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130"/>
  <workbookPr/>
  <mc:AlternateContent xmlns:mc="http://schemas.openxmlformats.org/markup-compatibility/2006">
    <mc:Choice Requires="x15">
      <x15ac:absPath xmlns:x15ac="http://schemas.microsoft.com/office/spreadsheetml/2010/11/ac" url="\\rl.local\GFS\GIUNTA\DATA\Trasporti\OPERE PUBBLICHE\Prezzario\Prezzari_RL\2022\Pubblicazione internet\"/>
    </mc:Choice>
  </mc:AlternateContent>
  <xr:revisionPtr revIDLastSave="0" documentId="13_ncr:1_{D8E7A11E-59E7-4F65-8210-D375D7485108}" xr6:coauthVersionLast="45" xr6:coauthVersionMax="45" xr10:uidLastSave="{00000000-0000-0000-0000-000000000000}"/>
  <bookViews>
    <workbookView xWindow="-120" yWindow="-120" windowWidth="29040" windowHeight="15840" tabRatio="721" xr2:uid="{00000000-000D-0000-FFFF-FFFF00000000}"/>
  </bookViews>
  <sheets>
    <sheet name="ATTENZIONE" sheetId="66" r:id="rId1"/>
    <sheet name="2C.00" sheetId="101" r:id="rId2"/>
    <sheet name="2C.01" sheetId="89" r:id="rId3"/>
    <sheet name="2C.04" sheetId="85" r:id="rId4"/>
    <sheet name="2C.06" sheetId="86" r:id="rId5"/>
    <sheet name="2C.07" sheetId="88" r:id="rId6"/>
    <sheet name="2C.08" sheetId="87" r:id="rId7"/>
    <sheet name="2C.09" sheetId="91" r:id="rId8"/>
    <sheet name="2C.11" sheetId="90" r:id="rId9"/>
    <sheet name="2C.12" sheetId="93" r:id="rId10"/>
    <sheet name="2C.13" sheetId="92" r:id="rId11"/>
    <sheet name="2C.18" sheetId="94" r:id="rId12"/>
    <sheet name="2C.19" sheetId="95" r:id="rId13"/>
    <sheet name="2C.20" sheetId="96" r:id="rId14"/>
    <sheet name="2C.21" sheetId="97" r:id="rId15"/>
    <sheet name="2C.22" sheetId="98" r:id="rId16"/>
    <sheet name="2C.23" sheetId="99" r:id="rId17"/>
    <sheet name="2C.24" sheetId="100" r:id="rId18"/>
    <sheet name="2U.04" sheetId="102" r:id="rId19"/>
    <sheet name="2U.09" sheetId="103" r:id="rId20"/>
    <sheet name="MC.00" sheetId="105" r:id="rId21"/>
    <sheet name="MC.01" sheetId="108" r:id="rId22"/>
    <sheet name="MC.02" sheetId="106" r:id="rId23"/>
    <sheet name="MC.03" sheetId="107" r:id="rId24"/>
    <sheet name="MC.04" sheetId="112" r:id="rId25"/>
    <sheet name="MC.05" sheetId="109" r:id="rId26"/>
    <sheet name="MC.06" sheetId="120" r:id="rId27"/>
    <sheet name="MC.07" sheetId="110" r:id="rId28"/>
    <sheet name="MC.08" sheetId="111" r:id="rId29"/>
    <sheet name="MC.09" sheetId="128" r:id="rId30"/>
    <sheet name="MC.10" sheetId="130" r:id="rId31"/>
    <sheet name="MC.11" sheetId="122" r:id="rId32"/>
    <sheet name="MC.12" sheetId="115" r:id="rId33"/>
    <sheet name="MC.13" sheetId="126" r:id="rId34"/>
    <sheet name="MC.14" sheetId="114" r:id="rId35"/>
    <sheet name="MC.15" sheetId="113" r:id="rId36"/>
    <sheet name="MC.16" sheetId="116" r:id="rId37"/>
    <sheet name="MC.17" sheetId="117" r:id="rId38"/>
    <sheet name="MC.18" sheetId="121" r:id="rId39"/>
    <sheet name="MC.19" sheetId="118" r:id="rId40"/>
    <sheet name="MC.20" sheetId="119" r:id="rId41"/>
    <sheet name="MC.21" sheetId="127" r:id="rId42"/>
    <sheet name="MC.22" sheetId="123" r:id="rId43"/>
    <sheet name="MC.23" sheetId="129" r:id="rId44"/>
    <sheet name="MC.24" sheetId="125" r:id="rId45"/>
    <sheet name="MC.25" sheetId="124" r:id="rId46"/>
    <sheet name="MC.26" sheetId="132" r:id="rId47"/>
    <sheet name="MC.29" sheetId="131" r:id="rId48"/>
    <sheet name="MC.40" sheetId="134" r:id="rId49"/>
    <sheet name="MC.45" sheetId="133" r:id="rId50"/>
    <sheet name="MC.50" sheetId="135" r:id="rId51"/>
    <sheet name="MU.01" sheetId="136" r:id="rId52"/>
    <sheet name="MU.04" sheetId="137" r:id="rId53"/>
    <sheet name="MU.05" sheetId="138" r:id="rId54"/>
    <sheet name="MU.06" sheetId="139" r:id="rId55"/>
    <sheet name="MU.07" sheetId="140" r:id="rId56"/>
    <sheet name="MU.10" sheetId="141" r:id="rId57"/>
    <sheet name="NC.00" sheetId="142" r:id="rId58"/>
    <sheet name="NC.10" sheetId="143" r:id="rId59"/>
    <sheet name="NC.20" sheetId="148" r:id="rId60"/>
    <sheet name="NC.30" sheetId="144" r:id="rId61"/>
    <sheet name="NC.40" sheetId="150" r:id="rId62"/>
    <sheet name="NC.50" sheetId="147" r:id="rId63"/>
    <sheet name="NC.70" sheetId="145" r:id="rId64"/>
    <sheet name="NC.80" sheetId="146" r:id="rId65"/>
    <sheet name="NC.90" sheetId="149" r:id="rId66"/>
    <sheet name="CAM-MC.01 " sheetId="151" r:id="rId67"/>
    <sheet name="CAM-MC.04" sheetId="152" r:id="rId68"/>
    <sheet name="CAM-MC.05" sheetId="153" r:id="rId69"/>
    <sheet name="CAM-MC.06" sheetId="157" r:id="rId70"/>
    <sheet name="CAM-MC.07 " sheetId="154" r:id="rId71"/>
    <sheet name="CAM-MC.08" sheetId="155" r:id="rId72"/>
    <sheet name="CAM-MC.10" sheetId="159" r:id="rId73"/>
    <sheet name="CAM-MC.13" sheetId="156" r:id="rId74"/>
    <sheet name="CAM-MC.16" sheetId="158" r:id="rId75"/>
    <sheet name="CAM-MC.20" sheetId="160" r:id="rId76"/>
    <sheet name="CAM-MC.24 " sheetId="161" r:id="rId77"/>
    <sheet name="CAM-MC.40" sheetId="162" r:id="rId78"/>
    <sheet name="CAM-MC.45" sheetId="163" r:id="rId79"/>
    <sheet name="CAM-MC.50" sheetId="164" r:id="rId80"/>
    <sheet name="CAM-MU.04" sheetId="165" r:id="rId81"/>
    <sheet name="2E.00" sheetId="167" r:id="rId82"/>
    <sheet name="2E.01" sheetId="168" r:id="rId83"/>
    <sheet name="2E.02" sheetId="170" r:id="rId84"/>
    <sheet name="2E.03" sheetId="169" r:id="rId85"/>
    <sheet name="2E.04" sheetId="171" r:id="rId86"/>
    <sheet name="2M.00" sheetId="172" r:id="rId87"/>
    <sheet name="MA.00" sheetId="104" r:id="rId88"/>
    <sheet name="ME.01" sheetId="178" r:id="rId89"/>
    <sheet name="ME.02" sheetId="175" r:id="rId90"/>
    <sheet name="ME.03" sheetId="174" r:id="rId91"/>
    <sheet name="ME.04" sheetId="186" r:id="rId92"/>
    <sheet name="ME.05" sheetId="181" r:id="rId93"/>
    <sheet name="ME.06" sheetId="179" r:id="rId94"/>
    <sheet name="ME.07" sheetId="176" r:id="rId95"/>
    <sheet name="ME.08" sheetId="182" r:id="rId96"/>
    <sheet name="ME.09" sheetId="177" r:id="rId97"/>
    <sheet name="ME.10" sheetId="180" r:id="rId98"/>
    <sheet name="ME.11" sheetId="183" r:id="rId99"/>
    <sheet name="ME.12" sheetId="173" r:id="rId100"/>
    <sheet name="ME.13" sheetId="190" r:id="rId101"/>
    <sheet name="ME.14" sheetId="185" r:id="rId102"/>
    <sheet name="ME.15" sheetId="184" r:id="rId103"/>
    <sheet name="ME.16" sheetId="187" r:id="rId104"/>
    <sheet name="ME.17" sheetId="188" r:id="rId105"/>
    <sheet name="ME.18" sheetId="189" r:id="rId106"/>
    <sheet name="MM.01" sheetId="194" r:id="rId107"/>
    <sheet name="MM.02" sheetId="192" r:id="rId108"/>
    <sheet name="MM.03" sheetId="193" r:id="rId109"/>
    <sheet name="MM.04" sheetId="196" r:id="rId110"/>
    <sheet name="MM.05" sheetId="197" r:id="rId111"/>
    <sheet name="MM.06" sheetId="195" r:id="rId112"/>
    <sheet name="MM.07" sheetId="198" r:id="rId113"/>
    <sheet name="MM.08" sheetId="199" r:id="rId114"/>
    <sheet name="MM.09" sheetId="202" r:id="rId115"/>
    <sheet name="MM.10" sheetId="200" r:id="rId116"/>
    <sheet name="MM.11" sheetId="207" r:id="rId117"/>
    <sheet name="MM.12" sheetId="204" r:id="rId118"/>
    <sheet name="MM.13" sheetId="205" r:id="rId119"/>
    <sheet name="MM.14" sheetId="206" r:id="rId120"/>
    <sheet name="MM.15" sheetId="201" r:id="rId121"/>
    <sheet name="MM.16" sheetId="208" r:id="rId122"/>
    <sheet name="MM.17" sheetId="209" r:id="rId123"/>
    <sheet name="MM.18" sheetId="203" r:id="rId124"/>
  </sheet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B499" i="207" l="1"/>
  <c r="B497" i="207"/>
  <c r="B495" i="207"/>
  <c r="B2131" i="205"/>
  <c r="B2129" i="205"/>
  <c r="B2127" i="205"/>
  <c r="B2125" i="205"/>
  <c r="B2123" i="205"/>
  <c r="B2121" i="205"/>
  <c r="B2119" i="205"/>
  <c r="B2117" i="205"/>
  <c r="B2115" i="205"/>
  <c r="B2113" i="205"/>
  <c r="B2111" i="205"/>
  <c r="B2106" i="205"/>
  <c r="B2104" i="205"/>
  <c r="B2102" i="205"/>
  <c r="B2100" i="205"/>
  <c r="B2098" i="205"/>
  <c r="B2096" i="205"/>
  <c r="B2094" i="205"/>
  <c r="B2092" i="205"/>
  <c r="B2090" i="205"/>
  <c r="B2088" i="205"/>
  <c r="B2086" i="205"/>
  <c r="B2080" i="205"/>
  <c r="B2078" i="205"/>
  <c r="B2076" i="205"/>
  <c r="B2074" i="205"/>
  <c r="B2072" i="205"/>
  <c r="B2070" i="205"/>
  <c r="B2068" i="205"/>
  <c r="B2066" i="205"/>
  <c r="B2060" i="205"/>
  <c r="B2058" i="205"/>
  <c r="B2056" i="205"/>
  <c r="B2054" i="205"/>
  <c r="B2052" i="205"/>
  <c r="B2050" i="205"/>
  <c r="B2048" i="205"/>
  <c r="B2046" i="205"/>
  <c r="B2040" i="205"/>
  <c r="B2038" i="205"/>
  <c r="B2036" i="205"/>
  <c r="B2034" i="205"/>
  <c r="B2032" i="205"/>
  <c r="B2030" i="205"/>
  <c r="B2028" i="205"/>
  <c r="B2026" i="205"/>
  <c r="B2006" i="205"/>
  <c r="B2004" i="205"/>
  <c r="B1997" i="205"/>
  <c r="B1995" i="205"/>
  <c r="B1988" i="205"/>
  <c r="B1986" i="205"/>
  <c r="B1966" i="205"/>
  <c r="B1964" i="205"/>
  <c r="B1962" i="205"/>
  <c r="B1960" i="205"/>
  <c r="B1958" i="205"/>
  <c r="B1956" i="205"/>
  <c r="B1949" i="205"/>
  <c r="B1947" i="205"/>
  <c r="B1945" i="205"/>
  <c r="B1943" i="205"/>
  <c r="B1941" i="205"/>
  <c r="B1934" i="205"/>
  <c r="B1932" i="205"/>
  <c r="B1930" i="205"/>
  <c r="B1928" i="205"/>
  <c r="B1926" i="205"/>
  <c r="B1920" i="205"/>
  <c r="B1918" i="205"/>
  <c r="B1916" i="205"/>
  <c r="B1914" i="205"/>
  <c r="B1912" i="205"/>
  <c r="B1906" i="205"/>
  <c r="B1904" i="205"/>
  <c r="B1902" i="205"/>
  <c r="B1900" i="205"/>
  <c r="B1898" i="205"/>
  <c r="B1892" i="205"/>
  <c r="B1890" i="205"/>
  <c r="B1888" i="205"/>
  <c r="B1886" i="205"/>
  <c r="B1884" i="205"/>
  <c r="B1882" i="205"/>
  <c r="B1875" i="205"/>
  <c r="B1873" i="205"/>
  <c r="B1871" i="205"/>
  <c r="B1869" i="205"/>
  <c r="B1867" i="205"/>
  <c r="B1865" i="205"/>
  <c r="B1856" i="205"/>
  <c r="B1854" i="205"/>
  <c r="B1852" i="205"/>
  <c r="B1850" i="205"/>
  <c r="B1848" i="205"/>
  <c r="B1846" i="205"/>
  <c r="B1844" i="205"/>
  <c r="B1842" i="205"/>
  <c r="B1840" i="205"/>
  <c r="B1838" i="205"/>
  <c r="B1836" i="205"/>
  <c r="B1834" i="205"/>
  <c r="B1832" i="205"/>
  <c r="B1826" i="205"/>
  <c r="B1824" i="205"/>
  <c r="B1822" i="205"/>
  <c r="B1820" i="205"/>
  <c r="B1818" i="205"/>
  <c r="B1816" i="205"/>
  <c r="B1814" i="205"/>
  <c r="B1812" i="205"/>
  <c r="B1810" i="205"/>
  <c r="B1808" i="205"/>
  <c r="B1806" i="205"/>
  <c r="B1800" i="205"/>
  <c r="B1798" i="205"/>
  <c r="B1796" i="205"/>
  <c r="B1794" i="205"/>
  <c r="B1792" i="205"/>
  <c r="B1790" i="205"/>
  <c r="B1788" i="205"/>
  <c r="B1786" i="205"/>
  <c r="B1784" i="205"/>
  <c r="B1782" i="205"/>
  <c r="B1780" i="205"/>
  <c r="B1772" i="205"/>
  <c r="B1770" i="205"/>
  <c r="B1768" i="205"/>
  <c r="B1766" i="205"/>
  <c r="B1764" i="205"/>
  <c r="B1762" i="205"/>
  <c r="B1760" i="205"/>
  <c r="B1758" i="205"/>
  <c r="B1756" i="205"/>
  <c r="B1750" i="205"/>
  <c r="B1748" i="205"/>
  <c r="B1746" i="205"/>
  <c r="B1744" i="205"/>
  <c r="B1742" i="205"/>
  <c r="B1740" i="205"/>
  <c r="B1738" i="205"/>
  <c r="B1736" i="205"/>
  <c r="B1734" i="205"/>
  <c r="B1728" i="205"/>
  <c r="B1726" i="205"/>
  <c r="B1724" i="205"/>
  <c r="B1722" i="205"/>
  <c r="B1720" i="205"/>
  <c r="B1718" i="205"/>
  <c r="B1716" i="205"/>
  <c r="B1714" i="205"/>
  <c r="B1712" i="205"/>
  <c r="B1710" i="205"/>
  <c r="B1708" i="205"/>
  <c r="B1706" i="205"/>
  <c r="B1704" i="205"/>
  <c r="B1702" i="205"/>
  <c r="B1696" i="205"/>
  <c r="B1694" i="205"/>
  <c r="B1692" i="205"/>
  <c r="B1690" i="205"/>
  <c r="B1688" i="205"/>
  <c r="B1686" i="205"/>
  <c r="B1680" i="205"/>
  <c r="B1678" i="205"/>
  <c r="B1676" i="205"/>
  <c r="B1674" i="205"/>
  <c r="B1672" i="205"/>
  <c r="B1670" i="205"/>
  <c r="B1668" i="205"/>
  <c r="B1666" i="205"/>
  <c r="B1664" i="205"/>
  <c r="B1662" i="205"/>
  <c r="B1660" i="205"/>
  <c r="B1654" i="205"/>
  <c r="B1652" i="205"/>
  <c r="B1650" i="205"/>
  <c r="B1648" i="205"/>
  <c r="B1646" i="205"/>
  <c r="B1644" i="205"/>
  <c r="B1642" i="205"/>
  <c r="B1640" i="205"/>
  <c r="B1638" i="205"/>
  <c r="B1636" i="205"/>
  <c r="B1634" i="205"/>
  <c r="B1632" i="205"/>
  <c r="B1630" i="205"/>
  <c r="B1628" i="205"/>
  <c r="B1622" i="205"/>
  <c r="B1620" i="205"/>
  <c r="B1618" i="205"/>
  <c r="B1616" i="205"/>
  <c r="B1614" i="205"/>
  <c r="B1612" i="205"/>
  <c r="B1610" i="205"/>
  <c r="B1608" i="205"/>
  <c r="B1606" i="205"/>
  <c r="B1604" i="205"/>
  <c r="B1602" i="205"/>
  <c r="B1600" i="205"/>
  <c r="B1598" i="205"/>
  <c r="B1596" i="205"/>
  <c r="B1588" i="205"/>
  <c r="B1586" i="205"/>
  <c r="B1584" i="205"/>
  <c r="B1582" i="205"/>
  <c r="B1580" i="205"/>
  <c r="B1578" i="205"/>
  <c r="B1576" i="205"/>
  <c r="B1574" i="205"/>
  <c r="B1566" i="205"/>
  <c r="B1564" i="205"/>
  <c r="B1554" i="205"/>
  <c r="B1552" i="205"/>
  <c r="B1550" i="205"/>
  <c r="B1548" i="205"/>
  <c r="B1546" i="205"/>
  <c r="B1544" i="205"/>
  <c r="B1535" i="205"/>
  <c r="B1533" i="205"/>
  <c r="B1526" i="205"/>
  <c r="B1524" i="205"/>
  <c r="B1522" i="205"/>
  <c r="B1520" i="205"/>
  <c r="B1518" i="205"/>
  <c r="B1516" i="205"/>
  <c r="B1508" i="205"/>
  <c r="B1506" i="205"/>
  <c r="B1504" i="205"/>
  <c r="B1502" i="205"/>
  <c r="B1494" i="205"/>
  <c r="B1492" i="205"/>
  <c r="B1490" i="205"/>
  <c r="B1482" i="205"/>
  <c r="B1474" i="205"/>
  <c r="B1472" i="205"/>
  <c r="B1470" i="205"/>
  <c r="B1468" i="205"/>
  <c r="B1460" i="205"/>
  <c r="B1458" i="205"/>
  <c r="B1456" i="205"/>
  <c r="B1454" i="205"/>
  <c r="B1452" i="205"/>
  <c r="B1450" i="205"/>
  <c r="B1448" i="205"/>
  <c r="B1446" i="205"/>
  <c r="B1438" i="205"/>
  <c r="B1436" i="205"/>
  <c r="B1428" i="205"/>
  <c r="B1426" i="205"/>
  <c r="B1424" i="205"/>
  <c r="B1415" i="205"/>
  <c r="B1413" i="205"/>
  <c r="B1411" i="205"/>
  <c r="B1409" i="205"/>
  <c r="B1407" i="205"/>
  <c r="B1405" i="205"/>
  <c r="B1403" i="205"/>
  <c r="B1401" i="205"/>
  <c r="B1399" i="205"/>
  <c r="B1392" i="205"/>
  <c r="B1385" i="205"/>
  <c r="B1377" i="205"/>
  <c r="B1375" i="205"/>
  <c r="B1366" i="205"/>
  <c r="B1364" i="205"/>
  <c r="B1362" i="205"/>
  <c r="B1360" i="205"/>
  <c r="B1358" i="205"/>
  <c r="B1356" i="205"/>
  <c r="B1354" i="205"/>
  <c r="B1352" i="205"/>
  <c r="B1350" i="205"/>
  <c r="B1348" i="205"/>
  <c r="B1346" i="205"/>
  <c r="B1337" i="205"/>
  <c r="B1335" i="205"/>
  <c r="B1333" i="205"/>
  <c r="B1331" i="205"/>
  <c r="B1329" i="205"/>
  <c r="B1327" i="205"/>
  <c r="B1325" i="205"/>
  <c r="B1323" i="205"/>
  <c r="B1321" i="205"/>
  <c r="B1314" i="205"/>
  <c r="B1312" i="205"/>
  <c r="B1310" i="205"/>
  <c r="B1308" i="205"/>
  <c r="B1306" i="205"/>
  <c r="B1304" i="205"/>
  <c r="B1297" i="205"/>
  <c r="B1295" i="205"/>
  <c r="B1293" i="205"/>
  <c r="B1291" i="205"/>
  <c r="B1289" i="205"/>
  <c r="B1287" i="205"/>
  <c r="B1285" i="205"/>
  <c r="B1283" i="205"/>
  <c r="B1281" i="205"/>
  <c r="B1272" i="205"/>
  <c r="B1270" i="205"/>
  <c r="B1268" i="205"/>
  <c r="B1266" i="205"/>
  <c r="B1264" i="205"/>
  <c r="B1262" i="205"/>
  <c r="B1260" i="205"/>
  <c r="B1251" i="205"/>
  <c r="B1249" i="205"/>
  <c r="B1247" i="205"/>
  <c r="B1245" i="205"/>
  <c r="B1235" i="205"/>
  <c r="B1233" i="205"/>
  <c r="B1231" i="205"/>
  <c r="B1229" i="205"/>
  <c r="B1227" i="205"/>
  <c r="B1225" i="205"/>
  <c r="B1219" i="205"/>
  <c r="B1217" i="205"/>
  <c r="B1215" i="205"/>
  <c r="B1213" i="205"/>
  <c r="B1211" i="205"/>
  <c r="B1209" i="205"/>
  <c r="B1207" i="205"/>
  <c r="B1205" i="205"/>
  <c r="B1203" i="205"/>
  <c r="B1195" i="205"/>
  <c r="B1193" i="205"/>
  <c r="B1191" i="205"/>
  <c r="B1189" i="205"/>
  <c r="B1187" i="205"/>
  <c r="B1185" i="205"/>
  <c r="B1183" i="205"/>
  <c r="B1181" i="205"/>
  <c r="B1179" i="205"/>
  <c r="B1170" i="205"/>
  <c r="B1168" i="205"/>
  <c r="B1166" i="205"/>
  <c r="B1164" i="205"/>
  <c r="B1162" i="205"/>
  <c r="B1160" i="205"/>
  <c r="B1158" i="205"/>
  <c r="B1148" i="205"/>
  <c r="B1146" i="205"/>
  <c r="B1144" i="205"/>
  <c r="B1142" i="205"/>
  <c r="B1140" i="205"/>
  <c r="B1138" i="205"/>
  <c r="B1136" i="205"/>
  <c r="B1134" i="205"/>
  <c r="B1132" i="205"/>
  <c r="B1125" i="205"/>
  <c r="B1123" i="205"/>
  <c r="B1121" i="205"/>
  <c r="B1119" i="205"/>
  <c r="B1117" i="205"/>
  <c r="B1115" i="205"/>
  <c r="B1108" i="205"/>
  <c r="B1106" i="205"/>
  <c r="B1104" i="205"/>
  <c r="B1102" i="205"/>
  <c r="B1100" i="205"/>
  <c r="B1098" i="205"/>
  <c r="B1096" i="205"/>
  <c r="B1094" i="205"/>
  <c r="B1085" i="205"/>
  <c r="B1083" i="205"/>
  <c r="B1081" i="205"/>
  <c r="B1079" i="205"/>
  <c r="B1077" i="205"/>
  <c r="B1075" i="205"/>
  <c r="B1073" i="205"/>
  <c r="B1071" i="205"/>
  <c r="B1069" i="205"/>
  <c r="B1063" i="205"/>
  <c r="B1061" i="205"/>
  <c r="B1059" i="205"/>
  <c r="B1057" i="205"/>
  <c r="B1055" i="205"/>
  <c r="B1053" i="205"/>
  <c r="B1051" i="205"/>
  <c r="B1049" i="205"/>
  <c r="B1047" i="205"/>
  <c r="B1045" i="205"/>
  <c r="B1043" i="205"/>
  <c r="B1041" i="205"/>
  <c r="B1035" i="205"/>
  <c r="B1033" i="205"/>
  <c r="B1031" i="205"/>
  <c r="B1029" i="205"/>
  <c r="B1027" i="205"/>
  <c r="B1025" i="205"/>
  <c r="B1023" i="205"/>
  <c r="B1021" i="205"/>
  <c r="B1015" i="205"/>
  <c r="B1013" i="205"/>
  <c r="B1011" i="205"/>
  <c r="B1009" i="205"/>
  <c r="B1007" i="205"/>
  <c r="B1005" i="205"/>
  <c r="B1003" i="205"/>
  <c r="B1001" i="205"/>
  <c r="B999" i="205"/>
  <c r="B992" i="205"/>
  <c r="B990" i="205"/>
  <c r="B988" i="205"/>
  <c r="B986" i="205"/>
  <c r="B984" i="205"/>
  <c r="B982" i="205"/>
  <c r="B980" i="205"/>
  <c r="B978" i="205"/>
  <c r="B976" i="205"/>
  <c r="B974" i="205"/>
  <c r="B972" i="205"/>
  <c r="B970" i="205"/>
  <c r="B963" i="205"/>
  <c r="B961" i="205"/>
  <c r="B959" i="205"/>
  <c r="B957" i="205"/>
  <c r="B955" i="205"/>
  <c r="B953" i="205"/>
  <c r="B951" i="205"/>
  <c r="B949" i="205"/>
  <c r="B947" i="205"/>
  <c r="B945" i="205"/>
  <c r="B943" i="205"/>
  <c r="B936" i="205"/>
  <c r="B934" i="205"/>
  <c r="B932" i="205"/>
  <c r="B930" i="205"/>
  <c r="B928" i="205"/>
  <c r="B926" i="205"/>
  <c r="B924" i="205"/>
  <c r="B922" i="205"/>
  <c r="B920" i="205"/>
  <c r="B918" i="205"/>
  <c r="B916" i="205"/>
  <c r="B914" i="205"/>
  <c r="B912" i="205"/>
  <c r="B910" i="205"/>
  <c r="B903" i="205"/>
  <c r="B901" i="205"/>
  <c r="B899" i="205"/>
  <c r="B897" i="205"/>
  <c r="B895" i="205"/>
  <c r="B893" i="205"/>
  <c r="B891" i="205"/>
  <c r="B889" i="205"/>
  <c r="B887" i="205"/>
  <c r="B885" i="205"/>
  <c r="B883" i="205"/>
  <c r="B881" i="205"/>
  <c r="B879" i="205"/>
  <c r="B877" i="205"/>
  <c r="B871" i="205"/>
  <c r="B869" i="205"/>
  <c r="B867" i="205"/>
  <c r="B865" i="205"/>
  <c r="B863" i="205"/>
  <c r="B861" i="205"/>
  <c r="B859" i="205"/>
  <c r="B857" i="205"/>
  <c r="B855" i="205"/>
  <c r="B853" i="205"/>
  <c r="B845" i="205"/>
  <c r="B843" i="205"/>
  <c r="B841" i="205"/>
  <c r="B839" i="205"/>
  <c r="B837" i="205"/>
  <c r="B835" i="205"/>
  <c r="B833" i="205"/>
  <c r="B831" i="205"/>
  <c r="B829" i="205"/>
  <c r="B827" i="205"/>
  <c r="B820" i="205"/>
  <c r="B818" i="205"/>
  <c r="B816" i="205"/>
  <c r="B814" i="205"/>
  <c r="B812" i="205"/>
  <c r="B810" i="205"/>
  <c r="B808" i="205"/>
  <c r="B806" i="205"/>
  <c r="B804" i="205"/>
  <c r="B795" i="205"/>
  <c r="B793" i="205"/>
  <c r="B791" i="205"/>
  <c r="B789" i="205"/>
  <c r="B787" i="205"/>
  <c r="B785" i="205"/>
  <c r="B783" i="205"/>
  <c r="B781" i="205"/>
  <c r="B779" i="205"/>
  <c r="B777" i="205"/>
  <c r="B775" i="205"/>
  <c r="B773" i="205"/>
  <c r="B766" i="205"/>
  <c r="B764" i="205"/>
  <c r="B762" i="205"/>
  <c r="B760" i="205"/>
  <c r="B758" i="205"/>
  <c r="B756" i="205"/>
  <c r="B754" i="205"/>
  <c r="B752" i="205"/>
  <c r="B750" i="205"/>
  <c r="B748" i="205"/>
  <c r="B746" i="205"/>
  <c r="B744" i="205"/>
  <c r="B742" i="205"/>
  <c r="B732" i="205"/>
  <c r="B730" i="205"/>
  <c r="B728" i="205"/>
  <c r="B726" i="205"/>
  <c r="B724" i="205"/>
  <c r="B722" i="205"/>
  <c r="B720" i="205"/>
  <c r="B718" i="205"/>
  <c r="B716" i="205"/>
  <c r="B714" i="205"/>
  <c r="B712" i="205"/>
  <c r="B710" i="205"/>
  <c r="B708" i="205"/>
  <c r="B698" i="205"/>
  <c r="B696" i="205"/>
  <c r="B694" i="205"/>
  <c r="B692" i="205"/>
  <c r="B690" i="205"/>
  <c r="B688" i="205"/>
  <c r="B686" i="205"/>
  <c r="B684" i="205"/>
  <c r="B682" i="205"/>
  <c r="B680" i="205"/>
  <c r="B678" i="205"/>
  <c r="B676" i="205"/>
  <c r="B674" i="205"/>
  <c r="B664" i="205"/>
  <c r="B662" i="205"/>
  <c r="B660" i="205"/>
  <c r="B658" i="205"/>
  <c r="B656" i="205"/>
  <c r="B654" i="205"/>
  <c r="B652" i="205"/>
  <c r="B650" i="205"/>
  <c r="B648" i="205"/>
  <c r="B646" i="205"/>
  <c r="B644" i="205"/>
  <c r="B636" i="205"/>
  <c r="B634" i="205"/>
  <c r="B632" i="205"/>
  <c r="B630" i="205"/>
  <c r="B628" i="205"/>
  <c r="B626" i="205"/>
  <c r="B624" i="205"/>
  <c r="B622" i="205"/>
  <c r="B620" i="205"/>
  <c r="B618" i="205"/>
  <c r="B616" i="205"/>
  <c r="B614" i="205"/>
  <c r="B612" i="205"/>
  <c r="B604" i="205"/>
  <c r="B602" i="205"/>
  <c r="B600" i="205"/>
  <c r="B598" i="205"/>
  <c r="B596" i="205"/>
  <c r="B594" i="205"/>
  <c r="B592" i="205"/>
  <c r="B590" i="205"/>
  <c r="B588" i="205"/>
  <c r="B586" i="205"/>
  <c r="B584" i="205"/>
  <c r="B582" i="205"/>
  <c r="B580" i="205"/>
  <c r="B572" i="205"/>
  <c r="B570" i="205"/>
  <c r="B568" i="205"/>
  <c r="B566" i="205"/>
  <c r="B564" i="205"/>
  <c r="B562" i="205"/>
  <c r="B560" i="205"/>
  <c r="B558" i="205"/>
  <c r="B556" i="205"/>
  <c r="B554" i="205"/>
  <c r="B552" i="205"/>
  <c r="B550" i="205"/>
  <c r="B548" i="205"/>
  <c r="B546" i="205"/>
  <c r="B535" i="205"/>
  <c r="B533" i="205"/>
  <c r="B531" i="205"/>
  <c r="B529" i="205"/>
  <c r="B527" i="205"/>
  <c r="B525" i="205"/>
  <c r="B523" i="205"/>
  <c r="B521" i="205"/>
  <c r="B519" i="205"/>
  <c r="B512" i="205"/>
  <c r="B510" i="205"/>
  <c r="B508" i="205"/>
  <c r="B506" i="205"/>
  <c r="B504" i="205"/>
  <c r="B502" i="205"/>
  <c r="B500" i="205"/>
  <c r="B498" i="205"/>
  <c r="B496" i="205"/>
  <c r="B489" i="205"/>
  <c r="B487" i="205"/>
  <c r="B485" i="205"/>
  <c r="B483" i="205"/>
  <c r="B481" i="205"/>
  <c r="B479" i="205"/>
  <c r="B477" i="205"/>
  <c r="B475" i="205"/>
  <c r="B473" i="205"/>
  <c r="B471" i="205"/>
  <c r="B469" i="205"/>
  <c r="B467" i="205"/>
  <c r="B465" i="205"/>
  <c r="B458" i="205"/>
  <c r="B456" i="205"/>
  <c r="B454" i="205"/>
  <c r="B452" i="205"/>
  <c r="B450" i="205"/>
  <c r="B448" i="205"/>
  <c r="B446" i="205"/>
  <c r="B444" i="205"/>
  <c r="B442" i="205"/>
  <c r="B440" i="205"/>
  <c r="B438" i="205"/>
  <c r="B431" i="205"/>
  <c r="B429" i="205"/>
  <c r="B427" i="205"/>
  <c r="B425" i="205"/>
  <c r="B423" i="205"/>
  <c r="B421" i="205"/>
  <c r="B419" i="205"/>
  <c r="B417" i="205"/>
  <c r="B415" i="205"/>
  <c r="B413" i="205"/>
  <c r="B406" i="205"/>
  <c r="B404" i="205"/>
  <c r="B402" i="205"/>
  <c r="B400" i="205"/>
  <c r="B398" i="205"/>
  <c r="B396" i="205"/>
  <c r="B394" i="205"/>
  <c r="B392" i="205"/>
  <c r="B390" i="205"/>
  <c r="B388" i="205"/>
  <c r="B381" i="205"/>
  <c r="B379" i="205"/>
  <c r="B377" i="205"/>
  <c r="B375" i="205"/>
  <c r="B373" i="205"/>
  <c r="B371" i="205"/>
  <c r="B369" i="205"/>
  <c r="B367" i="205"/>
  <c r="B365" i="205"/>
  <c r="B363" i="205"/>
  <c r="B355" i="205"/>
  <c r="B353" i="205"/>
  <c r="B351" i="205"/>
  <c r="B349" i="205"/>
  <c r="B347" i="205"/>
  <c r="B345" i="205"/>
  <c r="B343" i="205"/>
  <c r="B341" i="205"/>
  <c r="B339" i="205"/>
  <c r="B337" i="205"/>
  <c r="B329" i="205"/>
  <c r="B327" i="205"/>
  <c r="B325" i="205"/>
  <c r="B323" i="205"/>
  <c r="B321" i="205"/>
  <c r="B319" i="205"/>
  <c r="B317" i="205"/>
  <c r="B315" i="205"/>
  <c r="B313" i="205"/>
  <c r="B311" i="205"/>
  <c r="B303" i="205"/>
  <c r="B301" i="205"/>
  <c r="B299" i="205"/>
  <c r="B297" i="205"/>
  <c r="B295" i="205"/>
  <c r="B293" i="205"/>
  <c r="B291" i="205"/>
  <c r="B289" i="205"/>
  <c r="B287" i="205"/>
  <c r="B285" i="205"/>
  <c r="B275" i="205"/>
  <c r="B273" i="205"/>
  <c r="B271" i="205"/>
  <c r="B269" i="205"/>
  <c r="B267" i="205"/>
  <c r="B265" i="205"/>
  <c r="B263" i="205"/>
  <c r="B261" i="205"/>
  <c r="B259" i="205"/>
  <c r="B257" i="205"/>
  <c r="B255" i="205"/>
  <c r="B247" i="205"/>
  <c r="B245" i="205"/>
  <c r="B243" i="205"/>
  <c r="B241" i="205"/>
  <c r="B239" i="205"/>
  <c r="B237" i="205"/>
  <c r="B235" i="205"/>
  <c r="B233" i="205"/>
  <c r="B231" i="205"/>
  <c r="B229" i="205"/>
  <c r="B227" i="205"/>
  <c r="B225" i="205"/>
  <c r="B223" i="205"/>
  <c r="B221" i="205"/>
  <c r="B219" i="205"/>
  <c r="B217" i="205"/>
  <c r="B207" i="205"/>
  <c r="B205" i="205"/>
  <c r="B203" i="205"/>
  <c r="B201" i="205"/>
  <c r="B199" i="205"/>
  <c r="B197" i="205"/>
  <c r="B195" i="205"/>
  <c r="B193" i="205"/>
  <c r="B191" i="205"/>
  <c r="B189" i="205"/>
  <c r="B187" i="205"/>
  <c r="B180" i="205"/>
  <c r="B178" i="205"/>
  <c r="B176" i="205"/>
  <c r="B174" i="205"/>
  <c r="B172" i="205"/>
  <c r="B170" i="205"/>
  <c r="B168" i="205"/>
  <c r="B166" i="205"/>
  <c r="B164" i="205"/>
  <c r="B162" i="205"/>
  <c r="B160" i="205"/>
  <c r="B153" i="205"/>
  <c r="B151" i="205"/>
  <c r="B149" i="205"/>
  <c r="B147" i="205"/>
  <c r="B145" i="205"/>
  <c r="B143" i="205"/>
  <c r="B141" i="205"/>
  <c r="B139" i="205"/>
  <c r="B137" i="205"/>
  <c r="B129" i="205"/>
  <c r="B127" i="205"/>
  <c r="B125" i="205"/>
  <c r="B123" i="205"/>
  <c r="B121" i="205"/>
  <c r="B119" i="205"/>
  <c r="B117" i="205"/>
  <c r="B115" i="205"/>
  <c r="B113" i="205"/>
  <c r="B106" i="205"/>
  <c r="B104" i="205"/>
  <c r="B102" i="205"/>
  <c r="B100" i="205"/>
  <c r="B98" i="205"/>
  <c r="B96" i="205"/>
  <c r="B94" i="205"/>
  <c r="B92" i="205"/>
  <c r="B90" i="205"/>
  <c r="B88" i="205"/>
  <c r="B86" i="205"/>
  <c r="B84" i="205"/>
  <c r="B78" i="205"/>
  <c r="B76" i="205"/>
  <c r="B74" i="205"/>
  <c r="B72" i="205"/>
  <c r="B70" i="205"/>
  <c r="B68" i="205"/>
  <c r="B66" i="205"/>
  <c r="B64" i="205"/>
  <c r="B58" i="205"/>
  <c r="B56" i="205"/>
  <c r="B54" i="205"/>
  <c r="B52" i="205"/>
  <c r="B50" i="205"/>
  <c r="B48" i="205"/>
  <c r="B46" i="205"/>
  <c r="B44" i="205"/>
  <c r="B37" i="205"/>
  <c r="B35" i="205"/>
  <c r="B33" i="205"/>
  <c r="B31" i="205"/>
  <c r="B29" i="205"/>
  <c r="B27" i="205"/>
  <c r="B25" i="205"/>
  <c r="B23" i="205"/>
  <c r="B21" i="205"/>
  <c r="B474" i="204"/>
  <c r="B472" i="204"/>
  <c r="B470" i="204"/>
  <c r="B468" i="204"/>
  <c r="B466" i="204"/>
  <c r="B461" i="204"/>
  <c r="B459" i="204"/>
  <c r="B457" i="204"/>
  <c r="B455" i="204"/>
  <c r="B450" i="204"/>
  <c r="B448" i="204"/>
  <c r="B446" i="204"/>
  <c r="B444" i="204"/>
  <c r="B442" i="204"/>
  <c r="B440" i="204"/>
  <c r="B438" i="204"/>
  <c r="B344" i="204"/>
  <c r="B342" i="204"/>
  <c r="B340" i="204"/>
  <c r="B338" i="204"/>
  <c r="B332" i="204"/>
  <c r="B330" i="204"/>
  <c r="B328" i="204"/>
  <c r="B326" i="204"/>
  <c r="B324" i="204"/>
  <c r="B322" i="204"/>
  <c r="B316" i="204"/>
  <c r="B314" i="204"/>
  <c r="B312" i="204"/>
  <c r="B848" i="196"/>
  <c r="B846" i="196"/>
  <c r="B844" i="196"/>
  <c r="B842" i="196"/>
  <c r="B840" i="196"/>
  <c r="B838" i="196"/>
  <c r="B836" i="196"/>
  <c r="B834" i="196"/>
  <c r="B832" i="196"/>
  <c r="B830" i="196"/>
  <c r="B825" i="196"/>
  <c r="B823" i="196"/>
  <c r="B821" i="196"/>
  <c r="B819" i="196"/>
  <c r="B817" i="196"/>
  <c r="B815" i="196"/>
  <c r="B328" i="193"/>
  <c r="B326" i="193"/>
  <c r="B710" i="180"/>
  <c r="B708" i="180"/>
  <c r="B328" i="174"/>
  <c r="B326" i="174"/>
  <c r="B35" i="163" l="1"/>
  <c r="B33" i="163"/>
  <c r="B31" i="163"/>
  <c r="B29" i="163"/>
  <c r="B25" i="163"/>
  <c r="B23" i="163"/>
  <c r="B21" i="163"/>
  <c r="B19" i="163"/>
  <c r="B83" i="162"/>
  <c r="B81" i="162"/>
  <c r="B79" i="162"/>
  <c r="B77" i="162"/>
  <c r="B75" i="162"/>
  <c r="B71" i="162"/>
  <c r="B69" i="162"/>
  <c r="B67" i="162"/>
  <c r="B63" i="162"/>
  <c r="B61" i="162"/>
  <c r="B59" i="162"/>
  <c r="B57" i="162"/>
  <c r="B55" i="162"/>
  <c r="B51" i="162"/>
  <c r="B49" i="162"/>
  <c r="B47" i="162"/>
  <c r="B45" i="162"/>
  <c r="B89" i="134" l="1"/>
  <c r="B87" i="134"/>
  <c r="B85" i="134"/>
  <c r="B83" i="134"/>
  <c r="B81" i="134"/>
  <c r="B77" i="134"/>
  <c r="B75" i="134"/>
  <c r="B73" i="134"/>
  <c r="B69" i="134"/>
  <c r="B67" i="134"/>
  <c r="B65" i="134"/>
  <c r="B63" i="134"/>
  <c r="B61" i="134"/>
  <c r="B55" i="134"/>
  <c r="B53" i="134"/>
  <c r="B51" i="134"/>
  <c r="B49" i="134"/>
  <c r="B37" i="133"/>
  <c r="B35" i="133"/>
  <c r="B33" i="133"/>
  <c r="B31" i="133"/>
  <c r="B27" i="133"/>
  <c r="B25" i="133"/>
  <c r="B23" i="133"/>
  <c r="B21" i="133"/>
  <c r="B154" i="112"/>
  <c r="B152" i="112"/>
  <c r="B150" i="112"/>
  <c r="B148" i="112"/>
  <c r="B146" i="112"/>
  <c r="B144" i="112"/>
</calcChain>
</file>

<file path=xl/sharedStrings.xml><?xml version="1.0" encoding="utf-8"?>
<sst xmlns="http://schemas.openxmlformats.org/spreadsheetml/2006/main" count="67462" uniqueCount="38538">
  <si>
    <t>Prezzario Regionale delle opere pubbliche</t>
  </si>
  <si>
    <t>LISTINO</t>
  </si>
  <si>
    <t>CODICE</t>
  </si>
  <si>
    <t>DESCRIZIONE</t>
  </si>
  <si>
    <t>U.M.</t>
  </si>
  <si>
    <t>PREZZO</t>
  </si>
  <si>
    <t>% Inc. M.O.</t>
  </si>
  <si>
    <t>% Inc. MAT</t>
  </si>
  <si>
    <t>% Inc. NOLI</t>
  </si>
  <si>
    <t>NOTE DI CONSULTAZIONE</t>
  </si>
  <si>
    <t>cad</t>
  </si>
  <si>
    <t>m²</t>
  </si>
  <si>
    <t>m</t>
  </si>
  <si>
    <t>ora</t>
  </si>
  <si>
    <t>Per i trasporti alle discariche autorizzate, di recupero, di stoccaggio o deposito, è stata considerata una distanza media di 45 (quarantacinque) km dal sito di produzione, per eventuali compensazioni in aumento fare riferimento agli articoli NC.80.100.</t>
  </si>
  <si>
    <t>m³</t>
  </si>
  <si>
    <t>RIPRISTINO SUPERFICI INTONACI</t>
  </si>
  <si>
    <t>Gli interventi di ripresa di superfici di intonaco ammalorate o interessate ad interventi di parziale rifacimento o ripristino, devono essere impostati con molta attenzione tecnica, in modo di garantire alla fine delle lavorazioni superfici uniformi assimilabili a quelle nuove, per la cui finitura dovranno essere previsti ulteriori interventi solo di opere da verniciatore e non ulteriori rasature e stuccature.</t>
  </si>
  <si>
    <t>In particolare, finiture di rappezzi a civile potranno di norma essere applicate solo su superfici a civile nuove, mai interessate da tinteggiature o verniciature o altri interventi di finitura che ne hanno modificato la struttura. Su superfici già interessate da tinteggiature, spesso ripetute, sarà opportuno di norma applicare finiture a stucco o rasature di tipo liscio, in grado di ottenere più facilmente una superficie uniforme che dopo la tinteggiatura si presenterà come nuova.</t>
  </si>
  <si>
    <t>Consolidamento di supporti deboli, inconsistenti, sfarinanti, assorbenti, con primer a base di resina poliuretanica in soluzione, applicato a pennello o rullo</t>
  </si>
  <si>
    <t>- fino al 5% della superficie</t>
  </si>
  <si>
    <t>- fino al 10% della superficie</t>
  </si>
  <si>
    <t>- fino al 20% della superficie</t>
  </si>
  <si>
    <t>- fino al 30% della superficie</t>
  </si>
  <si>
    <t>- intonaco rustico</t>
  </si>
  <si>
    <t>- intonaco civile</t>
  </si>
  <si>
    <t>- rasatura a gesso</t>
  </si>
  <si>
    <t>- con rappezzi a rustico fino al 10% della superficie</t>
  </si>
  <si>
    <t>- con rappezzi a rustico fino al 20% della superficie</t>
  </si>
  <si>
    <t>- con rappezzi a rustico fino al 30% della superficie</t>
  </si>
  <si>
    <t>- con rappezzi a civile fino al 10% della superficie</t>
  </si>
  <si>
    <t>- con rappezzi a civile fino al 20% della superficie</t>
  </si>
  <si>
    <t>- con rappezzi a civile fino al 30% della superficie</t>
  </si>
  <si>
    <t>- con rappezzi fino al 5% della superficie</t>
  </si>
  <si>
    <t>- con rappezzi fino al 10% della superficie</t>
  </si>
  <si>
    <t>- con rappezzi fino al 20% della superficie</t>
  </si>
  <si>
    <t>- spessore 6 cm</t>
  </si>
  <si>
    <t>- spessore 10 cm</t>
  </si>
  <si>
    <t>- spessore 8 cm</t>
  </si>
  <si>
    <t>m² x cm</t>
  </si>
  <si>
    <t>- spessore 11 cm (mattone pieno di piatto)</t>
  </si>
  <si>
    <t>- spessore forato 8 cm</t>
  </si>
  <si>
    <t>- spessore forato 12 cm</t>
  </si>
  <si>
    <t>- forato 8 cm</t>
  </si>
  <si>
    <t>- forato 12 cm</t>
  </si>
  <si>
    <t>- mattone pieno 6 cm circa</t>
  </si>
  <si>
    <t>- spessore mattone pieno 11 cm</t>
  </si>
  <si>
    <t>- spessore finito da 13 a 20 cm</t>
  </si>
  <si>
    <t>- spessore finito da 21 a 30 cm</t>
  </si>
  <si>
    <t>- spessore finito da 31 a 40 cm</t>
  </si>
  <si>
    <t>- spessore finito da 41 a 50 cm</t>
  </si>
  <si>
    <t>- mattone pieno 11 cm</t>
  </si>
  <si>
    <t>RIPRISTINO O MODIFICA PARETI IN GESSO E CONTROPARETI</t>
  </si>
  <si>
    <t>- C12/15 (circa 250 kg/m³ di cemento)</t>
  </si>
  <si>
    <t>- C16/20 (circa 300 kg/m³ di cemento)</t>
  </si>
  <si>
    <t>- C20/25 (circa 350 kg/m³ di cemento)</t>
  </si>
  <si>
    <t>- C25/30 (circa 400 kg/m³ di cemento)</t>
  </si>
  <si>
    <t>Verifica di stabilità degli intonaci con battitura e delimitazione con segno colorato della zona da rimuovere, compresi i piani di lavoro:</t>
  </si>
  <si>
    <t>- su pareti esterne di facciata, con disponibilità di ponteggio, compresi eventuali piani di lavoro integrativi</t>
  </si>
  <si>
    <t>DEMOLIZIONE DI PAVIMENTI, MASSETTI E SOTTOFONDI INTERNI</t>
  </si>
  <si>
    <t>Le voci relative alla demolizione di sottofondi interni non sono applicabili ai massetti esterni in calcestruzzo, di maggior spessore, ai quali devono essere applicate le voci specifiche.</t>
  </si>
  <si>
    <t>Demolizione di pavimenti interni, comprese le opere provvisionali di protezione, la movimentazione con qualsiasi mezzo delle macerie nell'ambito del cantiere; la cernita, pulizia ed accatastamento del materiale di recupero; il carico e trasporto delle macerie agli impianti di stoccaggio, di recupero o a discarica. Esclusi gli oneri di smaltimento:</t>
  </si>
  <si>
    <t>- in piastrelle di cemento, ceramica, cotto, con relativa malta di allettamento</t>
  </si>
  <si>
    <t>- resilienti (PVC, linoleum, gomma ecc.)</t>
  </si>
  <si>
    <t>- in legno, moquette.</t>
  </si>
  <si>
    <t>- spessore fino a 4 cm.</t>
  </si>
  <si>
    <t>RIMOZIONE RIVESTIMENTI - ZOCCOLINI</t>
  </si>
  <si>
    <t>Queste operazioni sono da contabilizzare solo se eseguite su supporti che vengono mantenuti; se i muri o tavolati interessati vengono demoliti, questi interventi sono compresi nella demolizione del tavolato e non devono essere contabilizzati in aggiunta.</t>
  </si>
  <si>
    <t>Rimozione, da supporti che vengono conservati, di rivestimenti con relativa malta di allettamento o collante. Compresi il carico, trasporto ed accatastamento delle macerie nell'ambito del cantiere; pulizia ed accatastamento del materiale riutilizzabile; il carico e trasporto agli impianti di stoccaggio, di recupero o a discarica. Esclusi gli oneri di smaltimento</t>
  </si>
  <si>
    <t>- in piastrelle di ceramica, gres e simili.</t>
  </si>
  <si>
    <t>- tessili, moquettes e simili</t>
  </si>
  <si>
    <t>- in teli vinilici, linoleum e simili</t>
  </si>
  <si>
    <t>Rimozione di zoccolini, da supporti che vengono conservati, compresi: le opere di protezione, la cernita e pulizia del materiale riutilizzabili; il carico, trasporto ed accatastamento delle macerie nell'ambito del cantiere; il carico, trasporto agli impianti di stoccaggio, di recupero o a discarica. Esclusi gli oneri di smaltimento:</t>
  </si>
  <si>
    <t>- in piastrelle di ceramica, gres, marmo</t>
  </si>
  <si>
    <t>- in legno, vinilici incollati o chiodati.</t>
  </si>
  <si>
    <t>- in legno, vinilici, avvitati.</t>
  </si>
  <si>
    <t>RIMOZIONE OPERE DA FALEGNAME</t>
  </si>
  <si>
    <t>Tutti gli altri manufatti in legno vengono computati in base alle loro effettive dimensioni.</t>
  </si>
  <si>
    <t>RIMOZIONE DI APPARECCHI IDRO - TERMO - SANITARI</t>
  </si>
  <si>
    <t>- linee acqua calda e fredda.</t>
  </si>
  <si>
    <t>- linea acqua fredda.</t>
  </si>
  <si>
    <t>Esecuzione tracce su murature in mattoni forati. Compresa la successiva chiusura con malta, l'accatastamento, il carico e trasporto delle macerie ad impianti di stoccaggio, di recupero o a discarica. Esclusi gli oneri di smaltimento. Per sezioni:</t>
  </si>
  <si>
    <t>- sezione fino a 50 cm²</t>
  </si>
  <si>
    <t>- sezione da 51 fino a 100 cm²</t>
  </si>
  <si>
    <t>- sezione da 101 fino a 150 cm²</t>
  </si>
  <si>
    <t>Esecuzione tracce su murature in blocchi di calcestruzzo o laterizio. Compresa la successiva chiusura con malta, l'accatastamento, il carico e trasporto delle macerie ad impianti di stoccaggio, di recupero o a discarica. Esclusi gli oneri di smaltimento. Per sezioni:</t>
  </si>
  <si>
    <t>- sezione fino a 104 cm²</t>
  </si>
  <si>
    <t>- sezione da 105 fino a 250 cm²</t>
  </si>
  <si>
    <t>- sezione da 251 fino a 400 cm²</t>
  </si>
  <si>
    <t>Esecuzione tracce su murature in mattoni pieni. Compresa la successiva chiusura con malta, l'accatastamento, il carico e trasporto delle macerie ad impianti di stoccaggio, di recupero o a discarica. Esclusi gli oneri di smaltimento. Per sezioni:</t>
  </si>
  <si>
    <t>Esecuzione tracce su murature in calcestruzzo. Compresa la successiva chiusura con malta, l'accatastamento, il carico e trasporto delle macerie ad impianti di stoccaggio, di recupero o a discarica. Esclusi gli oneri di smaltimento. Per sezioni:</t>
  </si>
  <si>
    <t>Esecuzione di tracce su pavimenti. Compresa la rimozione di piastrelle, la demolizione del sottofondo ed il successivo ripristino; l'accatastamento all'esterno, il carico e trasporto delle macerie ad impianti di stoccaggio, di recupero o a discarica. Esclusi gli oneri di smaltimento. Per sezioni:</t>
  </si>
  <si>
    <t>- sezione fino a 124 cm²</t>
  </si>
  <si>
    <t>- sezione da 125 fino a 250 cm²</t>
  </si>
  <si>
    <t>SEGNALETICA ANTINCENDIO E VARIA</t>
  </si>
  <si>
    <t>Cartelli in alluminio verniciato, tipo monofacciale, per segnaletica di vario tipo, posti in opera:</t>
  </si>
  <si>
    <t>- superficie fino a 5 dm²</t>
  </si>
  <si>
    <t>- superficie da 5,1 fino a 9 dm²</t>
  </si>
  <si>
    <t>- superficie da 9,1 fino a 19 dm²</t>
  </si>
  <si>
    <t>- superficie da 19,1 fino a 28 dm²</t>
  </si>
  <si>
    <t>- superficie da 28,1 fino a 36 dm²</t>
  </si>
  <si>
    <t>Cartelli in alluminio verniciato, tipo bifacciale, per segnaletica di vario tipo, posti in opera:</t>
  </si>
  <si>
    <t>- superficie fino a 3 dm²</t>
  </si>
  <si>
    <t>- superficie da 3,1 fino a 6 dm²</t>
  </si>
  <si>
    <t>- superficie da 6,1 fino a 10 dm²</t>
  </si>
  <si>
    <t>- superficie da 10,1 fino a 20 dm²</t>
  </si>
  <si>
    <t>Cartelli in alluminio verniciato, tipo monofacciale fotolumiscente, per segnaletica di vario tipo, posti in opera:</t>
  </si>
  <si>
    <t>- superficie fino a 4 dm²</t>
  </si>
  <si>
    <t>- superficie da 4,1 fino a 7 dm²</t>
  </si>
  <si>
    <t>- superficie da 7,1 fino a 10 dm²</t>
  </si>
  <si>
    <t>Sola posa in opera di cartelli in alluminio verniciato, tipo monofacciale, per segnaletica di qualsiasi dimensione.</t>
  </si>
  <si>
    <t>Sola posa in opera di cartelli in alluminio verniciato, tipo bifacciale, per segnaletica di qualsiasi dimensione.</t>
  </si>
  <si>
    <t>RIPRISTINI DI SOTTOFONDI</t>
  </si>
  <si>
    <t>Ripresa saltuaria di sottofondi per pavimenti e lastrici con degrado diffuso sulla superficie. Compresa la rimozione delle parti deteriorate, il carico e trasporto delle macerie ad impianti di stoccaggio, di recupero o a discarica; la regolarizzazione delle porzioni da ricostruire; la mano di primer di ancoraggio; la stuccatura di fessurazioni e crepe con adesivo epossidico applicato a pennello; l'impasto, con idoneo dosaggio di cemento, steso a colmatura delle lacune; il maggiore onere di mano d'opera per apprestamenti e preparazioni. Misurazione: intera superficie:</t>
  </si>
  <si>
    <t>- per rappezzi fino al 5% della superficie</t>
  </si>
  <si>
    <t>- per rappezzi fino al 10% della superficie</t>
  </si>
  <si>
    <t>- per rappezzi fino al 20% della superficie</t>
  </si>
  <si>
    <t>Consolidamento di sottofondi preesistenti, assorbenti, deboli o sfarinati, mediante induritore a base di resine applicato a pennello o spazzolone</t>
  </si>
  <si>
    <t>RIPARAZIONE PIANI PENDENZE</t>
  </si>
  <si>
    <t>Lisciatura del piano di pendenza, dopo la demolizione del manto per il rifacimento dello stesso, realizzata con malta cementizia, spessore minimo cm. 2</t>
  </si>
  <si>
    <t>Demolizione del solo collo di raccordo in malta cementizia con abbassamento, carico e trasporto delle macerie agli impianti di stoccaggio, di recupero o a discarica. Esclusi gli oneri di smaltimento.</t>
  </si>
  <si>
    <t>Se si procede alla demolizione del sottofondo di pendenza, la demolizione del collo è già compresa.</t>
  </si>
  <si>
    <t>Formazione di guscia di raccordo in malta di cemento, per il solo rifacimento di guscie ove mancanti (nell'esecuzione delle pendenze la formazione della guscia è compresa e compensata)</t>
  </si>
  <si>
    <t>RIPARAZIONE MANTI IMPERMEABILI</t>
  </si>
  <si>
    <t>Ricerca ed eliminazione di infiltrazioni di acqua isolate, in manti di copertura di tipo impermeabile; compreso rimozione manto deteriorato, mano di primer e rappezzo con membrana impermeabile</t>
  </si>
  <si>
    <t>Riparazione di manti bituminosi fessurati, con pulizia del supporto, applicazione di primer bituminoso, stesa a spatola di cemento plastico bituminoso a due mani con interposta rete a maglia in fibra di vetro</t>
  </si>
  <si>
    <t>%</t>
  </si>
  <si>
    <t>RICERCA PERDITE - PULIZIE</t>
  </si>
  <si>
    <t>- per una sola infiltrazione</t>
  </si>
  <si>
    <t>- per ogni infiltrazione isolata oltre la prima</t>
  </si>
  <si>
    <t>Pulizia di coperture piane, con rimozione totale di ogni materiale di qualsiasi natura e consistenza, pulizia a fondo del piano e dei canali di scarico. Compreso l'abbassamento e l'allontanamento dal cantiere dei materiali di risulta.</t>
  </si>
  <si>
    <t>Pulizia di sottotetti, con rimozione totale di ogni materiale di qualsiasi natura e consistenza e pulizia del piano di calpestio. Compreso l'abbassamento e l'allontanamento dal cantiere dei materiali di risulta.</t>
  </si>
  <si>
    <t>Pulizia di cornici, cornicioni, davanzali e di elementi decorativi in genere, da depositi, incrostazioni, terriccio, guano con attrezzi meccanici manuali e lavaggio con acqua e sostanze detergenti.</t>
  </si>
  <si>
    <t>RIPARAZIONE COPERTURE METALLICHE</t>
  </si>
  <si>
    <t>Revisione delle coperture metalliche con rimozione delle lastre disarticolate o danneggiate, messa in quota dei correnti di appoggio, esecuzione di nuovi fissaggi, sigillatura dei vecchi fori, posa delle lastre di recupero. Esclusi: i ponteggi, la fornitura e posa di nuovi elementi. Misura della intera superficie.</t>
  </si>
  <si>
    <t>Il cemento utilizzato nell’impasto delle malte, risponde ai Criteri Ambientali Minimi di cui al Decreto 11 ottobre 2017 del Ministero dell'Ambiente e della tutela del Territorio e del Mare.</t>
  </si>
  <si>
    <t>SAGGI PER VERIFICHE</t>
  </si>
  <si>
    <t>Esecuzione di saggio su controsoffitto di qualsiasi tipo (gesso, legno, arelle, nervometal, graticcio ecc) ed a qualsiasi piano, atto ad accertare la natura e consistenza dei materiali impiegati. Consiste nella realizzazione di un foro passante nell'elemento esaminato, di dimensioni medie cm 40x40, eseguito completamente a mano o con l'ausilio di piccole attrezzature, nei punti indicati dalla DL, avendo cura di non danneggiare le superfici adiacenti. Compreso l'utilizzo di piani di lavoro o trabatelli, il successivo ripristino allo stato iniziale sia del plafone che delle finiture superficiali, gli spostamenti sul territorio ed all'interno dell'area interessata, sia verticali che orizzontali, la pulizia e l'allontanamento di materiali eventualmente eccedenti.</t>
  </si>
  <si>
    <t>RIPRISTINI CONTROSOFFITTI</t>
  </si>
  <si>
    <t>Smontaggio e rimontaggio di pannelli o doghe di controsoffitti. Compreso l'impiego di trabattelli, tutte le assistenze murarie, la pulizia finale con allontanamento dei materiali di risulta.</t>
  </si>
  <si>
    <t>Sostituzione parziale di elementi di controsoffitti in gesso, con rimozione dei pannelli deteriorati, accatastamento, fornitura e posa di nuovi pannelli identici a quelli esistenti. Compreso l'impiego di trabattelli, tutte le assistenze murarie, la pulizia finale con allontanamento dei materiali di risulta.</t>
  </si>
  <si>
    <t>- con pannelli lisci</t>
  </si>
  <si>
    <t>- con pannelli a superficie decorata</t>
  </si>
  <si>
    <t>- con pannelli a superficie microforata</t>
  </si>
  <si>
    <t>Sostituzione parziale di elementi di controsoffitti in fibra minerale con rimozione dei pannelli deteriorati, accatastamento, fornitura e posa di nuovi pannelli identici a quelli esistenti. Compreso l'impiego di trabattelli, tutte le assistenze murarie, la pulizia finale con allontanamento dei materiali di risulta.</t>
  </si>
  <si>
    <t>- pannelli a bordi diritti</t>
  </si>
  <si>
    <t>- pannelli a bordi smussati</t>
  </si>
  <si>
    <t>Sostituzione parziale di elementi di controsoffitti in doghe di alluminio, con rimozione delle doghe deteriorate, accatastamento, fornitura e posa di nuove doghe identiche a quelle esistenti. Compreso l'impiego di trabattelli, tutte le assistenze murarie, la pulizia finale con allontanamento dei materiali di risulta.</t>
  </si>
  <si>
    <t>- doghe passo 100 a scuretto aperto, lisce</t>
  </si>
  <si>
    <t>- doghe passo 100 a scuretto chiuso, lisce</t>
  </si>
  <si>
    <t>- doghe passo 100 a scuretto aperto, nervate</t>
  </si>
  <si>
    <t>- doghe passo 100 a scuretto chiuso, nervate</t>
  </si>
  <si>
    <t>Rimozione parziale di profili, traversini, compresi accessori di fissaggio, di controsoffitti. Compreso l'impiego di trabattelli, tutte le assistenze murarie, la pulizia finale con allontanamento dei materiali di risulta.</t>
  </si>
  <si>
    <t>Ripristino orditura parziale di sostegno di controsoffitti con profili portanti e secondari e relativi accessori di fissaggio. Compreso l'impiego di trabattelli, tutte le assistenze murarie, la pulizia finale con allontanamento dei materiali di risulta.</t>
  </si>
  <si>
    <t>REVISIONE E RIPARAZIONE OPERE IN FERRO</t>
  </si>
  <si>
    <t>- porte, serramenti e cancelli in ferro di qualsiasi tipo e dimensione</t>
  </si>
  <si>
    <t>- porte e finestre in lega leggera di alluminio</t>
  </si>
  <si>
    <t>- cancellate, parapetti balconi, parapetti scale, inferriate</t>
  </si>
  <si>
    <t>- serrande e griglie avvolgibili in lamiera, cancelli estensibili</t>
  </si>
  <si>
    <t>Revisione e riparazione di persiane avvolgibili ad elementi agganciati, in acciaio dolce o in elementi di alluminio, con sostituzione della cinghia o degli attacchi, lubrificazione dei meccanismi di manovra.</t>
  </si>
  <si>
    <t>Piccole riparazioni di persiane avvolgibili ad elementi agganciati, in acciaio dolce o in elementi di alluminio, con sostituzione di ganci o stecche, lubrificazione dei meccanismi di manovra.</t>
  </si>
  <si>
    <t>Revisione tende alla veneziana, con revisione e riparazione dei meccanismi di manovra e raddrizzatura lamelle, compreso montaggio e smontaggio ove necessario:</t>
  </si>
  <si>
    <t>- senza sostituzione delle corde</t>
  </si>
  <si>
    <t>- con sostituzione delle corde e lavaggio</t>
  </si>
  <si>
    <t>Revisione tende plissè, compreso montaggio e smontaggio:</t>
  </si>
  <si>
    <t>- con lavaggio del tessuto</t>
  </si>
  <si>
    <t>- con sostituzione del tessuto</t>
  </si>
  <si>
    <t>Revisione tende verticali scorrevoli, compreso montaggio e smontaggio:</t>
  </si>
  <si>
    <t>- con sostituzione del tessuto normale</t>
  </si>
  <si>
    <t>- sostituzione con tessuto Trevira Ignifugo</t>
  </si>
  <si>
    <t>Revisione tende da sole di qualsiasi tipo, compreso montaggio e smontaggio:</t>
  </si>
  <si>
    <t>Revisione zanzariere con sostituzione del telo, compreso montaggio e smontaggio:</t>
  </si>
  <si>
    <t>Sostituzione di serratura elettrica a scatola, con chiave a due giri tipo Yale, compresa fornitura e posa in opera, del tipo:</t>
  </si>
  <si>
    <t>- per portoncini in legno</t>
  </si>
  <si>
    <t>- per cancelli in ferro esterni</t>
  </si>
  <si>
    <t>Sostituzione di serratura di sicurezza, con chiave a doppia mappa, compresa fornitura e posa in opera, del tipo:</t>
  </si>
  <si>
    <t>- a quattro giri laterali</t>
  </si>
  <si>
    <t>- a quattro giri laterali con due aste</t>
  </si>
  <si>
    <t>- a quattro giri laterali con quattro aste</t>
  </si>
  <si>
    <t>- fornitura chiave a doppia mappa</t>
  </si>
  <si>
    <t>- ad una mano</t>
  </si>
  <si>
    <t>- a due mani</t>
  </si>
  <si>
    <t>PREPARAZIONE SUPERFICI MURARIE GIA' TRATTATE</t>
  </si>
  <si>
    <t>Raschiatura, da supporti murari che vengono conservati, compresi piani di lavoro ed assistenze murarie:</t>
  </si>
  <si>
    <t>- saltuaria di vecchie pitture con limitati distacchi, rimozione di chiodi, ganci, spolveratura.</t>
  </si>
  <si>
    <t>- generale di vecchie pitture degradate ed esfoliate, rimozione di chiodi, ganci.</t>
  </si>
  <si>
    <t>Stacco di vecchie tappezzerie, di carta o viniliche. Compresi piani di lavoro ed assistenze murarie:</t>
  </si>
  <si>
    <t>PREPARAZIONE SUPERFICI IN LEGNO GIA' TRATTATE</t>
  </si>
  <si>
    <t>Lavaggio sgrassante di vecchie verniciature su superfici in legno per l'eliminazione di depositi untuosi. Compresi piani di lavoro ed assistenze murarie.</t>
  </si>
  <si>
    <t>Raschiatura di vecchie vernici in fase di distacco da superfici in legno. Compresi piani di lavoro ed assistenze murarie.</t>
  </si>
  <si>
    <t>PREPARAZIONE SUPERFICI METALLICHE GIA' TRATTATE</t>
  </si>
  <si>
    <t>Carteggiatura di superfici metalliche già verniciate per l'aggrappaggio di nuovi prodotti vernicianti. Compresi piani di lavoro ed assistenze murarie.</t>
  </si>
  <si>
    <t>Lavaggio sgrassante di superfici metalliche già verniciate, per l'eliminazione di tracce di unto. Compresi piani di lavoro ed assistenze murarie:</t>
  </si>
  <si>
    <t>- con detergente</t>
  </si>
  <si>
    <t>- con solvente</t>
  </si>
  <si>
    <t>Raschiatura di vernici, smalti in fase di distacco, da superfici metalliche. Compresi piani di lavoro ed assistenze murarie.</t>
  </si>
  <si>
    <t>RIMOZIONE GRAFFITI - SVERNICIATURE</t>
  </si>
  <si>
    <t>Rimozione di graffiti da superfici di qualunque natura, con formulato a base di solventi e tensioattivi disgregante gli ossidi coloranti degli spray e pennarelli, applicato a più riprese a spruzzo o a pennello, con spugnatura finale ad acqua. Compresi piani di lavoro ed assistenze murarie.</t>
  </si>
  <si>
    <t>- su superfici fortemente imbrattate</t>
  </si>
  <si>
    <t>- su superfici mediamente imbrattate</t>
  </si>
  <si>
    <t>Rimozione di graffiti da superfici già trattate con prodotto antiscritte, mediante solvente a base di sostanze organiche florurate, idoneo a mantenere nel tempo le proprietà della precedente protezione, applicato a spruzzo o a pennello, comprese protezioni limitrofe. Compresi piani di lavoro ed assistenze murarie.</t>
  </si>
  <si>
    <t>Sverniciatura di qualsiasi tipo di superficie, con prodotto specifico, con accurata pulizia e lavaggio finale. Compresi piani di lavoro ed assistenze murarie.</t>
  </si>
  <si>
    <t>PULIZIA - PROTEZIONE</t>
  </si>
  <si>
    <t>Pulizia di pavimenti e rivestimenti, zoccolini, scale, serramenti, di apparecchi igienico sanitari, con spostamento degli arredi e rimozione di materiali giacenti nell'ambiente (carta, segatura, imballaggi, cassette, ecc), asportazione di macchie di pitture, vernici od altro, lavaggio con appositi detersivi sgrassanti, l'allontanamento dei materiali di rifiuto alle discariche autorizzate. Comprensivo dell'intervento prima e dopo l'esecuzione di pitturazioni in ambienti utilizzati.</t>
  </si>
  <si>
    <t>- pulizia di pavimenti e superfici orizzontali in genere</t>
  </si>
  <si>
    <t>- pulizia di rivestimenti, serramenti, vetri ecc</t>
  </si>
  <si>
    <t>Protezione di pavimenti durante i lavori di tinteggiatura con teli di polietilene, compresi tagli, sfridi, fissaggi, assistenze murarie.</t>
  </si>
  <si>
    <t>REVISIONE E RIPARAZIONE OPERE IN LEGNO</t>
  </si>
  <si>
    <t>- porte in legno di qualsiasi tipo e dimensione</t>
  </si>
  <si>
    <t>- portoni di accesso al fabbricato</t>
  </si>
  <si>
    <t>- finestre, cassonetti, impennate</t>
  </si>
  <si>
    <t>- persiane a battente o a scorrere</t>
  </si>
  <si>
    <t>Piccole riparazioni di infissi in legno, compresa tassellatura e filettatura a montanti e traversi, raddrizzatura dei montanti aggiustati, sostituzione di qualche parte in legno secondaria, incollaggio di parti staccate, sostituzione di parte della ferramenta e verifica della restante, regolazione della chiusura, aggiustaggio delle battute, lubrificazione cerniere:</t>
  </si>
  <si>
    <t>Revisione e riparazione di persiane avvolgibili ad elementi agganciati, in legno o PVC, con sostituzione della cinghia o degli attacchi, lubrificazione dei meccanismi di manovra:</t>
  </si>
  <si>
    <t>Piccole riparazioni di persiane avvolgibili ad elementi agganciati, in legno o PVC, con sostituzione di ganci o stecche, lubrificazione dei meccanismi di manovra:</t>
  </si>
  <si>
    <t>Sostituzione di serratura per porta completa di chiavi, del tipo:</t>
  </si>
  <si>
    <t>- normale in ferro da infilare</t>
  </si>
  <si>
    <t>- di sicurezza tipo yale</t>
  </si>
  <si>
    <t>- a pomolo</t>
  </si>
  <si>
    <t>- con libero ed occupato</t>
  </si>
  <si>
    <t>Sostituzione di coppia di maniglie, nei materiali:</t>
  </si>
  <si>
    <t>- alluminio anodizzato</t>
  </si>
  <si>
    <t>- ottone</t>
  </si>
  <si>
    <t>Posa in opera di lavagne a muro, compresa la movimentazione della lavagna, l'esecuzione dei fori e la posa dei tasselli:</t>
  </si>
  <si>
    <t>- per la prima lavagna</t>
  </si>
  <si>
    <t>- per ogni lavagna oltre la prima nell'edificio</t>
  </si>
  <si>
    <t>Posa in opera di appendiabiti a muro, liste in legno per affissione disegni e simili, compresa la movimentazione, l'esecuzione dei fori e la posa dei tasselli:</t>
  </si>
  <si>
    <t>- per ogni metro oltre i primi 10 nello stesso edificio</t>
  </si>
  <si>
    <t>OPERE DI MANUTENZIONE</t>
  </si>
  <si>
    <t>Smontaggio di vetri, rotti o da sostituire, di qualsiasi tipo, da serramenti in legno o in ferro o da strutture di qualsiasi genere, con carico e trasporto ad impianti di recupero. Riferito a serramenti che vengono riutilizzati. Nei serramenti che vengono rimossi lo smontaggio dei vetri è compresa nel prezzo.</t>
  </si>
  <si>
    <t>Sostituzione di vetri, rotti o da sostituire, già smontati, su serramenti in legno o in ferro o da strutture di qualsiasi genere. Si applicano, per i vari tipi di vetri, le valutazioni da 1C.23.050 a 1C.23.370, maggiorate del 35 %, quando ogni singola misura di lastra è ripetuta solo da 1 a 3 volte.</t>
  </si>
  <si>
    <t>Sigillatura di vetri e cristalli, consistente nella manutenzione di vetrate esistenti (operazione già compresa nella posa in opera di vetri). Con fornitura di:</t>
  </si>
  <si>
    <t>- stucco normale per vetri con olii vegetali</t>
  </si>
  <si>
    <t>- mastice sintetico al silicone</t>
  </si>
  <si>
    <t>Rimozione di pellicole di sicurezza o riflettenti da vetri interni , esterni</t>
  </si>
  <si>
    <t>IL PRESENTE FILE CONTIENE SOLO LE VOCI DEL PREZZARIO CON I RELATIVI PREZZI</t>
  </si>
  <si>
    <t>LE NOTE DI CONSULTAZIONE E LE SPECIFICHE TECNICHE SONO CONSULTABILI NEL FILE IN VERSIONE PDF  SCARICABILE DAL PORTALE</t>
  </si>
  <si>
    <t>IL PRESENTE FILE È A TITOLO PURAMENTE CONSULTIVO
SI DECLINA OGNI RESPONSABILITA' PER EVENTUALI ARROTONDAMENTI DERIVANTI DALLA CONVERSIONE DAL FORMATO HTML AL PRESENTE XLS</t>
  </si>
  <si>
    <t>2C.04 - OPERE IN CEMENTO ARMATO - PICCOLA MANUTENZIONE</t>
  </si>
  <si>
    <t>2C</t>
  </si>
  <si>
    <t>OPERE COMPIUTE PER PICCOLE MANUTENZIONI</t>
  </si>
  <si>
    <t>2C.04</t>
  </si>
  <si>
    <t>OPERE IN CEMENTO ARMATO - PICCOLA MANUTENZIONE</t>
  </si>
  <si>
    <t>2C.04.000</t>
  </si>
  <si>
    <t>Si sono indicate le resistenze caratteristiche, come richiesto dalle norme vigenti per le strutture in cemento armato; data la situazione specifica di piccola manutenzione e produzione di impasto, si è ritenuto utile indicare i dosaggi minimi di cemento che con una buona lavorazione possono garantire l'ottenimento delle resistenze caratteristiche richieste.</t>
  </si>
  <si>
    <t>Il cemento utilizzato nell’impasto del conglomerato, risponde ai Criteri Ambientali Minimi di cui al Decreto 11 ottobre 2017 del Ministero dell'Ambiente e della tutela del Territorio e del Mare.</t>
  </si>
  <si>
    <t>2C.04.010</t>
  </si>
  <si>
    <t>MAGRONE SOTTOFONDAZIONI - PICCOLA MANUTENZIONE</t>
  </si>
  <si>
    <t>2C.04.010.0010</t>
  </si>
  <si>
    <t>Sottofondazioni in conglomerato cementizio realizzate mediante getto manuale del calcestruzzo confezionato a mano con cemento 42.5 R ed inerti ad assortimento granulometrico adeguato alla destinazione del getto, con resistenza caratteristica:</t>
  </si>
  <si>
    <t>2C.04.010.0010.a</t>
  </si>
  <si>
    <t>2C.04.010.0010.b</t>
  </si>
  <si>
    <t>2C.04.010.0020</t>
  </si>
  <si>
    <t>Sottofondazioni in conglomerato cementizio realizzate mediante getto manuale del calcestruzzo confezionato con betoniera da 250 l, con cemento 42.5 R ed inerti ad assortimento granulometrico adeguato alla destinazione del getto, con resistenza caratteristica:</t>
  </si>
  <si>
    <t>2C.04.010.0020.a</t>
  </si>
  <si>
    <t>2C.04.010.0020.b</t>
  </si>
  <si>
    <t>2C.04.020</t>
  </si>
  <si>
    <t>FONDAZIONI NON ARMATE - PICCOLA MANUTENZIONE</t>
  </si>
  <si>
    <t>2C.04.020.0010</t>
  </si>
  <si>
    <t>Fondazioni non armate in conglomerato cementizio realizzate mediante getto manuale del calcestruzzo confezionato a mano, con cemento 42.5 R ed inerti ad assortimento granulometrico adeguato alla destinazione del getto, con resistenza caratteristica:</t>
  </si>
  <si>
    <t>2C.04.020.0010.a</t>
  </si>
  <si>
    <t>2C.04.020.0010.b</t>
  </si>
  <si>
    <t>2C.04.020.0020</t>
  </si>
  <si>
    <t>Fondazioni non armate in conglomerato cementizio realizzate mediante getto manuale del calcestruzzo confezionato con betoniera da 250 l, con cemento 42.5 R ed inerti ad assortimento granulometrico adeguato alla destinazione del getto, con resistenza caratteristica:</t>
  </si>
  <si>
    <t>2C.04.020.0020.a</t>
  </si>
  <si>
    <t>2C.04.020.0020.b</t>
  </si>
  <si>
    <t>2C.04.030</t>
  </si>
  <si>
    <t>FONDAZIONI ARMATE - PICCOLA MANUTENZIONE</t>
  </si>
  <si>
    <t>2C.04.030.0010</t>
  </si>
  <si>
    <t>Fondazioni armate in conglomerato cementizio realizzate mediante getto manuale del calcestruzzo confezionato a mano, con cemento 42.5 R ed inerti ad assortimento granulometrico adeguato alla destinazione del getto, con resistenza caratteristica:</t>
  </si>
  <si>
    <t>2C.04.030.0010.a</t>
  </si>
  <si>
    <t>2C.04.030.0010.b</t>
  </si>
  <si>
    <t>2C.04.030.0020</t>
  </si>
  <si>
    <t>Fondazioni armate in conglomerato cementizio realizzate mediante getto manuale del calcestruzzo confezionato con betoniera da 250 l, con cemento 42.5 R ed inerti ad assortimento granulometrico adeguato alla destinazione del getto, con resistenza caratteristica:</t>
  </si>
  <si>
    <t>2C.04.030.0020.a</t>
  </si>
  <si>
    <t>2C.04.030.0020.b</t>
  </si>
  <si>
    <t>2C.04.040</t>
  </si>
  <si>
    <t>MURI LEGGERMENTE ARMATI - PICCOLA MANUTENZIONE</t>
  </si>
  <si>
    <t>2C.04.040.0010</t>
  </si>
  <si>
    <t>Muri non armati in conglomerato cementizio realizzati mediante getto manuale del calcestruzzo confezionato a mano, con cemento 42.5 R ed inerti ad assortimento granulometrico adeguato alla destinazione del getto, con resistenza caratteristica:</t>
  </si>
  <si>
    <t>2C.04.040.0010.a</t>
  </si>
  <si>
    <t>2C.04.040.0010.b</t>
  </si>
  <si>
    <t>2C.04.040.0020</t>
  </si>
  <si>
    <t>Muri non armati in conglomerato cementizio realizzati mediante getto manuale del calcestruzzo confezionato con betoniera da 250 l, con cemento 42.5 R ed inerti ad assortimento granulometrico adeguato alla destinazione del getto, con resistenza caratteristica:</t>
  </si>
  <si>
    <t>2C.04.040.0020.a</t>
  </si>
  <si>
    <t>2C.04.040.0020.b</t>
  </si>
  <si>
    <t>2C.04.050</t>
  </si>
  <si>
    <t>MURI ARMATI - PICCOLA MANUTENZIONE</t>
  </si>
  <si>
    <t>2C.04.050.0010</t>
  </si>
  <si>
    <t>Muri armati in conglomerato cementizio realizzati mediante getto manuale del calcestruzzo confezionato a mano, con cemento 42.5 R ed inerti ad assortimento granulometrico adeguato alla destinazione del getto, con resistenza caratteristica:</t>
  </si>
  <si>
    <t>2C.04.050.0010.a</t>
  </si>
  <si>
    <t>2C.04.050.0010.b</t>
  </si>
  <si>
    <t>2C.04.050.0020</t>
  </si>
  <si>
    <t>Muri armati in conglomerato cementizio realizzati mediante getto manuale del calcestruzzo confezionato con betoniera da 250 l, con cemento 42.5 R ed inerti ad assortimento granulometrico adeguato alla destinazione del getto, con resistenza caratteristica:</t>
  </si>
  <si>
    <t>2C.04.050.0020.a</t>
  </si>
  <si>
    <t>2C.04.050.0020.b</t>
  </si>
  <si>
    <t>2C.04.060</t>
  </si>
  <si>
    <t>PILASTRI, TRAVI, RAMPE - PICCOLA MANUTENZIONE</t>
  </si>
  <si>
    <t>2C.04.060.0010</t>
  </si>
  <si>
    <t>Strutture varie (pilastri, travi, solette, gronde ecc) in conglomerato cementizio realizzate mediante getto manuale del calcestruzzo confezionato a mano, con cemento 42.5 R ed inerti ad assortimento granulometrico adeguato alla destinazione del getto, con resistenza caratteristica:</t>
  </si>
  <si>
    <t>2C.04.060.0010.a</t>
  </si>
  <si>
    <t>2C.04.060.0010.b</t>
  </si>
  <si>
    <t>2C.04.060.0020</t>
  </si>
  <si>
    <t>Strutture varie (pilastri, travi, solette, gronde ecc) in conglomerato cementizio realizzate mediante getto manuale del calcestruzzo confezionato in betoniera da 250 l., con cemento 42.5 R ed inerti ad assortimento granulometrico adeguato alla destinazione del getto, con resistenza caratteristica:</t>
  </si>
  <si>
    <t>2C.04.060.0020.a</t>
  </si>
  <si>
    <t>2C.06 - MURATURE, TAVOLATI - PICCOLA MANUTERNZIONE</t>
  </si>
  <si>
    <t>2C.06</t>
  </si>
  <si>
    <t>MURATURE, TAVOLATI - PICCOLA MANUTERNZIONE</t>
  </si>
  <si>
    <t>2C.06.750</t>
  </si>
  <si>
    <t>MODIFICHE MURATURE</t>
  </si>
  <si>
    <t>2C.06.750.0000</t>
  </si>
  <si>
    <t>2C.06.750.0010</t>
  </si>
  <si>
    <t>Tavolati in mattoni pieni per singoli o più interventi ma limitati e circoscritti per divisori, chiusura vani, muricci e simili, comprese immorsature e piani di lavoro, per:</t>
  </si>
  <si>
    <t>2C.06.750.0010.a</t>
  </si>
  <si>
    <t>2C.06.750.0020</t>
  </si>
  <si>
    <t>Tavolati in mattoni forati per singoli o più interventi ma limitati e circoscritti per divisori, chiusura vani, muricci, comprese immorsature, piani di lavoro: per:</t>
  </si>
  <si>
    <t>2C.06.750.0020.a</t>
  </si>
  <si>
    <t>2C.06.750.0020.b</t>
  </si>
  <si>
    <t>2C.06.750.0050</t>
  </si>
  <si>
    <t>Chiusura di vani porta e similari (dimensione indicativa da cm 100x100 a cm 200x250) con murature in mattoni pieni o forati, compresa esecuzione intonaco di finitura e rappezzi con raccordo all'esistente sui due lati, per singoli o più interventi ma limitati e circoscritti, comprese immorsature e piani di lavoro, in:</t>
  </si>
  <si>
    <t>2C.06.750.0050.a</t>
  </si>
  <si>
    <t>2C.06.750.0050.b</t>
  </si>
  <si>
    <t>2C.06.750.0050.c</t>
  </si>
  <si>
    <t>2C.06.750.0050.d</t>
  </si>
  <si>
    <t>2C.06.750.0060</t>
  </si>
  <si>
    <t>Chiusura di vani finestra, porta finestra, porte e similari (dimensione indicativa da cm 100x100 a cm 200x250), su murature portanti perimetrali o interne, con muratura piena in blocchi svizzeri o foratoni semiportanti, compresa esecuzione intonaco di finitura e rappezzi con raccordo all'esistente sui due lati, per singoli o più interventi ma limitati e circoscritti, comprese immorsature e piani di lavoro, di spessore:</t>
  </si>
  <si>
    <t>2C.06.750.0060.a</t>
  </si>
  <si>
    <t>2C.06.750.0060.b</t>
  </si>
  <si>
    <t>2C.06.750.0060.c</t>
  </si>
  <si>
    <t>2C.06.750.0060.d</t>
  </si>
  <si>
    <t>2C.06.750.0070</t>
  </si>
  <si>
    <t>Apertura di vani porta e similari (dimensione indicativa da cm 100x100 a cm 200x250) su tavolati in mattoni pieni o forati, compresa fornitura e posa falso telaio, rappezzi a raccordo dell'esistente sul perimetro, sui due lati, per singoli o più interventi ma limitati e circoscritti, comprese immorsature e piani di lavoro, in:</t>
  </si>
  <si>
    <t>2C.06.750.0070.a</t>
  </si>
  <si>
    <t>2C.06.750.0070.b</t>
  </si>
  <si>
    <t>2C.06.750.0070.c</t>
  </si>
  <si>
    <t>2C.06.750.0070.d</t>
  </si>
  <si>
    <t>2C.06.750.0080</t>
  </si>
  <si>
    <t>Apertura di vani finestra, porta finestra, porta e similari (dimensione indicativa da cm 100x100 a cm 200x250) su murature portanti perimetrali o interne, compresa posa falso telaio, riquadratura con muratura in blocchi svizzeri o foratoni semiportanti, esecuzione intonaco di finitura e rappezzi a raccordo dell'esistente sul perimetro, sui due lati; per singoli o più interventi ma limitati e circoscritti, comprese immorsature e piani di lavoro, in:</t>
  </si>
  <si>
    <t>2C.06.750.0080.a</t>
  </si>
  <si>
    <t>2C.06.750.0080.b</t>
  </si>
  <si>
    <t>2C.06.750.0080.c</t>
  </si>
  <si>
    <t>2C.06.750.0080.d</t>
  </si>
  <si>
    <t>2C.06.760</t>
  </si>
  <si>
    <t>2C.06.760.0010</t>
  </si>
  <si>
    <t>Pareti in blocchi di gesso, pieni o forati, per singoli o più interventi ma limitati e circoscritti per divisori, chiusura vani, compresa stuccatura dei giunti:</t>
  </si>
  <si>
    <t>2C.06.760.0010.a</t>
  </si>
  <si>
    <t>2C.06.760.0010.b</t>
  </si>
  <si>
    <t>2C.06.760.0010.c</t>
  </si>
  <si>
    <t>2C.06.760.0020</t>
  </si>
  <si>
    <t>Controparete in lastre gesso rivestito, a bordi assottigliati, spessore 13 mm, per singoli o più interventi ma limitati e circoscritti per pareti isolate, chiusure vani.</t>
  </si>
  <si>
    <t>2C.08 - SOTTOFONDI, MASSETTI - PICCOLA MANUTENZIONE</t>
  </si>
  <si>
    <t>2C.08</t>
  </si>
  <si>
    <t>SOTTOFONDI, MASSETTI - PICCOLA MANUTENZIONE</t>
  </si>
  <si>
    <t>2C.08.710</t>
  </si>
  <si>
    <t>2C.08.710.0000</t>
  </si>
  <si>
    <t>2C.08.710.0010</t>
  </si>
  <si>
    <t>2C.08.710.0010.a</t>
  </si>
  <si>
    <t>2C.08.710.0010.b</t>
  </si>
  <si>
    <t>2C.08.710.0010.c</t>
  </si>
  <si>
    <t>2C.08.710.0020</t>
  </si>
  <si>
    <t>2C.07 - INTONACI - PICCOLA MANUTENZIONE</t>
  </si>
  <si>
    <t>2C.07</t>
  </si>
  <si>
    <t>INTONACI - PICCOLA MANUTENZIONE</t>
  </si>
  <si>
    <t>2C.07.000</t>
  </si>
  <si>
    <t>2C.07.690</t>
  </si>
  <si>
    <t>VERIFICHE DI STABILITA'</t>
  </si>
  <si>
    <t>2C.07.690.0010</t>
  </si>
  <si>
    <t>2C.07.690.0010.a</t>
  </si>
  <si>
    <t>2C.07.690.0010.b</t>
  </si>
  <si>
    <t>- su soffitti in locali con altezza fino a 5 m, compreso montaggio e smontaggio trabatello, spostamento e copertura di piccolle suppellettili presenti</t>
  </si>
  <si>
    <t>2C.07.690.0010.c</t>
  </si>
  <si>
    <t>- su pareti interne di locali con altezza fino a 5 m, compreso montaggio e smontaggio piani di lavoro, spostamento e copertura di piccolle suppellettili presenti</t>
  </si>
  <si>
    <t>2C.07.710</t>
  </si>
  <si>
    <t>2C.07.710.0020</t>
  </si>
  <si>
    <t>2C.07.710.0050</t>
  </si>
  <si>
    <t>Ripresa saltuaria dell'intonaco diffusamente ammalorato su pareti e soffitti interni.</t>
  </si>
  <si>
    <t>Compresi: l'ispezione dell'intera superficie, lo scrostamento dell'intonaco deteriorato fino al vivo della muratura compresa la scarnitura dei giunti; l'abbassamento, il carico e trasporto delle macerie agli impianti di stoccaggio, di recupero o a discarica; la pulizia ed il lavaggio delle superfici da ripristinare; l'intonaco di sottofondo e di finitura al civile; i piani di lavoro; il maggior onere di mano d'opera conseguente agli apprestamenti, alle preparazioni, agli spostamenti.</t>
  </si>
  <si>
    <t>Misurazione: intera superficie intonacata da risanare valutata a metro quadrato vuoto per pieno con deduzione dei singoli vani con superficie pari o superiore a 4,00 m² e con compensazione delle riquadrature.</t>
  </si>
  <si>
    <t>Per rappezzi :</t>
  </si>
  <si>
    <t>2C.07.710.0050.a</t>
  </si>
  <si>
    <t>2C.07.710.0050.b</t>
  </si>
  <si>
    <t>2C.07.710.0050.c</t>
  </si>
  <si>
    <t>2C.07.710.0050.d</t>
  </si>
  <si>
    <t>2C.07.710.0060</t>
  </si>
  <si>
    <t>Ripresa localizzata di intonaco ammalorato su pareti e soffitti interni.</t>
  </si>
  <si>
    <t>Sono compresi: lo scrostamento dell'intonaco deteriorato con abbassamento, carico e trasporto delle macerie ad impianti di stoccaggio, di recupero o a discarica; la pulizia ed il lavaggio della superficie, il rinzaffo con malta cementizia; i piani di lavoro; il maggior onere di mano d'opera conseguente agli apprestamenti e alle preparazioni. Esclusi gli oneri di smaltimento. Misurazione: superficie effettivamente ripristinata.</t>
  </si>
  <si>
    <t>I prezzi sono riferiti a quantitativi da 4,01 a 16 m². Per quantitativi inferiori vedere i sovrapprezzi in d/f. La determinazione dei quantitativi è riferita ad attività svolte in uno stesso edificio, anche in locali diversi nel corso dello stesso intervento. Quindi tre rappezzi da 1 mq in locali anche diversi nello stesso edificio ed intervento saranno contabilizzati come un totale di 3 mq applicando le maggiorazioni progressive conseguenti. Per finitura con:</t>
  </si>
  <si>
    <t>2C.07.710.0060.a</t>
  </si>
  <si>
    <t>2C.07.710.0060.b</t>
  </si>
  <si>
    <t>2C.07.710.0060.c</t>
  </si>
  <si>
    <t>2C.07.710.0060.d</t>
  </si>
  <si>
    <t>- sovrapprezzo percentuale per esecuzione di superficie fino ad 1 m², in un singolo apposito intervento (minimo da contabilizzare = 1 m²)</t>
  </si>
  <si>
    <t>2C.07.710.0060.e</t>
  </si>
  <si>
    <t>- sovrapprezzo sulla ulteriore superficie da 1,01 a 2,00 m², nel singolo apposito intervento</t>
  </si>
  <si>
    <t>2C.07.710.0060.f</t>
  </si>
  <si>
    <t>- sovrapprezzo percentuale sulla ulteriore superficie da 2,01 a 4,00 m², nel singolo apposito intervento</t>
  </si>
  <si>
    <t>2C.07.710.0070</t>
  </si>
  <si>
    <t>Intonaco rustico su superfici limitate e circoscritte quali tracce su tavolati e muri, riquadrature di vani, tamponamenti e simili. Compresi: i piani di lavoro, il maggior onere di mano d'opera per apprestamenti, preparazioni. raccordi</t>
  </si>
  <si>
    <t>2C.07.710.0080</t>
  </si>
  <si>
    <t>Intonaco a civile su superfici limitate e circoscritte quali tracce su tavolati e muri, riquadrature di vani, tamponamenti di vani e simili.</t>
  </si>
  <si>
    <t>Compresi: i piani di lavoro, il maggior onere di mano d'opera per apprestamenti, preparazioni, raccordi all'esistente</t>
  </si>
  <si>
    <t>2C.07.710.0100</t>
  </si>
  <si>
    <t>Rasatura a civile fine, o rasatura liscia, per regolarizzazione di pareti interne leggermente irregolari, eseguita con rasante a base di leganti idraulici, sabbia silicea, leganti sintetici, additivi,applicata su superfici in calcestruzzo, intonaci, rivestimenti plastici, compresi i piani di lavoro.</t>
  </si>
  <si>
    <t>2C.07.710.0150</t>
  </si>
  <si>
    <t>Ripresa saltuaria dell'intonaco diffusamente ammalorato su pareti esterne.</t>
  </si>
  <si>
    <t>Compresi: l'ispezione dell'intera superficie; lo scrostamento dell'intonaco deteriorato fino al vivo della muratura compresa la scarnitura dei giunti; l'abbassamento, il carico e trasporto delle macerie ad impianti di stoccaggio, di recupero o a discarica; la pulizia ed il lavaggio delle superfici da ripristinare; la strollatura con malta cementizia; il maggior onere di mano d'opera conseguente agli apprestamenti, ed alla preparazione dei raccordi con le parti sane.</t>
  </si>
  <si>
    <t>Esclusi: i ponteggi, gli oneri di smaltimento.</t>
  </si>
  <si>
    <t>Misurazione: intera superficie intonacata valutata a metro quadrato vuoto per pieno con esclusione degli elementi decorativi per gronde, fasce e cornici, con deduzione dei singoli vuoti pari o maggiori di 4.00 m². I vuoti di superficie inferiore compensano le riquadrature di spalle e voltini.</t>
  </si>
  <si>
    <t>2C.07.710.0150.a</t>
  </si>
  <si>
    <t>2C.07.710.0150.b</t>
  </si>
  <si>
    <t>2C.07.710.0150.c</t>
  </si>
  <si>
    <t>2C.07.710.0150.d</t>
  </si>
  <si>
    <t>2C.07.710.0150.e</t>
  </si>
  <si>
    <t>2C.07.710.0150.f</t>
  </si>
  <si>
    <t>2C.07.710.0160</t>
  </si>
  <si>
    <t>Ripresa saltuaria di intonaco decorativo a riquadri, fasce, bugne.</t>
  </si>
  <si>
    <t>Compresi: l'ispezione dell'intera superficie; lo scrostamento dell'intonaco deteriorato fino al vivo della muratura; l'abbassamento, il carico e trasporto delle macerie ad impianti di stoccaggio, di deposito o a discarica; la pulizia ed il lavaggio delle superfici da ripristinare; la ricostruzione con idonea malta; la riprofilatura di spigoli rientranti e sporgenti; il maggior onere di mano d'opera conseguente agli apprestamenti, alle preparazioni, ai raccordi con le parti sane.</t>
  </si>
  <si>
    <t>Esclusi: i ponteggi esterni se non esistenti, gli oneri di smaltimento.</t>
  </si>
  <si>
    <t>Misurazione: intera superficie intonacata valutata a metro quadrato vuoto per pieno con esclusione degli elementi decorativi per gronde, fasce e cornici, con deduzione solo dei singoli vani con superficie pari o maggiori di 4.00 m²; i vani di superficie inferiore vanno a compensazione delle riquadrature.</t>
  </si>
  <si>
    <t>2C.07.710.0160.a</t>
  </si>
  <si>
    <t>2C.07.710.0160.b</t>
  </si>
  <si>
    <t>2C.07.710.0160.c</t>
  </si>
  <si>
    <t>2C.01 - RIMOZIONI, TRACCE - PICCOLA MANUTENZIONE</t>
  </si>
  <si>
    <t>2C.01</t>
  </si>
  <si>
    <t>RIMOZIONI, TRACCE - PICCOLA MANUTENZIONE</t>
  </si>
  <si>
    <t>2C.01.100</t>
  </si>
  <si>
    <t>2C.01.100.0010</t>
  </si>
  <si>
    <t>2C.01.100.0010.a</t>
  </si>
  <si>
    <t>2C.01.100.0010.b</t>
  </si>
  <si>
    <t>2C.01.100.0010.c</t>
  </si>
  <si>
    <t>2C.01.100.0010.d</t>
  </si>
  <si>
    <t>- in lastre di pietra naturale, con relativa malta di allettamento</t>
  </si>
  <si>
    <t>2C.01.100.0020</t>
  </si>
  <si>
    <t>Demolizione di massetti, sottofondi di pavimenti interni. Comprese le opere provvisionali di protezione, il carico, trasporto ed accatastamento delle macerie nell'ambito del cantiere con qualsiasi mezzo; il carico e trasporto agli impianti di stoccaggio, di recupero o a discarica. Esclusi gli oneri di smaltimento</t>
  </si>
  <si>
    <t>2C.01.100.0020.a</t>
  </si>
  <si>
    <t>2C.01.100.0020.b</t>
  </si>
  <si>
    <t>- per ogni cm in più da 4,1 a 7,0 cm</t>
  </si>
  <si>
    <t>2C.01.100.0020.c</t>
  </si>
  <si>
    <t>- per ogni cm in più da 7,1 cm</t>
  </si>
  <si>
    <t>2C.01.120</t>
  </si>
  <si>
    <t>2C.01.120.0010</t>
  </si>
  <si>
    <t>2C.01.120.0010.a</t>
  </si>
  <si>
    <t>2C.01.120.0010.b</t>
  </si>
  <si>
    <t>2C.01.120.0010.c</t>
  </si>
  <si>
    <t>2C.01.120.0020</t>
  </si>
  <si>
    <t>2C.01.120.0020.a</t>
  </si>
  <si>
    <t>2C.01.120.0020.b</t>
  </si>
  <si>
    <t>2C.01.120.0020.c</t>
  </si>
  <si>
    <t>2C.01.140</t>
  </si>
  <si>
    <t>La rimozione dei serramenti in genere viene valutata in base alla loro luce (luce netta di passaggio delle porte e luce di foro della muratura per le finestre, essendo le misure più rilevabili dai disegni) ed il prezzo comprende e compensa lo smuramento dei telai o dei controtelai, i tagli, la cernita dei vari componenti, il carico e trasporto nell'ambito del cantiere e, per i manufatti non riutilizzabili, il carico e trasporto agli impianti di stoccaggio, di recupero o a discarica autorizzata, con tutti gli oneri descritti in 1C.01.010-</t>
  </si>
  <si>
    <t>Per tutte le rimozioni sono comprese tutte le operazioni di smuratura e smontaggio, taglio, cernita di eventuali parti in vetro o materiali da smaltire separatamente, la movimentazione in cantiere con qualsiasi mezzo manuale o meccanico, il carico e trasporto a deposito o discarica.</t>
  </si>
  <si>
    <t>2C.01.140.0070</t>
  </si>
  <si>
    <t>Rimozione di lavagne a muro, compresa l'asportazione dei ganci e tasselli, il ripristino della parete ed il trasporto a magazzino</t>
  </si>
  <si>
    <t>2C.01.140.0070.a</t>
  </si>
  <si>
    <t>2C.01.140.0070.b</t>
  </si>
  <si>
    <t>2C.01.140.0080</t>
  </si>
  <si>
    <t>Rimozione di appendiabiti a muro, liste in legno per affissione disegni e simili, compresa l'asportazione dei ganci e tasselli, il ripristino della parete ed il trasporto a magazzino</t>
  </si>
  <si>
    <t>2C.01.140.0080.a</t>
  </si>
  <si>
    <t>- per il primi 10 m (minimo da computare 8 m)</t>
  </si>
  <si>
    <t>2C.01.140.0080.b</t>
  </si>
  <si>
    <t>2C.01.170</t>
  </si>
  <si>
    <t>2C.01.170.0010</t>
  </si>
  <si>
    <t>Rimozione di apparecchi igienico-sanitari, incluso lo smontaggio delle apparecchiature e degli accessori. Compreso l'abbassamento, il carico e trasporto ad impianti di stoccaggio, di recupero o a discarica. Esclusi gli oneri di smaltimento.</t>
  </si>
  <si>
    <t>2C.01.170.0020</t>
  </si>
  <si>
    <t>Rimozione delle linee di alimentazione degli apparecchi igienico- sanitari fino alle valvole di intercettazione e delle relative tubazioni di scarico fino alla colonna principale. Comprese le opere di demolizione a parete e a pavimento, i tagli, le intercettazioni, le opere provvisionali di sostegno e protezione, l'abbassamento, il carico e il trasporto delle macerie ad impianti di stoccaggio, di recupero o a discarica. Esclusi gli oneri di smaltimento:</t>
  </si>
  <si>
    <t>2C.01.170.0020.a</t>
  </si>
  <si>
    <t>2C.01.170.0020.b</t>
  </si>
  <si>
    <t>2C.01.170.0030</t>
  </si>
  <si>
    <t>Rimozione punto di utilizzo idrico e scarico di apparecchi igienico-sanitari all'interno di bagni, wc, docce, cucine etc.</t>
  </si>
  <si>
    <t>Il prezzo comprende e compensa la demolizione parziale del rivestimento, rimozione delle tubazioni di adduzione e delle valvole di intercettazione ubicate in prossimità del locale o all'interno dello stesso, la rimozione della tubazione di scarico fino alla colonna principale, le opere murarie per l'apertura delle tracce, la chiusura e il ripristino delle stesse con malta cementizia, le opere provvisionali di sostegno e di protezione, la movimentazione a piano cortile, il carico e il traporto delle macerie ad impianti di stoccaggio, di recupero o a discarica.</t>
  </si>
  <si>
    <t>Sono inoltre comprese le attività connesse a garantire la continuità del sevizio all'interno dello stabile.</t>
  </si>
  <si>
    <t>Sono esclusi gli oneri di smaltimento.</t>
  </si>
  <si>
    <t>2C.01.700</t>
  </si>
  <si>
    <t>TRACCE</t>
  </si>
  <si>
    <t>2C.01.700.0000</t>
  </si>
  <si>
    <t>Le valutazioni a cm²/m sono riferite alla sezione della traccia per un metro lineare, sono comprensive dell'onere di chiusura della traccia dopo la posa della tubazione o altro tipo di intervento. Il cemento utilizzato nell’impasto delle malte, risponde ai Criteri Ambientali Minimi di cui al Decreto 11 ottobre 2017 del Ministero dell'Ambiente e della tutela del Territorio e del Mare.</t>
  </si>
  <si>
    <t>2C.01.700.0010</t>
  </si>
  <si>
    <t>2C.01.700.0010.a</t>
  </si>
  <si>
    <t>2C.01.700.0010.b</t>
  </si>
  <si>
    <t>2C.01.700.0010.c</t>
  </si>
  <si>
    <t>2C.01.700.0020</t>
  </si>
  <si>
    <t>2C.01.700.0020.a</t>
  </si>
  <si>
    <t>2C.01.700.0020.b</t>
  </si>
  <si>
    <t>2C.01.700.0020.c</t>
  </si>
  <si>
    <t>2C.01.700.0030</t>
  </si>
  <si>
    <t>2C.01.700.0030.a</t>
  </si>
  <si>
    <t>2C.01.700.0030.b</t>
  </si>
  <si>
    <t>2C.01.700.0030.c</t>
  </si>
  <si>
    <t>2C.01.700.0040</t>
  </si>
  <si>
    <t>2C.01.700.0040.a</t>
  </si>
  <si>
    <t>2C.01.700.0040.b</t>
  </si>
  <si>
    <t>2C.01.700.0040.c</t>
  </si>
  <si>
    <t>2C.01.700.0050</t>
  </si>
  <si>
    <t>2C.01.700.0050.a</t>
  </si>
  <si>
    <t>2C.01.700.0050.b</t>
  </si>
  <si>
    <t>2C.11 - COPERTURE - PICCOLA MANUTENZIONE</t>
  </si>
  <si>
    <t>2C.11</t>
  </si>
  <si>
    <t>COPERTURE - PICCOLA MANUTENZIONE</t>
  </si>
  <si>
    <t>2C.11.710</t>
  </si>
  <si>
    <t>2C.11.710.0000</t>
  </si>
  <si>
    <t>2C.11.710.0010</t>
  </si>
  <si>
    <t>Ricerca ed eliminazione di infiltrazioni d'acqua isolate in manto di copertura di tegole piane.</t>
  </si>
  <si>
    <t>Sono compresi: la fornitura e posa di un piccolo numero di nuove o vecchie tegole e pezzi speciali simili agli esistenti; i fissaggi e le sigillature con malta; l'abbassamento, il carico e trasporto delle macerie ad impianti di stoccaggio, di recupero o a discarica.</t>
  </si>
  <si>
    <t>Sono esclusi : ponteggi, la sostituzione di orditure, oneri di smaltimento.</t>
  </si>
  <si>
    <t>2C.11.710.0010.a</t>
  </si>
  <si>
    <t>2C.11.710.0010.b</t>
  </si>
  <si>
    <t>2C.11.710.0020</t>
  </si>
  <si>
    <t>Ricerca ed eliminazione di infiltrazioni d'acqua isolate in manto di copertura di tegole a canale o coppi.</t>
  </si>
  <si>
    <t>2C.11.710.0020.a</t>
  </si>
  <si>
    <t>2C.11.710.0020.b</t>
  </si>
  <si>
    <t>2C.11.710.0040</t>
  </si>
  <si>
    <t>2C.11.710.0050</t>
  </si>
  <si>
    <t>2C.11.710.0060</t>
  </si>
  <si>
    <t>2C.11.740</t>
  </si>
  <si>
    <t>2C.11.740.0010</t>
  </si>
  <si>
    <t>2C.09 - PROTEZIONE ANTINCENDIO - PICCOLA MANUTENZIONE</t>
  </si>
  <si>
    <t>2C.09</t>
  </si>
  <si>
    <t>PROTEZIONE ANTINCENDIO - PICCOLA MANUTENZIONE</t>
  </si>
  <si>
    <t>2C.09.450</t>
  </si>
  <si>
    <t>2C.09.450.0010</t>
  </si>
  <si>
    <t>2C.09.450.0010.a</t>
  </si>
  <si>
    <t>2C.09.450.0010.b</t>
  </si>
  <si>
    <t>2C.09.450.0010.c</t>
  </si>
  <si>
    <t>2C.09.450.0010.d</t>
  </si>
  <si>
    <t>2C.09.450.0010.e</t>
  </si>
  <si>
    <t>2C.09.450.0020</t>
  </si>
  <si>
    <t>2C.09.450.0020.a</t>
  </si>
  <si>
    <t>2C.09.450.0020.b</t>
  </si>
  <si>
    <t>2C.09.450.0020.c</t>
  </si>
  <si>
    <t>2C.09.450.0020.d</t>
  </si>
  <si>
    <t>2C.09.450.0030</t>
  </si>
  <si>
    <t>2C.09.450.0030.a</t>
  </si>
  <si>
    <t>2C.09.450.0030.b</t>
  </si>
  <si>
    <t>2C.09.450.0030.c</t>
  </si>
  <si>
    <t>2C.09.450.0050</t>
  </si>
  <si>
    <t>2C.09.450.0060</t>
  </si>
  <si>
    <t>2C.13 - OPERE DI IMPERMEABILIZZAZIONE - PICCOLA MANUTENZIONE</t>
  </si>
  <si>
    <t>2C.13</t>
  </si>
  <si>
    <t>OPERE DI IMPERMEABILIZZAZIONE - PICCOLA MANUTENZIONE</t>
  </si>
  <si>
    <t>2C.13.710</t>
  </si>
  <si>
    <t>2C.13.710.0000</t>
  </si>
  <si>
    <t>2C.13.710.0010</t>
  </si>
  <si>
    <t>2C.13.710.0020</t>
  </si>
  <si>
    <t>2C.13.710.0030</t>
  </si>
  <si>
    <t>2C.13.720</t>
  </si>
  <si>
    <t>2C.13.720.0010</t>
  </si>
  <si>
    <t>2C.13.720.0020</t>
  </si>
  <si>
    <t>2C.12 - TUBAZIONI E CANALIZZAZIONI - PICCOLA MANUTENZIONE</t>
  </si>
  <si>
    <t>2C.12</t>
  </si>
  <si>
    <t>TUBAZIONI E CANALIZZAZIONI - PICCOLA MANUTENZIONE</t>
  </si>
  <si>
    <t>2C.12.700</t>
  </si>
  <si>
    <t>ATTIVITA' PICCOLA MANUTENZIONE</t>
  </si>
  <si>
    <t>2C.12.700.0000</t>
  </si>
  <si>
    <t>2C.12.700.0010</t>
  </si>
  <si>
    <t>Disostruzione di scarichi igienici. (griglie di scarico, sifoni a pavimento, scarichi di lavabi e simili). E' esclusa ogni eventuale rottura che si rendesse necessaria.</t>
  </si>
  <si>
    <t>2C.12.700.0010.a</t>
  </si>
  <si>
    <t>- per un singolo intervento</t>
  </si>
  <si>
    <t>2C.12.700.0010.b</t>
  </si>
  <si>
    <t>- per ogni ulteriore intervento nello stesso edificio</t>
  </si>
  <si>
    <t>2C.12.700.0020</t>
  </si>
  <si>
    <t>Disostruzione di scarichi di gabinetti, relativamente al sifone ed al collettore di fognatura orizzontale. E' esclusa ogni eventuale rottura che si rendesse necessaria. Il prezzo si riferisce all'intera batteria di servizi interessati dall'ostruzione.</t>
  </si>
  <si>
    <t>2C.12.700.0020.a</t>
  </si>
  <si>
    <t>2C.12.700.0020.b</t>
  </si>
  <si>
    <t>2C.12.700.0030</t>
  </si>
  <si>
    <t>Ricerca di perdite in rete di impianti idrosanitari incassati o a pavimento con impiego di idonee strumentazioni:</t>
  </si>
  <si>
    <t>2C.12.700.0030.a</t>
  </si>
  <si>
    <t>- di scarico apparecchi</t>
  </si>
  <si>
    <t>2C.12.700.0030.b</t>
  </si>
  <si>
    <t>- di adduzione acque fredde-calde</t>
  </si>
  <si>
    <t>2C.12.700.0050</t>
  </si>
  <si>
    <t>Revisione di tubazione di scarico di apparecchio sanitario.</t>
  </si>
  <si>
    <t>Il prezzo comprende e compensa la rimozione dell'apparecchio sanitario e il successivo riposizionamento, la demolizione parziale del pavimento o rivestimento, la liberazione del tubo di scarico, rimozione e sostituzione dei pezzi speciali ammalorati, compresa fornitura, il ripristino del massetto in malta cementizia e della nuova pavimentazione;</t>
  </si>
  <si>
    <t>le opere provvisionali di sostegno e protezione, la movimentazione a piano cortile, il carico e il traporto delle macerie a impianti di stoccaggio, di recupero o a discarica.</t>
  </si>
  <si>
    <t>Sono inoltre comprese le attività connesse a garantire la continuità del servizio all'interno dello stabile.</t>
  </si>
  <si>
    <t>Esclusi gli oneri di smaltimento.</t>
  </si>
  <si>
    <t>2C.12.700.0060</t>
  </si>
  <si>
    <t>Revisione di apparecchiature esterne di idrosanitari.</t>
  </si>
  <si>
    <t>Il prezzo comprende e compensa la revisione integrale di:</t>
  </si>
  <si>
    <t>- rubinetteria di comando e di arresto;</t>
  </si>
  <si>
    <t>- scarichi;</t>
  </si>
  <si>
    <t>- fornitura e posa in opera delle apparecchiature non più riparabili.</t>
  </si>
  <si>
    <t>2C.12.700.0060.a</t>
  </si>
  <si>
    <t>- con sostituzione di sola minuteria</t>
  </si>
  <si>
    <t>2C.12.700.0060.b</t>
  </si>
  <si>
    <t>- con sostituzione di gruppo a due rubinetti per lavandino, vasca o doccia</t>
  </si>
  <si>
    <t>2C.12.700.0060.c</t>
  </si>
  <si>
    <t>- con sostituzione di gruppo con miscelatore monocomando per lavandino, vasca o doccia</t>
  </si>
  <si>
    <t>2C.12.700.0060.d</t>
  </si>
  <si>
    <t>- con sostituzione di passo rapido o cassetta di scarico</t>
  </si>
  <si>
    <t>2C.12.700.0060.e</t>
  </si>
  <si>
    <t>- con sostituzione di solo rubinetto di adduzione per orinatoi, scaldabagno, fontanelle, rubinetti di arresto sotto lavabo</t>
  </si>
  <si>
    <t>2C.12.700.0100</t>
  </si>
  <si>
    <t>Sgombero e pulizia di pozzetti di media grandezza per la raccolta di acque meteoriche e similari (non stradali)</t>
  </si>
  <si>
    <t>2C.12.700.0100.a</t>
  </si>
  <si>
    <t>2C.12.700.0100.b</t>
  </si>
  <si>
    <t>- per ogni ulteriore intervento adiacente</t>
  </si>
  <si>
    <t>2C.12.700.0150</t>
  </si>
  <si>
    <t>Rifacimento di un breve tratto di rete fognaria funzionante, interrata o sospesa, con sostituzione di gres o ghisa con tubazioni in pvc. Compreso il blocco dei liquami a monte del tratto interessato, la rimozione delle tubazioni esistenti, la posa ed il fissaggio delle nuove tubazioni in pvc, il collegamento con pezzi speciali e la idonea sigillatura a tenuta, eventuali piani di lavoro ove necessari, il ripristino della funzionalità al termine dei lavori, l'allontanamento alle discariche di tutti i materiali di risulta, compreso ogni onere ad esclusione solo di eventuali scavi e apertura di traccie nel caso di fognature incassate nelle murature. Per i diametri:</t>
  </si>
  <si>
    <t>2C.12.700.0150.a</t>
  </si>
  <si>
    <t>- fino al diametro di 125 mm</t>
  </si>
  <si>
    <t>2C.12.700.0150.b</t>
  </si>
  <si>
    <t>- dal diametro 140 a 200 mm</t>
  </si>
  <si>
    <t>2C.12.700.0200</t>
  </si>
  <si>
    <t>Sostituzione di miscelatore con rubinetto a comando a pedale.</t>
  </si>
  <si>
    <t>Il prezzo comprende e compensa lo smontaggio della rubinetteria di comando e di arresto, con recupero della stessa per lo stoccaggio presso deposito nell'ambito del cantiere; la fornitura e la posa in opera delle seguenti apparecchiature:</t>
  </si>
  <si>
    <t>- bocca di erogazione per lavabo con finitura cromo;</t>
  </si>
  <si>
    <t>- miscelatore esterno per lavabo per installazione a parete con comando ad unico pedale in acciaio, con puntale in gomma ergonomico.</t>
  </si>
  <si>
    <t>2C.12.700.0210</t>
  </si>
  <si>
    <t>Sostituzione di miscelatore con rubinetto miscelatore a cellula fotoelettrica a pila.</t>
  </si>
  <si>
    <t>- miscelatore elettronico a pila 6 V a risparmio d'acqua ed energia fino al 60%;</t>
  </si>
  <si>
    <t>- elettrovalvola a membrana (funzionamento min 0.5 bar, max 8 bar) ad azione indiretta, con filtro in acciaio inox per effettuare lo shock termico antilegionella;</t>
  </si>
  <si>
    <t>- elettromagnete bistabile sol a corrente continua con bobina in classe A (grado di protezione IP66).</t>
  </si>
  <si>
    <t>2C.12.700.0220</t>
  </si>
  <si>
    <t>Sostituzione di miscelatore con rubinetto miscelatore con doccetta estraibile.</t>
  </si>
  <si>
    <t>- miscelatore monocomando per lavabo con leva clinica e doccetta estraibile.</t>
  </si>
  <si>
    <t>2C.18 - PAVIMENTI - PICCOLA MANUTENZIONE</t>
  </si>
  <si>
    <t>2C.18</t>
  </si>
  <si>
    <t>PAVIMENTI - PICCOLA MANUTENZIONE</t>
  </si>
  <si>
    <t>2C.18.000</t>
  </si>
  <si>
    <t>2C.18.700</t>
  </si>
  <si>
    <t>RAPPEZZI PAVIMENTI</t>
  </si>
  <si>
    <t>2C.18.700.0010</t>
  </si>
  <si>
    <t>Esecuzione di rappezzo di pavimento in piastrelle di ceramica, marmette, lastre di marmo o qualsiasi materiale analogo, con qualsiasi tipo di posa. Compresa rimozione della pavimentazione ammalorata in modo da non rovinare il materiale adiacente al rappezzo, la preparazione e pulizia del piano di posa, la posa del nuovo materiale la cui fornitura è da compensare a parte, compreso il trasporto del materiale e la fornitura delle malte o di collanti idonei, la pulizia dell'ambiente interessato dai lavori, il trasporto a discarica dei materiali di risulta.</t>
  </si>
  <si>
    <t>2C.18.700.0010.a</t>
  </si>
  <si>
    <t>- pavimenti e rivestimenti in piastrelle di spessore fino a 12 mm</t>
  </si>
  <si>
    <t>2C.18.700.0010.b</t>
  </si>
  <si>
    <t>- pavimenti e rivestimenti in piastrelle con spessore da 13 a 35 mm</t>
  </si>
  <si>
    <t>2C.19 - RIVESTIMENTI - PICCOLA MANUTENZIONE</t>
  </si>
  <si>
    <t>2C.19</t>
  </si>
  <si>
    <t>RIVESTIMENTI - PICCOLA MANUTENZIONE</t>
  </si>
  <si>
    <t>2C.19.000</t>
  </si>
  <si>
    <t>2C.19.700</t>
  </si>
  <si>
    <t>RAPPEZZI RIVESTIMENTI</t>
  </si>
  <si>
    <t>2C.19.700.0010</t>
  </si>
  <si>
    <t>Esecuzione di rappezzo di rivestimento in piastrelle di ceramica, lastre di marmo o qualsiasi materiale analogo, con qualsiasi tipo di posa. Compresa rimozione del rivestimento ammalorato in modo da non rovinare il materiale adiacente al rappezzo, la preparazione e pulizia del piano di posa, la posa del nuovo materiale la cui fornitura è da compensare a parte, compreso il trasporto del materiale e la fornitura delle malte o di collanti idonei, la pulizia dell'ambiente interessato dai lavori, il trasporto a discarica dei materiali di risulta, l'utilizzo di eventuali piani di lavoro se necessari:</t>
  </si>
  <si>
    <t>2C.19.700.0010.a</t>
  </si>
  <si>
    <t>- rivestimenti in piastrelle di spessore fino a 12 mm</t>
  </si>
  <si>
    <t>2C.19.700.0010.b</t>
  </si>
  <si>
    <t>- rivestimenti in piastrelle con spessore da 13 a 25 mm</t>
  </si>
  <si>
    <t>2C.20 - CONTROSOFFITTI - PICCOLA MANUTENZIONE</t>
  </si>
  <si>
    <t>2C.20</t>
  </si>
  <si>
    <t>CONTROSOFFITTI - PICCOLA MANUTENZIONE</t>
  </si>
  <si>
    <t>2C.20.000</t>
  </si>
  <si>
    <t>2C.20.690</t>
  </si>
  <si>
    <t>2C.20.690.0010</t>
  </si>
  <si>
    <t>2C.20.700</t>
  </si>
  <si>
    <t>2C.20.700.0010</t>
  </si>
  <si>
    <t>2C.20.700.0020</t>
  </si>
  <si>
    <t>2C.20.700.0020.a</t>
  </si>
  <si>
    <t>2C.20.700.0020.b</t>
  </si>
  <si>
    <t>2C.20.700.0020.c</t>
  </si>
  <si>
    <t>2C.20.700.0030</t>
  </si>
  <si>
    <t>2C.20.700.0030.a</t>
  </si>
  <si>
    <t>2C.20.700.0030.b</t>
  </si>
  <si>
    <t>2C.20.700.0040</t>
  </si>
  <si>
    <t>Sostituzione parziale di elementi di controsoffitti in lana di legno con rimozione dei pannelli deteriorati, accatastamento, fornitura e posa di nuovi pannelli identici a quelli esistenti. Compreso l'impiego di trabattelli, tutte le assistenze murarie, la pulizia finale con allontanamento dei materiali di risulta.</t>
  </si>
  <si>
    <t>2C.20.700.0040.a</t>
  </si>
  <si>
    <t>- pannelli a bordi diritti, spessore 25 mm</t>
  </si>
  <si>
    <t>2C.20.700.0040.b</t>
  </si>
  <si>
    <t>- pannelli a bordi diritti, spessore 35 mm</t>
  </si>
  <si>
    <t>2C.20.700.0040.c</t>
  </si>
  <si>
    <t>- pannelli a bordi smussati, spessore 25 mm</t>
  </si>
  <si>
    <t>2C.20.700.0040.d</t>
  </si>
  <si>
    <t>- pannelli a bordi smussati, spessore 35 mm</t>
  </si>
  <si>
    <t>2C.20.700.0050</t>
  </si>
  <si>
    <t>2C.20.700.0050.a</t>
  </si>
  <si>
    <t>2C.20.700.0050.b</t>
  </si>
  <si>
    <t>2C.20.700.0050.c</t>
  </si>
  <si>
    <t>2C.20.700.0050.d</t>
  </si>
  <si>
    <t>2C.20.700.0060</t>
  </si>
  <si>
    <t>2C.20.700.0070</t>
  </si>
  <si>
    <t>2C.21 - OPERE DA FALEGNAME - PICCOLA MANUTENZIONE</t>
  </si>
  <si>
    <t>2C.21</t>
  </si>
  <si>
    <t>OPERE DA FALEGNAME - PICCOLA MANUTENZIONE</t>
  </si>
  <si>
    <t>2C.21.700</t>
  </si>
  <si>
    <t>2C.21.700.0010</t>
  </si>
  <si>
    <t>Revisione di infissi in legno, con regolazione della chiusura, ritocco delle battute, controllo e fissaggio della ferramenta, lubrificazione cerniere:</t>
  </si>
  <si>
    <t>2C.21.700.0010.a</t>
  </si>
  <si>
    <t>2C.21.700.0010.b</t>
  </si>
  <si>
    <t>2C.21.700.0010.c</t>
  </si>
  <si>
    <t>2C.21.700.0010.d</t>
  </si>
  <si>
    <t>2C.21.700.0020</t>
  </si>
  <si>
    <t>Revisione e riparazione di infissi in legno, compresa tassellatura e filettatura a montanti e traversi, regolazione della chiusura, aggiustaggio delle battute, controllo e fissaggio della ferramenta, lubrificazione cerniere:</t>
  </si>
  <si>
    <t>2C.21.700.0020.a</t>
  </si>
  <si>
    <t>2C.21.700.0020.b</t>
  </si>
  <si>
    <t>2C.21.700.0020.c</t>
  </si>
  <si>
    <t>2C.21.700.0020.d</t>
  </si>
  <si>
    <t>2C.21.700.0030</t>
  </si>
  <si>
    <t>2C.21.700.0030.a</t>
  </si>
  <si>
    <t>2C.21.700.0030.b</t>
  </si>
  <si>
    <t>2C.21.700.0030.c</t>
  </si>
  <si>
    <t>2C.21.700.0030.d</t>
  </si>
  <si>
    <t>2C.21.700.0040</t>
  </si>
  <si>
    <t>Medie riparazioni di infissi in legno, compresa sostituzione di montanti e traversi, tassellatura e filettatura dei montanti e traversi rimanenti, sostituzione di pannelli, incollaggio di parti staccate, riapplicazione di parte della ferramenta con rappezzi ai montanti e verifica della restante, riposizionamento del serramento con regolazione della chiusura, aggiustaggio delle battute, lubrificazione cerniere:</t>
  </si>
  <si>
    <t>2C.21.700.0040.a</t>
  </si>
  <si>
    <t>2C.21.700.0040.b</t>
  </si>
  <si>
    <t>2C.21.700.0040.c</t>
  </si>
  <si>
    <t>2C.21.700.0040.d</t>
  </si>
  <si>
    <t>2C.21.700.0050</t>
  </si>
  <si>
    <t>Grandi riparazioni di infissi in legno, compresa la sostituzione di mezzo serramento, la media riparazione dell'altra metà, sostituzione ferramenta, riposizionamento del serramento con regolazione della chiusura, aggiustaggio delle battute, lubrificazione cerniere:</t>
  </si>
  <si>
    <t>2C.21.700.0050.a</t>
  </si>
  <si>
    <t>2C.21.700.0050.b</t>
  </si>
  <si>
    <t>2C.21.700.0050.c</t>
  </si>
  <si>
    <t>2C.21.700.0050.d</t>
  </si>
  <si>
    <t>2C.21.700.0100</t>
  </si>
  <si>
    <t>2C.21.700.0110</t>
  </si>
  <si>
    <t>2C.21.700.0150</t>
  </si>
  <si>
    <t>2C.21.700.0150.a</t>
  </si>
  <si>
    <t>2C.21.700.0150.b</t>
  </si>
  <si>
    <t>2C.21.700.0150.c</t>
  </si>
  <si>
    <t>2C.21.700.0150.d</t>
  </si>
  <si>
    <t>2C.21.700.0160</t>
  </si>
  <si>
    <t>2C.21.700.0160.a</t>
  </si>
  <si>
    <t>2C.21.700.0160.b</t>
  </si>
  <si>
    <t>2C.21.700.0200</t>
  </si>
  <si>
    <t>2C.21.700.0200.a</t>
  </si>
  <si>
    <t>2C.21.700.0200.b</t>
  </si>
  <si>
    <t>2C.21.700.0210</t>
  </si>
  <si>
    <t>2C.21.700.0210.a</t>
  </si>
  <si>
    <t>- per il primi 10 metri (minimo da computare 8 m)</t>
  </si>
  <si>
    <t>2C.21.700.0210.b</t>
  </si>
  <si>
    <t>2C.22 - OPERE DA FABBRO - PICCOLA MANUTENZIONE</t>
  </si>
  <si>
    <t>2C.22</t>
  </si>
  <si>
    <t>OPERE DA FABBRO - PICCOLA MANUTENZIONE</t>
  </si>
  <si>
    <t>2C.22.700</t>
  </si>
  <si>
    <t>2C.22.700.0010</t>
  </si>
  <si>
    <t>Revisione di infissi in metallo con regolazione della chiusura, revisione e fissaggio della ferramenta, lubrificazione delle cerniere:</t>
  </si>
  <si>
    <t>2C.22.700.0010.a</t>
  </si>
  <si>
    <t>2C.22.700.0010.b</t>
  </si>
  <si>
    <t>2C.22.700.0010.c</t>
  </si>
  <si>
    <t>2C.22.700.0010.d</t>
  </si>
  <si>
    <t>2C.22.700.0020</t>
  </si>
  <si>
    <t>Piccole riparazioni di infissi in metallo, compresa raddrizzatura di bordi, regolazione della chiusura, aggiustaggio delle battute, revisione e fissaggio della ferramenta e di parti applicate, lubrificazione delle cerniere:</t>
  </si>
  <si>
    <t>2C.22.700.0020.a</t>
  </si>
  <si>
    <t>2C.22.700.0020.b</t>
  </si>
  <si>
    <t>2C.22.700.0020.c</t>
  </si>
  <si>
    <t>2C.22.700.0020.d</t>
  </si>
  <si>
    <t>2C.22.700.0030</t>
  </si>
  <si>
    <t>Medie riparazioni di infissi in metallo, compresa raddrizzatura di bordi, battute, montanti, traversi, regolazione della chiusura, aggiustaggio delle battute, revisione e fissaggio della ferramenta e di parti applicate, lubrificazione delle cerniere, con parziale smontaggio e rimontaggio del serramento:</t>
  </si>
  <si>
    <t>2C.22.700.0030.a</t>
  </si>
  <si>
    <t>2C.22.700.0030.b</t>
  </si>
  <si>
    <t>2C.22.700.0030.c</t>
  </si>
  <si>
    <t>2C.22.700.0030.d</t>
  </si>
  <si>
    <t>2C.22.700.0040</t>
  </si>
  <si>
    <t>Grandi riparazioni di infissi in metallo, compresa raddrizzatura di bordi, battute, montanti, traversi, regolazione della chiusura, aggiustaggio delle battute, revisione e fissaggio della ferramenta e di parti applicate con sostituzione delle parti difettose, lubrificazione delle cerniere, con totale smontaggio e rimontaggio del serramento:</t>
  </si>
  <si>
    <t>2C.22.700.0040.a</t>
  </si>
  <si>
    <t>2C.22.700.0040.b</t>
  </si>
  <si>
    <t>2C.22.700.0040.c</t>
  </si>
  <si>
    <t>2C.22.700.0040.d</t>
  </si>
  <si>
    <t>2C.22.700.0050</t>
  </si>
  <si>
    <t>Piccole riparazioni in loco di grigliati e/o intercapedini, compresa raddrizzatura, saldatura, revisione e fissaggio della ferramenta e di parti applicate.</t>
  </si>
  <si>
    <t>2C.22.700.0070</t>
  </si>
  <si>
    <t>2C.22.700.0080</t>
  </si>
  <si>
    <t>2C.22.700.0100</t>
  </si>
  <si>
    <t>2C.22.700.0100.a</t>
  </si>
  <si>
    <t>2C.22.700.0100.b</t>
  </si>
  <si>
    <t>2C.22.700.0110</t>
  </si>
  <si>
    <t>2C.22.700.0110.a</t>
  </si>
  <si>
    <t>2C.22.700.0110.b</t>
  </si>
  <si>
    <t>2C.22.700.0120</t>
  </si>
  <si>
    <t>2C.22.700.0120.a</t>
  </si>
  <si>
    <t>2C.22.700.0120.b</t>
  </si>
  <si>
    <t>2C.22.700.0120.c</t>
  </si>
  <si>
    <t>2C.22.700.0130</t>
  </si>
  <si>
    <t>2C.22.700.0130.a</t>
  </si>
  <si>
    <t>2C.22.700.0130.b</t>
  </si>
  <si>
    <t>2C.22.700.0140</t>
  </si>
  <si>
    <t>2C.22.700.0200</t>
  </si>
  <si>
    <t>2C.22.700.0200.a</t>
  </si>
  <si>
    <t>2C.22.700.0200.b</t>
  </si>
  <si>
    <t>2C.22.700.0210</t>
  </si>
  <si>
    <t>2C.22.700.0210.a</t>
  </si>
  <si>
    <t>2C.22.700.0210.b</t>
  </si>
  <si>
    <t>2C.22.700.0210.c</t>
  </si>
  <si>
    <t>2C.22.700.0210.d</t>
  </si>
  <si>
    <t>2C.23 - OPERE DA VETRAIO - PICCOLA MANUTENZIONE</t>
  </si>
  <si>
    <t>2C.23</t>
  </si>
  <si>
    <t>OPERE DA VETRAIO - PICCOLA MANUTENZIONE</t>
  </si>
  <si>
    <t>2C.23.700</t>
  </si>
  <si>
    <t>2C.23.700.0010</t>
  </si>
  <si>
    <t>2C.23.700.0030</t>
  </si>
  <si>
    <t>2C.23.700.0040</t>
  </si>
  <si>
    <t>Sostituzione di vetri, rotti o da sostituire, già smontati, su serramenti in legno o in ferro o da strutture di qualsiasi genere. Si applicano, per i vari tipi di vetri, le valutazioni da 1C.23.050 a 1C.23.370, quando ogni singola misura di lastra è ripetuta da 4 a più volte.</t>
  </si>
  <si>
    <t>2C.23.700.0050</t>
  </si>
  <si>
    <t>2C.23.700.0050.a</t>
  </si>
  <si>
    <t>2C.23.700.0050.b</t>
  </si>
  <si>
    <t>2C.23.700.0100</t>
  </si>
  <si>
    <t>2C.24 - OPERE DA VERNICIATORE - PICCOLA MANUTENZIONE</t>
  </si>
  <si>
    <t>2C.24</t>
  </si>
  <si>
    <t>OPERE DA VERNICIATORE - PICCOLA MANUTENZIONE</t>
  </si>
  <si>
    <t>2C.24.710</t>
  </si>
  <si>
    <t>2C.24.710.0010</t>
  </si>
  <si>
    <t>2C.24.710.0010.a</t>
  </si>
  <si>
    <t>2C.24.710.0010.b</t>
  </si>
  <si>
    <t>2C.24.710.0020</t>
  </si>
  <si>
    <t>Rasatura con stucco emulsionato di superfici interne intonacate a civile o a gesso, con carteggiatura. Compresi piani di lavoro ed assistenze murarie:</t>
  </si>
  <si>
    <t>2C.24.710.0020.a</t>
  </si>
  <si>
    <t>2C.24.710.0020.b</t>
  </si>
  <si>
    <t>2C.24.710.0100</t>
  </si>
  <si>
    <t>2C.24.720</t>
  </si>
  <si>
    <t>2C.24.720.0010</t>
  </si>
  <si>
    <t>2C.24.720.0020</t>
  </si>
  <si>
    <t>2C.24.730</t>
  </si>
  <si>
    <t>2C.24.730.0010</t>
  </si>
  <si>
    <t>2C.24.730.0020</t>
  </si>
  <si>
    <t>2C.24.730.0020.a</t>
  </si>
  <si>
    <t>2C.24.730.0020.b</t>
  </si>
  <si>
    <t>2C.24.730.0030</t>
  </si>
  <si>
    <t>2C.24.750</t>
  </si>
  <si>
    <t>2C.24.750.0010</t>
  </si>
  <si>
    <t>2C.24.750.0010.a</t>
  </si>
  <si>
    <t>2C.24.750.0010.b</t>
  </si>
  <si>
    <t>2C.24.750.0020</t>
  </si>
  <si>
    <t>2C.24.750.0050</t>
  </si>
  <si>
    <t>2C.24.770</t>
  </si>
  <si>
    <t>2C.24.770.0010</t>
  </si>
  <si>
    <t>2C.24.770.0010.a</t>
  </si>
  <si>
    <t>2C.24.770.0010.b</t>
  </si>
  <si>
    <t>2C.24.770.0020</t>
  </si>
  <si>
    <t>2C.00 - OPERE EDILI : INTERVENTI DI EMERGENZA</t>
  </si>
  <si>
    <t>2C.00</t>
  </si>
  <si>
    <t>OPERE EDILI : INTERVENTI DI EMERGENZA</t>
  </si>
  <si>
    <t>2C.00.020</t>
  </si>
  <si>
    <t>PRESIDI</t>
  </si>
  <si>
    <t>2C.00.020.0010</t>
  </si>
  <si>
    <t>Prestazione per la gestione specializzata dei presidi in edifici comunali e manifestazioni occasionali per il pronto intervento ed immediata esecuzione dei lavori necessari a garantire un corretto funzionamento delle componenti edili.</t>
  </si>
  <si>
    <t>Il sabato deve essere considerato periodo feriale.</t>
  </si>
  <si>
    <t>Per periodi di riferimento:</t>
  </si>
  <si>
    <t>2C.00.020.0010.a</t>
  </si>
  <si>
    <t>- per le prime 10 ore di turno:</t>
  </si>
  <si>
    <t>2C.00.020.0010.b</t>
  </si>
  <si>
    <t>- dopo le prime 10 ore di turno prestate e liquidate, fino alle ore 22.00 :</t>
  </si>
  <si>
    <t>2C.00.020.0010.c</t>
  </si>
  <si>
    <t>- dopo le ore 22.00 dei giorni feriali e del sabato :</t>
  </si>
  <si>
    <t>2C.00.020.0010.d</t>
  </si>
  <si>
    <t>- festivi per tutto l'arco della giornata :</t>
  </si>
  <si>
    <t>2C.00.030</t>
  </si>
  <si>
    <t>INTERVENTI DI EMERGENZA</t>
  </si>
  <si>
    <t>2C.00.030.0010</t>
  </si>
  <si>
    <t>Prestazione per intervento di emergenza di manutenzione ordinaria da applicarsi ai singoli ordini di lavoro.</t>
  </si>
  <si>
    <t>La prestazione comprende il tempo di arrivo al luogo di lavoro e il ritorno alla sede operativa.</t>
  </si>
  <si>
    <t>Esclusi eventuali materiali che saranno contabilizzati con i prezzi del presente prezzario.</t>
  </si>
  <si>
    <t>Il presente prezzo deve essere applicato ad un solo ordine di servizio o di lavoro, qualora più interventi o ordini di servizio siano emessi nello stesso giorno per il medesimo stabile.</t>
  </si>
  <si>
    <t>2U.04 - PICCOLI INTERVENTI MANUTENZIONE OPERE STRADALI</t>
  </si>
  <si>
    <t>2U</t>
  </si>
  <si>
    <t>PICCOLI INTERVENTI MANUTENZIONE URBANIZZAZIONI</t>
  </si>
  <si>
    <t>2U.04</t>
  </si>
  <si>
    <t>PICCOLI INTERVENTI MANUTENZIONE OPERE STRADALI</t>
  </si>
  <si>
    <t>2U.04.000</t>
  </si>
  <si>
    <t>Gli allontanamenti di materiali a "discarica", si riferiscono sempre a "discarica autorizzata" (anche se talora la dicitura è incompleta), quindi soggetti alla presentazione della documentazione relativa al trasporto e scarico per giustificare il rimborso dei costi di smaltimento eventuali.</t>
  </si>
  <si>
    <t>Il trasporto a depositi dell'Impresa o della Amministrazione, impianti di riciclaggio o di stoccaggio provvisorio, comunque soggetti alla presentazione della documentazione relativa al trasporto e scarico, non possono mai dar luogo a rimborso dei costi di smaltimento.</t>
  </si>
  <si>
    <t>Gli oneri di smaltimento sono sempre esclusi da tutti i prezzi del prezzario e, quando dovuti, devono essere compensati in base alla presentazione della prescritta documentazione.</t>
  </si>
  <si>
    <t>I materiali commercializzati per il riciclaggio (ferro e metalli vari, in alcuni casi gli inerti di scavo, di demolizioni, ecc.) non danno luogo a rimborsi per oneri di smaltimento, mentre i relativi compensi restano di proprietà della Impresa, salvo diversa pattuizione contrattuale.</t>
  </si>
  <si>
    <t>2U.04.010</t>
  </si>
  <si>
    <t>DEMOLIZIONI MANTI STRADALI</t>
  </si>
  <si>
    <t>2U.04.010.0060</t>
  </si>
  <si>
    <t>Disfacimento di manto in asfalto colato su marciapiede, compreso movimentazione, carico e trasporto delle macerie a discarica e/o a stoccaggio.</t>
  </si>
  <si>
    <t>Si ritiene compensato anche l'eventuale maggior onere per la mancanza dello strato di sabbia</t>
  </si>
  <si>
    <t>2U.04.010.0060.a</t>
  </si>
  <si>
    <t>- eseguito a mano, fino a 15 mq</t>
  </si>
  <si>
    <t>2U.04.010.0100</t>
  </si>
  <si>
    <t>Demolizione di massetti e sottofondi in conglomerato cementizio per pavimentazioni esterne e marciapiedi, eseguito con l'ausilio di mezzi meccanici, compresa la movimentazione nel cantiere, il carico ed il trasporto alle discariche autorizzate:</t>
  </si>
  <si>
    <t>2U.04.010.0100.a</t>
  </si>
  <si>
    <t>- fino a 12 cm, fino a 15 mq</t>
  </si>
  <si>
    <t>2U.04.010.0100.b</t>
  </si>
  <si>
    <t>- per ogni cm in più da 12,1 a 18 cm (per maggiori spessori vedere demolizione solette piene), fino a 15 mq</t>
  </si>
  <si>
    <t>2U.04.020</t>
  </si>
  <si>
    <t>DEMOLIZIONI PAVIMENTI IN PIETRA E CORDONATURE</t>
  </si>
  <si>
    <t>2U.04.020.0010</t>
  </si>
  <si>
    <t>Rimozione - in zona periferica - di pavimenti in masselli di pietra naturale, spessore cm 16 circa, con giunti sigillati oppure no. Compreso cernita e accatastamento nell'ambito del cantiere, carico e trasporto di eventuali macerie ad impianto di stoccaggio; opere di protezione e segnaletica:</t>
  </si>
  <si>
    <t>2U.04.020.0010.a</t>
  </si>
  <si>
    <t>- in orario normale, fino a 5 mq</t>
  </si>
  <si>
    <t>2U.04.020.0010.b</t>
  </si>
  <si>
    <t>- in sede tram, in orario normale, fino a 5 mq</t>
  </si>
  <si>
    <t>2U.04.020.0020</t>
  </si>
  <si>
    <t>Rimozione - in zona centrale - di pavimenti in masselli di pietra naturale, spessore cm 16 circa, con giunti sigillati oppure no. Compreso cernita e accatastamento nell'ambito del cantiere, carico e trasporto di eventuali macerie ad impianto di stoccaggio; opere di protezione e segnaletica:</t>
  </si>
  <si>
    <t>2U.04.020.0020.a</t>
  </si>
  <si>
    <t>2U.04.020.0020.b</t>
  </si>
  <si>
    <t>2U.04.020.0030</t>
  </si>
  <si>
    <t>Rimozione di pavimenti in lastre di pietra naturale, fino allo spessore di 6 cm. più eventuale malta di allettamento. Comprese opere di protezione e segnaletica:</t>
  </si>
  <si>
    <t>2U.04.020.0030.a</t>
  </si>
  <si>
    <t>- con accatastamento nell'ambito del cantiere, fino a 5 mq</t>
  </si>
  <si>
    <t>2U.04.020.0030.b</t>
  </si>
  <si>
    <t>- con carico, trasporto e scarico delle parti recuperabili a deposito, delle macerie ad impianti di stoccaggio, di recupero, fino a 5 mq</t>
  </si>
  <si>
    <t>2U.04.020.0050</t>
  </si>
  <si>
    <t>Disfacimento di pavimenti in ciottoli e del relativo sottofondo in sabbia.</t>
  </si>
  <si>
    <t>Compresa cernita e accatastamento nell'ambito del cantiere, opere di protezione e segnaletica, in orario normale; fino a 5 mq</t>
  </si>
  <si>
    <t>2U.04.020.0060</t>
  </si>
  <si>
    <t>Disfacimento di pavimenti in ciottoli, coperti da tappeto bituminoso, e del relativo sottofondo in sabbia. Compresa cernita e accatastamento nell'ambito del cantiere, opere di protezione e segnaletica:</t>
  </si>
  <si>
    <t>2U.04.020.0100</t>
  </si>
  <si>
    <t>Rimozione, in zona periferica, di pavimentazione in cubetti, con giunti sigillati oppure no, di qualsiasi dimensione.Compreso cernita e accatastamento nell'ambito del cantiere, carico e trasporto di eventuali macerie ad impianto di stoccaggio; opere di protezione e segnaletica:</t>
  </si>
  <si>
    <t>2U.04.020.0100.a</t>
  </si>
  <si>
    <t>2U.04.020.0100.b</t>
  </si>
  <si>
    <t>2U.04.020.0110</t>
  </si>
  <si>
    <t>Rimozione, in zona centrale, di pavimentazione in cubetti, con giunti sigillati oppure no, di qualsiasi dimensione. Compreso cernita e accatastamento nell'ambito del cantiere, carico e trasporto di eventuali macerie ad impianto di stoccaggio; opere di protezione e segnaletica:</t>
  </si>
  <si>
    <t>2U.04.020.0110.a</t>
  </si>
  <si>
    <t>2U.04.020.0110.b</t>
  </si>
  <si>
    <t>2U.04.030</t>
  </si>
  <si>
    <t>RIMOZIONE BARRIERE STRADALI</t>
  </si>
  <si>
    <t>2U.04.030.0010</t>
  </si>
  <si>
    <t>Rimozione di barriera elastica di qualunque classe, compresi: smontaggio, demolizione dei basamenti; carico, trasporto delle macerie ad impianti di stoccaggio, di recupero; ripristino delle sedi, sbarramenti e segnaletica. Fino a 10 m.</t>
  </si>
  <si>
    <t>2U.04.030.0020</t>
  </si>
  <si>
    <t>Riparazione di barriera elastica con sostituzione delle fasce danneggiate, messa in quota dei montanti, allineamenti. Compresi: la fornitura delle fasce di tipo uguale a quelle esistenti, gli accessori di fissaggio, le demolizioni e rifacimenti delle parti murarie, il carico e trasporto delle macerie ad impianti di stoccaggio, di recupero, opere di protezione e segnaletica. Fino a 10 m.</t>
  </si>
  <si>
    <t>2U.04.030.0030</t>
  </si>
  <si>
    <t>Rimozione di serpentone stradale di qualsiasi natura, compresi: carico e trasporto dei manufatti riutilizzabili ai depositi comunali, carico e trasporto delle macerie ad impianti di stoccaggio, di recupero, ripristini delle pavimentazioni. Fino a 10 m.</t>
  </si>
  <si>
    <t>2U.04.040</t>
  </si>
  <si>
    <t>RIMOZIONE ARREDI</t>
  </si>
  <si>
    <t>2U.04.040.0010</t>
  </si>
  <si>
    <t>Rimozione di paracarri. Compresi: lo scavo, la demolizione del rinfianco, la fornitura e posa di ghiaia o di mista per il riempimento dello scavo, il carico, trasporto e scarico ai depositi comunali dei manufatti riutilizzabili, il carico, trasporto e scarico delle macerie ad impianti di stoccaggio o di recupero, gli sbarramenti e la segnaletica. Fino a n° 3</t>
  </si>
  <si>
    <t>2U.04.040.0020</t>
  </si>
  <si>
    <t>Rimozione di segnalimiti, paletti di qualsiasi natura. Compresi: lo scavo, la demolizione del rinfianco, la fornitura e posa di ghiaia o di mista per il riempimento dello scavo, il carico e trasporto e scarico dei manufatti riutilizzabili ai depositi comunali, il carico, trasporto e scarico delle macerie ad impianti di stoccaggio o di recupero, gli sbarramenti e la segnaletica. Fino a n° 5</t>
  </si>
  <si>
    <t>2U.04.040.0030</t>
  </si>
  <si>
    <t>Rimozione di archetti metallici ad U rovescia e dei relativi basamenti. Compresi: il carico, trasporto a deposito comunale dei manufatti riutilizzabili o ad impianti di stoccaggio o di recupero, il ripristino della pavimentazione. Fino a n° 5</t>
  </si>
  <si>
    <t>2U.04.040.0040</t>
  </si>
  <si>
    <t>Rimozione di transenne in profilati di ferro e dei relativi basamenti, sia rettilinee che in curva. Compresi: il carico e trasporto a deposito comunale dei manufatti riutilizzabili o ad impianti di stoccaggio o di recupero, il ripristino della pavimentazione. Fino a 10 m</t>
  </si>
  <si>
    <t>2U.04.040.0080</t>
  </si>
  <si>
    <t>Rimozione di pozzetti di tabelloni elettorali e dei relativi rinfianchi.</t>
  </si>
  <si>
    <t>Compreso: il carico e trasporto a deposito comunale dei manufatti riutilizzabili, il carico e trasporto delle macerie ad impianti di stoccaggio, di recupero; il ripristino della pavimentazione. Fino a n° 5</t>
  </si>
  <si>
    <t>2U.04.250</t>
  </si>
  <si>
    <t>ARCHETTI - TRANSENNE - DISSUASORI - POZZETTI</t>
  </si>
  <si>
    <t>2U.04.250.0000</t>
  </si>
  <si>
    <t>2U.04.250.0010</t>
  </si>
  <si>
    <t>Archetti ad U rovescia in tubi di acciaio inox realizzati come da disegni dell' Amministrazione. In opera, comprese demolizione, scavetti, basamento in calcestruzzo, ripristini delle pavimentazioni, pulizia della sede dei lavori, sbarramenti:</t>
  </si>
  <si>
    <t>2U.04.250.0010.a</t>
  </si>
  <si>
    <t>- tipo da 50 cm di larghezza; fino a n° 20</t>
  </si>
  <si>
    <t>2U.04.250.0010.b</t>
  </si>
  <si>
    <t>- tipo da 100 cm di larghezza; fino a n° 20</t>
  </si>
  <si>
    <t>2U.04.250.0015</t>
  </si>
  <si>
    <t>Ripristino di segnalimiti, paletti di qualsiasi natura e/o paracarri abbattuti. Compresi: lo scavo, la demolizione del rinfianco, il recupero e la custodia dei manufatti; il carico, trasporto e scarico delle macerie ad impianti di stoccaggio o di recupero, gli sbarramenti e la segnaletica, successiva posa compresiva di scavetti di adattamento, basamento in calcestruzzo, ripristini delle pavimentazioni e pulizia della sede dei lavori.</t>
  </si>
  <si>
    <t>2U.04.250.0020</t>
  </si>
  <si>
    <t>Transenne formate da pannelli retti, curvi, come da disegni dell'Amministrazione. In opera comprese demolizioni, scavi, basamenti in calcestruzzo, ripristini delle pavimentazioni, pulizia della sede dei lavori, sbarramenti:</t>
  </si>
  <si>
    <t>2U.04.250.0020.a</t>
  </si>
  <si>
    <t>- in profilati d'acciaio cor-ten, con scavo a macchina; fino a 15 m.</t>
  </si>
  <si>
    <t>2U.04.250.0020.b</t>
  </si>
  <si>
    <t>- in profilati di acciaio cor-ten, con scavo a mano; fino a 15 m.</t>
  </si>
  <si>
    <t>2U.04.250.0020.c</t>
  </si>
  <si>
    <t>- in tubolari d'acciaio inox</t>
  </si>
  <si>
    <t>2U.04.250.0020.d</t>
  </si>
  <si>
    <t>- in pannelli di cor-ten per posa in sede tram; fino a 15 m.</t>
  </si>
  <si>
    <t>2U.04.250.0070</t>
  </si>
  <si>
    <t>Fornitura e posa nell'ambito della manutenzione di paletti dissuasori in acciaio inox AISI 304, finitura spazzolato, diametro 100 mm, spessore 3 mm, peso indicativo circa kg 9, con flangia a filo terreno diametro 150 mm, altezza cm 80 fuori terra + 30 cm interrati; in opera compresa predisposizione del foro di alloggiamento, raccolta macerie e trasporto ad impianti di stoccaggio o discarica autorizzata, sigillatura con idoneo impasto di calcestruzzo;</t>
  </si>
  <si>
    <t>fino a n° 15</t>
  </si>
  <si>
    <t>2U.04.250.0080</t>
  </si>
  <si>
    <t>Dissuasore stradale (Parigina), altezza cm 90, diametro base cm 10, in lega di alluminio fusa in conchiglia, finitura con sabbiatura grado Sa2, verniciatura ferromicacea a due mani, con corpo di fissaggio a terra comprensivo di perno di fissaggio e zanca.</t>
  </si>
  <si>
    <t>Compresa predisposizione del foro di alloggiamento, raccolta macerie e trasporto ad impianti di stoccaggio o discarica autorizzata.</t>
  </si>
  <si>
    <t>Fino a n° 15</t>
  </si>
  <si>
    <t>2U.04.350</t>
  </si>
  <si>
    <t>SOLA POSA OPERE VARIE</t>
  </si>
  <si>
    <t>2U.04.350.0010</t>
  </si>
  <si>
    <t>Posa in opera di colonnotti dissuasori di sosta di qualsiasi tipo, compreso il trasporto, accatastamento in cantiere e collocazione in carreggiata secondo le disposizioni della Direzione Lavori, comprensivo di ogni onere per la posa e lo sgombero del cantiere; fino a n° 15.</t>
  </si>
  <si>
    <t>2U.04.410</t>
  </si>
  <si>
    <t>RIPRISTINI PAVIMENTAZIONI BITUMINOSE</t>
  </si>
  <si>
    <t>2U.04.410.0010</t>
  </si>
  <si>
    <t>Colmatura provvisoria di buca nei manti stradali con conglomerato bituminoso plastico a freddo ad elevate prestazioni composto da una composizione di aggregati lapidei selezionati di basalto Dmax 10mm e passante al setaccio 0,074 mm 4kN, resistenza a trazione indiretta dopo 7 gg &gt; 50kPa, perdita in peso prova Cantabro &lt; 10%.</t>
  </si>
  <si>
    <t>Compresi: trasporti, sbarramenti, segnaletica, refilamenti, stesa e costipazione, raccolta dei detriti e pulizia.</t>
  </si>
  <si>
    <t>Per interventi su porzioni di superficie ciascuna minore o uguale a:</t>
  </si>
  <si>
    <t>2U.04.410.0010.a</t>
  </si>
  <si>
    <t>- fino a m² 0,25 per per la prima buca</t>
  </si>
  <si>
    <t>2U.04.410.0010.b</t>
  </si>
  <si>
    <t>- fino a m² 0,25 per le ulteriori buche in più (oltre la prima)</t>
  </si>
  <si>
    <t>2U.04.410.0010.c</t>
  </si>
  <si>
    <t>- fino a m² 0,50 per la prima buca</t>
  </si>
  <si>
    <t>2U.04.410.0010.d</t>
  </si>
  <si>
    <t>- fino a m² 0,50 per le ulteriori buche in più (oltre la prima)</t>
  </si>
  <si>
    <t>2U.04.410.0015</t>
  </si>
  <si>
    <t>Colmatura provvisoria di buca nei manti stradali con conglomerato bituminoso freddo ad alte prestazioni. Il conglomerato bituminoso è composto unicamente da granulato di conglomerato bituminoso, opportunamente frantumato, vagliato e stoccato adeguatamente per garantire le prestazioni della miscela finale e additivi composti da rigeneranti, derivati idrocarburici e plastificanti. La miscela, costipata a 50 colpi per faccia, deve avere valori di stabilità Marshall dopo 7 gg &gt; 4kN (a 25°C), resistenza a trazione indiretta dopo 7gg&gt; 50kPa (a 25°C), perdita in peso prova Cantabro &lt; 10%. Additivo per la produzione di conglomerati bituminosi a freddo, dosaggio al 2,0 - 2,5% sul peso del granulato. Con aggiunta di cemento dosaggio al 1,0 - 2,0% sul peso del granulato.</t>
  </si>
  <si>
    <t>Compresi: pulizia della sede, applicazione di emulsione bituminosa cationica al 55% in ragione di 0,60-0,80 kg/m², trasporti, sbarramenti, segnaletica, refilamenti, stesa e costipazione, raccolta dei detriti e pulizia.</t>
  </si>
  <si>
    <t>2U.04.410.0015.a</t>
  </si>
  <si>
    <t>2U.04.410.0015.b</t>
  </si>
  <si>
    <t>2U.04.410.0015.c</t>
  </si>
  <si>
    <t>2U.04.410.0015.d</t>
  </si>
  <si>
    <t>2U.04.410.0030</t>
  </si>
  <si>
    <t>Rappezzatura provvisoria di manti in sede stradale e su marciapiedi con conglomerato bituminoso plastico. Compresa fornitura del conglomerato, trasporti, sbarramenti, segnaletica, rifilamenti, stesa e costipazione, raccolta dei detriti e pulizia. Conglomerato bituminoso:</t>
  </si>
  <si>
    <t>2U.04.410.0030.a</t>
  </si>
  <si>
    <t>a) normali prestazioni</t>
  </si>
  <si>
    <t>2U.04.410.0030.b</t>
  </si>
  <si>
    <t>b) ad elevate prestazioni</t>
  </si>
  <si>
    <t>2U.04.410.0035</t>
  </si>
  <si>
    <t>Rappezzatura provvisoria di manti in sede stradale e su marciapiedi con conglomerato bituminoso freddo ad alte prestazioni. Il conglomerato bituminoso è composto unicamente da granulato di conglomerato bituminoso, opportunamente frantumato, vagliato e stoccato adeguatamente per garantire le prestazioni della miscela finale e additivi composti da rigeneranti, derivati idrocarburici e plastificanti. La miscela, costipata a 50 colpi per faccia, deve avere valori di stabilità Marshall dopo 7 gg &gt; 4kN (a 25°C), resistenza a trazione indiretta dopo 7gg&gt; 50kPa (a 25°C), perdita in peso prova Cantabro &lt; 10%. Additivo per la produzione di conglomerati bituminosi a freddo, dosaggio al 2,0 - 2,5% sul peso del granulato. Con aggiunta di cemento dosaggio al 1,0 - 2,0% sul peso del granulato.</t>
  </si>
  <si>
    <t>2U.04.410.0040</t>
  </si>
  <si>
    <t>Risagomatura, riprese, conguagli di pavimentazioni esistenti con conglomerato bituminoso, questo escluso. Compresa la pulizia della sede, l'applicazione di emulsione bituminosa, la stesa, la compattazione:</t>
  </si>
  <si>
    <t>2U.04.410.0040.a</t>
  </si>
  <si>
    <t>- con stesa a macchina</t>
  </si>
  <si>
    <t>2U.04.410.0040.b</t>
  </si>
  <si>
    <t>- con stesa a macchina in sede tram</t>
  </si>
  <si>
    <t>2U.04.410.0040.c</t>
  </si>
  <si>
    <t>- con stesa a mano</t>
  </si>
  <si>
    <t>2U.04.410.0040.d</t>
  </si>
  <si>
    <t>- con stesa a mano in sede tram</t>
  </si>
  <si>
    <t>2U.04.415</t>
  </si>
  <si>
    <t>SIGILLATURE DI LESIONI O FESSURAZIONI SU PAVIMENTAZIONI STRADALI IN GENERE</t>
  </si>
  <si>
    <t>2U.04.415.0110</t>
  </si>
  <si>
    <t>Fornitura e posa in opera di nastro preformato o cordolino preformato di dilatazione di sigillo in bitume modificato con gomme (10/15%), autoadesivo, fornito in rotoli, per la sigillatura a freddo di lesioni o fessure della superficie della pavimentazione stradale. Caratteristiche del nastro:</t>
  </si>
  <si>
    <t>- punto di rammolimento secondo norma EN 1427 &gt; 200°C;</t>
  </si>
  <si>
    <t>- adesività sul cls secondo norma DIN 1996-19 &gt;70N/cm²;</t>
  </si>
  <si>
    <t>- ritorno elastico perpendicolare alla superficie di attacco secondo norma DIN 1996-19 &gt;60%.</t>
  </si>
  <si>
    <t>Sono comprese nel prezzo:</t>
  </si>
  <si>
    <t>- la pulitura con soffiatura della superficie di attacco;</t>
  </si>
  <si>
    <t>- l'asciugatura con la lancia termica;</t>
  </si>
  <si>
    <t>- l'eventuale posa del primer e quant'altro occorre per la posa secondo la corretta regola d'arte.</t>
  </si>
  <si>
    <t>Per interventi discontinui con quadro fessurativo variabile:</t>
  </si>
  <si>
    <t>2U.04.415.0110.a</t>
  </si>
  <si>
    <t>- per sezioni mm 40 x 4</t>
  </si>
  <si>
    <t>2U.04.415.0110.b</t>
  </si>
  <si>
    <t>- per sezioni mm 50 x 4</t>
  </si>
  <si>
    <t>2U.04.415.0110.c</t>
  </si>
  <si>
    <t>- per sezioni mm 100 x 4</t>
  </si>
  <si>
    <t>2U.04.415.0120</t>
  </si>
  <si>
    <t>Per interventi discontinui con fessure lineari &gt; 100 m:</t>
  </si>
  <si>
    <t>2U.04.415.0120.a</t>
  </si>
  <si>
    <t>2U.04.415.0120.b</t>
  </si>
  <si>
    <t>2U.04.415.0120.c</t>
  </si>
  <si>
    <t>2U.04.415.0130</t>
  </si>
  <si>
    <t>Per interventi discontinui con fessure lineari &gt; 500 m:</t>
  </si>
  <si>
    <t>2U.04.415.0130.a</t>
  </si>
  <si>
    <t>2U.04.415.0130.b</t>
  </si>
  <si>
    <t>2U.04.415.0130.c</t>
  </si>
  <si>
    <t>2U.04.415.0140</t>
  </si>
  <si>
    <t>Sigillatura di ogni tipo di giunto della pavimentazione stradale compreso le lastre di calcestruzzo ed il conglomerato bituminoso da sigillare a caldo, comprendente la pulizia dei giunti, la fornitura e posa di pietrischetto bitumato ed il completamento con asfalto colato o con mastice bituminoso arricchito con elastomeri</t>
  </si>
  <si>
    <t>2U.04.420</t>
  </si>
  <si>
    <t>RIPRISTINI MARCIAPIEDI</t>
  </si>
  <si>
    <t>2U.04.420.0000</t>
  </si>
  <si>
    <t>2U.04.420.0010</t>
  </si>
  <si>
    <t>Rappezzi dei massetti di sottofondo dei marciapiedi, con calcestruzzo a 150 kg di cemento, spessore fino a 12 cm. Compresi: trasporti, sbarramenti, segnaletica, preparazione del piano di posa, getto e spianamento del calcestruzzo. Fino a 15 m².</t>
  </si>
  <si>
    <t>2U.04.420.0020</t>
  </si>
  <si>
    <t>Rappezzi dei manti in asfalto colato su marciapiedi, spessore 20 mm, per singola località d'intervento. Compresi: trasporti, sbarramenti, segnaletica, rifilamenti, stesa dell'asfalto e della graniglia, raccolta dei detriti e pulizia:</t>
  </si>
  <si>
    <t>2U.04.420.0020.a</t>
  </si>
  <si>
    <t>- fino a 10 m²</t>
  </si>
  <si>
    <t>2U.04.420.0020.b</t>
  </si>
  <si>
    <t>- fino a 20 m²</t>
  </si>
  <si>
    <t>2U.04.420.0020.c</t>
  </si>
  <si>
    <t>- per interventi superiori a 20 m² da valutare a m²</t>
  </si>
  <si>
    <t>2U.04.420.0030</t>
  </si>
  <si>
    <t>Posa in opera di pozzetti per tabelloni elettorali, con prelievo dai magazzini comunali e trasporto a piè d'opera; esecuzione del foro di alloggiamento su qualsiasi tipo di pavimentazione; sigillatura con malta cementizia; raccolta macerie e trasporto ad impianti di stoccaggio o discarica autorizzata, ripristino della pavimentazione, sbarramenti e segnaletica.</t>
  </si>
  <si>
    <t>2U.04.430</t>
  </si>
  <si>
    <t>RIPRISTINI PAVIMENTI</t>
  </si>
  <si>
    <t>2U.04.430.0000</t>
  </si>
  <si>
    <t>2U.04.430.0010</t>
  </si>
  <si>
    <t>Ripristino in zona periferica di pavimenti in masselli in pietra naturale sconnessi, comprendente la rimozione degli elementi, la rettifica del piano di posa con aggiunta di sabbia, la ricollocazione in opera, la bagnatura ed intasamento dei giunti, la pulizia con raccolta ed allontanamento dei detriti, trasporti, sbarramenti, segnaletica. Fino a 3 m².:</t>
  </si>
  <si>
    <t>2U.04.430.0010.a</t>
  </si>
  <si>
    <t>- in sede stradale</t>
  </si>
  <si>
    <t>2U.04.430.0010.b</t>
  </si>
  <si>
    <t>- in sede tram</t>
  </si>
  <si>
    <t>2U.04.430.0020</t>
  </si>
  <si>
    <t>Ripristino in zona centrale di pavimenti in masselli in pietra naturale sconnessi, comprendente la rimozione degli elementi, la rettifica del piano di posa con aggiunta di sabbia, la ricollocazione in opera, la bagnatura ed intasamento dei giunti, la pulizia con raccolta ed allontanamento dei detriti, trasporti, sbarramenti, segnaletica. Fino a 3 m².:</t>
  </si>
  <si>
    <t>2U.04.430.0020.a</t>
  </si>
  <si>
    <t>2U.04.430.0020.b</t>
  </si>
  <si>
    <t>2U.04.430.0030</t>
  </si>
  <si>
    <t>Riassetto in zona periferica di pavimenti in masselli in pietra naturale sconnessi per la rettifica dei piani, con aggiunta di sabbia, la bagnatura ed intasamento dei giunti, la pulizia con raccolta ed allontanamento dei detriti, trasporti, sbarramenti, segnaletica. Fino a 3 m².:</t>
  </si>
  <si>
    <t>2U.04.430.0030.a</t>
  </si>
  <si>
    <t>2U.04.430.0030.b</t>
  </si>
  <si>
    <t>2U.04.430.0040</t>
  </si>
  <si>
    <t>Riassetto in zona centrale di pavimenti in masselli in pietra naturale sconnessi per la rettifica dei piani, con aggiunta di sabbia, la bagnatura ed intasamento dei giunti, la pulizia con raccolta ed allontanamento dei detriti, trasporti, sbarramenti, segnaletica. Fino a 3 m².:</t>
  </si>
  <si>
    <t>2U.04.430.0040.a</t>
  </si>
  <si>
    <t>2U.04.430.0040.b</t>
  </si>
  <si>
    <t>2U.04.430.0050</t>
  </si>
  <si>
    <t>Ripristino in zona periferica di pavimenti in cubetti di porfido sconnessi, di qualsiasi dimensione, posati su sabbia, comprendente la rimozione dei cubetti, la rettifica del piano di posa con aggiunta di sabbia, la ricollocazione in opera, la bagnatura ed intasamento dei giunti, la pulizia con raccolta ed allontanamento dei detriti, trasporti, sbarramenti, segnaletica. Fino a 3 m².:</t>
  </si>
  <si>
    <t>2U.04.430.0050.a</t>
  </si>
  <si>
    <t>2U.04.430.0050.b</t>
  </si>
  <si>
    <t>2U.04.430.0060</t>
  </si>
  <si>
    <t>Ripristino in zona centrale di pavimenti in cubetti di porfido sconnessi, di qualsiasi dimensione, posati su sabbia, comprendente la rimozione dei cubetti, la rettifica del piano di posa con aggiunta di sabbia, la ricollocazione in opera, la bagnatura ed intasamento dei giunti, la pulizia con raccolta ed allontanamento dei detriti, trasporti, sbarramenti, segnaletica. Fino a 3 m².:</t>
  </si>
  <si>
    <t>2U.04.430.0060.a</t>
  </si>
  <si>
    <t>2U.04.430.0060.b</t>
  </si>
  <si>
    <t>2U.04.430.0070</t>
  </si>
  <si>
    <t>Ripristino in zona periferica di pavimenti in cubetti di porfido sconnessi, di qualsiasi dimensione, posati su sabbia e cemento, comprendente la rimozione dei cubetti, la rettifica del piano di posa con aggiunta di sabbia e cemento, la ricollocazione in opera, la bagnatura ed intasamento dei giunti, la pulizia con raccolta ed allontanamento dei detriti, trasporti, sbarramenti, segnaletica. Fino a 3 m².:</t>
  </si>
  <si>
    <t>2U.04.430.0070.a</t>
  </si>
  <si>
    <t>2U.04.430.0070.b</t>
  </si>
  <si>
    <t>2U.04.430.0080</t>
  </si>
  <si>
    <t>Ripristino in zona centrale di pavimenti in cubetti di porfido sconnessi, di qualsiasi dimensione, posati su sabbia e cemento, comprendente la rimozione dei cubetti, la rettifica del piano di posa con aggiunta di sabbia e cemento, la ricollocazione in opera, la bagnatura ed intasamento dei giunti, la pulizia con raccolta ed allontanamento dei detriti, trasporti, sbarramenti, segnaletica. Fino a 3 m².:</t>
  </si>
  <si>
    <t>2U.04.430.0080.a</t>
  </si>
  <si>
    <t>2U.04.430.0080.b</t>
  </si>
  <si>
    <t>2U.04.430.0100</t>
  </si>
  <si>
    <t>Ripristino in zona periferica di pavimenti in ciotoli di fiume sconnessi, di qualsiasi dimensione, posati su sabbia, comprendente la rimozione dei ciotoli, la rettifica del piano di posa con aggiunta di sabbia, la ricollocazione in opera, la bagnatura ed intasamento dei giunti, la pulizia con raccolta ed allontanamento dei detriti, trasporti, sbarramenti, segnaletica. Fino a 3 m².:</t>
  </si>
  <si>
    <t>2U.04.430.0100.a</t>
  </si>
  <si>
    <t>2U.04.430.0100.b</t>
  </si>
  <si>
    <t>2U.04.430.0110</t>
  </si>
  <si>
    <t>Ripristino in zona centrale di pavimenti in ciotoli di fiume sconnessi, di qualsiasi dimensione, posati su sabbia, comprendente la rimozione dei ciotoli, la rettifica del piano di posa con aggiunta di sabbia, la ricollocazione in opera, la bagnatura ed intasamento dei giunti, la pulizia con raccolta ed allontanamento dei detriti, trasporti, sbarramenti, segnaletica. Fino a 3 m².:</t>
  </si>
  <si>
    <t>2U.04.430.0110.a</t>
  </si>
  <si>
    <t>2U.04.430.0110.b</t>
  </si>
  <si>
    <t>2U.04.430.0120</t>
  </si>
  <si>
    <t>Ripristino in zona periferica di pavimenti in ciotoli di fiume sconnessi, di qualsiasi dimensione, posati su sabbia e cemento, comprendente la rimozione dei ciotoli, la rettifica del piano di posa con aggiunta di sabbia e cemento, la ricollocazione in opera, la bagnatura ed intasamento dei giunti, la pulizia con raccolta ed allontanamento dei detriti, trasporti, sbarramenti, segnaletica. Fino a 3 m².:</t>
  </si>
  <si>
    <t>2U.04.430.0120.a</t>
  </si>
  <si>
    <t>2U.04.430.0120.b</t>
  </si>
  <si>
    <t>2U.04.430.0130</t>
  </si>
  <si>
    <t>Ripristino in zona centrale di pavimenti in ciotoli di fiume sconnessi, di qualsiasi dimensione, posati su sabbia e cemento, comprendente la rimozione dei ciotoli, la rettifica del piano di posa con aggiunta di sabbia e cemento, la ricollocazione in opera, la bagnatura ed intasamento dei giunti, la pulizia con raccolta ed allontanamento dei detriti, trasporti, sbarramenti, segnaletica. Fino a 3 m².:</t>
  </si>
  <si>
    <t>2U.04.430.0130.a</t>
  </si>
  <si>
    <t>2U.04.430.0130.b</t>
  </si>
  <si>
    <t>2U.04.430.0150</t>
  </si>
  <si>
    <t>Ripristino di pavimenti in lastre di qualsiasi tipo, a base di cemento, sabbie silicee, granulati di quarzi, porfidi, graniti, marmi, sconnessi, di qualsiasi dimensione, posati su malta, comprendente la rimozione dei masselli, la rettifica del piano di posa e la ricollocazione in opera con malta, la pulizia con raccolta ed allontanamento dei detriti, trasporti, sbarramenti, segnaletica; fino a 3 m².</t>
  </si>
  <si>
    <t>2U.04.430.0200</t>
  </si>
  <si>
    <t>Ripristino di pavimenti in masselli autobloccanti in conglomerato cementizio vibrocompresso sconnessi, di qualsiasi dimensione, posati su sabbia, comprendente la rimozione dei masselli, la rettifica del piano di posa con aggiunta di sabbia, la ricollocazione in opera, la bagnatura ed intasamento dei giunti, la pulizia con raccolta ed allontanamento dei detriti, trasporti, sbarramenti, segnaletica:</t>
  </si>
  <si>
    <t>2U.04.430.0200.a</t>
  </si>
  <si>
    <t>- spessore 60 mm; fino a 3 m².</t>
  </si>
  <si>
    <t>2U.04.430.0200.b</t>
  </si>
  <si>
    <t>- spessore 80 mm; fino a 3 m².</t>
  </si>
  <si>
    <t>2U.04.430.0250</t>
  </si>
  <si>
    <t>Ripristino di lastre e/o risvolte in pietra naturale, sia carreggiabili che pedonabili, comprendente la rimozione delle lastre, la rettifica del piano di posa con aggiunta di sabbia, la ricollocazione in opera, la pulizia con raccolta ed allontanamento dei detriti, trasporti, sbarramenti, segnaletica;- fino a 3 m².</t>
  </si>
  <si>
    <t>2U.04.440</t>
  </si>
  <si>
    <t>RIPRISTINI CORDONATURE</t>
  </si>
  <si>
    <t>2U.04.440.0000</t>
  </si>
  <si>
    <t>2U.04.440.0010</t>
  </si>
  <si>
    <t>Ripristino di cordonature in pietra naturale sconnesse, dei tipi A (sez. cm 40-45x25), B (sez. cm 30-35x25) e C (sez. cm 20-25x25), comprendente la rimozione dei cordoni, la rettifica del piano di posa con fornitura di malta, la ricollocazione in opera, la pulizia con raccolta ed allontanamento dei detriti, trasporti, sbarramenti, segnaletica;- fino a 5 m.</t>
  </si>
  <si>
    <t>2U.04.440.0020</t>
  </si>
  <si>
    <t>Ripristino di cordonature in pietra naturale sconnesse, dei tipi D (sez. cm 15-20,4x27)e E (sez. cm 15-19x25), comprendente la rimozione dei cordoni, la rettifica del piano di posa con fornitura di malta, la ricollocazione in opera, la pulizia con raccolta ed allontanamento dei detriti, trasporti, sbarramenti, segnaletica;- fino a 5 m.</t>
  </si>
  <si>
    <t>2U.04.440.0025</t>
  </si>
  <si>
    <t>Ripristino di cordonature in pietra naturale sconnesse, dei tipi F (sez. cm 12x25) e G (sez. cm 15x25), comprendente la rimozione dei cordoni, la rettifica del piano di posa con fornitura di malta, la ricollocazione in opera, la pulizia con raccolta ed allontanamento dei detriti, trasporti, sbarramenti, segnaletica;- fino a 5 m</t>
  </si>
  <si>
    <t>2U.04.450</t>
  </si>
  <si>
    <t>RIPRISTINO CHIUSINI E VARIE</t>
  </si>
  <si>
    <t>2U.04.450.0000</t>
  </si>
  <si>
    <t>2U.04.450.0010</t>
  </si>
  <si>
    <t>Messa in quota di chiusini, griglie. Compresi: rimozione del telaio, formazione del nuovo piano di posa, posa del telaio e del coperchio, sigillature perimetrali con malta per ripristini strutturali fibrorinforzata,antiritiro e tixotropica a presa rapida, rispondente ai Criteri Ambientali Minimi di cui al Decreto 11 ottobre 2017 del Ministero dell'Ambiente e della tutela del Territorio e del Mare, a base di leganti idraulici speciali, inerti selezionati e additivi. Il prodotto deve rispondere ai requisiti minimi richiesti dalla EN 1504-3 per le malte strutturali di classe R3 di tipo PCC; carico e trasporto macerie ad impianti di stoccaggio, di recupero, sbarramenti e segnaletica; fino a n° 2.</t>
  </si>
  <si>
    <t>2U.04.450.0050</t>
  </si>
  <si>
    <t>Ripristino in luogo di dissuasori di sosta di qualsiasi tipo, compreso ogni onere per la posa e lo sgombero del cantiere; fino a n° 2.</t>
  </si>
  <si>
    <t>2U.04.500</t>
  </si>
  <si>
    <t>REPERIBILITA'</t>
  </si>
  <si>
    <t>2U.04.500.0000</t>
  </si>
  <si>
    <t>NOTA DI CONSULTAZIONE</t>
  </si>
  <si>
    <t>La reperibilità viene riconosciuta per il periodo di tempo in cui il personale viene allertato e si rende reperibile in caso di necessità, senza poi intervenire.</t>
  </si>
  <si>
    <t>In caso di intervento, il periodo di reperibilità viene retribuito con le relative tariffe, mentre il periodo di effettivo intervento verrà retribuito con le tariffe orarie di competenza (intervento in orario normale, notturno o festivo)</t>
  </si>
  <si>
    <t>2U.04.500.0010</t>
  </si>
  <si>
    <t>Compenso per la reperibilità di operaio comune:</t>
  </si>
  <si>
    <t>2U.04.500.0010.a</t>
  </si>
  <si>
    <t>- reperibilità feriale oltre orario di lavoro</t>
  </si>
  <si>
    <t>2U.04.500.0010.b</t>
  </si>
  <si>
    <t>- reperibilità feriale/notturna e prefestiva/diurna oltre orario di lavoro</t>
  </si>
  <si>
    <t>2U.04.500.0010.c</t>
  </si>
  <si>
    <t>- reperibilità prefestiva/notturna e festiva/diurna oltre orario di lavoro</t>
  </si>
  <si>
    <t>2U.04.500.0010.d</t>
  </si>
  <si>
    <t>- reperibilità festiva/notturna oltre orario di lavoro</t>
  </si>
  <si>
    <t>2U.04.500.0020</t>
  </si>
  <si>
    <t>Compenso per la reperibilità di operaio specializzato:</t>
  </si>
  <si>
    <t>2U.04.500.0020.a</t>
  </si>
  <si>
    <t>2U.04.500.0020.b</t>
  </si>
  <si>
    <t>2U.04.500.0020.c</t>
  </si>
  <si>
    <t>2U.04.500.0020.d</t>
  </si>
  <si>
    <t>2U.09 - TRAZIONE ELETTRICA</t>
  </si>
  <si>
    <t>2U.09</t>
  </si>
  <si>
    <t>TRAZIONE ELETTRICA</t>
  </si>
  <si>
    <t>2U.09.000</t>
  </si>
  <si>
    <t>Per i rottami di materiali metallici, normalmente commercializzati, non si riconoscono oneri di smaltimento, mentre l'eventuale ricavo resta a favore dell'Impresa, salvo diversa pattuizione contrattuale.</t>
  </si>
  <si>
    <t>2U.09.005</t>
  </si>
  <si>
    <t>RIMOZIONI</t>
  </si>
  <si>
    <t>2U.09.010.0005</t>
  </si>
  <si>
    <t>Rimozione palo per linea TE, serie M.</t>
  </si>
  <si>
    <t>Il lavoro è comprensivo di tutte le attrezzature occorrenti e dei mezzi di sollevamento per il lavoro degli operai in quota, compreso il carico, trasporto e scarico dei materiali rimossi nelle località indicate dalla D.L.</t>
  </si>
  <si>
    <t>Sono escluse tutte le opere legate alla posa e fornitura di materiali vari connessi all'ancoraggio della linea TE rimanente.</t>
  </si>
  <si>
    <t>2U.09.010.0005.a</t>
  </si>
  <si>
    <t>- per il primo palo</t>
  </si>
  <si>
    <t>2U.09.010.0005.b</t>
  </si>
  <si>
    <t>- per ogni ulteriore palo oltre il primo</t>
  </si>
  <si>
    <t>2U.09.010</t>
  </si>
  <si>
    <t>GANCI PER LINEA TE</t>
  </si>
  <si>
    <t>2U.09.010.0010</t>
  </si>
  <si>
    <t>Fornitura e posa di gancio per linea TE, per qualunque altezza di lavoro.</t>
  </si>
  <si>
    <t>Il lavoro è comprensivo della fornitura del gancio, della resina per il fissaggio e dei mezzi di sollevamento per il lavoro degli operai in quota.</t>
  </si>
  <si>
    <t>Sono escluse tutte le opere legate alla rimozione di precedenti ganci e relative sistemazioni superficiali della facciata dello stabile (disfacimento e smaltimento della facciata di qualunque rifinitura superficiale e successiva ricostruzione).:</t>
  </si>
  <si>
    <t>2U.09.010.0010.a</t>
  </si>
  <si>
    <t>- per il primo gancio</t>
  </si>
  <si>
    <t>2U.09.010.0010.b</t>
  </si>
  <si>
    <t>- per ogni ulteriore gancio oltre il primo</t>
  </si>
  <si>
    <t>2U.09.020</t>
  </si>
  <si>
    <t>PALI PER LINEA TE</t>
  </si>
  <si>
    <t>2U.09.020.0010</t>
  </si>
  <si>
    <t>Fornitura e posa di palo rastremato per linee di contatto serie M.</t>
  </si>
  <si>
    <t>Il lavoro è comprensivo della fornitura del palo e dei mezzi di sollevamento.</t>
  </si>
  <si>
    <t>Sono escluse tutte le opere legate alla realizzazione di fondazioni e relative sistemazioni superficiali (disfacimento e smaltimento della vecchia pavimentazione in terra/asfalto e successiva ricostruzione).</t>
  </si>
  <si>
    <t>Tipo palo:</t>
  </si>
  <si>
    <t>2U.09.020.0010.a</t>
  </si>
  <si>
    <t>- M28 (saldato) - per il primo palo</t>
  </si>
  <si>
    <t>1.637,88</t>
  </si>
  <si>
    <t>2U.09.020.0010.b</t>
  </si>
  <si>
    <t>- M28 (saldato) - per ogni ulteriore palo oltre il primo</t>
  </si>
  <si>
    <t>1.403,25</t>
  </si>
  <si>
    <t>2U.09.020.0010.c</t>
  </si>
  <si>
    <t>- M29a (saldato) - per il primo palo</t>
  </si>
  <si>
    <t>1.728,39</t>
  </si>
  <si>
    <t>2U.09.020.0010.d</t>
  </si>
  <si>
    <t>- M29a (saldato) - per ogni ulteriore palo oltre il primo</t>
  </si>
  <si>
    <t>1.493,76</t>
  </si>
  <si>
    <t>2U.09.020.0010.e</t>
  </si>
  <si>
    <t>- M30a (saldato) - per il primo palo</t>
  </si>
  <si>
    <t>2.002,13</t>
  </si>
  <si>
    <t>2U.09.020.0010.f</t>
  </si>
  <si>
    <t>- M30a (saldato) - per ogni ulteriore palo oltre il primo</t>
  </si>
  <si>
    <t>1.767,50</t>
  </si>
  <si>
    <t>2U.09.020.0010.g</t>
  </si>
  <si>
    <t>- M30b (saldato) - per il primo palo</t>
  </si>
  <si>
    <t>2.166,59</t>
  </si>
  <si>
    <t>2U.09.020.0010.h</t>
  </si>
  <si>
    <t>- M30b (saldato) - per ogni ulteriore palo oltre il primo</t>
  </si>
  <si>
    <t>1.931,96</t>
  </si>
  <si>
    <t>2U.09.020.0010.i</t>
  </si>
  <si>
    <t>- M30c (saldato) - per il primo palo</t>
  </si>
  <si>
    <t>2.006,94</t>
  </si>
  <si>
    <t>2U.09.020.0010.j</t>
  </si>
  <si>
    <t>- M30c (saldato)- per ogni ulteriore palo oltre il primo</t>
  </si>
  <si>
    <t>1.783,49</t>
  </si>
  <si>
    <t>2U.09.020.0010.k</t>
  </si>
  <si>
    <t>- M31 - per il primo palo</t>
  </si>
  <si>
    <t>2.696,40</t>
  </si>
  <si>
    <t>2U.09.020.0010.l</t>
  </si>
  <si>
    <t>- M31- per ogni ulteriore palo oltre il primo</t>
  </si>
  <si>
    <t>2.461,77</t>
  </si>
  <si>
    <t>2U.09.020.0010.m</t>
  </si>
  <si>
    <t>- M31b - per il primo palo</t>
  </si>
  <si>
    <t>2.438,01</t>
  </si>
  <si>
    <t>2U.09.020.0010.n</t>
  </si>
  <si>
    <t>- M31b- per ogni ulteriore palo oltre il primo</t>
  </si>
  <si>
    <t>2.203,38</t>
  </si>
  <si>
    <t>2U.09.020.0010.o</t>
  </si>
  <si>
    <t>- M32 - per il primo palo</t>
  </si>
  <si>
    <t>4.562,42</t>
  </si>
  <si>
    <t>2U.09.020.0010.p</t>
  </si>
  <si>
    <t>- M32- per ogni ulteriore palo oltre il primo</t>
  </si>
  <si>
    <t>4.327,79</t>
  </si>
  <si>
    <t>MA.00 - MANO D'OPERA</t>
  </si>
  <si>
    <t>MA</t>
  </si>
  <si>
    <t>MANO D'OPERA</t>
  </si>
  <si>
    <t>MA.00</t>
  </si>
  <si>
    <t>MA.00.000</t>
  </si>
  <si>
    <t>I prezzi della mano d'opera sono comprensivi di Spese Generali (13,50%) ed Utili d'Impresa (10,00%).</t>
  </si>
  <si>
    <t>MA.00.005</t>
  </si>
  <si>
    <t>MANO D'OPERA EDILE</t>
  </si>
  <si>
    <t>MA.00.005.0002</t>
  </si>
  <si>
    <t>Operaio edile 4° livello</t>
  </si>
  <si>
    <t>MA.00.005.0005</t>
  </si>
  <si>
    <t>Operaio specializzato edile 3° livello</t>
  </si>
  <si>
    <t>MA.00.005.0010</t>
  </si>
  <si>
    <t>Operaio qualificato edile 2° livello</t>
  </si>
  <si>
    <t>MA.00.005.0015</t>
  </si>
  <si>
    <t>Operaio comune edile 1° livello</t>
  </si>
  <si>
    <t>MA.00.010</t>
  </si>
  <si>
    <t>MANO D'OPERA IMPERMEABILIZZATORI</t>
  </si>
  <si>
    <t>MA.00.010.0005</t>
  </si>
  <si>
    <t>Operaio specializzato applicatore</t>
  </si>
  <si>
    <t>MA.00.010.0010</t>
  </si>
  <si>
    <t>Operaio qualificato applicatore</t>
  </si>
  <si>
    <t>MA.00.010.0015</t>
  </si>
  <si>
    <t>Operaio comune applicatore</t>
  </si>
  <si>
    <t>MA.00.015</t>
  </si>
  <si>
    <t>MANO D'OPERA VETROCEMENTO</t>
  </si>
  <si>
    <t>MA.00.015.0005</t>
  </si>
  <si>
    <t>MA.00.015.0010</t>
  </si>
  <si>
    <t>MA.00.015.0015</t>
  </si>
  <si>
    <t>MA.00.020</t>
  </si>
  <si>
    <t>MANO D'OPERA PIETRA NATURALE</t>
  </si>
  <si>
    <t>MA.00.020.0005</t>
  </si>
  <si>
    <t>Operaio specializzato marmista</t>
  </si>
  <si>
    <t>MA.00.020.0010</t>
  </si>
  <si>
    <t>Operaio qualificato marmista</t>
  </si>
  <si>
    <t>MA.00.025</t>
  </si>
  <si>
    <t>MANO D'OPERA PAVIMENTAZIONE E RIVESTIMENTO</t>
  </si>
  <si>
    <t>MA.00.025.0005</t>
  </si>
  <si>
    <t>Operaio specializzato posatore</t>
  </si>
  <si>
    <t>MA.00.025.0010</t>
  </si>
  <si>
    <t>Operaio qualificato posatore</t>
  </si>
  <si>
    <t>MA.00.025.0015</t>
  </si>
  <si>
    <t>Operaio comune posatore</t>
  </si>
  <si>
    <t>MA.00.030</t>
  </si>
  <si>
    <t>MANO D'OPERA LATTONIERE</t>
  </si>
  <si>
    <t>MA.00.030.0005</t>
  </si>
  <si>
    <t>Operaio specializzato montatore</t>
  </si>
  <si>
    <t>MA.00.030.0010</t>
  </si>
  <si>
    <t>Operaio qualificato montatore</t>
  </si>
  <si>
    <t>MA.00.030.0015</t>
  </si>
  <si>
    <t>Operaio comune montatore</t>
  </si>
  <si>
    <t>MA.00.035</t>
  </si>
  <si>
    <t>MANO D'OPERA FALEGNAME</t>
  </si>
  <si>
    <t>MA.00.035.0005</t>
  </si>
  <si>
    <t>Operaio specializzato falegname</t>
  </si>
  <si>
    <t>MA.00.035.0010</t>
  </si>
  <si>
    <t>Operaio qualificato falegname</t>
  </si>
  <si>
    <t>MA.00.035.0015</t>
  </si>
  <si>
    <t>Operaio comune falegname</t>
  </si>
  <si>
    <t>MA.00.040</t>
  </si>
  <si>
    <t>MANO D'OPERA FABBRO</t>
  </si>
  <si>
    <t>MA.00.040.0005</t>
  </si>
  <si>
    <t>Operaio specializzato fabbro</t>
  </si>
  <si>
    <t>MA.00.040.0010</t>
  </si>
  <si>
    <t>Operaio qualificato fabbro</t>
  </si>
  <si>
    <t>MA.00.040.0015</t>
  </si>
  <si>
    <t>Operaio comune fabbro</t>
  </si>
  <si>
    <t>MA.00.045</t>
  </si>
  <si>
    <t>MANO D'OPERA VETRAIO</t>
  </si>
  <si>
    <t>MA.00.045.0005</t>
  </si>
  <si>
    <t>Operaio specializzato vetraio</t>
  </si>
  <si>
    <t>MA.00.045.0010</t>
  </si>
  <si>
    <t>Operaio qualificato vetraio</t>
  </si>
  <si>
    <t>MA.00.045.0015</t>
  </si>
  <si>
    <t>Operaio comune vetraio</t>
  </si>
  <si>
    <t>MA.00.050</t>
  </si>
  <si>
    <t>MANO D'OPERA VERNICIATORE E STUCCATORE</t>
  </si>
  <si>
    <t>MA.00.050.0005</t>
  </si>
  <si>
    <t>Operaio specializzato verniciatore</t>
  </si>
  <si>
    <t>MA.00.050.0010</t>
  </si>
  <si>
    <t>Operaio qualificato verniciatore</t>
  </si>
  <si>
    <t>MA.00.050.0015</t>
  </si>
  <si>
    <t>Operaio comune verniciatore</t>
  </si>
  <si>
    <t>MA.00.055</t>
  </si>
  <si>
    <t>MANO D'OPERA GIARDINIERE</t>
  </si>
  <si>
    <t>MA.00.055.0005</t>
  </si>
  <si>
    <t>Operaio specializzato autista potatore</t>
  </si>
  <si>
    <t>MA.00.055.0010</t>
  </si>
  <si>
    <t>Operaio qualificato giardiniere</t>
  </si>
  <si>
    <t>MA.00.055.0015</t>
  </si>
  <si>
    <t>Operaio comune giardiniere</t>
  </si>
  <si>
    <t>MA.00.060</t>
  </si>
  <si>
    <t>MANO D'OPERA IMPIANTI TECNOLOGICI</t>
  </si>
  <si>
    <t>MA.00.060.0000</t>
  </si>
  <si>
    <t>Operaio impiantista 5° S livello</t>
  </si>
  <si>
    <t>MA.00.060.0005</t>
  </si>
  <si>
    <t>Operaio impiantista 5° livello</t>
  </si>
  <si>
    <t>MA.00.060.0010</t>
  </si>
  <si>
    <t>Operaio impiantista 4° livello</t>
  </si>
  <si>
    <t>MA.00.060.0015</t>
  </si>
  <si>
    <t>Operaio impiantista 3° S livello</t>
  </si>
  <si>
    <t>MA.00.060.0020</t>
  </si>
  <si>
    <t>Operaio impiantista 3° livello</t>
  </si>
  <si>
    <t>MA.00.060.0025</t>
  </si>
  <si>
    <t>Operaio impiantista 2° livello</t>
  </si>
  <si>
    <t>MA.00.060.0030</t>
  </si>
  <si>
    <t>Operaio impiantista 1° livello</t>
  </si>
  <si>
    <t>MA.00.070</t>
  </si>
  <si>
    <t>MANO D'OPERA RESTAURI</t>
  </si>
  <si>
    <t>MA.00.070.0005</t>
  </si>
  <si>
    <t>Restauratore di Beni Culturali</t>
  </si>
  <si>
    <t>MA.00.070.0010</t>
  </si>
  <si>
    <t>Tecnico del restauro</t>
  </si>
  <si>
    <t>MA.00.070.0015</t>
  </si>
  <si>
    <t>Operatore generico del restauro</t>
  </si>
  <si>
    <t>MA.00.070.0020</t>
  </si>
  <si>
    <t>Disegnatore tecnico restitutista</t>
  </si>
  <si>
    <t>MA.00.080</t>
  </si>
  <si>
    <t>ADDETTI PRESTAZIONI PROFESSIONALI</t>
  </si>
  <si>
    <t>MA.00.080.0000</t>
  </si>
  <si>
    <t>I sottoriportati valori sono da utilizzare per la determinazione dei corrispettivi per prestazioni professionali di cui al Codice dei Contratti Pubblici</t>
  </si>
  <si>
    <t>MA.00.080.0010</t>
  </si>
  <si>
    <t>Tecnico abilitato</t>
  </si>
  <si>
    <t>MA.00.080.0015</t>
  </si>
  <si>
    <t>Aiutante, iscritto, al tecnico abilitato</t>
  </si>
  <si>
    <t>MA.00.080.0020</t>
  </si>
  <si>
    <t>Aiutante di concetto al tecnico abilitato</t>
  </si>
  <si>
    <t>MA.00.085</t>
  </si>
  <si>
    <t>TECNICI DI LABORATORIO</t>
  </si>
  <si>
    <t>MA.00.085.0010</t>
  </si>
  <si>
    <t>Tecnico di laboratorio 1° liv.</t>
  </si>
  <si>
    <t>MA.00.085.0020</t>
  </si>
  <si>
    <t>Tecnico di laboratorio 2° liv.</t>
  </si>
  <si>
    <t>MA.00.085.0030</t>
  </si>
  <si>
    <t>Tecnico di laboratorio 3° liv.</t>
  </si>
  <si>
    <t>MA.00.090</t>
  </si>
  <si>
    <t>SOVRAPPREZZO PER LAVORO NOTTURNO - FESTIVO - FESTIVO NOTTURNO</t>
  </si>
  <si>
    <t>MA.00.090.0000</t>
  </si>
  <si>
    <t>NOTA DI CONSULTAZIONE:</t>
  </si>
  <si>
    <t>Per periodo notturno si considera quello intercorrente dalle ore 22 alle 6 del mattino.</t>
  </si>
  <si>
    <t>Per lavoro festivo si intende quello prestato nei giorni festivi di cui all'art. 17 del CCNL Edili, escluso il lavoro domenicale con riposo compensativo.</t>
  </si>
  <si>
    <t>MA.00.090.0010</t>
  </si>
  <si>
    <t>Sovrapprezzo per lavoro notturno a carattere continuativo di operai che compiono lavori di costruzione o di riparazione che possono eseguirsi esclusivamente di notte, quando non sia già compreso nel Capitolato Speciale d'Appalto, e venga ordinato per iscritto dalla Direzione Lavori. Percentuale da applicarsi sull'importo del costo della manodopera.</t>
  </si>
  <si>
    <t>N.B.: Il costo della manodopera è determinato dal valore espresso nella colonna "PREZZO" moltiplicato per la percentuale espressa nella colonna "%Inc. M.O."</t>
  </si>
  <si>
    <t>MA.00.090.0020</t>
  </si>
  <si>
    <t>Sovrapprezzo per lavoro festivo, quando non sia già compreso nel Capitolato Speciale d'Appalto, e venga ordinato per iscritto dalla Direzione Lavori. Percentuale da applicarsi sull'importo del costo della manodopera.</t>
  </si>
  <si>
    <t>MA.00.090.0030</t>
  </si>
  <si>
    <t>Sovrapprezzo per lavoro festivo notturno, quando non sia già compreso nel Capitolato Speciale d'Appalto, e venga ordinato per iscritto dalla Direzione Lavori. Percentuale da applicarsi sull'importo del costo della manodopera.</t>
  </si>
  <si>
    <t>MC.00 - MATERIALI ANALISI DIAGNOSTICHE</t>
  </si>
  <si>
    <t>MC</t>
  </si>
  <si>
    <t>MATERIALI CIVILI</t>
  </si>
  <si>
    <t>MC.00</t>
  </si>
  <si>
    <t>MATERIALI ANALISI DIAGNOSTICHE</t>
  </si>
  <si>
    <t>MC.00.000</t>
  </si>
  <si>
    <t>I prezzi di tutte le forniture di materiali sono sempre comprensivi degli oneri di trasporto, consegna e scarico, franchi da ogni spesa, a piè d'opera sul cantiere di lavoro, ad una distanza dal punto di utilizzo tale che ogni ulteriore eventuale spostamento, per qualsiasi motivo o disposizione avvenga, sia compensato nei costi di gestione del cantiere, di applicazione o di posa in opera.</t>
  </si>
  <si>
    <t>Sono comprese le Spese Generali (13,50%) e gli Utili d'Impresa (10%).</t>
  </si>
  <si>
    <t>Nei capitoli da MC.01 ad MC.08 sono elencati i materiali edili generici, che non hanno generalmente un riscontro univoco nelle opere compiute (ad esempio gli stessi leganti e inerti sono richiamati in diversi tipi di impasti).</t>
  </si>
  <si>
    <t>Nei capitoli da MC.09 in poi il codice del materiale è quasi sempre corrispondente al codice dell'opera compiuta (varia il prefisso da MC. ad 1C.), salvo casi particolari. Sono comunque presenti anche molti materiali che non sono richiamati in opere compiute, ma che potranno essere utilizzati per la creazione di NP o PA.</t>
  </si>
  <si>
    <t>Sotto la voce complessiva "materiali" sono in realtà raggruppate tutte le categorie di voci base necessarie per le analisi quali i semilavorati (ad esempio gli impasti o malte), e diverse lavorazioni speciali eseguite da fornitori.</t>
  </si>
  <si>
    <t>I prezzi dei materiali premiscelati in sacchi, vengono esposti con riferimento all'unità di misura m³ per un immediato riscontro con i materiali tradizionali; il costo è sempre riferito al materiale insaccato, mentre il costo delle malte o impasti , pronti all'uso, realizzati con questi materiali è valutato in MC.50</t>
  </si>
  <si>
    <t>MC.00.700</t>
  </si>
  <si>
    <t>MATERIALI PROVE PENETROMETRICHE</t>
  </si>
  <si>
    <t>MC.00.700.0010</t>
  </si>
  <si>
    <t>Cella per piezometro a doppio tubo, compreso il confezionamento</t>
  </si>
  <si>
    <t>MC.00.700.0020</t>
  </si>
  <si>
    <t>Attrezzatura per prove penetrometriche statiche</t>
  </si>
  <si>
    <t>MC.00.700.0030</t>
  </si>
  <si>
    <t>Attrezzatura per prove penetrometriche dinamiche</t>
  </si>
  <si>
    <t>MC.02 - LEGNAMI D'OPERA</t>
  </si>
  <si>
    <t>MC.02</t>
  </si>
  <si>
    <t>LEGNAMI D'OPERA</t>
  </si>
  <si>
    <t>MC.02.010</t>
  </si>
  <si>
    <t>TRAVI</t>
  </si>
  <si>
    <t>MC.02.010.0010</t>
  </si>
  <si>
    <t>Travi squadrate in abete a spigoli vivi</t>
  </si>
  <si>
    <t>MC.02.010.0020</t>
  </si>
  <si>
    <t>Travi abete squadrate uso Trieste</t>
  </si>
  <si>
    <t>MC.02.010.0040</t>
  </si>
  <si>
    <t>Smezzole e paralleli abete</t>
  </si>
  <si>
    <t>MC.02.010.0050</t>
  </si>
  <si>
    <t>Morali e mezzi morali in abete</t>
  </si>
  <si>
    <t>MC.02.010.0060</t>
  </si>
  <si>
    <t>Travetti abete da 2 - 5 m</t>
  </si>
  <si>
    <t>MC.02.020</t>
  </si>
  <si>
    <t>LISTELLI</t>
  </si>
  <si>
    <t>MC.02.020.0010</t>
  </si>
  <si>
    <t>Listelli abete da 2 - 4 m</t>
  </si>
  <si>
    <t>MC.02.030</t>
  </si>
  <si>
    <t>TAVOLE</t>
  </si>
  <si>
    <t>MC.02.030.0010</t>
  </si>
  <si>
    <t>Tavole abete da ponte, spessore 40 - 50 mm</t>
  </si>
  <si>
    <t>MC.02.030.0020</t>
  </si>
  <si>
    <t>Tavole abete sottomisure, spessore 25 mm</t>
  </si>
  <si>
    <t>MC.02.030.0030</t>
  </si>
  <si>
    <t>Tavole pioppo, refilate, spessore 30 - 40 mm</t>
  </si>
  <si>
    <t>MC.02.050</t>
  </si>
  <si>
    <t>PANNELLI</t>
  </si>
  <si>
    <t>MC.02.050.0010</t>
  </si>
  <si>
    <t>Pannelli multistrato, spessore 27 mm, per casseforme</t>
  </si>
  <si>
    <t>MC.02.050.0020</t>
  </si>
  <si>
    <t>Pannelli in compensato fenolico da 122 x 244 cm</t>
  </si>
  <si>
    <t>MC.02.050.0020.a</t>
  </si>
  <si>
    <t>- spessore 10,0 mm</t>
  </si>
  <si>
    <t>MC.02.050.0020.b</t>
  </si>
  <si>
    <t>- spessore 12,5 mm</t>
  </si>
  <si>
    <t>MC.02.050.0020.c</t>
  </si>
  <si>
    <t>- spessore 15,5 mm</t>
  </si>
  <si>
    <t>DRENAGGI</t>
  </si>
  <si>
    <t>MC.02.600.0010</t>
  </si>
  <si>
    <t>Elementi modulari parallelepipedi sovrapponibili in PP, PVC, per la formazione di un bacino interrato drenante con capacità di accumulo del 96%, la conformazione degli elementi è tale da consentirne l’ispezione a mezzo di telecamere robotizzate, la manutenzione e la pulizia a mezzo spurghi ad alta pressione:</t>
  </si>
  <si>
    <t>MC.02.600.0010.a</t>
  </si>
  <si>
    <t>- elementi modulari</t>
  </si>
  <si>
    <t>MC.02.600.0010.b</t>
  </si>
  <si>
    <t>- connettori singoli</t>
  </si>
  <si>
    <t>MC.02.600.0010.c</t>
  </si>
  <si>
    <t>- connettori doppi</t>
  </si>
  <si>
    <t>MC.02.600.0010.d</t>
  </si>
  <si>
    <t>- griglie laterali</t>
  </si>
  <si>
    <t>MC.02.600.0010.e</t>
  </si>
  <si>
    <t>- griglie superiori</t>
  </si>
  <si>
    <t>MC.02.600.0010.f</t>
  </si>
  <si>
    <t>- sovrapprezzo agli elementi modulari per formazione pozzetto di ispezione con coperchio D400</t>
  </si>
  <si>
    <t>MC.03 - ADDITIVI PER IMPASTI, DISARMANTI, SIGILLANTI ECC.</t>
  </si>
  <si>
    <t>MC.03</t>
  </si>
  <si>
    <t>ADDITIVI PER IMPASTI, DISARMANTI, SIGILLANTI ECC.</t>
  </si>
  <si>
    <t>MC.03.050</t>
  </si>
  <si>
    <t>ADDITIVI PLASTIFICANTI, FLUIDIFICANTI, AERANTI, ESPANSIVI</t>
  </si>
  <si>
    <t>MC.03.050.0010</t>
  </si>
  <si>
    <t>Additivo stagionante per malte cementizie e calcestruzzi, in grado di ridurre il ritiro idraulico e la formazione di microfessurazioni.</t>
  </si>
  <si>
    <t>kg</t>
  </si>
  <si>
    <t>MC.03.050.0030</t>
  </si>
  <si>
    <t>Additivo espansivo in polvere per calcestruzzi dove è richiesto un aumento del volume. (consumo 1-2 % in peso del legante)</t>
  </si>
  <si>
    <t>MC.03.050.0040</t>
  </si>
  <si>
    <t>Additivo superfluidificante liquido per calcestruzzi, a base di polimeri attivi in soluzione acquosa; riduce l'acqua d'impasto, aumenta la fluidità e la resistenza meccanica. (consumo 0,5-1,5 % in peso del legante)</t>
  </si>
  <si>
    <t>MC.03.100</t>
  </si>
  <si>
    <t>ADDITIVI IDROFUGHI E IMPERMEABILIZZANTI</t>
  </si>
  <si>
    <t>MC.03.100.0010</t>
  </si>
  <si>
    <t>Additivo liquido idrofugo, a base di particolari prodotti impermeabilizzanti, indicato per malte da intonaco (consumo 2-4 % in peso del legante)</t>
  </si>
  <si>
    <t>MC.03.100.0020</t>
  </si>
  <si>
    <t>Additivo idrofugo in polvere, a base di particolari prodotti impermeabilizzanti, indicato per malte da intonaco e per massetti (consumo 2-4 % in peso del legante)</t>
  </si>
  <si>
    <t>MC.03.100.0030</t>
  </si>
  <si>
    <t>Additivo idrofugo liquido, indicato per malte e come impermeabilizzante di massa per il getto di calceastruzzo in zone con ristagno di acqua (consumo 2-5 % in peso del legante)</t>
  </si>
  <si>
    <t>MC.03.150</t>
  </si>
  <si>
    <t>DISARMANTI PER FERRO E LEGNO</t>
  </si>
  <si>
    <t>MC.03.150.0010</t>
  </si>
  <si>
    <t>Disarmante per casserature in legno di calcestruzzi (resa = 25-30 mq/kg)</t>
  </si>
  <si>
    <t>MC.03.200</t>
  </si>
  <si>
    <t>RIPRESE GETTO - INCOLLAGGI STRUTTURALI - PROTEZIONE</t>
  </si>
  <si>
    <t>MC.03.200.0020</t>
  </si>
  <si>
    <t>Adesivo bicomponente a base di resine epossidiche, inerti fini selezionati e additivi, per realizzare rinforzi di strutture in calcestruzzo con incollaggio di piastre di acciaio, incollaggio e rinforzo di elementi in calcestruzzo e pietra, e sigillatura fessure di grosse dimensioni (consumo: 1,60 kg/mq/mm - per sigillature 1,60 kg/dm³)</t>
  </si>
  <si>
    <t>MC.03.200.0030</t>
  </si>
  <si>
    <t>Adesivo bicomponente a base di resine epossidiche, esente da solventi, per ripristino monolitico di strutture in calcestruzzo fessurate, o incollaggio mediante iniezione o colatura; utilizzato anche per l'iniezione dei cavi di postcompressione (consumo: 1,10 kg/mq/mm - per sigillature 1,10 kg/dm³)</t>
  </si>
  <si>
    <t>MC.03.200.0040</t>
  </si>
  <si>
    <t>Resina epossidica bicomponente con in duritore in dispersione acquosa da impiegare come primer per pavimenti e rivestimenti, per riprese di getto, per consolidamento superfici in calcestruzzo sfarinanti o porose (consumo: 0,15 kg/mq)</t>
  </si>
  <si>
    <t>MC.03.250</t>
  </si>
  <si>
    <t>PRIMER-IMPREGNANTI PER INTONACI</t>
  </si>
  <si>
    <t>MC.03.250.0010</t>
  </si>
  <si>
    <t>Primer promotore di adesione a base di resine in dispersione acquosa (consumo: 0,30 kg/m²)</t>
  </si>
  <si>
    <t>MC.03.250.0020</t>
  </si>
  <si>
    <t>Impregnante antisale per muri umidi, da applicare a pennello prima del rinzaffo (consumo: 0,50 l/mq)</t>
  </si>
  <si>
    <t>l</t>
  </si>
  <si>
    <t>MC.03.250.0030</t>
  </si>
  <si>
    <t>Primer consolidante per fondi assorbenti intonaci (consumo: 0,15 l/m²)</t>
  </si>
  <si>
    <t>MC.03.300</t>
  </si>
  <si>
    <t>COLORANTI PER MALTE</t>
  </si>
  <si>
    <t>MC.03.300.0010</t>
  </si>
  <si>
    <t>Additivi coloranti agli ossidi di ferro (rosso, giallo, bruno e nero)</t>
  </si>
  <si>
    <t>MC.03.350</t>
  </si>
  <si>
    <t>MATERIALI COMPOSITI PER RINFORZI STRUTTURALI</t>
  </si>
  <si>
    <t>MC.03.350.0005</t>
  </si>
  <si>
    <t>Lamina pultrusa in fibre di carbonio preimpregnata con resina epossidica, protetta da ambo i lati con pellicola di plastica. Dimensione e modulo elastico:</t>
  </si>
  <si>
    <t>MC.03.350.0005.a</t>
  </si>
  <si>
    <t>- 50 x 1,4 mm - 170.000 N/mm²</t>
  </si>
  <si>
    <t>MC.03.350.0005.b</t>
  </si>
  <si>
    <t>- 100 x 1,4 mm - 170.000 N/mm²</t>
  </si>
  <si>
    <t>MC.03.350.0005.c</t>
  </si>
  <si>
    <t>- 150 x 1,4 mm - 170.000 N/mm²</t>
  </si>
  <si>
    <t>MC.03.350.0005.d</t>
  </si>
  <si>
    <t>- 50 x 1,4 mm - 200.000 N/mm²</t>
  </si>
  <si>
    <t>MC.03.350.0005.e</t>
  </si>
  <si>
    <t>- 100 x 1,4 mm - 200.000 N/mm²</t>
  </si>
  <si>
    <t>MC.03.350.0005.f</t>
  </si>
  <si>
    <t>- 150 x 1,4 mm - 200.000 N/mm²</t>
  </si>
  <si>
    <t>MC.03.350.0005.g</t>
  </si>
  <si>
    <t>- 50 x 1,4 mm - 250.000 N/mm²</t>
  </si>
  <si>
    <t>MC.03.350.0005.h</t>
  </si>
  <si>
    <t>- 100 x 1,4 mm - 250.000 N/mm²</t>
  </si>
  <si>
    <t>MC.03.350.0005.i</t>
  </si>
  <si>
    <t>- 150 x 1,4 mm - 250.000 N/mm²</t>
  </si>
  <si>
    <t>MC.03.350.0010</t>
  </si>
  <si>
    <t>Fibre:</t>
  </si>
  <si>
    <t>MC.03.350.0010.a</t>
  </si>
  <si>
    <t>- in carbonio ad alta resistenza (320 g/m²)</t>
  </si>
  <si>
    <t>MC.03.350.0010.b</t>
  </si>
  <si>
    <t>- in vetro</t>
  </si>
  <si>
    <t>MC.03.350.0010.c</t>
  </si>
  <si>
    <t>- in aramide</t>
  </si>
  <si>
    <t>MC.03.350.0015</t>
  </si>
  <si>
    <t>Tessuto unidirezionale in materiale composito fibrorinforzato FRP. Tipo:</t>
  </si>
  <si>
    <t>MC.03.350.0015.a</t>
  </si>
  <si>
    <t>- tessuto in fibra di carbonio 300 g/m², modulo elastico a trazione 252±2% GPa, resistenza meccanica a trazione ≥4900 N/mm² (dati tessuto secco), classe 210C</t>
  </si>
  <si>
    <t>MC.03.350.0015.b</t>
  </si>
  <si>
    <t>- tessuto in fibra di carbonio 600 g/m², modulo elastico a trazione 252±2% GPa, resistenza meccanica a trazione ≥4900 N/mm² (dati tessuto secco), classe 210C</t>
  </si>
  <si>
    <t>MC.03.350.0015.c</t>
  </si>
  <si>
    <t>- tessuto in fibra di carbonio 300 g/m², modulo elastico a trazione 390 GPa (alto modulo), resistenza meccanica a trazione ≥ 4410 N/mm² (dati tessuto secco), classe 350/2800C</t>
  </si>
  <si>
    <t>MC.03.350.0015.d</t>
  </si>
  <si>
    <t>- tessuto in fibra di carbonio 600 g/m², modulo elastico a trazione 390 GPa (alto modulo), resistenza meccanica a trazione ≥4410 N/mm² (dati tessuto secco), classe 350/2800C</t>
  </si>
  <si>
    <t>MC.03.350.0015.e</t>
  </si>
  <si>
    <t>- tessuto in fibra di vetro 900 g/m², modulo elastico a trazione 80,7 GPa, resistenza meccanica a trazione ≥2560 N/mm² (dati tessuto secco), classe 60G</t>
  </si>
  <si>
    <t>MC.03.350.0020</t>
  </si>
  <si>
    <t>Barre in pultruso in fibra di carbonio, ad aderenza migliorata, con resistenza a trazione ≥ 2.000 Mpa, diametro e modulo elastico:</t>
  </si>
  <si>
    <t>MC.03.350.0020.a</t>
  </si>
  <si>
    <t>- ø 8 mm, modulo elastico ≥ 140 Gpa</t>
  </si>
  <si>
    <t>MC.03.350.0020.b</t>
  </si>
  <si>
    <t>- ø 10 mm, modulo elastico ≥ 140 Gpa</t>
  </si>
  <si>
    <t>MC.03.350.0020.c</t>
  </si>
  <si>
    <t>- ø 12 mm, modulo elastico ≥ 150 Gpa</t>
  </si>
  <si>
    <t>MC.03.350.0030</t>
  </si>
  <si>
    <t>Connettori pultrusi in fibra di carbonio ad elevata resistenza lunghezza cm 20, con filamenti terminale da impregnare per la realizzazione di ancoraggi, lunghezza cm 15. Modulo di elasticità a trazione connettore (N/mm²) ≥150.000, estremità fioccata (N/mm²) ≥ 230.000; resistenza a trazione connettore (N/mm²) ≥ 2.100, estremità fioccata (N/mm²) ≥ 4.800; allungamento a rottura connettore (%) ≥ 1,50, estremità fioccata (%) ≥ 2,00.:</t>
  </si>
  <si>
    <t>MC.03.350.0030.a</t>
  </si>
  <si>
    <t>- ø 6 mm</t>
  </si>
  <si>
    <t>MC.03.350.0030.b</t>
  </si>
  <si>
    <t>- ø 8 mm</t>
  </si>
  <si>
    <t>MC.03.350.0030.c</t>
  </si>
  <si>
    <t>- ø 10 mm</t>
  </si>
  <si>
    <t>MC.03.350.0040</t>
  </si>
  <si>
    <t>Lamelle in fibra di carbonio.</t>
  </si>
  <si>
    <t>Dim. (b x l):</t>
  </si>
  <si>
    <t>MC.03.350.0040.a</t>
  </si>
  <si>
    <t>- 80 x 1,2 mm</t>
  </si>
  <si>
    <t>MC.03.350.0040.b</t>
  </si>
  <si>
    <t>- 80 x 1,4 mm</t>
  </si>
  <si>
    <t>MC.03.350.0040.c</t>
  </si>
  <si>
    <t>- 100 x 1,2 mm</t>
  </si>
  <si>
    <t>MC.03.350.0040.d</t>
  </si>
  <si>
    <t>- 100 x 1,4 mm</t>
  </si>
  <si>
    <t>MC.03.350.0040.e</t>
  </si>
  <si>
    <t>- 120 x 1,2 mm</t>
  </si>
  <si>
    <t>MC.03.350.0040.f</t>
  </si>
  <si>
    <t>- 120 x 1,4 mm</t>
  </si>
  <si>
    <t>MC.03.350.0050</t>
  </si>
  <si>
    <t>Fibre con sistema di pretensionamento:</t>
  </si>
  <si>
    <t>MC.03.350.0050.a</t>
  </si>
  <si>
    <t>- in carbonio</t>
  </si>
  <si>
    <t>MC.03.350.0050.b</t>
  </si>
  <si>
    <t>MC.03.350.0055</t>
  </si>
  <si>
    <t>Tessuto in materiale composito fibrorinforzato FRP. Tipo:</t>
  </si>
  <si>
    <t>MC.03.350.0055.a</t>
  </si>
  <si>
    <t>- bi-assiale in fibra di carbonio 300 g/m², modulo elastico a trazione 252 GPa, resistenza meccanica a trazione ≥4900 N/mm² (dati tessuto secco), classe 210C</t>
  </si>
  <si>
    <t>MC.03.350.0055.b</t>
  </si>
  <si>
    <t>- bi-assiale in fibra di carbonio 360 g/m², modulo elastico a trazione 230 GPa, resistenza meccanica a trazione ≥4800 N/mm² (dati tessuto secco), classe 210C</t>
  </si>
  <si>
    <t>MC.03.350.0055.c</t>
  </si>
  <si>
    <t>- tessuto quadri-assiale in fibra di carbonio 380 g/m², modulo elastico a trazione 230 GPa, resistenza meccanica a trazione ≥4800 N/mm² (dati tessuto secco), classe 210C</t>
  </si>
  <si>
    <t>MC.03.350.0060</t>
  </si>
  <si>
    <t>Tessuto unidirezionale in fibra di basalto, modulo elastico a trazione 70 GPa, resistenza meccanica a trazione ≥ 2500 N/mm² (dati tessuto secco). Peso:</t>
  </si>
  <si>
    <t>MC.03.350.0060.a</t>
  </si>
  <si>
    <t>- 400 g/m²</t>
  </si>
  <si>
    <t>MC.03.350.0060.b</t>
  </si>
  <si>
    <t>- 600 g/m²</t>
  </si>
  <si>
    <t>MC.03.350.0065</t>
  </si>
  <si>
    <t>Tessuto unidirezionale in fibre di acciaio galvanizzato, modulo elastico a trazione 200 GPa, resistenza meccanica a trazione ≥2580 N/mm² (dati tessuto secco). Peso:</t>
  </si>
  <si>
    <t>MC.03.350.0065.a</t>
  </si>
  <si>
    <t>- 650 g/m²</t>
  </si>
  <si>
    <t>MC.03.350.0065.b</t>
  </si>
  <si>
    <t>- 2000 g/m²</t>
  </si>
  <si>
    <t>MC.03.360</t>
  </si>
  <si>
    <t>RETE IN FIBRA PER RINFORZI STRUTTURALI</t>
  </si>
  <si>
    <t>MC.03.360.0010</t>
  </si>
  <si>
    <t>Rete in fibra di basalto, grammatura 250 g/mq, maglia 6 x 6 mm, modulo elastico 89 GPa, resistenza a trazione 60 kN/m</t>
  </si>
  <si>
    <t>MC.03.360.0020</t>
  </si>
  <si>
    <t>Rete in fibra di vetro A.R., contenuto di zirconio 16 %, grammatura 250 g/mq, maglia 21 x 21 mm, modulo elastico 67 GPa, resistenza a trazione 35 kN/m</t>
  </si>
  <si>
    <t>MC.03.360.0030</t>
  </si>
  <si>
    <t>Rete in fibra di carbonio, grammatura 200 g/mq, maglia 10 x 10 mm, modulo elastico 252±2% GPa, resistenza a trazione 260 kN/m</t>
  </si>
  <si>
    <t>MC.03.360.0040</t>
  </si>
  <si>
    <t>Rete in fibra di vetro A.R. contenuto di ossido di zirconio ≥16 %, maglia 30 x 30 mm, modulo elastico 33 Gpa, resistenza a trazione singola barra 3,20 kN</t>
  </si>
  <si>
    <t>MC.03.360.0050</t>
  </si>
  <si>
    <t>Rete in fibra di vetro A.R. contenuto di ossido di zirconio ≥16 %, maglia 40 x 40 mm, modulo elastico 33 Gpa, resistenza a trazione singola barra 2,25 Kn</t>
  </si>
  <si>
    <t>MC.03.360.0060</t>
  </si>
  <si>
    <t>Connettori preformati a “L” in fibra di vetro alcali resistente e resina termoindurente di tipo vinilestere-epossidico, diam. 7 mm., resistenza a trazione 32 kN, modulo elastico a trazione 35.000 N/mm². Lunghezze:</t>
  </si>
  <si>
    <t>MC.03.360.0060.a</t>
  </si>
  <si>
    <t>- 200 x 100 mm</t>
  </si>
  <si>
    <t>MC.03.360.0060.b</t>
  </si>
  <si>
    <t>- 500 x 100 mm</t>
  </si>
  <si>
    <t>MC.03.360.0060.c</t>
  </si>
  <si>
    <t>- 700 x 100 mm</t>
  </si>
  <si>
    <t>MC.01 - INERTI - LEGANTI - PREMISCELATI</t>
  </si>
  <si>
    <t>MC.01</t>
  </si>
  <si>
    <t>INERTI - LEGANTI - PREMISCELATI</t>
  </si>
  <si>
    <t>MC.01.000</t>
  </si>
  <si>
    <t>Il cemento utilizzato nei premiscelati, risponde ai Criteri Ambientali Minimi di cui al Decreto 11 ottobre 2017 del Ministero dell'Ambiente e della tutela del Territorio e del Mare.</t>
  </si>
  <si>
    <t>MC.01.010</t>
  </si>
  <si>
    <t>INERTI PER IMPASTI</t>
  </si>
  <si>
    <t>MC.01.010.0010</t>
  </si>
  <si>
    <t>Ghiaia (peso specifico medio 1.700 kg/m³)</t>
  </si>
  <si>
    <t>MC.01.010.0020</t>
  </si>
  <si>
    <t>Ghiaietto 16/28 mm</t>
  </si>
  <si>
    <t>MC.01.010.0021</t>
  </si>
  <si>
    <t>Ghiaietto 4/8 - 8/16 mm</t>
  </si>
  <si>
    <t>MC.01.010.0025</t>
  </si>
  <si>
    <t>Ghiaietto tondo - pisello 4/8 mm</t>
  </si>
  <si>
    <t>MC.01.010.0030</t>
  </si>
  <si>
    <t>Sabbia viva di cava (peso specifico medio 1.550 kg/m³)</t>
  </si>
  <si>
    <t>MC.01.010.0040</t>
  </si>
  <si>
    <t>Sabbia viva di cava lavata (peso specifico medio 1.550 kg/m³)</t>
  </si>
  <si>
    <t>MC.01.010.0050</t>
  </si>
  <si>
    <t>Sabbia viva di cava lavata e vagliata (peso specifico medio 1.450 kg/m³)</t>
  </si>
  <si>
    <t>MC.01.010.0060</t>
  </si>
  <si>
    <t>Sabbietta viva di fiume (peso specifico medio 1.250 kg/m³)</t>
  </si>
  <si>
    <t>MC.01.020</t>
  </si>
  <si>
    <t>ARGILLA ESPANSA</t>
  </si>
  <si>
    <t>MC.01.020.0010</t>
  </si>
  <si>
    <t>Argilla espansa sciolta del tipo normale leggero, rispondente ai Criteri Ambientali Minimi di cui al Decreto 11 ottobre 2017 del Ministero dell'Ambiente e della tutela del Territorio e del Mare, per isolamenti termici acustici e sottofondi:</t>
  </si>
  <si>
    <t>MC.01.020.0010.a</t>
  </si>
  <si>
    <t>- 2-3 mm</t>
  </si>
  <si>
    <t>MC.01.020.0010.b</t>
  </si>
  <si>
    <t>- 3-8 mm</t>
  </si>
  <si>
    <t>MC.01.020.0010.c</t>
  </si>
  <si>
    <t>- 8-20 mm</t>
  </si>
  <si>
    <t>MC.01.020.0020</t>
  </si>
  <si>
    <t>Argilla espansa, rispondente ai Criteri Ambientali Minimi di cui al Decreto 11 ottobre 2017 del Ministero dell'Ambiente e della tutela del Territorio e del Mare, sciolta del tipo frantumato, normale leggero per isolamenti termici acustici e sottondi:</t>
  </si>
  <si>
    <t>MC.01.020.0020.a</t>
  </si>
  <si>
    <t>- 0-2 mm</t>
  </si>
  <si>
    <t>MC.01.020.0020.b</t>
  </si>
  <si>
    <t>- 0-4 mm</t>
  </si>
  <si>
    <t>MC.01.020.0020.c</t>
  </si>
  <si>
    <t>- 0-8 mm</t>
  </si>
  <si>
    <t>MC.01.020.0030</t>
  </si>
  <si>
    <t>Argilla espansa, rispondente ai Criteri Ambientali Minimi di cui al Decreto 11 ottobre 2017 del Ministero dell'Ambiente e della tutela del Territorio e del Mare, a basso assorbimento di umidità (circa 1% a 30 minuti) granulometria tonda e frantumata:</t>
  </si>
  <si>
    <t>MC.01.020.0030.a</t>
  </si>
  <si>
    <t>MC.01.020.0030.b</t>
  </si>
  <si>
    <t>MC.01.030</t>
  </si>
  <si>
    <t>INERTI SELEZIONATI IN SACCHI</t>
  </si>
  <si>
    <t>MC.01.030.0030</t>
  </si>
  <si>
    <t>Sabbia quarzifera, in sacchi</t>
  </si>
  <si>
    <t>100 kg</t>
  </si>
  <si>
    <t>MC.01.030.0050</t>
  </si>
  <si>
    <t>Graniglia quarzifera per pavimentazioni industriali, in sacchi</t>
  </si>
  <si>
    <t>MC.01.030.0060</t>
  </si>
  <si>
    <t>Graniglia metallica per pavimentazioni industriali, in sacchi</t>
  </si>
  <si>
    <t>MC.01.040</t>
  </si>
  <si>
    <t>PIETRISCO DA FRANTUMAZIONE</t>
  </si>
  <si>
    <t>MC.01.040.0010</t>
  </si>
  <si>
    <t>Pietrisco da frantumazione di roccia calcarea o dolomitica</t>
  </si>
  <si>
    <t>MC.01.040.0010.a</t>
  </si>
  <si>
    <t>- pezzatura 40/80 mm</t>
  </si>
  <si>
    <t>MC.01.040.0010.b</t>
  </si>
  <si>
    <t>- pezzatura 20/40 mm</t>
  </si>
  <si>
    <t>MC.01.040.0020</t>
  </si>
  <si>
    <t>Pietrischetto da frantumazione di roccia calcarea o dolomitica</t>
  </si>
  <si>
    <t>MC.01.040.0020.a</t>
  </si>
  <si>
    <t>- pezzatura 6/12 mm</t>
  </si>
  <si>
    <t>MC.01.040.0030</t>
  </si>
  <si>
    <t>Pietrischetto da frantumazione di ciottoli o ghiaia</t>
  </si>
  <si>
    <t>MC.01.040.0030.a</t>
  </si>
  <si>
    <t>- pezzatura 12/20 mm</t>
  </si>
  <si>
    <t>MC.01.040.0030.b</t>
  </si>
  <si>
    <t>MC.01.040.0040</t>
  </si>
  <si>
    <t>Graniglia da frantumazione di roccia calcarea, dolomitica, ciottoli o ghiaia</t>
  </si>
  <si>
    <t>MC.01.040.0040.a</t>
  </si>
  <si>
    <t>- pezzatura 3/6 mm</t>
  </si>
  <si>
    <t>MC.01.040.0040.b</t>
  </si>
  <si>
    <t>- pezzatura 1/3 mm</t>
  </si>
  <si>
    <t>MC.01.040.0050</t>
  </si>
  <si>
    <t>Graniglia di marmo, in sacchi</t>
  </si>
  <si>
    <t>MC.01.040.0050.a</t>
  </si>
  <si>
    <t>- graniglia di marmo bianco, in sacchi</t>
  </si>
  <si>
    <t>MC.01.040.0050.b</t>
  </si>
  <si>
    <t>- graniglia di marmo nero, in sacchi</t>
  </si>
  <si>
    <t>MC.01.040.0070</t>
  </si>
  <si>
    <t>Graniglia da frantumazione di roccia silicea, graniglia da frantumazione pezzatura 3/6 mm</t>
  </si>
  <si>
    <t>MC.01.050</t>
  </si>
  <si>
    <t>INERTI STRADALI E VARI</t>
  </si>
  <si>
    <t>MC.01.050.0010</t>
  </si>
  <si>
    <t>Mista naturale di sabbia e ghiaia (tout-venat) (peso specifico medio 1.800 kg/m³)</t>
  </si>
  <si>
    <t>MC.01.050.0030</t>
  </si>
  <si>
    <t>Ciotoli di fiume selezionati per pavimentazioni</t>
  </si>
  <si>
    <t>MC.01.050.0040</t>
  </si>
  <si>
    <t>Ciotoli bianchi, neri</t>
  </si>
  <si>
    <t>MC.01.050.0050</t>
  </si>
  <si>
    <t>Fornitura in cantiere di materiali per la formazione di rilevati provenienti anche da demolizioni, classificati secondo la noma UNI 10006 A.1a, A.2-4, A.2-5, A.3; compresa la cavatura, l'indennità di cava, il carico, il trasporto da qualsiasi distanza e lo scarico nel luogo d'impiego del materiale e tutti gli altri oneri indicati nelle norme tecniche.</t>
  </si>
  <si>
    <t>MC.01.050.0070</t>
  </si>
  <si>
    <t>Sabbione per sottofondo e chiusura massicciata, privo di impurità terrose o argillose</t>
  </si>
  <si>
    <t>MC.01.050.0100</t>
  </si>
  <si>
    <t>Frantumato riciclato misto, per riempimenti e rilevati; se utilizzato per opere stradali dovrà essere rispondente alla noma UNI 10006, A.1a, A.2-4, A.2-5, A.3:</t>
  </si>
  <si>
    <t>MC.01.050.0100.a</t>
  </si>
  <si>
    <t>- granulometria 0/70 mm, (peso specifico medio 1.400 kg/m³)</t>
  </si>
  <si>
    <t>MC.01.050.0100.b</t>
  </si>
  <si>
    <t>- granulometria 16/30 mm, spaccato (peso specifico medio 1.300 kg/m³)</t>
  </si>
  <si>
    <t>MC.01.050.0100.c</t>
  </si>
  <si>
    <t>- sabbietta 0/6 mm, per copertura tubi (peso specifico medio 1.450 kg/m³)</t>
  </si>
  <si>
    <t>MC.01.050.0100.d</t>
  </si>
  <si>
    <t>- misto stabilizzato 3/30 (peso specifico medio 1.500 kg/m³) legato a cemento</t>
  </si>
  <si>
    <t>MC.01.050.0150</t>
  </si>
  <si>
    <t>Miscela di inerti frantumati di cava di natura basaltica, pezzatura 0/6-0/8 mm con perdita “Los Angeles” LA &lt; 18% e levigabilità CLA &gt; 45% sulla massima pezzatura che dovrà essere passante al n. 10 UNI e valore al test blu di metilene non superiore a 0,8.</t>
  </si>
  <si>
    <t>t</t>
  </si>
  <si>
    <t>MC.01.100</t>
  </si>
  <si>
    <t>INERTI PER FONDAZIONI SPECIALI</t>
  </si>
  <si>
    <t>MC.01.100.0200</t>
  </si>
  <si>
    <t>Bentonite attivata per fanghi di scavo</t>
  </si>
  <si>
    <t>MC.01.210</t>
  </si>
  <si>
    <t>CEMENTO</t>
  </si>
  <si>
    <t>MC.01.210.0010</t>
  </si>
  <si>
    <t>Cemento conforme alla norma UNI EN 197-1 e rispondente ai Criteri Ambientali Minimi di cui al Decreto 11 ottobre 2017 del Ministero dell'Ambiente e della tutela del Territorio e del Mare, fornito sfuso in silos:</t>
  </si>
  <si>
    <t>MC.01.210.0010.a</t>
  </si>
  <si>
    <t>- tipo normale 32.5 N</t>
  </si>
  <si>
    <t>MC.01.210.0010.b</t>
  </si>
  <si>
    <t>- tipo a elevata resistenza 32.5 R</t>
  </si>
  <si>
    <t>MC.01.210.0010.c</t>
  </si>
  <si>
    <t>- tipo a elevata resistenza 42.5 R</t>
  </si>
  <si>
    <t>MC.01.210.0020</t>
  </si>
  <si>
    <t>Cemento conforme alla norma UNI EN 197-1 e rispondente ai Criteri Ambientali Minimi di cui al Decreto 11 ottobre 2017 del Ministero dell'Ambiente e della tutela del Territorio e del Mare, fornito in sacchi da 25 kg:</t>
  </si>
  <si>
    <t>MC.01.210.0020.a</t>
  </si>
  <si>
    <t>MC.01.210.0020.b</t>
  </si>
  <si>
    <t>MC.01.220</t>
  </si>
  <si>
    <t>CEMENTO BIANCO</t>
  </si>
  <si>
    <t>MC.01.220.0010</t>
  </si>
  <si>
    <t>Cemento bianco, fornito sfuso in silos tipo a elevata resistenza 32,5 R</t>
  </si>
  <si>
    <t>MC.01.220.0020</t>
  </si>
  <si>
    <t>Cemento bianco, fornito in sacchi da 25 kg tipo a elevata resistenza 32,5 R</t>
  </si>
  <si>
    <t>MC.01.230</t>
  </si>
  <si>
    <t>CALCE</t>
  </si>
  <si>
    <t>MC.01.230.0010</t>
  </si>
  <si>
    <t>Calce eminentemente idraulica fornita in sacchi da 25 kg</t>
  </si>
  <si>
    <t>MC.01.230.0020</t>
  </si>
  <si>
    <t>Calce idrata, in sacchi</t>
  </si>
  <si>
    <t>MC.01.240</t>
  </si>
  <si>
    <t>GESSO</t>
  </si>
  <si>
    <t>MC.01.240.0010</t>
  </si>
  <si>
    <t>Gesso fabbrica</t>
  </si>
  <si>
    <t>MC.01.240.0020</t>
  </si>
  <si>
    <t>Gesso adesivo per fissaggio lastre e sigillature</t>
  </si>
  <si>
    <t>MC.01.250</t>
  </si>
  <si>
    <t>LEGANTI SPECIALI</t>
  </si>
  <si>
    <t>MC.01.250.0010</t>
  </si>
  <si>
    <t>Legante idraulico speciale per massetti ad asciugamento rapido, ritiro controllato e alta resistenza, confezionato in sacchi, con tempo di asciugamento:</t>
  </si>
  <si>
    <t>MC.01.250.0010.a</t>
  </si>
  <si>
    <t>- 24 ore -solo interni - (dosaggio 400 kg/m³)</t>
  </si>
  <si>
    <t>MC.01.250.0010.b</t>
  </si>
  <si>
    <t>- 5 giorni - esterni/interni - (dosaggio 250 kg/m³)</t>
  </si>
  <si>
    <t>MC.01.280</t>
  </si>
  <si>
    <t>PREMISCELATI PER CALCESTRUZZI STRUTTURALI ALLEGGERITI</t>
  </si>
  <si>
    <t>MC.01.280.0010</t>
  </si>
  <si>
    <t>Premiscelato in sacchi per calcestruzzo leggero strutturale a base di argilla espansa strutturale, inerti naturali, cemento tipo Portland e additivi. Densità a secco a 28 gg. circa 1.400 kg/m³ e resistenza caratteristica Rck = 25 N/mm²</t>
  </si>
  <si>
    <t>MC.01.300</t>
  </si>
  <si>
    <t>PREMISCELATI PER SOTTOFONDI E MASSETTI</t>
  </si>
  <si>
    <t>MC.01.300.0010</t>
  </si>
  <si>
    <t>Premiscelati in sacchi per malta pronta ad asciugamento rapido antiritiro a base di leganti idraulici speciali, per massetti atti a ricevere qualsiasi tipo di pavimento. Nei tipi:</t>
  </si>
  <si>
    <t>MC.01.300.0010.a</t>
  </si>
  <si>
    <t>- rapido (48 ore) - 1.600 kg/m³</t>
  </si>
  <si>
    <t>MC.01.300.0010.b</t>
  </si>
  <si>
    <t>- veloce (5 giorni) - 1.800 kg/m³</t>
  </si>
  <si>
    <t>MC.01.300.0010.c</t>
  </si>
  <si>
    <t>- veloce (15 giorni) - 1.600 kg/m³</t>
  </si>
  <si>
    <t>MC.01.300.0020</t>
  </si>
  <si>
    <t>Premiscelato in sacchi per massetto termico, fonoassorbente e deumidificante premiscelato, bio composito di calce idraulica naturale NHL 5 esente da cemento, fibrato con legno di canapa macinato con l’aggiunta di additivi naturali al 100%. Conducibilità termica λ = 0,0784 W/mK, densità = 424 Kg/m³, resistenza a compressione 1,0 N/mm², granulometria 0-6 mm, resistente al fuoco, al gelo, ad insetti e roditori, assenza di fumi tossici in caso di incendio, riciclabile biodegradabile a fine ciclo di vita, resistenza alla diffusione del vapore acqueo (μ) ≤ 15, adesione ≥ 0,52 N/mm². Risponde ai Criteri Ambientali Minimi di cui al Decreto 11 ottobre 2017 del Ministero dell'Ambiente e della tutela del Territorio e del Mare.</t>
  </si>
  <si>
    <t>MC.01.310</t>
  </si>
  <si>
    <t>PREMISCELATI PER STUCCATURA PAVIMENTAZIONI</t>
  </si>
  <si>
    <t>MC.01.310.0010</t>
  </si>
  <si>
    <t>Malta premiscelata per stuccature di pavimentazioni, con resistenza meccanica C 45/55 e resistenza alla flessione pari a 8 Mpa, realizzata con leganti e aggregati di prima qualità, in curva granulometrica diam. mx 2 mm, classe esposizione ambientale XF4, resistente ai cicli di gelo e disgelo ed ai sali disgelanti, rispondente alle norme UNI EN 206-1:2016.</t>
  </si>
  <si>
    <t>MC.01.320</t>
  </si>
  <si>
    <t>PREMISCELATI PER RASATURE AUTOLIVELLANTI DI MASSETTI</t>
  </si>
  <si>
    <t>MC.01.320.0020</t>
  </si>
  <si>
    <t>Premiscelato in sacchi per rasatura autolivellante di massetti, a rapido indurimento, con leganti speciali, spessori da 1 a 10 mm per mano - resa 1,6 kg al m² x mm (densità 1.600 kg/m³)</t>
  </si>
  <si>
    <t>MC.01.320.0030</t>
  </si>
  <si>
    <t>Premiscelato in sacchi per rasatura autolivellante di massetti, a indurimento ultrarapido e ad alta resistenza, con leganti speciali, spessori da 1 a 10 mm per mano - resa 1,6 kg al m² x mm (densità 1.600 kg/m³)</t>
  </si>
  <si>
    <t>MC.01.320.0040</t>
  </si>
  <si>
    <t>Premiscelato in sacchi per malta pronta autolivellante a ritiro compensato a base di anidrite, per sottofondi adatti a tutti i tipi di pavimento. Densità 1.700 kg/m³</t>
  </si>
  <si>
    <t>MC.01.350</t>
  </si>
  <si>
    <t>PREMISCELATI PER MALTE PER MURATURE</t>
  </si>
  <si>
    <t>MC.01.350.0010</t>
  </si>
  <si>
    <t>Premiscelato in sacchi per malta pronta isolante a base di leganti idraulici ed inerti leggeri, per murature in laterizio termoisolante. Peso specifico circa 1.100 kg/m³ e classe di resistenza:</t>
  </si>
  <si>
    <t>MC.01.350.0010.a</t>
  </si>
  <si>
    <t>- classe M2 - (8,0 N/mm²)</t>
  </si>
  <si>
    <t>MC.01.350.0010.b</t>
  </si>
  <si>
    <t>- classe M3 - (5,0 N/mm²)</t>
  </si>
  <si>
    <t>MC.01.400</t>
  </si>
  <si>
    <t>PREMISCELATI PER MALTE PER SOTTOFONDO INTONACI</t>
  </si>
  <si>
    <t>MC.01.400.0010</t>
  </si>
  <si>
    <t>Premiscelato per malta ad applicazione manuale o meccanica, per rinzaffo su supporti ammalorati, a base di cemento, inerti selezionati e additivi, da applicare sul 70% circa della superficie. Densità 1.800 kg/m³.</t>
  </si>
  <si>
    <t>MC.01.400.0020</t>
  </si>
  <si>
    <t>Premiscelato per malta ad applicazione meccanica, per intonaci di sottofondo interni, su murature nuove ed esistenti. A base di leganti aerei (calce ed anidrite). Densità 1.100 kg/m³.</t>
  </si>
  <si>
    <t>MC.01.400.0030</t>
  </si>
  <si>
    <t>Premiscelato per malta ad applicazione meccanica, per intonaci di sottofondo esterni ed interni, su tutti i supporti tradizionali, a base di leganti aerei ed idraulici, inerti selezionati ed additivi specifici. Densità 1.400 kg/m³.</t>
  </si>
  <si>
    <t>MC.01.400.0040</t>
  </si>
  <si>
    <t>Premiscelato per malta ad applicazione manuale, per intonaci fibrorinforzati di sottofondo esterni ed interni, su murature vecchie e nuove di tutti i tipi, blocchi di cemento, pietra naturale tenera e calcestruzzo. A base di calce e leganti idraulici, inerti selezionati ed additivi specifici. Densità 1.700 kg/m³.</t>
  </si>
  <si>
    <t>MC.01.400.0050</t>
  </si>
  <si>
    <t>Premiscelato per malta ad alta resistenza ad applicazione meccanica, per intonaci di sottofondo esterni ed interni, su murature nuove ed esistenti, adatti a ricevere rivestimenti pesanti incollati. A base di leganti aerei ed idraulici, inerti selezionati ed additivi specifici. Densità 1.400 kg/m³.</t>
  </si>
  <si>
    <t>MC.01.410</t>
  </si>
  <si>
    <t>PREMISCELATI PER MALTE PER FINITURA NEUTRA INTONACI</t>
  </si>
  <si>
    <t>MC.01.410.0010</t>
  </si>
  <si>
    <t>Premiscelato per malta ad applicazione manuale, per finitura liscia di intonaci interni. A base di leganti aerei (calce e gesso), inerti selezionati e additivi. Densità 1.000 kg/m³.</t>
  </si>
  <si>
    <t>MC.01.410.0020</t>
  </si>
  <si>
    <t>MC.01.410.0030</t>
  </si>
  <si>
    <t>Premiscelato per malta ad applicazione manuale o meccanica, per finitura a civile di intonaci interni ed esterni. A base di leganti aerei ed idraulici, inerti selezionati e additivi. Densità 1.500 kg/m³.</t>
  </si>
  <si>
    <t>MC.01.410.0040</t>
  </si>
  <si>
    <t>Premiscelato per malta ad applicazione manuale o meccanica, per finitura liscia di intonaci interni ed esterni. A base di leganti aerei ed idraulici, inerti selezionati e additivi. Densità 1.500 kg/m³.</t>
  </si>
  <si>
    <t>MC.01.410.0050</t>
  </si>
  <si>
    <t>MC.01.420</t>
  </si>
  <si>
    <t>PREMISCELATI PER MALTE PER FINITURA COLORATA INTONACI</t>
  </si>
  <si>
    <t>MC.01.420.0010</t>
  </si>
  <si>
    <t>Premiscelato in polvere per malta ad applicazione manuale o meccanica, per formazione di intonaci colorati monostrato interni ed esterni direttamente su laterizio, blocchi cemento e calcestruzzo. A base di calce, leganti idraulici, pigmenti inorganici, inerti selezionati e additivi. Densità 1.300 kg/m³.</t>
  </si>
  <si>
    <t>MC.01.420.0020</t>
  </si>
  <si>
    <t>Premiscelati in polvere per malta ad applicazione manuale, per finitura in intonaco colorato su supporti minerali rustici, per esterni ed interni. A base di calce, leganti idraulici, pigmenti inorganici, sabbie silicee e additivi. Densità 1.300 kg/m³. Previsto nelle finiture:</t>
  </si>
  <si>
    <t>MC.01.420.0020.a</t>
  </si>
  <si>
    <t>- frattazzato fine</t>
  </si>
  <si>
    <t>MC.01.420.0020.b</t>
  </si>
  <si>
    <t>- frattazzato medio e grosso</t>
  </si>
  <si>
    <t>MC.01.420.0020.c</t>
  </si>
  <si>
    <t>- lamato fine e medio - spruzzato</t>
  </si>
  <si>
    <t>MC.01.440</t>
  </si>
  <si>
    <t>PREMISCELATI PER RIPRISTINO INTONACI</t>
  </si>
  <si>
    <t>MC.01.440.0030</t>
  </si>
  <si>
    <t>Premiscelato per malta tixotropica, antiritiro a presa rapida e finitura civile, per la ricostruzione rapida di parti mancanti di strutture cementizie e murature esistenti di buona consistenza, con successiva immediata finitura. Costituita da leganti idraulici, inerti selezionati ed additivi, utilizzabile in esterno ed interno. Densità = 1.800 kg/m³.</t>
  </si>
  <si>
    <t>MC.01.460</t>
  </si>
  <si>
    <t>PREMISCELATI PER MALTE INTONACI ISOLANTI</t>
  </si>
  <si>
    <t>MC.01.460.0010</t>
  </si>
  <si>
    <t>Premiscelato per malta per intonaco termoisolante, a base di leganti aerei, idraulici, inerti minerali leggeri e additivi, da applicare manualmente su murature già preparate con rinzaffo. Densità = 500 kg/m³</t>
  </si>
  <si>
    <t>MC.01.460.0020</t>
  </si>
  <si>
    <t>Premiscelato per malta per intonaco termoisolante, a base di leganti aerei, idraulici, microsfere di polistirene e additivi, da applicare meccanicamente su murature già preparate con rinzaffo. Densità = 300 kg/m³</t>
  </si>
  <si>
    <t>MC.01.460.0030</t>
  </si>
  <si>
    <t>Premiscelato per malta per intonaco termoisolante fibrorinforzato e idrorepellente, a base di leganti idraulici, inerti leggeri e additivi, da applicare manualmente o meccanicamente su qualsiasi tipo di muratura; specifico per murature in blocchi di calcestruzzo cellulare e laterizio poroso. Densità = 900 kg/m³</t>
  </si>
  <si>
    <t>MC.01.460.0040</t>
  </si>
  <si>
    <t>Premiscelato per malta per intonaco ignifugo, con leganti base gesso, silici amorfe espanse e additivi, da applicare manualmente o meccanicamente su qualsiasi tipo di muratura. Densità = 1.200 kg/m³</t>
  </si>
  <si>
    <t>MC.01.460.0050</t>
  </si>
  <si>
    <t>Premiscelato per malta per intonaco impermeabilizzante, a base di leganti idraulici, da applicare manualmente o meccanicamente su murature in calcestruzzo o mattoni pieni. Spessore medio 1,5 cm. Densità = 1.900 kg/m³</t>
  </si>
  <si>
    <t>MC.01.460.0060</t>
  </si>
  <si>
    <t>Premiscelato per intonaco altamente traspirante, termo-isolante, ad elevato isolamento acustico e deumidificante, a base canapa e calce idraulica naturale NHL 5 e additivi naturali, esente da cemento e derivati petrolchimici. Da applicare manualmente o meccanicamente su murature esterne e interne. Conducibilità termica 0,088 W/mK, resistenza a compressione a 28 gg Categoria CS I (UNI EN 1015-11), adesione ≥ 0,52 N/mm² (UNI EN 1015-12), resistenza alla diffusione del vapore acqueo (μ) ≤ 15, densità 497 kg/m³, resa di 4/4,5 kg/m² per cm di spessore, granulometria 0-6 mm. Risponde ai Criteri Ambientali Minimi di cui al Decreto 11 ottobre 2017 del Ministero dell'Ambiente e della tutela del Territorio e del Mare.</t>
  </si>
  <si>
    <t>MC.01.460.0070</t>
  </si>
  <si>
    <t>Premiscelato per malta termica a base di legno di canapa e calce idraulica naturale NHL 5 (UNI EN 459), esente da cementi e derivati petrolchimici. Conducibilità termica λ = 0,5 W/mK, densità 700 Kg/m³, resistenza a compressione 2,16 N/mm², resistenza alla diffusione del vapore acqueo (μ) ≤ 15, adesione ≥0,62 N/mm², granulometria 0-1 mm, resa 7 kg/m² per cm di spessore. Risponde ai Criteri Ambientali Minimi di cui al Decreto 11 ottobre 2017 del Ministero dell'Ambiente e della tutela del Territorio e del Mare.</t>
  </si>
  <si>
    <t>MC.01.460.0080</t>
  </si>
  <si>
    <t>Premiscelato per malta di finitura per pareti o sistemi di isolamento a cappotto, deumidificante a base di calce idraulica naturale NHL 5 esente da cemento, fibrata con legno di canapa macinato con l'aggiunta di additivi naturali. Da applicare manualmente o meccanicamente, conducibilità termica 0,20 W/mK, resistenza a compressione a 28 gg Categoria CS I (UNI EN 1015-11), densità 1125 kg/m³, adesione ≥ 1,50 N/mm², resistenza alla diffusione del vapore acqueo (μ) ≤ 15, resa di 10,20-10,70 kg/m² per cm di spessore, granulometria 0-6 mm. Risponde ai Criteri Ambientali Minimi di cui al Decreto 11 ottobre 2017 del Ministero dell'Ambiente e della tutela del Territorio e del Mare.</t>
  </si>
  <si>
    <t>MC.01.460.0090</t>
  </si>
  <si>
    <t>Premiscelato per malta termica composta da legno di canapa, calce idraulica naturale NHL 5 (UNI EN 459) e additivi specifici, per l'incollaggio di pannelli in fibra (sistemi a cappotto), pavimenti e rivestimenti in piastrelle. Conducibilità termica λ = 0,5 W/mK, densità 1160Kg/m³, resistenza a compressione 2,16 N/mm², resistenza alla diffusione del vapore acqueo (μ) ≤ 15, adesione ≥0,62 N/mm², granulometria 0-1 mm, resa 11,6 kg/m² per cm di spessore. Risponde ai Criteri Ambientali Minimi di cui al Decreto 11 ottobre 2017 del Ministero dell'Ambiente e della tutela del Territorio e del Mare.</t>
  </si>
  <si>
    <t>MC.01.480</t>
  </si>
  <si>
    <t>PREMISCELATI PER MALTE PER INTONACI DEUMIDIFICANTI</t>
  </si>
  <si>
    <t>MC.01.480.0010</t>
  </si>
  <si>
    <t>Premiscelato per malta per intonaco da rinzaffo desalinizzante, per intonaci interni ed esterni, a base di leganti idraulici, inerti minerali leggeri e additivi a bassissima emissione di sostanza organiche volatili, rispondente ai Criteri Ambientali Minimi di cui al Decreto 11 ottobre 2017 del Ministero dell'Ambiente e della tutela del Territorio e del Mare, colore chiaro, da applicare su murature soggette a risalita capillare, adeguatamente preparate. Il prodotto deve rispondere ai requisiti minimi richiesti dalla EN 998-1 malte per risanamento di tipo R-CSII. Densità = 1.700 kg/m³</t>
  </si>
  <si>
    <t>1.140,50</t>
  </si>
  <si>
    <t>MC.01.480.0020</t>
  </si>
  <si>
    <t>Premiscelato per malta per intonaco da rinzaffo desalinizzante, per intonaci interni ed esterni, a base di leganti idraulici, inerti minerali leggeri e additivi a bassissima emissione di sostanza organiche volatili, colore cocciopesto, da applicare su murature soggette a risalita capillare, adeguatamente preparate. Il prodotto deve rispondere ai requisiti minimi richiesti dalla EN 998-1 malte per risanamento di tipo R-CSII. Densità = 1.700 kg/m³</t>
  </si>
  <si>
    <t>1.494,46</t>
  </si>
  <si>
    <t>MC.01.480.0030</t>
  </si>
  <si>
    <t>Premiscelato per malta per intonaco deumidificante e calcificatore, a base di leganti idraulici, inerti selezionati e additivi, da applicare manualmente su murature soggette a risalita capillare, già trattate con impregnante antisale. Densità = 1.400 kg/m³</t>
  </si>
  <si>
    <t>MC.01.480.0040</t>
  </si>
  <si>
    <t>Premiscelato per malta per intonaco deumidificante , a base di leganti idraulici, inerti selezionati e additivi, per applicazione meccanica su murature soggette a risalita capillare, già trattate con impregnante antisale. Densità = 1.300 kg/m³</t>
  </si>
  <si>
    <t>MC.01.510</t>
  </si>
  <si>
    <t>MATERIALI PER BOIACCHE PROTETTIVE PER FERRI ARMATURE</t>
  </si>
  <si>
    <t>MC.01.510.0020</t>
  </si>
  <si>
    <t>Preconfezionato bicomponente per boiacca anticorrosiva per ferri armatura e per ripresa del getto del calcestruzzo, a base di leganti cementizi, polimeri in dispersione acquosa e additivi. Peso 2,15 kg/litro, resa 2,8 kg/m²/mm</t>
  </si>
  <si>
    <t>MC.01.520</t>
  </si>
  <si>
    <t>PREMISCELATI PER MALTE PER REINTEGRO VOLUMETRICO NON STRUTTURALE</t>
  </si>
  <si>
    <t>MC.01.520.0010</t>
  </si>
  <si>
    <t>Premiscelato per malta fibrorinforzata antiritiro e tixotropica, rispondente ai Criteri Ambientali Minimi di cui al Decreto 11 ottobre 2017 del Ministero dell'Ambiente e della tutela del Territorio e del Mare, per ripristino parti mancanti di calcestruzzo, per esterno ed interno. A base di cementi ad alta resistenza, inerti selezionati e additivi. Il prodotto deve rispondere ai requisiti minimi richiesti dalla EN 1504-3 per le malte strutturali di classe R4. Peso 1.900 kg/mc.</t>
  </si>
  <si>
    <t>1.809,95</t>
  </si>
  <si>
    <t>MC.01.520.0020</t>
  </si>
  <si>
    <t>Premiscelato per malta fibrorinforzata antiritiro e tixotropica a presa rapida, rispondente ai Criteri Ambientali Minimi di cui al Decreto 11 ottobre 2017 del Ministero dell'Ambiente e della tutela del Territorio e del Mare, per ripristino parti mancanti di calcestruzzo, per esterno ed interno. A base di leganti idraulici speciali, inerti selezionati e additivi. Il prodotto deve rispondere ai requisiti minimi richiesti dalla EN 1504-3 per le malte strutturali di classe R3. Peso 1.800 kg/mc.</t>
  </si>
  <si>
    <t>2.092,23</t>
  </si>
  <si>
    <t>MC.01.530</t>
  </si>
  <si>
    <t>PREMISCELATI PER MALTE PER REINTEGRO VOLUMETRICO STRUTTURALE</t>
  </si>
  <si>
    <t>MC.01.530.0010</t>
  </si>
  <si>
    <t>Premiscelato per betoncino cementizio da applicare a spruzzo, per ripristino di strutture in calcestruzzo o rinforzo murature, per esterno ed interno. A base di cementi ad alta resistenza, inerti selezionati e additivi. Peso 1.900 kg/mc.</t>
  </si>
  <si>
    <t>MC.01.530.0020</t>
  </si>
  <si>
    <t>Premiscelato per malta fibrorinforzata antiritiro e tixotropica, per ripristino strutturale parti mancanti di calcestruzzo, per esterno ed interno. A base di cementi ad alta resistenza, inerti selezionati, fibre sintetiche e additivi. Peso 2.200 kg/mc.</t>
  </si>
  <si>
    <t>1.138,81</t>
  </si>
  <si>
    <t>MC.01.530.0030</t>
  </si>
  <si>
    <t>Premiscelato per malta fibrorinforzata antiritiro e tixotropica, per ripristino strutturale parti mancanti di calcestruzzo, per esterno ed interno. A base di cementi ad alta resistenza, inerti selezionati, fibre sintetiche e additivi. Con inserimento di fibre metalliche pari a 15 kg/m³. Peso 2.200 kg/m³.</t>
  </si>
  <si>
    <t>1.946,48</t>
  </si>
  <si>
    <t>MC.01.530.0040</t>
  </si>
  <si>
    <t>Premiscelato per calcestruzzo fluido colabile antiritiro ad alta resistenza, rispondente ai Criteri Ambientali Minimi di cui al Decreto 11 ottobre 2017 del Ministero dell'Ambiente e della tutela del Territorio e del Mare, per ripristino strutturale parti mancanti di calcestruzzo, per esterno ed interno. A base di cementi ad alta resistenza, inerti selezionati, microsilice e additivi. Da versare o pompare in casseri a tenuta di fluidi. Il prodotto deve rispondere ai requisiti minimi richiesti dalla EN 1504-3 per le malte strutturali di classe R4. Peso 2.100 kg/mc.</t>
  </si>
  <si>
    <t>2.000,47</t>
  </si>
  <si>
    <t>MC.01.530.0050</t>
  </si>
  <si>
    <t>Malta cementizia colabile ad elevatissime prestazioni meccaniche a ritiro compensato, fibrorinforzata e ad elevata duttilità, da impiegarsi in abbinamento con fibre rigide in acciaio (0,065 kg/1 kg), per il risanamento ed il rinforzo del calcestruzzo. Caratteristiche:</t>
  </si>
  <si>
    <t>- Resistenza a compressione (EN 12190) (MPa): 130 (a 28 gg);</t>
  </si>
  <si>
    <t>- Resistenza a trazione (BS 6319) (MPa): 8,5 (a 28 gg);</t>
  </si>
  <si>
    <t>- Modulo elastico a compressione (EN 13412) (GPa): 37 (a 28 gg);</t>
  </si>
  <si>
    <t>- Resistenza al taglio (EN 12615) (MPa): 16 (a 28 gg).</t>
  </si>
  <si>
    <t>Resa 20 kg/m² per cm di spessore:</t>
  </si>
  <si>
    <t>MC.01.530.0050.a</t>
  </si>
  <si>
    <t>- malta</t>
  </si>
  <si>
    <t>Materiale rispondente ai Criteri Ambientali Minimi di cui al Decreto 11 ottobre 2017 del Ministero dell'Ambiente e della tutela del Territorio e del Mare.</t>
  </si>
  <si>
    <t>MC.01.530.0050.b</t>
  </si>
  <si>
    <t>- fibre rigide di acciaio</t>
  </si>
  <si>
    <t>MC.01.540</t>
  </si>
  <si>
    <t>PREMISCELATI PER MALTE PER INIEZIONI E INGHISAGGI</t>
  </si>
  <si>
    <t>MC.01.540.0010</t>
  </si>
  <si>
    <t>Premiscelato per malta antiritiro a presa rapida, a base di cementi, inerti selezionati e additivi, per fissaggio di zanche, chiusini, infissi, inferriate ecc su tutti i supporti resistenti. Densità = 2.000 kg/m³</t>
  </si>
  <si>
    <t>dm³</t>
  </si>
  <si>
    <t>MC.01.540.0020</t>
  </si>
  <si>
    <t>Premiscelato per malta fluida antiritiro ad alta rersistenza, a base di cementi, inerti selezionati e additivi, per ancoraggio di precisione di macchinari pesanti su strutture in calcestruzzo. Densità = 2.000 kg/m³</t>
  </si>
  <si>
    <t>MC.01.540.0040</t>
  </si>
  <si>
    <t>Resina epossidica bicomponente, per il rinforzo statico di strutture in calcestruzzo e murarie lesionate, mediante iniezione con pompe. Densità = 1.100 kg/m³</t>
  </si>
  <si>
    <t>MC.01.540.0045</t>
  </si>
  <si>
    <t>Stucco epossidico bicomponente con normali tempi di presa, rispondente ai Criteri Ambientali Minimi di cui al Decreto 11 ottobre 2017 del Ministero dell'Ambiente e della tutela del Territorio e del Mare, a consistenza tissotropica per la regolarizzazione delle superfici in calcestruzzo e per l'incollaggio strutturale. Adatto per consolidamento e rinforzo con materiali compositi. Resa 1,55 kg/m² per mm di spessore.</t>
  </si>
  <si>
    <t>MC.01.540.0050</t>
  </si>
  <si>
    <t>Adesivo epossidico bicomponente tissotropico, rispondente ai Criteri Ambientali Minimi di cui al Decreto 11 ottobre 2017 del Ministero dell'Ambiente e della tutela del Territorio e del Mare, per l'impregnazione in opera con sistema a secco dei tessuti in materiale composito. Massa volumica dell'impasto 1060 kg/m³. Resa 1,00/1,55 kg/m² in funzione del tipo di tessuto unidirezionale.</t>
  </si>
  <si>
    <t>MC.01.550</t>
  </si>
  <si>
    <t>PREMISCELATI PER MALTE PER IL RESTAURO MONUMENTALE</t>
  </si>
  <si>
    <t>MC.01.550.0010</t>
  </si>
  <si>
    <t>Premiscelato per malta ad applicazione manuale o meccanica, per rinzaffo su tutte le strutture murarie antiche interne ed esterne (calce, calce idraulica, mattoni, pietre), a base di leganti idraulici speciali ed aggregati selezionati e controllati in razionale distribuzione granulometrica. Densità 1.500 kg/m³. (resa 3 Kg/m²)</t>
  </si>
  <si>
    <t>1.350,69</t>
  </si>
  <si>
    <t>MC.01.550.0020</t>
  </si>
  <si>
    <t>Premiscelato per malta per intonaco minerale, ad applicazione manuale o meccanica, su tutte le strutture murarie antiche e moderne, interne ed esterne (calce, calce idraulica, mattoni, pietre), a base di calci, calci idrauliche, silici attive ed aggregati selezionati e controllati in razionale distribuzione granulometrica. Densità 1.450 kg/m³. (resa 29 Kg/m²)</t>
  </si>
  <si>
    <t>MC.01.550.0030</t>
  </si>
  <si>
    <t>Premiscelato per malta per rasatura autolivellante, ad applicazione manuale o meccanica, su tutte le strutture murarie antiche e moderne, interne ed esterne (calce, calce idraulica, mattoni, pietre), a base di calci, calci idrauliche, ed aggregati selezionati e controllati con granulometria massima degli inerti 0,7 mm. Densità 1.400 kg/m³. (resa 2,80 Kg/m²)</t>
  </si>
  <si>
    <t>1.465,87</t>
  </si>
  <si>
    <t>MC.01.560</t>
  </si>
  <si>
    <t>PREMISCELATI PER RASATURE PER MURATURE</t>
  </si>
  <si>
    <t>MC.01.560.0010</t>
  </si>
  <si>
    <t>Premiscelato in sacchi per rasatura, bicomponente a marcatura CE, minerale, impermeabile, elastico, ad altissima traspirabilità, a base cementizia di colore bianco. Resa 2,5 kg per uno spessore di 2 mm/m².</t>
  </si>
  <si>
    <t>MC.01.560.0020</t>
  </si>
  <si>
    <t>Premiscelato in sacchi per rasatura, bicomponente a marcatura CE, minerale, impermeabile, elastico, ad altissima traspirabilità, a base cementizia di colore grigio. Resa 3,5 kg per uno spessore di 2 mm/m².</t>
  </si>
  <si>
    <t>MC.01.560.0030</t>
  </si>
  <si>
    <t>Premiscelato in sacchi pronto all’uso a base di canapa e calce idraulica naturale NHL 5, esente da cemento e derivati petrolchimici, con l’aggiunta di additivi naturali al 100%. Per rasature, decorazioni e protezione di superfici esterne ed interne. Resistenza alla diffusione del vapore acqueo (μ) ≤ 15, conducibilità termica λ = 0,13 W/mK, densità di 600 Kg/m³, adesione ≥ 0,52 N/mm², granulometria 0-3 mm. Resa 0,60 kg/m² per cm di spessore. Risponde ai Criteri Ambientali Minimi di cui al Decreto 11 ottobre 2017 del Ministero dell'Ambiente e della tutela del Territorio e del Mare.</t>
  </si>
  <si>
    <t>MC.01.570</t>
  </si>
  <si>
    <t>PREMISCELATI PER RINFORZO STRUTTURALE ARMATO</t>
  </si>
  <si>
    <t>MC.01.570.0010</t>
  </si>
  <si>
    <t>Malta premiscelata bicomponente ad elevata duttilità di colore chiaro, composta da calce idraulica naturale (NHL) ed Eco-Pozzolana, additivata con lattice, fibrorinforzata, rispondente ai Criteri Ambientali Minimi di cui al Decreto 11 ottobre 2017 del Ministero dell'Ambiente e della tutela del Territorio e del Mare. Caratteristiche secondo EN 998-1, EN 998-2</t>
  </si>
  <si>
    <t>Classificazione malta da muratura tipo G categoria M15;</t>
  </si>
  <si>
    <t>malta da intonaco tipo GP categoria CS IV;</t>
  </si>
  <si>
    <t>Resistenza a compressione 28 gg (UNI EN 1015-11) (N/mm²): &gt; 15</t>
  </si>
  <si>
    <t>Modulo elastico a compressione (UNI EN 13412) (GPa): 8,000</t>
  </si>
  <si>
    <t>MC.01.570.0020</t>
  </si>
  <si>
    <t>Malta cementizia fibrorinforzata a reattività pozzolanica bicomponente ad elevata duttilità, rispondente ai Criteri Ambientali Minimi di cui al Decreto 11 ottobre 2017 del Ministero dell'Ambiente e della tutela del Territorio e del Mare. Caratteristiche secondo EN 1504-2, EN 1504-3.</t>
  </si>
  <si>
    <t>Classificazione malta da riparazione tipo R2;</t>
  </si>
  <si>
    <t>sistemi di protezione della superficie del calcestruzzo MC - IR;</t>
  </si>
  <si>
    <t>Resistenza a compressione 28 gg (UNI EN 1015-11) (N/mm²): &gt; 30</t>
  </si>
  <si>
    <t>Modulo elastico a compressione (UNI EN 13412) (GPa): 11,000</t>
  </si>
  <si>
    <t>MC.01.570.0030</t>
  </si>
  <si>
    <t>Malta premiscelata in polvere per intonaci traspiranti e da muratura, a base di calce idraulica naturale ed Eco-Pozzolana, sabbie naturali, materiale riciclato, speciali additivi, microfibre e fibre di vetro rispondente ai Criteri Ambientali Minimi di cui al Decreto 11 ottobre 2017 del Ministero dell'Ambiente e della tutela del Territorio e del Mare. Caratteristiche secondo EN 998-1, 998-2.</t>
  </si>
  <si>
    <t>Modulo elastico a compressione (UNI EN 13412) (N/mm²): 10.000</t>
  </si>
  <si>
    <t>MC.01.800</t>
  </si>
  <si>
    <t>MATERIALI PER INERTIZZAZIONE E INCAPSULAMENTO AMIANTO</t>
  </si>
  <si>
    <t>MC.01.800.0010</t>
  </si>
  <si>
    <t>Prodotto per mano di fondo a base solvente resa a m² 200/300 g</t>
  </si>
  <si>
    <t>MC.01.800.0020</t>
  </si>
  <si>
    <t>Prodotto per mano di fondo a base acquosa resa a m² 200/300 g</t>
  </si>
  <si>
    <t>MC.01.800.0030</t>
  </si>
  <si>
    <t>Prodotto acrilico a base acquosa colori vari</t>
  </si>
  <si>
    <t>MC.01.800.0040</t>
  </si>
  <si>
    <t>Prodotto elastomerico a base acquosa colori vari</t>
  </si>
  <si>
    <t>MC.01.800.0050</t>
  </si>
  <si>
    <t>Prodotto cementizio per piccole riparazioni</t>
  </si>
  <si>
    <t>MC.01.800.0060</t>
  </si>
  <si>
    <t>Prodotto poliuretanico monocomponente colri vari</t>
  </si>
  <si>
    <t>MC.01.800.0070</t>
  </si>
  <si>
    <t>Prodotto a base solvente a basso solido per fissaggio o inertizzazione, resa a m² 150/250 g</t>
  </si>
  <si>
    <t>MC.05 - ELEMENTI PER SOLAI</t>
  </si>
  <si>
    <t>MC.05</t>
  </si>
  <si>
    <t>ELEMENTI PER SOLAI</t>
  </si>
  <si>
    <t>MC.05.050</t>
  </si>
  <si>
    <t>BLOCCHI IN LATERIZIO PER SOLAI</t>
  </si>
  <si>
    <t>MC.05.050.0010</t>
  </si>
  <si>
    <t>Blocchi per soletta del tipo misto in calcestruzzo e laterizio da gettare in opera da cm 40x24, e blocchi di alleggerimento per solai a travetti, da cm 38x24, rispondenti alla UNI EN 771-1 e ai Criteri Ambientali Minimi di cui al Decreto 11 ottobre 2017 del Ministero dell'Ambiente e della tutela del Territorio e del Mare:</t>
  </si>
  <si>
    <t>MC.05.050.0010.a</t>
  </si>
  <si>
    <t>- altezza 12 cm</t>
  </si>
  <si>
    <t>MC.05.050.0010.b</t>
  </si>
  <si>
    <t>- altezza 16 cm</t>
  </si>
  <si>
    <t>MC.05.050.0010.c</t>
  </si>
  <si>
    <t>- altezza 18 cm</t>
  </si>
  <si>
    <t>MC.05.050.0010.d</t>
  </si>
  <si>
    <t>- altezza 20 cm</t>
  </si>
  <si>
    <t>MC.05.050.0010.e</t>
  </si>
  <si>
    <t>- altezza 22 cm</t>
  </si>
  <si>
    <t>MC.05.050.0010.f</t>
  </si>
  <si>
    <t>- altezza 24 cm</t>
  </si>
  <si>
    <t>MC.05.050.0040</t>
  </si>
  <si>
    <t>Solaio piano a struttura mista in calcestruzzo in cemento armato C32/40, e laterizi a nervature parallele, realizzato in pannelli prefabbricati di larghezza 80/120cm di cls armato e laterizi di allegggerimento di altezza 20cm.con caratteristiche portanti , di tipo "B" come da D.M. 16/96, misurato vuoto per pieno sul rettangolo circoscritto.</t>
  </si>
  <si>
    <t>MC.05.100</t>
  </si>
  <si>
    <t>TRAVETTI PER SOLAI</t>
  </si>
  <si>
    <t>MC.05.100.0010</t>
  </si>
  <si>
    <t>Travetti per solai, prefabbricati a traliccio con suola in cotto</t>
  </si>
  <si>
    <t>MC.05.100.0020</t>
  </si>
  <si>
    <t>Travetti per solai, prefabbricati precompressi da 9 x 12 cm:</t>
  </si>
  <si>
    <t>MC.05.100.0020.a</t>
  </si>
  <si>
    <t>- per luci fino a 4,00 m</t>
  </si>
  <si>
    <t>MC.05.100.0020.b</t>
  </si>
  <si>
    <t>- per luci oltre 4,01 m</t>
  </si>
  <si>
    <t>MC.05.200</t>
  </si>
  <si>
    <t>LASTRE PREFABBRICATE IN CA</t>
  </si>
  <si>
    <t>MC.05.200.0010</t>
  </si>
  <si>
    <t>Lastre prefabbricate in c.a. per solai alleggeriti con polistirolo, armate con rete metallica e con tralicci in acciaio tondo:</t>
  </si>
  <si>
    <t>MC.05.200.0010.a</t>
  </si>
  <si>
    <t>- lastra sp. 5 cm + polistirolo sp. 10 cm</t>
  </si>
  <si>
    <t>MC.05.200.0010.b</t>
  </si>
  <si>
    <t>- lastra sp. 5 cm + polistirolo sp. 12 cm</t>
  </si>
  <si>
    <t>MC.05.200.0010.c</t>
  </si>
  <si>
    <t>- lastra sp. 5 cm + polistirolo sp. 14 cm</t>
  </si>
  <si>
    <t>MC.05.200.0010.d</t>
  </si>
  <si>
    <t>- lastra sp. 5 cm + polistirolo sp. 16 cm</t>
  </si>
  <si>
    <t>MC.05.200.0010.e</t>
  </si>
  <si>
    <t>- lastra sp. 5 cm + polistirolo sp. 18 cm</t>
  </si>
  <si>
    <t>MC.05.200.0010.f</t>
  </si>
  <si>
    <t>- lastra sp. 5 cm + polistirolo sp. 20 cm</t>
  </si>
  <si>
    <t>MC.05.200.0010.g</t>
  </si>
  <si>
    <t>- lastra sp. 5 cm + polistirolo sp. 25 cm</t>
  </si>
  <si>
    <t>MC.05.200.0020</t>
  </si>
  <si>
    <t>Blocchi di polistirolo vergine, densità 10/12 kg/m³ da accoppiare a lastre prefabbricate per solai, per ogni cm in più</t>
  </si>
  <si>
    <t>MC.05.300</t>
  </si>
  <si>
    <t>LAMIERA GRECATA</t>
  </si>
  <si>
    <t>MC.05.300.0010</t>
  </si>
  <si>
    <t>Lamiera grecata zincata collaborante per solai, da completare con getto di calcestruzzo</t>
  </si>
  <si>
    <t>MC.05.500</t>
  </si>
  <si>
    <t>MATERIALI PER VESPAI AERATI</t>
  </si>
  <si>
    <t>MC.05.500.0010</t>
  </si>
  <si>
    <t>Tavelloni forati rispondenti alla UNI EN 771-1 e ai Criteri Ambientali Minimi di cui al Decreto 11 ottobre 2017 del Ministero dell'Ambiente e della tutela del Territorio e del Mare, conducibilità termica (λ) secondo la UNI 1745 del tavellone a secco 0,340 W/mK, dimensioni 60/100 x 25 x 6 cm</t>
  </si>
  <si>
    <t>MC.05.500.0020</t>
  </si>
  <si>
    <t>Casseri a perdere autoportanti per vespai areati, in plastica, dimensioni commerciali, per le seguenti altezze:</t>
  </si>
  <si>
    <t>MC.05.500.0020.a</t>
  </si>
  <si>
    <t>- altezza cm 15 - 20</t>
  </si>
  <si>
    <t>MC.05.500.0020.b</t>
  </si>
  <si>
    <t>- altezza cm 25 - 30</t>
  </si>
  <si>
    <t>MC.05.500.0020.c</t>
  </si>
  <si>
    <t>- altezza cm 40</t>
  </si>
  <si>
    <t>MC.05.500.0020.d</t>
  </si>
  <si>
    <t>- altezza cm 50</t>
  </si>
  <si>
    <t>MC.05.500.0020.e</t>
  </si>
  <si>
    <t>- altezza cm 60</t>
  </si>
  <si>
    <t>MC.05.500.0020.f</t>
  </si>
  <si>
    <t>- altezza cm 70</t>
  </si>
  <si>
    <t>MC.05.500.0030</t>
  </si>
  <si>
    <t>Profilo perimetrale di contenimento getto per casseri a perdere autoportanti in plastica - in mancanza di pareti di contenimento:</t>
  </si>
  <si>
    <t>MC.05.500.0030.a</t>
  </si>
  <si>
    <t>- per altezza cm 15 - 20</t>
  </si>
  <si>
    <t>MC.05.500.0030.b</t>
  </si>
  <si>
    <t>- per altezza cm 25 - 30</t>
  </si>
  <si>
    <t>MC.05.500.0030.c</t>
  </si>
  <si>
    <t>- per altezza cm 40</t>
  </si>
  <si>
    <t>MC.05.500.0030.d</t>
  </si>
  <si>
    <t>- per altezza cm 50</t>
  </si>
  <si>
    <t>MC.05.500.0030.e</t>
  </si>
  <si>
    <t>- per altezza cm 60</t>
  </si>
  <si>
    <t>MC.05.500.0030.f</t>
  </si>
  <si>
    <t>- per altezza cm 70</t>
  </si>
  <si>
    <t>MC.05.600</t>
  </si>
  <si>
    <t>MATERIALI PER CONTROSOFFITTATURA ANTISFONDELLAMENTO</t>
  </si>
  <si>
    <t>MC.05.600.0010</t>
  </si>
  <si>
    <t>Lastra per controsoffittatura antisfondellamento in gesso rivestito, in Classe A2-s1,d0 di reazione al fuoco, sp. 15 mm, con incrementata coesione del nucleo ad alta temperatura, additivato con fibre di vetro e vermiculite</t>
  </si>
  <si>
    <t>MC.05.600.0015</t>
  </si>
  <si>
    <t>Lastra per controsoffittatura antisfondellamento in gesso fibrorinforzato rivestito, armate mediante accoppiamento solidale con rete a doppia orditura in fibra di vetro, in Classe A2-s1,d0 di reazione al fuoco, sp. 15 mm.</t>
  </si>
  <si>
    <t>MC.05.600.0020</t>
  </si>
  <si>
    <t>Lastra per controsoffittatura antisfondellamento in gesso rivestito, foratura continua regolare rotonda della lastra nella misura del 15% della superficie, in Classe A2-s1,d0 di reazione al fuoco, sp. 12,50 mm, rivestita sul retro con un tessuto fonoassorbente con funzione antipolvere</t>
  </si>
  <si>
    <t>MC.05.600.0030</t>
  </si>
  <si>
    <t>Orditura di sostegno per controsoffito antisfondellamento:</t>
  </si>
  <si>
    <t>MC.05.600.0030.a</t>
  </si>
  <si>
    <t>- profilo montante a C 60x27x0,7 mm, in acciaio</t>
  </si>
  <si>
    <t>MC.05.600.0030.b</t>
  </si>
  <si>
    <t>- guida perimetrale a U 30 x 27 mm, in acciaio</t>
  </si>
  <si>
    <t>MC.05.600.0030.c</t>
  </si>
  <si>
    <t>- giunto di congiunzione montanti a C 60x27</t>
  </si>
  <si>
    <t>MC.05.600.0030.d</t>
  </si>
  <si>
    <t>- gancio cavaliere semplice per aggancio montante a C 60x27</t>
  </si>
  <si>
    <t>MC.05.600.0030.e</t>
  </si>
  <si>
    <t>- bussola in ottone diam. 8 mm con vite acciaio zincato 8.8 da 70 mm</t>
  </si>
  <si>
    <t>MC.05.600.0030.f</t>
  </si>
  <si>
    <t>- profilo montante a C 27x48x0,6 mm in lamiera d'acciao zincato Z140, con rivestimento organico privo di cromo</t>
  </si>
  <si>
    <t>MC.05.600.0030.g</t>
  </si>
  <si>
    <t>- profilo perimetrale a U in lamiera d'acciao zincato Z140, con rivestimento organico privo di cromo, per profilo a C 27x48</t>
  </si>
  <si>
    <t>MC.05.600.0030.h</t>
  </si>
  <si>
    <t>- giunto di congiunzione in lamiera d'acciao zincato Z140, con rivestimento organico privo di cromo, per profilo a C 27x48</t>
  </si>
  <si>
    <t>MC.05.600.0030.i</t>
  </si>
  <si>
    <t>- giunto cavaliere semplice in lamiera d'acciao zincato Z140, con rivestimento organico privo di cromo, per profilo a C 27x48</t>
  </si>
  <si>
    <t>MC.05.600.0030.l</t>
  </si>
  <si>
    <t>- sospensioni e piedini sagomati, per profilo a C 27x48</t>
  </si>
  <si>
    <t>MC.05.600.0040</t>
  </si>
  <si>
    <t>Controsoffittatura antisfondellamento composta da rete preformata in materiale composito fibrorinforzato GFRP (Glass Fiber reinforced Polymer), costituita da fibra di vetro alcalino resistente e resina termoindurente di tipo epossidico. Accessori per il fissaggio quali connettori metallici ad espansione e tasselli in numero adeguato, angolari metallici perimetrali. Capacità di sostegno delle parti in distacco fino a 600 kg/m².</t>
  </si>
  <si>
    <t>MC.07 - GIUNTI, PROFILI, MATERIALI ACCESSORI E VARI</t>
  </si>
  <si>
    <t>MC.07</t>
  </si>
  <si>
    <t>GIUNTI, PROFILI, MATERIALI ACCESSORI E VARI</t>
  </si>
  <si>
    <t>MC.07.000</t>
  </si>
  <si>
    <t>I giunti di dilatazione di finitura per impermeabilizzazioni, pavimentazioni e pareti sono nei relativi capitoli.I giunti strutturali stradali sono nel capitolo Strade.</t>
  </si>
  <si>
    <t>MC.07.010</t>
  </si>
  <si>
    <t>PROFILI PER GIUNTI STRUTTURALI</t>
  </si>
  <si>
    <t>MC.07.010.0010</t>
  </si>
  <si>
    <t>Profilati in PVC speciale per realizzare giunti di ripresa e di dilatazione nei getti in cemento armato, assicurando la perfetta tenuta idraulica fino a 3 atm:</t>
  </si>
  <si>
    <t>MC.07.010.0010.a</t>
  </si>
  <si>
    <t>- per giunti di ripresa</t>
  </si>
  <si>
    <t>MC.07.010.0010.b</t>
  </si>
  <si>
    <t>- per giunti di dilatazione di 2/4 cm</t>
  </si>
  <si>
    <t>MC.07.010.0020</t>
  </si>
  <si>
    <t>Profilati in materiale idroespansivo per realizzare giunti di ripresa nei getti in cemento armato, assicurando la perfetta tenuta idraulica fino a 3 atm.</t>
  </si>
  <si>
    <t>MC.07.010.0030</t>
  </si>
  <si>
    <t>Profilo scatolare plastico autosigillante a tenuta idraulica, composto da due elementi di materiale plastico con interposta una guarnizione idroespandente a base di bentonite di sodio naturale, per controllo e sigillo dei fenomeni di ritiro delle murature in calcestruzzo.</t>
  </si>
  <si>
    <t>MC.07.020</t>
  </si>
  <si>
    <t>PROFILI SIGILLANTI</t>
  </si>
  <si>
    <t>MC.07.020.0010</t>
  </si>
  <si>
    <t>Profilo in gomma naturale ad espansione laterale controllata, armato con rete metallica, per giunti di costruzione, dimensioni:</t>
  </si>
  <si>
    <t>MC.07.020.0010.a</t>
  </si>
  <si>
    <t>- mm 20 x 10</t>
  </si>
  <si>
    <t>MC.07.020.0010.b</t>
  </si>
  <si>
    <t>- mm 20 x 5</t>
  </si>
  <si>
    <t>MC.07.020.0020</t>
  </si>
  <si>
    <t>Cordoncino di schiuma polietilenica estrusa a cellule chiuse di supporto ai sigillanti elastomerici per il corretto dimensionamento dei giunti elastici, con diametro:</t>
  </si>
  <si>
    <t>MC.07.020.0020.a</t>
  </si>
  <si>
    <t>- d= 6 mm</t>
  </si>
  <si>
    <t>MC.07.020.0020.b</t>
  </si>
  <si>
    <t>- d= 10 mm</t>
  </si>
  <si>
    <t>MC.07.020.0020.c</t>
  </si>
  <si>
    <t>- d= 15 mm</t>
  </si>
  <si>
    <t>MC.07.020.0020.d</t>
  </si>
  <si>
    <t>- d= 20 mm</t>
  </si>
  <si>
    <t>MC.07.020.0020.e</t>
  </si>
  <si>
    <t>- d= 25 mm</t>
  </si>
  <si>
    <t>MC.07.020.0020.f</t>
  </si>
  <si>
    <t>- d= 30 mm</t>
  </si>
  <si>
    <t>MC.07.100</t>
  </si>
  <si>
    <t>SIGILLANTI IN CARTUCCIA</t>
  </si>
  <si>
    <t>MC.07.100.0010</t>
  </si>
  <si>
    <t>Sigillanti siliconici monocomponenti. Applicazione a pistola. (Resa in base alla dimensione del giunto). Nei seguenti tipi con diverse formulazioni in relazione alla particolare destinazione d'uso:</t>
  </si>
  <si>
    <t>MC.07.100.0010.a</t>
  </si>
  <si>
    <t>- a reticolazione acetica con specifici inibitori resistenti alla formazione di muffe, idoneo per la sigillatura elastica ed impermeabile, e l'incollaggio di giunti su vetro, vetro profilato, vetrocemento, ecc.. Allungamento e compressione giunto del 20% rispetto alle dimensioni iniziali. Rispondente ai requisiti richiesti dalla norma EN 15651-1 con prestazione F-EXT-INT e alla norma EN 15651-3 con prestazione S1. Cartuccia da 280 ml</t>
  </si>
  <si>
    <t>MC.07.100.0010.b</t>
  </si>
  <si>
    <t>Sigillanti siliconici monocomponenti. Applicazione a pistola. (Resa in base alla dimensione del giunto; cartuccia da 310 ml). Nei seguenti tipi con diverse formulazioni in relazione alla particolare destinazione d'uso:- a reticolazione acetica, antimuffa, specifico per la sigillatura di giunti di raccordo in cucina e nel settore sanitario. Allungamento di esercizio non inferiore al 20%.</t>
  </si>
  <si>
    <t>MC.07.100.0010.c</t>
  </si>
  <si>
    <t>- a reticolazione neutra esente da solventi ed inodore, resistente alla muffa, a bassissima emissione di sostanze organiche volatili (VOC), rispondente ai Criteri Ambientali Minimi di cui al Decreto 11 ottobre 2017 del Ministero dell'Ambiente e della tutela del Territorio e del Mare, idoneo per la sigillatura elastica ed impermeabile, e l'incollaggio di giunti su vetro, vetro profilato, vetrocemento, ecc.. Allungamento e compressione giunto del 25% rispetto alle dimensioni iniziali. Rispondente ai requisiti richiesti dalla norma EN 15651-1 con prestazione F-EXT-INT-CC, alla norma EN 15651-2 con prestazione G-CC, alla norma EN 15651-3 con prestazione XS1, alla norma EN 15651-4 con prestazione PW-EXT-INT-CC. Cartuccia da 310 ml</t>
  </si>
  <si>
    <t>MC.07.100.0010.d</t>
  </si>
  <si>
    <t>Sigillanti siliconici monocomponenti. Applicazione a pistola. (Resa in base alla dimensione del giunto; cartuccia da 310 ml). Nei seguenti tipi con diverse formulazioni in relazione alla particolare destinazione d'uso:- a reticolazione neutra, inodore, in vari tipi adatti alla sigillatura di giunti tra lastre di policarbonato, e dei giunti elastici nei pavimenti e rivestimenti in marmo. Allungamento di esercizio non inferiore al 20%.</t>
  </si>
  <si>
    <t>MC.07.100.0020</t>
  </si>
  <si>
    <t>Sigillanti monocomponenti a base di polimeri acrilici in dispersione acquosa. Adatti a giunti interni ed esterni, possono essere applicati anche su supporti umidi, ma temono il contatto continuo con l'acqua. Applicazione a pistola. (Resa in base alla dimensione del giunto; cartuccia da 310 ml). Allungamento di esercizio non superiore al 15%.</t>
  </si>
  <si>
    <t>MC.07.100.0030</t>
  </si>
  <si>
    <t>Sigillante monocomponente a base di gomma butilica per giunti anche a compressione soggetti a piccoli movimenti. Applicazione a pistola. (Resa in base alla dimensione del giunto; cartuccia da 310 ml). Allungamento di esercizio non superiore al 5%.</t>
  </si>
  <si>
    <t>MC.07.100.0040</t>
  </si>
  <si>
    <t>Sigillante poliuretanico bicomponente, autolivellante, per giunti orizzontali con allungamento non superiore al 5%. Applicazione a colatura.</t>
  </si>
  <si>
    <t>MC.07.100.0050</t>
  </si>
  <si>
    <t>Mastice sigillante refrattario a base di silicati stabilizzati come leganti, ed una miscela di ossidi come cariche apirogene. Può essere esposto a fiamma libera fino a temperature di 1.000 C°. Applicazione a pistola. (Resa in base alla dimensione del giunto; cartuccia da 310 ml).</t>
  </si>
  <si>
    <t>MC.07.100.0060</t>
  </si>
  <si>
    <t>Adesivo per montaggio, monocomponente a base di resine acriliche in dispersione acquosa, esente da solventi. Adatto all'incollaggio permanente dei materiali più svariati. Applicazione a pistola. (Resa 0,30 kg/m²; cartuccia da 310 ml).</t>
  </si>
  <si>
    <t>MC.07.100.0080</t>
  </si>
  <si>
    <t>Sigillante poli acrilico tixotropico monocomponente</t>
  </si>
  <si>
    <t>MC.07.100.0090</t>
  </si>
  <si>
    <t>Sigillante poliuretanico monocomponente, igroindurente, tixotropico (in cartucce da 310 ml)</t>
  </si>
  <si>
    <t>MC.07.100.0100</t>
  </si>
  <si>
    <t>Sigillante poliuretanico bicomponente per sigillature di giunti di dilatazione, anche soggetti a contatto accidentale con benzine e lubrificanti, idoneo per parcheggi, piste aeroportuali, strade, aree logistiche; a basso modulo elastico ed alta deformabilità. Caratteristiche prestazionali secondo ISO 8339: resistenza alla trazione 0,60 N/mm²; allungamento a rottura 300%; modulo al 100% 0,30 N/mm². Allungamento di esercizio 25%.</t>
  </si>
  <si>
    <t>MC.07.100.0110</t>
  </si>
  <si>
    <t>Sigillante a base di bitume polimero in fase solvente (in latte)</t>
  </si>
  <si>
    <t>MC.07.100.0115</t>
  </si>
  <si>
    <t>Primer a base di resina poliuretanica monocomponente (in latte)</t>
  </si>
  <si>
    <t>MC.07.100.0120</t>
  </si>
  <si>
    <t>Pasta sigillante pronta all'uso, ad espansione controllata, per ripristini di piccole fessure in presenza di acqua</t>
  </si>
  <si>
    <t>MC.07.200</t>
  </si>
  <si>
    <t>MATERIALI VARI</t>
  </si>
  <si>
    <t>MC.07.200.0010</t>
  </si>
  <si>
    <t>Rete in fibra di vetro apprettata portaintonaco</t>
  </si>
  <si>
    <t>MC.07.200.0020</t>
  </si>
  <si>
    <t>Teli in polietilene espanso estruso, di spessore:</t>
  </si>
  <si>
    <t>MC.07.200.0020.a</t>
  </si>
  <si>
    <t>- 1 mm</t>
  </si>
  <si>
    <t>MC.07.200.0020.b</t>
  </si>
  <si>
    <t>- 2 mm</t>
  </si>
  <si>
    <t>MC.07.200.0020.c</t>
  </si>
  <si>
    <t>- 3 mm</t>
  </si>
  <si>
    <t>MC.07.200.0020.d</t>
  </si>
  <si>
    <t>- 4 mm</t>
  </si>
  <si>
    <t>MC.07.200.0020.e</t>
  </si>
  <si>
    <t>- 5 mm</t>
  </si>
  <si>
    <t>MC.07.200.0100</t>
  </si>
  <si>
    <t>Rete estrusa in polietilene ad alta densità, colore arancione, resistente ai raggi ultravioletti e indeformabile, peso 240 g/m², per recinzione cantieri e similari</t>
  </si>
  <si>
    <t>MC.08 - MATERIALI PER PREPARAZIONE MASSETTI</t>
  </si>
  <si>
    <t>MC.08</t>
  </si>
  <si>
    <t>MATERIALI PER PREPARAZIONE MASSETTI</t>
  </si>
  <si>
    <t>MC.08.010</t>
  </si>
  <si>
    <t>PRIMER, INDURENTI, AGGRAPPANTI</t>
  </si>
  <si>
    <t>MC.08.010.0010</t>
  </si>
  <si>
    <t>Indurente consolidante, a base di sali minerali in soluzione acquosa, per massetti ed intonaci cementizi bruciati, magri, molto spolveranti o non sufficientemente resistenti (consumo 0,50-1,20 kg/m²)</t>
  </si>
  <si>
    <t>MC.08.010.0020</t>
  </si>
  <si>
    <t>Adesivo epossidico bicomponente per la riparazione di crepe e fessure nei massetti. (consumo 1,4 kg/dm³)</t>
  </si>
  <si>
    <t>MC.08.010.0030</t>
  </si>
  <si>
    <t>Primer in dispersione acquosa per il trattamento consolidante e/o aggrappante su sottofondi assorbenti a base cemento, gesso, anidrite e per migliorare l'aderenza su superfici lisce . (consumo 0,1-0,3 l/m²)</t>
  </si>
  <si>
    <t>MC.08.010.0035</t>
  </si>
  <si>
    <t>Primer epossidico bicomponente, esente da solvente, specifico per opere di consolidamento e rinforzo con materiali compositi. Resa 250-300 g/m².</t>
  </si>
  <si>
    <t>MC.08.010.0060</t>
  </si>
  <si>
    <t>Primer neoprenico a solvente per il trattamento di sottofondi lisci e non assorbenti, come marmo e ceramica, o sensibili all'umidità, massetti di anidrite e magnesite e simili, prima dell'applicazione di livellanti e rasature cementizie o base gesso. (consumo 0,1-0,2 l/m²)</t>
  </si>
  <si>
    <t>MC.08.020</t>
  </si>
  <si>
    <t>IMPERMEABILIZZANTI</t>
  </si>
  <si>
    <t>MC.08.020.0020</t>
  </si>
  <si>
    <t>Appretto poliuretanico monocomponente igroindurente, rispondente ai Criteri Ambientali Minimi di cui al Decreto 11 ottobre 2017 del Ministero dell'Ambiente e della tutela del Territorio e del Mare, esente da solventi, a bassissima emissione di sostanze organiche volatili (VOC), impermeabilizzante contro l'umidità residua e consolidante di massetti incoerenti o spolveranti (consumo 0,2-0,4 kg/m²)</t>
  </si>
  <si>
    <t>MC.08.030</t>
  </si>
  <si>
    <t>PROMOTORI ADESIONE</t>
  </si>
  <si>
    <t>MC.08.030.0010</t>
  </si>
  <si>
    <t>Appretto neoprenico in dispersione acquosa, esente da solventi, a bassa emissione di sostanze volatili, di impiego universale per migliorare l'adesione delle rasature su tutte le superfici, sia assorbenti che lisce non assorbenti. (consumo 0,1-0,2 kg/m²)</t>
  </si>
  <si>
    <t>MC.08.040</t>
  </si>
  <si>
    <t>ELEMENTI PER GIUNTI</t>
  </si>
  <si>
    <t>MC.08.040.0010</t>
  </si>
  <si>
    <t>Giunti in pvc per massetti, dimensione 8x23 mm</t>
  </si>
  <si>
    <t>MC.08.060</t>
  </si>
  <si>
    <t>FONOASSORBENTI</t>
  </si>
  <si>
    <t>MC.08.060.0010</t>
  </si>
  <si>
    <t>Aggregato polimerico eterogeneo per la realizzazione di sottofondo a base cementizia, fonoassorbente e termoisolante.</t>
  </si>
  <si>
    <t>Conforme norma UNI 10667-14</t>
  </si>
  <si>
    <t>MC.08.060.0020</t>
  </si>
  <si>
    <t>Aggregato polimerico eterogeneo per la realizzazione di sottofondo a struttura cellulare, fonoassorbente e termoisolante.</t>
  </si>
  <si>
    <t>MC.04 - MATERIALI METALLICI</t>
  </si>
  <si>
    <t>MC.04</t>
  </si>
  <si>
    <t>MATERIALI METALLICI</t>
  </si>
  <si>
    <t>MC.04.010</t>
  </si>
  <si>
    <t>ACCIAI PER ARMATURE OPERE IN C.A.</t>
  </si>
  <si>
    <t>MC.04.010.0010</t>
  </si>
  <si>
    <t>Tondino in acciaio nervato, rispondente ai Criteri Ambientali Minimi di cui al Decreto 11 ottobre 2017 del Ministero dell'Ambiente e della tutela del Territorio e del Mare, con caratteristiche rispondenti alla norma UNI EN 10080 e prodotto con sistemi di controllo di produzione in stabilimento di cui al D.M. 17/01/2018 del tipo:</t>
  </si>
  <si>
    <t>MC.04.010.0010.a</t>
  </si>
  <si>
    <t>- B450C</t>
  </si>
  <si>
    <t>MC.04.010.0010.b</t>
  </si>
  <si>
    <t>- rete di acciaio elettrosaldata B450A o B450C</t>
  </si>
  <si>
    <t>MC.04.010.0020</t>
  </si>
  <si>
    <t>Acciai per armature opere in c.a.fondazioni speciali, pali, tiranti, ecc.</t>
  </si>
  <si>
    <t>MC.04.010.0020.a</t>
  </si>
  <si>
    <t>- anima tubolare tipo S355 per armatura valvolata di micropali</t>
  </si>
  <si>
    <t>MC.04.010.0020.b</t>
  </si>
  <si>
    <t>- valvola di non ritorno per armature di getto valvolate di micropali</t>
  </si>
  <si>
    <t>MC.04.015</t>
  </si>
  <si>
    <t>ACCIAI INOSSIDABILI</t>
  </si>
  <si>
    <t>MC.04.015.0010</t>
  </si>
  <si>
    <t>Barre di acciaio inox, utilizzabili per strutture in calcestruzzo armato in conformità a quanto previsto nelle "Norme tecniche per le costruzioni - paragrafo 11.3.2.8.1 - È ammesso l’impiego di acciai inossidabili di natura austenitica o austeno-ferritica, purché le caratteristiche meccaniche siano conformi alle prescrizioni relative agli acciai di cui al paragrafo 11.3.2.1, con l’avvertenza di sostituire al termine f t della Tab. 11.3.Ib, solo nel calcolo del rapporto f t / f y , il termine f 7% , tensione corrispondente ad un allungamento totale pari al 7%. La saldabilità di tali acciai va documentata attraverso prove di saldabilità certificate da un laboratorio di cui all’art. 59 del DPR n. 380/2001 ed effettuate su campioni realizzati con gli specifici procedimenti di saldatura previsti dal fabbricante per l’utilizzo in cantiere o nei Centri di trasformazione.</t>
  </si>
  <si>
    <t>Per essi la qualificazione è ammessa anche nel caso di produzione non continua, permanendo tutte le altre regole relative alla qualificazione degli acciai per calcestruzzo armato.", del tipo:</t>
  </si>
  <si>
    <t>MC.04.015.0010.a</t>
  </si>
  <si>
    <t>- AISI 304L</t>
  </si>
  <si>
    <t>MC.04.015.0010.b</t>
  </si>
  <si>
    <t>- AISI 316L</t>
  </si>
  <si>
    <t>MC.04.015.0020</t>
  </si>
  <si>
    <t>Rete elettrosaldata di acciaio inox, utilizzabile per strutture in calcestruzzo armato in conformità a quanto previsto nelle "Norme tecniche per le costruzioni - paragrafo 11.3.2.8.1 - È ammesso l’impiego di acciai inossidabili di natura austenitica o austeno-ferritica, purché le caratteristiche meccaniche siano conformi alle prescrizioni relative agli acciai di cui al paragrafo 11.3.2.1, con l’avvertenza di sostituire al termine f t della Tab. 11.3.Ib, solo nel calcolo del rapporto f t / f y , il termine f 7% , tensione corrispondente ad un allungamento totale pari al 7%. La saldabilità di tali acciai va documentata attraverso prove di saldabilità certificate da un laboratorio di cui all’art. 59 del DPR n. 380/2001 ed effettuate su campioni realizzati con gli specifici procedimenti di saldatura previsti dal fabbricante per l’utilizzo in cantiere o nei Centri di trasformazione.</t>
  </si>
  <si>
    <t>MC.04.015.0020.a</t>
  </si>
  <si>
    <t>MC.04.015.0020.b</t>
  </si>
  <si>
    <t>MC.04.020</t>
  </si>
  <si>
    <t>ACCIAI PER C.A. PRECOMPRESSO</t>
  </si>
  <si>
    <t>MC.04.020.0010</t>
  </si>
  <si>
    <t>Trefolo da 1/2" di acciaio rivestito per precompressione (peso circa 0,9 kg/ml)</t>
  </si>
  <si>
    <t>MC.04.050</t>
  </si>
  <si>
    <t>MINUTERIE METALLICHE</t>
  </si>
  <si>
    <t>MC.04.050.0010</t>
  </si>
  <si>
    <t>Punte Italia</t>
  </si>
  <si>
    <t>MC.04.050.0020</t>
  </si>
  <si>
    <t>Viteria</t>
  </si>
  <si>
    <t>MC.04.050.0030</t>
  </si>
  <si>
    <t>Filo di ferro cotto</t>
  </si>
  <si>
    <t>MC.04.050.0040</t>
  </si>
  <si>
    <t>Filo di ferro zincato</t>
  </si>
  <si>
    <t>MC.04.100</t>
  </si>
  <si>
    <t>RETI - ELEMENTI PER SOFFITTATURE</t>
  </si>
  <si>
    <t>MC.04.100.0020</t>
  </si>
  <si>
    <t>Rete metallica per plafoni da 0,400 kg/m²</t>
  </si>
  <si>
    <t>MC.04.150</t>
  </si>
  <si>
    <t>ELEMENTI PER RINFORZO STRUTTURE LEGNO</t>
  </si>
  <si>
    <t>MC.04.150.0010</t>
  </si>
  <si>
    <t>Connettore a piolo in acciaio zincato d= 12 mm con testa, ribattuto a freddo a piastrina di ancoraggio:</t>
  </si>
  <si>
    <t>MC.04.150.0010.a</t>
  </si>
  <si>
    <t>- altezza fino a 80 mm</t>
  </si>
  <si>
    <t>MC.04.150.0010.b</t>
  </si>
  <si>
    <t>- altezza fino a 125 mm</t>
  </si>
  <si>
    <t>MC.04.150.0020</t>
  </si>
  <si>
    <t>Traliccio speciale in acciaio per rinforzo strutture in legno, comprese le viti da legno DIN 571:</t>
  </si>
  <si>
    <t>MC.04.150.0020.a</t>
  </si>
  <si>
    <t>- altezza 40 mm</t>
  </si>
  <si>
    <t>MC.04.150.0020.b</t>
  </si>
  <si>
    <t>- altezza 60 mm</t>
  </si>
  <si>
    <t>MC.04.200</t>
  </si>
  <si>
    <t>ELEMENTI PER FISSAGGIO</t>
  </si>
  <si>
    <t>MC.04.200.0010</t>
  </si>
  <si>
    <t>Barre filettate con estremità a doppio taglio simmetrico a 45° con dado e rosetta, in acciaio con classe di resistenza 5.8 secondo ISO 898-1:2013, zincate a freddo, tipo:</t>
  </si>
  <si>
    <t>MC.04.200.0010.a</t>
  </si>
  <si>
    <t>- M8 x 110</t>
  </si>
  <si>
    <t>MC.04.200.0010.b</t>
  </si>
  <si>
    <t>- M10 x 130</t>
  </si>
  <si>
    <t>MC.04.200.0010.c</t>
  </si>
  <si>
    <t>- M12 x 160</t>
  </si>
  <si>
    <t>MC.04.200.0010.d</t>
  </si>
  <si>
    <t>- M16 x 190</t>
  </si>
  <si>
    <t>MC.04.200.0010.e</t>
  </si>
  <si>
    <t>- M20 x 260</t>
  </si>
  <si>
    <t>MC.04.200.0010.f</t>
  </si>
  <si>
    <t>- M24 x 300</t>
  </si>
  <si>
    <t>MC.04.200.0010.g</t>
  </si>
  <si>
    <t>- M30 x 380</t>
  </si>
  <si>
    <t>MC.04.200.0015</t>
  </si>
  <si>
    <t>Barre filettate in acciaio con classe di resistenza 5.8 secondo ISO 898-1:2013, zincate a freddo, tipo:</t>
  </si>
  <si>
    <t>MC.04.200.0015.a</t>
  </si>
  <si>
    <t>- M8 X 110</t>
  </si>
  <si>
    <t>MC.04.200.0015.b</t>
  </si>
  <si>
    <t>- M10 X 130</t>
  </si>
  <si>
    <t>MC.04.200.0015.c</t>
  </si>
  <si>
    <t>- M12 X 160</t>
  </si>
  <si>
    <t>MC.04.200.0015.d</t>
  </si>
  <si>
    <t>- M16 X 200</t>
  </si>
  <si>
    <t>MC.04.200.0015.e</t>
  </si>
  <si>
    <t>- M20 X 290</t>
  </si>
  <si>
    <t>MC.04.200.0015.f</t>
  </si>
  <si>
    <t>- M24 X 380</t>
  </si>
  <si>
    <t>MC.04.200.0015.g</t>
  </si>
  <si>
    <t>- M30 X 430</t>
  </si>
  <si>
    <t>MC.04.200.0020</t>
  </si>
  <si>
    <t>Barre filettate con estremità a doppio taglio simmetrico a 45° con dado e rosetta, in acciaio inossidabile A4-R70 secondo EN ISO 3506-1:2009 inox, tipo:</t>
  </si>
  <si>
    <t>MC.04.200.0020.a</t>
  </si>
  <si>
    <t>MC.04.200.0020.b</t>
  </si>
  <si>
    <t>MC.04.200.0020.c</t>
  </si>
  <si>
    <t>MC.04.200.0020.d</t>
  </si>
  <si>
    <t>MC.04.200.0020.e</t>
  </si>
  <si>
    <t>MC.04.200.0020.f</t>
  </si>
  <si>
    <t>MC.04.200.0020.g</t>
  </si>
  <si>
    <t>MC.04.200.0025</t>
  </si>
  <si>
    <t>Barre filettate con estremità a doppio taglio simmetrico a 45°, in acciaio con classe di resistenza 8.8 secondo ISO 898-1:2013, zincato a freddo, tipo:</t>
  </si>
  <si>
    <t>MC.04.200.0025.a</t>
  </si>
  <si>
    <t>- M8 x 150</t>
  </si>
  <si>
    <t>MC.04.200.0025.b</t>
  </si>
  <si>
    <t>- M10 x 220</t>
  </si>
  <si>
    <t>MC.04.200.0025.c</t>
  </si>
  <si>
    <t>- M12 x 220</t>
  </si>
  <si>
    <t>MC.04.200.0025.d</t>
  </si>
  <si>
    <t>- M16 x 270</t>
  </si>
  <si>
    <t>MC.04.200.0025.e</t>
  </si>
  <si>
    <t>- M20 x 290</t>
  </si>
  <si>
    <t>MC.04.200.0025.f</t>
  </si>
  <si>
    <t>- M24 x 295</t>
  </si>
  <si>
    <t>MC.04.200.0025.g</t>
  </si>
  <si>
    <t>- M30 x 430</t>
  </si>
  <si>
    <t>MC.04.200.0030</t>
  </si>
  <si>
    <t>Ancorante chimico predosato in fiala, marcato CE per applicazioni in calcestruzzo fessurato e per Categoria di Prestazione Sismica C1, secondo il Documento di Valutazione Europea EOTA EAD 330499-00-0601 e Rapporti Tecnici EOTA TR 048 e EOTA TR 049 (oppure secondo la Linea Guida EOTA ETAG 001-5 e Annessi A e E). La capacità portante del sistema è calcolato secondo le indicazioni della Norma FprEN 1992-4:2017 (oppure secondo la Linea Guida ETAG 001 - Annesso C e i Rapporti Tecnici EOTA TR 029 e EOTA TR 045 o la Specifica Tecnica CEN/TS 1992-4:2009). L'ancorante sarà applicabile fino a una temperatura del supporto minima di -30°C, per tirante tipo:</t>
  </si>
  <si>
    <t>MC.04.200.0030.a</t>
  </si>
  <si>
    <t>MC.04.200.0030.b</t>
  </si>
  <si>
    <t>MC.04.200.0030.c</t>
  </si>
  <si>
    <t>MC.04.200.0030.d</t>
  </si>
  <si>
    <t>MC.04.200.0030.e</t>
  </si>
  <si>
    <t>MC.04.200.0030.f</t>
  </si>
  <si>
    <t>MC.04.200.0030.g</t>
  </si>
  <si>
    <t>M30</t>
  </si>
  <si>
    <t>MC.04.200.0045</t>
  </si>
  <si>
    <t>Barre filettate in acciaio con classe di resistenza 8.8 secondo ISO 898-1:2013, zincate a freddo, tipo:</t>
  </si>
  <si>
    <t>MC.04.200.0045.a</t>
  </si>
  <si>
    <t>- M8 X 175</t>
  </si>
  <si>
    <t>MC.04.200.0045.b</t>
  </si>
  <si>
    <t>- M10 x 190</t>
  </si>
  <si>
    <t>MC.04.200.0045.c</t>
  </si>
  <si>
    <t>MC.04.200.0045.d</t>
  </si>
  <si>
    <t>- M16 x 200</t>
  </si>
  <si>
    <t>MC.04.200.0045.e</t>
  </si>
  <si>
    <t>MC.04.200.0045.f</t>
  </si>
  <si>
    <t>- M24 x 380</t>
  </si>
  <si>
    <t>MC.04.200.0045.g</t>
  </si>
  <si>
    <t>MC.04.200.0050</t>
  </si>
  <si>
    <t>Resina a base epossidica, marcata CE per applicazioni in calcestruzzo fessurato e per Categoria di Prestazione Sismica C1, secondo il Documento di Valutazione Europea EOTA EAD 330499-00-0601 e Rapporti Tecnici EOTA TR 048 e EOTA TR 049 (oppure secondo la Linea Guida EOTA ETAG 001-5, Annesso A e Annesso E). La capacità portante del sistema è calcolato secondo le indicazioni della Norma FprEN 1992-4:2017 (oppure secondo la Linea Guida ETAG 001 - Annesso C e i Rapporti Tecnici EOTA TR 029 e EOTA TR 045 o la Specifica Tecnica CEN/TS 1992-4:2009). La resina epossidica sarà iniettabile fino a una temperatura del supporto minima di 0°C consentendo tempi di lavorabilità massimi di 150 minuti. In cartucce:</t>
  </si>
  <si>
    <t>MC.04.200.0050.a</t>
  </si>
  <si>
    <t>- ml 390</t>
  </si>
  <si>
    <t>MC.04.200.0050.b</t>
  </si>
  <si>
    <t>- ml 585</t>
  </si>
  <si>
    <t>MC.04.200.0060</t>
  </si>
  <si>
    <t>Resina a base vinilestere, marcata CE per applicazioni in muratura secondo la Linea Guida ETAG 029 e Annesso A e in calcestruzzo fessurato e per Categoria di Prestazione Sismica C1 e C2, secondo il Documento di Valutazione Europea EOTA EAD 330499-00-0601 e Rapporti Tecnici EOTA TR 048 e EOTA TR 049 (oppure secondo la Linea Guida EOTA ETAG 001-5, Annesso A e Annesso E). La capacità portante del sistema è calcolato secondo le indicazioni della Norma FprEN 1992-4:2017 (oppure secondo la Linea Guida ETAG 001 - Annesso C e i Rapporti Tecnici EOTA TR 029 e EOTA TR 045 o la Specifica Tecnica CEN/TS 1992-4:2009). La resina vinilestere sarà iniettabile fino a una temperatura del supporto minima di 0°C consentendo tempi di lavorabilità massimi di 13 minuti. In cartucce:- ml 410</t>
  </si>
  <si>
    <t>MC.04.200.0100</t>
  </si>
  <si>
    <t>Tasselli ad espansione, completi di vite in acciaio, tipo:</t>
  </si>
  <si>
    <t>MC.04.200.0100.a</t>
  </si>
  <si>
    <t>- 6x40</t>
  </si>
  <si>
    <t>MC.04.200.0100.b</t>
  </si>
  <si>
    <t>- 6x60</t>
  </si>
  <si>
    <t>MC.04.200.0100.c</t>
  </si>
  <si>
    <t>- 8x60</t>
  </si>
  <si>
    <t>MC.04.200.0100.d</t>
  </si>
  <si>
    <t>- 8x80</t>
  </si>
  <si>
    <t>MC.04.200.0100.e</t>
  </si>
  <si>
    <t>- 8x100</t>
  </si>
  <si>
    <t>MC.04.200.0110</t>
  </si>
  <si>
    <t>Tasselli ad espansione, completi di vite in acciaio inox A2, tipo:</t>
  </si>
  <si>
    <t>MC.04.200.0110.a</t>
  </si>
  <si>
    <t>MC.04.200.0110.b</t>
  </si>
  <si>
    <t>MC.04.200.0110.c</t>
  </si>
  <si>
    <t>MC.04.200.0110.d</t>
  </si>
  <si>
    <t>MC.04.200.0110.e</t>
  </si>
  <si>
    <t>MC.15 - MATERIALI PER VETROCEMENTO E MANUFATTI CEMENTO DECORATIVO</t>
  </si>
  <si>
    <t>MC.15</t>
  </si>
  <si>
    <t>MATERIALI PER VETROCEMENTO E MANUFATTI CEMENTO DECORATIVO</t>
  </si>
  <si>
    <t>MC.15.050</t>
  </si>
  <si>
    <t>DIFFUSORI SEMPLICI</t>
  </si>
  <si>
    <t>MC.15.050.0010</t>
  </si>
  <si>
    <t>Diffusore semplice a tazza, in vetro ricotto, per strutture orizzontali, tipo:</t>
  </si>
  <si>
    <t>MC.15.050.0010.a</t>
  </si>
  <si>
    <t>- quadrato lato 145 mm; spessore 55 mm</t>
  </si>
  <si>
    <t>MC.15.050.0010.b</t>
  </si>
  <si>
    <t>- quadrato lato 200 mm; spessore 70 mm</t>
  </si>
  <si>
    <t>MC.15.100</t>
  </si>
  <si>
    <t>DIFFUSORI A CAMERA D'ARIA</t>
  </si>
  <si>
    <t>MC.15.100.0010</t>
  </si>
  <si>
    <t>Diffusore a camera d'aria in vetro ricotto, per strutture orizzontali:</t>
  </si>
  <si>
    <t>MC.15.100.0010.a</t>
  </si>
  <si>
    <t>- quadrato lato 145 mm; spessore 105 mm</t>
  </si>
  <si>
    <t>MC.15.100.0010.b</t>
  </si>
  <si>
    <t>- quadrato lato 190 mm; spessore 80 mm</t>
  </si>
  <si>
    <t>MC.15.100.0020</t>
  </si>
  <si>
    <t>Diffusore a camera d'aria quadrato o rettangolare in vetro ricotto, per strutture verticali, spessore 80 mm, delle dimensioni di:</t>
  </si>
  <si>
    <t>MC.15.100.0020.a</t>
  </si>
  <si>
    <t>- 90 x 190 mm</t>
  </si>
  <si>
    <t>MC.15.100.0020.b</t>
  </si>
  <si>
    <t>- 190 x 190 mm</t>
  </si>
  <si>
    <t>MC.15.100.0020.c</t>
  </si>
  <si>
    <t>- 115 x 240 mm</t>
  </si>
  <si>
    <t>MC.15.100.0020.d</t>
  </si>
  <si>
    <t>- 240 x 240 mm</t>
  </si>
  <si>
    <t>MC.15.100.0025</t>
  </si>
  <si>
    <t>Diffusore a camera d'aria quadrato o rettangolare in vetro ricotto, per strutture verticali, spessore 80 mm, delle dimensioni di 300 x 300 mm</t>
  </si>
  <si>
    <t>MC.15.100.0030</t>
  </si>
  <si>
    <t>Diffusore a camera d'aria quadrato o rettangolare in vetro ricotto colorato, per strutture verticali, spessore 80 mm, delle dimensioni di:</t>
  </si>
  <si>
    <t>MC.15.100.0030.a</t>
  </si>
  <si>
    <t>- 190 x 190 mm; colorato in pasta trasparente</t>
  </si>
  <si>
    <t>MC.15.100.0030.b</t>
  </si>
  <si>
    <t>- 240 x 240 mm; colorato in pasta trasparente</t>
  </si>
  <si>
    <t>MC.15.310</t>
  </si>
  <si>
    <t>MANUFATTI IN CEMENTO DECORATIVO</t>
  </si>
  <si>
    <t>MC.15.310.0020</t>
  </si>
  <si>
    <t>Manufatti in cemento decorativo, prodotti in stabilimento con cemento, senza graniglia, superficie vista raschiata, per contorni, spalle, cappelli, davanzali, soglie e simili:</t>
  </si>
  <si>
    <t>MC.15.310.0020.a</t>
  </si>
  <si>
    <t>- con sezione fino a 100 cm²</t>
  </si>
  <si>
    <t>MC.15.310.0020.b</t>
  </si>
  <si>
    <t>- con sezione da 101 a 150 cm²</t>
  </si>
  <si>
    <t>MC.15.310.0020.c</t>
  </si>
  <si>
    <t>- con sezione da 151 a 300 cm²</t>
  </si>
  <si>
    <t>MC.15.310.0020.d</t>
  </si>
  <si>
    <t>- con sezione da 301 a 500 cm²</t>
  </si>
  <si>
    <t>MC.15.310.0020.e</t>
  </si>
  <si>
    <t>- con sezione da 501 a 750 cm²</t>
  </si>
  <si>
    <t>MC.15.310.0020.f</t>
  </si>
  <si>
    <t>- con sezione da 751 a 1000 cm²</t>
  </si>
  <si>
    <t>MC.15.310.0030</t>
  </si>
  <si>
    <t>Manufatti in cemento decorativo, prodotti in stabilimento con cemento e graniglia, superficie vista martellinata, per contorni, spalle, cappelli, davanzali, soglie e simili:</t>
  </si>
  <si>
    <t>MC.15.310.0030.a</t>
  </si>
  <si>
    <t>- con sezione fino a 300 cm²</t>
  </si>
  <si>
    <t>MC.15.310.0030.b</t>
  </si>
  <si>
    <t>MC.15.310.0030.c</t>
  </si>
  <si>
    <t>MC.15.310.0030.d</t>
  </si>
  <si>
    <t>MC.15.310.0040</t>
  </si>
  <si>
    <t>Manufatti in cemento decorativo, prodotti in stabilimento con cemento e graniglia, superficie vista stuccata e levigata, per contorni, spalle, cappelli, davanzali, soglie e simili:</t>
  </si>
  <si>
    <t>MC.15.310.0040.a</t>
  </si>
  <si>
    <t>MC.15.310.0040.b</t>
  </si>
  <si>
    <t>MC.15.310.0040.c</t>
  </si>
  <si>
    <t>MC.15.310.0040.d</t>
  </si>
  <si>
    <t>MC.15.310.0040.e</t>
  </si>
  <si>
    <t>MC.15.310.0040.f</t>
  </si>
  <si>
    <t>MC.15.310.0050</t>
  </si>
  <si>
    <t>Manufatti in cemento decorativo, prodotti in stabilimento con cemento e graniglia, superficie vista liscia, per contorni, spalle, cappelli, davanzali, soglie e simili:</t>
  </si>
  <si>
    <t>MC.15.310.0050.a</t>
  </si>
  <si>
    <t>MC.15.310.0050.b</t>
  </si>
  <si>
    <t>MC.15.310.0050.c</t>
  </si>
  <si>
    <t>MC.15.310.0050.d</t>
  </si>
  <si>
    <t>MC.15.310.0050.e</t>
  </si>
  <si>
    <t>MC.15.310.0050.f</t>
  </si>
  <si>
    <t>MC.15.310.0060</t>
  </si>
  <si>
    <t>Gradini in cemento decorativo, prodotti in stabilimento con cemento e graniglia, superficie vista levigata, completi di pedata e alzata.</t>
  </si>
  <si>
    <t>MC.14 - MATERIALI PER OPERE DA LATTONIERE</t>
  </si>
  <si>
    <t>MC.14</t>
  </si>
  <si>
    <t>MATERIALI PER OPERE DA LATTONIERE</t>
  </si>
  <si>
    <t>MC.14.010</t>
  </si>
  <si>
    <t>LAMIERE PIANE</t>
  </si>
  <si>
    <t>MC.14.010.0010</t>
  </si>
  <si>
    <t>Lamiera piana in acciaio zincata a caldo, Fe E 250G, con rivestimento tipo Z 275 (UNI EN 10346):</t>
  </si>
  <si>
    <t>MC.14.010.0010.a</t>
  </si>
  <si>
    <t>- di ferro zincato, spess. 0,6 mm (peso = 4,71 kg/m²)</t>
  </si>
  <si>
    <t>MC.14.010.0010.b</t>
  </si>
  <si>
    <t>- di ferro zincato, spess. 0,8 mm (peso = 6,28 kg/m²)</t>
  </si>
  <si>
    <t>MC.14.010.0010.c</t>
  </si>
  <si>
    <t>- di ferro zincata e preverniciata sulle due facce, spess. 0,8 mm (peso = 6,50 kg/m²)</t>
  </si>
  <si>
    <t>MC.14.010.0010.d</t>
  </si>
  <si>
    <t>- in lega di zinco-rame-titanio piana - spess. 0,6-0,8 mm</t>
  </si>
  <si>
    <t>MC.14.010.0010.e</t>
  </si>
  <si>
    <t>- in lega di alluminio preverniciata sulle due facce - spess. 1,0-1,5 mm</t>
  </si>
  <si>
    <t>MC.14.010.0010.f</t>
  </si>
  <si>
    <t>- di rame semicrudo - spess. 0,6-0,8 mm</t>
  </si>
  <si>
    <t>MC.14.010.0010.g</t>
  </si>
  <si>
    <t>- di acciaio inox laminata a freddo, tipo AISI 304 - spess. 0,6-0,8 mm</t>
  </si>
  <si>
    <t>MC.14.010.0020</t>
  </si>
  <si>
    <t>Lastra di piombo di prima fusione</t>
  </si>
  <si>
    <t>MC.14.050</t>
  </si>
  <si>
    <t>SEMILAVORATI NORMALI (PRONTI DA POSARE)</t>
  </si>
  <si>
    <t>MC.14.050.0010</t>
  </si>
  <si>
    <t>Canali di gronda, tubi pluviali a sezione tonda e quadrata aggraffati, converse, scossaline, lavorati con sagome normali, pronti per la posa in opera, in:</t>
  </si>
  <si>
    <t>MC.14.050.0010.a</t>
  </si>
  <si>
    <t>- lamiera zincata spess. 0.8 mm</t>
  </si>
  <si>
    <t>MC.14.050.0010.b</t>
  </si>
  <si>
    <t>- lamiera zincata preverniciata spess. 0,8 mm</t>
  </si>
  <si>
    <t>MC.14.050.0010.c</t>
  </si>
  <si>
    <t>- lastra di zinco-rame-titanio - spess. 0,6-0,8 mm</t>
  </si>
  <si>
    <t>MC.14.050.0010.d</t>
  </si>
  <si>
    <t>- lastra in lega di alluminio preverniciato - spess. 1,0-1,5 mm</t>
  </si>
  <si>
    <t>MC.14.050.0010.e</t>
  </si>
  <si>
    <t>- lastra di rame - spess. 0,6-0,8 mm</t>
  </si>
  <si>
    <t>MC.14.050.0010.f</t>
  </si>
  <si>
    <t>- lastra in acciaio inox AISI 304 - spess. 0,6-0,8 mm</t>
  </si>
  <si>
    <t>MC.14.100</t>
  </si>
  <si>
    <t>SEMILAVORATI PEZZI SPECIALI (PRONTI DA POSARE)</t>
  </si>
  <si>
    <t>MC.14.100.0010</t>
  </si>
  <si>
    <t>Pezzi speciali per tubi pluviali e canali, raccordi a doppia curva, saltafascia, curve e simili, costruiti con fascette sagomate e saldate a stagno, in:</t>
  </si>
  <si>
    <t>MC.14.100.0010.a</t>
  </si>
  <si>
    <t>- lamiera zincata spess. 0.6 mm</t>
  </si>
  <si>
    <t>MC.14.100.0010.b</t>
  </si>
  <si>
    <t>MC.14.100.0010.c</t>
  </si>
  <si>
    <t>MC.14.100.0010.d</t>
  </si>
  <si>
    <t>MC.14.100.0010.e</t>
  </si>
  <si>
    <t>MC.14.100.0010.f</t>
  </si>
  <si>
    <t>MC.14.100.0010.g</t>
  </si>
  <si>
    <t>MC.14.100.0020</t>
  </si>
  <si>
    <t>Pezzi speciali per camini, mansarde, abbaini e simili in:</t>
  </si>
  <si>
    <t>MC.14.100.0020.a</t>
  </si>
  <si>
    <t>MC.14.100.0020.b</t>
  </si>
  <si>
    <t>MC.14.100.0020.c</t>
  </si>
  <si>
    <t>MC.14.100.0020.d</t>
  </si>
  <si>
    <t>MC.14.100.0020.e</t>
  </si>
  <si>
    <t>MC.14.100.0020.f</t>
  </si>
  <si>
    <t>MC.14.100.0020.g</t>
  </si>
  <si>
    <t>MC.14.150</t>
  </si>
  <si>
    <t>COLMI</t>
  </si>
  <si>
    <t>MC.14.150.0030</t>
  </si>
  <si>
    <t>Colmo aerato sviluppo 44 cm; completo di scossalina sviluppo 26,5 cm, angolari sagomati con relative guarnizioni e staffe di supporto in lamiera di:</t>
  </si>
  <si>
    <t>MC.14.150.0030.a</t>
  </si>
  <si>
    <t>- alluminio naturale; spessore 10/10 mm</t>
  </si>
  <si>
    <t>MC.14.150.0030.b</t>
  </si>
  <si>
    <t>- alluminio preverniciato; spessore 10/10 mm</t>
  </si>
  <si>
    <t>MC.14.150.0030.c</t>
  </si>
  <si>
    <t>- rame; spessore 8/10 mm</t>
  </si>
  <si>
    <t>MC.14.150.0030.d</t>
  </si>
  <si>
    <t>- acciaio inox; spessore 7/10 mm</t>
  </si>
  <si>
    <t>MC.14.150.0100</t>
  </si>
  <si>
    <t>Bordatura di gronda ventilante in lamiera di alluminio naturale microforata, spessore 10/10 mm e sviluppo 33 cm, con relativo angolare inferiore sagomato e forato.</t>
  </si>
  <si>
    <t>MC.14.200</t>
  </si>
  <si>
    <t>TERMINALI PLUVIALI IN GHISA</t>
  </si>
  <si>
    <t>MC.14.200.0010</t>
  </si>
  <si>
    <t>Terminale in ghisa per pluviali:</t>
  </si>
  <si>
    <t>MC.14.200.0010.a</t>
  </si>
  <si>
    <t>- Ø 80 mm, diritto, lunghezza 1,50 m</t>
  </si>
  <si>
    <t>MC.14.200.0010.b</t>
  </si>
  <si>
    <t>- Ø 80 mm, diritto, lunghezza 2,00 m</t>
  </si>
  <si>
    <t>MC.14.200.0010.c</t>
  </si>
  <si>
    <t>- Ø 100 mm, con curva, lunghezza 1,50 m</t>
  </si>
  <si>
    <t>MC.14.200.0010.d</t>
  </si>
  <si>
    <t>- Ø 100 mm, con curva, lunghezza 2,00 m</t>
  </si>
  <si>
    <t>MC.14.200.0010.e</t>
  </si>
  <si>
    <t>- Ø 100 mm, diritto, lunghezza 2,00 m</t>
  </si>
  <si>
    <t>MC.14.200.0010.f</t>
  </si>
  <si>
    <t>- Ø 125 mm, diritto, lunghezza 2,00 m</t>
  </si>
  <si>
    <t>MC.14.250</t>
  </si>
  <si>
    <t>BOCCHETTONI E ACCESSORI</t>
  </si>
  <si>
    <t>MC.14.250.0010</t>
  </si>
  <si>
    <t>Bocchettoni normali con piastra e gambo per scarico da terrazze e gronde asfaltate, in:</t>
  </si>
  <si>
    <t>MC.14.250.0010.a</t>
  </si>
  <si>
    <t>- lastra di piombo</t>
  </si>
  <si>
    <t>MC.14.250.0010.b</t>
  </si>
  <si>
    <t>- lastra di rame cotto</t>
  </si>
  <si>
    <t>MC.14.250.0050</t>
  </si>
  <si>
    <t>Cicogne da 20 x 5 mm o tiranti per canali da 20 x 3 mm, in:</t>
  </si>
  <si>
    <t>MC.14.250.0050.a</t>
  </si>
  <si>
    <t>- piattina di ferro preverniciato non forgiato</t>
  </si>
  <si>
    <t>MC.14.250.0050.b</t>
  </si>
  <si>
    <t>- piattina in lega di alluminio preverniciata</t>
  </si>
  <si>
    <t>MC.14.250.0050.c</t>
  </si>
  <si>
    <t>- piattina di rame</t>
  </si>
  <si>
    <t>MC.14.250.0050.d</t>
  </si>
  <si>
    <t>- piattina di acciaio inox AISI 304</t>
  </si>
  <si>
    <t>MC.14.250.0100</t>
  </si>
  <si>
    <t>Parafoglie bombate a protezione dei bocchettoni di scarico:</t>
  </si>
  <si>
    <t>MC.14.250.0100.a</t>
  </si>
  <si>
    <t>- filo di ferro zincato o plastificato</t>
  </si>
  <si>
    <t>MC.14.250.0100.b</t>
  </si>
  <si>
    <t>- filo di rame</t>
  </si>
  <si>
    <t>MC.14.300</t>
  </si>
  <si>
    <t>CANALI GRONDA IN PVC</t>
  </si>
  <si>
    <t>MC.14.300.0010</t>
  </si>
  <si>
    <t>Canali di gronda in pvc, larghezza superiore cm 15 circa, sviluppo cm 30, con ricciolo anteriore e risvolto posteriore; compresa l'incidenza dei pezzi speciali (testate, angoli, giunti con scarico ecc):</t>
  </si>
  <si>
    <t>MC.14.300.0010.a</t>
  </si>
  <si>
    <t>- colore grigio</t>
  </si>
  <si>
    <t>MC.14.300.0010.b</t>
  </si>
  <si>
    <t>- colore testa di moro</t>
  </si>
  <si>
    <t>MC.14.400</t>
  </si>
  <si>
    <t>MATERIALI DI CONSUMO</t>
  </si>
  <si>
    <t>MC.14.400.0020</t>
  </si>
  <si>
    <t>Tasselli in metallo o nylon con vite in acciaio diam 6 mm</t>
  </si>
  <si>
    <t>100 pz</t>
  </si>
  <si>
    <t>MC.12 - TUBAZIONI - CANALIZZAZIONI - POZZETTI - FOSSE</t>
  </si>
  <si>
    <t>MC.12</t>
  </si>
  <si>
    <t>TUBAZIONI - CANALIZZAZIONI - POZZETTI - FOSSE</t>
  </si>
  <si>
    <t>MC.12.010</t>
  </si>
  <si>
    <t>TUBI IN PVC</t>
  </si>
  <si>
    <t>MC.12.010.0010</t>
  </si>
  <si>
    <t>Tubi in PVC-U, con bicchiere ad incollaggio, per ventilazione e pluviali, conformi alla norma UNI EN 1329. Colori avorio, grigio (Ral 7037), marrone (Ral 8017). Diametro esterno (De) e spessore (s):</t>
  </si>
  <si>
    <t>MC.12.010.0010.a</t>
  </si>
  <si>
    <t>- De 32, s = 1,2</t>
  </si>
  <si>
    <t>MC.12.010.0010.b</t>
  </si>
  <si>
    <t>- De 40, s = 1,2</t>
  </si>
  <si>
    <t>MC.12.010.0010.c</t>
  </si>
  <si>
    <t>- De 50, s = 1,2</t>
  </si>
  <si>
    <t>MC.12.010.0010.d</t>
  </si>
  <si>
    <t>- De 63, s = 1,3</t>
  </si>
  <si>
    <t>MC.12.010.0010.e</t>
  </si>
  <si>
    <t>- De 80, s = 1,5</t>
  </si>
  <si>
    <t>MC.12.010.0010.f</t>
  </si>
  <si>
    <t>- De 100, s = 1,7</t>
  </si>
  <si>
    <t>MC.12.010.0010.g</t>
  </si>
  <si>
    <t>- De 125, s = 2,0</t>
  </si>
  <si>
    <t>MC.12.010.0010.h</t>
  </si>
  <si>
    <t>- De 140, s = 2,3</t>
  </si>
  <si>
    <t>MC.12.010.0010.i</t>
  </si>
  <si>
    <t>- De 160, s = 2,6</t>
  </si>
  <si>
    <t>MC.12.010.0010.j</t>
  </si>
  <si>
    <t>- De 200, s = 3,2</t>
  </si>
  <si>
    <t>MC.12.010.0010.k</t>
  </si>
  <si>
    <t>- De 250, s = 4,0</t>
  </si>
  <si>
    <t>MC.12.010.0010.l</t>
  </si>
  <si>
    <t>- De 315, s = 5,0</t>
  </si>
  <si>
    <t>MC.12.010.0010.m</t>
  </si>
  <si>
    <t>- De 400, s = 6,0</t>
  </si>
  <si>
    <t>MC.12.010.0010.n</t>
  </si>
  <si>
    <t>- De 500, s = 7,0</t>
  </si>
  <si>
    <t>MC.12.010.0015</t>
  </si>
  <si>
    <t>Tubi in PVC-U, con bicchiere ad incollaggio, per scarico acque calde civili ed industriali, conformi alla norma UNI EN 1329, per area di applicazione B-BD. Diametro nominale esterno (DN) e spessore (e):</t>
  </si>
  <si>
    <t>MC.12.010.0015.a</t>
  </si>
  <si>
    <t>- DN 32 mm, e = 3 mm</t>
  </si>
  <si>
    <t>MC.12.010.0015.b</t>
  </si>
  <si>
    <t>- DN 40 mm, e = 3 mm</t>
  </si>
  <si>
    <t>MC.12.010.0015.c</t>
  </si>
  <si>
    <t>- DN 50 mm, e = 3 mm</t>
  </si>
  <si>
    <t>MC.12.010.0015.d</t>
  </si>
  <si>
    <t>- DN 63 mm, e = 3 mm</t>
  </si>
  <si>
    <t>MC.12.010.0015.e</t>
  </si>
  <si>
    <t>- DN 80 mm, e = 3 mm</t>
  </si>
  <si>
    <t>MC.12.010.0015.f</t>
  </si>
  <si>
    <t>- DN 100 mm, e = 3 mm</t>
  </si>
  <si>
    <t>MC.12.010.0015.g</t>
  </si>
  <si>
    <t>- DN 125 mm, e = 3,2 mm</t>
  </si>
  <si>
    <t>MC.12.010.0015.h</t>
  </si>
  <si>
    <t>- DN 140 mm, e = 3,2 mm</t>
  </si>
  <si>
    <t>MC.12.010.0015.i</t>
  </si>
  <si>
    <t>- DN 160 mm, e = 3,2 mm</t>
  </si>
  <si>
    <t>MC.12.010.0015.j</t>
  </si>
  <si>
    <t>- DN 200 mm, e = 3,9 mm</t>
  </si>
  <si>
    <t>MC.12.010.0015.k</t>
  </si>
  <si>
    <t>- DN 250 mm, e = 4,9 mm</t>
  </si>
  <si>
    <t>MC.12.010.0020</t>
  </si>
  <si>
    <t>Tubi in PVC-U con bicchiere e giunzione ad anello elastomerico per scarico (non interrato) di fognature ed acque calde (permanente 70° C, max per 1 minuto = 95° C), conforme alle norme UNI EN 1329. Applicazione B-BD, Colore arancio (Ral 2008): - Diametro esterno (De) e spessore (s):</t>
  </si>
  <si>
    <t>MC.12.010.0020.a</t>
  </si>
  <si>
    <t>- De 40, s = 3,0</t>
  </si>
  <si>
    <t>MC.12.010.0020.b</t>
  </si>
  <si>
    <t>- De 50, s = 3,0</t>
  </si>
  <si>
    <t>MC.12.010.0020.c</t>
  </si>
  <si>
    <t>- De 63, s = 3,0</t>
  </si>
  <si>
    <t>MC.12.010.0020.d</t>
  </si>
  <si>
    <t>- De 75, s = 3,0</t>
  </si>
  <si>
    <t>MC.12.010.0020.e</t>
  </si>
  <si>
    <t>- De 82, s = 3,0</t>
  </si>
  <si>
    <t>MC.12.010.0020.f</t>
  </si>
  <si>
    <t>- De 100, s = 3,0</t>
  </si>
  <si>
    <t>MC.12.010.0020.g</t>
  </si>
  <si>
    <t>- De 110, s = 3,2</t>
  </si>
  <si>
    <t>MC.12.010.0020.h</t>
  </si>
  <si>
    <t>- De 125, s = 3,2</t>
  </si>
  <si>
    <t>MC.12.010.0020.i</t>
  </si>
  <si>
    <t>- De 160, s = 3,2</t>
  </si>
  <si>
    <t>MC.12.010.0020.j</t>
  </si>
  <si>
    <t>- De 200, s = 3,9</t>
  </si>
  <si>
    <t>MC.12.010.0030</t>
  </si>
  <si>
    <t>Tubi in PVC-U compatto o strutturato, per condotte di scarico interrate, con giunti a bicchiere ed anello elastomerico, secondo UNI EN 1401, colore rosso mattone RAL 8023. Temperatura massima permanente 40°. Tubi con classe di rigidità SN 2 KN/m². Diametro esterno (De) e spessore (s):</t>
  </si>
  <si>
    <t>MC.12.010.0030.a</t>
  </si>
  <si>
    <t>MC.12.010.0030.b</t>
  </si>
  <si>
    <t>MC.12.010.0030.c</t>
  </si>
  <si>
    <t>- De 250, s = 4,9</t>
  </si>
  <si>
    <t>MC.12.010.0030.d</t>
  </si>
  <si>
    <t>- De 315, s = 6,2</t>
  </si>
  <si>
    <t>MC.12.010.0030.e</t>
  </si>
  <si>
    <t>- De 400, s = 7,9</t>
  </si>
  <si>
    <t>MC.12.010.0030.f</t>
  </si>
  <si>
    <t>- De 500, s = 9,8</t>
  </si>
  <si>
    <t>MC.12.010.0030.g</t>
  </si>
  <si>
    <t>- De 630, s = 12,3</t>
  </si>
  <si>
    <t>MC.12.010.0030.h</t>
  </si>
  <si>
    <t>- De 710, s = 13,9</t>
  </si>
  <si>
    <t>MC.12.010.0030.i</t>
  </si>
  <si>
    <t>- De 800, s = 15,7</t>
  </si>
  <si>
    <t>MC.12.010.0030.j</t>
  </si>
  <si>
    <t>- De 900, s = 17,6</t>
  </si>
  <si>
    <t>MC.12.010.0030.k</t>
  </si>
  <si>
    <t>- De 1000, s = 19,6</t>
  </si>
  <si>
    <t>MC.12.010.0030.l</t>
  </si>
  <si>
    <t>- De 1200, s = 23,6</t>
  </si>
  <si>
    <t>MC.12.010.0040</t>
  </si>
  <si>
    <t>Tubi in PVC-U compatto o strutturato, per condotte di scarico interrate, con giunti a bicchiere ed anello elastomerico, secondo UNI EN 1401, colore rosso mattone RAL 8023. Temperatura massima permanente 40°. Tubi con classe di rigidità SN 4 KN/m². Diametro esterno (De) e spessore (s):</t>
  </si>
  <si>
    <t>MC.12.010.0040.a</t>
  </si>
  <si>
    <t>MC.12.010.0040.b</t>
  </si>
  <si>
    <t>MC.12.010.0040.c</t>
  </si>
  <si>
    <t>- De 160, s = 4,0</t>
  </si>
  <si>
    <t>MC.12.010.0040.d</t>
  </si>
  <si>
    <t>- De 200, s = 4,9</t>
  </si>
  <si>
    <t>MC.12.010.0040.e</t>
  </si>
  <si>
    <t>- De 250, s = 6,2</t>
  </si>
  <si>
    <t>MC.12.010.0040.f</t>
  </si>
  <si>
    <t>- De 315, s = 7,7</t>
  </si>
  <si>
    <t>MC.12.010.0040.g</t>
  </si>
  <si>
    <t>- De 400, s = 9,8</t>
  </si>
  <si>
    <t>MC.12.010.0040.h</t>
  </si>
  <si>
    <t>- De 500, s = 12,3</t>
  </si>
  <si>
    <t>MC.12.010.0040.i</t>
  </si>
  <si>
    <t>- De 630, s = 15,4</t>
  </si>
  <si>
    <t>MC.12.010.0040.j</t>
  </si>
  <si>
    <t>- De 710, s = 17,4</t>
  </si>
  <si>
    <t>MC.12.010.0040.k</t>
  </si>
  <si>
    <t>- De 800, s = 19,6</t>
  </si>
  <si>
    <t>MC.12.010.0040.l</t>
  </si>
  <si>
    <t>- De 900, s = 22,0</t>
  </si>
  <si>
    <t>MC.12.010.0040.m</t>
  </si>
  <si>
    <t>- De 1000, s = 24,5</t>
  </si>
  <si>
    <t>MC.12.010.0040.n</t>
  </si>
  <si>
    <t>- De 1200, s = 29,3</t>
  </si>
  <si>
    <t>MC.12.010.0050</t>
  </si>
  <si>
    <t>Tubi in PVC-U compatto o strutturato, per condotte di scarico interrate, con giunti a bicchiere ed anello elastomerico, secondo UNI EN 1401, colore rosso mattone RAL 8023. Temperatura massima permanente 40°. Tubi con classe di rigidità SN 8 KN/m². Diametro esterno (De) e spessore (s):</t>
  </si>
  <si>
    <t>MC.12.010.0050.a</t>
  </si>
  <si>
    <t>MC.12.010.0050.b</t>
  </si>
  <si>
    <t>- De 125, s = 3,7</t>
  </si>
  <si>
    <t>MC.12.010.0050.c</t>
  </si>
  <si>
    <t>- De 160, s = 4,7</t>
  </si>
  <si>
    <t>MC.12.010.0050.d</t>
  </si>
  <si>
    <t>- De 200, s = 5,9</t>
  </si>
  <si>
    <t>MC.12.010.0050.e</t>
  </si>
  <si>
    <t>- De 250, s = 7,3</t>
  </si>
  <si>
    <t>MC.12.010.0050.f</t>
  </si>
  <si>
    <t>- De 315, s = 9,2</t>
  </si>
  <si>
    <t>MC.12.010.0050.g</t>
  </si>
  <si>
    <t>- De 400, s = 11,7</t>
  </si>
  <si>
    <t>MC.12.010.0050.h</t>
  </si>
  <si>
    <t>- De 500, s = 14,6</t>
  </si>
  <si>
    <t>MC.12.010.0050.i</t>
  </si>
  <si>
    <t>- De 630, s = 18,4</t>
  </si>
  <si>
    <t>MC.12.010.0050.j</t>
  </si>
  <si>
    <t>- De 710, s = 20,7</t>
  </si>
  <si>
    <t>MC.12.010.0050.k</t>
  </si>
  <si>
    <t>- De 800, s = 23,3</t>
  </si>
  <si>
    <t>MC.12.010.0060</t>
  </si>
  <si>
    <t>Curve aperte e chiuse per tubi in PVC-U (rif. MC.12.010.0010), con bicchiere ad incollaggio, per ventilazione e pluviali: conforme alle norme UNI EN 1329 - Diametro esterno (De) e tipo curva:</t>
  </si>
  <si>
    <t>MC.12.010.0060.a</t>
  </si>
  <si>
    <t>- De 80, curva aperta 45°</t>
  </si>
  <si>
    <t>MC.12.010.0060.b</t>
  </si>
  <si>
    <t>- De 80, curva chiusa 90°</t>
  </si>
  <si>
    <t>MC.12.010.0060.c</t>
  </si>
  <si>
    <t>- De 100, curva aperta 45°</t>
  </si>
  <si>
    <t>MC.12.010.0060.d</t>
  </si>
  <si>
    <t>- De 100, curva chiusa 90°</t>
  </si>
  <si>
    <t>MC.12.010.0060.e</t>
  </si>
  <si>
    <t>- De 125, curva aperta 45°</t>
  </si>
  <si>
    <t>MC.12.010.0060.f</t>
  </si>
  <si>
    <t>- De 125, curva chiusa 90°</t>
  </si>
  <si>
    <t>MC.12.010.0060.g</t>
  </si>
  <si>
    <t>- De 140, curva aperta 45°</t>
  </si>
  <si>
    <t>MC.12.010.0060.h</t>
  </si>
  <si>
    <t>- De 140, curva chiusa 90°</t>
  </si>
  <si>
    <t>MC.12.010.0060.i</t>
  </si>
  <si>
    <t>- De 160, curva aperta 45°</t>
  </si>
  <si>
    <t>MC.12.010.0060.j</t>
  </si>
  <si>
    <t>- De 160, curva chiusa 90°</t>
  </si>
  <si>
    <t>MC.12.010.0060.k</t>
  </si>
  <si>
    <t>- De 200, curva aperta 45°</t>
  </si>
  <si>
    <t>MC.12.010.0060.l</t>
  </si>
  <si>
    <t>- De 200, curva chiusa 90°</t>
  </si>
  <si>
    <t>MC.12.010.0070</t>
  </si>
  <si>
    <t>Braghe a 45°, 67,5° e TE semplici per tubi in PVC-U (rif. MC.12.010.0010), con bicchiere ad incollaggio, per ventilazione e pluviali: conformi alle norme UNI EN 1329 - Diametro esterno (De) e spessore (s):</t>
  </si>
  <si>
    <t>MC.12.010.0070.a</t>
  </si>
  <si>
    <t>MC.12.010.0070.b</t>
  </si>
  <si>
    <t>MC.12.010.0070.c</t>
  </si>
  <si>
    <t>MC.12.010.0070.d</t>
  </si>
  <si>
    <t>MC.12.010.0070.e</t>
  </si>
  <si>
    <t>MC.12.010.0070.f</t>
  </si>
  <si>
    <t>MC.12.010.0080</t>
  </si>
  <si>
    <t>Braghe a 45° doppie e TE doppi, per tubi in PVC-U (rif. MC.12.010.0010), con bicchiere ad incollaggio, per ventilazione e pluviali: conformi alle norme UNI EN 1329 - Diametro esterno (De) e spessore (s):</t>
  </si>
  <si>
    <t>MC.12.010.0080.a</t>
  </si>
  <si>
    <t>MC.12.010.0080.b</t>
  </si>
  <si>
    <t>MC.12.010.0080.c</t>
  </si>
  <si>
    <t>MC.12.010.0080.d</t>
  </si>
  <si>
    <t>MC.12.010.0080.e</t>
  </si>
  <si>
    <t>MC.12.010.0080.f</t>
  </si>
  <si>
    <t>MC.12.010.0090</t>
  </si>
  <si>
    <t>Sifoni Torino aperti e chiusi e sifoni Firenze orizzontali, per tubi in PVC-U (rif. MC.12.010.0010), con bicchiere ad incollaggio, per ventilazione e pluviali: conformi alle norme UNI EN 1329 - Diametro esterno (De) e spessore (s):</t>
  </si>
  <si>
    <t>MC.12.010.0090.a</t>
  </si>
  <si>
    <t>MC.12.010.0090.b</t>
  </si>
  <si>
    <t>MC.12.010.0090.c</t>
  </si>
  <si>
    <t>MC.12.010.0090.d</t>
  </si>
  <si>
    <t>MC.12.010.0090.e</t>
  </si>
  <si>
    <t>MC.12.010.0090.f</t>
  </si>
  <si>
    <t>MC.12.010.0100</t>
  </si>
  <si>
    <t>Curve aperte e chiuse per tubi in PVC-U (rif. MC.12.010.0020, 0030, 0040, 0050), compatto o strutturato, per condotte di scarico libere o interrate, con giunti a bicchiere ed anello elastomerico. Diametro esterno (De) e tipo curva:</t>
  </si>
  <si>
    <t>MC.12.010.0100.a</t>
  </si>
  <si>
    <t>- De 82, curva aperta 45°</t>
  </si>
  <si>
    <t>MC.12.010.0100.b</t>
  </si>
  <si>
    <t>- De 82, curva chiusa 90°</t>
  </si>
  <si>
    <t>MC.12.010.0100.c</t>
  </si>
  <si>
    <t>MC.12.010.0100.d</t>
  </si>
  <si>
    <t>MC.12.010.0100.e</t>
  </si>
  <si>
    <t>- De 110, curva aperta 45°</t>
  </si>
  <si>
    <t>MC.12.010.0100.f</t>
  </si>
  <si>
    <t>- De 110, curva chiusa 90°</t>
  </si>
  <si>
    <t>MC.12.010.0100.g</t>
  </si>
  <si>
    <t>MC.12.010.0100.h</t>
  </si>
  <si>
    <t>MC.12.010.0100.i</t>
  </si>
  <si>
    <t>MC.12.010.0100.j</t>
  </si>
  <si>
    <t>MC.12.010.0100.k</t>
  </si>
  <si>
    <t>MC.12.010.0100.l</t>
  </si>
  <si>
    <t>MC.12.010.0110</t>
  </si>
  <si>
    <t>Braghe a 45°, 67,5° e TE semplici per tubi in PVC-U (rif. MC.12.010.0020, 0030, 0040, 0050), compatto o strutturato, per condotte di scarico libere o interrate, con giunti a bicchiere ed anello elastomerico. Diametro esterno (De) e spessore (s):</t>
  </si>
  <si>
    <t>MC.12.010.0110.a</t>
  </si>
  <si>
    <t>MC.12.010.0110.b</t>
  </si>
  <si>
    <t>MC.12.010.0110.c</t>
  </si>
  <si>
    <t>MC.12.010.0110.d</t>
  </si>
  <si>
    <t>MC.12.010.0110.e</t>
  </si>
  <si>
    <t>MC.12.010.0110.f</t>
  </si>
  <si>
    <t>MC.12.010.0120</t>
  </si>
  <si>
    <t>Braghe a 45° doppie e TE doppi, per tubi in PVC-U (rif. MC.12.010.0020, 0030, 0040, 0050), compatto o strutturato, per condotte di scarico libere o interrate, con giunti a bicchiere ed anello elastomerico. Diametro esterno (De) e spessore (s):</t>
  </si>
  <si>
    <t>MC.12.010.0120.a</t>
  </si>
  <si>
    <t>MC.12.010.0120.b</t>
  </si>
  <si>
    <t>MC.12.010.0120.c</t>
  </si>
  <si>
    <t>MC.12.010.0120.d</t>
  </si>
  <si>
    <t>MC.12.010.0120.e</t>
  </si>
  <si>
    <t>MC.12.010.0120.f</t>
  </si>
  <si>
    <t>MC.12.010.0130</t>
  </si>
  <si>
    <t>Sifoni Torino aperti e chiusi e sifoni Firenze orizzontali, per tubi in PVC-U (rif. MC.12.010.0020, 0030, 0040, 0050), compatto o strutturato, per condotte di scarico libere o interrate, con giunti a bicchiere ed anello elastomerico. Diametro esterno (De) e spessore (s):</t>
  </si>
  <si>
    <t>MC.12.010.0130.a</t>
  </si>
  <si>
    <t>MC.12.010.0130.b</t>
  </si>
  <si>
    <t>MC.12.010.0130.c</t>
  </si>
  <si>
    <t>MC.12.010.0130.d</t>
  </si>
  <si>
    <t>MC.12.010.0130.e</t>
  </si>
  <si>
    <t>MC.12.010.0130.f</t>
  </si>
  <si>
    <t>MC.12.010.0150</t>
  </si>
  <si>
    <t>Dispositivo di innesto ad ancoraggio meccanico, a tenuta idraulica, per la realizzazione di allacciamento in fognatura di qualsiasi materiale (in cemento/gres con spessore 30÷100 mm., in plastica a parete strutturata con spessore 5÷100 mm., in plastica a parete piena o espansa con spessore 5÷50 mm.). Il corpo del dispositivo è in PVC di altezza variabile 205÷315 mm e le guarnizioni in EPDM. Sul lato esterno il dispositivo è munito di giunto a bicchiere con guarnizione di tenuta di tipo a labbro, l’imbocco ha dimensioni conformi alla EN 1401. La tenuta idraulica è garantita da una guarnizione a sella che aderisce perfettamente alla parete interna del tubo, la sezione passante del collettore non sarà alterata dall'innesto del dispositivo. Il fabbricante dei dispositivi di connessione deve, pena la non accettazione del materiale, avere i propri Sistema di gestione della qualità conforme e certificato secondo la norma UNI EN ISO 9001:2015:</t>
  </si>
  <si>
    <t>MC.12.010.0150.a</t>
  </si>
  <si>
    <t>- imbocco dispositivo DN 160</t>
  </si>
  <si>
    <t>MC.12.010.0150.b</t>
  </si>
  <si>
    <t>- imbocco dispositivo DN 200</t>
  </si>
  <si>
    <t>MC.12.010.0160</t>
  </si>
  <si>
    <t>Dispositivo di innesto ad ancoraggio meccanico, a tenuta idraulica, per la realizzazione di allacciamento in fognatura con tubi in gres non in pressione. Il corpo del dispositivo è in PVC di altezza variabile 151÷161 mm e le guarnizioni in EPDM. Sul lato esterno il dispositivo è munito di giunto a bicchiere con guarnizione di tenuta di tipo a labbro, l’imbocco ha dimensioni conformi alla EN 1401. La tenuta idraulica è garantita da una guarnizione a sella che aderisce perfettamente alla parete interna del tubo, la sezione passante del collettore non sarà alterata dall'innesto del dispositivo. Il fabbricante dei dispositivi di connessione deve, pena la non accettazione del materiale, avere i propri Sistema di gestione della qualità conforme e certificato secondo la norma UNI EN ISO 9001:2015:</t>
  </si>
  <si>
    <t>MC.12.010.0160.a</t>
  </si>
  <si>
    <t>- imbocco dispostivo DN 160 - tubo gres DN 200</t>
  </si>
  <si>
    <t>MC.12.010.0160.b</t>
  </si>
  <si>
    <t>- imbocco dispostivo DN 160 - tubo gres DN 250</t>
  </si>
  <si>
    <t>MC.12.010.0170</t>
  </si>
  <si>
    <t>Dispositivo di innesto ad ancoraggio meccanico, a tenuta idraulica, per la realizzazione di allacciamento in fognatura con tubi in PVC. Il corpo del dispositivo è in PVC e le guarnizioni in EPDM. Sul lato esterno il dispositivo è munito di giunto a bicchiere con guarnizione di tenuta di tipo a labbro, l’imbocco ha dimensioni conformi alla EN 1401. La tenuta idraulica è garantita da una guarnizione a sella che aderisce perfettamente alla parete interna del tubo, la sezione passante del collettore non sarà alterata dall'innesto del dispositivo. Il fabbricante dei dispositivi di connessione deve, pena la non accettazione del materiale, avere i propri Sistema di gestione della qualità conforme e certificato secondo la norma UNI EN ISO 9001:2015:</t>
  </si>
  <si>
    <t>MC.12.010.0170.a</t>
  </si>
  <si>
    <t>- imbocco dispostivo DN 160 - tubo pvc DN 200</t>
  </si>
  <si>
    <t>MC.12.010.0170.b</t>
  </si>
  <si>
    <t>- imbocco dispostivo DN 160 - tubo pvc DN 250</t>
  </si>
  <si>
    <t>MC.12.010.0170.c</t>
  </si>
  <si>
    <t>- imbocco dispostivo DN 160 - tubo pvc DN 315</t>
  </si>
  <si>
    <t>MC.12.010.0170.d</t>
  </si>
  <si>
    <t>- imbocco dispostivo DN 160 - tubo pvc DN 400</t>
  </si>
  <si>
    <t>MC.12.020</t>
  </si>
  <si>
    <t>TUBI IN POLIETILENE</t>
  </si>
  <si>
    <t>MC.12.020.0010</t>
  </si>
  <si>
    <t>Tubo in polietilene malleabilizzato per condotte di scarico acque civili e industriale, colore nero, conforme norme UNI EN 1519, da giuntare mediante saldatura di testa (da valutare a parte), con manicotto elettrico o con manicotto di dilatazione; diametro esterno (De) e spessore (s):</t>
  </si>
  <si>
    <t>MC.12.020.0010.a</t>
  </si>
  <si>
    <t>- De 32, s = 3,0</t>
  </si>
  <si>
    <t>MC.12.020.0010.b</t>
  </si>
  <si>
    <t>MC.12.020.0010.c</t>
  </si>
  <si>
    <t>MC.12.020.0010.d</t>
  </si>
  <si>
    <t>- De 56, s = 3,0</t>
  </si>
  <si>
    <t>MC.12.020.0010.e</t>
  </si>
  <si>
    <t>MC.12.020.0010.f</t>
  </si>
  <si>
    <t>MC.12.020.0010.g</t>
  </si>
  <si>
    <t>- De 90, s = 3,5</t>
  </si>
  <si>
    <t>MC.12.020.0010.h</t>
  </si>
  <si>
    <t>- De 110, s = 4,3</t>
  </si>
  <si>
    <t>MC.12.020.0010.i</t>
  </si>
  <si>
    <t>- De 125, s = 4,9</t>
  </si>
  <si>
    <t>MC.12.020.0010.j</t>
  </si>
  <si>
    <t>- De 160, s = 6,2</t>
  </si>
  <si>
    <t>MC.12.020.0010.k</t>
  </si>
  <si>
    <t>- De 200, s = 6,2</t>
  </si>
  <si>
    <t>MC.12.020.0010.l</t>
  </si>
  <si>
    <t>- De 250, s = 7,8</t>
  </si>
  <si>
    <t>MC.12.020.0010.m</t>
  </si>
  <si>
    <t>- De 315, s = 9,8</t>
  </si>
  <si>
    <t>MC.12.020.0030</t>
  </si>
  <si>
    <t>Curve aperte (45°) e chiuse (88,5°) per tubo in polietilene per condotte di scarico acque civili e industriale, colore nero, conforme norme UNI EN 1519, da giuntare mediante saldatura di testa (da valutare a parte) o con manicotti elettrici; diametro esterno (De) e spessore (s):</t>
  </si>
  <si>
    <t>MC.12.020.0030.a</t>
  </si>
  <si>
    <t>- De 32, s = 3,0, curve varie</t>
  </si>
  <si>
    <t>MC.12.020.0030.b</t>
  </si>
  <si>
    <t>- De 40, s = 3,0, curve varie</t>
  </si>
  <si>
    <t>MC.12.020.0030.c</t>
  </si>
  <si>
    <t>- De 50, s = 3,0, curve varie</t>
  </si>
  <si>
    <t>MC.12.020.0030.d</t>
  </si>
  <si>
    <t>- De 56, s = 3,0, curve varie</t>
  </si>
  <si>
    <t>MC.12.020.0030.e</t>
  </si>
  <si>
    <t>- De 63, s = 3,0, curve varie</t>
  </si>
  <si>
    <t>MC.12.020.0030.f</t>
  </si>
  <si>
    <t>- De 75, s = 3,0, curve varie</t>
  </si>
  <si>
    <t>MC.12.020.0030.g</t>
  </si>
  <si>
    <t>- De 90, s = 3,5, curve varie</t>
  </si>
  <si>
    <t>MC.12.020.0030.h</t>
  </si>
  <si>
    <t>- De 110, s = 4,3, curve varie</t>
  </si>
  <si>
    <t>MC.12.020.0030.i</t>
  </si>
  <si>
    <t>- De 125, s = 4,9, curve varie</t>
  </si>
  <si>
    <t>MC.12.020.0030.j</t>
  </si>
  <si>
    <t>- De 160, s = 6,2, curve varie</t>
  </si>
  <si>
    <t>MC.12.020.0030.k</t>
  </si>
  <si>
    <t>- De 200, s = 6,2, curve varie</t>
  </si>
  <si>
    <t>MC.12.020.0030.l</t>
  </si>
  <si>
    <t>- De 250, s = 7,8, curve aperte</t>
  </si>
  <si>
    <t>MC.12.020.0030.m</t>
  </si>
  <si>
    <t>- De 315, s = 9,8, curve aperte</t>
  </si>
  <si>
    <t>MC.12.020.0040</t>
  </si>
  <si>
    <t>Braga semplice a 45° e 88,5° per tubo in polietilene per condotte di scarico acque civili e industriali, colore nero, conforme norme UNI EN 1519, da giuntare mediante saldatura di testa (da valutare a parte) o con manicotti elettrici; diametro esterno 1 (De 1) / diametro esterno 2 (De 2):</t>
  </si>
  <si>
    <t>MC.12.020.0040.a</t>
  </si>
  <si>
    <t>- De1/De2 = 32/32 mm</t>
  </si>
  <si>
    <t>MC.12.020.0040.b</t>
  </si>
  <si>
    <t>- De1/De2 = 40/40-32 mm</t>
  </si>
  <si>
    <t>MC.12.020.0040.c</t>
  </si>
  <si>
    <t>- De1/De2 = 50/50-40 mm</t>
  </si>
  <si>
    <t>MC.12.020.0040.d</t>
  </si>
  <si>
    <t>- De1/De2 = 56/56-50 mm</t>
  </si>
  <si>
    <t>MC.12.020.0040.e</t>
  </si>
  <si>
    <t>- De1/De2 = 63/63-56-50-40 mm</t>
  </si>
  <si>
    <t>MC.12.020.0040.f</t>
  </si>
  <si>
    <t>- De1/De2 = 75/75-63-56-50-40 mm</t>
  </si>
  <si>
    <t>MC.12.020.0040.g</t>
  </si>
  <si>
    <t>- De1/De2 = 90/90-75-63-56-50-40 mm</t>
  </si>
  <si>
    <t>MC.12.020.0040.h</t>
  </si>
  <si>
    <t>- De1/De2 = 110/110-90-75-63-56-50-40 mm</t>
  </si>
  <si>
    <t>MC.12.020.0040.i</t>
  </si>
  <si>
    <t>- De1/De2 = 125/125-110-90-75-63-56-50 mm</t>
  </si>
  <si>
    <t>MC.12.020.0040.j</t>
  </si>
  <si>
    <t>- De1/De2 = 160/160-125-110-90-75 mm</t>
  </si>
  <si>
    <t>MC.12.020.0040.k</t>
  </si>
  <si>
    <t>- De1/De2 = 200/200-160-125-110-90-75 mm</t>
  </si>
  <si>
    <t>MC.12.020.0040.l</t>
  </si>
  <si>
    <t>- De1/De2 = 250/200-160-125-110 mm</t>
  </si>
  <si>
    <t>MC.12.020.0040.m</t>
  </si>
  <si>
    <t>- De1/De2 = 315/250-200-160-125-110 mm</t>
  </si>
  <si>
    <t>MC.12.020.0050</t>
  </si>
  <si>
    <t>Braghe doppie a 45° e ad Y a 60°, per tubo in polietilene malleabilizzato per condotte di scarico acque civili e industriali, colore nero, conforme norme UNI EN 1519, da giuntare mediante saldatura di testa (da valutare a parte) o con manicotti elettrici; tipo, diametro esterno 1 (De 1) / diametro esterno 2 (De 2):</t>
  </si>
  <si>
    <t>MC.12.020.0050.a</t>
  </si>
  <si>
    <t>- doppia a 45°, De1/De2 = 90/50-40 mm</t>
  </si>
  <si>
    <t>MC.12.020.0050.b</t>
  </si>
  <si>
    <t>- doppia a 45°, De1/De2 = 110/110-50-40 mm</t>
  </si>
  <si>
    <t>MC.12.020.0050.c</t>
  </si>
  <si>
    <t>- a Y a 60°, De1/De2 = 50/40 mm</t>
  </si>
  <si>
    <t>MC.12.020.0050.d</t>
  </si>
  <si>
    <t>- a Y a 60°, De1/De2 = 63/50 mm</t>
  </si>
  <si>
    <t>MC.12.020.0050.e</t>
  </si>
  <si>
    <t>- a Y a 60°, De1/De2 = 75/63-50 mm</t>
  </si>
  <si>
    <t>MC.12.020.0050.f</t>
  </si>
  <si>
    <t>- a Y a 60°, De1/De2 = 110/110-90 mm</t>
  </si>
  <si>
    <t>MC.12.020.0060</t>
  </si>
  <si>
    <t>Riduzione concentrica per tubo in polietilene malleabilizzato per condotte di scarico acque civili e industriali, colore nero, conforme norme UNI EN 1519, da giuntare mediante saldatura di testa (da valutare a parte) o con manicotti elettrici; diametro esterno 1 (De1) / diametro esterno 2 (De2):</t>
  </si>
  <si>
    <t>MC.12.020.0060.a</t>
  </si>
  <si>
    <t>- De1/De2 = 90/75-63-56-5040 mm</t>
  </si>
  <si>
    <t>MC.12.020.0060.b</t>
  </si>
  <si>
    <t>- De1/De2 = 110/90-75-63-56-50-40 mm</t>
  </si>
  <si>
    <t>MC.12.020.0060.c</t>
  </si>
  <si>
    <t>- De1/De2 = 125/110-90-75-63-50-40 mm</t>
  </si>
  <si>
    <t>MC.12.020.0060.d</t>
  </si>
  <si>
    <t>- De1/De2 = 160/125-110 mm</t>
  </si>
  <si>
    <t>MC.12.020.0060.e</t>
  </si>
  <si>
    <t>- De1/De2 = 200/160-125-110 mm</t>
  </si>
  <si>
    <t>MC.12.020.0070</t>
  </si>
  <si>
    <t>Ispezione con tappo a 90° per tubo in polietilene malleabilizzato per condotte di scarico acque civili e industriali, colore nero, conforme norme UNI EN 1519, da giuntare mediante saldatura di testa (da valutare a parte) o con manicotti elettrici; diametro esterno 1 (De1) / diametro esterno 2 (De2):</t>
  </si>
  <si>
    <t>MC.12.020.0070.a</t>
  </si>
  <si>
    <t>- De1 / De2 = 63/63 mm</t>
  </si>
  <si>
    <t>MC.12.020.0070.b</t>
  </si>
  <si>
    <t>- De1 / De2 = 75/75 mm</t>
  </si>
  <si>
    <t>MC.12.020.0070.c</t>
  </si>
  <si>
    <t>- De1 / De2 = 90/90 mm</t>
  </si>
  <si>
    <t>MC.12.020.0070.d</t>
  </si>
  <si>
    <t>- De1 / De2 = 110/110 mm</t>
  </si>
  <si>
    <t>MC.12.020.0070.e</t>
  </si>
  <si>
    <t>- De1 / De2 = 125/110 mm</t>
  </si>
  <si>
    <t>MC.12.020.0070.f</t>
  </si>
  <si>
    <t>- De1 / De2 = 160/110 mm</t>
  </si>
  <si>
    <t>MC.12.020.0070.g</t>
  </si>
  <si>
    <t>- De1 / De2 = 200/110 mm</t>
  </si>
  <si>
    <t>MC.12.020.0070.h</t>
  </si>
  <si>
    <t>- De1 / De2 = 250/110 mm</t>
  </si>
  <si>
    <t>MC.12.020.0070.i</t>
  </si>
  <si>
    <t>- De1 / De2 = 315/110 mm</t>
  </si>
  <si>
    <t>MC.12.020.0080</t>
  </si>
  <si>
    <t>Ispezione con tappo a 45° per tubo in polietilene malleabilizzato per condotte di scarico acque civili e industriali, colore nero, conforme norme UNI EN 1519, da giuntare mediante saldatura di testa (da valutare a parte) o con manicotti elettrici; diametro esterno 1 (De1) / diametro esterno 2 (De2):</t>
  </si>
  <si>
    <t>MC.12.020.0080.a</t>
  </si>
  <si>
    <t>Ispezione con tappo a 90° per tubo in polietilene malleabilizzato per condotte di scarico acque civili e industriali, colore nero, conforme norme UNI EN 1519, da giuntare mediante saldatura di testa (da valutare a parte) o con manicotti elettrici; diametro esterno 1 (De1) / diametro esterno 2 (De2):- De1 / De2 = 110/110 mm</t>
  </si>
  <si>
    <t>MC.12.020.0080.b</t>
  </si>
  <si>
    <t>Ispezione con tappo a 90° per tubo in polietilene malleabilizzato per condotte di scarico acque civili e industriali, colore nero, conforme norme UNI EN 1519, da giuntare mediante saldatura di testa (da valutare a parte) o con manicotti elettrici; diametro esterno 1 (De1) / diametro esterno 2 (De2):- De1 / De2 = 125/110 mm</t>
  </si>
  <si>
    <t>MC.12.020.0085</t>
  </si>
  <si>
    <t>Sifone Firenze con ispezione con tappo per tubo in polietilene malleabilizzato per condotte di scarico acque civili e industriali, colore nero, conforme norme UNI EN 1519, da giuntare mediante saldatura di testa (da valutare a parte) o con manicotti elettrici; diametro nominale (DN):</t>
  </si>
  <si>
    <t>MC.12.020.0085.a</t>
  </si>
  <si>
    <t>- DN 110 mm</t>
  </si>
  <si>
    <t>MC.12.020.0085.b</t>
  </si>
  <si>
    <t>- DN 125 mm</t>
  </si>
  <si>
    <t>MC.12.020.0090</t>
  </si>
  <si>
    <t>Manicotto elettrosaldabile per giunzione condotte di scarico acque civili e industriali, pezzi speciali, ecc. in polietilene malleabilizzato, colore nero, conforme norme UNI EN 1519, diametro interno (d) diametro esterno (D):</t>
  </si>
  <si>
    <t>MC.12.020.0090.a</t>
  </si>
  <si>
    <t>- d / D = 32/43 mm</t>
  </si>
  <si>
    <t>MC.12.020.0090.b</t>
  </si>
  <si>
    <t>- d / D = 40/51 mm</t>
  </si>
  <si>
    <t>MC.12.020.0090.c</t>
  </si>
  <si>
    <t>- d / D = 50/61 mm</t>
  </si>
  <si>
    <t>MC.12.020.0090.d</t>
  </si>
  <si>
    <t>- d / D = 56/68 mm</t>
  </si>
  <si>
    <t>MC.12.020.0090.e</t>
  </si>
  <si>
    <t>- d / D = 63/75 mm</t>
  </si>
  <si>
    <t>MC.12.020.0090.f</t>
  </si>
  <si>
    <t>- d / D = 75/89 mm</t>
  </si>
  <si>
    <t>MC.12.020.0090.g</t>
  </si>
  <si>
    <t>- d / D = 90/106 mm</t>
  </si>
  <si>
    <t>MC.12.020.0090.h</t>
  </si>
  <si>
    <t>- d / D = 110/126 mm</t>
  </si>
  <si>
    <t>MC.12.020.0090.i</t>
  </si>
  <si>
    <t>- d / D = 125/142 mm</t>
  </si>
  <si>
    <t>MC.12.020.0090.j</t>
  </si>
  <si>
    <t>- d / D = 160/177 mm</t>
  </si>
  <si>
    <t>MC.12.020.0090.k</t>
  </si>
  <si>
    <t>- d / D = 200/225 mm</t>
  </si>
  <si>
    <t>MC.12.020.0090.l</t>
  </si>
  <si>
    <t>- d / D = 250/281 mm</t>
  </si>
  <si>
    <t>MC.12.020.0090.m</t>
  </si>
  <si>
    <t>- d / D = 315/350 mm</t>
  </si>
  <si>
    <t>MC.12.020.0100</t>
  </si>
  <si>
    <t>Manicotto di dilatazione per giunzione condotte di scarico acque civili e industriali, in polietilene malleabilizzato, colore nero, conforme norme UNI EN 1519, idoneo anche per elettrofusione e completo di tappo di protezione e guarnizioni elastomeriche che ne garantiscono la tenuta, diametro esterno (De):</t>
  </si>
  <si>
    <t>MC.12.020.0100.a</t>
  </si>
  <si>
    <t>- De = 32/46 mm</t>
  </si>
  <si>
    <t>MC.12.020.0100.b</t>
  </si>
  <si>
    <t>- De = 40/58 mm</t>
  </si>
  <si>
    <t>MC.12.020.0100.c</t>
  </si>
  <si>
    <t>- De = 50/70 mm</t>
  </si>
  <si>
    <t>MC.12.020.0100.d</t>
  </si>
  <si>
    <t>- De = 56/78 mm</t>
  </si>
  <si>
    <t>MC.12.020.0100.e</t>
  </si>
  <si>
    <t>- De = 63/84 mm</t>
  </si>
  <si>
    <t>MC.12.020.0100.f</t>
  </si>
  <si>
    <t>- De = 75/96 mm</t>
  </si>
  <si>
    <t>MC.12.020.0100.g</t>
  </si>
  <si>
    <t>- De = 90/110 mm</t>
  </si>
  <si>
    <t>MC.12.020.0100.h</t>
  </si>
  <si>
    <t>- De = 110/130 mm</t>
  </si>
  <si>
    <t>MC.12.020.0100.i</t>
  </si>
  <si>
    <t>- De = 125/149 mm</t>
  </si>
  <si>
    <t>MC.12.020.0100.j</t>
  </si>
  <si>
    <t>- De = 160/194 mm</t>
  </si>
  <si>
    <t>MC.12.020.0100.k</t>
  </si>
  <si>
    <t>- De = 200/250 mm</t>
  </si>
  <si>
    <t>MC.12.020.0100.l</t>
  </si>
  <si>
    <t>- De = 250/306 mm</t>
  </si>
  <si>
    <t>MC.12.020.0100.m</t>
  </si>
  <si>
    <t>- De = 315/375 mm</t>
  </si>
  <si>
    <t>MC.12.020.0210</t>
  </si>
  <si>
    <t>Tubi in polietilene alta densità da giuntare mediante saldatura, a parete liscia solida per condutture non in pressione per scarichi civili e industriali, in conformità alla norma UNI EN 12666, di colore nero con bande coestruse colorate sulla superficie esterna in funzione dell’utilizzo. Classe di rigidità anulare SN2 - SDR 33. Diametro esterno (DN):</t>
  </si>
  <si>
    <t>MC.12.020.0210.a</t>
  </si>
  <si>
    <t>MC.12.020.0210.b</t>
  </si>
  <si>
    <t>MC.12.020.0210.c</t>
  </si>
  <si>
    <t>- DN 160 mm</t>
  </si>
  <si>
    <t>MC.12.020.0210.d</t>
  </si>
  <si>
    <t>- DN 200 mm</t>
  </si>
  <si>
    <t>MC.12.020.0210.e</t>
  </si>
  <si>
    <t>- DN 250 mm</t>
  </si>
  <si>
    <t>MC.12.020.0210.f</t>
  </si>
  <si>
    <t>- DN 315 mm</t>
  </si>
  <si>
    <t>MC.12.020.0210.g</t>
  </si>
  <si>
    <t>- DN 355 mm</t>
  </si>
  <si>
    <t>MC.12.020.0210.h</t>
  </si>
  <si>
    <t>- DN 400 mm</t>
  </si>
  <si>
    <t>MC.12.020.0210.i</t>
  </si>
  <si>
    <t>- DN 450 mm</t>
  </si>
  <si>
    <t>MC.12.020.0210.j</t>
  </si>
  <si>
    <t>- DN 500 mm</t>
  </si>
  <si>
    <t>MC.12.020.0210.k</t>
  </si>
  <si>
    <t>- DN 560 mm</t>
  </si>
  <si>
    <t>MC.12.020.0210.l</t>
  </si>
  <si>
    <t>Tubi in polietilene alta densità da giuntare mediante saldatura, a parete liscia solida per condutture non in pressione per scarichi civili e industriali, in conformità alla norma UNI EN 12666, di colore nero con bande coestruse colorate sulla superficie esterna in funzione dell’utilizzo. Classe di rigidità anulare SN2 - SDR 33. Diametro esterno (DN):- DN 630 mm</t>
  </si>
  <si>
    <t>MC.12.020.0210.m</t>
  </si>
  <si>
    <t>- DN 710 mm</t>
  </si>
  <si>
    <t>MC.12.020.0210.n</t>
  </si>
  <si>
    <t>- DN 800 mm</t>
  </si>
  <si>
    <t>MC.12.020.0210.o</t>
  </si>
  <si>
    <t>- DN 1000 mm</t>
  </si>
  <si>
    <t>MC.12.020.0230</t>
  </si>
  <si>
    <t>Curve 30° formate a settori in polietilene alta densità da giuntare mediante saldatura, a parete liscia solida per condutture non in pressione per scarichi civili e industriali, in conformità alla norma UNI EN 12666, di colore nero con bande coestruse colorate sulla superficie esterna in funzione dell’utilizzo. Classe di rigidità anulare SN2 - SDR 33. Diametro esterno (DN):</t>
  </si>
  <si>
    <t>MC.12.020.0230.a</t>
  </si>
  <si>
    <t>MC.12.020.0230.b</t>
  </si>
  <si>
    <t>MC.12.020.0230.c</t>
  </si>
  <si>
    <t>MC.12.020.0230.d</t>
  </si>
  <si>
    <t>MC.12.020.0230.e</t>
  </si>
  <si>
    <t>MC.12.020.0230.f</t>
  </si>
  <si>
    <t>MC.12.020.0230.g</t>
  </si>
  <si>
    <t>MC.12.020.0230.h</t>
  </si>
  <si>
    <t>MC.12.020.0230.i</t>
  </si>
  <si>
    <t>- DN 630 mm</t>
  </si>
  <si>
    <t>MC.12.020.0230.j</t>
  </si>
  <si>
    <t>MC.12.020.0230.k</t>
  </si>
  <si>
    <t>MC.12.020.0240</t>
  </si>
  <si>
    <t>Curve 45° e 60° formate a settori in polietilene alta densità da giuntare mediante saldatura, a parete liscia solida per condutture non in pressione per scarichi civili e industriali, in conformità alla norma UNI EN 12666, di colore nero con bande coestruse colorate sulla superficie esterna in funzione dell’utilizzo. Classe di rigidità anulare SN2 - SDR 33. Diametro esterno (DN):</t>
  </si>
  <si>
    <t>MC.12.020.0240.a</t>
  </si>
  <si>
    <t>MC.12.020.0240.b</t>
  </si>
  <si>
    <t>MC.12.020.0240.c</t>
  </si>
  <si>
    <t>MC.12.020.0240.d</t>
  </si>
  <si>
    <t>MC.12.020.0240.e</t>
  </si>
  <si>
    <t>MC.12.020.0240.f</t>
  </si>
  <si>
    <t>MC.12.020.0240.g</t>
  </si>
  <si>
    <t>MC.12.020.0240.h</t>
  </si>
  <si>
    <t>MC.12.020.0240.i</t>
  </si>
  <si>
    <t>MC.12.020.0240.j</t>
  </si>
  <si>
    <t>MC.12.020.0240.k</t>
  </si>
  <si>
    <t>1.260,36</t>
  </si>
  <si>
    <t>MC.12.020.0250</t>
  </si>
  <si>
    <t>Curve 90° formate a settori in polietilene alta densità da giuntare mediante saldatura, a parete liscia solida per condutture non in pressione per scarichi civili e industriali, in conformità alla norma UNI EN 12666, di colore nero con bande coestruse colorate sulla superficie esterna in funzione dell’utilizzo. Classe di rigidità anulare SN2 - SDR 33. Diametro esterno (DN):</t>
  </si>
  <si>
    <t>MC.12.020.0250.a</t>
  </si>
  <si>
    <t>MC.12.020.0250.b</t>
  </si>
  <si>
    <t>MC.12.020.0250.c</t>
  </si>
  <si>
    <t>MC.12.020.0250.d</t>
  </si>
  <si>
    <t>MC.12.020.0250.e</t>
  </si>
  <si>
    <t>MC.12.020.0250.f</t>
  </si>
  <si>
    <t>MC.12.020.0250.g</t>
  </si>
  <si>
    <t>MC.12.020.0250.h</t>
  </si>
  <si>
    <t>MC.12.020.0250.i</t>
  </si>
  <si>
    <t>MC.12.020.0250.j</t>
  </si>
  <si>
    <t>1.115,53</t>
  </si>
  <si>
    <t>MC.12.020.0250.k</t>
  </si>
  <si>
    <t>1.800,34</t>
  </si>
  <si>
    <t>MC.12.020.0260</t>
  </si>
  <si>
    <t>TEE 45° formate a settori in polietilene alta densità da giuntare mediante saldatura, a parete liscia solida per condutture non in pressione per scarichi civili e industriali, in conformità alla norma UNI EN 12666, di colore nero con bande coestruse colorate sulla superficie esterna in funzione dell’utilizzo. Classe di rigidità anulare SN2 - SDR 33. Diametro esterno (De):</t>
  </si>
  <si>
    <t>MC.12.020.0260.a</t>
  </si>
  <si>
    <t>- De 160 mm</t>
  </si>
  <si>
    <t>MC.12.020.0260.b</t>
  </si>
  <si>
    <t>- De 200 mm</t>
  </si>
  <si>
    <t>MC.12.020.0260.c</t>
  </si>
  <si>
    <t>- De 250 mm</t>
  </si>
  <si>
    <t>MC.12.020.0260.d</t>
  </si>
  <si>
    <t>- De 315 mm</t>
  </si>
  <si>
    <t>MC.12.020.0260.e</t>
  </si>
  <si>
    <t>- De 355 mm</t>
  </si>
  <si>
    <t>MC.12.020.0260.f</t>
  </si>
  <si>
    <t>- De 400 mm</t>
  </si>
  <si>
    <t>MC.12.020.0260.g</t>
  </si>
  <si>
    <t>- De 450 mm</t>
  </si>
  <si>
    <t>MC.12.020.0270</t>
  </si>
  <si>
    <t>TEE 90° formate a settori in polietilene alta densità da giuntare mediante saldatura, a parete liscia solida per condutture non in pressione per scarichi civili e industriali, in conformità alla norma UNI EN 12666, di colore nero con bande coestruse colorate sulla superficie esterna in funzione dell’utilizzo. Classe di rigidità anulare SN2 - SDR 33. Diametro esterno (De):</t>
  </si>
  <si>
    <t>MC.12.020.0270.a</t>
  </si>
  <si>
    <t>MC.12.020.0270.b</t>
  </si>
  <si>
    <t>MC.12.020.0270.c</t>
  </si>
  <si>
    <t>MC.12.020.0270.d</t>
  </si>
  <si>
    <t>MC.12.020.0270.e</t>
  </si>
  <si>
    <t>MC.12.020.0270.f</t>
  </si>
  <si>
    <t>MC.12.020.0270.g</t>
  </si>
  <si>
    <t>MC.12.020.0270.h</t>
  </si>
  <si>
    <t>- De 500 mm</t>
  </si>
  <si>
    <t>MC.12.020.0270.i</t>
  </si>
  <si>
    <t>- De 630 mm</t>
  </si>
  <si>
    <t>MC.12.020.0270.j</t>
  </si>
  <si>
    <t>- De 800 mm</t>
  </si>
  <si>
    <t>1.247,26</t>
  </si>
  <si>
    <t>MC.12.020.0270.k</t>
  </si>
  <si>
    <t>- De 1000 mm</t>
  </si>
  <si>
    <t>2.130,57</t>
  </si>
  <si>
    <t>MC.12.020.0280</t>
  </si>
  <si>
    <t>TEE 90° ridotte formate a settori in polietilene alta densità da giuntare mediante saldatura, a parete liscia solida per condutture non in pressione per scarichi civili e industriali, in conformità alla norma UNI EN 12666, di colore nero con bande coestruse colorate sulla superficie esterna in funzione dell’utilizzo. Classe di rigidità anulare SN2 - SDR 33. Diametro esterno (De 1) / Diametro esterno derivazione (De 2):</t>
  </si>
  <si>
    <t>MC.12.020.0280.a</t>
  </si>
  <si>
    <t>- De1 / De2 = 160/63-90 mm</t>
  </si>
  <si>
    <t>MC.12.020.0280.b</t>
  </si>
  <si>
    <t>- De1 / De2 = 200/63-110 mm</t>
  </si>
  <si>
    <t>MC.12.020.0280.c</t>
  </si>
  <si>
    <t>- De1 / De2 = 250/63-125 mm</t>
  </si>
  <si>
    <t>MC.12.020.0280.d</t>
  </si>
  <si>
    <t>- De1 / De2 = 315/63-160 mm</t>
  </si>
  <si>
    <t>MC.12.020.0280.e</t>
  </si>
  <si>
    <t>- De1 / De2 = 355/63-180 mm</t>
  </si>
  <si>
    <t>MC.12.020.0280.f</t>
  </si>
  <si>
    <t>- De1 / De2 = 400/63-200 mm</t>
  </si>
  <si>
    <t>MC.12.020.0280.g</t>
  </si>
  <si>
    <t>- De1 / De2 = 450/63-225 mm</t>
  </si>
  <si>
    <t>MC.12.020.0280.h</t>
  </si>
  <si>
    <t>- De1 / De2 = 500/63-250 mm</t>
  </si>
  <si>
    <t>MC.12.020.0280.i</t>
  </si>
  <si>
    <t>- De1 / De2 = 630/63-355 mm</t>
  </si>
  <si>
    <t>MC.12.020.0280.j</t>
  </si>
  <si>
    <t>- De1 / De2 = 800/63-450 mm</t>
  </si>
  <si>
    <t>1.109,30</t>
  </si>
  <si>
    <t>MC.12.020.0280.k</t>
  </si>
  <si>
    <t>- De1 / De2 = 1000/63-630 mm</t>
  </si>
  <si>
    <t>1.676,11</t>
  </si>
  <si>
    <t>MC.12.030</t>
  </si>
  <si>
    <t>TUBI IN POLIPROPILENE</t>
  </si>
  <si>
    <t>MC.12.030.0010</t>
  </si>
  <si>
    <t>Tubi in polipropilene autoestinguente, con bicchiere e giunzione ad anello elastomerico per scarico (non interrato) di fognature ed acque calde (permanente = 95° C, non in pressione), conforme alle norme UNI EN 1451-1 con diametro esterno (De) e spessore (s):</t>
  </si>
  <si>
    <t>MC.12.030.0010.a</t>
  </si>
  <si>
    <t>- De 32, s = 1,8</t>
  </si>
  <si>
    <t>MC.12.030.0010.b</t>
  </si>
  <si>
    <t>- De 40, s = 1,8</t>
  </si>
  <si>
    <t>MC.12.030.0010.c</t>
  </si>
  <si>
    <t>- De 50, s = 1,8</t>
  </si>
  <si>
    <t>MC.12.030.0010.d</t>
  </si>
  <si>
    <t>- De 75, s = 1,9</t>
  </si>
  <si>
    <t>MC.12.030.0010.e</t>
  </si>
  <si>
    <t>- De 90, s = 2,3</t>
  </si>
  <si>
    <t>MC.12.030.0010.f</t>
  </si>
  <si>
    <t>- De 110, s = 2,7</t>
  </si>
  <si>
    <t>MC.12.030.0010.g</t>
  </si>
  <si>
    <t>- De 125, s = 3,1</t>
  </si>
  <si>
    <t>MC.12.030.0010.h</t>
  </si>
  <si>
    <t>- De 160, s = 3,9</t>
  </si>
  <si>
    <t>MC.12.030.0020</t>
  </si>
  <si>
    <t>Curve per tubi in polipropilene autoestinguente, con bicchiere e giunzione ad anello elastomerico per scarico (non interrato) di fognature ed acque calde (permanente = 95° C, non in pressione), conforme alle norme UNI EN 1451-1 con diametro esterno (De):</t>
  </si>
  <si>
    <t>MC.12.030.0020.a</t>
  </si>
  <si>
    <t>- De 32, curve varie</t>
  </si>
  <si>
    <t>MC.12.030.0020.b</t>
  </si>
  <si>
    <t>- De 40, curve varie</t>
  </si>
  <si>
    <t>MC.12.030.0020.c</t>
  </si>
  <si>
    <t>- De 50, curve varie</t>
  </si>
  <si>
    <t>MC.12.030.0020.d</t>
  </si>
  <si>
    <t>- De 75, curve varie</t>
  </si>
  <si>
    <t>MC.12.030.0020.e</t>
  </si>
  <si>
    <t>- De 90, curve varie</t>
  </si>
  <si>
    <t>MC.12.030.0020.f</t>
  </si>
  <si>
    <t>- De 110, curve varie</t>
  </si>
  <si>
    <t>MC.12.030.0020.g</t>
  </si>
  <si>
    <t>- De 125, curve varie</t>
  </si>
  <si>
    <t>MC.12.030.0020.h</t>
  </si>
  <si>
    <t>- De 160 - 15°, 30° e 45°</t>
  </si>
  <si>
    <t>MC.12.030.0020.i</t>
  </si>
  <si>
    <t>- De 160 - 87,5°</t>
  </si>
  <si>
    <t>MC.12.030.0030</t>
  </si>
  <si>
    <t>Braghe semplici a 45° per tubi in polipropilene autoestinguente, con bicchiere e giunzione ad anello elastomerico per scarico (non interrato) di fognature ed acque calde (permanente = 95° C, non in pressione), conforme alle norme UNI EN 1451-1 con diametri esterni (De):</t>
  </si>
  <si>
    <t>MC.12.030.0030.a</t>
  </si>
  <si>
    <t>- De 50/50</t>
  </si>
  <si>
    <t>MC.12.030.0030.b</t>
  </si>
  <si>
    <t>- De 75/75</t>
  </si>
  <si>
    <t>MC.12.030.0030.c</t>
  </si>
  <si>
    <t>- De 90/90</t>
  </si>
  <si>
    <t>MC.12.030.0030.d</t>
  </si>
  <si>
    <t>- De 110/50</t>
  </si>
  <si>
    <t>MC.12.030.0030.e</t>
  </si>
  <si>
    <t>- De 110/75</t>
  </si>
  <si>
    <t>MC.12.030.0030.f</t>
  </si>
  <si>
    <t>- De 110/110</t>
  </si>
  <si>
    <t>MC.12.030.0030.g</t>
  </si>
  <si>
    <t>- De 125/110</t>
  </si>
  <si>
    <t>MC.12.030.0030.h</t>
  </si>
  <si>
    <t>- De 125/125</t>
  </si>
  <si>
    <t>MC.12.030.0030.i</t>
  </si>
  <si>
    <t>- De 160/110</t>
  </si>
  <si>
    <t>MC.12.030.0030.j</t>
  </si>
  <si>
    <t>- De 160/160 - a 45°</t>
  </si>
  <si>
    <t>MC.12.030.0030.k</t>
  </si>
  <si>
    <t>- De 160/160 - a 67,5° e 87.5°</t>
  </si>
  <si>
    <t>MC.12.030.0040</t>
  </si>
  <si>
    <t>Braghe doppie per tubi in polipropilene autoestinguente, con bicchiere e giunzione ad anello elastomerico per scarico (non interrato) di fognature ed acque calde (permanente = 95° C, non in pressione), conforme alle norme UNI EN 1451-1; con diametri esterni (De):</t>
  </si>
  <si>
    <t>MC.12.030.0040.a</t>
  </si>
  <si>
    <t>- De 50/50/50 - 67,5°</t>
  </si>
  <si>
    <t>MC.12.030.0040.b</t>
  </si>
  <si>
    <t>- De 110/40/40 - 67,5°-87°</t>
  </si>
  <si>
    <t>MC.12.030.0040.c</t>
  </si>
  <si>
    <t>- De 110/50/50 - 45°</t>
  </si>
  <si>
    <t>MC.12.030.0040.d</t>
  </si>
  <si>
    <t>- De 110/50/50 - 67.5°-87,5°</t>
  </si>
  <si>
    <t>MC.12.030.0040.e</t>
  </si>
  <si>
    <t>- De 110/110/110 - 67.5°-87,5°</t>
  </si>
  <si>
    <t>MC.12.040</t>
  </si>
  <si>
    <t>TUBI CORRUGATI STRUTTURATI IN POLIETILENE</t>
  </si>
  <si>
    <t>MC.12.040.0010</t>
  </si>
  <si>
    <t>Tubi corrugati in polietilene alta densità (PEAD) strutturati, a doppia parete, per condotte di scarico interrate non in pressione; a parete interna liscia e parete esterna corrugata, con giunti a bicchiere e guarnizione elastomerica. Per classe di rigidità anulare SN 4 KN/m², rispondente al pr EN 13476 e con marchio rilasciato da Istituto terzo. Diametro esterno (De) e diametro interno (Di):</t>
  </si>
  <si>
    <t>MC.12.040.0010.a</t>
  </si>
  <si>
    <t>- De 250 - Di 218</t>
  </si>
  <si>
    <t>MC.12.040.0010.b</t>
  </si>
  <si>
    <t>- De 315 - Di 272</t>
  </si>
  <si>
    <t>MC.12.040.0010.c</t>
  </si>
  <si>
    <t>- De 400 - Di 347</t>
  </si>
  <si>
    <t>MC.12.040.0010.d</t>
  </si>
  <si>
    <t>- De 500 - Di 433</t>
  </si>
  <si>
    <t>MC.12.040.0010.e</t>
  </si>
  <si>
    <t>- De 630 - Di 535</t>
  </si>
  <si>
    <t>MC.12.040.0010.f</t>
  </si>
  <si>
    <t>- De 800 - Di 678</t>
  </si>
  <si>
    <t>MC.12.040.0010.g</t>
  </si>
  <si>
    <t>- De 1000 - Di 852</t>
  </si>
  <si>
    <t>MC.12.040.0010.h</t>
  </si>
  <si>
    <t>- De 1200 - Di 1030</t>
  </si>
  <si>
    <t>MC.12.040.0020</t>
  </si>
  <si>
    <t>Tubi corrugati in polietilene alta densità (PEAD) strutturati, a doppia parete, per condotte di scarico interrate non in pressione; a parete interna liscia e parete esterna corrugata, con giunti a bicchiere e guarnizione elastomerica. Per classe di rigidità anulare SN 8 KN/m², rispondente al pr EN 13476 e con marchio rilasciato da Istituto terzo. Diametro esterno (De) e diametro interno (Di):</t>
  </si>
  <si>
    <t>MC.12.040.0020.a</t>
  </si>
  <si>
    <t>MC.12.040.0020.b</t>
  </si>
  <si>
    <t>MC.12.040.0020.c</t>
  </si>
  <si>
    <t>MC.12.040.0020.d</t>
  </si>
  <si>
    <t>MC.12.040.0020.e</t>
  </si>
  <si>
    <t>MC.12.040.0020.f</t>
  </si>
  <si>
    <t>MC.12.040.0020.g</t>
  </si>
  <si>
    <t>MC.12.040.0020.h</t>
  </si>
  <si>
    <t>MC.12.040.0030</t>
  </si>
  <si>
    <t>Tubi corrugati in polietilene alta densità (PEAD) strutturati, a doppia parete, per condotte di scarico interrate non in pressione; a parete interna liscia e parete esterna corrugata, con giunti a manicotto e guarnizione elastomerica. Per classe di rigidità anulare SN 4 KN/m², rispondente al pr EN 13476 e con marchio rilasciato da Istituto terzo. Diametro esterno (De) e diametro interno (Di):</t>
  </si>
  <si>
    <t>MC.12.040.0030.a</t>
  </si>
  <si>
    <t>- De 125 - Di 105</t>
  </si>
  <si>
    <t>MC.12.040.0030.b</t>
  </si>
  <si>
    <t>- De = 160 - Di = 137</t>
  </si>
  <si>
    <t>MC.12.040.0030.c</t>
  </si>
  <si>
    <t>- De 200 - Di 172</t>
  </si>
  <si>
    <t>MC.12.040.0030.d</t>
  </si>
  <si>
    <t>MC.12.040.0030.e</t>
  </si>
  <si>
    <t>MC.12.040.0030.f</t>
  </si>
  <si>
    <t>MC.12.040.0030.g</t>
  </si>
  <si>
    <t>MC.12.040.0030.h</t>
  </si>
  <si>
    <t>MC.12.040.0030.i</t>
  </si>
  <si>
    <t>MC.12.040.0030.j</t>
  </si>
  <si>
    <t>MC.12.040.0030.k</t>
  </si>
  <si>
    <t>MC.12.040.0040</t>
  </si>
  <si>
    <t>Tubi corrugati in polietilene alta densità (PEAD) strutturati, a doppia parete, per condotte di scarico interrate non in pressione; a parete interna liscia e parete esterna corrugata, con giunti a manicotto e guarnizione elastomerica. Per classe di rigidità anulare SN 8 KN/m², rispondente al pr EN 13476 e con certificazione di produzione in regime di qualità. Diametro esterno (De) e diametro interno (Di):</t>
  </si>
  <si>
    <t>MC.12.040.0040.a</t>
  </si>
  <si>
    <t>MC.12.040.0040.b</t>
  </si>
  <si>
    <t>- De 160 - Di 137</t>
  </si>
  <si>
    <t>MC.12.040.0040.c</t>
  </si>
  <si>
    <t>MC.12.040.0040.d</t>
  </si>
  <si>
    <t>MC.12.040.0040.e</t>
  </si>
  <si>
    <t>MC.12.040.0040.f</t>
  </si>
  <si>
    <t>MC.12.040.0040.g</t>
  </si>
  <si>
    <t>- De = 500 - Di = 433</t>
  </si>
  <si>
    <t>MC.12.040.0040.h</t>
  </si>
  <si>
    <t>MC.12.040.0040.i</t>
  </si>
  <si>
    <t>MC.12.040.0040.j</t>
  </si>
  <si>
    <t>MC.12.040.0040.k</t>
  </si>
  <si>
    <t>MC.12.045</t>
  </si>
  <si>
    <t>TUBI SPIRALATI IN POLIETILENE RINFORZATO</t>
  </si>
  <si>
    <t>MC.12.045.0010</t>
  </si>
  <si>
    <t>Tubi spiralati in polietilene rinforzato con acciaio idonei per fognature, scarichi interrati non in pressione, acque piovane e condotte di ventilazione, con marcatura U, prodotti secondo la norma UNI 11434, da azienda certificata ISO 9001, corredati di certificazione di conformità emessa da istituto accreditato in ambito EA secondo la norma UNI CEI EN ISO/IEC 17065:2012. Profilo di parete strutturato del tipo a spirale, ottenuto mediante avvolgimento ad elica, liscio internamente con costolature esterne rinforzate da una lamina sagomata ad omega di acciaio zincato classe DX51D + ZF/Z così come previsto dalla norma UNI EN 10346, completamente incorporata nella parete del tubo. Giunzione realizzata con bicchiere “femmina” presaldato in stabilimento su ciascuna canna nel cui interno si innesta l’elemento “maschio” munito di guarnizione in EPDM, conforme alla norma UNI EN 681, allocata in apposita gola idonea a garantire la tenuta idraulica secondo i parametri sanciti dalla norma UNI EN 1277. Elementi “maschio” e “femmina” realizzati entrambi con le stesse peculiarità costruttive dei tubi per garantire, anche nella giunzione, la costanza del diametro interno utile ed aumentare la rigidità circonferenziale. In alternativa giunzione realizzata con sistema di flangia in HDPE con superficie frontale liscia e controflangia in HDPE con speciale profilo zigrinato, entrambe presaldate in stabilimento sulle estremità dei tubi, connesse mediante serraggio di appositi bulloni in acciaio, tale da assicurare la perfetta tenuta idraulica secondo i parametri sanciti dalla norma UNI EN 1277. Classe di rigidità anulare A (8 KN/m² = SN 8) calcolata secondo la norma EN ISO 9969:2008. Diametro interno mm:</t>
  </si>
  <si>
    <t>MC.12.045.0010.a</t>
  </si>
  <si>
    <t>- mm 400</t>
  </si>
  <si>
    <t>MC.12.045.0010.b</t>
  </si>
  <si>
    <t>- mm 500</t>
  </si>
  <si>
    <t>MC.12.045.0010.c</t>
  </si>
  <si>
    <t>- mm 600</t>
  </si>
  <si>
    <t>MC.12.045.0010.d</t>
  </si>
  <si>
    <t>- mm 700</t>
  </si>
  <si>
    <t>MC.12.045.0010.e</t>
  </si>
  <si>
    <t>- mm 800</t>
  </si>
  <si>
    <t>MC.12.045.0010.f</t>
  </si>
  <si>
    <t>- mm 900</t>
  </si>
  <si>
    <t>MC.12.045.0010.g</t>
  </si>
  <si>
    <t>- mm 1000</t>
  </si>
  <si>
    <t>MC.12.045.0010.h</t>
  </si>
  <si>
    <t>- mm 1100</t>
  </si>
  <si>
    <t>MC.12.045.0010.i</t>
  </si>
  <si>
    <t>- mm 1200</t>
  </si>
  <si>
    <t>MC.12.045.0010.j</t>
  </si>
  <si>
    <t>- mm 1300</t>
  </si>
  <si>
    <t>MC.12.045.0010.k</t>
  </si>
  <si>
    <t>- mm 1400</t>
  </si>
  <si>
    <t>MC.12.045.0010.l</t>
  </si>
  <si>
    <t>- mm 1500</t>
  </si>
  <si>
    <t>MC.12.045.0020</t>
  </si>
  <si>
    <t>Tubi spiralati in polietilene rinforzato con acciaio idonei per fognature, scarichi interrati non in pressione, acque piovane e condotte di ventilazione, con marcatura U, prodotti secondo la norma UNI 11434, da azienda certificata ISO 9001, corredati di certificazione di conformità emessa da istituto accreditato in ambito EA secondo la norma UNI CEI EN ISO/IEC 17065:2012. Profilo di parete strutturato del tipo a spirale, ottenuto mediante avvolgimento ad elica, liscio internamente con costolature esterne rinforzate da una lamina sagomata ad omega di acciaio zincato classe DX51D + ZF/Z così come previsto dalla norma UNI EN 10346, completamente incorporata nella parete del tubo. Giunzione realizzata con bicchiere “femmina” presaldato in stabilimento su ciascuna canna nel cui interno si innesta l’elemento “maschio” munito di guarnizione in EPDM, conforme alla norma UNI EN 681, allocata in apposita gola idonea a garantire la tenuta idraulica secondo i parametri sanciti dalla norma UNI EN 1277. Elementi “maschio” e “femmina” realizzati entrambi con le stesse peculiarità costruttive dei tubi per garantire, anche nella giunzione, la costanza del diametro interno utile ed aumentare la rigidità circonferenziale. In alternativa giunzione realizzata con sistema di flangia in HDPE con superficie frontale liscia e controflangia in HDPE con speciale profilo zigrinato, entrambe presaldate in stabilimento sulle estremità dei tubi, connesse mediante serraggio di appositi bulloni in acciaio, tale da assicurare la perfetta tenuta idraulica secondo i parametri sanciti dalla norma UNI EN 1277. Classe di rigidità anulare B (12 KN/m² = SN 12) calcolata secondo la norma EN ISO 9969:2008. Diametro interno mm:</t>
  </si>
  <si>
    <t>MC.12.045.0020.a</t>
  </si>
  <si>
    <t>MC.12.045.0020.b</t>
  </si>
  <si>
    <t>MC.12.045.0020.c</t>
  </si>
  <si>
    <t>MC.12.045.0020.d</t>
  </si>
  <si>
    <t>MC.12.045.0020.e</t>
  </si>
  <si>
    <t>MC.12.045.0020.f</t>
  </si>
  <si>
    <t>MC.12.045.0020.g</t>
  </si>
  <si>
    <t>MC.12.045.0020.h</t>
  </si>
  <si>
    <t>MC.12.045.0020.i</t>
  </si>
  <si>
    <t>MC.12.045.0020.j</t>
  </si>
  <si>
    <t>MC.12.045.0020.k</t>
  </si>
  <si>
    <t>MC.12.045.0020.l</t>
  </si>
  <si>
    <t>MC.12.045.0030</t>
  </si>
  <si>
    <t>Tubi spiralati in polietilene rinforzato con acciaio idonei per fognature, scarichi interrati non in pressione, acque piovane e condotte di ventilazione, con marcatura U, prodotti secondo la norma UNI 11434, da azienda certificata ISO 9001, corredati di certificazione di conformità emessa da istituto accreditato in ambito EA secondo la norma UNI CEI EN ISO/IEC 17065:2012. Profilo di parete strutturato del tipo a spirale, ottenuto mediante avvolgimento ad elica, liscio internamente con costolature esterne rinforzate da una lamina sagomata ad omega di acciaio zincato classe DX51D + ZF/Z così come previsto dalla norma UNI EN 10346, completamente incorporata nella parete del tubo. Giunzione realizzata con bicchiere “femmina” presaldato in stabilimento su ciascuna canna nel cui interno si innesta l’elemento “maschio” munito di guarnizione in EPDM, conforme alla norma UNI EN 681, allocata in apposita gola idonea a garantire la tenuta idraulica secondo i parametri sanciti dalla norma UNI EN 1277. Elementi “maschio” e “femmina” realizzati entrambi con le stesse peculiarità costruttive dei tubi per garantire, anche nella giunzione, la costanza del diametro interno utile ed aumentare la rigidità circonferenziale. In alternativa giunzione realizzata con sistema di flangia in HDPE con superficie frontale liscia e controflangia in HDPE con speciale profilo zigrinato, entrambe presaldate in stabilimento sulle estremità dei tubi, connesse mediante serraggio di appositi bulloni in acciaio, tale da assicurare la perfetta tenuta idraulica secondo i parametri sanciti dalla norma UNI EN 1277. Classe di rigidità anulare C (16 KN/m² = SN 16) calcolata secondo la norma EN ISO 9969:2008. Diametro interno mm:</t>
  </si>
  <si>
    <t>MC.12.045.0030.a</t>
  </si>
  <si>
    <t>MC.12.045.0030.b</t>
  </si>
  <si>
    <t>MC.12.045.0030.c</t>
  </si>
  <si>
    <t>MC.12.045.0030.d</t>
  </si>
  <si>
    <t>MC.12.045.0030.e</t>
  </si>
  <si>
    <t>MC.12.045.0030.f</t>
  </si>
  <si>
    <t>MC.12.045.0030.g</t>
  </si>
  <si>
    <t>MC.12.045.0030.h</t>
  </si>
  <si>
    <t>MC.12.045.0030.i</t>
  </si>
  <si>
    <t>MC.12.045.0030.j</t>
  </si>
  <si>
    <t>MC.12.045.0030.k</t>
  </si>
  <si>
    <t>MC.12.045.0030.l</t>
  </si>
  <si>
    <t>MC.12.045.0040</t>
  </si>
  <si>
    <t>Curve aperte 45° per tubi spiralati in polietilene rinforzato con acciaio e con le stesse caratteristiche. Classe di rigidità anulare A (8 KN/m² = SN 8) calcolata secondo la norma EN ISO 9969:2008. Diametro interno mm:</t>
  </si>
  <si>
    <t>MC.12.045.0040.a</t>
  </si>
  <si>
    <t>MC.12.045.0040.b</t>
  </si>
  <si>
    <t>MC.12.045.0040.c</t>
  </si>
  <si>
    <t>MC.12.045.0040.d</t>
  </si>
  <si>
    <t>1.137,22</t>
  </si>
  <si>
    <t>MC.12.045.0040.e</t>
  </si>
  <si>
    <t>1.276,02</t>
  </si>
  <si>
    <t>MC.12.045.0040.f</t>
  </si>
  <si>
    <t>1.474,44</t>
  </si>
  <si>
    <t>MC.12.045.0040.g</t>
  </si>
  <si>
    <t>1.604,55</t>
  </si>
  <si>
    <t>MC.12.045.0040.h</t>
  </si>
  <si>
    <t>1.762,82</t>
  </si>
  <si>
    <t>MC.12.045.0050</t>
  </si>
  <si>
    <t>Curve aperte 45° per tubi spiralati in polietilene rinforzato con acciaio e con le stesse caratteristiche. Classe di rigidità anulare B (12 KN/m² = SN 12) calcolata secondo la norma EN ISO 9969:2008. Diametro interno mm:</t>
  </si>
  <si>
    <t>MC.12.045.0050.a</t>
  </si>
  <si>
    <t>MC.12.045.0050.b</t>
  </si>
  <si>
    <t>MC.12.045.0050.c</t>
  </si>
  <si>
    <t>MC.12.045.0050.d</t>
  </si>
  <si>
    <t>MC.12.045.0050.e</t>
  </si>
  <si>
    <t>MC.12.045.0050.f</t>
  </si>
  <si>
    <t>MC.12.045.0050.g</t>
  </si>
  <si>
    <t>1.079,33</t>
  </si>
  <si>
    <t>MC.12.045.0050.h</t>
  </si>
  <si>
    <t>1.245,56</t>
  </si>
  <si>
    <t>MC.12.045.0050.i</t>
  </si>
  <si>
    <t>1.365,91</t>
  </si>
  <si>
    <t>MC.12.045.0050.j</t>
  </si>
  <si>
    <t>1.605,68</t>
  </si>
  <si>
    <t>MC.12.045.0050.k</t>
  </si>
  <si>
    <t>1.682,45</t>
  </si>
  <si>
    <t>MC.12.045.0050.l</t>
  </si>
  <si>
    <t>1.852,71</t>
  </si>
  <si>
    <t>MC.12.045.0060</t>
  </si>
  <si>
    <t>Curve aperte 45° per tubi spiralati in polietilene rinforzato con acciaio e con le stesse caratteristiche. Classe di rigidità anulare C (16 KN/m² = SN 16) calcolata secondo la norma EN ISO 9969:2008. Diametro interno mm:</t>
  </si>
  <si>
    <t>MC.12.045.0060.a</t>
  </si>
  <si>
    <t>MC.12.045.0060.b</t>
  </si>
  <si>
    <t>MC.12.045.0060.c</t>
  </si>
  <si>
    <t>MC.12.045.0060.d</t>
  </si>
  <si>
    <t>MC.12.045.0060.e</t>
  </si>
  <si>
    <t>MC.12.045.0060.f</t>
  </si>
  <si>
    <t>MC.12.045.0060.g</t>
  </si>
  <si>
    <t>1.199,19</t>
  </si>
  <si>
    <t>MC.12.045.0060.h</t>
  </si>
  <si>
    <t>1.343,20</t>
  </si>
  <si>
    <t>MC.12.045.0060.i</t>
  </si>
  <si>
    <t>1.491,75</t>
  </si>
  <si>
    <t>MC.12.045.0060.j</t>
  </si>
  <si>
    <t>1.736,33</t>
  </si>
  <si>
    <t>MC.12.045.0060.k</t>
  </si>
  <si>
    <t>1.844,26</t>
  </si>
  <si>
    <t>MC.12.045.0060.l</t>
  </si>
  <si>
    <t>2.044,48</t>
  </si>
  <si>
    <t>MC.12.045.0070</t>
  </si>
  <si>
    <t>Curve chiuse 75°/90° per tubi spiralati in polietilene rinforzato con acciaio e con le stesse caratteristiche. Classe di rigidità anulare A (8 KN/m² = SN 8) calcolata secondo la norma EN ISO 9969:2008. Diametro interno mm:</t>
  </si>
  <si>
    <t>MC.12.045.0070.a</t>
  </si>
  <si>
    <t>MC.12.045.0070.b</t>
  </si>
  <si>
    <t>1.006,35</t>
  </si>
  <si>
    <t>MC.12.045.0070.c</t>
  </si>
  <si>
    <t>1.095,52</t>
  </si>
  <si>
    <t>MC.12.045.0070.d</t>
  </si>
  <si>
    <t>1.300,05</t>
  </si>
  <si>
    <t>MC.12.045.0070.e</t>
  </si>
  <si>
    <t>1.453,65</t>
  </si>
  <si>
    <t>MC.12.045.0070.f</t>
  </si>
  <si>
    <t>1.666,89</t>
  </si>
  <si>
    <t>MC.12.045.0070.g</t>
  </si>
  <si>
    <t>1.811,79</t>
  </si>
  <si>
    <t>MC.12.045.0070.h</t>
  </si>
  <si>
    <t>1.984,86</t>
  </si>
  <si>
    <t>MC.12.045.0080</t>
  </si>
  <si>
    <t>Curve chiuse 75°/90° per tubi spiralati in polietilene rinforzato con acciaio e con le stesse caratteristiche. Classe di rigidità anulare B (12 KN/m² = SN 12) calcolata secondo la norma EN ISO 9969:2008. Diametro interno mm:</t>
  </si>
  <si>
    <t>MC.12.045.0080.a</t>
  </si>
  <si>
    <t>MC.12.045.0080.b</t>
  </si>
  <si>
    <t>MC.12.045.0080.c</t>
  </si>
  <si>
    <t>MC.12.045.0080.d</t>
  </si>
  <si>
    <t>MC.12.045.0080.e</t>
  </si>
  <si>
    <t>MC.12.045.0080.f</t>
  </si>
  <si>
    <t>1.054,28</t>
  </si>
  <si>
    <t>MC.12.045.0080.g</t>
  </si>
  <si>
    <t>1.227,36</t>
  </si>
  <si>
    <t>MC.12.045.0080.h</t>
  </si>
  <si>
    <t>1.408,41</t>
  </si>
  <si>
    <t>MC.12.045.0080.i</t>
  </si>
  <si>
    <t>1.543,54</t>
  </si>
  <si>
    <t>MC.12.045.0080.j</t>
  </si>
  <si>
    <t>1.798,13</t>
  </si>
  <si>
    <t>MC.12.045.0080.k</t>
  </si>
  <si>
    <t>1.889,69</t>
  </si>
  <si>
    <t>MC.12.045.0080.l</t>
  </si>
  <si>
    <t>2.074,75</t>
  </si>
  <si>
    <t>MC.12.045.0090</t>
  </si>
  <si>
    <t>Curve chiuse 75°/90° per tubi spiralati in polietilene rinforzato con acciaio e con le stesse caratteristiche. Classe di rigidità anulare C (16 KN/m² = SN 16) calcolata secondo la norma EN ISO 9969:2008. Diametro interno mm:</t>
  </si>
  <si>
    <t>MC.12.045.0090.a</t>
  </si>
  <si>
    <t>MC.12.045.0090.b</t>
  </si>
  <si>
    <t>MC.12.045.0090.c</t>
  </si>
  <si>
    <t>MC.12.045.0090.d</t>
  </si>
  <si>
    <t>MC.12.045.0090.e</t>
  </si>
  <si>
    <t>MC.12.045.0090.f</t>
  </si>
  <si>
    <t>1.102,22</t>
  </si>
  <si>
    <t>MC.12.045.0090.g</t>
  </si>
  <si>
    <t>1.347,21</t>
  </si>
  <si>
    <t>MC.12.045.0090.h</t>
  </si>
  <si>
    <t>1.506,03</t>
  </si>
  <si>
    <t>MC.12.045.0090.i</t>
  </si>
  <si>
    <t>1.669,39</t>
  </si>
  <si>
    <t>MC.12.045.0090.j</t>
  </si>
  <si>
    <t>1.928,77</t>
  </si>
  <si>
    <t>MC.12.045.0090.k</t>
  </si>
  <si>
    <t>2.051,50</t>
  </si>
  <si>
    <t>MC.12.045.0090.l</t>
  </si>
  <si>
    <t>2.266,53</t>
  </si>
  <si>
    <t>MC.12.045.0100</t>
  </si>
  <si>
    <t>TEE 90° per tubi spiralati in polietilene rinforzato con acciaio e con le stesse caratteristiche. Classe di rigidità anulare A (8 KN/m² = SN 8) calcolata secondo la norma EN ISO 9969:2008. Diametro interno mm:</t>
  </si>
  <si>
    <t>MC.12.045.0100.a</t>
  </si>
  <si>
    <t>MC.12.045.0100.b</t>
  </si>
  <si>
    <t>MC.12.045.0100.c</t>
  </si>
  <si>
    <t>MC.12.045.0100.d</t>
  </si>
  <si>
    <t>1.158,85</t>
  </si>
  <si>
    <t>MC.12.045.0100.e</t>
  </si>
  <si>
    <t>1.325,56</t>
  </si>
  <si>
    <t>MC.12.045.0100.f</t>
  </si>
  <si>
    <t>1.564,15</t>
  </si>
  <si>
    <t>MC.12.045.0100.g</t>
  </si>
  <si>
    <t>1.735,59</t>
  </si>
  <si>
    <t>MC.12.045.0100.h</t>
  </si>
  <si>
    <t>1.945,60</t>
  </si>
  <si>
    <t>MC.12.045.0110</t>
  </si>
  <si>
    <t>TEE 90° per tubi spiralati in polietilene rinforzato con acciaio e con le stesse caratteristiche. Classe di rigidità anulare B (12 KN/m² = SN 12) calcolata secondo la norma EN ISO 9969:2008. Diametro interno mm:</t>
  </si>
  <si>
    <t>MC.12.045.0110.a</t>
  </si>
  <si>
    <t>MC.12.045.0110.b</t>
  </si>
  <si>
    <t>MC.12.045.0110.c</t>
  </si>
  <si>
    <t>MC.12.045.0110.d</t>
  </si>
  <si>
    <t>MC.12.045.0110.e</t>
  </si>
  <si>
    <t>MC.12.045.0110.f</t>
  </si>
  <si>
    <t>MC.12.045.0110.g</t>
  </si>
  <si>
    <t>MC.12.045.0110.h</t>
  </si>
  <si>
    <t>1.270,81</t>
  </si>
  <si>
    <t>MC.12.045.0110.i</t>
  </si>
  <si>
    <t>1.421,44</t>
  </si>
  <si>
    <t>MC.12.045.0110.j</t>
  </si>
  <si>
    <t>1.708,52</t>
  </si>
  <si>
    <t>MC.12.045.0110.k</t>
  </si>
  <si>
    <t>1.823,89</t>
  </si>
  <si>
    <t>MC.12.045.0110.l</t>
  </si>
  <si>
    <t>2.050,48</t>
  </si>
  <si>
    <t>MC.12.045.0120</t>
  </si>
  <si>
    <t>TEE 90° per tubi spiralati in polietilene rinforzato con acciaio e con le stesse caratteristiche. Classe di rigidità anulare C (16 KN/m² = SN 16) calcolata secondo la norma EN ISO 9969:2008. Diametro interno mm:</t>
  </si>
  <si>
    <t>MC.12.045.0120.a</t>
  </si>
  <si>
    <t>MC.12.045.0120.b</t>
  </si>
  <si>
    <t>MC.12.045.0120.c</t>
  </si>
  <si>
    <t>MC.12.045.0120.d</t>
  </si>
  <si>
    <t>MC.12.045.0120.e</t>
  </si>
  <si>
    <t>MC.12.045.0120.f</t>
  </si>
  <si>
    <t>MC.12.045.0120.g</t>
  </si>
  <si>
    <t>MC.12.045.0120.h</t>
  </si>
  <si>
    <t>1.371,93</t>
  </si>
  <si>
    <t>MC.12.045.0120.i</t>
  </si>
  <si>
    <t>1.555,69</t>
  </si>
  <si>
    <t>MC.12.045.0120.j</t>
  </si>
  <si>
    <t>1.852,22</t>
  </si>
  <si>
    <t>MC.12.045.0120.k</t>
  </si>
  <si>
    <t>2.007,26</t>
  </si>
  <si>
    <t>MC.12.045.0120.l</t>
  </si>
  <si>
    <t>2.274,21</t>
  </si>
  <si>
    <t>MC.12.050</t>
  </si>
  <si>
    <t>TUBI IN GHISA</t>
  </si>
  <si>
    <t>MC.12.050.0010</t>
  </si>
  <si>
    <t>Tubi in ghisa sferoidale centrifugata, con bicchiere, come da norma EN 598, giuntati a mezzo di anello in gomma e guarnizione in elastomero conforme alla norma UNI 9163/87. Trattamento esterno con 200 g/m² di zinco puro (norme UNI ISO 4179/87 ed EN 598) e verniciatura colore rosso; l'interno deve essere rivestito con malta di cemento alluminoso secondo norme UNI ISO 4179/87 ed EN 598. Diametro nominale interno (DN), diametro esterno (De) e peso (p):</t>
  </si>
  <si>
    <t>MC.12.050.0010.a</t>
  </si>
  <si>
    <t>- DN 80 - De 88 - p = kg/m 13</t>
  </si>
  <si>
    <t>MC.12.050.0010.b</t>
  </si>
  <si>
    <t>- DN 100 - De 110 - p = kg/m 16</t>
  </si>
  <si>
    <t>MC.12.050.0010.c</t>
  </si>
  <si>
    <t>- DN 125 - De 135 - p = kg/m 20</t>
  </si>
  <si>
    <t>MC.12.050.0010.d</t>
  </si>
  <si>
    <t>- DN 150 - De 160 - p = kg/m 23,5</t>
  </si>
  <si>
    <t>MC.12.050.0010.e</t>
  </si>
  <si>
    <t>- DN 200 - De 210 - p = kg/m 31,5</t>
  </si>
  <si>
    <t>MC.12.050.0010.f</t>
  </si>
  <si>
    <t>- DN 250 - De 274 - p = kg/m 40,5</t>
  </si>
  <si>
    <t>MC.12.050.0010.g</t>
  </si>
  <si>
    <t>- DN 300 - De 326 - p = kg/m 51</t>
  </si>
  <si>
    <t>MC.12.050.0010.h</t>
  </si>
  <si>
    <t>- DN 350 - p = kg/m 67</t>
  </si>
  <si>
    <t>MC.12.050.0010.i</t>
  </si>
  <si>
    <t>- DN 400 - p = kg/m 79</t>
  </si>
  <si>
    <t>MC.12.050.0010.j</t>
  </si>
  <si>
    <t>- DN 450 - p = kg/m 93,5</t>
  </si>
  <si>
    <t>MC.12.050.0010.k</t>
  </si>
  <si>
    <t>- DN 500 - p = kg/m 108</t>
  </si>
  <si>
    <t>MC.12.050.0010.l</t>
  </si>
  <si>
    <t>- DN = 600 - p = kg/m 140</t>
  </si>
  <si>
    <t>MC.12.050.0010.m</t>
  </si>
  <si>
    <t>- DN 700 - p = kg/m 199</t>
  </si>
  <si>
    <t>MC.12.050.0010.n</t>
  </si>
  <si>
    <t>- DN = 800 - p = kg/m 244</t>
  </si>
  <si>
    <t>MC.12.050.0010.o</t>
  </si>
  <si>
    <t>- DN 900 - p = kg/m 291</t>
  </si>
  <si>
    <t>MC.12.050.0010.p</t>
  </si>
  <si>
    <t>- DN 1.000 - p = kg/m 79</t>
  </si>
  <si>
    <t>MC.12.050.0020</t>
  </si>
  <si>
    <t>Giunto con collare di serraggio in acciaio inox e manicotto di tenuta in elastomero EPDM, per i diametri nominali interni (DN):</t>
  </si>
  <si>
    <t>MC.12.050.0020.a</t>
  </si>
  <si>
    <t>- DN 40</t>
  </si>
  <si>
    <t>MC.12.050.0020.b</t>
  </si>
  <si>
    <t>- DN 50</t>
  </si>
  <si>
    <t>MC.12.050.0020.c</t>
  </si>
  <si>
    <t>- DN 75</t>
  </si>
  <si>
    <t>MC.12.050.0020.d</t>
  </si>
  <si>
    <t>- DN 100</t>
  </si>
  <si>
    <t>MC.12.050.0020.e</t>
  </si>
  <si>
    <t>- DN 125</t>
  </si>
  <si>
    <t>MC.12.050.0020.f</t>
  </si>
  <si>
    <t>- DN 150</t>
  </si>
  <si>
    <t>MC.12.050.0020.g</t>
  </si>
  <si>
    <t>- DN 200</t>
  </si>
  <si>
    <t>MC.12.050.0020.h</t>
  </si>
  <si>
    <t>- DN 250</t>
  </si>
  <si>
    <t>MC.12.050.0020.i</t>
  </si>
  <si>
    <t>- DN 300</t>
  </si>
  <si>
    <t>MC.12.050.0030</t>
  </si>
  <si>
    <t>Curve a 22°, 45°, 68° e 88° per condotti di scarico realizzate in tubi di ghisa con giunto a fascetta in acciaio e guarnizione in elastomero. , per i diametri nominali interni (DN):</t>
  </si>
  <si>
    <t>MC.12.050.0030.a</t>
  </si>
  <si>
    <t>MC.12.050.0030.b</t>
  </si>
  <si>
    <t>MC.12.050.0030.c</t>
  </si>
  <si>
    <t>MC.12.050.0030.d</t>
  </si>
  <si>
    <t>MC.12.050.0030.e</t>
  </si>
  <si>
    <t>MC.12.050.0030.f</t>
  </si>
  <si>
    <t>MC.12.050.0030.g</t>
  </si>
  <si>
    <t>MC.12.050.0030.h</t>
  </si>
  <si>
    <t>MC.12.050.0030.i</t>
  </si>
  <si>
    <t>MC.12.050.0040</t>
  </si>
  <si>
    <t>Braghe semplici a 45°, 68° e 88° per condotti di scarico, realizzate in tubi di ghisa con giunto a fascetta in acciaio e guarnizione in elastomero. , per i diametri nominali interni (DN):</t>
  </si>
  <si>
    <t>MC.12.050.0040.a</t>
  </si>
  <si>
    <t>MC.12.050.0040.b</t>
  </si>
  <si>
    <t>MC.12.050.0040.c</t>
  </si>
  <si>
    <t>MC.12.050.0040.d</t>
  </si>
  <si>
    <t>MC.12.050.0040.e</t>
  </si>
  <si>
    <t>MC.12.050.0040.f</t>
  </si>
  <si>
    <t>MC.12.050.0040.g</t>
  </si>
  <si>
    <t>MC.12.050.0040.h</t>
  </si>
  <si>
    <t>MC.12.050.0040.i</t>
  </si>
  <si>
    <t>MC.12.060</t>
  </si>
  <si>
    <t>TUBI IN GRES CERAMICO</t>
  </si>
  <si>
    <t>MC.12.060.0010</t>
  </si>
  <si>
    <t>Tubi in gres ceramico verniciati all'interno ed all'esterno, conformi alla norma UNI EN 295 parti 1-2-3 e dotati di marcatura CE. Per i diametri da DN 200 a 800 saranno dotati di giunto tipo C a bicchiere, con guarnizioni elastiche di poliuretano applicate sulla punta e nel bicchiere o con guarnizioni in gomma applicate sulla punta e bicchiere rettificato mediante tornitura, atto a garantire la tenuta idraulica indicata dalla norma UNI EN 295/1, punto 3.2. Per i diametri DN 100 e 125 avranno il giunto tipo F. I tubi saranno accompagnati da certificato DOP secondo Direttiva UE 305/2011; inoltre saranno accompagnati da dichiarazione di prestazione ambientale DAP secondo ISO 14021. Diametro interno nominale (DN), carico di rottura (FN) e peso indicativo (p):</t>
  </si>
  <si>
    <t>MC.12.060.0010.a</t>
  </si>
  <si>
    <t>- DN 100, FN = 34 kN/m, p = 18 kg/m</t>
  </si>
  <si>
    <t>MC.12.060.0010.b</t>
  </si>
  <si>
    <t>- DN 125, FN = 34 kN/m, p = 21 kg/m</t>
  </si>
  <si>
    <t>MC.12.060.0010.c</t>
  </si>
  <si>
    <t>- DN 150, FN = 34 kN/m, p = 24 kg/m</t>
  </si>
  <si>
    <t>MC.12.060.0010.d</t>
  </si>
  <si>
    <t>- DN 200, FN = 40 kN/m, p = 36 kg/m</t>
  </si>
  <si>
    <t>MC.12.060.0010.e</t>
  </si>
  <si>
    <t>- DN 200, FN = 48 kN/m, p = 47 kg/m</t>
  </si>
  <si>
    <t>MC.12.060.0010.f</t>
  </si>
  <si>
    <t>- DN 250, FN = 40 kN/m, p = 53 kg/m</t>
  </si>
  <si>
    <t>MC.12.060.0010.g</t>
  </si>
  <si>
    <t>- DN 250, FN = 60 kN/m, p = 75 kg/m</t>
  </si>
  <si>
    <t>MC.12.060.0010.h</t>
  </si>
  <si>
    <t>- DN 300, FN = 48 kN/m, p = 72 kg/m</t>
  </si>
  <si>
    <t>MC.12.060.0010.i</t>
  </si>
  <si>
    <t>- DN 300, FN = 72 kN/m, p = 100 kg/m</t>
  </si>
  <si>
    <t>MC.12.060.0010.j</t>
  </si>
  <si>
    <t>- DN 350, FN = 56 kN/m, p = 102 kg/m</t>
  </si>
  <si>
    <t>MC.12.060.0010.k</t>
  </si>
  <si>
    <t>- DN 400, FN = 64 kN/m, p = 140 kg/m</t>
  </si>
  <si>
    <t>MC.12.060.0010.l</t>
  </si>
  <si>
    <t>- DN 400, FN = 80 kN/m, p =151 kg/m</t>
  </si>
  <si>
    <t>MC.12.060.0010.m</t>
  </si>
  <si>
    <t>- DN 500, FN = 60 kN/m, p = 173 kg/m</t>
  </si>
  <si>
    <t>MC.12.060.0010.n</t>
  </si>
  <si>
    <t>- DN 500, FN = 80 kN/m, p = 227 kg/m</t>
  </si>
  <si>
    <t>MC.12.060.0010.o</t>
  </si>
  <si>
    <t>- DN 600, FN = 57 kN/m, p = 226 kg/m</t>
  </si>
  <si>
    <t>MC.12.060.0010.p</t>
  </si>
  <si>
    <t>- DN 600, FN = 96 kN/m, p = 322 kg/m</t>
  </si>
  <si>
    <t>MC.12.060.0010.q</t>
  </si>
  <si>
    <t>- DN 700, FN = 112 kN/m, p = 373 kg/m</t>
  </si>
  <si>
    <t>MC.12.060.0010.r</t>
  </si>
  <si>
    <t>- DN 800, FN = 96 kN/m, p = 463 kg/m</t>
  </si>
  <si>
    <t>MC.12.060.0020</t>
  </si>
  <si>
    <t>Curve aperte in gres ceramico verniciate all'interno ed all'esterno a norma UNI EN 295, dotati di marcatura CE rispettando i requisiti essenziali di prestazione contenuti nella norma europea EN 295-parte 10, dotati di giunto a bicchiere sistema C tipo K o tipo S, atto a garantire la tenuta idraulica indicata dalla norma UNI EN 295/1, punto 3.2. Con diametro interno nominale (DN), Classe:</t>
  </si>
  <si>
    <t>MC.12.060.0020.a</t>
  </si>
  <si>
    <t>- DN 100, Classe 34</t>
  </si>
  <si>
    <t>MC.12.060.0020.b</t>
  </si>
  <si>
    <t>- DN 125, Classe 34</t>
  </si>
  <si>
    <t>MC.12.060.0020.c</t>
  </si>
  <si>
    <t>- DN 150, Classe 34</t>
  </si>
  <si>
    <t>MC.12.060.0020.d</t>
  </si>
  <si>
    <t>- DN 200, Classe 200</t>
  </si>
  <si>
    <t>MC.12.060.0020.e</t>
  </si>
  <si>
    <t>- DN 200, Classe 240</t>
  </si>
  <si>
    <t>MC.12.060.0020.f</t>
  </si>
  <si>
    <t>- DN 250, Classe 160</t>
  </si>
  <si>
    <t>MC.12.060.0020.g</t>
  </si>
  <si>
    <t>- DN 250, Classe 240</t>
  </si>
  <si>
    <t>MC.12.060.0020.h</t>
  </si>
  <si>
    <t>- DN 300, Classe 160</t>
  </si>
  <si>
    <t>MC.12.060.0020.i</t>
  </si>
  <si>
    <t>- DN 300, Classe 240</t>
  </si>
  <si>
    <t>MC.12.060.0025</t>
  </si>
  <si>
    <t>Curve chiuse in gres ceramico verniciate all'interno ed all'esterno a norma UNI EN 295, dotati di marcatura CE rispettando i requisiti essenziali di prestazione contenuti nella norma europea EN 295-parte 10, dotati di giunto a bicchiere sistema C tipo K o tipo S, atto a garantire la tenuta idraulica indicata dalla norma UNI EN 295/1, punto 3.2. Con diametro interno nominale (DN), Classe:</t>
  </si>
  <si>
    <t>MC.12.060.0025.a</t>
  </si>
  <si>
    <t>MC.12.060.0025.b</t>
  </si>
  <si>
    <t>MC.12.060.0025.c</t>
  </si>
  <si>
    <t>MC.12.060.0025.d</t>
  </si>
  <si>
    <t>MC.12.060.0025.e</t>
  </si>
  <si>
    <t>MC.12.060.0025.f</t>
  </si>
  <si>
    <t>MC.12.060.0025.g</t>
  </si>
  <si>
    <t>MC.12.060.0030</t>
  </si>
  <si>
    <t>Sifoni in gres ceramico verniciati all'interno ed all'esterno a norma UNI EN 295, dotati di marcatura CE rispettando i requisiti essenziali di prestazione contenuti nella norma europea EN 295-parte 10, dotati di giunto a bicchiere sistema C tipo K o tipo S, atto a garantire la tenuta idraulica indicata dalla norma UNI EN 295/1, punto 3.2. Con diametro interno nominale (DN), carico di rottura (FN) e tipo:</t>
  </si>
  <si>
    <t>MC.12.060.0030.a</t>
  </si>
  <si>
    <t>- DN 150, classe - , FN = 34 kN/m, orizzontale tipo Firenze</t>
  </si>
  <si>
    <t>MC.12.060.0030.b</t>
  </si>
  <si>
    <t>- DN 200, classe 160, FN = 32 kN/m, orizzontale tipo Firenze</t>
  </si>
  <si>
    <t>MC.12.060.0030.c</t>
  </si>
  <si>
    <t>- DN 150, per pozzetti, tipo Mortara aperto</t>
  </si>
  <si>
    <t>MC.12.060.0030.d</t>
  </si>
  <si>
    <t>- DN 150, per pozzetti, tipo Mortara chiuso</t>
  </si>
  <si>
    <t>MC.12.060.0040</t>
  </si>
  <si>
    <t>Braghe semplici e a squadra in gres ceramico verniciate all'interno ed all'esterno a norma UNI EN 295 e saranno dotati di marcatura CE rispettando i requisiti essenziali di prestazione contenuti nella norma europea EN 295 - parte 10. Giunti a bicchiere sistema C tipo K o tipo S, atto a garantire la tenuta idraulica indicata dalla norma UNI 295/1, punto 3.2. Con diametri interni nominali (DN), Classe:</t>
  </si>
  <si>
    <t>MC.12.060.0040.a</t>
  </si>
  <si>
    <t>- DN 150/150, Classe 34/34</t>
  </si>
  <si>
    <t>MC.12.060.0040.b</t>
  </si>
  <si>
    <t>- DN 200/150, Classe 200/34</t>
  </si>
  <si>
    <t>MC.12.060.0040.c</t>
  </si>
  <si>
    <t>- DN 200/150, Classe 240/34</t>
  </si>
  <si>
    <t>MC.12.060.0040.d</t>
  </si>
  <si>
    <t>- DN 250/150, Classe 160/34</t>
  </si>
  <si>
    <t>MC.12.060.0040.e</t>
  </si>
  <si>
    <t>- DN 250/150, Classe 240/34</t>
  </si>
  <si>
    <t>MC.12.060.0040.f</t>
  </si>
  <si>
    <t>- DN 300/150, Classe 160/34</t>
  </si>
  <si>
    <t>MC.12.060.0040.g</t>
  </si>
  <si>
    <t>- DN 300/150, Classe 240/34</t>
  </si>
  <si>
    <t>MC.12.060.0040.h</t>
  </si>
  <si>
    <t>- DN 400/150-200, Classe 160/34</t>
  </si>
  <si>
    <t>MC.12.060.0040.i</t>
  </si>
  <si>
    <t>- DN 400/150-200, Classe 200/34</t>
  </si>
  <si>
    <t>MC.12.060.0040.l</t>
  </si>
  <si>
    <t>- DN 500/150-200, Classe 120/34</t>
  </si>
  <si>
    <t>MC.12.060.0040.m</t>
  </si>
  <si>
    <t>- DN 500/150-200, Classe 160/34</t>
  </si>
  <si>
    <t>MC.12.060.0040.n</t>
  </si>
  <si>
    <t>- DN 600/150-200, Classe 95/34</t>
  </si>
  <si>
    <t>MC.12.060.0040.o</t>
  </si>
  <si>
    <t>- DN 600/150-200, Classe 160/34</t>
  </si>
  <si>
    <t>MC.12.070</t>
  </si>
  <si>
    <t>TUBI IN RESINA POLIESTERE CON FIBRA VETRO</t>
  </si>
  <si>
    <t>MC.12.070.0010</t>
  </si>
  <si>
    <t>Tubi in resina poliestere rinforzata con fibra di vetro e cariche minerali, con giunto a bicchiere e guarnizione elastomerica, "liner" di spessore non inferiore a 1,3 mm. Con diametro nominale interno (DN):</t>
  </si>
  <si>
    <t>MC.12.070.0010.a</t>
  </si>
  <si>
    <t>- DN 400</t>
  </si>
  <si>
    <t>MC.12.070.0010.b</t>
  </si>
  <si>
    <t>- DN 500</t>
  </si>
  <si>
    <t>MC.12.070.0010.c</t>
  </si>
  <si>
    <t>- DN 600</t>
  </si>
  <si>
    <t>MC.12.070.0010.d</t>
  </si>
  <si>
    <t>- DN 800</t>
  </si>
  <si>
    <t>MC.12.070.0010.e</t>
  </si>
  <si>
    <t>- DN 1000</t>
  </si>
  <si>
    <t>MC.12.070.0010.f</t>
  </si>
  <si>
    <t>- DN 1100</t>
  </si>
  <si>
    <t>MC.12.070.0010.g</t>
  </si>
  <si>
    <t>- DN 1200</t>
  </si>
  <si>
    <t>MC.12.080</t>
  </si>
  <si>
    <t>TUBI IN CALCESTRUZZO</t>
  </si>
  <si>
    <t>MC.12.080.0010</t>
  </si>
  <si>
    <t>Tubi circolari per condotti di fognatura in c.a. con armature elettrosaldate in acciaio da 600 N/mm² (doppie per DN &gt; 1600), con incastro a bicchiere sino al DN 1200, prodotti secondo il metodo della compressione radiale (turbocentrifugati) e con incastro a ½ spessore sino al DN 2200, prodotti secondo il metodo della compressione radiale o della vibrazione radiale (vibrocompressi), aventi classe di resistenza 90 kN/m², dotati di guarnizione a cuspide conforme alla norma UNI EN 681-1 premontata sul maschio atta a garantire la perfetta tenuta con l'incastro dei pezzi previa spalmatura di idoneo lubrificante sulla femmina.</t>
  </si>
  <si>
    <t>I tubi saranno rispondenti alle norme UNI EN 1916 e UNI 11417.</t>
  </si>
  <si>
    <t>Diametro nominale interno (DN) e peso indicativo al m (p):</t>
  </si>
  <si>
    <t>MC.12.080.0010.a</t>
  </si>
  <si>
    <t>- DN = 300 - p = 180 kg/m</t>
  </si>
  <si>
    <t>MC.12.080.0010.b</t>
  </si>
  <si>
    <t>- DN = 400 - p = 240 kg/m</t>
  </si>
  <si>
    <t>MC.12.080.0010.c</t>
  </si>
  <si>
    <t>- DN = 500 - p = 300 kg/m</t>
  </si>
  <si>
    <t>MC.12.080.0010.d</t>
  </si>
  <si>
    <t>- DN = 600 - p = 410 kg/m</t>
  </si>
  <si>
    <t>MC.12.080.0010.e</t>
  </si>
  <si>
    <t>- DN = 700 - p = 550 kg/m</t>
  </si>
  <si>
    <t>MC.12.080.0010.f</t>
  </si>
  <si>
    <t>- DN = 800 - p = 660 kg/m</t>
  </si>
  <si>
    <t>MC.12.080.0010.g</t>
  </si>
  <si>
    <t>- DN = 1.000 - p = 1.000 kg/m</t>
  </si>
  <si>
    <t>MC.12.080.0010.h</t>
  </si>
  <si>
    <t>- DN = 1.100 - p = 1.250 kg/m</t>
  </si>
  <si>
    <t>MC.12.080.0010.i</t>
  </si>
  <si>
    <t>- DN = 1.200 - p = 1.500 kg/m</t>
  </si>
  <si>
    <t>MC.12.080.0010.j</t>
  </si>
  <si>
    <t>- DN = 1.400 - p = 1.850 kg/m</t>
  </si>
  <si>
    <t>MC.12.080.0010.k</t>
  </si>
  <si>
    <t>- DN = 1.500 - p = 2.110 kg/m</t>
  </si>
  <si>
    <t>MC.12.080.0010.l</t>
  </si>
  <si>
    <t>- DN = 1.600 - p = 2.310 kg/m</t>
  </si>
  <si>
    <t>MC.12.080.0010.m</t>
  </si>
  <si>
    <t>- DN = 1.800 - p = 2.670 kg/m</t>
  </si>
  <si>
    <t>MC.12.080.0010.n</t>
  </si>
  <si>
    <t>- DN = 2.000 - p = 3.350 kg/m</t>
  </si>
  <si>
    <t>MC.12.080.0020</t>
  </si>
  <si>
    <t>Tubi circolari per condotti di fognatura in c.a. con armature elettrosaldate in acciaio da 600 N/mm² (doppie per DN &gt; 1600), con incastro a bicchiere sino al DN 1200, prodotti secondo il metodo della compressione radiale (turbocentrifugati) e con incastro a ½ spessore sino al DN 2200, prodotti secondo il metodo della compressione radiale o della vibrazione radiale (vibrocompressi), aventi classe di resistenza 135 kN/m², dotati di guarnizione a cuspide conforme alla norma UNI EN 681-1 premontata sul maschio atta a garantire la perfetta tenuta con l'incastro dei pezzi previa spalmatura di idoneo lubrificante sulla femina.</t>
  </si>
  <si>
    <t>MC.12.080.0020.a</t>
  </si>
  <si>
    <t>Tubi circolari per condotti di fognatura in c.a. con armature elettrosaldate in acciaio da 600 N/mm² (doppie per DN &gt; 1600), con incastro a bicchiere sino al DN 1200, prodotti secondo il metodo della compressione radiale (turbocentrifugati) e con incastro a ½ spessore sino al DN 2200, prodotti secondo il metodo della compressione radiale o della vibrazione radiale (vibrocompressi), aventi classe di resistenza 135 kN/m², dotati di guarnizione a cuspide conforme alla norma UNI EN 681-1 premontata sul maschio atta a garantire la perfetta tenuta con l'incastro dei pezzi previa spalmatura di idoneo lubrificante sulla femmina.</t>
  </si>
  <si>
    <t>Diametro nominale interno (DN) e peso indicativo al m (p): - DN = 300 - p = 180 kg/m</t>
  </si>
  <si>
    <t>MC.12.080.0020.b</t>
  </si>
  <si>
    <t>Diametro nominale interno (DN) e peso indicativo al m (p): - DN = 400 - p = 240 kg/m</t>
  </si>
  <si>
    <t>MC.12.080.0020.c</t>
  </si>
  <si>
    <t>Diametro nominale interno (DN) e peso indicativo al m (p): - DN = 500 - p = 300 kg/m</t>
  </si>
  <si>
    <t>MC.12.080.0020.d</t>
  </si>
  <si>
    <t>Diametro nominale interno (DN) e peso indicativo al m (p): - DN = 600 - p = 420 kg/m</t>
  </si>
  <si>
    <t>MC.12.080.0020.e</t>
  </si>
  <si>
    <t>Diametro nominale interno (DN) e peso indicativo al m (p): - DN = 700 - p = 550 kg/m</t>
  </si>
  <si>
    <t>MC.12.080.0020.f</t>
  </si>
  <si>
    <t>Diametro nominale interno (DN) e peso indicativo al m (p): - DN = 800 - p = 660 kg/m</t>
  </si>
  <si>
    <t>MC.12.080.0020.g</t>
  </si>
  <si>
    <t>Diametro nominale interno (DN) e peso indicativo al m (p): - DN = 1.000 - p = 1.000 kg/m</t>
  </si>
  <si>
    <t>MC.12.080.0020.h</t>
  </si>
  <si>
    <t>Diametro nominale interno (DN) e peso indicativo al m (p): - DN = 1.100 - p = 1.300 kg/m</t>
  </si>
  <si>
    <t>MC.12.080.0020.i</t>
  </si>
  <si>
    <t>Diametro nominale interno (DN) e peso indicativo al m (p): - DN = 1.200 - p = 1.500 kg/m</t>
  </si>
  <si>
    <t>MC.12.080.0020.j</t>
  </si>
  <si>
    <t>Diametro nominale interno (DN) e peso indicativo al m (p): - DN = 1.400 - p = 1.850 kg/m</t>
  </si>
  <si>
    <t>MC.12.080.0020.k</t>
  </si>
  <si>
    <t>Diametro nominale interno (DN) e peso indicativo al m (p): - DN = 1.500 - p = 2.150 kg/m</t>
  </si>
  <si>
    <t>MC.12.080.0020.l</t>
  </si>
  <si>
    <t>Diametro nominale interno (DN) e peso indicativo al m (p): - DN = 1.600 - p = 2.350 kg/m</t>
  </si>
  <si>
    <t>MC.12.080.0020.m</t>
  </si>
  <si>
    <t>Diametro nominale interno (DN) e peso indicativo al m (p): - DN = 1.800 - p = 2.700 kg/m</t>
  </si>
  <si>
    <t>MC.12.080.0020.n</t>
  </si>
  <si>
    <t>Diametro nominale interno (DN) e peso indicativo al m (p): - DN = 2.000 - p = 3.400 kg/m</t>
  </si>
  <si>
    <t>MC.12.080.0030</t>
  </si>
  <si>
    <t>Tubi in calcestruzzo senza bicchiere, a maschio e femmina, per condotte orizzontali. Diametro nominale interno (DN), diametro esterno (De) e peso indicativo al m (p):</t>
  </si>
  <si>
    <t>MC.12.080.0030.a</t>
  </si>
  <si>
    <t>- DN 150 - De 200 - p = 35 kg/m</t>
  </si>
  <si>
    <t>MC.12.080.0030.b</t>
  </si>
  <si>
    <t>- DN 200 - De 260 - p = 50 kg/m</t>
  </si>
  <si>
    <t>MC.12.080.0030.c</t>
  </si>
  <si>
    <t>- DN 300 - De 370 - p = 80 kg/m</t>
  </si>
  <si>
    <t>MC.12.080.0030.d</t>
  </si>
  <si>
    <t>- DN 400 - De 470 - p = 110 kg/m</t>
  </si>
  <si>
    <t>MC.12.080.0030.e</t>
  </si>
  <si>
    <t>- DN 500 - De 590 - p = 170 kg/m</t>
  </si>
  <si>
    <t>MC.12.080.0030.f</t>
  </si>
  <si>
    <t>- DN 600 - De 700 - p = 230 kg/m</t>
  </si>
  <si>
    <t>MC.12.080.0030.g</t>
  </si>
  <si>
    <t>- DN 800 - De 920 - p = 370 kg/m</t>
  </si>
  <si>
    <t>MC.12.080.0030.h</t>
  </si>
  <si>
    <t>- DN 1.000 - De 1.140 - p = 570 kg/m</t>
  </si>
  <si>
    <t>MC.12.080.0030.i</t>
  </si>
  <si>
    <t>- DN 1.250 - De 1.400 - p = 700 kg/m</t>
  </si>
  <si>
    <t>MC.12.080.0050</t>
  </si>
  <si>
    <t>Maggiore costo per rivestimento della superficie interna del tubo in calcestruzzo con una mano di primer .</t>
  </si>
  <si>
    <t>MC.12.080.0060</t>
  </si>
  <si>
    <t>Maggiore costo per rivestimento della superficie interna del tubo in calcestruzzo con uno strato di poliuretano (spessore medio nominale 6 mm).</t>
  </si>
  <si>
    <t>MC.12.080.0070</t>
  </si>
  <si>
    <t>Maggiore costo per rivestimento della superficie interna del tubo in calcestruzzo con rivestimento di tipo epossidico dello spessore di 300 µm.</t>
  </si>
  <si>
    <t>MC.12.090</t>
  </si>
  <si>
    <t>TUBAZIONI FONOASSORBENTI</t>
  </si>
  <si>
    <t>MC.12.090.0010</t>
  </si>
  <si>
    <t>Tubo fonoassorbente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diametro esterno (De) e spessore (s):</t>
  </si>
  <si>
    <t>MC.12.090.0010.a</t>
  </si>
  <si>
    <t>De= 40 mm - s= 3,00</t>
  </si>
  <si>
    <t>MC.12.090.0010.b</t>
  </si>
  <si>
    <t>De= 50 mm - s= 3,00</t>
  </si>
  <si>
    <t>MC.12.090.0010.c</t>
  </si>
  <si>
    <t>De= 75 mm - s= 4,00</t>
  </si>
  <si>
    <t>MC.12.090.0010.d</t>
  </si>
  <si>
    <t>De= 90 mm - s= 4,50</t>
  </si>
  <si>
    <t>MC.12.090.0010.e</t>
  </si>
  <si>
    <t>De= 100 mm - s= 5,00</t>
  </si>
  <si>
    <t>MC.12.090.0010.f</t>
  </si>
  <si>
    <t>De= 110 mm - s= 5,00</t>
  </si>
  <si>
    <t>MC.12.090.0010.g</t>
  </si>
  <si>
    <t>De= 125 mm - s= 5,00</t>
  </si>
  <si>
    <t>MC.12.090.0010.h</t>
  </si>
  <si>
    <t>De= 160 mm - s= 5,50</t>
  </si>
  <si>
    <t>MC.12.090.0020</t>
  </si>
  <si>
    <t>Tubo fonoassorbente con doppio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diametro esterno (De) e spessore (s):</t>
  </si>
  <si>
    <t>MC.12.090.0020.a</t>
  </si>
  <si>
    <t>MC.12.090.0020.b</t>
  </si>
  <si>
    <t>MC.12.090.0020.c</t>
  </si>
  <si>
    <t>MC.12.090.0020.d</t>
  </si>
  <si>
    <t>MC.12.090.0020.e</t>
  </si>
  <si>
    <t>MC.12.090.0020.f</t>
  </si>
  <si>
    <t>MC.12.090.0030</t>
  </si>
  <si>
    <t>Curve aperte e chiuse per tubi fonoassorbenti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diametro esterno (De) e spessore (s):</t>
  </si>
  <si>
    <t>MC.12.090.0030.a</t>
  </si>
  <si>
    <t>- De 40, curva aperta 45°</t>
  </si>
  <si>
    <t>MC.12.090.0030.b</t>
  </si>
  <si>
    <t>- De 40, curva chiusa 87°</t>
  </si>
  <si>
    <t>MC.12.090.0030.c</t>
  </si>
  <si>
    <t>- De 50, curva aperta 45°</t>
  </si>
  <si>
    <t>MC.12.090.0030.d</t>
  </si>
  <si>
    <t>- De 50, curva chiusa 87°</t>
  </si>
  <si>
    <t>MC.12.090.0030.e</t>
  </si>
  <si>
    <t>- De 75, curva aperta 45°</t>
  </si>
  <si>
    <t>MC.12.090.0030.f</t>
  </si>
  <si>
    <t>- De 75, curva chiusa 87°</t>
  </si>
  <si>
    <t>MC.12.090.0030.g</t>
  </si>
  <si>
    <t>- De 90, curva aperta 45</t>
  </si>
  <si>
    <t>MC.12.090.0030.h</t>
  </si>
  <si>
    <t>- De 90, curva chiusa 87°</t>
  </si>
  <si>
    <t>MC.12.090.0030.i</t>
  </si>
  <si>
    <t>MC.12.090.0030.l</t>
  </si>
  <si>
    <t>- De 100, curva chiusa 87°</t>
  </si>
  <si>
    <t>MC.12.090.0030.m</t>
  </si>
  <si>
    <t>MC.12.090.0030.n</t>
  </si>
  <si>
    <t>- De 110, curva chiusa 87°</t>
  </si>
  <si>
    <t>MC.12.090.0030.o</t>
  </si>
  <si>
    <t>MC.12.090.0030.p</t>
  </si>
  <si>
    <t>- De 125, curva chiusa 87°</t>
  </si>
  <si>
    <t>MC.12.090.0030.q</t>
  </si>
  <si>
    <t>MC.12.090.0030.r</t>
  </si>
  <si>
    <t>- De 160, curva chiusa 87°</t>
  </si>
  <si>
    <t>MC.12.090.0040</t>
  </si>
  <si>
    <t>Braghe di derivazione a 45° M/F e derivazione ridotte a 45° M/F per tubi semplici fonoassorbenti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diametro esterno (De) e spessore (s):</t>
  </si>
  <si>
    <t>MC.12.090.0040.a</t>
  </si>
  <si>
    <t>- De 40/40</t>
  </si>
  <si>
    <t>MC.12.090.0040.b</t>
  </si>
  <si>
    <t>MC.12.090.0040.c</t>
  </si>
  <si>
    <t>- De 75/40</t>
  </si>
  <si>
    <t>MC.12.090.0040.d</t>
  </si>
  <si>
    <t>- De 75/50</t>
  </si>
  <si>
    <t>MC.12.090.0040.e</t>
  </si>
  <si>
    <t>MC.12.090.0040.f</t>
  </si>
  <si>
    <t>MC.12.090.0040.g</t>
  </si>
  <si>
    <t>- De 100/40</t>
  </si>
  <si>
    <t>MC.12.090.0040.h</t>
  </si>
  <si>
    <t>- De 100/50</t>
  </si>
  <si>
    <t>MC.12.090.0040.i</t>
  </si>
  <si>
    <t>- De 100/100</t>
  </si>
  <si>
    <t>MC.12.090.0040.l</t>
  </si>
  <si>
    <t>- De 110/40</t>
  </si>
  <si>
    <t>MC.12.090.0040.m</t>
  </si>
  <si>
    <t>MC.12.090.0040.n</t>
  </si>
  <si>
    <t>MC.12.090.0040.o</t>
  </si>
  <si>
    <t>MC.12.090.0040.p</t>
  </si>
  <si>
    <t>MC.12.090.0040.q</t>
  </si>
  <si>
    <t>MC.12.090.0040.r</t>
  </si>
  <si>
    <t>MC.12.090.0040.s</t>
  </si>
  <si>
    <t>- De 160/160</t>
  </si>
  <si>
    <t>MC.12.090.0060</t>
  </si>
  <si>
    <t>Aumenti per tubi semplici fonoassorbenti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diametro esterno (De) e spessore (s):</t>
  </si>
  <si>
    <t>MC.12.090.0060.a</t>
  </si>
  <si>
    <t>- De 40/50</t>
  </si>
  <si>
    <t>MC.12.090.0060.b</t>
  </si>
  <si>
    <t>- De 40/100</t>
  </si>
  <si>
    <t>MC.12.090.0060.c</t>
  </si>
  <si>
    <t>- De 50/75</t>
  </si>
  <si>
    <t>MC.12.090.0060.d</t>
  </si>
  <si>
    <t>- De 50/100</t>
  </si>
  <si>
    <t>MC.12.090.0060.e</t>
  </si>
  <si>
    <t>- De 50/110</t>
  </si>
  <si>
    <t>MC.12.090.0060.f</t>
  </si>
  <si>
    <t>- De 75/100</t>
  </si>
  <si>
    <t>MC.12.090.0060.g</t>
  </si>
  <si>
    <t>- De 75/110</t>
  </si>
  <si>
    <t>MC.12.090.0060.h</t>
  </si>
  <si>
    <t>- De 90/100</t>
  </si>
  <si>
    <t>MC.12.090.0060.i</t>
  </si>
  <si>
    <t>- De 90/110</t>
  </si>
  <si>
    <t>MC.12.090.0060.l</t>
  </si>
  <si>
    <t>- De 100/110</t>
  </si>
  <si>
    <t>MC.12.090.0060.m</t>
  </si>
  <si>
    <t>- De 100/125</t>
  </si>
  <si>
    <t>MC.12.090.0060.n</t>
  </si>
  <si>
    <t>- De 110/125</t>
  </si>
  <si>
    <t>MC.12.090.0060.o</t>
  </si>
  <si>
    <t>- De 110/160</t>
  </si>
  <si>
    <t>MC.12.090.0060.p</t>
  </si>
  <si>
    <t>- De 125/160</t>
  </si>
  <si>
    <t>MC.12.090.0080</t>
  </si>
  <si>
    <t>Ispezioni per tubi semplici fonoassorbenti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diametro esterno (De) e spessore (s):</t>
  </si>
  <si>
    <t>MC.12.090.0080.a</t>
  </si>
  <si>
    <t>De 75</t>
  </si>
  <si>
    <t>MC.12.090.0080.b</t>
  </si>
  <si>
    <t>De 100</t>
  </si>
  <si>
    <t>MC.12.090.0080.c</t>
  </si>
  <si>
    <t>De 110</t>
  </si>
  <si>
    <t>MC.12.090.0080.d</t>
  </si>
  <si>
    <t>De 125</t>
  </si>
  <si>
    <t>MC.12.090.0080.e</t>
  </si>
  <si>
    <t>De 160</t>
  </si>
  <si>
    <t>MC.12.100</t>
  </si>
  <si>
    <t>TUBI PER DRENAGGIO</t>
  </si>
  <si>
    <t>Ogni singolo pezzo, e le barre di tubo per l'intera lunghezza, devono essere marcati con l'indicazione della società produttrice o della provenienza, con le normative di riferimento e le caratteristiche di resistenza, il diametro e lo spessore, marchio dell'Istituto che certifica il rpocesso di produzione con numero di concessione e data di produzione.</t>
  </si>
  <si>
    <t>MC.12.100.0010</t>
  </si>
  <si>
    <t>Tubo per drenaggio in PVC, flessibile, corrugato, microforato, monoparete, adatto per uso agricolo, campi sportivi, edilizia. Diametro esterno (De):</t>
  </si>
  <si>
    <t>MC.12.100.0010.a</t>
  </si>
  <si>
    <t>- De 50</t>
  </si>
  <si>
    <t>MC.12.100.0010.b</t>
  </si>
  <si>
    <t>- De 65</t>
  </si>
  <si>
    <t>MC.12.100.0010.c</t>
  </si>
  <si>
    <t>- De 80</t>
  </si>
  <si>
    <t>MC.12.100.0010.d</t>
  </si>
  <si>
    <t>- De 100</t>
  </si>
  <si>
    <t>MC.12.100.0010.e</t>
  </si>
  <si>
    <t>- De 125</t>
  </si>
  <si>
    <t>MC.12.100.0010.f</t>
  </si>
  <si>
    <t>- De 160</t>
  </si>
  <si>
    <t>MC.12.100.0010.g</t>
  </si>
  <si>
    <t>- De 200</t>
  </si>
  <si>
    <t>MC.12.100.0020</t>
  </si>
  <si>
    <t>Tubo per drenaggio in PE, flessibile, corrugato, microforato, con doppia parete, adatto per uso agricolo, campi sportivi, edilizia. Diametro esterno (De):</t>
  </si>
  <si>
    <t>MC.12.100.0020.a</t>
  </si>
  <si>
    <t>- De 63</t>
  </si>
  <si>
    <t>MC.12.100.0020.b</t>
  </si>
  <si>
    <t>- De 90</t>
  </si>
  <si>
    <t>MC.12.100.0020.c</t>
  </si>
  <si>
    <t>- De 110</t>
  </si>
  <si>
    <t>MC.12.100.0020.d</t>
  </si>
  <si>
    <t>MC.12.100.0020.e</t>
  </si>
  <si>
    <t>MC.12.100.0020.f</t>
  </si>
  <si>
    <t>MC.12.100.0030</t>
  </si>
  <si>
    <t>Tubo per drenaggio in PVC rigido con bicchiere ad anello elastomerico, microforato, adatto per uso stradale, aeroporti, edilizia. Diametro esterno (De) e spessore (s):</t>
  </si>
  <si>
    <t>MC.12.100.0030.a</t>
  </si>
  <si>
    <t>- De 110, s = 3,0</t>
  </si>
  <si>
    <t>MC.12.100.0030.b</t>
  </si>
  <si>
    <t>- De 125, s = 3,0</t>
  </si>
  <si>
    <t>MC.12.100.0030.c</t>
  </si>
  <si>
    <t>MC.12.100.0030.d</t>
  </si>
  <si>
    <t>MC.12.100.0040</t>
  </si>
  <si>
    <t>Tubi in polietilene alta densità (PEAD) strutturati, a doppia parete, con forature per drenaggio, a parete interna liscia e parete esterna corrugata, con giunti a bicchiere e guarnizione elastomerica. Per classe di rigidità anulare SN 4 KN/m². Diametro esterno (De) e diametro interno (Di):</t>
  </si>
  <si>
    <t>MC.12.100.0040.a</t>
  </si>
  <si>
    <t>MC.12.100.0040.b</t>
  </si>
  <si>
    <t>MC.12.100.0040.c</t>
  </si>
  <si>
    <t>MC.12.100.0040.d</t>
  </si>
  <si>
    <t>MC.12.100.0040.e</t>
  </si>
  <si>
    <t>MC.12.100.0040.f</t>
  </si>
  <si>
    <t>MC.12.100.0040.g</t>
  </si>
  <si>
    <t>MC.12.100.0050</t>
  </si>
  <si>
    <t>Tubi in polietilene alta densità (PEAD) strutturati, a doppia parete, con forature per drenaggio, a parete interna liscia e parete esterna corrugata, con giunti a bicchiere e guarnizione elastomerica. Per classe di rigidità anulare SN 8 KN/m². Diametro esterno (De) e diametro interno (Di):</t>
  </si>
  <si>
    <t>MC.12.100.0050.a</t>
  </si>
  <si>
    <t>MC.12.100.0050.b</t>
  </si>
  <si>
    <t>MC.12.100.0050.c</t>
  </si>
  <si>
    <t>MC.12.100.0050.d</t>
  </si>
  <si>
    <t>MC.12.100.0050.e</t>
  </si>
  <si>
    <t>MC.12.100.0050.f</t>
  </si>
  <si>
    <t>MC.12.100.0060</t>
  </si>
  <si>
    <t>Tubi in calcestruzzo senza bicchiere, a maschio e femmina, per drenaggio con diametro nominale interno (DN) e diametro esterno (De):</t>
  </si>
  <si>
    <t>MC.12.100.0060.a</t>
  </si>
  <si>
    <t>- DN 150 - De 200</t>
  </si>
  <si>
    <t>MC.12.100.0060.b</t>
  </si>
  <si>
    <t>- DN 200 - De 270</t>
  </si>
  <si>
    <t>MC.12.100.0060.c</t>
  </si>
  <si>
    <t>- DN 250 - De 320</t>
  </si>
  <si>
    <t>MC.12.100.0060.d</t>
  </si>
  <si>
    <t>- DN 300 - De 380</t>
  </si>
  <si>
    <t>MC.12.100.0060.e</t>
  </si>
  <si>
    <t>- DN 400 - De 490</t>
  </si>
  <si>
    <t>MC.12.100.0060.f</t>
  </si>
  <si>
    <t>- DN 500 - De 590</t>
  </si>
  <si>
    <t>MC.12.100.0060.g</t>
  </si>
  <si>
    <t>- DN 600 - De 700</t>
  </si>
  <si>
    <t>MC.12.150</t>
  </si>
  <si>
    <t>TUBI PER CAVIDOTTI</t>
  </si>
  <si>
    <t>MC.12.150.0010</t>
  </si>
  <si>
    <t>Tubo per cavidotto rigido in PVC, con bicchiere ad incollaggio, rispondente alle Norme CEI EN 50086-1-2-4, colore nero con banda gialla spiralata, marchiato serie L (leggero). Diametro esterno (De):</t>
  </si>
  <si>
    <t>MC.12.150.0010.a</t>
  </si>
  <si>
    <t>MC.12.150.0010.b</t>
  </si>
  <si>
    <t>MC.12.150.0010.c</t>
  </si>
  <si>
    <t>MC.12.150.0010.d</t>
  </si>
  <si>
    <t>MC.12.150.0010.e</t>
  </si>
  <si>
    <t>MC.12.150.0010.f</t>
  </si>
  <si>
    <t>- De 140</t>
  </si>
  <si>
    <t>MC.12.150.0010.g</t>
  </si>
  <si>
    <t>MC.12.150.0010.h</t>
  </si>
  <si>
    <t>MC.12.150.0020</t>
  </si>
  <si>
    <t>Tubo per cavidotto rigido in PVC, con bicchiere ad incollaggio, rispondente alle Norme CEI EN 50086-1-2-4, colore nero con banda gialla spiralata, marchiato serie N (normale). Diametro esterno (De):</t>
  </si>
  <si>
    <t>MC.12.150.0020.a</t>
  </si>
  <si>
    <t>MC.12.150.0020.b</t>
  </si>
  <si>
    <t>MC.12.150.0020.c</t>
  </si>
  <si>
    <t>MC.12.150.0020.d</t>
  </si>
  <si>
    <t>MC.12.150.0020.e</t>
  </si>
  <si>
    <t>MC.12.150.0020.f</t>
  </si>
  <si>
    <t>MC.12.150.0020.g</t>
  </si>
  <si>
    <t>MC.12.150.0020.h</t>
  </si>
  <si>
    <t>MC.12.150.0030</t>
  </si>
  <si>
    <t>Tubo per cavidotto flessibile corrugato in PVC, con manicotto di giunzione, dotato di tirafilo incorporato. Diametro esterno (De) e diametro interno (Di):</t>
  </si>
  <si>
    <t>MC.12.150.0030.a</t>
  </si>
  <si>
    <t>- De 50 - Di 44</t>
  </si>
  <si>
    <t>MC.12.150.0030.b</t>
  </si>
  <si>
    <t>- De 65 - Di 58,5</t>
  </si>
  <si>
    <t>MC.12.150.0030.c</t>
  </si>
  <si>
    <t>- De 80 - Di 71,5</t>
  </si>
  <si>
    <t>MC.12.150.0030.d</t>
  </si>
  <si>
    <t>- De 100 - Di 91</t>
  </si>
  <si>
    <t>MC.12.150.0030.e</t>
  </si>
  <si>
    <t>- De 125 - Di 115</t>
  </si>
  <si>
    <t>MC.12.150.0030.f</t>
  </si>
  <si>
    <t>- De 160 - Di 145</t>
  </si>
  <si>
    <t>MC.12.150.0030.g</t>
  </si>
  <si>
    <t>- De 200 - Di 182</t>
  </si>
  <si>
    <t>MC.12.150.0040</t>
  </si>
  <si>
    <t>Tubo per cavidotto flessibile corrugato in Polietilene, a doppia parete, corrugata esterna e liscia interna, con manicotto di giunzione, dotato di tirafilo incorporato. Conforme alle norme CEI EN 50086-1-2-4 Diametro nominale esterno (DN) e diametro interno (Di):</t>
  </si>
  <si>
    <t>MC.12.150.0040.a</t>
  </si>
  <si>
    <t>- De 40 - Di 31</t>
  </si>
  <si>
    <t>MC.12.150.0040.b</t>
  </si>
  <si>
    <t>- De 50 - Di 42</t>
  </si>
  <si>
    <t>MC.12.150.0040.c</t>
  </si>
  <si>
    <t>- De 63 - Di 52</t>
  </si>
  <si>
    <t>MC.12.150.0040.d</t>
  </si>
  <si>
    <t>- De 75 - Di 62</t>
  </si>
  <si>
    <t>MC.12.150.0040.e</t>
  </si>
  <si>
    <t>- De 90 - Di 75</t>
  </si>
  <si>
    <t>MC.12.150.0040.f</t>
  </si>
  <si>
    <t>- De 110 - Di 94</t>
  </si>
  <si>
    <t>MC.12.150.0040.g</t>
  </si>
  <si>
    <t>- De 125 - Di 107</t>
  </si>
  <si>
    <t>MC.12.150.0040.h</t>
  </si>
  <si>
    <t>- De 140 - Di 120</t>
  </si>
  <si>
    <t>MC.12.150.0040.j</t>
  </si>
  <si>
    <t>- De 200 - Di 180</t>
  </si>
  <si>
    <t>MC.12.150.0050</t>
  </si>
  <si>
    <t>Tubo per cavidotto flessibile in Polietilene alta densità (PE 80) con rigatura interna, per la protezione di cavi in fibra ottica. Diametro esterno (De), diametro interno (Di) e PN:</t>
  </si>
  <si>
    <t>MC.12.150.0050.a</t>
  </si>
  <si>
    <t>- De 40 - Di 35,4 - PN 6</t>
  </si>
  <si>
    <t>MC.12.150.0050.b</t>
  </si>
  <si>
    <t>- De 40 - Di 32,6 - PN 10</t>
  </si>
  <si>
    <t>MC.12.150.0050.c</t>
  </si>
  <si>
    <t>- De 50 - Di 44,2 - PN 6</t>
  </si>
  <si>
    <t>MC.12.150.0050.d</t>
  </si>
  <si>
    <t>- De 50 - Di 40,8 - PN 10</t>
  </si>
  <si>
    <t>MC.12.150.0050.e</t>
  </si>
  <si>
    <t>- De 110 - Di 94 - PN 8</t>
  </si>
  <si>
    <t>MC.12.150.0050.f</t>
  </si>
  <si>
    <t>- De 110 - Di 90 - PN 10</t>
  </si>
  <si>
    <t>MC.12.150.0060</t>
  </si>
  <si>
    <t>Tritubo per cavidotto flessibile in Polietilene alta densità (PE 80) con rigatura interna, per la protezione di cavi in fibra ottica. Diametro nominale esterno dei singoli tubi DN 50, diametro interno Di 44; larghezza complessiva del tritubo = 156 mm.</t>
  </si>
  <si>
    <t>MC.12.150.0070</t>
  </si>
  <si>
    <t>Portacavi in conglomerato cementizio:</t>
  </si>
  <si>
    <t>MC.12.150.0070.a</t>
  </si>
  <si>
    <t>- ad un foro</t>
  </si>
  <si>
    <t>MC.12.150.0070.b</t>
  </si>
  <si>
    <t>- a due fori</t>
  </si>
  <si>
    <t>MC.12.150.0070.c</t>
  </si>
  <si>
    <t>- a tre fori</t>
  </si>
  <si>
    <t>MC.12.180</t>
  </si>
  <si>
    <t>SOSTEGNI PER TUBAZIONI IN PVC</t>
  </si>
  <si>
    <t>MC.12.180.0010</t>
  </si>
  <si>
    <t>Sostegni per condotte in PVC, PE, PP, appese o sospese a parete, compresi collari antivibranti standard di sostegno e zanche (per ogni attacco). Per tubazioni con diametro esterno (De):</t>
  </si>
  <si>
    <t>MC.12.180.0010.a</t>
  </si>
  <si>
    <t>- De 40</t>
  </si>
  <si>
    <t>MC.12.180.0010.b</t>
  </si>
  <si>
    <t>MC.12.180.0010.c</t>
  </si>
  <si>
    <t>- De 56</t>
  </si>
  <si>
    <t>MC.12.180.0010.d</t>
  </si>
  <si>
    <t>MC.12.180.0010.e</t>
  </si>
  <si>
    <t>- De 75</t>
  </si>
  <si>
    <t>MC.12.180.0010.f</t>
  </si>
  <si>
    <t>- De = 90/100</t>
  </si>
  <si>
    <t>MC.12.180.0010.g</t>
  </si>
  <si>
    <t>MC.12.180.0010.h</t>
  </si>
  <si>
    <t>MC.12.180.0010.i</t>
  </si>
  <si>
    <t>MC.12.180.0010.j</t>
  </si>
  <si>
    <t>MC.12.180.0010.k</t>
  </si>
  <si>
    <t>- De 250</t>
  </si>
  <si>
    <t>MC.12.180.0010.l</t>
  </si>
  <si>
    <t>- De 315</t>
  </si>
  <si>
    <t>MC.12.210</t>
  </si>
  <si>
    <t>CANNE FUMO ED ESALAZIONE IN CALCESTRUZZO</t>
  </si>
  <si>
    <t>MC.12.210.0010</t>
  </si>
  <si>
    <t>Canna in conglomerato di cemento vibrocompresso, sezione interna quadrata o rettangolare, tipo monoblocco, a parete semplice per esalazione, in elementi di 33 cm di altezza:</t>
  </si>
  <si>
    <t>MC.12.210.0010.a</t>
  </si>
  <si>
    <t>- misure interne 20 x 20 cm</t>
  </si>
  <si>
    <t>MC.12.210.0010.b</t>
  </si>
  <si>
    <t>- misure interne 20 x 30 cm</t>
  </si>
  <si>
    <t>MC.12.210.0010.c</t>
  </si>
  <si>
    <t>- misure interne 30 x 30 cm</t>
  </si>
  <si>
    <t>MC.12.210.0010.d</t>
  </si>
  <si>
    <t>- misure interne 30 x 40 cm</t>
  </si>
  <si>
    <t>MC.12.210.0020</t>
  </si>
  <si>
    <t>Canna in conglomerato di cemento vibrocompresso, sezione interna quadrata o rettangolare, tipo monoblocco, a parete doppia con intercapedine per fumo ed esalazione, in elementi di 33 cm di altezza:</t>
  </si>
  <si>
    <t>MC.12.210.0020.a</t>
  </si>
  <si>
    <t>MC.12.210.0020.b</t>
  </si>
  <si>
    <t>MC.12.210.0020.c</t>
  </si>
  <si>
    <t>MC.12.210.0020.d</t>
  </si>
  <si>
    <t>- misure interne 40 x 50 cm</t>
  </si>
  <si>
    <t>MC.12.210.0030</t>
  </si>
  <si>
    <t>Canna in conglomerato di cemento vibrocompresso, sezione interna quadrata o rettangolare, tipo monoblocco, a parete semplice ed a settori confluenti con esalatore incorporato, per ventilazione, in elementi di 33 cm di altezza:</t>
  </si>
  <si>
    <t>MC.12.210.0030.a</t>
  </si>
  <si>
    <t>- misure esterne 16 x 36 cm</t>
  </si>
  <si>
    <t>MC.12.210.0030.b</t>
  </si>
  <si>
    <t>- misure esterne 25 x 48 cm</t>
  </si>
  <si>
    <t>MC.12.220</t>
  </si>
  <si>
    <t>CANNE GAS COLLETTIVE IN CALCESTRUZZO E REFRATTARIO</t>
  </si>
  <si>
    <t>MC.12.220.0010</t>
  </si>
  <si>
    <t>Condotti collettivi ramificati serie GAS norme UNI CIG 7129/92 per caldaiette a metano in aspirazione costituiti da condotto interno in refrattario-antiacido e controcanna in conglomerato cementizio:</t>
  </si>
  <si>
    <t>MC.12.220.0010.a</t>
  </si>
  <si>
    <t>- dimensioni condotto interno principale 14 x 14 cm, condotto secondario 12,5 x 12,5 cm</t>
  </si>
  <si>
    <t>MC.12.220.0010.b</t>
  </si>
  <si>
    <t>- dimensioni condotto interno principale 16 x 16 cm, condotto secondario 12,5 x 12,5 cm</t>
  </si>
  <si>
    <t>MC.12.220.0010.c</t>
  </si>
  <si>
    <t>- dimensioni condotto interno principale 18 x 18 cm, condotto secondario 12,5 x 12,5 cm</t>
  </si>
  <si>
    <t>MC.12.220.0020</t>
  </si>
  <si>
    <t>Elementi deviatori e controdeviatori per canna collettiva ramificata serie GAS</t>
  </si>
  <si>
    <t>MC.12.220.0020.a</t>
  </si>
  <si>
    <t>- misure condotto interno principale 14 x 14 cm</t>
  </si>
  <si>
    <t>MC.12.220.0020.b</t>
  </si>
  <si>
    <t>- misure condotto interno principale 16 x 16 cm</t>
  </si>
  <si>
    <t>MC.12.220.0020.c</t>
  </si>
  <si>
    <t>- misure condotto interno principale 18 x 18 cm</t>
  </si>
  <si>
    <t>MC.12.220.0030</t>
  </si>
  <si>
    <t>Elementi con solo foro per immissione caldaiette, per canne collettive ramificate serie GAS</t>
  </si>
  <si>
    <t>MC.12.220.0040</t>
  </si>
  <si>
    <t>Cameretta in conglomerato cementizio per raccolta fuliggine completa di sportello ispezione di ferro zincato:</t>
  </si>
  <si>
    <t>MC.12.220.0040.a</t>
  </si>
  <si>
    <t>- per canna collettiva ramificata serie GAS misure condotto interno principale 14 x 14 cm</t>
  </si>
  <si>
    <t>MC.12.220.0040.b</t>
  </si>
  <si>
    <t>- per canna collettiva ramificata serie GAS misure condotto interno principale 16 x 16 o 18 x 18 cm</t>
  </si>
  <si>
    <t>MC.12.230</t>
  </si>
  <si>
    <t>CANNE IN CALCESTRUZZO E REFRATTARIO PER CENTRALI TERMICHE</t>
  </si>
  <si>
    <t>MC.12.230.0010</t>
  </si>
  <si>
    <t>Canna fumaria prefabbricata per impianti centralizzati a sezione esterna quadrata costituita da elementi in conglomerato cementizio alleggerito e camicia interna circolare in materiale refrattario, completa di materassino isolante in fibra minerale da inserire tra la canna esterna e la controcanna in refrattario:</t>
  </si>
  <si>
    <t>MC.12.230.0010.a</t>
  </si>
  <si>
    <t>- misure interne refrattario diametro 20 cm</t>
  </si>
  <si>
    <t>MC.12.230.0010.b</t>
  </si>
  <si>
    <t>- misure interne refrattario diametro 25 cm</t>
  </si>
  <si>
    <t>MC.12.230.0010.c</t>
  </si>
  <si>
    <t>- misure interne refrattario diametro 30 cm</t>
  </si>
  <si>
    <t>MC.12.230.0010.d</t>
  </si>
  <si>
    <t>- misure interne refrattario diametro 35 cm</t>
  </si>
  <si>
    <t>MC.12.230.0020</t>
  </si>
  <si>
    <t>Elementi a T 90° per allacciamento del condotto della caldaia alle canne fumarie prefabbricate per impianti centralizzati costituite da elementi in conglomerato cementizio alleggerito e camicia interna circolare in materiale refrattario:</t>
  </si>
  <si>
    <t>MC.12.230.0020.a</t>
  </si>
  <si>
    <t>- per canna con misure interne del refrattario di diametro 20 cm</t>
  </si>
  <si>
    <t>MC.12.230.0020.b</t>
  </si>
  <si>
    <t>- per canna con misure interne del refrattario di diametro 25 cm</t>
  </si>
  <si>
    <t>MC.12.230.0020.c</t>
  </si>
  <si>
    <t>- per canna con misure interne del refrattario di diametro 30 cm</t>
  </si>
  <si>
    <t>MC.12.230.0020.d</t>
  </si>
  <si>
    <t>- per canna con misure interne del refrattario di diametro 35 cm</t>
  </si>
  <si>
    <t>MC.12.230.0030</t>
  </si>
  <si>
    <t>Camera raccolta fuliggine per canna fumaria prefabbricata per impianti centralizzati a sezione esterna quadrata costituita da elementi in conglomerato cementizio alleggerito e camicia interna circolare in materiale refrattario, completa di materassino isolante in fibra minerale, completa di piastra di raccordo e sportello metallico a doppia parete a tenuta:</t>
  </si>
  <si>
    <t>MC.12.230.0030.a</t>
  </si>
  <si>
    <t>- per canna misura interna refrattario diametro 20 cm altezza 75 cm</t>
  </si>
  <si>
    <t>MC.12.230.0030.b</t>
  </si>
  <si>
    <t>- per canna misura interna refrattario diametro 25 cm altezza 75 cm</t>
  </si>
  <si>
    <t>MC.12.230.0030.c</t>
  </si>
  <si>
    <t>- per canna misura interna refrattario diametro 30 cm altezza 110 cm</t>
  </si>
  <si>
    <t>MC.12.230.0030.d</t>
  </si>
  <si>
    <t>- per canna misura interna refrattario diametro 35 cm altezza 110 cm</t>
  </si>
  <si>
    <t>MC.12.240</t>
  </si>
  <si>
    <t>CANNA FUMARIA IN CALCESTRUZZO AERATO E REFRATTARIO</t>
  </si>
  <si>
    <t>MC.12.240.0010</t>
  </si>
  <si>
    <t>Canna fumaria in refrattario ceramizzato, conforme alle normative vigenti, fornito in elementi da 0,5÷1 m. Nelle misure esterne:</t>
  </si>
  <si>
    <t>MC.12.240.0010.a</t>
  </si>
  <si>
    <t>- 80 mm</t>
  </si>
  <si>
    <t>MC.12.240.0010.b</t>
  </si>
  <si>
    <t>- 100 mm</t>
  </si>
  <si>
    <t>MC.12.240.0010.c</t>
  </si>
  <si>
    <t>- 120 mm</t>
  </si>
  <si>
    <t>MC.12.240.0010.d</t>
  </si>
  <si>
    <t>- 140 mm</t>
  </si>
  <si>
    <t>MC.12.240.0010.e</t>
  </si>
  <si>
    <t>- 160 mm</t>
  </si>
  <si>
    <t>MC.12.240.0010.f</t>
  </si>
  <si>
    <t>- 180 mm</t>
  </si>
  <si>
    <t>MC.12.240.0010.g</t>
  </si>
  <si>
    <t>- 200 mm</t>
  </si>
  <si>
    <t>MC.12.240.0020</t>
  </si>
  <si>
    <t>Rivestimento esterno in calcestruzzo aerato autoclavato, ad alta resistenza termica con massa pari a 500 Kg/m³, conforme alle normative vigenti, fornito in elementi da 0,5 m, per canne fumarie in refrattario ceramizzato del diametro esterno:</t>
  </si>
  <si>
    <t>MC.12.240.0020.a</t>
  </si>
  <si>
    <t>- 80 ÷ 120 mm</t>
  </si>
  <si>
    <t>MC.12.240.0020.b</t>
  </si>
  <si>
    <t>MC.12.240.0020.c</t>
  </si>
  <si>
    <t>MC.12.240.0020.d</t>
  </si>
  <si>
    <t>MC.12.240.0020.e</t>
  </si>
  <si>
    <t>MC.12.250</t>
  </si>
  <si>
    <t>CANNE IN FIBROCEMENTO PER FUMO E VENTILAZIONE</t>
  </si>
  <si>
    <t>MC.12.250.0010</t>
  </si>
  <si>
    <t>Tubi con bicchiere e pezzi speciali in fibrocemento a sezione circolare (standard), per fumo e ventilazione rispondenti alla norma UNI 7129:</t>
  </si>
  <si>
    <t>MC.12.250.0010.a</t>
  </si>
  <si>
    <t>- diametro interno 100 mm</t>
  </si>
  <si>
    <t>MC.12.250.0010.b</t>
  </si>
  <si>
    <t>- diametro interno 125 mm</t>
  </si>
  <si>
    <t>MC.12.250.0010.c</t>
  </si>
  <si>
    <t>- diametro interno 150 mm</t>
  </si>
  <si>
    <t>MC.12.250.0010.d</t>
  </si>
  <si>
    <t>- diametro interno 200 mm</t>
  </si>
  <si>
    <t>MC.12.250.0010.e</t>
  </si>
  <si>
    <t>- diametro interno 250 mm</t>
  </si>
  <si>
    <t>MC.12.250.0010.f</t>
  </si>
  <si>
    <t>- diametro interno 300 mm</t>
  </si>
  <si>
    <t>MC.12.250.0020</t>
  </si>
  <si>
    <t>Canne in fibrocemento per fumo ed esalazione a sezione quadrata o rettangolare, rispondente alle norme UNI 7129:</t>
  </si>
  <si>
    <t>MC.12.250.0020.a</t>
  </si>
  <si>
    <t>- sezione interna 100 x 150 mm</t>
  </si>
  <si>
    <t>MC.12.250.0020.b</t>
  </si>
  <si>
    <t>- sezione interna 150 x 150 mm</t>
  </si>
  <si>
    <t>MC.12.250.0020.c</t>
  </si>
  <si>
    <t>- sezione interna 150 x 200 mm</t>
  </si>
  <si>
    <t>MC.12.250.0020.d</t>
  </si>
  <si>
    <t>- sezione interna 200 x 200 mm</t>
  </si>
  <si>
    <t>MC.12.250.0020.e</t>
  </si>
  <si>
    <t>- sezione interna 200 x 250 mm</t>
  </si>
  <si>
    <t>MC.12.250.0020.f</t>
  </si>
  <si>
    <t>- sezione interna 200 x 300 o 250 x 250 mm</t>
  </si>
  <si>
    <t>MC.12.250.0020.g</t>
  </si>
  <si>
    <t>- sezione interna 300 x 300 mm</t>
  </si>
  <si>
    <t>MC.12.250.0020.h</t>
  </si>
  <si>
    <t>- sezione interna 300 x 400 mm</t>
  </si>
  <si>
    <t>MC.12.250.0020.i</t>
  </si>
  <si>
    <t>- sezione interna 400 x 400 mm</t>
  </si>
  <si>
    <t>MC.12.300</t>
  </si>
  <si>
    <t>CANNE IN ACCIAIO INOX MONOPARETE</t>
  </si>
  <si>
    <t>MC.12.300.0010</t>
  </si>
  <si>
    <t>Canna fumaria in acciaio inox AISI 316 a parete semplice, utilizzabile su condotti ramificati per generatori funzionanti con qualsiasi combustibile.</t>
  </si>
  <si>
    <t>MC.12.300.0010.a</t>
  </si>
  <si>
    <t>- Ø interno 80-100 mm</t>
  </si>
  <si>
    <t>MC.12.300.0010.b</t>
  </si>
  <si>
    <t>- Ø interno 110-120 mm</t>
  </si>
  <si>
    <t>MC.12.300.0010.c</t>
  </si>
  <si>
    <t>- Ø interno 130-140 mm</t>
  </si>
  <si>
    <t>MC.12.300.0010.d</t>
  </si>
  <si>
    <t>- Ø interno 150 mm</t>
  </si>
  <si>
    <t>MC.12.300.0010.e</t>
  </si>
  <si>
    <t>- Ø interno 160 mm</t>
  </si>
  <si>
    <t>MC.12.300.0010.f</t>
  </si>
  <si>
    <t>- Ø interno 180 mm</t>
  </si>
  <si>
    <t>MC.12.300.0010.g</t>
  </si>
  <si>
    <t>- Ø interno 200 mm</t>
  </si>
  <si>
    <t>MC.12.300.0010.h</t>
  </si>
  <si>
    <t>- Ø interno 250 mm</t>
  </si>
  <si>
    <t>MC.12.300.0010.i</t>
  </si>
  <si>
    <t>- Ø interno 300 mm</t>
  </si>
  <si>
    <t>MC.12.300.0020</t>
  </si>
  <si>
    <t>Accessori per camini in acciaio inox monotubo, per generatori di calore funzionanti con qualsiasi combustibile e del tipo autoportante, a tenuta stagna dei fumi garantita, valore riferito a diametri da 80 a 120 mm</t>
  </si>
  <si>
    <t>MC.12.300.0020.a</t>
  </si>
  <si>
    <t>- raccordo a T 45°-90° normale o ridotto</t>
  </si>
  <si>
    <t>MC.12.300.0020.b</t>
  </si>
  <si>
    <t>- curva a 90°</t>
  </si>
  <si>
    <t>MC.12.300.0020.c</t>
  </si>
  <si>
    <t>- curve fino a 45°</t>
  </si>
  <si>
    <t>MC.12.300.0020.d</t>
  </si>
  <si>
    <t>- cappello parapioggia con faldale per tetti piani o inclinati</t>
  </si>
  <si>
    <t>MC.12.300.0020.e</t>
  </si>
  <si>
    <t>- modulo lunghezza regolabile 240-380 mm</t>
  </si>
  <si>
    <t>MC.12.300.0020.f</t>
  </si>
  <si>
    <t>- modulo ispezione con tappo</t>
  </si>
  <si>
    <t>MC.12.300.0020.g</t>
  </si>
  <si>
    <t>- tappo raccoglicondensa con scarico</t>
  </si>
  <si>
    <t>MC.12.300.0020.h</t>
  </si>
  <si>
    <t>- fascette di bloccaggio</t>
  </si>
  <si>
    <t>MC.12.300.0030</t>
  </si>
  <si>
    <t>Accessori per camini in acciaio inox monotubo, per generatori di calore funzionanti con qualsiasi combustibile e del tipo autoportante, a tenuta stagna dei fumi garantita, valore riferito a diametri da 130 a 160 mm</t>
  </si>
  <si>
    <t>MC.12.300.0030.a</t>
  </si>
  <si>
    <t>MC.12.300.0030.b</t>
  </si>
  <si>
    <t>MC.12.300.0030.c</t>
  </si>
  <si>
    <t>MC.12.300.0030.d</t>
  </si>
  <si>
    <t>MC.12.300.0030.e</t>
  </si>
  <si>
    <t>MC.12.300.0030.f</t>
  </si>
  <si>
    <t>MC.12.300.0030.g</t>
  </si>
  <si>
    <t>MC.12.300.0030.h</t>
  </si>
  <si>
    <t>- modulo analisi fumo e rilievo temperatura</t>
  </si>
  <si>
    <t>MC.12.300.0030.i</t>
  </si>
  <si>
    <t>MC.12.300.0040</t>
  </si>
  <si>
    <t>Accessori per camini in acciaio inox monotubo, per generatori di calore funzionanti con qualsiasi combustibile e del tipo autoportante, a tenuta stagna dei fumi garantita, valore riferito a diametri da 180 a 200 mm</t>
  </si>
  <si>
    <t>MC.12.300.0040.a</t>
  </si>
  <si>
    <t>MC.12.300.0040.b</t>
  </si>
  <si>
    <t>MC.12.300.0040.c</t>
  </si>
  <si>
    <t>MC.12.300.0040.d</t>
  </si>
  <si>
    <t>MC.12.300.0040.e</t>
  </si>
  <si>
    <t>MC.12.300.0040.f</t>
  </si>
  <si>
    <t>MC.12.300.0040.g</t>
  </si>
  <si>
    <t>MC.12.300.0040.h</t>
  </si>
  <si>
    <t>MC.12.300.0040.i</t>
  </si>
  <si>
    <t>MC.12.300.0050</t>
  </si>
  <si>
    <t>Accessori per camini in acciaio inox monotubo, per generatori di calore funzionanti con qualsiasi combustibile e del tipo autoportante, a tenuta stagna dei fumi garantita, valore riferito a diametri da 250 a 300 mm</t>
  </si>
  <si>
    <t>MC.12.300.0050.a</t>
  </si>
  <si>
    <t>MC.12.300.0050.b</t>
  </si>
  <si>
    <t>MC.12.300.0050.c</t>
  </si>
  <si>
    <t>MC.12.300.0050.d</t>
  </si>
  <si>
    <t>MC.12.300.0050.e</t>
  </si>
  <si>
    <t>MC.12.300.0050.f</t>
  </si>
  <si>
    <t>MC.12.300.0050.g</t>
  </si>
  <si>
    <t>MC.12.300.0050.h</t>
  </si>
  <si>
    <t>MC.12.300.0050.i</t>
  </si>
  <si>
    <t>MC.12.350</t>
  </si>
  <si>
    <t>CANNE IN ACCIAIO INOX DOPPIA PARETE</t>
  </si>
  <si>
    <t>MC.12.350.0010</t>
  </si>
  <si>
    <t>Canna fumaria in acciaio inox a parete doppia, esterno in AISI 304 e interno in AISI 316 con isolamento di intercapedine in lana di roccia ad alta densità, utilizzabili per generatori funzionanti con qualsiasi combustibile.</t>
  </si>
  <si>
    <t>MC.12.350.0010.a</t>
  </si>
  <si>
    <t>- Ø interno 80 mm</t>
  </si>
  <si>
    <t>MC.12.350.0010.b</t>
  </si>
  <si>
    <t>- Ø interno 100 mm</t>
  </si>
  <si>
    <t>MC.12.350.0010.c</t>
  </si>
  <si>
    <t>- Ø interno 130 mm</t>
  </si>
  <si>
    <t>MC.12.350.0010.d</t>
  </si>
  <si>
    <t>MC.12.350.0010.e</t>
  </si>
  <si>
    <t>MC.12.350.0010.f</t>
  </si>
  <si>
    <t>MC.12.350.0010.g</t>
  </si>
  <si>
    <t>MC.12.350.0010.h</t>
  </si>
  <si>
    <t>MC.12.350.0010.i</t>
  </si>
  <si>
    <t>- Ø interno 350 mm</t>
  </si>
  <si>
    <t>MC.12.350.0010.j</t>
  </si>
  <si>
    <t>- Ø interno 400 mm</t>
  </si>
  <si>
    <t>MC.12.350.0010.k</t>
  </si>
  <si>
    <t>- Ø interno 450 mm</t>
  </si>
  <si>
    <t>MC.12.350.0010.l</t>
  </si>
  <si>
    <t>- Ø interno 500 mm</t>
  </si>
  <si>
    <t>MC.12.350.0010.m</t>
  </si>
  <si>
    <t>- Ø interno 550 mm</t>
  </si>
  <si>
    <t>MC.12.350.0010.n</t>
  </si>
  <si>
    <t>- Ø interno 600 mm</t>
  </si>
  <si>
    <t>MC.12.350.0020</t>
  </si>
  <si>
    <t>Accessori per camini in acciaio inox a doppia parete, per generatori di calore funzionanti con qualsiasi combustibile e del tipo autoportante, a tenuta stagna dei fumi garantita, valore riferito a diametri interni da 80 a 100 mm:</t>
  </si>
  <si>
    <t>MC.12.350.0020.a</t>
  </si>
  <si>
    <t>MC.12.350.0020.b</t>
  </si>
  <si>
    <t>MC.12.350.0020.c</t>
  </si>
  <si>
    <t>MC.12.350.0020.d</t>
  </si>
  <si>
    <t>MC.12.350.0020.e</t>
  </si>
  <si>
    <t>- camera raccolta inox a doppia parete</t>
  </si>
  <si>
    <t>MC.12.350.0020.f</t>
  </si>
  <si>
    <t>MC.12.350.0020.g</t>
  </si>
  <si>
    <t>MC.12.350.0020.h</t>
  </si>
  <si>
    <t>MC.12.350.0030</t>
  </si>
  <si>
    <t>Accessori per camini in acciaio inox a doppia parete, per generatori di calore funzionanti con qualsiasi combustibile e del tipo autoportante, a tenuta stagna dei fumi garantita, valore riferito a diametri interni da 130 a 150 mm:</t>
  </si>
  <si>
    <t>MC.12.350.0030.a</t>
  </si>
  <si>
    <t>MC.12.350.0030.b</t>
  </si>
  <si>
    <t>MC.12.350.0030.c</t>
  </si>
  <si>
    <t>MC.12.350.0030.d</t>
  </si>
  <si>
    <t>MC.12.350.0030.e</t>
  </si>
  <si>
    <t>MC.12.350.0030.f</t>
  </si>
  <si>
    <t>MC.12.350.0030.g</t>
  </si>
  <si>
    <t>MC.12.350.0030.h</t>
  </si>
  <si>
    <t>MC.12.350.0040</t>
  </si>
  <si>
    <t>Accessori per camini in acciaio inox a doppia parete, per generatori di calore funzionanti con qualsiasi combustibile e del tipo autoportante, a tenuta stagna dei fumi garantita, valore riferito a diametri interni da 180 a 200 mm:</t>
  </si>
  <si>
    <t>MC.12.350.0040.a</t>
  </si>
  <si>
    <t>MC.12.350.0040.b</t>
  </si>
  <si>
    <t>MC.12.350.0040.c</t>
  </si>
  <si>
    <t>MC.12.350.0040.d</t>
  </si>
  <si>
    <t>MC.12.350.0040.e</t>
  </si>
  <si>
    <t>MC.12.350.0040.f</t>
  </si>
  <si>
    <t>MC.12.350.0040.g</t>
  </si>
  <si>
    <t>MC.12.350.0040.h</t>
  </si>
  <si>
    <t>MC.12.350.0050</t>
  </si>
  <si>
    <t>Accessori per camini in acciaio inox a doppia parete, per generatori di calore funzionanti con qualsiasi combustibile e del tipo autoportante, a tenuta stagna dei fumi garantita, valore riferito a diametri interni da 250 a 300 mm:</t>
  </si>
  <si>
    <t>MC.12.350.0050.a</t>
  </si>
  <si>
    <t>MC.12.350.0050.b</t>
  </si>
  <si>
    <t>MC.12.350.0050.c</t>
  </si>
  <si>
    <t>MC.12.350.0050.d</t>
  </si>
  <si>
    <t>MC.12.350.0050.e</t>
  </si>
  <si>
    <t>MC.12.350.0050.f</t>
  </si>
  <si>
    <t>MC.12.350.0050.g</t>
  </si>
  <si>
    <t>MC.12.350.0050.h</t>
  </si>
  <si>
    <t>MC.12.350.0060</t>
  </si>
  <si>
    <t>Accessori per camini in acciaio inox a doppia parete, per generatori di calore funzionanti con qualsiasi combustibile e del tipo autoportante, a tenuta stagna dei fumi garantita, valore riferito al diametro interno di 350 mm:</t>
  </si>
  <si>
    <t>MC.12.350.0060.a</t>
  </si>
  <si>
    <t>MC.12.350.0060.b</t>
  </si>
  <si>
    <t>- curva a 30° e 45°</t>
  </si>
  <si>
    <t>MC.12.350.0060.c</t>
  </si>
  <si>
    <t>MC.12.350.0060.d</t>
  </si>
  <si>
    <t>MC.12.350.0060.e</t>
  </si>
  <si>
    <t>MC.12.350.0060.f</t>
  </si>
  <si>
    <t>MC.12.350.0060.g</t>
  </si>
  <si>
    <t>MC.12.350.0060.h</t>
  </si>
  <si>
    <t>MC.12.350.0070</t>
  </si>
  <si>
    <t>Accessori per camini in acciaio inox a doppia parete, per generatori di calore funzionanti con qualsiasi combustibile e del tipo autoportante, a tenuta stagna dei fumi garantita, valore riferito a diametro interno di 400 mm:</t>
  </si>
  <si>
    <t>MC.12.350.0070.a</t>
  </si>
  <si>
    <t>MC.12.350.0070.b</t>
  </si>
  <si>
    <t>MC.12.350.0070.c</t>
  </si>
  <si>
    <t>MC.12.350.0070.d</t>
  </si>
  <si>
    <t>MC.12.350.0070.e</t>
  </si>
  <si>
    <t>MC.12.350.0070.f</t>
  </si>
  <si>
    <t>MC.12.350.0070.g</t>
  </si>
  <si>
    <t>MC.12.350.0070.h</t>
  </si>
  <si>
    <t>MC.12.350.0080</t>
  </si>
  <si>
    <t>Accessori per camini in acciaio inox a doppia parete, per generatori di calore funzionanti con qualsiasi combustibile e del tipo autoportante, a tenuta stagna dei fumi garantita, valore riferito a diametri interni da 450 a 500 mm:</t>
  </si>
  <si>
    <t>MC.12.350.0080.a</t>
  </si>
  <si>
    <t>MC.12.350.0080.b</t>
  </si>
  <si>
    <t>MC.12.350.0080.c</t>
  </si>
  <si>
    <t>MC.12.350.0080.d</t>
  </si>
  <si>
    <t>MC.12.350.0080.e</t>
  </si>
  <si>
    <t>MC.12.350.0080.f</t>
  </si>
  <si>
    <t>MC.12.350.0080.g</t>
  </si>
  <si>
    <t>MC.12.350.0080.h</t>
  </si>
  <si>
    <t>MC.12.350.0090</t>
  </si>
  <si>
    <t>Accessori per camini in acciaio inox a doppia parete, per generatori di calore funzionanti con qualsiasi combustibile e del tipo autoportante, a tenuta stagna dei fumi garantita, valore riferito a diametri interni da 550 a 600 mm:</t>
  </si>
  <si>
    <t>MC.12.350.0090.a</t>
  </si>
  <si>
    <t>1.000,62</t>
  </si>
  <si>
    <t>MC.12.350.0090.b</t>
  </si>
  <si>
    <t>MC.12.350.0090.c</t>
  </si>
  <si>
    <t>MC.12.350.0090.d</t>
  </si>
  <si>
    <t>MC.12.350.0090.e</t>
  </si>
  <si>
    <t>MC.12.350.0090.f</t>
  </si>
  <si>
    <t>MC.12.350.0090.g</t>
  </si>
  <si>
    <t>MC.12.350.0090.h</t>
  </si>
  <si>
    <t>MC.12.360</t>
  </si>
  <si>
    <t>CANNE DOPPIA PARETE IN ACCIAIO INOX/RAME ESTERNO</t>
  </si>
  <si>
    <t>MC.12.360.0010</t>
  </si>
  <si>
    <t>Canna fumaria in acciaio inox/rame a parete doppia, esterno rame e interno in AISI 316 L con isolamento di intercapedine in lana di roccia ad alta densità, spessore 25 o 50 mm in relazione al diametro, utilizzabili per generatori funzionanti con qualsiasi combustibile; diametro:</t>
  </si>
  <si>
    <t>MC.12.360.0010.a</t>
  </si>
  <si>
    <t>MC.12.360.0010.b</t>
  </si>
  <si>
    <t>MC.12.360.0010.c</t>
  </si>
  <si>
    <t>MC.12.360.0010.d</t>
  </si>
  <si>
    <t>MC.12.360.0010.e</t>
  </si>
  <si>
    <t>MC.12.360.0010.f</t>
  </si>
  <si>
    <t>MC.12.360.0020</t>
  </si>
  <si>
    <t>Accessori per camini in acciaio inox/rame a doppia parete, per generatori di calore funzionanti con qualsiasi combustibile e del tipo autoportante, a tenuta stagna dei fumi garantita, valore riferito a diametri interni da 130 a 150 mm:</t>
  </si>
  <si>
    <t>MC.12.360.0020.a</t>
  </si>
  <si>
    <t>MC.12.360.0020.b</t>
  </si>
  <si>
    <t>MC.12.360.0020.c</t>
  </si>
  <si>
    <t>MC.12.360.0020.d</t>
  </si>
  <si>
    <t>MC.12.360.0020.e</t>
  </si>
  <si>
    <t>MC.12.360.0020.f</t>
  </si>
  <si>
    <t>MC.12.360.0020.g</t>
  </si>
  <si>
    <t>MC.12.360.0020.h</t>
  </si>
  <si>
    <t>MC.12.360.0030</t>
  </si>
  <si>
    <t>Accessori per camini in acciaio inox/rame a doppia parete, per generatori di calore funzionanti con qualsiasi combustibile e del tipo autoportante, a tenuta stagna dei fumi garantita, valore riferito a diametri interni da 180 a 200 mm:</t>
  </si>
  <si>
    <t>MC.12.360.0030.a</t>
  </si>
  <si>
    <t>MC.12.360.0030.b</t>
  </si>
  <si>
    <t>MC.12.360.0030.c</t>
  </si>
  <si>
    <t>MC.12.360.0030.d</t>
  </si>
  <si>
    <t>MC.12.360.0030.e</t>
  </si>
  <si>
    <t>MC.12.360.0030.f</t>
  </si>
  <si>
    <t>MC.12.360.0030.g</t>
  </si>
  <si>
    <t>MC.12.360.0030.h</t>
  </si>
  <si>
    <t>MC.12.360.0040</t>
  </si>
  <si>
    <t>Accessori per camini in acciaio inox/rame a doppia parete, per generatori di calore funzionanti con qualsiasi combustibile e del tipo autoportante, a tenuta stagna dei fumi garantita, valore riferito a diametri interni da 250 a 300 mm:</t>
  </si>
  <si>
    <t>MC.12.360.0040.a</t>
  </si>
  <si>
    <t>MC.12.360.0040.b</t>
  </si>
  <si>
    <t>MC.12.360.0040.c</t>
  </si>
  <si>
    <t>MC.12.360.0040.d</t>
  </si>
  <si>
    <t>MC.12.360.0040.e</t>
  </si>
  <si>
    <t>MC.12.360.0040.f</t>
  </si>
  <si>
    <t>MC.12.360.0040.g</t>
  </si>
  <si>
    <t>MC.12.360.0040.h</t>
  </si>
  <si>
    <t>MC.12.400</t>
  </si>
  <si>
    <t>TORRINI DI AERAZIONE</t>
  </si>
  <si>
    <t>MC.12.400.0010</t>
  </si>
  <si>
    <t>Comignolo per canne fumarie prefabbricate per impianti centralizzati, in conglomerato cementizio alleggerito e camicia interna circolare in refrattario, complete di materassino isolante, composto da 3 anelli più cappello:</t>
  </si>
  <si>
    <t>MC.12.400.0010.a</t>
  </si>
  <si>
    <t>- per canna con misure interne refrattario diametro 20 cm</t>
  </si>
  <si>
    <t>MC.12.400.0010.b</t>
  </si>
  <si>
    <t>- per canna con misure interne refrattario diametro 25 cm</t>
  </si>
  <si>
    <t>MC.12.400.0010.c</t>
  </si>
  <si>
    <t>- per canna con misure interne refrattario diametro 30 cm</t>
  </si>
  <si>
    <t>MC.12.400.0010.d</t>
  </si>
  <si>
    <t>- per canna con misure interne refrattario diametro 35 cm</t>
  </si>
  <si>
    <t>MC.12.400.0020</t>
  </si>
  <si>
    <t>Comignolo per condotti collettivi ramificati serie GAS per caldaiette a metano, costituiti da condotto interno in refrattario antiacido e controcanna in conglomerato cementizio, composto da 3 anelli piu' cappello: per canna collettiva ramificata serie GAS con condotto interno 14 x 14, 16 x 16, 18 x 18 cm.</t>
  </si>
  <si>
    <t>MC.12.400.0030</t>
  </si>
  <si>
    <t>Piastra di sottocomignolo, piastra in acciaio inox raccogli condensa e piastra cornice in calcestruzzo per canne in conglomerato cementizio alleggerito:</t>
  </si>
  <si>
    <t>MC.12.400.0030.a</t>
  </si>
  <si>
    <t>- diametro interno 20 cm</t>
  </si>
  <si>
    <t>MC.12.400.0030.b</t>
  </si>
  <si>
    <t>- diametro interno 25 cm</t>
  </si>
  <si>
    <t>MC.12.400.0030.c</t>
  </si>
  <si>
    <t>- diametro interno 30 cm</t>
  </si>
  <si>
    <t>MC.12.470</t>
  </si>
  <si>
    <t>CANALI PREFABBRICATI - EMBRICI</t>
  </si>
  <si>
    <t>MC.12.470.0010</t>
  </si>
  <si>
    <t>Canali prefabbricati in conglomerato cementizio vibrocompresso, dimensioni esterne:</t>
  </si>
  <si>
    <t>MC.12.470.0010.a</t>
  </si>
  <si>
    <t>- 220 x 225 cm</t>
  </si>
  <si>
    <t>MC.12.470.0010.b</t>
  </si>
  <si>
    <t>- 250 x 230 cm</t>
  </si>
  <si>
    <t>MC.12.470.0010.c</t>
  </si>
  <si>
    <t>- 290 x 260 cm</t>
  </si>
  <si>
    <t>MC.12.470.0010.d</t>
  </si>
  <si>
    <t>- 400 x 360 cm</t>
  </si>
  <si>
    <t>MC.12.470.0010.e</t>
  </si>
  <si>
    <t>- lamiera di ferro zincata e sagomata a protezione bordi canali prefabbricati</t>
  </si>
  <si>
    <t>MC.12.470.0020</t>
  </si>
  <si>
    <t>Embrici prefabbricati in calcestruzzo, dimensione cm 50x39, altezza cm 15/20</t>
  </si>
  <si>
    <t>MC.12.470.0030</t>
  </si>
  <si>
    <t>Sistema integrato lineare di raccolta delle acque meteoriche realizzati secondo la norma UNI EN 1433, composto da canali prefabbricati in calcestruzzo polimerico resistente al gelo e ai sali, con resistenza alla compressione maggiore di 95 N/mm², giunto di sicurezza per la tenuta stagna integrato per il collegamento tra canali; telaio integrato in ghisa sferoidale GGG spessore 8 mm e trattamento superficiale in cataforesi KTL; griglia in ghisa GGG con trattamento superficiale in cataforesi KTL altezza minima pari a 30 mm, predisposte per sistema di fissaggio sul canale con chiusura rapida ed automatica e con possibilità aggiuntiva di fermi più viti, sistema anti scorrimento orizzontale della griglia sul canale realizzato mediante sporgenze in ghisa inserite nella parte inferiore della griglia stessa; guarnizione integrata in gomma antirumore posta tra canale e griglia. Classe di carico D 400. Dimensioni canali (larghezza utile - larghezza lorda - altezza totale) mm:</t>
  </si>
  <si>
    <t>MC.12.470.0030.a</t>
  </si>
  <si>
    <t>- larghezza mm 100,00/160,00 - altezza mm 265,00</t>
  </si>
  <si>
    <t>MC.12.470.0030.b</t>
  </si>
  <si>
    <t>- larghezza mm 150,00/210,00 - altezza mm 320,00</t>
  </si>
  <si>
    <t>MC.12.470.0030.c</t>
  </si>
  <si>
    <t>- larghezza mm 200,00/260,00 - altezza mm 390,00</t>
  </si>
  <si>
    <t>MC.12.470.0040</t>
  </si>
  <si>
    <t>Sistema integrato lineare di drenaggio delle acque meteoriche realizzati secondo la norma UNI EN 1433, composto da canali prefabbricati con profilo a V (parabolico) in calcestruzzo polimerico resistente al gelo e ai sali, con resistenza alla compressione maggiore di 95 N/mm², giunto di sicurezza ad incastro per la tenuta stagna di collegamento tra canali; telaio integrato ai canali in acciaio zincato spessore 4 mm; caditoia a fessura tipo a "L" in acciaio zincato spessore minimo 2 mm, altezza minima "L" 100 mm, base della "L" adeguata alla larghezza del canale di supporto, larghezza massima della fessura 10 mm (antitacco); telaio superiore rinforzato dotato di coprigiunti di fuga. Classe di carico D 400. Dimensioni canali (larghezza utile - larghezza lorda - altezza totale) mm:</t>
  </si>
  <si>
    <t>MC.12.470.0040.a</t>
  </si>
  <si>
    <t>- larghezza mm 100,00/135,00 - altezza mm 250</t>
  </si>
  <si>
    <t>MC.12.470.0040.b</t>
  </si>
  <si>
    <t>- larghezza mm 150,00/185,00 - altezza mm 310</t>
  </si>
  <si>
    <t>MC.12.470.0040.c</t>
  </si>
  <si>
    <t>- larghezza mm 200,00/235,00 - altezza mm 365</t>
  </si>
  <si>
    <t>MC.12.550</t>
  </si>
  <si>
    <t>FOSSE BIOLOGICHE, PRIMA PIOGGIA, SEPARAZIONE GRASSI</t>
  </si>
  <si>
    <t>MC.12.550.0010</t>
  </si>
  <si>
    <t>Fossa biologica tipo IMHOFF in calcestruzzo prefabbricato completa di fondo e coperchio carreggiabile:</t>
  </si>
  <si>
    <t>MC.12.550.0010.a</t>
  </si>
  <si>
    <t>- capacità utile circa 1,700 m³ per 10 persone</t>
  </si>
  <si>
    <t>MC.12.550.0010.b</t>
  </si>
  <si>
    <t>- capacità utile circa 3,400 m³ per 20 persone</t>
  </si>
  <si>
    <t>MC.12.550.0010.c</t>
  </si>
  <si>
    <t>- capacità utile circa 5,100 m³ per 30 persone</t>
  </si>
  <si>
    <t>MC.12.550.0010.d</t>
  </si>
  <si>
    <t>- capacità utile circa 6,200 m³ per 40 persone</t>
  </si>
  <si>
    <t>1.135,61</t>
  </si>
  <si>
    <t>MC.12.550.0010.e</t>
  </si>
  <si>
    <t>- capacità utile circa 9,300 m³ per 60 persone</t>
  </si>
  <si>
    <t>1.578,76</t>
  </si>
  <si>
    <t>MC.12.550.0010.f</t>
  </si>
  <si>
    <t>- capacità utile circa 12,400 m³ per 80 persone</t>
  </si>
  <si>
    <t>1.894,51</t>
  </si>
  <si>
    <t>MC.12.550.0010.g</t>
  </si>
  <si>
    <t>- capacità utile circa 14,000 m³ per 100 persone</t>
  </si>
  <si>
    <t>2.105,03</t>
  </si>
  <si>
    <t>MC.12.550.0010.h</t>
  </si>
  <si>
    <t>- capacità utile circa 22,400 m³ per 160 persone</t>
  </si>
  <si>
    <t>2.742,07</t>
  </si>
  <si>
    <t>MC.12.550.0020</t>
  </si>
  <si>
    <t>Fossa di prima pioggia, in calcestruzzo prefabbricato, completa di coperchio non carrabile:</t>
  </si>
  <si>
    <t>MC.12.550.0020.a</t>
  </si>
  <si>
    <t>- circolare diametro 150 cm per superfici da 500 a 3000 m²</t>
  </si>
  <si>
    <t>MC.12.550.0020.b</t>
  </si>
  <si>
    <t>- circolare diametro 150 cm per superfici da 3001 a 5000 m²</t>
  </si>
  <si>
    <t>MC.12.550.0030</t>
  </si>
  <si>
    <t>Fossa per depurazione oli e grassi, per box e cucine, in calcestruzzo prefabbricato, completa di coperchio non carrabile:</t>
  </si>
  <si>
    <t>MC.12.550.0030.a</t>
  </si>
  <si>
    <t>- capacità 1000 litri</t>
  </si>
  <si>
    <t>MC.12.550.0030.b</t>
  </si>
  <si>
    <t>- capacità 1600 litri</t>
  </si>
  <si>
    <t>MC.12.600</t>
  </si>
  <si>
    <t>POZZETTI IN RESINA</t>
  </si>
  <si>
    <t>MC.12.600.0010</t>
  </si>
  <si>
    <t>Pozzetto in nylon-fibra di vetro rettangolare dimensioni 30 x 42 cm, resistente ai carichi, completo di coperchio di chiusura a battuta antisporco di colore verde e chiusura con bullone in acciaio inox; in opera.</t>
  </si>
  <si>
    <t>MC.12.610</t>
  </si>
  <si>
    <t>POZZETTI - CHIUSINI IN CALCESTRUZZO</t>
  </si>
  <si>
    <t>MC.12.610.0010</t>
  </si>
  <si>
    <t>Anello con fondo in conglomerato di cemento per pozzetti di ispezione o raccolta, con dimensioni:</t>
  </si>
  <si>
    <t>MC.12.610.0010.a</t>
  </si>
  <si>
    <t>- interno 30x30 cm, h = 30 cm (esterno 36x36 cm) - peso kg. 45</t>
  </si>
  <si>
    <t>MC.12.610.0010.b</t>
  </si>
  <si>
    <t>- interno 40x40 cm, h = 40 cm (esterno 47x47 cm) - peso kg. 85</t>
  </si>
  <si>
    <t>MC.12.610.0010.c</t>
  </si>
  <si>
    <t>- interno 45x45 cm, h = 45 cm (esterno 57x57 cm) - peso kg. 124</t>
  </si>
  <si>
    <t>MC.12.610.0010.d</t>
  </si>
  <si>
    <t>- interno 60x60 cm, h = 55 cm (esterno 71x71 cm) - peso kg. 164</t>
  </si>
  <si>
    <t>MC.12.610.0010.e</t>
  </si>
  <si>
    <t>- interno 80x80 cm, h = 75 cm (esterno 101x101 cm) - peso kg. 700</t>
  </si>
  <si>
    <t>MC.12.610.0010.f</t>
  </si>
  <si>
    <t>- interno 100x100 cm, h = 100 cm (esterno 120x120 cm) - peso kg. 1.300</t>
  </si>
  <si>
    <t>MC.12.610.0010.g</t>
  </si>
  <si>
    <t>- interno 100x120 cm, h = 100 cm (esterno 136x156 cm) - peso kg. 2.400</t>
  </si>
  <si>
    <t>MC.12.610.0020</t>
  </si>
  <si>
    <t>Anelli di prolunga senza fondo (o pozzetti senza fondo) in conglomerato di cemento per pozzetti di ispezione o raccolta, con dimensioni:</t>
  </si>
  <si>
    <t>MC.12.610.0020.a</t>
  </si>
  <si>
    <t>- interno 30x30 cm, h = 33 cm (esterno 36x36 cm) - peso kg. 36</t>
  </si>
  <si>
    <t>MC.12.610.0020.b</t>
  </si>
  <si>
    <t>- interno 40x40 cm, h = 45 cm (esterno 47x47 cm) - peso kg. 72</t>
  </si>
  <si>
    <t>MC.12.610.0020.c</t>
  </si>
  <si>
    <t>- interno 45x45 cm, h = 50 cm (esterno 57x57 cm) - peso kg. 110</t>
  </si>
  <si>
    <t>MC.12.610.0020.d</t>
  </si>
  <si>
    <t>- interno 45x45 cm, h = 30 cm (esterno 57x57 cm) - peso kg. 76</t>
  </si>
  <si>
    <t>MC.12.610.0020.e</t>
  </si>
  <si>
    <t>- interno 60x60 cm, h = 60 cm (esterno 71x71 cm) - peso kg. 160</t>
  </si>
  <si>
    <t>MC.12.610.0020.f</t>
  </si>
  <si>
    <t>- interno 60x60 cm, h = 30 cm (esterno 71x71 cm) - peso kg. 80</t>
  </si>
  <si>
    <t>MC.12.610.0020.g</t>
  </si>
  <si>
    <t>MC.12.610.0020.h</t>
  </si>
  <si>
    <t>- interno 80x80 cm, h = 25 cm (esterno 101x101 cm) - peso kg. 142</t>
  </si>
  <si>
    <t>MC.12.610.0020.i</t>
  </si>
  <si>
    <t>- interno 100x100 cm, h = 50 cm (esterno 120x120 cm) - peso kg. 580</t>
  </si>
  <si>
    <t>MC.12.610.0020.j</t>
  </si>
  <si>
    <t>- interno 100x100 cm, h = 110 cm (esterno 120x120 cm) - peso kg. 1.060</t>
  </si>
  <si>
    <t>MC.12.610.0020.k</t>
  </si>
  <si>
    <t>- interno 100x120 cm, h = 50 cm (esterno 136x156 cm) - peso kg. 550</t>
  </si>
  <si>
    <t>MC.12.610.0020.l</t>
  </si>
  <si>
    <t>- interno 100x120 cm, h = 140 cm (esterno 136x156 cm) - peso kg. 2.200</t>
  </si>
  <si>
    <t>MC.12.610.0030</t>
  </si>
  <si>
    <t>Chiusino completo di telaio, o soletta di chiusura, in conglomerato di cemento per pozzetti con dimensioni:</t>
  </si>
  <si>
    <t>MC.12.610.0030.a</t>
  </si>
  <si>
    <t>- interno 30x30 cm, spess. cm 10, peso kg. 31</t>
  </si>
  <si>
    <t>MC.12.610.0030.b</t>
  </si>
  <si>
    <t>- interno 30x30 cm, spess. cm 10, peso kg. 47</t>
  </si>
  <si>
    <t>MC.12.610.0030.c</t>
  </si>
  <si>
    <t>- interno 45x45 cm, spess. cm 12, peso kg. 90</t>
  </si>
  <si>
    <t>MC.12.610.0030.d</t>
  </si>
  <si>
    <t>- interno 60x60 cm, spess. cm 15, peso kg. 137</t>
  </si>
  <si>
    <t>MC.12.610.0030.e</t>
  </si>
  <si>
    <t>- interno 80x80 cm, spess. cm 15, peso kg. 260</t>
  </si>
  <si>
    <t>MC.12.610.0030.f</t>
  </si>
  <si>
    <t>- interno 100x100 cm, spess. cm 15, peso kg. 413</t>
  </si>
  <si>
    <t>MC.12.610.0030.g</t>
  </si>
  <si>
    <t>- interno 100x120 cm, spess. cm 15, peso kg. 560</t>
  </si>
  <si>
    <t>MC.12.610.0030.h</t>
  </si>
  <si>
    <t>- DN 100 cm, h &lt; 20 cm</t>
  </si>
  <si>
    <t>MC.12.610.0030.i</t>
  </si>
  <si>
    <t>- DN 125 cm, h &lt; 20 cm</t>
  </si>
  <si>
    <t>MC.12.610.0030.j</t>
  </si>
  <si>
    <t>- DN 100 cm, h ≥ 20 cm</t>
  </si>
  <si>
    <t>MC.12.610.0030.k</t>
  </si>
  <si>
    <t>- DN 125 cm, h ≥ 20 cm</t>
  </si>
  <si>
    <t>MC.12.610.0030.l</t>
  </si>
  <si>
    <t>- DN 150 cm, h ≥ 20 cm</t>
  </si>
  <si>
    <t>MC.12.610.0030.m</t>
  </si>
  <si>
    <t>- DN 200 cm, h ≥ 20 cm</t>
  </si>
  <si>
    <t>MC.12.610.0050</t>
  </si>
  <si>
    <t>Pozzetto per immissione pluviali, completo di chiusura, in conglomerato di cemento, con dimensioni:</t>
  </si>
  <si>
    <t>MC.12.610.0050.a</t>
  </si>
  <si>
    <t>- interno 20x20 cm, h = 22 cm (esterno 26x38 cm) - peso kg. 20</t>
  </si>
  <si>
    <t>MC.12.610.0050.b</t>
  </si>
  <si>
    <t>- interno 25x25 cm, h = 27 cm (esterno 33x48 cm) - peso kg. 38</t>
  </si>
  <si>
    <t>MC.12.610.0050.c</t>
  </si>
  <si>
    <t>- interno 30x30 cm, h = 40 cm (esterno 38x54 cm) - peso kg. 63</t>
  </si>
  <si>
    <t>MC.12.610.0060</t>
  </si>
  <si>
    <t>Anello forato per pozzi perdenti in calcestruzzo vibrocompresso con classe di resistenza non inferiore a C28/35 e adeguatamente armato, sovrapponibile mediante sagomatura superiore a bicchiere, dimensioni (DN) diametro interno - (h) altezza nominale:</t>
  </si>
  <si>
    <t>MC.12.610.0060.a</t>
  </si>
  <si>
    <t>- DN 100 cm, h 50 cm</t>
  </si>
  <si>
    <t>MC.12.610.0060.b</t>
  </si>
  <si>
    <t>- DN 125 cm, h 50 cm</t>
  </si>
  <si>
    <t>MC.12.610.0060.c</t>
  </si>
  <si>
    <t>- DN 150 cm, h 50 cm</t>
  </si>
  <si>
    <t>MC.12.610.0060.d</t>
  </si>
  <si>
    <t>- DN 200 cm, h 50 cm</t>
  </si>
  <si>
    <t>MC.12.700</t>
  </si>
  <si>
    <t>MC.12.700.0020</t>
  </si>
  <si>
    <t>Doppio tubo PVC per piezometro tipo Casagrande, compreso il confezionamento</t>
  </si>
  <si>
    <t>MC.12.700.0030</t>
  </si>
  <si>
    <t>Pozzetto di protezione della strumentazione, completo di lucchetto di chiusura e dei materiali di fissaggio occorrenti</t>
  </si>
  <si>
    <t>MC.16 - MATERIALI PER PAVIMENTAZIONI ESTERNE</t>
  </si>
  <si>
    <t>MC.16</t>
  </si>
  <si>
    <t>MATERIALI PER PAVIMENTAZIONI ESTERNE</t>
  </si>
  <si>
    <t>MC.16.020</t>
  </si>
  <si>
    <t>ELEMENTI IN MATERIALE RICICLATO O RICOSTRUITO</t>
  </si>
  <si>
    <t>MC.16.020.0010</t>
  </si>
  <si>
    <t>Fornitura di pavimentazione in porfido ricostruito nei formati 6/8, 8/10, 10/10:</t>
  </si>
  <si>
    <t>MC.16.020.0010.a</t>
  </si>
  <si>
    <t>- colore naturale</t>
  </si>
  <si>
    <t>MC.16.020.0010.b</t>
  </si>
  <si>
    <t>- colorato in pasta nei colori:</t>
  </si>
  <si>
    <t>bianco;</t>
  </si>
  <si>
    <t>rosso;</t>
  </si>
  <si>
    <t>verde;</t>
  </si>
  <si>
    <t>arancione;</t>
  </si>
  <si>
    <t>giallo;</t>
  </si>
  <si>
    <t>nero;</t>
  </si>
  <si>
    <t>MC.16.050</t>
  </si>
  <si>
    <t>ELEMENTI IN PIETRA PER PAVIMENTI</t>
  </si>
  <si>
    <t>MC.16.050.0010</t>
  </si>
  <si>
    <t>Porfido del Trentino in lastre:</t>
  </si>
  <si>
    <t>MC.16.050.0010.a</t>
  </si>
  <si>
    <t>- a contorno irregolare</t>
  </si>
  <si>
    <t>MC.16.050.0010.b</t>
  </si>
  <si>
    <t>- di forma rettangolare, lunghezza a correre, coste martellate o tranciate, sp. 4/6 cm</t>
  </si>
  <si>
    <t>MC.16.050.0010.c</t>
  </si>
  <si>
    <t>- di forma rettangolare, lunghezza a correre, coste martellate o tranciate, sp. 6/8 cm</t>
  </si>
  <si>
    <t>MC.16.050.0010.d</t>
  </si>
  <si>
    <t>- di forma rettangolare, lunghezza a correre, coste segate, sp. 4/6 cm</t>
  </si>
  <si>
    <t>MC.16.050.0010.e</t>
  </si>
  <si>
    <t>- di forma rettangolare, lunghezza a correre, coste segate, sp. 6/8 cm</t>
  </si>
  <si>
    <t>MC.16.050.0030</t>
  </si>
  <si>
    <t>Cubetti a piani naturali di cava, squadrati a spacco:</t>
  </si>
  <si>
    <t>MC.16.050.0030.a</t>
  </si>
  <si>
    <t>- in porfido del Trentino Alto Adige pezzatura 4/6 cm, peso 100 kg/m² circa</t>
  </si>
  <si>
    <t>MC.16.050.0030.b</t>
  </si>
  <si>
    <t>- in porfido del Trentino Alto Adigepezzatura 6/8 cm, peso 130 kg/m² circa</t>
  </si>
  <si>
    <t>MC.16.050.0030.c</t>
  </si>
  <si>
    <t>- in porfido del Trentino Alto Adige pezzatura 8/10 cm, peso 185 kg/m² circa</t>
  </si>
  <si>
    <t>MC.16.050.0030.d</t>
  </si>
  <si>
    <t>- in porfido del Trentino Alto Adige pezzatura 10/12 cm, peso 240 kg/m² circa</t>
  </si>
  <si>
    <t>MC.16.050.0030.e</t>
  </si>
  <si>
    <t>- in porfido rosa di Cuasso al Monte pezzatura 8/10 cm, peso185 kg/m² circa</t>
  </si>
  <si>
    <t>MC.16.050.0030.f</t>
  </si>
  <si>
    <t>- in porfido rosa di Cuasso al Monte pezzatura 10/12 cm, peso240 kg/m² circa</t>
  </si>
  <si>
    <t>MC.16.050.0030.g</t>
  </si>
  <si>
    <t>- in beola pezzatura 8/10 cm, peso 160 kg/m² circa</t>
  </si>
  <si>
    <t>MC.16.050.0050</t>
  </si>
  <si>
    <t>Beola in lastre a spacco naturale di cava di forma rettangolare, spessore 4 - 6 cm, dimensioni fino a 70 x 35 cm se consentite dal materiale, coste lavorate a mano o refilate di fresa:</t>
  </si>
  <si>
    <t>MC.16.050.0050.a</t>
  </si>
  <si>
    <t>- beola grigia</t>
  </si>
  <si>
    <t>MC.16.050.0050.b</t>
  </si>
  <si>
    <t>- beola bianca</t>
  </si>
  <si>
    <t>MC.16.050.0060</t>
  </si>
  <si>
    <t>Beola in lastre a spacco naturale di cava di forma irregolare, senza alcuna lavorazione:</t>
  </si>
  <si>
    <t>MC.16.050.0060.a</t>
  </si>
  <si>
    <t>MC.16.050.0060.b</t>
  </si>
  <si>
    <t>MC.16.050.0070</t>
  </si>
  <si>
    <t>Quarzite in lastre rettangolari, pezzatura 15 - 20 cm e lunghezze libere, a coste martellate o tranciate, spessore 10 - 20 mm (peso 50 kg/m²), colore grigio olivo, giallo dorato, rosa.</t>
  </si>
  <si>
    <t>MC.16.050.0080</t>
  </si>
  <si>
    <t>Quarzite in lastre a contorno irregolare, con diagonali da 12 a 25 cm, spessore 10 - 20 mm (peso 50 kg/m²), colore grigio olivo, giallo dorato, rosa.</t>
  </si>
  <si>
    <t>MC.16.050.0090</t>
  </si>
  <si>
    <t>Pietra di Luserna in lastre a spacco naturale di cava con bordi fresati:</t>
  </si>
  <si>
    <t>MC.16.050.0090.a</t>
  </si>
  <si>
    <t>- cm 15x30 circa -spessore 1-2 cm</t>
  </si>
  <si>
    <t>MC.16.050.0090.b</t>
  </si>
  <si>
    <t>- cm 25x50 circa -spessore 2,5-4 cm</t>
  </si>
  <si>
    <t>MC.16.050.0100</t>
  </si>
  <si>
    <t>Pietra di Luserna in quadrettoni alla romana di dimensioni varie, superficie a spacco naturale e bordi martellinati, spessore 6-8 cm</t>
  </si>
  <si>
    <t>MC.16.050.0110</t>
  </si>
  <si>
    <t>Lastre di granito Montorfano, Baveno, Sanfedelino, in lastre rettangolari, con faccia vista martellinata o bocciardata:</t>
  </si>
  <si>
    <t>MC.16.050.0110.a</t>
  </si>
  <si>
    <t>MC.16.050.0110.b</t>
  </si>
  <si>
    <t>- per ogni cm in più o in meno</t>
  </si>
  <si>
    <t>MC.16.100</t>
  </si>
  <si>
    <t>MASSELLI IN CALCESTRUZZO</t>
  </si>
  <si>
    <t>MC.16.100.0010</t>
  </si>
  <si>
    <t>Masselli autobloccanti prefabbricati in calcestruzzo vibrocompresso, prodotti e controllati secondo le norme UNI 1338/2004, tipo monostrato, colore naturale:</t>
  </si>
  <si>
    <t>MC.16.100.0010.a</t>
  </si>
  <si>
    <t>- spessore 60 mm</t>
  </si>
  <si>
    <t>MC.16.100.0010.b</t>
  </si>
  <si>
    <t>- spessore 80 mm</t>
  </si>
  <si>
    <t>MC.16.100.0010.c</t>
  </si>
  <si>
    <t>- spessore 100 mm</t>
  </si>
  <si>
    <t>MC.16.100.0020</t>
  </si>
  <si>
    <t>Masselli autobloccanti prefabbricati in calcestruzzo vibrocompresso, prodotti e controllati secondo le norme UNI 1338/2004, tipo monostrato,colorati:</t>
  </si>
  <si>
    <t>MC.16.100.0020.a</t>
  </si>
  <si>
    <t>MC.16.100.0020.b</t>
  </si>
  <si>
    <t>MC.16.100.0020.c</t>
  </si>
  <si>
    <t>MC.16.100.0030</t>
  </si>
  <si>
    <t>Masselli autobloccanti prefabbricati in calcestruzzo vibrocompresso, prodotti e controllati secondo le norme UNI 1338/2004, rispondenti ai Criteri Ambientali Minimi di cui al Decreto 11 ottobre 2017 del Ministero dell'Ambiente e della tutela del Territorio e del Mare, tipo doppio strato quarzo, colore naturale:</t>
  </si>
  <si>
    <t>MC.16.100.0030.a</t>
  </si>
  <si>
    <t>MC.16.100.0030.b</t>
  </si>
  <si>
    <t>MC.16.100.0030.c</t>
  </si>
  <si>
    <t>MC.16.100.0040</t>
  </si>
  <si>
    <t>Masselli autobloccanti prefabbricati in calcestruzzo vibrocompresso, prodotti e controllati secondo le norme UNI 1338/2004, rispondenti ai Criteri Ambientali Minimi di cui al Decreto 11 ottobre 2017 del Ministero dell'Ambiente e della tutela del Territorio e del Mare, tipo doppio strato quarzo, colorati:</t>
  </si>
  <si>
    <t>MC.16.100.0040.a</t>
  </si>
  <si>
    <t>MC.16.100.0040.b</t>
  </si>
  <si>
    <t>MC.16.100.0040.c</t>
  </si>
  <si>
    <t>MC.16.100.0050</t>
  </si>
  <si>
    <t>Masselli autobloccanti prefabbricati in calcestruzzo vibrocompresso, prodotti e controllati secondo le norme UNI 1338/2004, tipo doppio strato, con finitura superficiale colorata, costituita da una miscela di graniti, porfidi e basalti:</t>
  </si>
  <si>
    <t>MC.16.100.0050.a</t>
  </si>
  <si>
    <t>- spessore 60 mm - con trattamento di pallinatura o similare</t>
  </si>
  <si>
    <t>MC.16.100.0050.b</t>
  </si>
  <si>
    <t>- spessore 80 mm - con trattamento di pallinatura o similare</t>
  </si>
  <si>
    <t>MC.16.100.0050.c</t>
  </si>
  <si>
    <t>- spessore 100 mm - con trattamento di pallinatura o similare</t>
  </si>
  <si>
    <t>MC.16.100.0050.d</t>
  </si>
  <si>
    <t>- spessore 60 mm - senza trattamento</t>
  </si>
  <si>
    <t>MC.16.100.0050.e</t>
  </si>
  <si>
    <t>- spessore 80 mm - senza trattamento</t>
  </si>
  <si>
    <t>MC.16.100.0050.f</t>
  </si>
  <si>
    <t>- spessore 100 mm - senza trattamento</t>
  </si>
  <si>
    <t>MC.16.100.0060</t>
  </si>
  <si>
    <t>Masselli drenanti in cemento vibrocompressi prefabbricati con impasto a 300 kg di cemento ed inerti a granulometria controllata, per pavimentazioni carreggiabili con superfici erbose pari al 55% - 65%:</t>
  </si>
  <si>
    <t>MC.16.100.0060.a</t>
  </si>
  <si>
    <t>MC.16.100.0060.b</t>
  </si>
  <si>
    <t>MC.16.110</t>
  </si>
  <si>
    <t>MASSELLI IN CALCESTRUZZO CON PROPRIETA' FOTOCATALITICA</t>
  </si>
  <si>
    <t>MC.16.110.0010</t>
  </si>
  <si>
    <t>Masselli autobloccanti prefabbricati in calcestruzzo vibrocompresso con proprietà fotocatalitiche, prodotti e controllati secondo la norma UNI EN 1338, tipo multistrato, colore naturale.</t>
  </si>
  <si>
    <t>Lo strato di usura del massello, dello spessore minimo di 4 mm dovrà essere realizzato con calcestruzzo contenente:</t>
  </si>
  <si>
    <t>- una miscela di quarzi selezionati a granulometria massima di 2 mm per ottenere eccezionali prestazioni di resistenza all'abrasione ed un elevato grado di finitura superficiale con colorazione omogenea e brillante;</t>
  </si>
  <si>
    <t>-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t>
  </si>
  <si>
    <t>Spessori:</t>
  </si>
  <si>
    <t>MC.16.110.0010.a</t>
  </si>
  <si>
    <t>- 60 mm - classe di carico 3 (carrabile medio) - con trattamento di pallinatura superficiale o similare</t>
  </si>
  <si>
    <t>MC.16.110.0010.b</t>
  </si>
  <si>
    <t>- 80 mm - classe di carico 4 (carrabile medio) - con trattamento di pallinatura superficiale o similare</t>
  </si>
  <si>
    <t>MC.16.110.0010.c</t>
  </si>
  <si>
    <t>- 60 mm - classe di carico 3 (carrabile medio) - senza trattamento</t>
  </si>
  <si>
    <t>MC.16.110.0010.d</t>
  </si>
  <si>
    <t>- 80 mm - classe di carico 4 (carrabile medio) - senza trattamento</t>
  </si>
  <si>
    <t>MC.16.110.0020</t>
  </si>
  <si>
    <t>Masselli autobloccanti prefabbricati in calcestruzzo vibrocompresso con proprietà fotocatalitiche, prodotti e controllati secondo la norma UNI EN 1338, tipo multistrato, colorati.</t>
  </si>
  <si>
    <t>MC.16.110.0020.a</t>
  </si>
  <si>
    <t>MC.16.110.0020.b</t>
  </si>
  <si>
    <t>MC.16.110.0020.c</t>
  </si>
  <si>
    <t>MC.16.110.0020.d</t>
  </si>
  <si>
    <t>MC.16.120</t>
  </si>
  <si>
    <t>MASSELLI IN CALCESTRUZZO DRENANTI</t>
  </si>
  <si>
    <t>MC.16.120.0010</t>
  </si>
  <si>
    <t>Masselli autobloccanti prefabbricati in calcestruzzo vibrocompresso, prodotti e controllati secondo la norma UNI EN 1338, tipo doppio impasto, colore naturale, spessore cm 8 e delle dimensioni di mm 180 x 235. Per classi di carico 3 (carrabile medio) o 4 (carrabile pesante).</t>
  </si>
  <si>
    <t>Lo strato di usura del massello, dello spessore minimo di 4 mm dovrà essere realizzato con calcestruzzo contenente una miscela di quarzi selezionati a granulometria massima di 2 mm per ottenere eccezionali prestazioni di resistenza all'abrasione ed un elevato grado di finitura superficiale con colorazione omogenea e brillante.</t>
  </si>
  <si>
    <t>MC.16.120.0020</t>
  </si>
  <si>
    <t>Masselli autobloccanti drenanti prefabbricati in calcestruzzo vibrocompresso, prodotti e controllati secondo la norma UNI EN 1338, tipo multistrato, colore naturale, spessore cm 10, classe di carico 4 (carrabile pesante), forma irregolare di modulo cm 11,2 x 22,5.</t>
  </si>
  <si>
    <t>Lo strato di usura del massello, dello spessore minimo di 4 mm dovrà essere realizzato con calcestruzzo contenente una miscela di quarzi selezionati a granulometria massima di 2,4 mm per ottenere eccezionali prestazioni di resistenza all'abrasione ed un elevato grado di finitura superficiale con colorazione omogenea e brillante.</t>
  </si>
  <si>
    <t>MC.16.150</t>
  </si>
  <si>
    <t>LASTRE PREFABBRICATE</t>
  </si>
  <si>
    <t>MC.16.150.0010</t>
  </si>
  <si>
    <t>Lastre prefabbricate in calcestruzzo con dosaggio a 300 kg di cemento, armate, spessore minimo 4 cm, larghezza da 30 a 50 cm, lunghezza da 50 a 100 cm</t>
  </si>
  <si>
    <t>MC.16.150.0020</t>
  </si>
  <si>
    <t>Lastre ad imitazione di porfidi composte da inerti di porfidi e quarzi naturali legati con malta di sabbie silicee e cementi ad alta resistenza, spessore 40 mm dimensioni 40 x 60 - 40 x 40 cm, con superficie a rilievo.</t>
  </si>
  <si>
    <t>MC.16.150.0030</t>
  </si>
  <si>
    <t>Lastre modellate a porfido composte da inerti di porfidi naturali legati con malta di sabbie silicee e cementi ad alta resistenza, spessore 38 mm, dimensioni 40 x 40 cm:</t>
  </si>
  <si>
    <t>MC.16.150.0030.a</t>
  </si>
  <si>
    <t>- tipo levigate</t>
  </si>
  <si>
    <t>MC.16.150.0030.b</t>
  </si>
  <si>
    <t>- tipo sabbiate</t>
  </si>
  <si>
    <t>MC.16.150.0040</t>
  </si>
  <si>
    <t>Lastre composte da inerti di graniti e porfidi naturali legati con malta di sabbie silicee e cementi ad alta resistenza, spessore 35 mm dimensioni 40 x 40 cm, a superficie piana sabbiata e bisellata.</t>
  </si>
  <si>
    <t>MC.16.150.0050</t>
  </si>
  <si>
    <t>Lastre composte da ghiaino di fiume o graniglia di marmo legati con malta di sabbie silicee e cementi ad alta resistenza, spessore 38 mm dimensioni 40 x 40 - 50 x 50 cm:</t>
  </si>
  <si>
    <t>MC.16.150.0050.a</t>
  </si>
  <si>
    <t>MC.16.150.0050.b</t>
  </si>
  <si>
    <t>- con ghiaino colorato</t>
  </si>
  <si>
    <t>MC.16.150.0060</t>
  </si>
  <si>
    <t>Lastre composte da micrograniglie di marmo legate con malta di sabbie silicee e cementi ad alta resistenza, spessore 38 mm, dimensioni 40 x 40 cm</t>
  </si>
  <si>
    <t>MC.16.150.0070</t>
  </si>
  <si>
    <t>Lastre composte da inerti di quarzo selezionati e legati con malta di sabbie silicee e cementi ad alta resistenza, spessore 38 mm, dimensioni 40 x 40 cm</t>
  </si>
  <si>
    <t>MC.16.150.0100</t>
  </si>
  <si>
    <t>Lastre prefabbricate in conglomerato di sabbie silicee e cemento ad alta resistenza con strato superiore composto da agglomerato di porfidi, graniti naturali, quarzi, spessore totale 5 cm, dimensioni 15x15 - 15x30 - 30x30 cm, con superficie piana o a rilievo, sabbiata</t>
  </si>
  <si>
    <t>MC.16.200</t>
  </si>
  <si>
    <t>PIASTRELLE</t>
  </si>
  <si>
    <t>MC.16.200.0010</t>
  </si>
  <si>
    <t>Piastrelle in pietra artificiale, con colorazione simile alle pietre naturali (grigio ardesia, porfido rosa, marrone sanpietrino, ecc.), strato a vista composto da polveri e graniglie macinate finemente di quarzo sferoidale tedesco, graniti e porfidi nazionali, uniti a cementi ad altissima resistenza; dimensioni 30 x 30 cm, spessore 4 cm; in grado di guidare ipo e non vedenti.</t>
  </si>
  <si>
    <t>MC.16.200.0020</t>
  </si>
  <si>
    <t>Piastrelle in cemento con strato di finitura di 12 mm a 12 kg/m² di granulato sferoidale di quarzo con indurenti, spessore totale 3 cm, dimensioni:</t>
  </si>
  <si>
    <t>MC.16.200.0020.a</t>
  </si>
  <si>
    <t>- 30 x 30 cm, colore grigio</t>
  </si>
  <si>
    <t>MC.16.200.0020.b</t>
  </si>
  <si>
    <t>- 30 x 30 cm, colore rosso</t>
  </si>
  <si>
    <t>MC.16.200.0020.c</t>
  </si>
  <si>
    <t>- 25 x 25 cm, colore grigio</t>
  </si>
  <si>
    <t>MC.16.200.0020.d</t>
  </si>
  <si>
    <t>- 25 x 25 cm, colore rosso</t>
  </si>
  <si>
    <t>MC.16.200.0030</t>
  </si>
  <si>
    <t>Pietrini di cemento in lastre pressovibrate a superficie bugnata, spessore 30 mm, dimensioni 30 x 30 cm.</t>
  </si>
  <si>
    <t>MC.16.250</t>
  </si>
  <si>
    <t>MATTONELLE DI ASFALTO</t>
  </si>
  <si>
    <t>MC.16.250.0010</t>
  </si>
  <si>
    <t>Mattonelle di asfalto naturale, a superficie liscia, dimensioni 10 x 20 cm:</t>
  </si>
  <si>
    <t>MC.16.250.0010.a</t>
  </si>
  <si>
    <t>- spessore 20 mm</t>
  </si>
  <si>
    <t>MC.16.250.0010.b</t>
  </si>
  <si>
    <t>- spessore 30 mm</t>
  </si>
  <si>
    <t>MC.16.250.0010.c</t>
  </si>
  <si>
    <t>- spessore 40 mm</t>
  </si>
  <si>
    <t>MC.16.250.0010.d</t>
  </si>
  <si>
    <t>- spessore 50 mm</t>
  </si>
  <si>
    <t>MC.16.250.0020</t>
  </si>
  <si>
    <t>Mattonelle di asfalto naturale, a superficie bugnata, dimensioni 10 x 20 cm:</t>
  </si>
  <si>
    <t>MC.16.250.0020.a</t>
  </si>
  <si>
    <t>MC.16.250.0020.b</t>
  </si>
  <si>
    <t>MC.16.250.0020.c</t>
  </si>
  <si>
    <t>MC.16.400</t>
  </si>
  <si>
    <t>PERCORSI TATTILI</t>
  </si>
  <si>
    <t>MC.16.400.0010</t>
  </si>
  <si>
    <t>Pavimento per percorsi tattili per esterni, in gomma sintetica non rigenerata al 100% composta da una mescola omogenea calandrata vulcanizzata, speciale resistente ai raggi UV, ottenuta con l'aggiunta di cariche minerali, stabilizzanti e pigmenti colorati, superficie a rilievo antiscivolo e scalanature a sezione trapezoidale di dimensioni variabili:</t>
  </si>
  <si>
    <t>MC.16.400.0010.a</t>
  </si>
  <si>
    <t>- indicazione direzione rettilinea, in teli di larghezza 60 cm, in gomma scannellata con passi differenti, con spessore base 2,5 mm, spessore rilievo 2,5 mm</t>
  </si>
  <si>
    <t>MC.16.400.0010.b</t>
  </si>
  <si>
    <t>- indicazione di svolta ad L, piastra 60 x 60 cm, divisa in quarto di cerchio con gomma scannellata e la restante parte con gomma a bolli a calotta semisferica, spessore base 2,5 mm, spessore rilievo scannellato 2,5 mm, spessore rilievo bolli 5 mm</t>
  </si>
  <si>
    <t>MC.16.400.0010.c</t>
  </si>
  <si>
    <t>- indicazione incrocio a T, piastra 60 x 60 cm, in gomma spessore rilievo 0,9 mm, spessore base 2 mm</t>
  </si>
  <si>
    <t>MC.16.400.0010.d</t>
  </si>
  <si>
    <t>- indicazione di servizio in teli di larghezza 40 cm</t>
  </si>
  <si>
    <t>MC.16.400.0010.e</t>
  </si>
  <si>
    <t>- indicazione di servizio, piastra 60 x 60 cm, in gomma scannellata fine, spessore base 2,5 mm, spessore rilievo 1 mm</t>
  </si>
  <si>
    <t>MC.16.400.0010.f</t>
  </si>
  <si>
    <t>- indicazione di pericolo valicabile, piastra 40 x 60 cm, in gomma composta da due zone, scannellato fine, spessore base 2,5 mm, rilievo 1 mm, e bollo a calotta semisferica, spessore base 2,5 mm, rilievo 5 mm</t>
  </si>
  <si>
    <t>MC.16.400.0010.g</t>
  </si>
  <si>
    <t>- indicazione di arresto-pericolo, piastra 42,5 x 76 cm, in gomma a bolli spessore base 2,5 mm, spessore rilievo 5 mm</t>
  </si>
  <si>
    <t>MC.16.400.0020</t>
  </si>
  <si>
    <t>Piastrelle in M-PVC-p polivalente, con con rilievi trapezoidali equidistanti aventi un altezza non inferiore a 3 mm, avranno una resistenza all'abrasione TABER 25,5 mg; impronta residua 0,1 mm; isolamento elettrico 1010 ohm; resistenza al fuoco classe 1; durezza shore A 85; isolamento termico 0,12 W/mK; peso specifico 1,20 gr/cm³; carico rottura (dopo 168h a 100 °C) 10,5-8,8 N/mm² - allungamento 280-263%, colorazione superficiale a scelta della Committente. Per percorsi tattili, adatte per installazioni sia interne che esterne, con rilievi trapezoidali equidistanti aventi un altezza non inferiore a 3 mm, integrate con transpoder passivo a radiofrequenza, idoneo alla realizzazione di percorsi intelligenti. Conformi alla normativa vigente D.P.R. 503/1996, D.M. 236/1989, ed in accordo con le tabelle 3-“WT6” e 1-“S9” della CEN/TS 15209.:</t>
  </si>
  <si>
    <t>MC.16.400.0020.a</t>
  </si>
  <si>
    <t>- indicazione direzione rettilinea larghezza cm. 60</t>
  </si>
  <si>
    <t>MC.16.400.0020.b</t>
  </si>
  <si>
    <t>- indicazione di attenzione/servizio/pericolo valicabile larghezza cm. 40x60</t>
  </si>
  <si>
    <t>MC.16.400.0020.c</t>
  </si>
  <si>
    <t>- indicazione di arresto pericolo larghezza cm. 40</t>
  </si>
  <si>
    <t>MC.16.400.0020.d</t>
  </si>
  <si>
    <t>- indicazione di incrocio/ svolta ad angolo dimensioni cm. 60x60</t>
  </si>
  <si>
    <t>MC.17 - MATERIALI PER OPERE IN PIETRA</t>
  </si>
  <si>
    <t>MC.17</t>
  </si>
  <si>
    <t>MATERIALI PER OPERE IN PIETRA</t>
  </si>
  <si>
    <t>MC.17.010</t>
  </si>
  <si>
    <t>MARMI</t>
  </si>
  <si>
    <t>MC.17.010.0030</t>
  </si>
  <si>
    <t>BIANCO Carrara qualità buona C in lastre con faccia vista a levigatura media e l'altra grezza di sega, coste fresate a giunto:</t>
  </si>
  <si>
    <t>MC.17.010.0030.a</t>
  </si>
  <si>
    <t>- spessore 2 cm</t>
  </si>
  <si>
    <t>MC.17.010.0030.b</t>
  </si>
  <si>
    <t>- per ogni cm in più</t>
  </si>
  <si>
    <t>MC.17.010.0040</t>
  </si>
  <si>
    <t>BIANCO Carrara qualità corrente D in lastre con faccia vista a levigatura media e l'altra grezza di sega, coste fresate a giunto:</t>
  </si>
  <si>
    <t>MC.17.010.0040.a</t>
  </si>
  <si>
    <t>MC.17.010.0040.b</t>
  </si>
  <si>
    <t>MC.17.010.0050</t>
  </si>
  <si>
    <t>Fornitura di lastre in giallo d'istria finiture : faccia a vista piano bocciardato, coste fresate a giunto "via il vivo". Compreso imballo in palette, carico e scarico, trasporto franco cantiere, con le seguenti dimensioni:</t>
  </si>
  <si>
    <t>MC.17.010.0050.a</t>
  </si>
  <si>
    <t>Dimensioni cm. 70 X 30 X 6 e cm. 70 X 40 X 6</t>
  </si>
  <si>
    <t>MC.17.010.0050.b</t>
  </si>
  <si>
    <t>Dimensioni cm. 70 X 50 X 6 e cm. 90 X 50 X 6</t>
  </si>
  <si>
    <t>MC.17.010.0050.c</t>
  </si>
  <si>
    <t>Dimensioni cm. 100 X 70 X 6</t>
  </si>
  <si>
    <t>MC.17.010.0050.d</t>
  </si>
  <si>
    <t>Dimensioni cm. 100 X 100 X 6 e 100 X 90 X 6</t>
  </si>
  <si>
    <t>MC.17.010.0060</t>
  </si>
  <si>
    <t>Fornitura di lastre in trachite, Finirure : faccia a vista piano bocciardato, coste fresate a giunto "via il vivo" compreso imballo in palette, carico e scarico, trasporto franco cantiere.</t>
  </si>
  <si>
    <t>MC.17.010.0060.a</t>
  </si>
  <si>
    <t>Dimensioni cm. 70 X 30 X 6 e 70 X 40 X 6</t>
  </si>
  <si>
    <t>MC.17.010.0060.b</t>
  </si>
  <si>
    <t>Dimensioni cm. 70 X 50 X 6 e 90 X 50 X 6</t>
  </si>
  <si>
    <t>MC.17.010.0070</t>
  </si>
  <si>
    <t>Fornitura di copertine in giallo d'istria.Dimensioni cm. 140/160 X 50 X 15 . Finiture: faccia a vista finita a piano bocciardato, coste levigate. Bisello sui due lati di cm 140/160 superiori. Compreso imballo, carico e scarico.Trasporto franco cantiere.</t>
  </si>
  <si>
    <t>MC.17.010.0080</t>
  </si>
  <si>
    <t>Fornitura di massello d'angolo in giallo d'istria.Dimensioni d'ingombro massime cm. 10/10 X h15 .Finiture:n°2 facce a vista ortogonali tra loro finite a piano bocciardato, coste segate. Bisello sui tutti i lati a vista. Compreso imballo, carico e scarico. Trasporto franco cantiere.</t>
  </si>
  <si>
    <t>MC.17.010.0085</t>
  </si>
  <si>
    <t>Fornitura di massello in giallo d'istria.Dimensioni cm. 140/30 X 15 . Finiture:facce a vista finita a piano bocciardato, coste segate. Compreso imballo, carico e scarico.Trasporto franco cantiere.</t>
  </si>
  <si>
    <t>MC.17.010.0090</t>
  </si>
  <si>
    <t>Fornitura di alzatine in giallo d'istria.Dimensioni altezza cm. 15 x a correre x 3 . Finiture:facce a vista a piano bocciardato, coste segate. Bisello sui quattro lati. Compreso imballo in palette , carico e scarico trasporto franco cantiere.</t>
  </si>
  <si>
    <t>MC.17.010.0095</t>
  </si>
  <si>
    <t>Fornitura di alzatine in giallo d'istria.Dimensioni altezza cm. 34 x a correre x 3 . Finiture:facce a vista a piano bocciardato, coste segate. Bisello sui quattro lati. Compreso imballo in palette , carico e scarico trasporto franco cantiere.</t>
  </si>
  <si>
    <t>MC.17.020</t>
  </si>
  <si>
    <t>CALCARI LUCIDABILI</t>
  </si>
  <si>
    <t>MC.17.020.0010</t>
  </si>
  <si>
    <t>AURISINA fiorito in lastre con faccia vista a levigatura media e l'altra grezza di sega, coste fresate a giunto:</t>
  </si>
  <si>
    <t>MC.17.020.0010.a</t>
  </si>
  <si>
    <t>MC.17.020.0010.b</t>
  </si>
  <si>
    <t>MC.17.020.0020</t>
  </si>
  <si>
    <t>BOTTICINO tipo classico in lastre con faccia vista a levigatura media e l'altra grezza di sega, coste fresate a giunto:</t>
  </si>
  <si>
    <t>MC.17.020.0020.a</t>
  </si>
  <si>
    <t>MC.17.020.0020.b</t>
  </si>
  <si>
    <t>MC.17.020.0030</t>
  </si>
  <si>
    <t>CHIAMPO Olivo in lastre con faccia vista a levigatura media e l'altra grezza di sega, coste fresate a giunto:</t>
  </si>
  <si>
    <t>MC.17.020.0030.a</t>
  </si>
  <si>
    <t>MC.17.020.0030.b</t>
  </si>
  <si>
    <t>MC.17.020.0110</t>
  </si>
  <si>
    <t>TRACHITE Gialla in lastre con faccia vista a levigatura media e l'altra grezza di sega, coste fresate a giunto:</t>
  </si>
  <si>
    <t>MC.17.020.0110.a</t>
  </si>
  <si>
    <t>MC.17.020.0110.b</t>
  </si>
  <si>
    <t>MC.17.020.0120</t>
  </si>
  <si>
    <t>TRANI chiaro o scuro in lastre con faccia vista a levigatura media e l'altra grezza di sega, coste fresate a giunto:</t>
  </si>
  <si>
    <t>MC.17.020.0120.a</t>
  </si>
  <si>
    <t>MC.17.020.0120.b</t>
  </si>
  <si>
    <t>MC.17.050</t>
  </si>
  <si>
    <t>BEOLA</t>
  </si>
  <si>
    <t>MC.17.050.0010</t>
  </si>
  <si>
    <t>BEOLA grigia e ghiandonata in lastre con faccia vista a levigatura media e l'altra grezza di sega, coste fresate a giunto:</t>
  </si>
  <si>
    <t>MC.17.050.0010.a</t>
  </si>
  <si>
    <t>MC.17.050.0010.b</t>
  </si>
  <si>
    <t>MC.17.050.0020</t>
  </si>
  <si>
    <t>BEOLA bianca in lastre con faccia vista a levigatura media e l'altra grezza di sega, coste fresate a giunto:</t>
  </si>
  <si>
    <t>MC.17.050.0020.a</t>
  </si>
  <si>
    <t>MC.17.050.0020.b</t>
  </si>
  <si>
    <t>MC.17.100</t>
  </si>
  <si>
    <t>GRANITI - SERIZZI - SIENITI - PORFIDO</t>
  </si>
  <si>
    <t>MC.17.100.0010</t>
  </si>
  <si>
    <t>GRANITO bianco di Montorfano in lastre con faccia vista a levigatura media e l'altra grezza di sega, coste fresate a giunto; o in masselli con faccia vista bocciardata o a levigatura media:</t>
  </si>
  <si>
    <t>MC.17.100.0010.a</t>
  </si>
  <si>
    <t>MC.17.100.0010.b</t>
  </si>
  <si>
    <t>MC.17.100.0020</t>
  </si>
  <si>
    <t>TONALITE dell'Adamello in lastre con faccia vista a levigatura media e l'altra grezza di sega, coste fresate a giunto; o in masselli con faccia vista bocciardata o a levigatura media:</t>
  </si>
  <si>
    <t>MC.17.100.0020.a</t>
  </si>
  <si>
    <t>MC.17.100.0020.b</t>
  </si>
  <si>
    <t>- spessore 3 cm</t>
  </si>
  <si>
    <t>MC.17.100.0020.c</t>
  </si>
  <si>
    <t>- spessore 4 cm</t>
  </si>
  <si>
    <t>MC.17.100.0020.d</t>
  </si>
  <si>
    <t>- per ogni cm in più oltre i 4 cm</t>
  </si>
  <si>
    <t>MC.17.100.0070</t>
  </si>
  <si>
    <t>GRANITO sardo rosa in lastre con faccia vista a levigatura media e l'altra grezza di sega, coste fresate a giunto; o in masselli con faccia vista bocciardata o a levigatura media:</t>
  </si>
  <si>
    <t>MC.17.100.0070.a</t>
  </si>
  <si>
    <t>MC.17.100.0070.b</t>
  </si>
  <si>
    <t>MC.17.100.0100</t>
  </si>
  <si>
    <t>SERIZZO Antigorio in lastre con faccia vista a levigatura media e l'altra grezza di sega, coste fresate a giunto; o in masselli con faccia vista bocciardata o a levigatura media:</t>
  </si>
  <si>
    <t>MC.17.100.0100.a</t>
  </si>
  <si>
    <t>MC.17.100.0100.b</t>
  </si>
  <si>
    <t>MC.17.150</t>
  </si>
  <si>
    <t>CEPPO</t>
  </si>
  <si>
    <t>MC.17.150.0010</t>
  </si>
  <si>
    <t>CEPPO di Poltragno e d'Iseo in lastre con faccia vista a levigatura media e l'altra grezza di sega, coste fresate a giunto</t>
  </si>
  <si>
    <t>MC.17.150.0010.a</t>
  </si>
  <si>
    <t>MC.17.150.0010.b</t>
  </si>
  <si>
    <t>MC.19 - MATERIALI PER RIVESTIMENTI</t>
  </si>
  <si>
    <t>MC.19</t>
  </si>
  <si>
    <t>MATERIALI PER RIVESTIMENTI</t>
  </si>
  <si>
    <t>MC.19.050</t>
  </si>
  <si>
    <t>PIASTRELLE DI CERAMICA SMALTATA PER RIVESTIMENTO</t>
  </si>
  <si>
    <t>MC.19.050.0010</t>
  </si>
  <si>
    <t>Piastrelle in maiolica a superficie smaltata, di prima scelta:</t>
  </si>
  <si>
    <t>MC.19.050.0010.a</t>
  </si>
  <si>
    <t>- 15 x 15 cm colore bianco</t>
  </si>
  <si>
    <t>MC.19.050.0010.b</t>
  </si>
  <si>
    <t>- 15 x 15 cm colori chiari e decorate</t>
  </si>
  <si>
    <t>MC.19.050.0010.c</t>
  </si>
  <si>
    <t>- 20 x 20 cm tinte unite</t>
  </si>
  <si>
    <t>MC.19.050.0010.d</t>
  </si>
  <si>
    <t>- 20 x 20 cm decorate</t>
  </si>
  <si>
    <t>MC.19.050.0020</t>
  </si>
  <si>
    <t>Piastrelle in monocottura con superficie smaltata:</t>
  </si>
  <si>
    <t>MC.19.050.0020.a</t>
  </si>
  <si>
    <t>- 20 x 20 cm tipo fiammato</t>
  </si>
  <si>
    <t>MC.19.050.0020.b</t>
  </si>
  <si>
    <t>- 20 x 20 cm tipo tinta unita</t>
  </si>
  <si>
    <t>MC.19.050.0020.c</t>
  </si>
  <si>
    <t>- 20 x 20 cm tipo decorato</t>
  </si>
  <si>
    <t>MC.19.050.0020.d</t>
  </si>
  <si>
    <t>- 30 x 30 cm tipo fiammato</t>
  </si>
  <si>
    <t>MC.19.050.0020.e</t>
  </si>
  <si>
    <t>- 30 x 30 cm tipo tinta unita</t>
  </si>
  <si>
    <t>MC.19.050.0020.f</t>
  </si>
  <si>
    <t>- 30 x 30 cm tipo decorato</t>
  </si>
  <si>
    <t>MC.19.100</t>
  </si>
  <si>
    <t>PIASTRELLE E TELI VINILICI PER RIVESTIMENTI</t>
  </si>
  <si>
    <t>MC.19.100.0010</t>
  </si>
  <si>
    <t>Piastrelle resilienti in resine speciali e PVC rinforzato e stabilizzato da doppia fibra di vetro, anche minerali e pigmenti, a bordi bisellati e smussati, superficie non riflettente, leggermente goffrata, lamina trasparente da 0,45 mm, formato 32 x 32 cm, 42 x 64 cm, spessore 3,0 mm.</t>
  </si>
  <si>
    <t>MC.19.100.0020</t>
  </si>
  <si>
    <t>Teli in vinile omogeneo con tenore di PVC plasticizzato non inferiore al 50%, altezza 100 - 200 cm, spessore 1 - 1,5 mm</t>
  </si>
  <si>
    <t>MC.19.100.0030</t>
  </si>
  <si>
    <t>Teli costituiti da strato esterno in cloruro di polivinile, supporto in cotone, superficie operata, lavabile, colori di produzione, altezza 140 cm, tipo:</t>
  </si>
  <si>
    <t>MC.19.100.0030.a</t>
  </si>
  <si>
    <t>- leggero</t>
  </si>
  <si>
    <t>MC.19.100.0030.b</t>
  </si>
  <si>
    <t>- pesante</t>
  </si>
  <si>
    <t>MC.19.100.0040</t>
  </si>
  <si>
    <t>Teli fonoassorbenti in PVC espanso ricoperto da strato di PVC, altezza 100 - 200 cm, spessore 2 mm.</t>
  </si>
  <si>
    <t>MC.19.100.0050</t>
  </si>
  <si>
    <t>Teli vinilici a struttura differenziata di spessore totale 1 mm, costituiti da una base omogenea di spessore 0,9 mm e da uno strato di usura di 0,1 mm in PVC esente da cariche minerali e privo di porosità.</t>
  </si>
  <si>
    <t>MC.19.100.0060</t>
  </si>
  <si>
    <t>Teli vinilici a struttura differenziata di spessore totale 1,5 mm, costituiti da una base omogenea di spessore 1,3 mm e da uno strato di usura di 0,2 mm in PVC esente da cariche minerali e privo di porosità, con superficie goffrata tipo ardesia</t>
  </si>
  <si>
    <t>MC.19.150</t>
  </si>
  <si>
    <t>ELEMENTI PER RIVESTIMENTI ESTERNI</t>
  </si>
  <si>
    <t>MC.19.150.0010</t>
  </si>
  <si>
    <t>Listelli in clinker trafilato per rivestimenti esterni, formato 6 x 24 cm, 12 x 24 cm:</t>
  </si>
  <si>
    <t>MC.19.150.0010.a</t>
  </si>
  <si>
    <t>- colorati in pasta, serie grezza:</t>
  </si>
  <si>
    <t>MC.19.150.0010.b</t>
  </si>
  <si>
    <t>- smaltati e vetrinati</t>
  </si>
  <si>
    <t>MC.19.150.0020</t>
  </si>
  <si>
    <t>Listelli in clinker trafilato per rivestimenti esterni, formato 12 x 12 cm:</t>
  </si>
  <si>
    <t>MC.19.150.0020.a</t>
  </si>
  <si>
    <t>- serie grezza</t>
  </si>
  <si>
    <t>MC.19.150.0020.b</t>
  </si>
  <si>
    <t>- serie smaltata vetrinata</t>
  </si>
  <si>
    <t>MC.19.150.0030</t>
  </si>
  <si>
    <t>Listelli in laterizio estruso per rivestimenti esterni, formato 5,5 x 25 cm</t>
  </si>
  <si>
    <t>MC.19.200</t>
  </si>
  <si>
    <t>ADESIVI PER RIVESTIMENTI E ZOCCOLINI</t>
  </si>
  <si>
    <t>MC.19.200.0020</t>
  </si>
  <si>
    <t>Adesivo acrilico in dispersione acquosa, per la posa di rivestimenti murali in pvc, pvc espanso, rivestimenti di sughero con supporto in pvc. (consumo 0,25-0,45 kg/m²)</t>
  </si>
  <si>
    <t>MC.20 - MATERIALI PER CONTROSOFFITTI</t>
  </si>
  <si>
    <t>MC.20</t>
  </si>
  <si>
    <t>MATERIALI PER CONTROSOFFITTI</t>
  </si>
  <si>
    <t>MC.20.010</t>
  </si>
  <si>
    <t>ORDITURE DI SOSTEGNO</t>
  </si>
  <si>
    <t>MC.20.010.0010</t>
  </si>
  <si>
    <t>Profili portanti e intermedi a T rovescio 24 x 38 mm in acciaio zincato per orditura a vista, preverniciati, colore bianco</t>
  </si>
  <si>
    <t>MC.20.010.0100</t>
  </si>
  <si>
    <t>Pendino in acciaio Ø 4 mm</t>
  </si>
  <si>
    <t>MC.20.010.0150</t>
  </si>
  <si>
    <t>Gancio scorrevole con molla</t>
  </si>
  <si>
    <t>MC.20.010.0200</t>
  </si>
  <si>
    <t>Tasselli in nylon Ø 6 x 40</t>
  </si>
  <si>
    <t>MC.20.010.0250</t>
  </si>
  <si>
    <t>Cornici perimetrali in acciaio:</t>
  </si>
  <si>
    <t>MC.20.010.0250.a</t>
  </si>
  <si>
    <t>- a L 19 x 24 mm</t>
  </si>
  <si>
    <t>MC.20.010.0250.b</t>
  </si>
  <si>
    <t>- a doppia L 19 x 10 mm</t>
  </si>
  <si>
    <t>MC.20.010.0250.c</t>
  </si>
  <si>
    <t>- a F 15 x 33 mm</t>
  </si>
  <si>
    <t>MC.20.010.0250.d</t>
  </si>
  <si>
    <t>- a C 240 x 40 x 20 mm</t>
  </si>
  <si>
    <t>MC.20.010.0300</t>
  </si>
  <si>
    <t>Orditura di sostegno a vista per controsoffitti costituita da profili portanti ed intermedi a T rovescio 24 x 38 mm in acciaio zincato, completa di pendini ed accessori, per modulo 600 x 600 mm:</t>
  </si>
  <si>
    <t>MC.20.010.0300.a</t>
  </si>
  <si>
    <t>- colore bianco</t>
  </si>
  <si>
    <t>MC.20.010.0300.b</t>
  </si>
  <si>
    <t>- colore metallizzato</t>
  </si>
  <si>
    <t>MC.20.010.0310</t>
  </si>
  <si>
    <t>Orditura di sostegno a vista per controsoffitti costituita da profili portanti ed intermedi a T rovescio 24 x 38 mm in acciaio zincato, completa di pendini ed accessori, per modulo 600 x 1200 mm:</t>
  </si>
  <si>
    <t>MC.20.010.0310.a</t>
  </si>
  <si>
    <t>MC.20.010.0320</t>
  </si>
  <si>
    <t>Orditura di sostegno nascosta per controsoffitti costituita da profili portanti a C 12 x 38 mm, profili secondari a Z 19 x 21 mm e profili intermedi a T 20 x 12 mm in acciaio zincato, completa di pendini ed accessori, per modulo 600 x 600 mm:</t>
  </si>
  <si>
    <t>MC.20.010.0330</t>
  </si>
  <si>
    <t>Orditura di sostegno nascosta per controsoffitti in lastre di cartongesso, costituita da traversini portanti 30 x 40 mm, spessore 8/18 e profili ad U 50 x 15 mm, spessore 6/10:</t>
  </si>
  <si>
    <t>MC.20.010.0340</t>
  </si>
  <si>
    <t>Orditura di sostegno per doghe costituita da profilato sagomato in acciaio zincato ad U dimensioni 25 x 40 mm, spessore 6/10, completa di pendini e accessori.</t>
  </si>
  <si>
    <t>MC.20.050</t>
  </si>
  <si>
    <t>PANNELLI IN GESSO</t>
  </si>
  <si>
    <t>MC.20.050.0010</t>
  </si>
  <si>
    <t>Pannelli in gesso armato con filo di ferro zincato a bordi diritti o risegati da montare su orditura a vista, dimensioni 600 x 600 x 22 mm:</t>
  </si>
  <si>
    <t>MC.20.050.0010.a</t>
  </si>
  <si>
    <t>- a superficie liscia</t>
  </si>
  <si>
    <t>MC.20.050.0010.b</t>
  </si>
  <si>
    <t>- a superficie decorata a disegno standard</t>
  </si>
  <si>
    <t>MC.20.050.0010.c</t>
  </si>
  <si>
    <t>- a superficie microforata fonoassorbente</t>
  </si>
  <si>
    <t>MC.20.050.0020</t>
  </si>
  <si>
    <t>Pannelli in gesso armato con filo di ferro zincato a bordi scanalati da montare su orditura nascosta, dimensioni 600 x 600 x 30 mm:</t>
  </si>
  <si>
    <t>MC.20.050.0020.a</t>
  </si>
  <si>
    <t>MC.20.050.0020.b</t>
  </si>
  <si>
    <t>MC.20.050.0020.c</t>
  </si>
  <si>
    <t>MC.20.050.0030</t>
  </si>
  <si>
    <t>Lastre lisce in gesso spessore 1,5 cm con bordo armato da cm 3, dimensione cm 70x140</t>
  </si>
  <si>
    <t>MC.20.050.0040</t>
  </si>
  <si>
    <t>Lastre lisce in gesso armato con rete metallica e filo di ferro zincato spessore 3 cm, REI 120, dimensione cm 70x143</t>
  </si>
  <si>
    <t>MC.20.100</t>
  </si>
  <si>
    <t>PANNELLI IN FIBRA MINERALE</t>
  </si>
  <si>
    <t>MC.20.100.0010</t>
  </si>
  <si>
    <t>Pannelli in fibra minerale, spessore 15 - 17 mm, a decoro fessurato, colore bianco:</t>
  </si>
  <si>
    <t>MC.20.100.0010.a</t>
  </si>
  <si>
    <t>- dimensioni 600 x 600 e 600 x 1200mm a bordi diritti</t>
  </si>
  <si>
    <t>MC.20.100.0010.b</t>
  </si>
  <si>
    <t>- dimensioni 600 x 600 mm a bordi risegati</t>
  </si>
  <si>
    <t>MC.20.100.0020</t>
  </si>
  <si>
    <t>Pannelli in fibra minerale, spessore 15 - 17 mm, a superficie finemente granulata, fonoassorbente:</t>
  </si>
  <si>
    <t>MC.20.100.0020.a</t>
  </si>
  <si>
    <t>- dimensioni 600 x 600 e 600 x 1200 mm a bordi diritti</t>
  </si>
  <si>
    <t>MC.20.100.0020.b</t>
  </si>
  <si>
    <t>- dimensioni 600 x 600 e 600 x 1200 mm a bordi risegati</t>
  </si>
  <si>
    <t>MC.20.150</t>
  </si>
  <si>
    <t>PANNELLI IN LANA DI ROCCIA FONOASSORBENTI E REI</t>
  </si>
  <si>
    <t>MC.20.150.0010</t>
  </si>
  <si>
    <t>Pannelli di lana di roccia vulcanica, spessore 22 mm, rispondente ai Criteri Ambientali Minimi di cui al Decreto 11 ottobre 2017 del Ministero dell'Ambiente e della tutela del Territorio e del Mare; il pannello ha elevate caratteristiche di assorbimento acustico (adatto ad aule scolastiche, mense, auditorium, ecc), è stabile al 100% in ambiente umido ed è certificato secondo la norma UNI ISO 1182:</t>
  </si>
  <si>
    <t>MC.20.150.0010.a</t>
  </si>
  <si>
    <t>- 600 x 600 mm , lato a vista rivestito da velo vetro minerale, colore bianco, lato opposto rivestito da velo vetro naturale di protezione, Reazione al fuoco Euroclasse A1, Assorbimento acustico aw = 0,90 Classe A, Resistenz atermica R = 0,71 m² K/W; orditura a vista;</t>
  </si>
  <si>
    <t>MC.20.150.0010.b</t>
  </si>
  <si>
    <t>- 600 x 600 mm , lato a vista rivestito da velo vetro minerale, colorato, lato opposto rivestito da velo vetro naturale di protezione, Reazione al fuoco Euroclasse A2s1d0, Assorbimento acustico aw = 0,90 : classe A, Resistenza termica R = 0,71 m² K/W; orditura a vista;</t>
  </si>
  <si>
    <t>MC.20.150.0020</t>
  </si>
  <si>
    <t>Pannelli di lana di roccia vulcanica, spessore 40 mm, rispondenti ai Criteri Ambientali Minimi di cui al Decreto 11 ottobre 2017 del Ministero dell'Ambiente e della tutela del Territorio e del Mare; il pannello ha elevate caratteristiche di assorbimento acustico (adatto ad aule scolastiche, mense, auditorium, ecc), è stabile al 100% in ambiente umido ed è certificato secondo la norma UNI ISO 1182 :</t>
  </si>
  <si>
    <t>MC.20.150.0020.a</t>
  </si>
  <si>
    <t>- 600 x 600 mm , lato a vista rivestito da velo vetro minerale, colore bianco, lato opposto rivestito da velo vetro naturale di protezione, Reazione al fuoco Euroclasse A1, Assorbimento acustico aw = 0,95 : classe A, Resistenza termica R = 1,14 m² K/W; orditura a vista;</t>
  </si>
  <si>
    <t>MC.20.150.0020.b</t>
  </si>
  <si>
    <t>- 600 x 600 mm , lato a vista rivestito da velo vetro minerale, colorato, lato opposto rivestito da velo vetro naturale di protezione, Reazione al fuoco Euroclasse A2s1d0, Assorbimento acustico aw = 0,95 : Classe A, Resistenza termica R = 1,14 m² K/W; orditura a vista;</t>
  </si>
  <si>
    <t>MC.20.150.0040</t>
  </si>
  <si>
    <t>Pannelli di lana di roccia vulcanica, rispondenti ai Criteri Ambientali Minimi di cui al Decreto 11 ottobre 2017 del Ministero dell'Ambiente e della tutela del Territorio e del Mare, dimensione 600 x 1200 mm - spessore 40 mm; finitura: lato a vista rivestito da velo vetro minerale armato con rete in fibra di vetro, colore bianco o colorato, lato opposto rivestito da velo vetro naturale di protezione, reazione al fuoco Euroclasse A2s2d0 (bianco) e A1 (colorato), orditura a vista. Il pannello dovrà avere elevate caratteristiche di resistenza meccanica agli urti e di assorbimento acustico aw = 1 : classe A (adatto a palestre, palazzetti, ecc), ed essere stabile al 100% in ambiente umido, Resistenza termica R = 1,14 m² K/W.</t>
  </si>
  <si>
    <t>MC.20.150.0045</t>
  </si>
  <si>
    <t>Pannello in lana di vetro ad alta densità spessore 15 mm ad elevato assorbimento acustico (aw 0.95). Superficie a vista verniciata con pittura acustica microporosa (lavabile settimanalmente con un panno leggermente umido, antistatico), retro del pannello ricoperto con fibra di vetro, bordi del pannello preparati o naturali. I pannelli devono resistere ad una RH ambiente permanente fino al 95% a 30°C senza presentare abbassamenti, deformazioni o delaminazioni. Euroclasse di reazione al fuoco A2s1d0. Dimensione pannelli:</t>
  </si>
  <si>
    <t>MC.20.150.0045.a</t>
  </si>
  <si>
    <t>- 600x600 o 600x1200 mm</t>
  </si>
  <si>
    <t>MC.20.150.0045.b</t>
  </si>
  <si>
    <t>- 1200 x1200 mm</t>
  </si>
  <si>
    <t>MC.20.150.0050</t>
  </si>
  <si>
    <t>Sistema antisollevamento per controsoffitto costituito da profili in acciaio, che garantiscano la resitenza agli urti in classe 2A secondo la norma EN 13964:</t>
  </si>
  <si>
    <t>MC.20.150.0050.a</t>
  </si>
  <si>
    <t>- clips</t>
  </si>
  <si>
    <t>MC.20.150.0050.b</t>
  </si>
  <si>
    <t>- raccordi per profili intermedi</t>
  </si>
  <si>
    <t>MC.20.150.0060</t>
  </si>
  <si>
    <t>Controsoffitto acustico con pannelli rigidi autoportanti di lana di roccia vulcanica, spessore 40 mm; finitura: lato a vista rivestito con velo vetro bianco completamente pitturato con una vernice bianca acrilica come i 4 bordi laterali, lato opposto rivestito da velo vetro naturale di protezione, Reazione al fuoco Euroclasse A1, orditura a vista. Il pannello ha elevate caratteristiche di resistenza meccanica e di assorbimento acustico aw= 1: classe A, è stabile al 100% in ambiente umido, Resistenza termica R = 1,14 m² K/W, Riflessione luminosa &gt; 88%. Dimensioni:</t>
  </si>
  <si>
    <t>MC.20.150.0060.a</t>
  </si>
  <si>
    <t>- 600 X 600 mm</t>
  </si>
  <si>
    <t>MC.20.150.0060.b</t>
  </si>
  <si>
    <t>- 1200 X 600 mm</t>
  </si>
  <si>
    <t>MC.20.150.0065</t>
  </si>
  <si>
    <t>Pannello fonoassorbente in lana di vetro, incapsulato in un film in plastica microforato, per le basse frequenze con riduzione dei suoni indesiderati a 125 Hz, spessore 50 mm.</t>
  </si>
  <si>
    <t>MC.20.150.0080</t>
  </si>
  <si>
    <t>Pannello in lana di vetro ad alta densità spessore 20 mm ad elevato assorbimento acustico (aw 0.90/0.95) per controsoffitti in ambienti a rischio di urti meccanici di tipo medio-basso. Superficie visibile con rivestimento resistente in tessuto di fibra di vetro e retro del pannello ricoperto con fibra di vetro. Bordi del pannello verniciati o naturali. I pannelli devono resistere ad una RH ambiente permanente fino al 95% a 30°C senza presentare abbassamenti, deformazioni o delaminazioni. Euroclasse di reazione al fuoco A2s1d0. Dimensione pannelli millimetri 600/1200/1600/1800/2000/2400x600.</t>
  </si>
  <si>
    <t>MC.20.150.0085</t>
  </si>
  <si>
    <t>Clip di supporto per resistenza agli urti in controsoffitto con classificazione 3A</t>
  </si>
  <si>
    <t>MC.20.150.0090</t>
  </si>
  <si>
    <t>Pannello ad isola piana in lana di vetro ad alta densità dello spessore di 40 mm ad elevato assorbimento acustico, per fonoassorbimento e posa sospesa. Tutte le superfici sono rivestite con pittura acustica microporosa, compresi i bordi laterali. I pannelli devono resistore ad una RH ambiente relativa permanente fino al 75% a 30°C senza presentare abbassamenti, deformazioni o delaminazioni. Euroclasse di reazione al fuoco A2s1d0 secondo la EN 13501-1. Dimensioni pannello:</t>
  </si>
  <si>
    <t>MC.20.150.0090.a</t>
  </si>
  <si>
    <t>- 1200x1200 mm</t>
  </si>
  <si>
    <t>MC.20.150.0090.b</t>
  </si>
  <si>
    <t>- 1200x2400 mm</t>
  </si>
  <si>
    <t>MC.20.150.0090.c</t>
  </si>
  <si>
    <t>- diametro1200 mm</t>
  </si>
  <si>
    <t>MC.20.150.0090.d</t>
  </si>
  <si>
    <t>- cavetto in acciaio per sospensione l 2000 diam 1,50 mm</t>
  </si>
  <si>
    <t>MC.20.150.0090.e</t>
  </si>
  <si>
    <t>- viti a spirale per posa sospesa</t>
  </si>
  <si>
    <t>MC.20.180</t>
  </si>
  <si>
    <t>PANNELLI IN SUGHERO FONOASSORBENTI E TERMOISOLANTI</t>
  </si>
  <si>
    <t>MC.20.180.0010</t>
  </si>
  <si>
    <t>Pannelli fonoassorbenti e termoisolanti in sughero biondo naturale supercompresso.</t>
  </si>
  <si>
    <t>Resistenti al fuoco Classe I.</t>
  </si>
  <si>
    <t>Trattati chimicamente per essere, oltreché fonoassorbenti e termoisolanti, anche immarcescibili, autoestinguenti, non gocciolanti, biologicamente puri e non tossici.</t>
  </si>
  <si>
    <t>MC.20.180.0010.a</t>
  </si>
  <si>
    <t>- dimensioni 600 x 600 mm o 300 x 600 mm, spessore 30 mm, densità 200 ÷ 220 kg/m²</t>
  </si>
  <si>
    <t>MC.20.180.0010.b</t>
  </si>
  <si>
    <t>- dimensioni 1000 x 500 mm o 500 x 500 mm, spessore 30 mm, densità 200 ÷ 220 kg/m²</t>
  </si>
  <si>
    <t>MC.20.200</t>
  </si>
  <si>
    <t>DOGHE IN ALLUMINIO</t>
  </si>
  <si>
    <t>MC.20.200.0010</t>
  </si>
  <si>
    <t>Doghe in alluminio preverniciato, spessore 5/10, dimensioni 85 x 15 mm, passo 100 mm, colore bianco:</t>
  </si>
  <si>
    <t>MC.20.200.0010.a</t>
  </si>
  <si>
    <t>- scuretto aperto</t>
  </si>
  <si>
    <t>MC.20.200.0010.b</t>
  </si>
  <si>
    <t>- scuretto chiuso</t>
  </si>
  <si>
    <t>MC.20.200.0010.c</t>
  </si>
  <si>
    <t>- nervate e scuretto aperto</t>
  </si>
  <si>
    <t>MC.20.200.0010.d</t>
  </si>
  <si>
    <t>- nervate e scuretto chiuso</t>
  </si>
  <si>
    <t>MC.20.200.0020</t>
  </si>
  <si>
    <t>Doghe in alluminio preverniciato, colore bianco, spessore 5/10, dimensioni 90 x 20 mm, a bordo squadrato, passo 100 mm, scuretto chiuso.</t>
  </si>
  <si>
    <t>MC.20.200.0030</t>
  </si>
  <si>
    <t>Doghe in alluminio preverniciato, colore bianco, spessore 5/10, a bordo squadrato, passo 150 mm:</t>
  </si>
  <si>
    <t>MC.20.200.0030.a</t>
  </si>
  <si>
    <t>- dimensioni 130 x 14 mm, scuretto aperto</t>
  </si>
  <si>
    <t>MC.20.200.0030.b</t>
  </si>
  <si>
    <t>- dimensioni 150 x 20 mm, scuretto chiuso</t>
  </si>
  <si>
    <t>MC.20.200.0040</t>
  </si>
  <si>
    <t>Doghe in alluminio preverniciato, colore bianco, spessore 5/10, a bordo squadrato, passo 200 mm:</t>
  </si>
  <si>
    <t>MC.20.200.0040.a</t>
  </si>
  <si>
    <t>- dimensioni 180 x 14 mm, scuretto aperto</t>
  </si>
  <si>
    <t>MC.20.200.0040.b</t>
  </si>
  <si>
    <t>- dimensioni 200 x 20 mm, scuretto chiuso</t>
  </si>
  <si>
    <t>MC.20.250</t>
  </si>
  <si>
    <t>PANNELLI IN ALLUMINIO</t>
  </si>
  <si>
    <t>MC.20.250.0010</t>
  </si>
  <si>
    <t>Pannelli in allumino preverniciato, spessore 5/10, dimensioni 600 x 600 x 15 mm (da montare su orditura a vista), colore bianco:</t>
  </si>
  <si>
    <t>MC.20.250.0010.a</t>
  </si>
  <si>
    <t>MC.20.250.0010.b</t>
  </si>
  <si>
    <t>- colori di serie metallizzati</t>
  </si>
  <si>
    <t>MC.20.300</t>
  </si>
  <si>
    <t>GRIGLIATO IN ALLUMINIO</t>
  </si>
  <si>
    <t>MC.20.300.0010</t>
  </si>
  <si>
    <t>Pannelli di grigliato in alluminio preverniciato di 600 x 600 mm, costituito da profili ad U spessore 5/10, altezza 50 mm, base 10 mm, colore bianco, con:</t>
  </si>
  <si>
    <t>MC.20.300.0010.a</t>
  </si>
  <si>
    <t>- maglia 50 x 50 mm</t>
  </si>
  <si>
    <t>MC.20.300.0010.b</t>
  </si>
  <si>
    <t>- maglia 60 x 60 mm</t>
  </si>
  <si>
    <t>MC.20.300.0010.c</t>
  </si>
  <si>
    <t>- maglia 75 x 75 mm</t>
  </si>
  <si>
    <t>MC.20.300.0010.d</t>
  </si>
  <si>
    <t>- maglia 86 x 86 mm</t>
  </si>
  <si>
    <t>MC.20.300.0010.e</t>
  </si>
  <si>
    <t>- maglia 100 x 100 mm</t>
  </si>
  <si>
    <t>MC.20.300.0010.f</t>
  </si>
  <si>
    <t>- maglia 120 x 120 mm</t>
  </si>
  <si>
    <t>MC.20.300.0010.g</t>
  </si>
  <si>
    <t>- maglia 150 x 150 mm</t>
  </si>
  <si>
    <t>MC.20.300.0010.h</t>
  </si>
  <si>
    <t>- maglia 200 x 200 mm</t>
  </si>
  <si>
    <t>MC.20.350</t>
  </si>
  <si>
    <t>DOGHE IN PVC</t>
  </si>
  <si>
    <t>MC.20.350.0010</t>
  </si>
  <si>
    <t>Doghe in PVC passo 100 a scuretto chiuso, lisce o microforate, colorate in pasta</t>
  </si>
  <si>
    <t>MC.20.350.0020</t>
  </si>
  <si>
    <t>Doghe in PVC passo 100 accoppiate a strisce fonoassorbenti, antipolvere</t>
  </si>
  <si>
    <t>MC.06 - MATERIALI PER MURATURE E DIVISORI</t>
  </si>
  <si>
    <t>MC.06</t>
  </si>
  <si>
    <t>MATERIALI PER MURATURE E DIVISORI</t>
  </si>
  <si>
    <t>MC.06.050</t>
  </si>
  <si>
    <t>ELEMENTI IN LATERIZIO</t>
  </si>
  <si>
    <t>MC.06.050.0010</t>
  </si>
  <si>
    <t>Mattoni pieni tipo Milano 24 x 11 x 6 cm</t>
  </si>
  <si>
    <t>MC.06.050.0015</t>
  </si>
  <si>
    <t>Mattoni pieni 25 x 12 x 5.5 cm rispondenti alla UNI EN 771-1 e ai Criteri Ambientali Minimi di cui al Decreto 11 ottobre 2017 del Ministero dell'Ambiente e della tutela del Territorio e del Mare (paragrafo 2.4.2.3), per la realizzazione di murature portanti secondo le NTC 2018, conducibilità termica (λ) secondo la UNI 1745 del mattone a secco 0,431 W/mK</t>
  </si>
  <si>
    <t>MC.06.050.0020</t>
  </si>
  <si>
    <t>Mattoni faccia a vista tipo "a mano":</t>
  </si>
  <si>
    <t>MC.06.050.0020.a</t>
  </si>
  <si>
    <t>- mattone 25 x 12 x 5.5 cm</t>
  </si>
  <si>
    <t>MC.06.050.0020.b</t>
  </si>
  <si>
    <t>- bastonetto 25 x 5.5 x 5.5 cm</t>
  </si>
  <si>
    <t>MC.06.050.0025</t>
  </si>
  <si>
    <t>Mattoni a mano faccia vista 6 x 11 x 23 cm sabbiati</t>
  </si>
  <si>
    <t>MC.06.050.0030</t>
  </si>
  <si>
    <t>Mattoni semipieni faccia a vista:</t>
  </si>
  <si>
    <t>MC.06.050.0030.a</t>
  </si>
  <si>
    <t>- mattone 25 x 10 x 5.5 cm</t>
  </si>
  <si>
    <t>MC.06.050.0030.b</t>
  </si>
  <si>
    <t>- mattone 25 x 10 x 10 cm</t>
  </si>
  <si>
    <t>MC.06.050.0030.c</t>
  </si>
  <si>
    <t>MC.06.050.0030.d</t>
  </si>
  <si>
    <t>- mattone 25 x 12 x 7 cm</t>
  </si>
  <si>
    <t>MC.06.050.0030.e</t>
  </si>
  <si>
    <t>- mattone 25 x 12 x 10 cm</t>
  </si>
  <si>
    <t>MC.06.050.0030.f</t>
  </si>
  <si>
    <t>- doppio UNI 25 x 12 x 12 cm</t>
  </si>
  <si>
    <t>MC.06.050.0035</t>
  </si>
  <si>
    <t>Mattoni semipieni rispondenti alla UNI EN 771-1 e ai Criteri Ambientali Minimi di cui al Decreto 11 ottobre 2017 del Ministero dell'Ambiente e della tutela del Territorio e del Mare (paragrafo 2.4.2.3), per la realizzazione di tramezzature divisorie o contropareti; tipo - dimensioni (lunghezza x larghezza x altezza) in cm - foratura (%</t>
  </si>
  <si>
    <t>MC.06.050.0035.a</t>
  </si>
  <si>
    <t>- blocco a fori orizzontali 24x11x11 cm - %&lt; 45 - 0,234 W/mK - EI 30/EI 60* - dB 45</t>
  </si>
  <si>
    <t>MC.06.050.0035.b</t>
  </si>
  <si>
    <t>- blocco a fori orizzontali 24x7x11 cm - %&lt; 45 - 0,234 W/mK - dB 45</t>
  </si>
  <si>
    <t>MC.06.050.0035.c</t>
  </si>
  <si>
    <t>- blocco a fori orizzontali 24x8x12 cm - %&lt; 45 - 0,239 W/mK - EI60* - dB 45</t>
  </si>
  <si>
    <t>MC.06.050.0040</t>
  </si>
  <si>
    <t>Mattoni forati:</t>
  </si>
  <si>
    <t>MC.06.050.0040.a</t>
  </si>
  <si>
    <t>- mattoni forati 8 x 12 x 24 cm</t>
  </si>
  <si>
    <t>MC.06.050.0040.b</t>
  </si>
  <si>
    <t>- mattoni forati 8 x 24 x 24 cm</t>
  </si>
  <si>
    <t>MC.06.050.0040.c</t>
  </si>
  <si>
    <t>- mattoni forati 4.5 x 15 x 30 cm</t>
  </si>
  <si>
    <t>MC.06.050.0040.d</t>
  </si>
  <si>
    <t>- foratoni da riempimento 24 x 24 x 12 cm</t>
  </si>
  <si>
    <t>MC.06.050.0040.e</t>
  </si>
  <si>
    <t>- mattoni multifori doppio UNI 24 x 12 x 12 cm</t>
  </si>
  <si>
    <t>MC.06.050.0045</t>
  </si>
  <si>
    <t>Mattoni forati rispondenti alla UNI EN 771-1 e ai Criteri Ambientali Minimi di cui al Decreto 11 ottobre 2017 del Ministero dell'Ambiente e della tutela del Territorio e del Mare (paragrafo 2.4.2.3), per la realizzazione di tramezzature divisorie o contropareti; tipo - dimensioni (lunghezza x larghezza x altezza) in cm - foratura (%</t>
  </si>
  <si>
    <t>MC.06.050.0045.a</t>
  </si>
  <si>
    <t>- blocco a fori orizzontali 25x12x8 cm - 0,200 W/mK - EI 30* - dB 41</t>
  </si>
  <si>
    <t>MC.06.050.0045.b</t>
  </si>
  <si>
    <t>- blocco a fori orizzontali 25x8x25 cm - 0,195 W/mK - EI 30* - dB 41</t>
  </si>
  <si>
    <t>MC.06.050.0045.c</t>
  </si>
  <si>
    <t>- blocco a fori orizzontali 30x4,5x15 cm - dB 39</t>
  </si>
  <si>
    <t>MC.06.050.0045.d</t>
  </si>
  <si>
    <t>- blocco a fori orizzontali 25x12x25 cm - 0,197 W/mK - EI 30/EI 90* - dB 42</t>
  </si>
  <si>
    <t>MC.06.050.0050</t>
  </si>
  <si>
    <t>Mattoni semipieni rispondenti alla UNI EN 771-1 e ai Criteri Ambientali Minimi di cui al Decreto 11 ottobre 2017 del Ministero dell'Ambiente e della tutela del Territorio e del Mare (paragrafo 2.4.2.3), per la realizzazione di murature portanti secondo le NTC 2018; tipo - dimensioni (lunghezza x larghezza x altezza) in cm - foratura (%</t>
  </si>
  <si>
    <t>MC.06.050.0050.a</t>
  </si>
  <si>
    <t>- blocco doppio UNI 25x12x12 cm - %&lt; 45 - 0,227 W/mK - EI 60/EI 120* - dB 45</t>
  </si>
  <si>
    <t>MC.06.050.0050.b</t>
  </si>
  <si>
    <t>- blocco svizzero 25x18x13 cm - %&lt; 50 - 0,245 W/mK - EI 120/EI 240* - dB 48</t>
  </si>
  <si>
    <t>MC.06.050.0050.c</t>
  </si>
  <si>
    <t>- blocco a fori verticali 29x8x12 cm - %&lt; 45 - 0,233 W/mK - EI60* - dB 44</t>
  </si>
  <si>
    <t>MC.06.050.0060</t>
  </si>
  <si>
    <t>Blocchi portanti tipo "svizzero":</t>
  </si>
  <si>
    <t>MC.06.050.0060.a</t>
  </si>
  <si>
    <t>- 10 x 13 x 25 cm</t>
  </si>
  <si>
    <t>MC.06.050.0060.b</t>
  </si>
  <si>
    <t>- 18 x 13 x 25 cm</t>
  </si>
  <si>
    <t>MC.06.050.0060.c</t>
  </si>
  <si>
    <t>- 30 x 13 x 25 cm</t>
  </si>
  <si>
    <t>MC.06.100</t>
  </si>
  <si>
    <t>BLOCCHI IN TERMOLATERIZIO</t>
  </si>
  <si>
    <t>MC.06.100.0010</t>
  </si>
  <si>
    <t>Blocchi termolaterizio, foratura massima 45%:</t>
  </si>
  <si>
    <t>MC.06.100.0010.a</t>
  </si>
  <si>
    <t>- blocchi con incastro, da 25 x 30 x 19 cm</t>
  </si>
  <si>
    <t>MC.06.100.0010.b</t>
  </si>
  <si>
    <t>- blocchi con incastro, da 30 x 25 x 19 cm</t>
  </si>
  <si>
    <t>MC.06.100.0010.c</t>
  </si>
  <si>
    <t>- blocco semplice 13 x 30 x 19 cm</t>
  </si>
  <si>
    <t>MC.06.100.0010.d</t>
  </si>
  <si>
    <t>- blocco semplice 8 x 50 x 24,5 cm</t>
  </si>
  <si>
    <t>MC.06.150</t>
  </si>
  <si>
    <t>BLOCCHI IN CALCESTRUZZO NORMALE</t>
  </si>
  <si>
    <t>MC.06.150.0050</t>
  </si>
  <si>
    <t>Blocchi cavi in conglomerato di cemento vibrocompresso con inerti normali, per divisori interni, a superficie piana da intonacare, colore grigio, da 40 x 20 cm o 50 x 20:</t>
  </si>
  <si>
    <t>MC.06.150.0050.a</t>
  </si>
  <si>
    <t>MC.06.150.0050.b</t>
  </si>
  <si>
    <t>- spessore 12 cm</t>
  </si>
  <si>
    <t>MC.06.150.0050.c</t>
  </si>
  <si>
    <t>- spessore 15 cm</t>
  </si>
  <si>
    <t>MC.06.150.0050.d</t>
  </si>
  <si>
    <t>- spessore 20 cm</t>
  </si>
  <si>
    <t>MC.06.150.0100</t>
  </si>
  <si>
    <t>Blocchi cavi in conglomerato di cemento vibrocompresso, inerti normali, per divisori interni a superficie facciavista, colore grigio, da 50 x 20 cm:</t>
  </si>
  <si>
    <t>MC.06.150.0100.a</t>
  </si>
  <si>
    <t>- spessore 8 cm - REI 60</t>
  </si>
  <si>
    <t>MC.06.150.0100.b</t>
  </si>
  <si>
    <t>- spessore 12 cm - REI 90</t>
  </si>
  <si>
    <t>MC.06.150.0100.c</t>
  </si>
  <si>
    <t>- spessore 15 cm - REI 90</t>
  </si>
  <si>
    <t>MC.06.150.0100.d</t>
  </si>
  <si>
    <t>- spessore 20 cm - REI 120</t>
  </si>
  <si>
    <t>MC.06.200</t>
  </si>
  <si>
    <t>BLOCCHI IN CALCESTRUZZO INERTI SELEZIONATI</t>
  </si>
  <si>
    <t>MC.06.200.0050</t>
  </si>
  <si>
    <t>Blocchi cavi in conglomerato di cemento vibrocompresso con inerti speciali, spessore 12 cm., dimensioni nominali 40 x 20 o 50 x 20 cm, superficie facciavista impermeabilizzata, finitura splittata:</t>
  </si>
  <si>
    <t>MC.06.200.0050.a</t>
  </si>
  <si>
    <t>MC.06.200.0050.b</t>
  </si>
  <si>
    <t>- colori normali (base cemento grigio)</t>
  </si>
  <si>
    <t>MC.06.200.0050.c</t>
  </si>
  <si>
    <t>- colori pastello (base cemento bianco)</t>
  </si>
  <si>
    <t>MC.06.200.0100</t>
  </si>
  <si>
    <t>Blocchi cavi in conglomerato di cementizio vibrocompresso spessore 20 cm., tipo BS/20 con la finitura esterna splittata su una sola faccia, resistenza al gelo a norma DIN- 52252. I manufatti sono prodotti con selezionati inerti di marmo in opportuna curva granulometrica per garantire la massima compattezza ed omogeneità dell'impasto. Dimensioni nominali 40 x 20 o 50 x 20 cm:</t>
  </si>
  <si>
    <t>MC.06.200.0100.a</t>
  </si>
  <si>
    <t>MC.06.200.0100.b</t>
  </si>
  <si>
    <t>MC.06.200.0100.c</t>
  </si>
  <si>
    <t>MC.06.200.0150</t>
  </si>
  <si>
    <t>Blocchi cavi in conglomerato di cementizio vibrocompresso idrorepellente spessore cm. 12, tipo B/12 con la finitura esterna liscia su entrambe le facce o lavorata su una sola faccia, resistenza al gelo a norma DIN- 52252. I manufatti sono prodotti con selezionati inerti di marmo in opportuna curva granulometrica per garantire la massima compattezza ed omogeneità dell'impasto. Dimensioni nominali 40 x 20 o 50 x 20 cm:</t>
  </si>
  <si>
    <t>MC.06.200.0150.a</t>
  </si>
  <si>
    <t>- liscio, colore grigio</t>
  </si>
  <si>
    <t>MC.06.200.0150.b</t>
  </si>
  <si>
    <t>- liscio, colore normale</t>
  </si>
  <si>
    <t>MC.06.200.0150.c</t>
  </si>
  <si>
    <t>- liscio, colore pastello</t>
  </si>
  <si>
    <t>MC.06.200.0150.d</t>
  </si>
  <si>
    <t>- sabbiato, colore grigio</t>
  </si>
  <si>
    <t>MC.06.200.0150.e</t>
  </si>
  <si>
    <t>- sabbiato, colore normale</t>
  </si>
  <si>
    <t>MC.06.200.0150.f</t>
  </si>
  <si>
    <t>- sabbiato, colore pastello</t>
  </si>
  <si>
    <t>MC.06.200.0150.g</t>
  </si>
  <si>
    <t>- levigato, colore grigio</t>
  </si>
  <si>
    <t>MC.06.200.0150.h</t>
  </si>
  <si>
    <t>- levigato, colore normale</t>
  </si>
  <si>
    <t>MC.06.200.0150.i</t>
  </si>
  <si>
    <t>- levigato, colore pastello</t>
  </si>
  <si>
    <t>MC.06.200.0150.l</t>
  </si>
  <si>
    <t>- superficie bocciardata - colori pastello</t>
  </si>
  <si>
    <t>MC.06.200.0200</t>
  </si>
  <si>
    <t>Blocchi cavi in conglomerato di cementizio vibrocompresso idrorepellente tipo B/20 con la finitura esterna liscia su entrambe le facce o lavorata su una sola faccia, resistenza al gelo a norma DIN- 52252. I manufatti sono prodotti con selezionati inerti di marmo in opportuna curva granulometrica per garantire la massima compattezza ed omogeneità dell'impasto. Dimensioni nominali 40 x 20 o 50 x 20 cm:</t>
  </si>
  <si>
    <t>MC.06.200.0200.a</t>
  </si>
  <si>
    <t>MC.06.200.0200.b</t>
  </si>
  <si>
    <t>- liscio, colori normale</t>
  </si>
  <si>
    <t>MC.06.200.0200.c</t>
  </si>
  <si>
    <t>MC.06.200.0200.d</t>
  </si>
  <si>
    <t>MC.06.200.0200.e</t>
  </si>
  <si>
    <t>MC.06.200.0200.f</t>
  </si>
  <si>
    <t>MC.06.200.0200.g</t>
  </si>
  <si>
    <t>MC.06.200.0200.h</t>
  </si>
  <si>
    <t>MC.06.200.0200.i</t>
  </si>
  <si>
    <t>MC.06.200.0200.l</t>
  </si>
  <si>
    <t>- superficie bocciardata, colori pastello</t>
  </si>
  <si>
    <t>MC.06.200.0250</t>
  </si>
  <si>
    <t>Blocchi cavi in conglomerato di cementizio vibrocompresso idrorepellente spessore cm. 15, tipo BS/15 con la finitura esterna splittata e scanalata su una sola faccia , resistenza al gelo a norma DIN- 52252. I manufatti sono prodotti con selezionati inerti di marmo in opportuna curva granulometrica per garantire la massima compattezza ed omogeneità dell'impasto. Dimensioni nominali 40 x 20 o 50 x 20 cm:</t>
  </si>
  <si>
    <t>MC.06.200.0250.a</t>
  </si>
  <si>
    <t>MC.06.200.0250.b</t>
  </si>
  <si>
    <t>MC.06.200.0250.c</t>
  </si>
  <si>
    <t>MC.06.200.0300</t>
  </si>
  <si>
    <t>Blocchi cavi in conglomerato di cementizio vibrocompresso idrorepellente spessore cm. 23, tipo BS/23 con la finitura esterna splittata e scanalata su una sola faccia , resistenza al gelo a norma DIN- 52252. I manufatti sono prodotti con selezionati inerti di marmo in opportuna curva granulometrica per garantire la massima compattezza ed omogeneità dell'impasto. Dimensioni nominali 40 x 20 o 50 x 20 cm:</t>
  </si>
  <si>
    <t>MC.06.200.0300.a</t>
  </si>
  <si>
    <t>MC.06.200.0300.b</t>
  </si>
  <si>
    <t>MC.06.200.0300.c</t>
  </si>
  <si>
    <t>MC.06.200.0350</t>
  </si>
  <si>
    <t>Blocchi cavi in conglomerato di cementizio vibrocompresso idrorepellente spessore cm. 12+2, tipo MM/14 con la finitura esterna splittata e fresata su una sola faccia, formando n. 8 quadrati dim. cm. 10x10, tutti con finitura splittata, resistenza al gelo a norma DIN- 52252. I manufatti sono prodotti con selezionati inerti di marmo in opportuna curva granulometrica per garantire la massima compattezza ed omogeneità dell'impasto. Dimensioni nominali 40 x 20 cm:</t>
  </si>
  <si>
    <t>MC.06.200.0350.a</t>
  </si>
  <si>
    <t>MC.06.200.0350.b</t>
  </si>
  <si>
    <t>MC.06.200.0350.c</t>
  </si>
  <si>
    <t>MC.06.200.0400</t>
  </si>
  <si>
    <t>Blocchi cavi in conglomerato di cementizio vibrocompresso idrorepellente spessore cm. 20+2, tipo MM/22 con la finitura esterna splittata e fresata su una sola faccia, formando n. 2 quadrati dim. cm. 20x20, tutti con finitura splittata, resistenza al gelo a norma DIN- 52252. I manufatti sono prodotti con selezionati inerti di marmo in opportuna curva granulometrica per garantire la massima compattezza ed omogeneità dell'impasto. Dimensioni nominali 40 x 20 cm:</t>
  </si>
  <si>
    <t>MC.06.200.0400.a</t>
  </si>
  <si>
    <t>MC.06.200.0400.b</t>
  </si>
  <si>
    <t>MC.06.200.0400.c</t>
  </si>
  <si>
    <t>MC.06.200.0500</t>
  </si>
  <si>
    <t>Muratura esterna in blocchi cavi in conglomerato cementizio vibrocompresso, con inerti silicei, e aggiunta di ecoinerti ottenuti da riciclo dei residui di forni termo valorizzatoti, alleggeriti con vetro espanso ottenuto da riciclo di raccolta differenziata, e successivi trattamenti, ad elevata caratteristiche termoacustiche, marchiati CE cat.II, di dimensioni nominali 25 x 20 cm. da intonacare. Compresi: gli elementi di raccordo ricavati da taglio e sagomatura del blocco tradizionale, per spalle, voltini, incatenamenti, ed i piani di lavoro interni fino ad un'altezza di 3,50.Sono esclusi i pezzi speciali quali piattabande ed architravi, accessori per l'irrigidimento delle murature e per il fissaggio delle strutture portanti, i ponteggi esterni; vuoto per pieno - per blocchidi dimensioni 25 x 20 sp. 25 e peso 245 Kg./mq.</t>
  </si>
  <si>
    <t>MC.06.200.0600</t>
  </si>
  <si>
    <t>Blocchi cavi in conglomerato di cementizio vibrocompresso con la finitura esterna liscia su entrambe le facce, resistenza al gelo a norma DIN- 52252. I manufatti sono prodotti con selezionati inerti di marmo in opportuna curva granulometrica per garantire la massima compattezza ed omogeneità dell'impasto. Dimensioni nominali 12x12x24 cm:</t>
  </si>
  <si>
    <t>MC.06.200.0600.a</t>
  </si>
  <si>
    <t>MC.06.200.0600.b</t>
  </si>
  <si>
    <t>MC.06.200.0600.c</t>
  </si>
  <si>
    <t>MC.06.200.0650</t>
  </si>
  <si>
    <t>Blocchi pieni facciavista spessore 11 cm, in conglomerato cementizio vibrocompresso idrorepellente, con la finitura esterna liscia su entrambe le facce, resistenza al gelo a norma DIN- 52252. I manufatti sono prodotti con selezionati inerti di marmo in opportuna curva granulometrica per garantire la massima compattezza ed omogeneità dell'impasto. Dimensioni nominali 40x11x6 cm. Colore cotto o bianco seminato.</t>
  </si>
  <si>
    <t>MC.06.250</t>
  </si>
  <si>
    <t>BLOCCHI CON ARGILLA ESPANSA PER DIVISORI E TAMPONAMENTO</t>
  </si>
  <si>
    <t>MC.06.250.0050</t>
  </si>
  <si>
    <t>Blocchi cavi in conglomerato di cemento vibrocompresso con granulato di argilla espansa, per divisori interni, superficie piana da intonacare, colore grigio, da 20 x 50 cm:</t>
  </si>
  <si>
    <t>MC.06.250.0050.a</t>
  </si>
  <si>
    <t>- spessore 8 cm - REI 120</t>
  </si>
  <si>
    <t>MC.06.250.0050.b</t>
  </si>
  <si>
    <t>- spessore 12 cm - REI 120</t>
  </si>
  <si>
    <t>MC.06.250.0050.c</t>
  </si>
  <si>
    <t>- spessore 15 cm - REI 120</t>
  </si>
  <si>
    <t>MC.06.250.0050.d</t>
  </si>
  <si>
    <t>- spessore 20 cm - REI 180</t>
  </si>
  <si>
    <t>MC.06.250.0100</t>
  </si>
  <si>
    <t>Blocchi cavi in conglomerato di cemento vibrocompresso con granulato di argilla espansa, per divisori interni, superficie piana liscia facciavista, colore grigio, da 20 x 50 cm:</t>
  </si>
  <si>
    <t>MC.06.250.0100.a</t>
  </si>
  <si>
    <t>- spessore 8 cm - REI 90</t>
  </si>
  <si>
    <t>MC.06.250.0100.b</t>
  </si>
  <si>
    <t>MC.06.250.0100.c</t>
  </si>
  <si>
    <t>MC.06.250.0100.d</t>
  </si>
  <si>
    <t>MC.06.250.0200</t>
  </si>
  <si>
    <t>Blocchi semipieni di conglomerato cementizio ed argilla espansa, con finitura da intonaco, spessore cm. 20, a 5 camere, dimensioni nominali 40 x 20 o 50 x 20 cm, resistenza al fuoco REI 180, densità 1400 kg/m³, percentuale di foratura del blocco inferiore al 20%, resistenza media a compressione &gt; 45 kg/cm², abbattimento acustico Rw dB 54 e trasmittanza unitaria a secco U/m²k 0,95.</t>
  </si>
  <si>
    <t>MC.06.250.0210</t>
  </si>
  <si>
    <t>Blocchi pieni in conglomerato cementizio ed argilla espansa, non idrorepellente e con finitura facciavista su entrambe le facce.</t>
  </si>
  <si>
    <t>MC.06.250.0210.a</t>
  </si>
  <si>
    <t>- spessore 8 cm, classe di resistenza al fuoco REI 120</t>
  </si>
  <si>
    <t>MC.06.250.0210.b</t>
  </si>
  <si>
    <t>- spessore 10 cm, classe di resistenza al fuoco REI 180</t>
  </si>
  <si>
    <t>MC.06.250.0220</t>
  </si>
  <si>
    <t>Blocchi semipieni in conglomerato cementizio ed argilla espansa, non idrorepellente e con finitura facciavista su entrambe le facce.</t>
  </si>
  <si>
    <t>MC.06.250.0220.a</t>
  </si>
  <si>
    <t>- spessore 10 cm, classe di resistenza al fuoco REI 120</t>
  </si>
  <si>
    <t>MC.06.250.0220.b</t>
  </si>
  <si>
    <t>- spessore 12 cm, classe di resistenza al fuoco REI 180</t>
  </si>
  <si>
    <t>MC.06.250.0300</t>
  </si>
  <si>
    <t>Blocchi multistrato di conglomerato cementizio vibrocompresso e granulato di argilla espansa, dimensioni nominali 25 x 20 cm, con finitura da intonaco, a 4/5 camere, resistenza al fuoco REI 180. Il blocco multistrato è costituito da un elemento semipieno in calcestruzzo ed argilla di spessore 11,2 ÷ 17,3 cm, da un pannello in polistirene con grafite di spessore 7,5÷13,5 cm e da un elemento esterno semipieno in calcestruzzo ed argilla di spessore 11,2 cm; i tre componenti sono preassemblati al fine di consentire una posa unica.</t>
  </si>
  <si>
    <t>MC.06.250.0300.a</t>
  </si>
  <si>
    <t>- spessore 30 cm (11,20+7,50+11,20)</t>
  </si>
  <si>
    <t>MC.06.250.0300.b</t>
  </si>
  <si>
    <t>- spessore 36 cm (17,30+7,50+11,20)</t>
  </si>
  <si>
    <t>MC.06.250.0300.c</t>
  </si>
  <si>
    <t>- spessore 38 cm (17,30+9,50+11,20)</t>
  </si>
  <si>
    <t>MC.06.250.0300.d</t>
  </si>
  <si>
    <t>- spessore 36 cm (11,20+13,50+11,20)</t>
  </si>
  <si>
    <t>MC.06.300</t>
  </si>
  <si>
    <t>BLOCCHI CON ARGILLA ESPANSA - PORTANTI</t>
  </si>
  <si>
    <t>MC.06.300.0050</t>
  </si>
  <si>
    <t>Blocchi cavi in conglomerato di cemento vibrocompresso con granulato di argilla espansa, per murature portanti esterne ed interne e da tamponamento, colore grigio, da intonacare, da 50 x 20 cm:</t>
  </si>
  <si>
    <t>MC.06.300.0050.a</t>
  </si>
  <si>
    <t>MC.06.300.0050.b</t>
  </si>
  <si>
    <t>- spessore 25 cm - REI 180</t>
  </si>
  <si>
    <t>MC.06.300.0050.c</t>
  </si>
  <si>
    <t>- spessore 30 cm - REI 180</t>
  </si>
  <si>
    <t>MC.06.300.0100</t>
  </si>
  <si>
    <t>Blocchi cavi in conglomerato di cemento vibrocompresso con granulato di argilla espansa, per murature portanti esterne ed interne e da tamponamento, facciavista, colore grigio, da 50 x 20 cm:</t>
  </si>
  <si>
    <t>MC.06.300.0100.a</t>
  </si>
  <si>
    <t>MC.06.300.0100.b</t>
  </si>
  <si>
    <t>MC.06.300.0100.c</t>
  </si>
  <si>
    <t>MC.06.300.0150</t>
  </si>
  <si>
    <t>Blocchi cavi in conglomerato di cemento vibrocompresso con granulato di argilla espansa, per murature portanti esterne ed interne e da tamponamento, facciavista, colori normali, da 50 x 20 cm:</t>
  </si>
  <si>
    <t>MC.06.300.0150.a</t>
  </si>
  <si>
    <t>- spessore 19,5 cm - REI 180</t>
  </si>
  <si>
    <t>MC.06.300.0150.b</t>
  </si>
  <si>
    <t>- spessore 24,5 cm - REI 180</t>
  </si>
  <si>
    <t>MC.06.300.0150.c</t>
  </si>
  <si>
    <t>- spessore 29,5 cm - REI 180</t>
  </si>
  <si>
    <t>MC.06.300.0200</t>
  </si>
  <si>
    <t>Blocchi semipieni di conglomerato cementizio vibrocompresso e granulato di argilla espansa, dimensioni nominali 40 x 20 o 50 x 20 cm, con finitura da intonaco, a 5/7 camere, resistenza al fuoco REI 180,densità 1200 kg/m³, resistenza media a compressione &gt; 45 kg/cm².</t>
  </si>
  <si>
    <t>MC.06.300.0200.a</t>
  </si>
  <si>
    <t>- spessore 25 cm</t>
  </si>
  <si>
    <t>MC.06.300.0200.b</t>
  </si>
  <si>
    <t>- spessore 30 cm</t>
  </si>
  <si>
    <t>MC.06.300.0250</t>
  </si>
  <si>
    <t>Blocchi multistrato di conglomerato cementizio vibrocompresso e granulato di argilla espansa, dimensioni nominali 25 x 20 cm, spessore 38 cm, con finitura da intonaco, a 5 camere, percentuale di foratura del blocco inferiore al 30%, resistenza al fuoco REI 180. Il blocco multistrato è costituito da un elemento semipieno in calcestruzzo ed argilla di spessore 24,50 cm (avente resistenza media a compressione ≥ 5 N/mm², da un pannello in polistirene con grafite di spessore 7,5 cm e da una tavella esterna piena in calcestruzzo ed argilla di spessore 6 cm; i tre componenti sono preassemblati al fine di consentire una posa unica.</t>
  </si>
  <si>
    <t>MC.06.350</t>
  </si>
  <si>
    <t>BLOCCHI IN CALCESTRUZZO CELLULARE</t>
  </si>
  <si>
    <t>MC.06.350.0050</t>
  </si>
  <si>
    <t>Blocchi per murature in calcestruzzo cellulare 60 x 25 cm:</t>
  </si>
  <si>
    <t>MC.06.350.0050.a</t>
  </si>
  <si>
    <t>MC.06.350.0050.b</t>
  </si>
  <si>
    <t>- spessore 24 cm</t>
  </si>
  <si>
    <t>MC.06.350.0050.c</t>
  </si>
  <si>
    <t>MC.06.350.0050.d</t>
  </si>
  <si>
    <t>- spessore 40 cm</t>
  </si>
  <si>
    <t>MC.06.350.0100</t>
  </si>
  <si>
    <t>Blocchi per tavolati in calcestruzzo cellulare 60 x 25 cm:</t>
  </si>
  <si>
    <t>MC.06.350.0100.a</t>
  </si>
  <si>
    <t>- spessore 5 cm</t>
  </si>
  <si>
    <t>MC.06.350.0100.b</t>
  </si>
  <si>
    <t>- spessore 7,5 cm</t>
  </si>
  <si>
    <t>MC.06.350.0100.c</t>
  </si>
  <si>
    <t>MC.06.350.0100.d</t>
  </si>
  <si>
    <t>MC.06.350.0100.e</t>
  </si>
  <si>
    <t>MC.06.350.0100.f</t>
  </si>
  <si>
    <t>MC.06.350.0100.g</t>
  </si>
  <si>
    <t>- spessore 17,5 cm</t>
  </si>
  <si>
    <t>MC.06.400</t>
  </si>
  <si>
    <t>BLOCCHI IN LEGNO DI CANAPA E CALCE</t>
  </si>
  <si>
    <t>MC.06.400.0010</t>
  </si>
  <si>
    <t>Blocco compresso e vibrato realizzato con legno di canapa e calce idraulica NHL 5 con l’aggiunta di additivi 100% naturali, autoportante per tamponature esterne, conducibilità termica λ = 0,0788 W/mK, resistenza a compressione 0,56 N/mm², densità 424 Kg/m³, resistenza alla diffusione del vapore acqueo (μ)≤ 15, resistente al fuoco, al gelo, ad insetti e roditori, assenza di fumi tossici in caso di incendio, riciclabile biodegradabile a fine del ciclo di vita, confort termico, acustico ed igrometrico, permeabilità al vapore acqueo. Risponde ai Criteri Ambientali Minimi di cui al Decreto 11 ottobre 2017 del Ministero dell'Ambiente e della tutela del Territorio e del Mare:</t>
  </si>
  <si>
    <t>MC.06.400.0010.a</t>
  </si>
  <si>
    <t>MC.06.400.0010.b</t>
  </si>
  <si>
    <t>MC.06.400.0010.c</t>
  </si>
  <si>
    <t>MC.06.400.0010.d</t>
  </si>
  <si>
    <t>- spessore 32 cm</t>
  </si>
  <si>
    <t>MC.06.400.0010.e</t>
  </si>
  <si>
    <t>MC.06.400.0010.f</t>
  </si>
  <si>
    <t>- spessore 49 cm</t>
  </si>
  <si>
    <t>MC.06.400.0020</t>
  </si>
  <si>
    <t>Blocco compresso e vibrato realizzato con legno di canapa e calce idraulica NHL 5 con l’aggiunta di additivi 100% naturali, per tramezzi divisori e contropareti, conducibilità termica λ = 0,0788 W/mK, resistenza a compressione 0,56 N/mm², densità 424 Kg/m³, resistenza alla diffusione del vapore acqueo (μ) ≤ 15, resistente al fuoco, al gelo, ad insetti e roditori, assenza di fumi tossici in caso di incendio, riciclabile biodegradabile a fine del ciclo di vita, confort termico, acustico ed igrometrico, permeabilità al vapore acqueo. Risponde ai Criteri Ambientali Minimi di cui al Decreto 11 ottobre 2017 del Ministero dell'Ambiente e della tutela del Territorio e del Mare:</t>
  </si>
  <si>
    <t>MC.06.400.0020.a</t>
  </si>
  <si>
    <t>MC.06.400.0020.b</t>
  </si>
  <si>
    <t>- spessore 9 cm</t>
  </si>
  <si>
    <t>MC.06.400.0020.c</t>
  </si>
  <si>
    <t>MC.06.500</t>
  </si>
  <si>
    <t>BLOCCHI IN GESSO</t>
  </si>
  <si>
    <t>MC.06.500.0010</t>
  </si>
  <si>
    <t>Blocchi in gesso lisci, per pareti interne, pieni o forati:</t>
  </si>
  <si>
    <t>MC.06.500.0010.a</t>
  </si>
  <si>
    <t>MC.06.500.0010.b</t>
  </si>
  <si>
    <t>MC.06.500.0010.c</t>
  </si>
  <si>
    <t>MC.06.550</t>
  </si>
  <si>
    <t>LASTRE IN GESSO</t>
  </si>
  <si>
    <t>MC.06.550.0050</t>
  </si>
  <si>
    <t>Lastre in gesso rivestito sulle due facce con cartone speciale, a bordi assottigliati, larghezza 120 cm:</t>
  </si>
  <si>
    <t>MC.06.550.0050.a</t>
  </si>
  <si>
    <t>- spessore 13 mm</t>
  </si>
  <si>
    <t>MC.06.550.0050.b</t>
  </si>
  <si>
    <t>- spessore 18 mm</t>
  </si>
  <si>
    <t>MC.06.550.0050.c</t>
  </si>
  <si>
    <t>- spessore 23 mm</t>
  </si>
  <si>
    <t>MC.06.550.0100</t>
  </si>
  <si>
    <t>Lastre in gesso rivestito idrorepellente, a basso grado d'assorbimento, per bagni e cucine, larghezza 120 cm, spessore 13 mm</t>
  </si>
  <si>
    <t>MC.06.550.0150</t>
  </si>
  <si>
    <t>Lastre in gesso incombustibile, a bordi diritti, larghezza 120 cm, classe 0 di resistenza al fuoco:</t>
  </si>
  <si>
    <t>MC.06.550.0150.a</t>
  </si>
  <si>
    <t>- spessore 10 mm</t>
  </si>
  <si>
    <t>MC.06.550.0150.b</t>
  </si>
  <si>
    <t>MC.06.550.0150.c</t>
  </si>
  <si>
    <t>MC.06.550.0200</t>
  </si>
  <si>
    <t>Lastre in gesso rivestito, resistente al fuoco, classe 1:</t>
  </si>
  <si>
    <t>MC.06.550.0200.a</t>
  </si>
  <si>
    <t>MC.06.550.0200.b</t>
  </si>
  <si>
    <t>- spessore 15 mm</t>
  </si>
  <si>
    <t>MC.06.550.0210</t>
  </si>
  <si>
    <t>Lastra in gesso rivestito additivato con fibre di vetro, Euroclasse A2-s1, d0 di resistenza al fuoco, avente caratteristiche di assorbimento e neutralizzazione fino al 70% dei VOC presenti nell'aria</t>
  </si>
  <si>
    <t>MC.06.550.0210.a</t>
  </si>
  <si>
    <t>MC.06.550.0210.b</t>
  </si>
  <si>
    <t>MC.06.550.0215</t>
  </si>
  <si>
    <t>Lastra in gesso rivestito additivato con fibre di vetro e fibre di legno, Euroclasse A2-s1, d0 di resistenza al fuoco, avente caratteristiche di assorbimento e neutralizzazione fino al 70% dei VOC presenti nell'aria</t>
  </si>
  <si>
    <t>MC.06.550.0215.a</t>
  </si>
  <si>
    <t>- spessore 13 mm, rispondente ai Criteri Ambientali Minimi di cui al Decreto 11 ottobre 2017 del Ministero dell'Ambiente e della tutela del Territorio e del Mare</t>
  </si>
  <si>
    <t>MC.06.550.0215.b</t>
  </si>
  <si>
    <t>MC.06.550.0220</t>
  </si>
  <si>
    <t>Lastra in gesso rivestito, in Classe A2-s1,d0 di reazione al fuoco, con incrementata coesione del nucleo ad alta temperatura, additivato con fibre di vetro e vermiculite</t>
  </si>
  <si>
    <t>MC.06.550.0220.a</t>
  </si>
  <si>
    <t>MC.06.550.0220.b</t>
  </si>
  <si>
    <t>MC.06.550.0230</t>
  </si>
  <si>
    <t>Lastra in gesso rivestito ad elevata densità, specifiche nel caso di richiesta di elevata resistenza meccanica agli urti, portata ai carichi, durezza superficiale; tipo D F I R secondo EN 520:2009, in Classe A2-s1,d0 di reazione al fuoco, con incrementata densità del nucleo il cui gesso è additivato con un quantitativo elevato di fibre di vetro, prodotta con materiali di origine naturale che non contengono formaldeide e altre sostanze dannose per la salute. Portata dei carichi per singolo punto di fissaggio 30 kg con vite da legno truciolare Ø 5 mm e 55 kg con tassello a gabbia in acciaio. Spessore 12,50 mm</t>
  </si>
  <si>
    <t>MC.06.550.0250</t>
  </si>
  <si>
    <t>Lastre in gesso rivestito sulle due facce di cartone speciale, a bordi assottigliati, spessore 12,50 mm, accoppiate con pannelli di polistirene espanso sinterizzato con resistenza alla compressione 100 kpa:</t>
  </si>
  <si>
    <t>MC.06.550.0250.a</t>
  </si>
  <si>
    <t>- spessore 12,50 + 30 mm di polistirene</t>
  </si>
  <si>
    <t>MC.06.550.0250.b</t>
  </si>
  <si>
    <t>- spessore 12,50 + 40 mm di polistirene</t>
  </si>
  <si>
    <t>MC.06.550.0250.c</t>
  </si>
  <si>
    <t>- spessore 12,50 + 50 mm di polistirene</t>
  </si>
  <si>
    <t>MC.06.550.0250.d</t>
  </si>
  <si>
    <t>- spessore 12,50 + 60 mm di polistirene</t>
  </si>
  <si>
    <t>MC.06.550.0300</t>
  </si>
  <si>
    <t>Lastre in gesso rivestito a bordi assottigliati, spessore 12,50 mm, incollate a pannelli di lana di vetro idrorepellente prodotta con almeno l'80% di vetro riciclato e con un legante di origine naturale che garantisce la massima qualità dell'aria, senza barriera al vapore, pannelli rispondenti ai Criteri Ambientali Minimi di cui al Decreto 11 ottobre 2017 del Ministero dell'Ambiente e della tutela del Territorio e del Mare. Conducibilità termica dichiarata λD spessori 20 ÷ 50 mm 0,031 W/m.K (lana di vetro); Conducibilità termica dichiarata λD spessori 60 ÷ 80 mm 0,034 W/m.K (lana di vetro); Conducibilità termica dichiarata λD 0,25 W/m.K (lastra di gesso rivestito)</t>
  </si>
  <si>
    <t>Classe di reazione al fuoco spessori 20 ÷ 50 mm A2-s1,d0</t>
  </si>
  <si>
    <t>Classe di reazione al fuoco spessori 60 ÷ 80 mm F</t>
  </si>
  <si>
    <t>Resistenza alla diffusione del vapore acqueo µ lana di vetro 1</t>
  </si>
  <si>
    <t>Resistenza alla diffusione del vapore acqueo µ lastra in gesso rivestito: 10 (campo secco), 4 (campo umido).</t>
  </si>
  <si>
    <t>Spessore mm</t>
  </si>
  <si>
    <t>MC.06.550.0300.a</t>
  </si>
  <si>
    <t>- spessore 12,50 + 20 mm di lana di vetro</t>
  </si>
  <si>
    <t>MC.06.550.0300.b</t>
  </si>
  <si>
    <t>- spessore 12,50 + 30 mm di lana di vetro</t>
  </si>
  <si>
    <t>MC.06.550.0300.c</t>
  </si>
  <si>
    <t>- spessore 12,50 + 40 mm di lana di vetro</t>
  </si>
  <si>
    <t>MC.06.550.0300.d</t>
  </si>
  <si>
    <t>- spessore 12,50 + 50 mm di lana di vetro</t>
  </si>
  <si>
    <t>MC.06.550.0300.e</t>
  </si>
  <si>
    <t>- spessore 12,50 + 60 mm di lana di vetro</t>
  </si>
  <si>
    <t>MC.06.550.0300.f</t>
  </si>
  <si>
    <t>- spessore 12,50 + 80 mm di lana di vetro</t>
  </si>
  <si>
    <t>MC.06.550.0310</t>
  </si>
  <si>
    <t>Lastre in gesso rivestito a bordi assottigliati, spessore 12,50 mm, incollate a pannelli di lana di vetro idrorepellente prodotta con almeno l'80% di vetro riciclato e con un legante di origine naturale che garantisce la massima qualità dell'aria, pannelli rispondenti ai Criteri Ambientali Minimi di cui al Decreto 11 ottobre 2017 del Ministero dell'Ambiente e della tutela del Territorio e del Mare, con barriera al vapore costituita da un foglio di alluminio interposto tra il pannello in lana di vetro e la lastra di gesso rivestito. Conducibilità termica dichiarata λD spessori 20 ÷ 50 mm 0,031 W/m.K (lana di vetro); Conducibilità termica dichiarata λD spessori 60 ÷ 80 mm 0,034 W/m.K (lana di vetro); Conducibilità termica dichiarata λD 0,025 W/m.K (lastra di gesso rivestito)</t>
  </si>
  <si>
    <t>Resistenza alla diffusione del vapore acqueo µ lfoglio di allumino 2.000.000</t>
  </si>
  <si>
    <t>MC.06.550.0310.a</t>
  </si>
  <si>
    <t>MC.06.550.0310.b</t>
  </si>
  <si>
    <t>MC.06.550.0310.c</t>
  </si>
  <si>
    <t>MC.06.550.0310.d</t>
  </si>
  <si>
    <t>MC.06.550.0310.e</t>
  </si>
  <si>
    <t>MC.06.550.0310.f</t>
  </si>
  <si>
    <t>MC.06.570</t>
  </si>
  <si>
    <t>LASTRE A BASE DI SILICATI</t>
  </si>
  <si>
    <t>MC.06.570.0010</t>
  </si>
  <si>
    <t>Lastre a base di silicati a matrice cementizia incombustibile, classe 0 di resistenza al fuoco, densità 870 Kg/m³, larghezza 125 cm:</t>
  </si>
  <si>
    <t>MC.06.570.0010.a</t>
  </si>
  <si>
    <t>- spessore 8 mm</t>
  </si>
  <si>
    <t>MC.06.570.0010.b</t>
  </si>
  <si>
    <t>MC.06.570.0010.c</t>
  </si>
  <si>
    <t>- spessore 12 mm</t>
  </si>
  <si>
    <t>MC.06.570.0010.d</t>
  </si>
  <si>
    <t>MC.06.570.0010.e</t>
  </si>
  <si>
    <t>MC.06.570.0010.f</t>
  </si>
  <si>
    <t>- spessore 25 mm</t>
  </si>
  <si>
    <t>LASTRE IN LEGNO DI CANAPA</t>
  </si>
  <si>
    <t>MC.06.580.0010</t>
  </si>
  <si>
    <t>Lastra in legno di canapa e collanti termoformato, senza formaldeide, autoportante per l’isolamento termico e acustico di muri con intercapedini, contropareti, controsoffitti, pareti divisorie, conducibilità termica λ = 0,0629 W/mK, resistenza alla diffusione del vapore acqueo (μ)≤12,6, densità 275 kg/m³, resistenza a compressione orizzontale 3,83 MPa, resistenza a compressione verticale 1,41 MPa. Dimensione lastra 1200x1000 mm. Risponde ai Criteri Ambientali Minimi di cui al Decreto 11 ottobre 2017 del Ministero dell'Ambiente e della tutela del Territorio e del Mare:</t>
  </si>
  <si>
    <t>MC.06.580.0010.a</t>
  </si>
  <si>
    <t>MC.06.580.0010.b</t>
  </si>
  <si>
    <t>MC.06.580.0010.c</t>
  </si>
  <si>
    <t>MC.06.600</t>
  </si>
  <si>
    <t>ACCESSORI PER LA POSA</t>
  </si>
  <si>
    <t>MC.06.600.0010</t>
  </si>
  <si>
    <t>Profili in acciaio zincato 6/10 m, larghezza 50/55 mm</t>
  </si>
  <si>
    <t>MC.06.600.0015</t>
  </si>
  <si>
    <t>Profili metallici in lamiera di acciaio zincato Z140 da 0,6 mm di spessore, larghezza 75 mm, con rivestimento organico privo di cromo</t>
  </si>
  <si>
    <t>MC.06.600.0015.a</t>
  </si>
  <si>
    <t>- montante</t>
  </si>
  <si>
    <t>MC.06.600.0015.b</t>
  </si>
  <si>
    <t>- guida</t>
  </si>
  <si>
    <t>MC.06.600.0020</t>
  </si>
  <si>
    <t>Nastro coprigiunti in fibra di vetro</t>
  </si>
  <si>
    <t>MC.06.600.0030</t>
  </si>
  <si>
    <t>Rete in fibra di vetro tessile per armatura intonaci:</t>
  </si>
  <si>
    <t>MC.06.600.0030.a</t>
  </si>
  <si>
    <t>- per rasature sottili, peso fino a 100 gr/m²</t>
  </si>
  <si>
    <t>MC.06.600.0030.b</t>
  </si>
  <si>
    <t>- per intonaci a spessore, peso fino a 155 gr/m²</t>
  </si>
  <si>
    <t>MC.06.600.0035</t>
  </si>
  <si>
    <t>Rete in polipropilene flessibile ed elastica realizzata per coprire le fessurazioni ed i movimenti del ritiro degli intonaci, altezza:</t>
  </si>
  <si>
    <t>MC.06.600.0035.a</t>
  </si>
  <si>
    <t>- 16 cm</t>
  </si>
  <si>
    <t>MC.06.600.0035.b</t>
  </si>
  <si>
    <t>- 33 cm</t>
  </si>
  <si>
    <t>MC.06.600.0035.c</t>
  </si>
  <si>
    <t>- 100 cm</t>
  </si>
  <si>
    <t>MC.06.600.0040</t>
  </si>
  <si>
    <t>Chiodi sparati per fissaggi vari</t>
  </si>
  <si>
    <t>MC.06.600.0050</t>
  </si>
  <si>
    <t>Viti autoperforanti per fissaggio lastre</t>
  </si>
  <si>
    <t>MC.06.600.0060</t>
  </si>
  <si>
    <t>Traliccio prefabbricato in acciaio zincato a caldo, per armature di murature, composto da due fili paralleli collegati da un terzo filo sinusoidale continuo mediante saldatura:</t>
  </si>
  <si>
    <t>MC.06.600.0060.a</t>
  </si>
  <si>
    <t>- altezza 8/10/15 cm</t>
  </si>
  <si>
    <t>MC.06.600.0060.b</t>
  </si>
  <si>
    <t>MC.06.600.0060.c</t>
  </si>
  <si>
    <t>- altezza 25 cm</t>
  </si>
  <si>
    <t>MC.18 - MATERIALI PAVIMENTI INTERNI</t>
  </si>
  <si>
    <t>MC.18</t>
  </si>
  <si>
    <t>MATERIALI PAVIMENTI INTERNI</t>
  </si>
  <si>
    <t>MC.18.020</t>
  </si>
  <si>
    <t>PAVIMENTI INDUSTRIALI</t>
  </si>
  <si>
    <t>MC.18.020.0100</t>
  </si>
  <si>
    <t>Piastrelle di cemento pressato a superficie bugnata o scanalata, dimensioni 25 x 25 o 30 x 30 cm, spessore 3 cm:</t>
  </si>
  <si>
    <t>MC.18.020.0100.a</t>
  </si>
  <si>
    <t>- cemento grigio</t>
  </si>
  <si>
    <t>MC.18.020.0100.b</t>
  </si>
  <si>
    <t>- cemento rosso</t>
  </si>
  <si>
    <t>MC.18.100</t>
  </si>
  <si>
    <t>PIASTRELLE A BASE DI CEMENTO</t>
  </si>
  <si>
    <t>MC.18.100.0010</t>
  </si>
  <si>
    <t>Marmette in cemento e graniglia di marmo ad uno o più colori correnti, dimensioni 25 x 25 cm o 30 x 30 cm, spessore 17 ÷ 23 mm a superficie liscia, fondo in cemento e graniglia a granulometria:</t>
  </si>
  <si>
    <t>MC.18.100.0010.a</t>
  </si>
  <si>
    <t>- fine</t>
  </si>
  <si>
    <t>MC.18.100.0010.b</t>
  </si>
  <si>
    <t>- media</t>
  </si>
  <si>
    <t>MC.18.100.0010.c</t>
  </si>
  <si>
    <t>- grossa</t>
  </si>
  <si>
    <t>MC.18.100.0020</t>
  </si>
  <si>
    <t>Marmette monostrato calibrate di cemento e granulati di marmo o granito, da 30 x 30 cm, spessore 16 mm, trattate ad altissima pressione e con elevata resistenza meccanica. Esente da colle o resine, classe 0 di resistenza la fuoco; colori correnti, con superficie:</t>
  </si>
  <si>
    <t>MC.18.100.0020.a</t>
  </si>
  <si>
    <t>- levigata fine per lucidatura in opera</t>
  </si>
  <si>
    <t>MC.18.100.0020.b</t>
  </si>
  <si>
    <t>- lucidata prefinita</t>
  </si>
  <si>
    <t>MC.18.100.0030</t>
  </si>
  <si>
    <t>Marmettoni di cemento e scaglie di marmo ad uno o più colori, a superficie liscia, fondo cemento:</t>
  </si>
  <si>
    <t>MC.18.100.0030.a</t>
  </si>
  <si>
    <t>- 40 x 40 x 3 cm, scaglia media 15 ÷ 50 mm</t>
  </si>
  <si>
    <t>MC.18.100.0030.b</t>
  </si>
  <si>
    <t>- 40 x 40 cm, spessore 30 ÷ 35 mm, con pezzi segati di marmo:</t>
  </si>
  <si>
    <t>MC.18.150</t>
  </si>
  <si>
    <t>PIASTRELLE DI CERAMICA SMALTATA</t>
  </si>
  <si>
    <t>MC.18.150.0010</t>
  </si>
  <si>
    <t>Piastrelle in ceramica monocottura con superficie smaltata spessore 8 ÷ 10 mm:</t>
  </si>
  <si>
    <t>MC.18.150.0010.a</t>
  </si>
  <si>
    <t>- 10 x 20 cm, ingelive per esterni</t>
  </si>
  <si>
    <t>MC.18.150.0010.b</t>
  </si>
  <si>
    <t>- 20 x 20 cm, tipo fiammato</t>
  </si>
  <si>
    <t>MC.18.150.0010.c</t>
  </si>
  <si>
    <t>- 20 x 20 cm, tipo tinte unite</t>
  </si>
  <si>
    <t>MC.18.150.0010.d</t>
  </si>
  <si>
    <t>- 30 x 30 cm, tipo fiammato e granigliato</t>
  </si>
  <si>
    <t>MC.18.150.0010.e</t>
  </si>
  <si>
    <t>- 30 x 30 cm, tipo tinte unite</t>
  </si>
  <si>
    <t>MC.18.150.0010.f</t>
  </si>
  <si>
    <t>- 30 x 30 cm, tipo decorate</t>
  </si>
  <si>
    <t>MC.18.150.0020</t>
  </si>
  <si>
    <t>MC.18.150.0020.a</t>
  </si>
  <si>
    <t>- 12 x 24 cm</t>
  </si>
  <si>
    <t>MC.18.150.0020.b</t>
  </si>
  <si>
    <t>- 12 x 12 cm</t>
  </si>
  <si>
    <t>MC.18.150.0020.c</t>
  </si>
  <si>
    <t>- 24 x 24 cm</t>
  </si>
  <si>
    <t>MC.18.150.0030</t>
  </si>
  <si>
    <t>Piastrelle di grès porcellanato a superficie smaltata spessore 8 ÷ 10 mm:</t>
  </si>
  <si>
    <t>MC.18.150.0030.a</t>
  </si>
  <si>
    <t>- 15 x 15 cm, colori chiari</t>
  </si>
  <si>
    <t>MC.18.150.0030.b</t>
  </si>
  <si>
    <t>- 15 x 15 cm, colori forti</t>
  </si>
  <si>
    <t>MC.18.150.0030.c</t>
  </si>
  <si>
    <t>- 15 x 30 cm, colori chiari</t>
  </si>
  <si>
    <t>MC.18.150.0030.d</t>
  </si>
  <si>
    <t>- 15 x 30 cm, colori forti</t>
  </si>
  <si>
    <t>MC.18.150.0030.e</t>
  </si>
  <si>
    <t>- 30 x 30 cm, colori chiari</t>
  </si>
  <si>
    <t>MC.18.150.0030.f</t>
  </si>
  <si>
    <t>- 30 x 30 cm, colori forti</t>
  </si>
  <si>
    <t>MC.18.200</t>
  </si>
  <si>
    <t>PIASTRELLE DI CERAMICA NON SMALTATA</t>
  </si>
  <si>
    <t>MC.18.200.0010</t>
  </si>
  <si>
    <t>Piastrelle in gres rosso con superficie liscia:</t>
  </si>
  <si>
    <t>MC.18.200.0010.a</t>
  </si>
  <si>
    <t>- 7½ x 15 cm, spessore 8 ÷ 9 mm</t>
  </si>
  <si>
    <t>MC.18.200.0010.b</t>
  </si>
  <si>
    <t>- 7½ x 15 cm, spessore 14 ÷ 15 mm</t>
  </si>
  <si>
    <t>MC.18.200.0010.c</t>
  </si>
  <si>
    <t>- 7½ x 15 cm, spessore 16 ÷ 18 mm</t>
  </si>
  <si>
    <t>MC.18.200.0010.d</t>
  </si>
  <si>
    <t>- 10 x 10 cm, spessore 8 ÷ 9 mm</t>
  </si>
  <si>
    <t>MC.18.200.0010.e</t>
  </si>
  <si>
    <t>- 10 x 20 cm, spessore 8 ÷ 9 mm</t>
  </si>
  <si>
    <t>MC.18.200.0010.f</t>
  </si>
  <si>
    <t>- 10 x 20 cm, spessore 14 ÷ 15 mm</t>
  </si>
  <si>
    <t>MC.18.200.0010.g</t>
  </si>
  <si>
    <t>- 10 x 20 cm, spessore 16 ÷ 18 mm</t>
  </si>
  <si>
    <t>MC.18.200.0020</t>
  </si>
  <si>
    <t>Piastrelle in gres rosso con superficie bugnata o scanalata:</t>
  </si>
  <si>
    <t>MC.18.200.0020.a</t>
  </si>
  <si>
    <t>MC.18.200.0020.b</t>
  </si>
  <si>
    <t>MC.18.200.0020.c</t>
  </si>
  <si>
    <t>MC.18.200.0030</t>
  </si>
  <si>
    <t>Piastrelle in gres fine porcellanato con superficie liscia, spessore 8 ÷ 10 mm:</t>
  </si>
  <si>
    <t>MC.18.200.0030.a</t>
  </si>
  <si>
    <t>- 10 x 10 cm, colori chiari</t>
  </si>
  <si>
    <t>MC.18.200.0030.b</t>
  </si>
  <si>
    <t>- 10 x 10 cm, colori forti</t>
  </si>
  <si>
    <t>MC.18.200.0030.c</t>
  </si>
  <si>
    <t>- 10 x 20 cm, colori chiari</t>
  </si>
  <si>
    <t>MC.18.200.0030.d</t>
  </si>
  <si>
    <t>- 10 x 20 cm, colori forti</t>
  </si>
  <si>
    <t>MC.18.200.0030.e</t>
  </si>
  <si>
    <t>- 20 x 20 cm, colori chiari</t>
  </si>
  <si>
    <t>MC.18.200.0030.f</t>
  </si>
  <si>
    <t>- 20 x 20 cm, colori forti</t>
  </si>
  <si>
    <t>MC.18.200.0030.g</t>
  </si>
  <si>
    <t>MC.18.200.0030.h</t>
  </si>
  <si>
    <t>MC.18.200.0040</t>
  </si>
  <si>
    <t>Piastrelle di clinker, a superficie liscia:</t>
  </si>
  <si>
    <t>MC.18.200.0040.a</t>
  </si>
  <si>
    <t>- 12 x 25 cm</t>
  </si>
  <si>
    <t>MC.18.200.0040.b</t>
  </si>
  <si>
    <t>- 25 x 25 cm</t>
  </si>
  <si>
    <t>MC.18.200.0040.c</t>
  </si>
  <si>
    <t>- 30 x 30 cm</t>
  </si>
  <si>
    <t>MC.18.200.0200</t>
  </si>
  <si>
    <t>Piastrelle in gres porcellanato di prima scelta per esterni o interni, con superficie a vista non smaltata, non geliva, resistente all'usura e all'abrasione, assorbimento acqua</t>
  </si>
  <si>
    <t>MC.18.200.0200.a</t>
  </si>
  <si>
    <t>MC.18.200.0200.b</t>
  </si>
  <si>
    <t>- indicazione di attenzione/servizio/pericolo valicabile larghezza cm. 40</t>
  </si>
  <si>
    <t>MC.18.200.0200.c</t>
  </si>
  <si>
    <t>MC.18.200.0200.d</t>
  </si>
  <si>
    <t>- indicazione di incrocio/ svolta ad angolo dimensioni cm. 60x80</t>
  </si>
  <si>
    <t>MC.18.200.0210</t>
  </si>
  <si>
    <t>MC.18.200.0210.a</t>
  </si>
  <si>
    <t>MC.18.200.0210.b</t>
  </si>
  <si>
    <t>MC.18.200.0210.c</t>
  </si>
  <si>
    <t>MC.18.200.0210.d</t>
  </si>
  <si>
    <t>MC.18.200.0220</t>
  </si>
  <si>
    <t>MC.18.200.0220.a</t>
  </si>
  <si>
    <t>MC.18.200.0220.b</t>
  </si>
  <si>
    <t>MC.18.200.0220.c</t>
  </si>
  <si>
    <t>MC.18.200.0220.d</t>
  </si>
  <si>
    <t>MC.18.200.0230</t>
  </si>
  <si>
    <t>MC.18.200.0230.a</t>
  </si>
  <si>
    <t>MC.18.200.0230.b</t>
  </si>
  <si>
    <t>MC.18.200.0230.c</t>
  </si>
  <si>
    <t>MC.18.200.0230.d</t>
  </si>
  <si>
    <t>MC.18.250</t>
  </si>
  <si>
    <t>PIASTRELLE E ZOCCOLINI DI MARMO PREFINITO</t>
  </si>
  <si>
    <t>MC.18.250.0010</t>
  </si>
  <si>
    <t>Arabescato Corchia, 1° scelta, in lastre calibrate e lucidate, da posare in opera già finite, nelle dimensioni:</t>
  </si>
  <si>
    <t>MC.18.250.0010.a</t>
  </si>
  <si>
    <t>- 30,5 x 30,5 x 1,0 cm</t>
  </si>
  <si>
    <t>MC.18.250.0010.b</t>
  </si>
  <si>
    <t>- 45,7 x 45,7 x 1,3 cm</t>
  </si>
  <si>
    <t>MC.18.250.0010.c</t>
  </si>
  <si>
    <t>- zoccolino 8 x 1 cm, piano e costa lucidati</t>
  </si>
  <si>
    <t>MC.18.250.0020</t>
  </si>
  <si>
    <t>Bardiglio Carrara Nuvolato, 1° scelta, in lastre calibrate e lucidate, da posare in opera già finite, nelle dimensioni:</t>
  </si>
  <si>
    <t>MC.18.250.0020.a</t>
  </si>
  <si>
    <t>MC.18.250.0020.b</t>
  </si>
  <si>
    <t>MC.18.250.0020.c</t>
  </si>
  <si>
    <t>MC.18.250.0030</t>
  </si>
  <si>
    <t>Bianco Carrara "C", 1° scelta, in lastre calibrate e lucidate, da posare in opera già finite, nelle dimensioni:</t>
  </si>
  <si>
    <t>MC.18.250.0030.a</t>
  </si>
  <si>
    <t>MC.18.250.0030.b</t>
  </si>
  <si>
    <t>MC.18.250.0030.c</t>
  </si>
  <si>
    <t>MC.18.250.0040</t>
  </si>
  <si>
    <t>Botticino Fiorito, 1° scelta, in lastre calibrate e lucidate, da posare in opera già finite, nelle dimensioni:</t>
  </si>
  <si>
    <t>MC.18.250.0040.a</t>
  </si>
  <si>
    <t>MC.18.250.0040.b</t>
  </si>
  <si>
    <t>MC.18.250.0040.c</t>
  </si>
  <si>
    <t>MC.18.250.0050</t>
  </si>
  <si>
    <t>Botticino Semiclassico, 1° scelta, in lastre calibrate e lucidate, da posare in opera già finite, nelle dimensioni:</t>
  </si>
  <si>
    <t>MC.18.250.0050.a</t>
  </si>
  <si>
    <t>MC.18.250.0050.b</t>
  </si>
  <si>
    <t>MC.18.250.0050.c</t>
  </si>
  <si>
    <t>MC.18.250.0060</t>
  </si>
  <si>
    <t>Breccia Oniciata, 1° scelta, in lastre calibrate e lucidate, da posare in opera già finite, nelle dimensioni:</t>
  </si>
  <si>
    <t>MC.18.250.0060.a</t>
  </si>
  <si>
    <t>MC.18.250.0060.b</t>
  </si>
  <si>
    <t>MC.18.250.0060.c</t>
  </si>
  <si>
    <t>MC.18.250.0070</t>
  </si>
  <si>
    <t>Calacatta Classico, 1° scelta, in lastre calibrate e lucidate, da posare in opera già finite, nelle dimensioni:</t>
  </si>
  <si>
    <t>MC.18.250.0070.a</t>
  </si>
  <si>
    <t>MC.18.250.0070.b</t>
  </si>
  <si>
    <t>MC.18.250.0070.c</t>
  </si>
  <si>
    <t>MC.18.250.0080</t>
  </si>
  <si>
    <t>Perlato Sicilia Classico, 1° scelta, in lastre calibrate e lucidate, da posare in opera già finite, nelle dimensioni:</t>
  </si>
  <si>
    <t>MC.18.250.0080.a</t>
  </si>
  <si>
    <t>MC.18.250.0080.b</t>
  </si>
  <si>
    <t>MC.18.250.0090</t>
  </si>
  <si>
    <t>Perlato Svevo, 1° scelta, in lastre calibrate e lucidate, da posare in opera già finite, nelle dimensioni:</t>
  </si>
  <si>
    <t>MC.18.250.0090.a</t>
  </si>
  <si>
    <t>MC.18.250.0090.b</t>
  </si>
  <si>
    <t>MC.18.250.0100</t>
  </si>
  <si>
    <t>Repen Chiaro, 1° scelta, in lastre calibrate e lucidate, da posare in opera già finite, nelle dimensioni:</t>
  </si>
  <si>
    <t>MC.18.250.0100.a</t>
  </si>
  <si>
    <t>MC.18.250.0100.b</t>
  </si>
  <si>
    <t>MC.18.250.0100.c</t>
  </si>
  <si>
    <t>MC.18.250.0110</t>
  </si>
  <si>
    <t>Rosa Portogallo, 1° scelta, in lastre calibrate e lucidate, da posare in opera già finite, nelle dimensioni:</t>
  </si>
  <si>
    <t>MC.18.250.0110.a</t>
  </si>
  <si>
    <t>- 30,5 x 30,5 x 1,0 cm, lucidate</t>
  </si>
  <si>
    <t>MC.18.250.0110.b</t>
  </si>
  <si>
    <t>MC.18.250.0120</t>
  </si>
  <si>
    <t>Rosso Verona e Asiago, 1° scelta, in lastre calibrate e lucidate, da posare in opera già finite, nelle dimensioni:</t>
  </si>
  <si>
    <t>MC.18.250.0120.a</t>
  </si>
  <si>
    <t>MC.18.250.0120.b</t>
  </si>
  <si>
    <t>MC.18.250.0130</t>
  </si>
  <si>
    <t>Trani Fiorito, 1° scelta, in lastre calibrate e lucidate, da posare in opera già finite, nelle dimensioni:</t>
  </si>
  <si>
    <t>MC.18.250.0130.a</t>
  </si>
  <si>
    <t>MC.18.250.0130.b</t>
  </si>
  <si>
    <t>MC.18.250.0140</t>
  </si>
  <si>
    <t>Travertino Classico, 1° scelta, in lastre calibrate e lucidate, da posare in opera già finite, nelle dimensioni:</t>
  </si>
  <si>
    <t>MC.18.250.0140.a</t>
  </si>
  <si>
    <t>MC.18.250.0140.b</t>
  </si>
  <si>
    <t>MC.18.250.0140.c</t>
  </si>
  <si>
    <t>MC.18.250.0150</t>
  </si>
  <si>
    <t>Verde Alpi, 1° scelta, in lastre calibrate e lucidate, da posare in opera già finite, nelle dimensioni:</t>
  </si>
  <si>
    <t>MC.18.250.0150.a</t>
  </si>
  <si>
    <t>MC.18.250.0150.b</t>
  </si>
  <si>
    <t>MC.18.300</t>
  </si>
  <si>
    <t>PIASTRELLE E ZOCCOLINI DI GRANITO PREFINITO</t>
  </si>
  <si>
    <t>MC.18.300.0010</t>
  </si>
  <si>
    <t>Bianco Sardo, 1° scelta, in lastre calibrate e lucidate, da posare in opera già finite, nelle dimensioni:</t>
  </si>
  <si>
    <t>MC.18.300.0010.a</t>
  </si>
  <si>
    <t>MC.18.300.0010.b</t>
  </si>
  <si>
    <t>- 61 x 30,5 x 1,2 cm</t>
  </si>
  <si>
    <t>MC.18.300.0010.c</t>
  </si>
  <si>
    <t>MC.18.300.0020</t>
  </si>
  <si>
    <t>Multicolor Rosso, 1° scelta, in lastre calibrate e lucidate, da posare in opera già finite, nelle dimensioni:</t>
  </si>
  <si>
    <t>MC.18.300.0020.a</t>
  </si>
  <si>
    <t>MC.18.300.0020.b</t>
  </si>
  <si>
    <t>MC.18.300.0020.c</t>
  </si>
  <si>
    <t>MC.18.300.0030</t>
  </si>
  <si>
    <t>Rosa Beta, 1° scelta, in lastre calibrate e lucidate, da posare in opera già finite, nelle dimensioni:</t>
  </si>
  <si>
    <t>MC.18.300.0030.a</t>
  </si>
  <si>
    <t>- 30,5 x 30,5 x 1 cm, lucidate</t>
  </si>
  <si>
    <t>MC.18.300.0030.b</t>
  </si>
  <si>
    <t>MC.18.300.0030.c</t>
  </si>
  <si>
    <t>MC.18.300.0040</t>
  </si>
  <si>
    <t>Rosa Limbara, 1° scelta, in lastre calibrate e lucidate, da posare in opera già finite, nelle dimensioni:</t>
  </si>
  <si>
    <t>MC.18.300.0040.a</t>
  </si>
  <si>
    <t>MC.18.300.0040.b</t>
  </si>
  <si>
    <t>MC.18.300.0040.c</t>
  </si>
  <si>
    <t>MC.18.300.0050</t>
  </si>
  <si>
    <t>Rosa Porrino, 1° scelta, in lastre calibrate e lucidate, da posare in opera già finite, nelle dimensioni:</t>
  </si>
  <si>
    <t>MC.18.300.0050.a</t>
  </si>
  <si>
    <t>MC.18.300.0050.b</t>
  </si>
  <si>
    <t>MC.18.300.0050.c</t>
  </si>
  <si>
    <t>MC.18.300.0060</t>
  </si>
  <si>
    <t>Rosso Balmoral, 1° scelta, in lastre calibrate e lucidate, da posare in opera già finite, nelle dimensioni:</t>
  </si>
  <si>
    <t>MC.18.300.0060.a</t>
  </si>
  <si>
    <t>MC.18.300.0060.b</t>
  </si>
  <si>
    <t>MC.18.300.0060.c</t>
  </si>
  <si>
    <t>MC.18.300.0070</t>
  </si>
  <si>
    <t>Serizzo Antigorio, 1° scelta, in lastre calibrate e lucidate, da posare in opera già finite, nelle dimensioni:</t>
  </si>
  <si>
    <t>MC.18.300.0070.a</t>
  </si>
  <si>
    <t>MC.18.300.0070.b</t>
  </si>
  <si>
    <t>MC.18.300.0070.c</t>
  </si>
  <si>
    <t>MC.18.300.0080</t>
  </si>
  <si>
    <t>Tonalite dell'adamello, 1° scelta, in lastre calibrate e lucidate, da posare in opera già finite, nelle dimensioni:</t>
  </si>
  <si>
    <t>MC.18.300.0080.a</t>
  </si>
  <si>
    <t>MC.18.300.0080.b</t>
  </si>
  <si>
    <t>MC.18.300.0080.c</t>
  </si>
  <si>
    <t>MC.18.350</t>
  </si>
  <si>
    <t>PAVIMENTI SOPRAELEVATI</t>
  </si>
  <si>
    <t>MC.18.350.0010</t>
  </si>
  <si>
    <t>Pavimento sopraelevato ispezionabile, con pannelli modulari da 60x60 cm; struttura modulare costituita da supporti in acciaio zincato con sistema di regolazione e bloccaggio e traverse di collegamento in acciaio zincato nervato. Previsto per un carico accidentale di esercizio pari a 400 kg/m², con pannelli ignifugati in conglomerato di legno e resine, spessore 38/40 mm, classe 1. Finitura superiore in laminato ad alta resistenza, sopralzo fino a 30 cm.</t>
  </si>
  <si>
    <t>MC.18.350.0020</t>
  </si>
  <si>
    <t>Pavimento sopraelevato ispezionabile, con pannelli modulari da 60x60 cm; struttura modulare costituita da supporti in acciaio zincato con sistema di regolazione e bloccaggio e traverse di collegamento in acciaio zincato nervato. Previsto per un carico accidentale di esercizio pari a 400 kg/m², con pannelli in conglomerato minerale, spessore 34/36 mm, classe 1. Finitura superiore in laminato ad alta resistenza, sopralzo fino a 30 cm.</t>
  </si>
  <si>
    <t>MC.18.350.0030</t>
  </si>
  <si>
    <t>Sovrapprezzi ai pavimenti sopraelevati ispezionabili in 0010 e 0020, per:</t>
  </si>
  <si>
    <t>MC.18.350.0030.a</t>
  </si>
  <si>
    <t>- aumento sopralzo da 31 fino a 50 cm</t>
  </si>
  <si>
    <t>MC.18.350.0030.b</t>
  </si>
  <si>
    <t>- impiego pannelli con scatole o lastre di acciaio zincato spessore 0,5 mm</t>
  </si>
  <si>
    <t>MC.18.350.0040</t>
  </si>
  <si>
    <t>Sovrapprezzi ai pavimenti sopraelevati ispezionabili in 0010 e 0020, rispetto al prezzo base con laminato, per i seguenti materiali di finitura:</t>
  </si>
  <si>
    <t>MC.18.350.0040.a</t>
  </si>
  <si>
    <t>- piastrelle 60x60 cm di PVC antistatico</t>
  </si>
  <si>
    <t>MC.18.350.0040.b</t>
  </si>
  <si>
    <t>- piastrelle 60x60 cm di gomma o linoleum</t>
  </si>
  <si>
    <t>MC.18.350.0040.c</t>
  </si>
  <si>
    <t>- piastrelle 30x30 cm di gres porcellanato</t>
  </si>
  <si>
    <t>MC.18.350.0040.d</t>
  </si>
  <si>
    <t>- finitura con piastrelle 60x60 cm di gres porcellanato</t>
  </si>
  <si>
    <t>MC.18.350.0040.e</t>
  </si>
  <si>
    <t>- piastrelle 60x60 cm di marmo ricomposto</t>
  </si>
  <si>
    <t>MC.18.350.0040.f</t>
  </si>
  <si>
    <t>- piastrelle 60x60 cm di granito grigio Sardegna</t>
  </si>
  <si>
    <t>MC.18.400</t>
  </si>
  <si>
    <t>ELEMENTI PER PAVIMENTI IN LEGNO</t>
  </si>
  <si>
    <t>MC.18.400.0010</t>
  </si>
  <si>
    <t>Listoni di legno, larghezza 60 ÷ 70 mm, spessore 22 mm, lunghezza 60 ÷ 120 cm, lavorati a maschio e femmina, coste parallele, superficie piallata da lamare in opera:</t>
  </si>
  <si>
    <t>MC.18.400.0010.a</t>
  </si>
  <si>
    <t>- Rovere Europa UNI B</t>
  </si>
  <si>
    <t>MC.18.400.0010.b</t>
  </si>
  <si>
    <t>- Wengè UNI A</t>
  </si>
  <si>
    <t>MC.18.400.0010.c</t>
  </si>
  <si>
    <t>- Afrormosia UNI A</t>
  </si>
  <si>
    <t>MC.18.400.0010.d</t>
  </si>
  <si>
    <t>- Doussiè UNI A</t>
  </si>
  <si>
    <t>MC.18.400.0010.e</t>
  </si>
  <si>
    <t>- Iroko UNI A</t>
  </si>
  <si>
    <t>MC.18.400.0020</t>
  </si>
  <si>
    <t>Tavolette di legno, larghezza 35 ÷ 65 mm, spessore 10 mm, lunghezza 20 ÷ 30 cm, da incollare, coste parallele, superficie piallata da lamare in opera:</t>
  </si>
  <si>
    <t>MC.18.400.0020.a</t>
  </si>
  <si>
    <t>MC.18.400.0020.b</t>
  </si>
  <si>
    <t>MC.18.400.0020.c</t>
  </si>
  <si>
    <t>MC.18.400.0020.d</t>
  </si>
  <si>
    <t>MC.18.400.0020.e</t>
  </si>
  <si>
    <t>MC.18.400.0030</t>
  </si>
  <si>
    <t>Quadrotti lamellari costituiti da listelli in legno in elementi con larghezza 2 ÷ 3 cm, spessore 8 mm, lunghezza 12 ÷ 16 cm, montati in quadrotti su carta o rete, da incollare e lamarer in opera:</t>
  </si>
  <si>
    <t>MC.18.400.0030.a</t>
  </si>
  <si>
    <t>MC.18.400.0030.b</t>
  </si>
  <si>
    <t>MC.18.400.0030.c</t>
  </si>
  <si>
    <t>MC.18.400.0040</t>
  </si>
  <si>
    <t>Doghe costituite da un supporto in HDF finite superiormente con un foglio di laminato speciale incollato ad alta pressione e da un secondo foglio di laminato incollato sul lato inferiore a scopo bilanciante; formato 19 x 120 cm circa, spessore 8 mm, classificazione AC5.</t>
  </si>
  <si>
    <t>MC.18.450</t>
  </si>
  <si>
    <t>PAVIMENTI VINILICI</t>
  </si>
  <si>
    <t>MC.18.450.0050</t>
  </si>
  <si>
    <t>Piastrelle resilienti flessibili a bordi bisellati e smussati, a base di resine e PVC rinforzato e stabilizzato con doppia fibra di vetro, strato di usura non riflettente e leggermente goffrato, lamina trasparente da 0,45 mm; formato 32 x 32 - 42 x 64 - 64 x 64 cm, spessore 3 mm</t>
  </si>
  <si>
    <t>MC.18.450.0090</t>
  </si>
  <si>
    <t>Piastrelle quarzo-viniliche costituite da una mescola omogenea di PVC, plastificanti, stabilizzanti, pigmenti e cariche minerali rinforzanti, con un contenuto di polvere di quarzo non inferiore al 57 % in peso, ottenute per calandratura e successiva doppia pressatura (a caldo e a freddo); formato 30 x 30 cm:</t>
  </si>
  <si>
    <t>MC.18.450.0090.a</t>
  </si>
  <si>
    <t>- spessore 2 mm, unito</t>
  </si>
  <si>
    <t>MC.18.450.0090.b</t>
  </si>
  <si>
    <t>- spessore 2 mm, seminato</t>
  </si>
  <si>
    <t>MC.18.450.0100</t>
  </si>
  <si>
    <t>Teli in vinilico omogeneo, antisdrucciolo a strato unico, su trama in fibra di vetro rinforzata con poliestere, contenente granuli abrasivi di carburo silicio e quarzo colorato nello strato superficiale, e con ossido d'alluminio e un battericida permanente nella massa. Reazione al fuoco Classe 1. Altezza 200 cm, spessore mm 2, peso 2,2 kg/m².</t>
  </si>
  <si>
    <t>MC.18.450.0110</t>
  </si>
  <si>
    <t>Pavimento autoposante in pvc, idoneo per applicazione su pavimenti sopraelevati, eterogeneo coestruso costituito da uno strato d'usura in pvc Classe EN 685 34/43 gruppo d'abrasione T (EN 660-1 &lt; 0,04 mm.) avente spessore non inferiore a 1,5mm. ed uno strato di supporto in pvc compatto; spessore totale 5,0 mm. peso non inferiore a 7,2 kg/m2 ; classe di reazione al fuoco Uno (d.m. 15.03.2005) = Bfl s1 (EN13501-1) ; posato con adesivo tipo ecofix, realizzato con piastre da cm. 61x61</t>
  </si>
  <si>
    <t>MC.18.450.0120</t>
  </si>
  <si>
    <t>Teli vinilici multistrato impermeabili, con strato di usura in PVC a rilievo, supporto in PVC plastificato e stabilizzato con fibra di vetro, altezza fino a 200 cm, spessori:</t>
  </si>
  <si>
    <t>MC.18.450.0120.a</t>
  </si>
  <si>
    <t>- 2,5 mm</t>
  </si>
  <si>
    <t>MC.18.450.0120.b</t>
  </si>
  <si>
    <t>- 3,5 mm</t>
  </si>
  <si>
    <t>MC.18.450.0120.c</t>
  </si>
  <si>
    <t>- 4,5 mm</t>
  </si>
  <si>
    <t>MC.18.450.0120.d</t>
  </si>
  <si>
    <t>- 4,5 mm omogeneo</t>
  </si>
  <si>
    <t>MC.18.450.0120.e</t>
  </si>
  <si>
    <t>- 6,5 mm omogeneo</t>
  </si>
  <si>
    <t>MC.18.450.0150</t>
  </si>
  <si>
    <t>Piastrelle o teli in eterogeneo composto da resine viniliche, rinforzate con doppia fibra di vetro e strato di usura spessore mm 0,45. Lo spessore totale è pari a 2,3 mm. La superficie è leggermente goffrata ed i disegni rappresentano fedelmente diversi tipi di parquet, di pietre naturali e di stoffe; disponibile in teli altezza 128 cm o in piastrelle da cm 64x64</t>
  </si>
  <si>
    <t>MC.18.450.0200</t>
  </si>
  <si>
    <t>MC.18.450.0200.a</t>
  </si>
  <si>
    <t>MC.18.450.0200.b</t>
  </si>
  <si>
    <t>MC.18.450.0200.c</t>
  </si>
  <si>
    <t>MC.18.450.0200.d</t>
  </si>
  <si>
    <t>MC.18.800.0040</t>
  </si>
  <si>
    <t>Adesivo epossipoliuretanico bicomponente per pavimenti resilienti e tessili, per installazione di piste di atletica, per applicazioni all'interno e all'esterno. (consumo da 350/450 g/m²)</t>
  </si>
  <si>
    <t>MC.18.500</t>
  </si>
  <si>
    <t>PIASTRELLE E TELI IN GOMMA PER PAVIMENTI</t>
  </si>
  <si>
    <t>MC.18.500.0010</t>
  </si>
  <si>
    <t>Pavimento in piastrelle in gomma naturale e sintetica, cariche minerali, vulcanizzanti, stabilizzanti e pigmenti, colore nero a bolli, rovescio smerigliato; nei tipi:</t>
  </si>
  <si>
    <t>MC.18.500.0010.a</t>
  </si>
  <si>
    <t>- piastrelle da cm 50 x 50; spessore 2,7 mm - classe EN685 32/41 , classe di reazione al fuoco Uno (d.m. 15.03.2005) = Bfl s1 (EN13501-1) ;</t>
  </si>
  <si>
    <t>MC.18.500.0010.b</t>
  </si>
  <si>
    <t>- teli altezza da cm 100 - 200 ; spessore 2,7 mm - classe EN685 32/41 , classe di reazione al fuoco Uno (d.m. 15.03.2005) = Bfl s1 (EN13501-1) ;</t>
  </si>
  <si>
    <t>MC.18.500.0010.c</t>
  </si>
  <si>
    <t>- piastrelle da cm 100 x 100; spessore 4,0 mm - classe EN685 34/43 , classe di reazione al fuoco Uno (d.m. 15.03.2005) = Bfl s1 (EN13501-1) ;</t>
  </si>
  <si>
    <t>MC.18.500.0010.d</t>
  </si>
  <si>
    <t>- teli altezza da cm 100 - 200; spessore 4,0 mm - classe EN685 34/43 , classe di reazione al fuoco Uno (d.m. 15.03.2005) = Bfl s1 (EN13501-1) ;</t>
  </si>
  <si>
    <t>MC.18.500.0020</t>
  </si>
  <si>
    <t>Piastrelle in gomma naturale e sintetica, cariche minerali, vulcanizzanti, stabilizzanti e pigmenti, rovescio a coda di rondine, formato 100 x 100 cm; spessore 10 mm, superficie a bolli. - classe EN685 34/43 , classe di reazione al fuoco Uno (d.m. 15.03.2005) = Bfl s1 (EN13501-1):</t>
  </si>
  <si>
    <t>MC.18.500.0020.a</t>
  </si>
  <si>
    <t>- colore nero</t>
  </si>
  <si>
    <t>MC.18.500.0020.b</t>
  </si>
  <si>
    <t>- colori standard</t>
  </si>
  <si>
    <t>MC.18.500.0030</t>
  </si>
  <si>
    <t>Pavimento in piastrelle in gomma naturale e sintetica a due strati, cariche minerali, vulcanizzanti, stabilizzanti e pigmenti, a superficie liscia marmorizzata direzionale, nei formati:</t>
  </si>
  <si>
    <t>MC.18.500.0030.a</t>
  </si>
  <si>
    <t>- piastrelle da cm 61 x 61; spessore 3,0 mm - classe EN685 34/43 , classe di reazione al fuoco Uno (d.m. 15.03.2005) = Bfl s1 (EN13501-1) ;</t>
  </si>
  <si>
    <t>MC.18.500.0030.b</t>
  </si>
  <si>
    <t>- teli altezza da cm 100-200, lunghezza cm 1000 - 20000; spessore 3,0 mm – classe EN685 34/43 , classe di reazione al fuoco Uno (d.m. 15.03.2005) = Bfl s1 (EN13501-1) ;</t>
  </si>
  <si>
    <t>MC.18.500.0040</t>
  </si>
  <si>
    <t>Pavimento in teli di gomma naturale e sintetica a due strati, cariche minerali, vulcanizzanti, stabilizzanti e pigmenti, a superficie scanellata fine, colore nero o grigio, altezza 100 cm, lunghezza cm 1200; spessore 3,0 mm; - classe EN685 34/43 , classe di reazione al fuoco Uno (d.m. 15.03.2005) = Bfl s1 (EN13501-1) ;</t>
  </si>
  <si>
    <t>MC.18.500.0060</t>
  </si>
  <si>
    <t>Pavimento in piastrelle o teli in gomma naturale e sintetica, cariche minerali, vulcanizzanti, stabilizzanti e pigmenti, superficie liscia, con granuli fini di diversi colori incorporati; - classe EN685 32/41 , classe di reazione al fuoco Uno (d.m. 15.03.2005) = Bfl s1 (EN13501-1). Nei formati:</t>
  </si>
  <si>
    <t>MC.18.500.0060.a</t>
  </si>
  <si>
    <t>- piastrelle da 61 x 61 cm; spessore 2,0 mm</t>
  </si>
  <si>
    <t>MC.18.500.0060.b</t>
  </si>
  <si>
    <t>- teli altezza da 100-200 cm, lunghezza 1000-2000 cm, spessore 2,0 mm</t>
  </si>
  <si>
    <t>MC.18.500.0070</t>
  </si>
  <si>
    <t>Pavimento sportivo per interni in teli in gomma naturale e sintetica, cariche minerali, vulcanizzanti, stabilizzanti e pigmenti, superficie goffrata, con marmorizzazione tono su tono. Nei formati:</t>
  </si>
  <si>
    <t>MC.18.500.0070.a</t>
  </si>
  <si>
    <t>- teli altezza da 190 cm, lunghezza 1410 cm, spessore 3,5 mm</t>
  </si>
  <si>
    <t>MC.18.500.0070.b</t>
  </si>
  <si>
    <t>- teli altezza da 190 cm, lunghezza 1410 cm, spessore 4,5 mm</t>
  </si>
  <si>
    <t>MC.18.500.0080</t>
  </si>
  <si>
    <t>Pavimento in piastrelle in gomma naturale e sintetica, cariche minerali, vulcanizzanti, stabilizzanti e pigmenti, superficie martellata, in tinta unita o con granuli a spigolo vivo incorporati. Nei formati:</t>
  </si>
  <si>
    <t>MC.18.500.0080.a</t>
  </si>
  <si>
    <t>- piastrelle da 50 x 50 cm; spessore 2,2 mm - classe EN685 32/41 , classe di reazione al fuoco Uno (d.m. 15.03.2005) = Bfl s1 (EN13501-1) ; colori gruppo 1</t>
  </si>
  <si>
    <t>MC.18.500.0080.b</t>
  </si>
  <si>
    <t>- piastrelle da 100 x 100 cm; spessore 3,5 mm - classe EN685 34/43 , classe di reazione al fuoco Uno (d.m. 15.03.2005) = Bfl s1 (EN13501-1) ; colori gruppo 1</t>
  </si>
  <si>
    <t>MC.18.500.0090</t>
  </si>
  <si>
    <t>Pavimento in gomma naturale e sintetica a due strati, cariche minerali, vulcanizzanti, stabilizzanti e pigmenti, superficie liscia in tinta unita, spessore 3,0 mm; - classe EN685 34/43 , classe di reazione al fuoco Uno (d.m. 15.03.2005) = Bfl s1 (EN13501-1). Nei formati:</t>
  </si>
  <si>
    <t>MC.18.500.0090.a</t>
  </si>
  <si>
    <t>- piastrelle da 61 x 61 cm; spessore 3,0 mm</t>
  </si>
  <si>
    <t>MC.18.500.0090.b</t>
  </si>
  <si>
    <t>- teli altezza da 190-200 cm, lunghezza 1000-2000 cm, spessore 3,0 mm</t>
  </si>
  <si>
    <t>MC.18.500.0100</t>
  </si>
  <si>
    <t>Pavimento per percorsi tattili per interni, in gomma sintetica non rigenerata al 100% composta da una mescola omogenea calandrata vulcanizzata, ottenuta con l'aggiunta di cariche minerali, stabilizzanti e pigmenti colorati, superficie a rilievo antiscivolo e scalanature a sezione trapezoidale di dimensioni variabili:</t>
  </si>
  <si>
    <t>MC.18.500.0100.a</t>
  </si>
  <si>
    <t>MC.18.500.0100.b</t>
  </si>
  <si>
    <t>- indicazione di svolta ad "L", piastra 60 x 60 cm, divisa in quarto di cerchio con gomma scannellata e la restante parte con gomma a bolli a calotta semisferica, spessore base 2,5 mm, spessore rilievo scannellato 2,5 mm, spessore rilievo bolli 5 mm</t>
  </si>
  <si>
    <t>MC.18.500.0100.c</t>
  </si>
  <si>
    <t>- indicazione incrocio a "T", piastra 60 x 60 cm, in gomma spessore rilievo 0,9 mm, spessore base 2 mm</t>
  </si>
  <si>
    <t>MC.18.500.0100.d</t>
  </si>
  <si>
    <t>MC.18.500.0100.e</t>
  </si>
  <si>
    <t>MC.18.500.0100.f</t>
  </si>
  <si>
    <t>MC.18.500.0100.g</t>
  </si>
  <si>
    <t>- indicazione di arresto/pericolo, piastra 42,5 x 76 cm, in gomma a bolli spessore base 2,5 mm, spessore rilievo 5 mm</t>
  </si>
  <si>
    <t>MC.18.550</t>
  </si>
  <si>
    <t>PIASTRELLE E TELI IN LINOLEUM PER PAVIMENTI</t>
  </si>
  <si>
    <t>MC.18.550.0010</t>
  </si>
  <si>
    <t>Pavimento in teli di linoleum a tinta unita, superficie superiore protetta con adeguato trattamento in teli da 200 cm e spessori:</t>
  </si>
  <si>
    <t>MC.18.550.0010.a</t>
  </si>
  <si>
    <t>- 2,0 mm - classe EN685 32/41 , classe di reazione al fuoco Uno (d.m. 15.03.2005) = Bfl s1 (EN13501-1) ;</t>
  </si>
  <si>
    <t>MC.18.550.0010.b</t>
  </si>
  <si>
    <t>- 2,5 mm - classe EN685 34/42 , classe di reazione al fuoco Uno (d.m. 15.03.2005) = Bfl s1 (EN13501-1) ;</t>
  </si>
  <si>
    <t>MC.18.550.0010.c</t>
  </si>
  <si>
    <t>- 3,2 mm - classe EN685 34/42 , classe di reazione al fuoco Uno (d.m. 15.03.2005) = Bfl s1 (EN13501-1) ;</t>
  </si>
  <si>
    <t>MC.18.550.0020</t>
  </si>
  <si>
    <t>Teli in linoleum in tinte variegate, marmorizzate, altezza 200 cm, spessori:</t>
  </si>
  <si>
    <t>MC.18.550.0020.a</t>
  </si>
  <si>
    <t>MC.18.550.0020.b</t>
  </si>
  <si>
    <t>MC.18.550.0020.c</t>
  </si>
  <si>
    <t>MC.18.550.0020.d</t>
  </si>
  <si>
    <t>- 4,0 mm - classe EN685 34/43 , classe di reazione al fuoco Uno (d.m. 15.03.2005) = Bfl s1 (EN13501-1) ;</t>
  </si>
  <si>
    <t>MC.18.550.0030</t>
  </si>
  <si>
    <t>Pavimento in piastrelle di linoleum a tinta unita, variegata o marmorizzata, superficie superiore protetta con adeguato trattamento in quadrotti da 50x50 cm e spessore mm 2,5. - classe EN685 34/42 , classe di reazione al fuoco Uno (d.m. 15.03.2005) = Bfl s1 (EN13501-1) ;</t>
  </si>
  <si>
    <t>MC.18.600</t>
  </si>
  <si>
    <t>ZOCCOLINI</t>
  </si>
  <si>
    <t>MC.18.600.0010</t>
  </si>
  <si>
    <t>Zoccolino in legno duro:</t>
  </si>
  <si>
    <t>MC.18.600.0010.a</t>
  </si>
  <si>
    <t>- 60 x 9 mm</t>
  </si>
  <si>
    <t>MC.18.600.0010.b</t>
  </si>
  <si>
    <t>- 80 x 10 mm</t>
  </si>
  <si>
    <t>MC.18.600.0020</t>
  </si>
  <si>
    <t>Zoccolino in gres rosso con gola:</t>
  </si>
  <si>
    <t>MC.18.600.0020.a</t>
  </si>
  <si>
    <t>- 7½ x 15 cm</t>
  </si>
  <si>
    <t>MC.18.600.0020.b</t>
  </si>
  <si>
    <t>- 15 x 15 cm</t>
  </si>
  <si>
    <t>MC.18.600.0030</t>
  </si>
  <si>
    <t>Zoccolino in gres fine porcellanato, H cm 10, con gola</t>
  </si>
  <si>
    <t>MC.18.600.0040</t>
  </si>
  <si>
    <t>Zoccolino in plastica flessibile, sagomato con guscio di raccordo per l'inserimento di teli o piastrelle, altezza:</t>
  </si>
  <si>
    <t>MC.18.600.0040.a</t>
  </si>
  <si>
    <t>- 6/7 cm</t>
  </si>
  <si>
    <t>MC.18.600.0040.b</t>
  </si>
  <si>
    <t>- 9/10 cm</t>
  </si>
  <si>
    <t>MC.18.600.0050</t>
  </si>
  <si>
    <t>Zoccolino in plastica flessibile, altezza:</t>
  </si>
  <si>
    <t>MC.18.600.0050.a</t>
  </si>
  <si>
    <t>- 7 cm</t>
  </si>
  <si>
    <t>MC.18.600.0050.b</t>
  </si>
  <si>
    <t>- 10 cm</t>
  </si>
  <si>
    <t>MC.18.600.0060</t>
  </si>
  <si>
    <t>Zoccolino in masonite ricoperto da PVC antigraffio con raccordo a guscia, altezza:</t>
  </si>
  <si>
    <t>MC.18.600.0060.a</t>
  </si>
  <si>
    <t>- 6 cm</t>
  </si>
  <si>
    <t>MC.18.600.0060.b</t>
  </si>
  <si>
    <t>MC.18.600.0070</t>
  </si>
  <si>
    <t>Zoccolino in linoleum preformato, altezza fino a 10 cm.</t>
  </si>
  <si>
    <t>MC.18.650</t>
  </si>
  <si>
    <t>SOGLIETTE - PROFILATI - STRISCE ANTISCIVOLO</t>
  </si>
  <si>
    <t>MC.18.650.0010</t>
  </si>
  <si>
    <t>Parabordi in plastica per gradini:</t>
  </si>
  <si>
    <t>MC.18.650.0010.a</t>
  </si>
  <si>
    <t>- ad angolo retto</t>
  </si>
  <si>
    <t>MC.18.650.0010.b</t>
  </si>
  <si>
    <t>- con profilo a toro</t>
  </si>
  <si>
    <t>MC.18.650.0020</t>
  </si>
  <si>
    <t>Soglietta in plastica flessibile per raccordo quote pavimenti, larghezza 3 cm e spessore:</t>
  </si>
  <si>
    <t>MC.18.650.0020.a</t>
  </si>
  <si>
    <t>- in plastica flessibile, larghezza 30 mm, spessore 2,0 ÷ 3,0 mm</t>
  </si>
  <si>
    <t>MC.18.650.0020.b</t>
  </si>
  <si>
    <t>- in ottone leggero, per moquette, larghezza 30-35 mm</t>
  </si>
  <si>
    <t>MC.18.650.0020.c</t>
  </si>
  <si>
    <t>- in ottone pesante, larghezza 25-30 mm, spessore 2-3 mm</t>
  </si>
  <si>
    <t>MC.18.650.0020.d</t>
  </si>
  <si>
    <t>- in ottone, larghezza 25 mm, spessore 6 mm circa, per posa in verticale a separazione pavimenti</t>
  </si>
  <si>
    <t>MC.18.650.0020.e</t>
  </si>
  <si>
    <t>- in plastica, larghezza 25 mm, spessore 5 mm circa, per posa in verticale a separazione pavimenti e formazione giunti</t>
  </si>
  <si>
    <t>MC.18.650.0030</t>
  </si>
  <si>
    <t>Paraspigoli di plastica, flessibili:</t>
  </si>
  <si>
    <t>MC.18.650.0030.a</t>
  </si>
  <si>
    <t>- 20 x 20 mm</t>
  </si>
  <si>
    <t>MC.18.650.0030.b</t>
  </si>
  <si>
    <t>- 40 x 40 mm</t>
  </si>
  <si>
    <t>MC.18.650.0040</t>
  </si>
  <si>
    <t>Coprigiunti e relativi accessori di fissaggio in profilati di:</t>
  </si>
  <si>
    <t>MC.18.650.0040.a</t>
  </si>
  <si>
    <t>- alluminio 30 x 1,5 mm</t>
  </si>
  <si>
    <t>MC.18.650.0040.c</t>
  </si>
  <si>
    <t>- ottone 40 x 1,5 mm</t>
  </si>
  <si>
    <t>MC.18.650.0050</t>
  </si>
  <si>
    <t>Profilato in gomma per gradini a spigolo arrotondato, composto da alzata liscia, parabordo, pedata a bolli, formato da 52 x 1200 cm, spessore 2,7 mm:</t>
  </si>
  <si>
    <t>MC.18.650.0050.a</t>
  </si>
  <si>
    <t>MC.18.650.0050.b</t>
  </si>
  <si>
    <t>- colori di produzione</t>
  </si>
  <si>
    <t>MC.18.650.0060</t>
  </si>
  <si>
    <t>Profilato in gomma per gradini, composto da alzata liscia, parabordo, pedata a bolli, sviluppo 54,5 cm, formato 1,20 - 3,61 m, con rovescio smerigliato:</t>
  </si>
  <si>
    <t>MC.18.650.0060.a</t>
  </si>
  <si>
    <t>MC.18.650.0060.b</t>
  </si>
  <si>
    <t>MC.18.650.0080</t>
  </si>
  <si>
    <t>Barriera di pulizia in filo continuo di nylon ad alto drenaggio, antistatico in teli da 85, 130 0 200 cm, peso totale non inferiore a 3700 gr/m², peso del pelo non inferiore a 900 gr/m², rovescio in PVC impermeabile, spessore totale 0,9 mm.</t>
  </si>
  <si>
    <t>MC.18.650.0100</t>
  </si>
  <si>
    <t>Striscia antiscivolo su robusto supporto in poliestere, con rivestimento antiscivolo, adatta a superfici piane; in opera, di larghezza:</t>
  </si>
  <si>
    <t>MC.18.650.0100.a</t>
  </si>
  <si>
    <t>- mm 25</t>
  </si>
  <si>
    <t>MC.18.650.0100.b</t>
  </si>
  <si>
    <t>- mm 50</t>
  </si>
  <si>
    <t>MC.18.650.0100.c</t>
  </si>
  <si>
    <t>- mm 100</t>
  </si>
  <si>
    <t>MC.18.650.0110</t>
  </si>
  <si>
    <t>Striscia antiscivolo su sottile supporto metallico, con rivestimento antiscivolo, adattabile a superfici irregolari e curve; in opera, di larghezza:</t>
  </si>
  <si>
    <t>MC.18.650.0110.a</t>
  </si>
  <si>
    <t>MC.18.650.0110.b</t>
  </si>
  <si>
    <t>MC.18.650.0120</t>
  </si>
  <si>
    <t>Profilo antiscivolo in profilati di alluminio, con inserti speciali antiscivolo; in opera, del tipo:</t>
  </si>
  <si>
    <t>MC.18.650.0120.a</t>
  </si>
  <si>
    <t>- piattina da mm 40x3</t>
  </si>
  <si>
    <t>MC.18.650.0120.b</t>
  </si>
  <si>
    <t>- angolare da mm 46x22x3</t>
  </si>
  <si>
    <t>MC.18.650.0130</t>
  </si>
  <si>
    <t>Profilo a guscia in acciaio per angoli interni ed esterni, comprensivo di pezzi speciali.</t>
  </si>
  <si>
    <t>MC.18.650.0130.a</t>
  </si>
  <si>
    <t>- in acciaio</t>
  </si>
  <si>
    <t>MC.18.650.0130.b</t>
  </si>
  <si>
    <t>- in PVC</t>
  </si>
  <si>
    <t>MC.18.700</t>
  </si>
  <si>
    <t>MC.18.700.0010</t>
  </si>
  <si>
    <t>Gel di solventi speciali per togliere vernici e adesivi secchi (consumo 300 g/m²)</t>
  </si>
  <si>
    <t>MC.18.700.0020</t>
  </si>
  <si>
    <t>Segatura di legno in sacchi</t>
  </si>
  <si>
    <t>MC.18.700.0030</t>
  </si>
  <si>
    <t>Vernice poliuretanica monocomponente per la finitura di pavimenti in legno (resa 10 mq/litro per mano)</t>
  </si>
  <si>
    <t>MC.18.700.0040</t>
  </si>
  <si>
    <t>Rasante a presa rapida per la preparazione di idonei sottofondi alla posa di pavimenti vinilici (resa 1,5 kg/m² per ogni mm di spessore)</t>
  </si>
  <si>
    <t>MC.18.700.0050</t>
  </si>
  <si>
    <t>Cordoncino per saldatura di pavimenti in teli o piastrelle, diametro fino a 4 mm:</t>
  </si>
  <si>
    <t>MC.18.700.0050.a</t>
  </si>
  <si>
    <t>- per pavimenti vinilici</t>
  </si>
  <si>
    <t>MC.18.700.0050.b</t>
  </si>
  <si>
    <t>- per pavimenti in linoleum</t>
  </si>
  <si>
    <t>MC.18.700.0060</t>
  </si>
  <si>
    <t>Elemento preformato d'angolo per formazione guscie tra pavimento e parete</t>
  </si>
  <si>
    <t>MC.18.700.0080</t>
  </si>
  <si>
    <t>Giunti in pvc per posa con colla 9x8 mm</t>
  </si>
  <si>
    <t>MC.18.700.0090</t>
  </si>
  <si>
    <t>Distanziatori a croce per posa ceramica spess. 7-10 mm</t>
  </si>
  <si>
    <t>MC.18.790</t>
  </si>
  <si>
    <t>ADESIVI PER POSA CERAMICHE</t>
  </si>
  <si>
    <t>MC.18.790.0020</t>
  </si>
  <si>
    <t>Collante in polvere per la posa di pavimenti e rivestimenti, interni ed esterni, di piastrelle ceramiche anche poco assorbenti su fondi cementizi. Costituito da cementi ad alta resistenza, resine ridisperdibili, cariche quarzifere e additivi, Classe C1 secondo UNI EN 12004</t>
  </si>
  <si>
    <t>MC.18.790.0030</t>
  </si>
  <si>
    <t>Collante in polvere flessibilizzato per la posa di pavimenti e rivestimenti, interni ed esterni, di piastrelle ceramiche anche poco assorbenti su fondi cementizi soggetti ad una certa mobilità ed anche su vecchi pavimenti e rivestimenti . Costituito da cemento, resine sintetiche e additivi (consumo 2-4 kg/m²)</t>
  </si>
  <si>
    <t>MC.18.790.0040</t>
  </si>
  <si>
    <t>Collante in polvere ad elevate prestazioni per la posa di pavimenti e rivestimenti, interni ed esterni, di piastrelle ceramiche anche inassorbenti su fondi cementizi soggetti a movimenti dovuti a carichi accidentali ed in sovrapposizione su vecchi pavimenti e rivestimenti . Costituito da cementi ad alta resistenza, resine ridisperdibili, inerti selezionati e additivi (consumo 2-5 kg/m²)</t>
  </si>
  <si>
    <t>MC.18.790.0060</t>
  </si>
  <si>
    <t>Collante rapido in polvere ad elevate prestazioni per la posa di pavimenti e rivestimenti, interni ed esterni, di piastrelle ceramiche inassorbenti in sovrapposizione su vecchi pavimenti e rivestimenti e per grandi formati . Costituito da cementi ad alta resistenza, resine ridisperdibili, inerti selezionati e additivi (consumo 2-5 kg/m²)</t>
  </si>
  <si>
    <t>MC.18.790.0090</t>
  </si>
  <si>
    <t>Collante reattivo bicomponente per la posa di pavimenti e rivestimenti di piastrelle ceramiche ed in pietra naturale, in ambienti esterni ed interni anche soggetti a forti deformazioni. Costituito da compound di resine poliuretaniche e cariche minerali. (consumo 2-3 kg/m²)</t>
  </si>
  <si>
    <t>MC.18.790.0100</t>
  </si>
  <si>
    <t>Adesivo professionale rapido monocomponente in polvere, ad alta resistenza e deformabilità. Particolarmente adatto per la posa di pavimenti e rivestimenti, interni ed esterni, di pietre naturali delicate, anche di basso spessore, di colori chiari e sensibili alla macchiatura. Resistente all'acqua ed al gelo. Costituito da cementi bianchi selezionati e additivi (consumo 2,5-4 kg/m²)</t>
  </si>
  <si>
    <t>MC.18.790.0200</t>
  </si>
  <si>
    <t>Sigillante in polvere ad alte prestazioni meccaniche ed adesive per la stuccatura delle fughe fino a 4 mm di pavimenti e rivestimenti di piastrelle ceramiche, interni ed esterni. Costituito da cementi, inerti selezionati, pigmenti e additivi. (peso specifico dell'impasto = 1.87 kg/lt):</t>
  </si>
  <si>
    <t>MC.18.790.0200.a</t>
  </si>
  <si>
    <t>- colore bianco, in sacchi</t>
  </si>
  <si>
    <t>MC.18.790.0200.b</t>
  </si>
  <si>
    <t>- colore grigio cemento, in scatole</t>
  </si>
  <si>
    <t>MC.18.790.0230</t>
  </si>
  <si>
    <t>Sigillante epossidico bicomponente, ad alte prestazioni per la stuccatura delle fughe da 2 a 12 mm di pavimenti e rivestimenti di piastrelle ceramiche, interni ed esterni sottoposti ad aggressione chimica o traffico molto intenso. Costituito da resine epossidiche, catalizzatore, cariche silicee e additivi. (consumo per la posa 1,5-3 kg/mq), colore grigio, in secchio</t>
  </si>
  <si>
    <t>MC.18.800</t>
  </si>
  <si>
    <t>ADESIVI PER PAVIMENTI IN PVC</t>
  </si>
  <si>
    <t>MC.18.800.0020</t>
  </si>
  <si>
    <t>Adesivo a presa rapida, in dispersione acquosa, esente da solventi, a base di resine acriliche, per l'incollaggio di pavimenti vinilici ed altri materiali supportati in pvc (consumo 0,30-0,35 kg/m²)</t>
  </si>
  <si>
    <t>MC.18.800.0030</t>
  </si>
  <si>
    <t>Adesivo ad elevata tenacità, in dispersione acquosa, esente da solventi, a base di resine acriliche, a lungo tempo aperto, per l'incollaggio di pavimenti vinilici ed altri materiali supportati in pvc (consumo 0,30-0,40 kg/m²)</t>
  </si>
  <si>
    <t>MC.18.810</t>
  </si>
  <si>
    <t>ADESIVI PER PAVIMENTI IN GOMMA</t>
  </si>
  <si>
    <t>MC.18.810.0010</t>
  </si>
  <si>
    <t>Adesivo epossidico a due componenti, monospalmatura, per l'incollaggio di pavimenti in gomma, interni ed esterni (consumo 0,/80-1,00 kg/m²)</t>
  </si>
  <si>
    <t>MC.18.810.0030</t>
  </si>
  <si>
    <t>Adesivo policloroprenico o neoprenico in solvente, a doppia spalmatura, per l'incollaggio in interni di pavimenti e rivestimenti in gomma. (consumo 0,25-0,30 kg/m²)</t>
  </si>
  <si>
    <t>MC.18.830</t>
  </si>
  <si>
    <t>ADESIVI PER PAVIMENTI IN LINOLEUM</t>
  </si>
  <si>
    <t>MC.18.830.0010</t>
  </si>
  <si>
    <t>Adesivo in dispersione acquosa, esente da solventi, per l'incollaggio di pavimenti e rivestimenti in linoleum (consumo 0,35-0,50 kg/m²)</t>
  </si>
  <si>
    <t>MC.18.840</t>
  </si>
  <si>
    <t>ADESIVI PER PAVIMENTI IN LEGNO</t>
  </si>
  <si>
    <t>MC.18.840.0020</t>
  </si>
  <si>
    <t>Adesivo a base di resine sintetiche in alcool, per l'incollaggio di pavimenti in parquet lamellare o listoncini, su sottofondi cementizi (consumo 0,60-1,20 kg/m²)</t>
  </si>
  <si>
    <t>MC.18.850</t>
  </si>
  <si>
    <t>ADESIVI UNIVERSALI E CONDUTTIVI PER PAVIMENTI</t>
  </si>
  <si>
    <t>MC.18.850.0020</t>
  </si>
  <si>
    <t>Adesivo poliuretanico bicomponente, per l'incollaggio di pavimenti interni ed esterni, in gomma, pvc, sportivi, anche su vecchi pavimenti preesistenti (consumo 0,40-0,60 kg/m²)</t>
  </si>
  <si>
    <t>MC.11 - ELEMENTI PER TETTI</t>
  </si>
  <si>
    <t>MC.11</t>
  </si>
  <si>
    <t>ELEMENTI PER TETTI</t>
  </si>
  <si>
    <t>MC.11.050</t>
  </si>
  <si>
    <t>STRUTTURE APPOGGIO COPERTURE</t>
  </si>
  <si>
    <t>MC.11.050.0010</t>
  </si>
  <si>
    <t>Sostegni telescopici ad altezze regolabili, in acciaio zincato, per appoggio di lastre metalliche</t>
  </si>
  <si>
    <t>MC.11.050.0020</t>
  </si>
  <si>
    <t>Profilati in acciaio zincati ad omega, spessore 10/10 mm altezza 50 mm, asolati, per ancoraggio lastre di coperture ventilate</t>
  </si>
  <si>
    <t>MC.11.110</t>
  </si>
  <si>
    <t>TEGOLE IN COTTO E CEMENTO</t>
  </si>
  <si>
    <t>MC.11.110.0010</t>
  </si>
  <si>
    <t>Tegole marsigliesi</t>
  </si>
  <si>
    <t>MC.11.110.0020</t>
  </si>
  <si>
    <t>Tegole a canale, fatte a macchina, 42 - 45 cm</t>
  </si>
  <si>
    <t>MC.11.110.0040</t>
  </si>
  <si>
    <t>Tegole in cemento colorate in pasta:</t>
  </si>
  <si>
    <t>MC.11.110.0040.a</t>
  </si>
  <si>
    <t>- tipo doppia romana</t>
  </si>
  <si>
    <t>MC.11.110.0040.b</t>
  </si>
  <si>
    <t>- tipo portoghese</t>
  </si>
  <si>
    <t>MC.11.115</t>
  </si>
  <si>
    <t>TEGOLE IN CEMENTO PER SUPPORTO IMPIANTI FOTOVOLTAICI</t>
  </si>
  <si>
    <t>MC.11.115.0010</t>
  </si>
  <si>
    <t>Elemento di copertura per manto in tegole di cemento, tipo portoghese, quale basamento di integrazione e supporto di impianti fotovoltaici o pannelli solari termici. Sugli estradossi il basamento è munito di profili di acciaio inox integrati nel corpo dello stesso e predisposti per il fissaggio meccanico del modulo fotovoltaico.</t>
  </si>
  <si>
    <t>MC.11.115.0020</t>
  </si>
  <si>
    <t>Tegola passacavi in cemento, tipo portoghese, munita di tutti gli elementi stagni (IP 65), dotata di dente di arresto antiscivolo, da utilizzarsi per la realizzazione in copertura di impianti fotovoltaici ai fini del passaggio dei cavi elettrici provenienti dai moduli e diretti all'inverter.</t>
  </si>
  <si>
    <t>MC.11.115.0030</t>
  </si>
  <si>
    <t>Tegola passatubi in cemento, tipo portoghese, dotata di dente di arresto antiscivolo, da utilizzarsi per la realizzazione in copertura di impianti solari termici ai fini del passaggio dei tubi provenienti dai moduli fotovoltaici.</t>
  </si>
  <si>
    <t>MC.11.120</t>
  </si>
  <si>
    <t>TEGOLE BITUMINOSE</t>
  </si>
  <si>
    <t>MC.11.120.0010</t>
  </si>
  <si>
    <t>Tegole bituminose colorate composte da bitumi ossidati, supporto in fibra di vetro da 125 g/mq impregnato con bitume ossidato, strato superiore in graniglia basaltica ceramizzata, da:</t>
  </si>
  <si>
    <t>MC.11.120.0010.a</t>
  </si>
  <si>
    <t>- 100 x 34 cm, peso 10.50 kg/m²</t>
  </si>
  <si>
    <t>MC.11.120.0010.c</t>
  </si>
  <si>
    <t>- 100 x 34 cm, peso 12 kg/m², arrotondate</t>
  </si>
  <si>
    <t>MC.11.120.0020</t>
  </si>
  <si>
    <t>Tegole bituminose composte da doppio supporto in fibra di vetro, peso 80 g/mq cadauno, bitume fillerizzato con cariche minerali speciali, protette con lamina di rame puro, spessore 70 micron, da: - 100 x 34 cm, peso 7,50 kg/m²</t>
  </si>
  <si>
    <t>MC.11.120.0030</t>
  </si>
  <si>
    <t>Tegole multistrato in acciaio ricoperte con graniglia, in elementi da 130 x 41 cm circa</t>
  </si>
  <si>
    <t>MC.11.130</t>
  </si>
  <si>
    <t>LASTRE IN RESINA E FIBROCEMENTO</t>
  </si>
  <si>
    <t>MC.11.130.0010</t>
  </si>
  <si>
    <t>Laminato traslucido in vetroresina, ondulato o piano, in rotoli, peso non inferiore a 300 g/m², colori correnti</t>
  </si>
  <si>
    <t>MC.11.130.0020</t>
  </si>
  <si>
    <t>Lastre in vetroresina traslucide, ondulate e grecate, peso non inferiore a 0.375 kg/m², nei colori correnti</t>
  </si>
  <si>
    <t>MC.11.130.0030</t>
  </si>
  <si>
    <t>Lastre in vetroresina opache, ondulate e grecate, peso non inferiore a 2.10 kg/m², protette con film poliestere, colori correnti</t>
  </si>
  <si>
    <t>MC.11.130.0040</t>
  </si>
  <si>
    <t>Lastre in cemento fibrorinforzate, tipo ondulato sottotegola, spessore 6,5 mm, peso 13 kg/m², colori correnti</t>
  </si>
  <si>
    <t>MC.11.130.0050</t>
  </si>
  <si>
    <t>Lastre fibrobituminose tipo ondulato sottotegola spessore 23/10 mm, peso 2,80 kg/m², colore nero</t>
  </si>
  <si>
    <t>MC.11.130.0060</t>
  </si>
  <si>
    <t>Lastre fibrobituminose tipo ondulato sottotegola. spessore 30/10 mm, peso 3.60 kg/m², colori correnti</t>
  </si>
  <si>
    <t>MC.11.130.0070</t>
  </si>
  <si>
    <t>Lastre in cemento fibrorinforzate, ondulate, spessore 6.5 mm, peso 13 kg/m², classe 0 di resistenza al fuoco, tipo:</t>
  </si>
  <si>
    <t>MC.11.130.0070.a</t>
  </si>
  <si>
    <t>- rette, colore grigio</t>
  </si>
  <si>
    <t>MC.11.130.0070.b</t>
  </si>
  <si>
    <t>- rette, colorate</t>
  </si>
  <si>
    <t>MC.11.130.0070.c</t>
  </si>
  <si>
    <t>- curve, colore grigio</t>
  </si>
  <si>
    <t>MC.11.130.0070.d</t>
  </si>
  <si>
    <t>- curve, colorate</t>
  </si>
  <si>
    <t>MC.11.130.0080</t>
  </si>
  <si>
    <t>Lastre in cemento fibrorinforzate e con armatura supplementare longitudinale in fili di polipropilene, spessore 7 mm, peso 14 kg/m², ondulate, tipo:</t>
  </si>
  <si>
    <t>MC.11.130.0080.a</t>
  </si>
  <si>
    <t>- rette colore grigio</t>
  </si>
  <si>
    <t>MC.11.130.0080.b</t>
  </si>
  <si>
    <t>MC.11.130.0080.c</t>
  </si>
  <si>
    <t>MC.11.130.0080.d</t>
  </si>
  <si>
    <t>MC.11.140</t>
  </si>
  <si>
    <t>LASTRE METALLICHE DI COPERTURA</t>
  </si>
  <si>
    <t>MC.11.140.0010</t>
  </si>
  <si>
    <t>Lastre ondulate e grecate in acciaio zincato, nei seguenti tipi e spessori:</t>
  </si>
  <si>
    <t>MC.11.140.0010.a</t>
  </si>
  <si>
    <t>- ondulata spessore 6/10, colore naturale</t>
  </si>
  <si>
    <t>MC.11.140.0010.b</t>
  </si>
  <si>
    <t>- ondulata spessore 8/10, colore naturale</t>
  </si>
  <si>
    <t>MC.11.140.0010.c</t>
  </si>
  <si>
    <t>- ondulata spessore 10/10, colore naturale</t>
  </si>
  <si>
    <t>MC.11.140.0010.d</t>
  </si>
  <si>
    <t>- grecata spessore 6/10, colore naturale</t>
  </si>
  <si>
    <t>MC.11.140.0010.e</t>
  </si>
  <si>
    <t>- grecata spessore 8/10, colore naturale</t>
  </si>
  <si>
    <t>MC.11.140.0010.f</t>
  </si>
  <si>
    <t>- grecata spessore 10/10, colore naturale</t>
  </si>
  <si>
    <t>MC.11.140.0010.g</t>
  </si>
  <si>
    <t>- lastre ondulate, preverniciatura di una faccia</t>
  </si>
  <si>
    <t>MC.11.140.0010.h</t>
  </si>
  <si>
    <t>- lastre grecate, preverniciatura di una faccia</t>
  </si>
  <si>
    <t>MC.11.140.0020</t>
  </si>
  <si>
    <t>Lastre grecate in lega di alluminio:</t>
  </si>
  <si>
    <t>MC.11.140.0020.a</t>
  </si>
  <si>
    <t>- con lastre spessore 6/10 mm, colore naturale</t>
  </si>
  <si>
    <t>MC.11.140.0020.b</t>
  </si>
  <si>
    <t>- con lastre spessore 6/10 mm, preverniciate</t>
  </si>
  <si>
    <t>MC.11.140.0020.c</t>
  </si>
  <si>
    <t>- con lastre spessore 7/10 mm, colore naturale</t>
  </si>
  <si>
    <t>MC.11.140.0020.d</t>
  </si>
  <si>
    <t>- con lastre spessore 7/10 mm, preverniciate</t>
  </si>
  <si>
    <t>MC.11.140.0030</t>
  </si>
  <si>
    <t>Lastre grecate in lega di alluminio, accoppiate a strato di polietilene espanso dello spessore di 3,5 mm:</t>
  </si>
  <si>
    <t>MC.11.140.0030.a</t>
  </si>
  <si>
    <t>MC.11.140.0030.b</t>
  </si>
  <si>
    <t>MC.11.140.0030.c</t>
  </si>
  <si>
    <t>MC.11.140.0030.d</t>
  </si>
  <si>
    <t>MC.11.140.0040</t>
  </si>
  <si>
    <t>Lastre ondulate in rame accoppiate con strato di polietilene espanso, spessore 3,5 mm:</t>
  </si>
  <si>
    <t>MC.11.140.0040.a</t>
  </si>
  <si>
    <t>- lastre spessore 6/10 mm</t>
  </si>
  <si>
    <t>MC.11.140.0040.b</t>
  </si>
  <si>
    <t>- lastre spessore 7/10 mm</t>
  </si>
  <si>
    <t>MC.11.140.0050</t>
  </si>
  <si>
    <t>Lastre in acciaio zincato spessore 4,5/10 mm ondulate o grecate, protette all'esterno con asfalto plastico stabilizzato e lamina metallica, all'interno con primer bituminoso e lamina di alluminio naturale:</t>
  </si>
  <si>
    <t>MC.11.140.0050.a</t>
  </si>
  <si>
    <t>- con lamina esterna in alluminio naturale</t>
  </si>
  <si>
    <t>MC.11.140.0050.b</t>
  </si>
  <si>
    <t>- con lamina esterna in alluminio preverniciata</t>
  </si>
  <si>
    <t>MC.11.140.0050.c</t>
  </si>
  <si>
    <t>- con lamina esterna in rame elettolitico</t>
  </si>
  <si>
    <t>MC.11.140.0050.d</t>
  </si>
  <si>
    <t>- con lamina esterna in acciaio inox AISI 316</t>
  </si>
  <si>
    <t>MC.11.140.0060</t>
  </si>
  <si>
    <t>Lastre in acciaio zincato spessore 6/10 mm, ondulate o grecate, protette all'esterno con asfalto plastico e lamina metallica, all'interno con primer bituminoso e lamina di alluminio naturale:</t>
  </si>
  <si>
    <t>MC.11.140.0060.a</t>
  </si>
  <si>
    <t>MC.11.140.0060.b</t>
  </si>
  <si>
    <t>MC.11.140.0060.c</t>
  </si>
  <si>
    <t>MC.11.140.0060.d</t>
  </si>
  <si>
    <t>MC.11.140.0070</t>
  </si>
  <si>
    <t>Lastre in metallo, sagomate per ottenere l'aspetto dei coppi tradizionali, applicabile su qualsiasi tipo di struttura, e per la copertura di manti in amianto. Nei materiali:</t>
  </si>
  <si>
    <t>MC.11.140.0070.a</t>
  </si>
  <si>
    <t>- acciaio zincato spess. 0,5 mm, preverniciato con poliesteri</t>
  </si>
  <si>
    <t>MC.11.140.0070.b</t>
  </si>
  <si>
    <t>- alluminio spess. 0,7 mm, preverniciato con poliesteri</t>
  </si>
  <si>
    <t>MC.11.140.0070.c</t>
  </si>
  <si>
    <t>- lega zinco titanio spess. 0,7 mm, prepatinata</t>
  </si>
  <si>
    <t>MC.11.140.0070.d</t>
  </si>
  <si>
    <t>- rame semiduro spess. 0,6 mm</t>
  </si>
  <si>
    <t>MC.11.150</t>
  </si>
  <si>
    <t>PANNELLI METALLICI COIBENTATI</t>
  </si>
  <si>
    <t>MC.11.150.0010</t>
  </si>
  <si>
    <t>Elementi per copertura metallica isolata e ventilata costituiti da:</t>
  </si>
  <si>
    <t>-pannello inferiore in polistirene a cellule chiuse, densità 25 kg/m³, spessore 40 mm, accoppiato a lamiera autoportante in acciaio preverniciato , spessore 6/10, con nervature a T, altezza 55 mm, protetto con lamina di alluminio e film di nylon anticondensa;</t>
  </si>
  <si>
    <t>- lastra superiore multistrato a protezione anticorrosiva ed insonorizzante, grecata, in lamiera d'acciaio zincato, spessore 6/10, protetta all'esterno con asfalto plastico stabilizzato e lamina metallica, all'interno con primer bituminoso e lamina di alluminio naturale;</t>
  </si>
  <si>
    <t>- profilati ad omega in acciaio zincato spessore 1 mm, asolati per il passaggio dell'aria.</t>
  </si>
  <si>
    <t>Con lamina esterna della lastra superiore in:</t>
  </si>
  <si>
    <t>MC.11.150.0010.a</t>
  </si>
  <si>
    <t>- alluminio naturale</t>
  </si>
  <si>
    <t>MC.11.150.0010.b</t>
  </si>
  <si>
    <t>- alluminio preverniciato</t>
  </si>
  <si>
    <t>MC.11.150.0010.c</t>
  </si>
  <si>
    <t>- rame elettrolitico</t>
  </si>
  <si>
    <t>MC.11.150.0010.d</t>
  </si>
  <si>
    <t>- acciaio inox AISI 316</t>
  </si>
  <si>
    <t>MC.11.150.0020</t>
  </si>
  <si>
    <t>Pannello metallico autoportante formato con inferiore lamiera di acciaio zincato e preverniciato, spessore 6/10 mm, strato intermedio di poliuretano espanso densità 40 kg/m³, superiore lamiera acciaio 4,5/10 mm, protezione esterna con asfalto plastico stabilizzato e lamina di alluminio:</t>
  </si>
  <si>
    <t>MC.11.150.0020.a</t>
  </si>
  <si>
    <t>- con poliuretano spessore 30 mm e lamina alluminio naturale</t>
  </si>
  <si>
    <t>MC.11.150.0020.b</t>
  </si>
  <si>
    <t>- con poliuretano spessore 30 mm e lamina alluminio preverniciato</t>
  </si>
  <si>
    <t>MC.11.150.0020.c</t>
  </si>
  <si>
    <t>- con poliuretano spessore 40 mm e lamina alluminio naturale</t>
  </si>
  <si>
    <t>MC.11.150.0020.d</t>
  </si>
  <si>
    <t>- con poliuretano spessore 40 mm e lamina alluminio preverniciato</t>
  </si>
  <si>
    <t>MC.11.150.0030</t>
  </si>
  <si>
    <t>Pannello metallico precoibentato autoportante formato da supporto inferiore ricavato mediante profilatura da nastri di spessore 4/10 mm in acciaio zincato a caldo con procedimento “sendzimir” e preverniciato su lato a vista con colori standard, strato intermedio di resine poliuretaniche (PUR) densità 36 – 40 Kg/m³, supporto esterno ricavato mediante profilatura da nastri di spessore 5/10 mm in acciaio zincato a caldo con procedimento “sendzimir” e preverniciato sul lato a vista con colori standard, altezza greca 38/40 mm, passo 250 mm; larghezza utile pannello 1.00 m:</t>
  </si>
  <si>
    <t>MC.11.150.0030.a</t>
  </si>
  <si>
    <t>- con poliuretano s= 30 mm fuori greca</t>
  </si>
  <si>
    <t>MC.11.150.0030.b</t>
  </si>
  <si>
    <t>- con poliuretano s= 40 mm fuori greca</t>
  </si>
  <si>
    <t>MC.11.150.0030.c</t>
  </si>
  <si>
    <t>- con poliuretano s= 50 mm fuori greca</t>
  </si>
  <si>
    <t>MC.11.150.0030.d</t>
  </si>
  <si>
    <t>- con poliuretano s= 60 mm fuori greca</t>
  </si>
  <si>
    <t>MC.11.150.0030.e</t>
  </si>
  <si>
    <t>- con poliuretano s= 80 mm fuori greca</t>
  </si>
  <si>
    <t>MC.11.150.0030.f</t>
  </si>
  <si>
    <t>- con poliuretano s= 100 mm fuori greca</t>
  </si>
  <si>
    <t>MC.11.150.0030.g</t>
  </si>
  <si>
    <t>- con poliuretano s= 120 mm fuori greca</t>
  </si>
  <si>
    <t>MC.11.150.0040</t>
  </si>
  <si>
    <t>Pannello metallico precoibentato autoportante formato da supporto inferiore ricavato mediante profilatura da nastri di spessore 4/10 mm in acciaio zincato a caldo con procedimento “sendzimir” e preverniciato su lato a vista con colori standard, strato intermedio di resine poliuretaniche (PUR) densità 36 – 40 Kg/m³, supporto esterno grecato in lega di alluminio preverniciato con colori standard, altezza greca 38/40 mm, passo 250 mm spessore 6/10 mm; larghezza utile pannello 1,00 m:</t>
  </si>
  <si>
    <t>MC.11.150.0040.a</t>
  </si>
  <si>
    <t>MC.11.150.0040.b</t>
  </si>
  <si>
    <t>MC.11.150.0040.c</t>
  </si>
  <si>
    <t>MC.11.150.0040.d</t>
  </si>
  <si>
    <t>MC.11.150.0040.e</t>
  </si>
  <si>
    <t>MC.11.150.0040.f</t>
  </si>
  <si>
    <t>MC.11.150.0040.g</t>
  </si>
  <si>
    <t>MC.11.150.0050</t>
  </si>
  <si>
    <t>Pannello metallico autoportante formato con inferiore lamiera di acciaio zincato preverniciato spessore 4/10 mm, strato intermedio di poliuretano densità 40 kg/m³, superiore lamiera di rame grecata altezza 38 mm e spessore 5/10 mm; larghezza pannello 1.00 m :</t>
  </si>
  <si>
    <t>MC.11.150.0050.a</t>
  </si>
  <si>
    <t>- con poliuretano s= 30 mm</t>
  </si>
  <si>
    <t>MC.11.150.0050.b</t>
  </si>
  <si>
    <t>- con poliuretano s= 40 mm</t>
  </si>
  <si>
    <t>MC.11.150.0060</t>
  </si>
  <si>
    <t>Pannello metallico precoibentato autoportante formato da supporto inferiore in cartonfeltro bitumato cilindrato, strato intermedio di resine poliuretaniche (PUR) densità 36 – 40 Kg/m³, supporto esterno ricavato mediante profilatura da nastri di spessore 5/10 mm in acciaio zincato a caldo con procedimento “sendzimir” e preverniciato sul lato a vista con colori standard, altezza greca 38/40 mm, passo 250 mm; larghezza utile pannello 1,00 m:</t>
  </si>
  <si>
    <t>MC.11.150.0060.a</t>
  </si>
  <si>
    <t>MC.11.150.0060.b</t>
  </si>
  <si>
    <t>MC.11.150.0060.c</t>
  </si>
  <si>
    <t>MC.11.150.0060.d</t>
  </si>
  <si>
    <t>MC.11.150.0060.e</t>
  </si>
  <si>
    <t>MC.11.150.0060.f</t>
  </si>
  <si>
    <t>MC.11.150.0065</t>
  </si>
  <si>
    <t>Pannello metallico precoibentato autoportante formato da supporto inferiore in cartonfeltro bitumato cilindrato, strato intermedio di resine poliuretaniche (PUR) densità 36 – 40 Kg/m³, supporto esterno grecato in lega di alluminio preverniciato con colori standard, altezza greca 38/40 mm, passo 250 mm, spessore 6/10 mm; larghezza utile pannello 1,00 m:</t>
  </si>
  <si>
    <t>MC.11.150.0065.a</t>
  </si>
  <si>
    <t>MC.11.150.0065.b</t>
  </si>
  <si>
    <t>MC.11.150.0065.c</t>
  </si>
  <si>
    <t>MC.11.150.0065.d</t>
  </si>
  <si>
    <t>MC.11.150.0065.e</t>
  </si>
  <si>
    <t>MC.11.150.0065.f</t>
  </si>
  <si>
    <t>MC.11.150.0070</t>
  </si>
  <si>
    <t>Pannello metallico autoportante formato con inferiore lamiera di acciaio zincato preverniciato, spessore 4/10 mm, strato intermedio di poliuretano densità 40 kg/m³, superiore lamiera grecata di acciaio zincato preverniciato altezza 40 mm e spessore 6/10 mm; larghezza pannello 1.00 m con sormonto per fissaggio nascosto e giunto a scatto :</t>
  </si>
  <si>
    <t>MC.11.150.0070.a</t>
  </si>
  <si>
    <t>- con poliuretano s=40 mm</t>
  </si>
  <si>
    <t>MC.11.150.0070.b</t>
  </si>
  <si>
    <t>- con poliuretano s=50 mm</t>
  </si>
  <si>
    <t>MC.11.150.0080</t>
  </si>
  <si>
    <t>Pannello metallico precoibentato autoportante REI 120 e fonoisolante formato da supporto inferiore ricavato mediante profilatura da nastri di spessore 5/10 mm in acciaio zincato a caldo con procedimento “sendzimir” e preverniciato su lato a vista con colori standard, strato intermedio di lana di roccia densità 100 Kg/m³ spessore 100 mm fuori greca, supporto esterno ricavato mediante profilatura da nastri di spessore 6/10 mm in acciaio zincato a caldo con procedimento “sendzimir” e preverniciato sul lato a vista con colori standard, altezza greca 38/40 mm, passo 250 mm; larghezza utile pannello 1,00 m</t>
  </si>
  <si>
    <t>MC.11.150.0090</t>
  </si>
  <si>
    <t>Pannello metallico precoibentato autoportante fonoassorbente formato da supporto inferiore ricavato mediante profilatura da nastri di spessore 5/10 mm in acciaio zincato a caldo con procedimento “sendzimir” microforato e preverniciato su lato a vista con colori standard, strato intermedio di lana di roccia densità 80 - 100 Kg/m³, supporto esterno ricavato mediante profilatura da nastri di spessore 6/10 mm in acciaio zincato a caldo con procedimento “sendzimir” e preverniciato sul lato a vista con colori standard, altezza greca 38/40 mm, passo 250 mm; larghezza utile pannello 1,00 m:</t>
  </si>
  <si>
    <t>MC.11.150.0090.a</t>
  </si>
  <si>
    <t>- con lana di roccia spessore 50 mm fuori greca</t>
  </si>
  <si>
    <t>MC.11.150.0090.b</t>
  </si>
  <si>
    <t>- con lana di roccia spessore 80 mm fuori greca</t>
  </si>
  <si>
    <t>MC.11.150.0090.c</t>
  </si>
  <si>
    <t>- con lana di roccia spessore 100 mm fuori greca</t>
  </si>
  <si>
    <t>MC.11.200</t>
  </si>
  <si>
    <t>ACCESSORI PER TETTI</t>
  </si>
  <si>
    <t>MC.11.200.0010</t>
  </si>
  <si>
    <t>Dispositivo anticaduta, tipo C, per la messa in sicurezza di una copertura mediante ancoraggi strutturali, progettati nel rispetto della norma UNI 11578:2015 nel caso di installazione permanente o UNI EN 795:2012 + CEN/TS 16415:2013 nel caso di installazione rimovibile. I dispositivi dovranno essere certificati da ente terzo autorizzato dal Ministero delle Infrastrutture. Tutti i componenti previsti per lo specifico intervento, inclusi i sistemi di connessione alla struttura portante, dovranno essere dimensionati e verificati, e dovrà essere fornita al committente specifica relazione di calcolo redatta dal tecnico abilitato. I sistemi di connessione diretta alla struttura dovranno essere dotati di marcatura CE. Gli ancoraggi terminali ed intermedi della linea flessibile tipo C dovranno essere in acciaio zincato o acciaio inossidabile AISI 304 o alluminio con resistenza agli agenti atmosferici tale da aver superato il test in nebbia salina neutra secondo UNI EN ISO 9227 che prevede 2 cicli di 24+1 ore. Tali ancoraggi dovranno essere di tipo rigido e indeformabile:</t>
  </si>
  <si>
    <t>MC.11.200.0010.a</t>
  </si>
  <si>
    <t>- paletti di estremità in alluminio</t>
  </si>
  <si>
    <t>MC.11.200.0010.b</t>
  </si>
  <si>
    <t>- paletti intermedi in alluminio</t>
  </si>
  <si>
    <t>MC.11.200.0010.c</t>
  </si>
  <si>
    <t>- paletti di estremità in acciaio zincato a caldo</t>
  </si>
  <si>
    <t>MC.11.200.0010.d</t>
  </si>
  <si>
    <t>- paletti intermedi in acciaio zincato a caldo</t>
  </si>
  <si>
    <t>MC.11.200.0010.e</t>
  </si>
  <si>
    <t>- paletti di estremità in acciaio inox AISI 304</t>
  </si>
  <si>
    <t>MC.11.200.0010.f</t>
  </si>
  <si>
    <t>- paletti intermedi in acciaio inox AISI 304</t>
  </si>
  <si>
    <t>MC.11.200.0010.g</t>
  </si>
  <si>
    <t>- cavo in acciaio inox 316 diametro 8 mm, 7*19-133 fili con occhielli</t>
  </si>
  <si>
    <t>MC.11.200.0010.h</t>
  </si>
  <si>
    <t>- dissipatore di energia in acciaio inox AISI 302</t>
  </si>
  <si>
    <t>MC.11.200.0010.i</t>
  </si>
  <si>
    <t>- tenditore in acciaio inox AISI 316</t>
  </si>
  <si>
    <t>MC.11.200.0010.j</t>
  </si>
  <si>
    <t>- kit serracavo, composto da 1 redance e 4 morsetti, in acciaio inox AISI 316</t>
  </si>
  <si>
    <t>MC.11.200.0010.k</t>
  </si>
  <si>
    <t>- targhetta identificativa impianto/accesso in alluminio</t>
  </si>
  <si>
    <t>MC.11.200.0020</t>
  </si>
  <si>
    <t>Dispositivo anticaduta, tipo A, per la messa in sicurezza di una copertura mediante ancoraggi strutturali, progettati nel rispetto della norma UNI 11578:2015 nel caso di installazione permanente o UNI EN 795:2012 + CEN/TS 16415:2013 nel caso di installazione rimovibile. I dispositivi dovranno essere certificati da ente terzo autorizzato dal Ministero delle Infrastrutture. Tutti i componenti previsti per lo specifico intervento, inclusi i sistemi di connessione alla struttura portante, dovranno essere dimensionati e verificati, e dovrà essere fornita al committente specifica relazione di calcolo redatta dal tecnico abilitato. I sistemi di connessione diretta alla struttura dovranno essere dotati di marcatura CE.</t>
  </si>
  <si>
    <t>I dispositivi dovranno essere in acciaio zincato o acciaio inossidabile AISI 304 o alluminio con resistenza agli agenti atmosferici tale da aver superato il test in nebbia salina neutra secondo UNI EN ISO 9227 che prevede 2 cicli di 24+1 ore:</t>
  </si>
  <si>
    <t>MC.11.200.0020.a</t>
  </si>
  <si>
    <t>- paletto indeformabile girevole in alluminio</t>
  </si>
  <si>
    <t>MC.11.200.0020.b</t>
  </si>
  <si>
    <t>- paletto deformabile girevole in acciaio zincato a caldo</t>
  </si>
  <si>
    <t>MC.11.200.0020.c</t>
  </si>
  <si>
    <t>- paletto deformabile girevole in acciaio inox AISI 304</t>
  </si>
  <si>
    <t>MC.11.200.0020.d</t>
  </si>
  <si>
    <t>- ganci rigidi ad esse in acciaio zincato a caldo</t>
  </si>
  <si>
    <t>MC.11.200.0020.e</t>
  </si>
  <si>
    <t>- ganci rigidi ad esse in acciaio ino AISI 304</t>
  </si>
  <si>
    <t>MC.11.200.0020.f</t>
  </si>
  <si>
    <t>- ganci flessibili sottotegola con fune diam 8 mm lunghezza 600 mm , in acciaio zincato a caldo</t>
  </si>
  <si>
    <t>MC.11.200.0020.g</t>
  </si>
  <si>
    <t>- ganci flessibili sottotegola con fune diam 8 mm lunghezza 600 mm, in acciaio inox AISI 316</t>
  </si>
  <si>
    <t>MC.11.200.0020.h</t>
  </si>
  <si>
    <t>- dispositivo di ancoraggio puntuale in acciao inox AISI 304</t>
  </si>
  <si>
    <t>MC.11.200.0020.i</t>
  </si>
  <si>
    <t>- dispositivo di ancoraggio puntuale per lamiere grecate e pannelli coibentati in acciao inox AISI 304</t>
  </si>
  <si>
    <t>MC.11.200.0030</t>
  </si>
  <si>
    <t>Dispositivo anticaduta, tipo C per coperture in lamiera, per la messa in sicurezza di una copertura mediante ancoraggi strutturali, progettati nel rispetto della norma UNI 11578:2015 nel caso di installazione permanente o UNI EN 795:2012 + CEN/TS 16415:2013 nel caso di installazione rimovibile. I dispositivi dovranno essere certificati da ente terzo autorizzato dal Ministero delle Infrastrutture. Tutti i componenti previsti per lo specifico intervento, inclusi i sistemi di connessione alla struttura portante, dovranno essere dimensionati e verificati, e dovrà essere fornita al committente specifica relazione di calcolo redatta dal tecnico abilitato. I sistemi di connessione diretta alla struttura dovranno essere dotati di marcatura CE.</t>
  </si>
  <si>
    <t>I dispositivi dovranno essere in acciaio inossidabile AISI 304 e alluminio con resistenza agli agenti atmosferici tale da aver superato il test in nebbia salina neutra secondo UNI EN ISO 9227 che prevede 2 cicli di 24+1 ore:</t>
  </si>
  <si>
    <t>MC.11.200.0030.a</t>
  </si>
  <si>
    <t>- paletti (altezza cm. 20) di estremità abbattibili e riarmabili in alluminio</t>
  </si>
  <si>
    <t>MC.11.200.0030.b</t>
  </si>
  <si>
    <t>- paletto (altezza cm. 20) intermedio abbattibile e riarmabile in alluminio</t>
  </si>
  <si>
    <t>MC.11.200.0030.c</t>
  </si>
  <si>
    <t>- paletto di estremità/intermedio (altezza cm. 20) rotante in alluminio</t>
  </si>
  <si>
    <t>MC.11.200.0030.d</t>
  </si>
  <si>
    <t>- kit per fissaggio palo composto da piastra di supporto in acciaio inox AISI 304, bulloni M 12x30 e M 8x16 con dadi e rosette, rivetti strutturali</t>
  </si>
  <si>
    <t>MC.11.200.0030.e</t>
  </si>
  <si>
    <t>- nastro butilico per piastra (resa 0,60 m per piastra)</t>
  </si>
  <si>
    <t>MC.11.200.0050</t>
  </si>
  <si>
    <t>Fermaneve in elementi isolati:</t>
  </si>
  <si>
    <t>MC.11.200.0050.a</t>
  </si>
  <si>
    <t>- in rame</t>
  </si>
  <si>
    <t>MC.11.200.0050.b</t>
  </si>
  <si>
    <t>- in lamiera preverniciata</t>
  </si>
  <si>
    <t>MC.11.200.0060</t>
  </si>
  <si>
    <t>Griglia parapasseri in rame:</t>
  </si>
  <si>
    <t>MC.11.200.0060.a</t>
  </si>
  <si>
    <t>- a banda forata spessore 6/10 mm</t>
  </si>
  <si>
    <t>MC.11.200.0060.b</t>
  </si>
  <si>
    <t>- a pettine, spessore 6/10 mm</t>
  </si>
  <si>
    <t>MC.11.200.0060.c</t>
  </si>
  <si>
    <t>- sagomata per coppi, spessore 10/10 mm</t>
  </si>
  <si>
    <t>MC.11.200.0070</t>
  </si>
  <si>
    <t>Griglia parapasseri a pettine, in PVC</t>
  </si>
  <si>
    <t>MC.11.200.0080</t>
  </si>
  <si>
    <t>Sottocolmo ventilato in poliuretano con bandelle in piombo plissettato e rete antintrusione in fibra di vetro</t>
  </si>
  <si>
    <t>MC.11.200.0100</t>
  </si>
  <si>
    <t>Telo sottotegola tristrato impermeabile e traspirante, per tetti a falda ventilati, composto da lamina traspirante rivestita su entrambe le facce con film polipropilenico e trattamento repellente per insetti. Peso 150 g/m².</t>
  </si>
  <si>
    <t>MC.11.200.0110</t>
  </si>
  <si>
    <t>Ganci fermacoppo:</t>
  </si>
  <si>
    <t>MC.11.200.0110.a</t>
  </si>
  <si>
    <t>- in piattina di acciaio inox</t>
  </si>
  <si>
    <t>MC.11.200.0110.b</t>
  </si>
  <si>
    <t>- in piattina di rame</t>
  </si>
  <si>
    <t>MC.11.210</t>
  </si>
  <si>
    <t>DISSUASORI ANTIPICCIONI</t>
  </si>
  <si>
    <t>MC.11.210.0010</t>
  </si>
  <si>
    <t>Dissuasore per piccioni costituito da punte in acciaio inox d= 1,3 mm, altezza 10-12 cm, inserite su base in policarbonato resistente ai raggi U.V.:</t>
  </si>
  <si>
    <t>MC.11.210.0010.a</t>
  </si>
  <si>
    <t>- con punte disposte su una fila</t>
  </si>
  <si>
    <t>MC.11.210.0010.b</t>
  </si>
  <si>
    <t>- con punte disposte su due file</t>
  </si>
  <si>
    <t>MC.11.210.0010.c</t>
  </si>
  <si>
    <t>- con punte disposte su quattro file</t>
  </si>
  <si>
    <t>MC.11.210.0020</t>
  </si>
  <si>
    <t>Sistema elettrostatico allontanamento piccioni costituito da centralina elettrica e da barre di acciaio inox diametro 2 mm con piastrine multisupporto in policarbonato e molle di collegamento in acciaio inox:</t>
  </si>
  <si>
    <t>MC.11.210.0020.a</t>
  </si>
  <si>
    <t>- centralina elettrica a 220 V, 50 Hz, conforme alle norme di sicurezza applicabili agli elettrificatori</t>
  </si>
  <si>
    <t>MC.11.210.0020.b</t>
  </si>
  <si>
    <t>- barre elettrificabili antipiccioni in acciaio inox, diametro 2 mm, lunghezza 1 m, con piastrina multisupporto e multidirezionale in policarbonato anti UV, e molle di collegamento in acciaio inox</t>
  </si>
  <si>
    <t>MC.11.210.0030</t>
  </si>
  <si>
    <t>Rete antivolatili realizzata in polietilene ad alta densità, stabilizzata contro i raggi ultravioletti, tipo con nodo, extraresistente, idrorepellente, con maglia quadra da mm 50x50, spessore mm 1,5. Rete fornita di bordatura di rinforzo lungo tutto il perimetro mediante treccia da mm 6,0 cucita alla rete. Peso minimo 50 g./m².</t>
  </si>
  <si>
    <t>MC.11.250</t>
  </si>
  <si>
    <t>CUPOLE CIRCOLARI</t>
  </si>
  <si>
    <t>MC.11.250.0010</t>
  </si>
  <si>
    <t>Lucernario a cupola circolare autoportante in metacrilato, policarbonato o polimetilmetacrilato, trasparente od opale, a parete semplice, completa di accessori di fissaggio alla base in cemento, metallica o prefabbricata VTR, realizzato con appositi morsetti e guarnizione di tenuta in modo di trattenere l'elemento senza forarlo. Con diametro:</t>
  </si>
  <si>
    <t>MC.11.250.0010.a</t>
  </si>
  <si>
    <t>- Ø interno 60 cm, spessore 3 mm</t>
  </si>
  <si>
    <t>MC.11.250.0010.b</t>
  </si>
  <si>
    <t>- Ø interno 80 cm, spessore 3 mm</t>
  </si>
  <si>
    <t>MC.11.250.0010.c</t>
  </si>
  <si>
    <t>- Ø interno 100 cm, spessore 4 mm</t>
  </si>
  <si>
    <t>MC.11.250.0010.d</t>
  </si>
  <si>
    <t>- Ø interno 120 cm, spessore 4 mm</t>
  </si>
  <si>
    <t>MC.11.250.0010.e</t>
  </si>
  <si>
    <t>- Ø interno 140 cm, spessore 4 mm</t>
  </si>
  <si>
    <t>MC.11.250.0010.f</t>
  </si>
  <si>
    <t>- Ø interno 160 cm, spessore 4 mm</t>
  </si>
  <si>
    <t>MC.11.250.0010.g</t>
  </si>
  <si>
    <t>- Ø interno 180 cm, spessore 4 mm</t>
  </si>
  <si>
    <t>MC.11.250.0020</t>
  </si>
  <si>
    <t>Lucernario a cupola circolare autoportante in metacrilato, policarbonato o polimetilmetacrilato, trasparente od opale, a parete doppia, con assemblaggio ermetico in stabilimento. Completa di accessori di fissaggio alla base in cemento, metallica o prefabbricata VTR, realizzato con appositi morsetti e guarnizione di tenuta in modo di trattenere l'elemento senza forarlo. Con diametro:</t>
  </si>
  <si>
    <t>MC.11.250.0020.a</t>
  </si>
  <si>
    <t>- Ø interno 60 cm, spessore 3+3 mm</t>
  </si>
  <si>
    <t>MC.11.250.0020.b</t>
  </si>
  <si>
    <t>- Ø interno 80 cm, spessore 3+3 mm</t>
  </si>
  <si>
    <t>MC.11.250.0020.c</t>
  </si>
  <si>
    <t>- Ø interno 100 cm, spessore 4+3 mm</t>
  </si>
  <si>
    <t>MC.11.250.0020.d</t>
  </si>
  <si>
    <t>- Ø interno 120 cm, spessore 4+3 mm</t>
  </si>
  <si>
    <t>MC.11.250.0020.e</t>
  </si>
  <si>
    <t>- Ø interno 140 cm, spessore 4+3 mm</t>
  </si>
  <si>
    <t>MC.11.250.0020.f</t>
  </si>
  <si>
    <t>- Ø interno 160 cm, spessore 4+3 mm</t>
  </si>
  <si>
    <t>MC.11.250.0020.g</t>
  </si>
  <si>
    <t>- Ø interno 180 cm, spessore 4+3 mm</t>
  </si>
  <si>
    <t>MC.11.250.0030</t>
  </si>
  <si>
    <t>Dispositivo per l'apertura manuale, con telaio e controtelaio in metallo, completo di cerniere, di guarnizioni di tenuta ed accessori per il fissaggio alla base in cemento, metallica o prefabbricata VTR. L'apertura viene ottenuta azionando a distanza con manovella asportabile un martinetto a sollevamento telescopico con vite senza fine, collegato al telaio. Per lucernari circolari con diametro:</t>
  </si>
  <si>
    <t>MC.11.250.0030.a</t>
  </si>
  <si>
    <t>- Ø interno 60 cm</t>
  </si>
  <si>
    <t>MC.11.250.0030.b</t>
  </si>
  <si>
    <t>- Ø interno 80 cm</t>
  </si>
  <si>
    <t>MC.11.250.0030.c</t>
  </si>
  <si>
    <t>- Ø interno 100 cm</t>
  </si>
  <si>
    <t>MC.11.250.0030.d</t>
  </si>
  <si>
    <t>- Ø interno 120 cm</t>
  </si>
  <si>
    <t>MC.11.250.0030.e</t>
  </si>
  <si>
    <t>- Ø interno 140 cm</t>
  </si>
  <si>
    <t>MC.11.250.0030.f</t>
  </si>
  <si>
    <t>- Ø interno 160 cm</t>
  </si>
  <si>
    <t>MC.11.250.0030.g</t>
  </si>
  <si>
    <t>- Ø interno 180 cm</t>
  </si>
  <si>
    <t>MC.11.250.0040</t>
  </si>
  <si>
    <t>Dispositivo per l'apertura manuale a passo d'uomo, con telaio e controtelaio in metallo, completo di cerniere, di guarnizioni di tenuta ed accessori per il fissaggio alla base in cemento, metallica o prefabbricata VTR. L'apertura viene ottenuta tramite una maniglia, interna o esterna. Per lucernari circolari con diametro:</t>
  </si>
  <si>
    <t>MC.11.250.0040.a</t>
  </si>
  <si>
    <t>MC.11.250.0040.b</t>
  </si>
  <si>
    <t>MC.11.250.0040.d</t>
  </si>
  <si>
    <t>MC.11.260</t>
  </si>
  <si>
    <t>CUPOLE QUADRATE</t>
  </si>
  <si>
    <t>MC.11.260.0010</t>
  </si>
  <si>
    <t>Lucernario a cupola quadrata autoportante in metacrilato, policarbonato o polimetilmetacrilato, trasparente od opale, a parete semplice, completa di accessori di fissaggio alla base in cemento, metallica o prefabbricata VTR, realizzato con appositi morsetti e guarnizione di tenuta in modo di trattenere l'elemento senza forarlo. Con dimensioni:</t>
  </si>
  <si>
    <t>MC.11.260.0010.a</t>
  </si>
  <si>
    <t>- interno 60x60 cm, spessore 3 mm</t>
  </si>
  <si>
    <t>MC.11.260.0010.b</t>
  </si>
  <si>
    <t>- interno 80x80 cm, spessore 3 mm</t>
  </si>
  <si>
    <t>MC.11.260.0010.c</t>
  </si>
  <si>
    <t>- interno 100x100 cm, spessore 4 mm</t>
  </si>
  <si>
    <t>MC.11.260.0010.d</t>
  </si>
  <si>
    <t>- interno 120x120 cm, spessore 4 mm</t>
  </si>
  <si>
    <t>MC.11.260.0010.e</t>
  </si>
  <si>
    <t>- interno 140x140 cm, spessore 4 mm</t>
  </si>
  <si>
    <t>MC.11.260.0010.f</t>
  </si>
  <si>
    <t>- interno 160x160 cm, spessore 4 mm</t>
  </si>
  <si>
    <t>MC.11.260.0010.g</t>
  </si>
  <si>
    <t>- interno 180x180 cm, spessore 4 mm</t>
  </si>
  <si>
    <t>MC.11.260.0020</t>
  </si>
  <si>
    <t>Lucernario a cupola quadrata autoportante in metacrilato, policarbonato o polimetilmetacrilato, trasparente od opale, a parete doppia, con assemblaggio ermetico in stabilimento. Completa di accessori di fissaggio alla base in cemento, metallica o prefabbricata VTR, realizzato con appositi morsetti e guarnizione di tenuta in modo di trattenere l'elemento senza forarlo. Con dimensioni:</t>
  </si>
  <si>
    <t>MC.11.260.0020.a</t>
  </si>
  <si>
    <t>- interno 60x60 cm, spessore 3+3 mm</t>
  </si>
  <si>
    <t>MC.11.260.0020.b</t>
  </si>
  <si>
    <t>- interno 80x80 cm, spessore 3+3 mm</t>
  </si>
  <si>
    <t>MC.11.260.0020.c</t>
  </si>
  <si>
    <t>- interno 100x100 cm, spessore 4+3 mm</t>
  </si>
  <si>
    <t>MC.11.260.0020.d</t>
  </si>
  <si>
    <t>- interno 120x120 cm, spessore 4+3 mm</t>
  </si>
  <si>
    <t>MC.11.260.0020.e</t>
  </si>
  <si>
    <t>- interno 140x140 cm, spessore 4+3 mm</t>
  </si>
  <si>
    <t>MC.11.260.0020.f</t>
  </si>
  <si>
    <t>- interno 160x160 cm, spessore 4+3 mm</t>
  </si>
  <si>
    <t>MC.11.260.0020.g</t>
  </si>
  <si>
    <t>- interno 180x180 cm, spessore 4+3 mm</t>
  </si>
  <si>
    <t>MC.11.260.0030</t>
  </si>
  <si>
    <t>Dispositivo per l'apertura manuale, con telaio e controtelaio in metallo, completo di cerniere, di guarnizioni di tenuta ed accessori per il fissaggio alla base in cemento, metallica o prefabbricata VTR. L'apertura viene ottenuta azionando a distanza con manovella asportabile un martinetto a sollevamento telescopico con vite senza fine, collegato al telaio. Per lucernari quadrati con dimensione:</t>
  </si>
  <si>
    <t>MC.11.260.0030.a</t>
  </si>
  <si>
    <t>- interno 60x60 cm</t>
  </si>
  <si>
    <t>MC.11.260.0030.b</t>
  </si>
  <si>
    <t>- interno 80x80 cm</t>
  </si>
  <si>
    <t>MC.11.260.0030.c</t>
  </si>
  <si>
    <t>- interno 100x100 cm</t>
  </si>
  <si>
    <t>MC.11.260.0030.d</t>
  </si>
  <si>
    <t>- interno 120x120 cm</t>
  </si>
  <si>
    <t>MC.11.260.0030.e</t>
  </si>
  <si>
    <t>- interno 140x140 cm</t>
  </si>
  <si>
    <t>MC.11.260.0030.f</t>
  </si>
  <si>
    <t>- interno 160x160 cm</t>
  </si>
  <si>
    <t>MC.11.260.0030.g</t>
  </si>
  <si>
    <t>- interno 180x180 cm</t>
  </si>
  <si>
    <t>MC.11.260.0040</t>
  </si>
  <si>
    <t>Dispositivo per l'apertura manuale a passo d'uomo, con telaio e controtelaio in metallo, completo di cerniere, di guarnizioni di tenuta ed accessori per il fissaggio alla base in cemento, metallica o prefabbricata VTR. L'apertura viene ottenuta tramite una maniglia, interna o esterna. Per lucernari quadrati con dimensione:</t>
  </si>
  <si>
    <t>MC.11.260.0040.a</t>
  </si>
  <si>
    <t>MC.11.260.0040.b</t>
  </si>
  <si>
    <t>MC.11.260.0040.c</t>
  </si>
  <si>
    <t>MC.11.260.0040.d</t>
  </si>
  <si>
    <t>MC.11.270</t>
  </si>
  <si>
    <t>CUPOLE RETTANGOLARI</t>
  </si>
  <si>
    <t>MC.11.270.0010</t>
  </si>
  <si>
    <t>Lucernario a cupola rettangolare autoportante in metacrilato, policarbonato o polimetilmetacrilato, trasparente od opale, a parete semplice, completa di accessori di fissaggio alla base in cemento, metallica o prefabbricata VTR, realizzato con appositi morsetti e guarnizione di tenuta in modo di trattenere l'elemento senza forarlo. Con dimensioni:</t>
  </si>
  <si>
    <t>MC.11.270.0010.a</t>
  </si>
  <si>
    <t>- interno 85x60 cm, spessore 3 mm</t>
  </si>
  <si>
    <t>MC.11.270.0010.b</t>
  </si>
  <si>
    <t>- interno 105x75 cm, spessore 3 mm</t>
  </si>
  <si>
    <t>MC.11.270.0010.c</t>
  </si>
  <si>
    <t>- interno 135x85 cm, spessore 4 mm</t>
  </si>
  <si>
    <t>MC.11.270.0010.d</t>
  </si>
  <si>
    <t>- interno 150x100 cm, spessore 4 mm</t>
  </si>
  <si>
    <t>MC.11.270.0010.e</t>
  </si>
  <si>
    <t>- interno 185x135 cm, spessore 4 mm</t>
  </si>
  <si>
    <t>MC.11.270.0010.f</t>
  </si>
  <si>
    <t>- interno 200x100 cm, spessore 4 mm</t>
  </si>
  <si>
    <t>MC.11.270.0010.g</t>
  </si>
  <si>
    <t>- interno 235x135 cm, spessore 4 mm</t>
  </si>
  <si>
    <t>MC.11.270.0020</t>
  </si>
  <si>
    <t>Lucernario a cupola rettangolare autoportante in metacrilato, policarbonato o polimetilmetacrilato, trasparente od opale, a parete doppia, con assemblaggio ermetico in stabilimento. Completa di accessori di fissaggio alla base in cemento, metallica o prefabbricata VTR, realizzato con appositi morsetti e guarnizione di tenuta in modo di trattenere l'elemento senza forarlo. Con dimensioni:</t>
  </si>
  <si>
    <t>MC.11.270.0020.a</t>
  </si>
  <si>
    <t>- interno 85x60 cm, spessore 3+3 mm</t>
  </si>
  <si>
    <t>MC.11.270.0020.b</t>
  </si>
  <si>
    <t>- interno 105x75 cm, spessore 3+3 mm</t>
  </si>
  <si>
    <t>MC.11.270.0020.c</t>
  </si>
  <si>
    <t>- interno 135x85 cm, spessore 4+3 mm</t>
  </si>
  <si>
    <t>MC.11.270.0020.d</t>
  </si>
  <si>
    <t>- interno 150x100 cm, spessore 4+3 mm</t>
  </si>
  <si>
    <t>MC.11.270.0020.e</t>
  </si>
  <si>
    <t>- interno 185x135 cm, spessore 4+3 mm</t>
  </si>
  <si>
    <t>MC.11.270.0020.f</t>
  </si>
  <si>
    <t>- interno 200x100 cm, spessore 4+3 mm</t>
  </si>
  <si>
    <t>MC.11.270.0020.g</t>
  </si>
  <si>
    <t>- interno 235x135 cm, spessore 4+3 mm</t>
  </si>
  <si>
    <t>MC.11.270.0030</t>
  </si>
  <si>
    <t>Dispositivo per l'apertura manuale, con telaio e controtelaio in metallo, completo di cerniere, di guarnizioni di tenuta ed accessori per il fissaggio alla base in cemento, metallica o prefabbricata VTR. L'apertura viene ottenuta azionando a distanza con manovella asportabile un martinetto a sollevamento telescopico con vite senza fine, collegato al telaio. Per lucernari rettangolari con dimensione:</t>
  </si>
  <si>
    <t>MC.11.270.0030.a</t>
  </si>
  <si>
    <t>- interno 85x60 cm</t>
  </si>
  <si>
    <t>MC.11.270.0030.b</t>
  </si>
  <si>
    <t>- interno 105x75 cm</t>
  </si>
  <si>
    <t>MC.11.270.0030.c</t>
  </si>
  <si>
    <t>- interno 135x85 cm</t>
  </si>
  <si>
    <t>MC.11.270.0030.d</t>
  </si>
  <si>
    <t>- interno 150x100 cm</t>
  </si>
  <si>
    <t>MC.11.270.0030.e</t>
  </si>
  <si>
    <t>- interno 185x135 cm</t>
  </si>
  <si>
    <t>MC.11.270.0030.f</t>
  </si>
  <si>
    <t>- interno 200x100 cm</t>
  </si>
  <si>
    <t>MC.11.270.0030.g</t>
  </si>
  <si>
    <t>- interno 235x135 cm</t>
  </si>
  <si>
    <t>MC.11.270.0040</t>
  </si>
  <si>
    <t>Dispositivo per l'apertura manuale a passo d'uomo, con telaio e controtelaio in metallo, completo di cerniere, di guarnizioni di tenuta ed accessori per il fissaggio alla base in cemento, metallica o prefabbricata VTR. L'apertura viene ottenuta tramite una maniglia, interna o esterna. Per lucernari rettangolari con dimensione:</t>
  </si>
  <si>
    <t>MC.11.270.0040.a</t>
  </si>
  <si>
    <t>MC.11.270.0040.b</t>
  </si>
  <si>
    <t>MC.11.270.0040.c</t>
  </si>
  <si>
    <t>MC.11.270.0040.d</t>
  </si>
  <si>
    <t>MC.11.270.1000</t>
  </si>
  <si>
    <t>Maggiore costo, rispetto ai telai con apertura manuale, del dispositivo per l'apertura elettrica, con motore a 220 v con fine corsa salvamotore e relè incorporati; differenza uguale per tutte le forme e dimensioni. Escluse linee elettriche, pulsantiere ed allacciamento.</t>
  </si>
  <si>
    <t>MC.22 - MATERIALI PER OPERE DA FABBRO</t>
  </si>
  <si>
    <t>MC.22</t>
  </si>
  <si>
    <t>MATERIALI PER OPERE DA FABBRO</t>
  </si>
  <si>
    <t>MC.22.010</t>
  </si>
  <si>
    <t>PROFILATI E BARRE LAMINATI A CALDO</t>
  </si>
  <si>
    <t>MC.22.010.0010</t>
  </si>
  <si>
    <t>Profilati HE laminati a caldo S235JR - UNI EN 10025, altezza:</t>
  </si>
  <si>
    <t>MC.22.010.0010.a</t>
  </si>
  <si>
    <t>- da 80 a 220 mm</t>
  </si>
  <si>
    <t>MC.22.010.0010.b</t>
  </si>
  <si>
    <t>- da 240 a 600 mm</t>
  </si>
  <si>
    <t>MC.22.010.0020</t>
  </si>
  <si>
    <t>Profilati HE laminati a caldo S275JR - UNI EN 10025, altezza:</t>
  </si>
  <si>
    <t>MC.22.010.0020.a</t>
  </si>
  <si>
    <t>MC.22.010.0020.b</t>
  </si>
  <si>
    <t>MC.22.010.0030</t>
  </si>
  <si>
    <t>Profilati HE laminati a caldo S355JR - UNI EN 10025, altezza:</t>
  </si>
  <si>
    <t>MC.22.010.0030.a</t>
  </si>
  <si>
    <t>MC.22.010.0030.b</t>
  </si>
  <si>
    <t>MC.22.010.0040</t>
  </si>
  <si>
    <t>Profilati HE laminati a caldo S355J0 - UNI EN 10025, altezza:</t>
  </si>
  <si>
    <t>MC.22.010.0040.a</t>
  </si>
  <si>
    <t>MC.22.010.0040.b</t>
  </si>
  <si>
    <t>MC.22.010.0045</t>
  </si>
  <si>
    <t>Profilati HE laminati a caldo S355J2 - UNI EN 10025, altezza:</t>
  </si>
  <si>
    <t>MC.22.010.0045.a</t>
  </si>
  <si>
    <t>MC.22.010.0045.b</t>
  </si>
  <si>
    <t>MC.22.010.0050</t>
  </si>
  <si>
    <t>Profilati di acciaio dolce nelle sezioni del tipo:</t>
  </si>
  <si>
    <t>MC.22.010.0050.a</t>
  </si>
  <si>
    <t>- corrente commerciale</t>
  </si>
  <si>
    <t>MC.22.010.0050.b</t>
  </si>
  <si>
    <t>- ferro-finestra</t>
  </si>
  <si>
    <t>MC.22.010.0060</t>
  </si>
  <si>
    <t>Profilati, trafilati, tondi, quadri e piatti in materiali diversi:</t>
  </si>
  <si>
    <t>MC.22.010.0060.a</t>
  </si>
  <si>
    <t>- in lega di alluminio</t>
  </si>
  <si>
    <t>MC.22.020</t>
  </si>
  <si>
    <t>LAMIERE</t>
  </si>
  <si>
    <t>MC.22.020.0010</t>
  </si>
  <si>
    <t>Lamiere di ferro ed altri materiali</t>
  </si>
  <si>
    <t>MC.22.020.0010.a</t>
  </si>
  <si>
    <t>- ferro nero laminate a caldo</t>
  </si>
  <si>
    <t>MC.22.020.0010.b</t>
  </si>
  <si>
    <t>- acciaio zincato ondulate, grecate</t>
  </si>
  <si>
    <t>MC.22.050</t>
  </si>
  <si>
    <t>PARAPETTI IN PVC</t>
  </si>
  <si>
    <t>MC.22.050.0010</t>
  </si>
  <si>
    <t>Parapetto in PVC.</t>
  </si>
  <si>
    <t>Costituito da:</t>
  </si>
  <si>
    <t>- montanti verticali in tubolari di acciaio zincato Z = 275 g/m², con sezione di mm 35 x 35, sp. 15/10, rivestita con profilati in PVC inseriti a scatto;</t>
  </si>
  <si>
    <t>- corrimano in profilato in acciaio zincato a sezione ad omega di mm 50 x 50, rivestito con profilati in PVC inseriti a scatto;</t>
  </si>
  <si>
    <t>- pannello di completamento con profilati verticali in PVC rigido di prima qualità, antiurtizzato e con resistenza al fuoco classe I, sezione a Z di mm 35 x 50 - distanziatura profilati mm 0,00.</t>
  </si>
  <si>
    <t>Nelle altezze:</t>
  </si>
  <si>
    <t>MC.22.050.0010.a</t>
  </si>
  <si>
    <t>- h = 0,50 m</t>
  </si>
  <si>
    <t>MC.22.050.0010.b</t>
  </si>
  <si>
    <t>- h = 1,10 m</t>
  </si>
  <si>
    <t>MC.22.050.0020</t>
  </si>
  <si>
    <t>Angoli a snodo per parapetto in PVC.</t>
  </si>
  <si>
    <t>Collegamento d'angolo tra corrimani, con snodo regolabile da 90° a 180° in fusione di lega leggera anodizzata e verniciata.</t>
  </si>
  <si>
    <t>MC.22.060</t>
  </si>
  <si>
    <t>GRIGLIATI</t>
  </si>
  <si>
    <t>MC.22.060.0010</t>
  </si>
  <si>
    <t>Grigliato di tipo pressato in acciaio zincato a caldo, in pannelli bordati, con piatti portanti:</t>
  </si>
  <si>
    <t>MC.22.060.0010.a</t>
  </si>
  <si>
    <t>- spessore 2 mm</t>
  </si>
  <si>
    <t>MC.22.060.0010.b</t>
  </si>
  <si>
    <t>- spessore 3 mm</t>
  </si>
  <si>
    <t>MC.22.060.0010.c</t>
  </si>
  <si>
    <t>- spessore 4 mm</t>
  </si>
  <si>
    <t>MC.22.060.0010.d</t>
  </si>
  <si>
    <t>- spessore 5 mm</t>
  </si>
  <si>
    <t>MC.22.060.0020</t>
  </si>
  <si>
    <t>Grigliato di tipo elettroforgiato in acciaio zincato a caldo, in pannelli bordati, con piatti portanti:</t>
  </si>
  <si>
    <t>MC.22.060.0020.a</t>
  </si>
  <si>
    <t>MC.22.060.0020.b</t>
  </si>
  <si>
    <t>MC.22.080</t>
  </si>
  <si>
    <t>FERRAMENTA</t>
  </si>
  <si>
    <t>MC.22.080.0010</t>
  </si>
  <si>
    <t>Bulloneria nelle varie dimensioni:</t>
  </si>
  <si>
    <t>MC.22.080.0010.a</t>
  </si>
  <si>
    <t>- in ferro</t>
  </si>
  <si>
    <t>MC.22.080.0100</t>
  </si>
  <si>
    <t>Corrimano a sezione circolare, diamentro mm 38 circa, composto da profilo tubolare in alluminio estruso, adeguatamente resistente alle sollecitazioni meccaniche con rivestimento completo in materiale acrovinilico di spessore 2-2,5 mm, con superficie goffrata antiscivolo, colorata in pasta, aporoso, ignifugo, antisettico, resistente agli agenti disinfettanti. Classificazione al fuoco in Classe 1.Compresa la fornitura, lo sfrido e l'incidenza dei supporti e dei terminali, la posa in opera, le assistenze murarie ed i piani di lavoro interni.</t>
  </si>
  <si>
    <t>MC.22.150</t>
  </si>
  <si>
    <t>SERRAMENTI IN FERRO - MANUFATTI</t>
  </si>
  <si>
    <t>MC.22.150.0030</t>
  </si>
  <si>
    <t>Serramenti in ferro per finestre ad uno o più battenti anche con sopraluce e telai fissi laterali, cieche o vetrate, realizzati con particolari profili tubolari in acciaio zincato di sezione ridotta e a taglio termico, adatti anche in immobili sottoposti al vincolo della soprintendenza alle belle arti. Completi di ferramenta adeguata di movimento e chiusura, maniglie e guarnizioni. Trasmittanza termica dei telai non superiore a Uf= 2,00 W/m².:</t>
  </si>
  <si>
    <t>MC.22.150.0030.a</t>
  </si>
  <si>
    <t>- ad un battente e superficie fino a 2,00 m²</t>
  </si>
  <si>
    <t>MC.22.150.0030.b</t>
  </si>
  <si>
    <t>- ad un battente e superficie oltre 2,00 m²</t>
  </si>
  <si>
    <t>MC.22.150.0030.c</t>
  </si>
  <si>
    <t>- a due battenti e superficie fino a 2,00 m²</t>
  </si>
  <si>
    <t>MC.22.150.0030.d</t>
  </si>
  <si>
    <t>- a due battenti e superficie oltre 2,00 m²</t>
  </si>
  <si>
    <t>MC.22.150.0030.e</t>
  </si>
  <si>
    <t>- a vasistas e superficie fino a 2,00 m²</t>
  </si>
  <si>
    <t>MC.22.150.0030.f</t>
  </si>
  <si>
    <t>- a vasistas e superficie oltre 2,00 m²</t>
  </si>
  <si>
    <t>MC.22.150.0030.g</t>
  </si>
  <si>
    <t>- a telaio fisso e superficie fino a 2,00 m²</t>
  </si>
  <si>
    <t>MC.22.150.0030.h</t>
  </si>
  <si>
    <t>- a telaio fisso e superficie oltre a 2,00 m²</t>
  </si>
  <si>
    <t>MC.22.150.0030.i</t>
  </si>
  <si>
    <t>- a uno o più battenti; con telai laterali e sopraluce fissi</t>
  </si>
  <si>
    <t>1.008,00</t>
  </si>
  <si>
    <t>MC.22.150.0030.l</t>
  </si>
  <si>
    <t>- a uno o più battenti; con telai laterali e sopraluce apribili</t>
  </si>
  <si>
    <t>1.488,52</t>
  </si>
  <si>
    <t>MC.22.150.0030.m</t>
  </si>
  <si>
    <t>- sovrapprezzo per anta/ribalta</t>
  </si>
  <si>
    <t>MC.22.150.0040</t>
  </si>
  <si>
    <t>Serramenti in ferro per porte ad uno o più battenti anche con sopraluce e telai fissi laterali, cieche o vetrate, realizzati con particolari profili tubolari in acciaio zincato di sezione ridotta e a taglio termico, adatti anche in immobili sottoposti al vincolo della soprintendenza alle belle arti. Completi di ferramenta adeguata di movimento e chiusura, maniglie e guarnizioni. Trasmittanza termica dei telai non superiore a Uf= 2,00 W/m².:</t>
  </si>
  <si>
    <t>MC.22.150.0040.a</t>
  </si>
  <si>
    <t>- ad un battente e superficie fino a 4,00 m²</t>
  </si>
  <si>
    <t>MC.22.150.0040.b</t>
  </si>
  <si>
    <t>- ad un battente e superficie oltre 4,00 m²</t>
  </si>
  <si>
    <t>MC.22.150.0040.c</t>
  </si>
  <si>
    <t>- a due battenti e superficie fino a 4,00 m²</t>
  </si>
  <si>
    <t>MC.22.150.0040.d</t>
  </si>
  <si>
    <t>- a due battenti e superficie oltre 4,00 m²</t>
  </si>
  <si>
    <t>MC.22.150.0040.e</t>
  </si>
  <si>
    <t>- sovrapprezzo per verniciatura a forno con polveri termoindurenti specifiche per esterni, colori a scelta della D.L.</t>
  </si>
  <si>
    <t>MC.22.150.0050</t>
  </si>
  <si>
    <t>Porte tamburate in lamiera d'acciaio zincata Sendzimir (simili alle porte REI), battente spessore 40 mm, telaio con zanche da murare, serratura con cilindro, cerniere in acciaio zincato e maniglie in plastica; preverniciatura di fondo a spruzzo. Dimensioni:</t>
  </si>
  <si>
    <t>MC.22.150.0050.a</t>
  </si>
  <si>
    <t>- 70-80x200-210 cm</t>
  </si>
  <si>
    <t>MC.22.150.0050.b</t>
  </si>
  <si>
    <t>- 90x200-210 cm</t>
  </si>
  <si>
    <t>MC.22.150.0100</t>
  </si>
  <si>
    <t>Scala retrattile a pantografo in metallo, completa di pannello di chiusura botola, serrature, maniglioni di sbarco, corrimano e bastone apriscala.</t>
  </si>
  <si>
    <t>MC.22.150.0150</t>
  </si>
  <si>
    <t>Portoncino d'ingresso interno a battente, con struttura portante in profilati di acciaio e lamiera di acciaio, coibentata internamente e rivestimento sulle due facce con pannelli in legno mordenzato. Completo di falso telaio, cilindro a profilo europeo, mezza maniglia all'interno e pomolo fisso o girevole all'esterno azionante lo scrocco, in alluminio anodizzato tipo pesante o ottone, occhio magico grandangolare e fermo di sicurezza, cerniere regolabili in altezza. Misure passaggio fino a 0,90 m per H 2,10 m.</t>
  </si>
  <si>
    <t>Devono essere prodotte le documentazioni che certificano la rispondenza alle seguenti norme:</t>
  </si>
  <si>
    <t>Marcatura CE in conformità alla direttiva CEE 89/106; UNI EN 1627 resistenza all'effrazione; UNI EN 12207 permeabilità all'aria Classe 3; UNI EN ISO 717 potere fonoisolante 38 dB; UNI EN ISO 10077 trasmittanza termica 1,8 W/m²K.</t>
  </si>
  <si>
    <t>Resistenza all'effrazione:</t>
  </si>
  <si>
    <t>MC.22.150.0150.a</t>
  </si>
  <si>
    <t>- classe 2</t>
  </si>
  <si>
    <t>MC.22.150.0150.b</t>
  </si>
  <si>
    <t>- classe 3</t>
  </si>
  <si>
    <t>MC.22.250</t>
  </si>
  <si>
    <t>SERRAMENTI IN ALLUMINIO PER FINESTRE-PORTE E ACCESSORI</t>
  </si>
  <si>
    <t>MC.22.250.0010</t>
  </si>
  <si>
    <t>Serramenti in alluminio per finestre, portefinestre ad una o più ante, a vasistas o a bilico con o senza parti fisse, impennate, eseguiti con profilati estrusi in lega di alluminio a taglio termico, anodizzazione e verniciatura spess. 50 micron, completi di ferramenta adeguata di movimento e chiusura, maniglie di alluminio, guarnizioni in EPDM o neoprene. Trasmittanza del telaio 0,90 W/m²K.</t>
  </si>
  <si>
    <t>MC.22.250.0010.b</t>
  </si>
  <si>
    <t>- ad uno o più battenti</t>
  </si>
  <si>
    <t>MC.22.250.0010.c</t>
  </si>
  <si>
    <t>- a bilico</t>
  </si>
  <si>
    <t>MC.22.250.0010.d</t>
  </si>
  <si>
    <t>- a vasistas</t>
  </si>
  <si>
    <t>MC.22.250.0010.e</t>
  </si>
  <si>
    <t>- a anta ribalta</t>
  </si>
  <si>
    <t>MC.22.250.0010.f</t>
  </si>
  <si>
    <t>- scorrevole</t>
  </si>
  <si>
    <t>MC.22.250.0010.g</t>
  </si>
  <si>
    <t>- scorrevole - complanare</t>
  </si>
  <si>
    <t>MC.22.250.0010.h</t>
  </si>
  <si>
    <t>- telaio fisso</t>
  </si>
  <si>
    <t>MC.22.250.0010.i</t>
  </si>
  <si>
    <t>- porte di primo ingresso complete di sicurezza con chiavi, oltre a quanto descritto. Ad uno e due battenti</t>
  </si>
  <si>
    <t>MC.22.250.0010.l</t>
  </si>
  <si>
    <t>- impennata con parti fisse, una o più ante, sopraluce con o senza apertura a vasistas</t>
  </si>
  <si>
    <t>MC.22.250.0110</t>
  </si>
  <si>
    <t>Sovrapprezzo ai serramenti in lega di alluminio per realizzazione con profilati speciali alluminio legno, verniciato RAL esterno e con massello di legno ramino interno, nei tipi:</t>
  </si>
  <si>
    <t>MC.22.250.0110.a</t>
  </si>
  <si>
    <t>- serramenti fissi</t>
  </si>
  <si>
    <t>MC.22.250.0110.b</t>
  </si>
  <si>
    <t>- tutte le tipologie di serramenti apribili</t>
  </si>
  <si>
    <t>MC.22.250.0170</t>
  </si>
  <si>
    <t>Maniglia per finestra con accessori per la chiusura</t>
  </si>
  <si>
    <t>MC.22.250.0180</t>
  </si>
  <si>
    <t>Fornitura di serratura elettrica a scatola, con chiave a due giri tipo Yale, del tipo:</t>
  </si>
  <si>
    <t>MC.22.250.0180.a</t>
  </si>
  <si>
    <t>MC.22.250.0180.b</t>
  </si>
  <si>
    <t>MC.22.250.0190</t>
  </si>
  <si>
    <t>Fornitura di serratura di sicurezza, del tipo a doppia mappa:</t>
  </si>
  <si>
    <t>MC.22.250.0190.a</t>
  </si>
  <si>
    <t>MC.22.250.0190.b</t>
  </si>
  <si>
    <t>MC.22.250.0190.c</t>
  </si>
  <si>
    <t>MC.22.250.0190.d</t>
  </si>
  <si>
    <t>MC.22.250.0200</t>
  </si>
  <si>
    <t>Specchiature cieche per porte e impennate in alluminio, realizzate con pannelli in bilaminato:</t>
  </si>
  <si>
    <t>MC.22.250.0200.a</t>
  </si>
  <si>
    <t>- spessore totale 6 mm</t>
  </si>
  <si>
    <t>MC.22.250.0200.b</t>
  </si>
  <si>
    <t>- con interposto pannello coibente, spessore finito 40 mm</t>
  </si>
  <si>
    <t>MC.22.250.0250</t>
  </si>
  <si>
    <t>Controtelaio in acciaio zincato completo di zanche:</t>
  </si>
  <si>
    <t>MC.22.250.0250.a</t>
  </si>
  <si>
    <t>- per serramenti in genere</t>
  </si>
  <si>
    <t>MC.22.250.0250.b</t>
  </si>
  <si>
    <t>- per serramenti monoblocco</t>
  </si>
  <si>
    <t>MC.22.300</t>
  </si>
  <si>
    <t>SERRAMENTI MONOBLOCCO IN ALLUMINIO</t>
  </si>
  <si>
    <t>MC.22.300.0010</t>
  </si>
  <si>
    <t>Serramenti monoblocco in alluminio per portefinestre e finestre apribili ad una o più ante su cerniere o a vasistas o scorrevoli, con o senza parti fisse eseguiti con profilati estrusi in lega di alluminio isolati a taglio termico, anodizzazione e verniciatura spess. 50 micron, completi di imbotti laterali con guide dell'avvolgibile, ferramenta adeguata di movimento e chiusura, maniglie di alluminio, cassonetto coibentato asportabile, corredati di albero di avvolgimento in acciaio e riduttori per teli superiori a 3,50 m², guarnizioni in EPDM o neoprene, manovra del telo con cinghia in tessuto. Comprese le tapparelle in pvc peso minimo 4,8 kg/m². Misurazione: larghezza finestra, altezza normale + cm 35 cassonetto; (una finestra di luce 70x130 h cm viene computata 70x165 h cm).</t>
  </si>
  <si>
    <t>I serramenti, completi di vetro di cui al capitolo 1C.23 - Opere da vetraio, dovranno rispettare in materia di prestazione energetica, i requisiti minimi stabiliti con Deliberazione della Giunta della Regione Lombardia VIII/5773 del 31 ottobre 2007 e s.m.i.</t>
  </si>
  <si>
    <t>UNI EN 1026 - UNI EN 12207 classe 4 di permeabilità all'aria; UNI EN 1027 - UNI EN 12208 classe 9A di tenuta all'acqua; UNI EN 12210 classe C5 di resistenza al carico del vento;</t>
  </si>
  <si>
    <t>Dovranno inoltre essere certificati il potere fonoisolante minimo di 34 dB (ISO 717) e la prestazione termica minima del serramento completo di vetri, prevista dal D.g.R. n. 3868/2015 e s.m.i..</t>
  </si>
  <si>
    <t>Con apertura:</t>
  </si>
  <si>
    <t>MC.22.300.0010.b</t>
  </si>
  <si>
    <t>MC.22.300.0010.c</t>
  </si>
  <si>
    <t>MC.22.300.0010.d</t>
  </si>
  <si>
    <t>MC.22.300.0010.e</t>
  </si>
  <si>
    <t>MC.22.300.0010.f</t>
  </si>
  <si>
    <t>MC.22.350</t>
  </si>
  <si>
    <t>CHIUDIPORTA - APERTURA A DISTANZA</t>
  </si>
  <si>
    <t>MC.22.350.0010</t>
  </si>
  <si>
    <t>Chiudiporta con meccanismo a pignone e cremagliera con movimento di chiusura completamente controllato, utilizzabile per porte destre e sinistre; con:</t>
  </si>
  <si>
    <t>MC.22.350.0010.a</t>
  </si>
  <si>
    <t>- braccio senza fermo</t>
  </si>
  <si>
    <t>MC.22.350.0010.b</t>
  </si>
  <si>
    <t>- braccio con fermo</t>
  </si>
  <si>
    <t>MC.22.350.0020</t>
  </si>
  <si>
    <t>Chiudiporta con azionamento a pignone e cremagliera con forza di chiusura regolabile, grandezza EN 2, 3 e 4, velocità di chiusura regolabile, battuta finale regolabile e piastra di montaggio con gruppo di fori universale; utilizzabile per porte destre e sinistre; con:</t>
  </si>
  <si>
    <t>MC.22.350.0020.a</t>
  </si>
  <si>
    <t>MC.22.350.0020.b</t>
  </si>
  <si>
    <t>MC.22.350.0030</t>
  </si>
  <si>
    <t>Chiudiporta con azionamento a cremagliera con dispositivo di smorzamento dell'apertura integrato ed autoregolante; ritardo di chiusura, velocità di chiusura e battuta finale regolabili; utilizzabile per porte destre e sinistre; con:</t>
  </si>
  <si>
    <t>MC.22.350.0030.a</t>
  </si>
  <si>
    <t>MC.22.350.0030.b</t>
  </si>
  <si>
    <t>- braccio con fermo inseribile/disinseribile</t>
  </si>
  <si>
    <t>MC.22.350.0030.c</t>
  </si>
  <si>
    <t>MC.22.350.0030.d</t>
  </si>
  <si>
    <t>- slitta con leva</t>
  </si>
  <si>
    <t>MC.22.350.0040</t>
  </si>
  <si>
    <t>Chiudiporta universale a pavimento con forza di chiusura regolabile, omologato secondo EN 1154, 1-4, classe di corrosione 4, per porte sinistre e destre secondo DIN e per porte a vento, con azione di chiusura a partire da circa 175°. Con chiusura completamente controllata idraulicamente, velocità di chiusura regolabile per mezzo di due valvole, indipendenti l'una dall'altra e ammortizzazione in apertura. Con piastra di copertura regolabile in:</t>
  </si>
  <si>
    <t>MC.22.350.0040.a</t>
  </si>
  <si>
    <t>- acciaio inox</t>
  </si>
  <si>
    <t>MC.22.350.0040.b</t>
  </si>
  <si>
    <t>- ottone lucido</t>
  </si>
  <si>
    <t>MC.22.350.0090</t>
  </si>
  <si>
    <t>Comando elettrico per apertura a distanza di serramenti</t>
  </si>
  <si>
    <t>MC.22.350.0100</t>
  </si>
  <si>
    <t>Asta da cm 120 per apertura manuale a distanza di serramenti</t>
  </si>
  <si>
    <t>MC.22.350.0110</t>
  </si>
  <si>
    <t>Dispositivo meccanico fisso per l'apertura manuale a distanza di serramenti</t>
  </si>
  <si>
    <t>MC.22.400</t>
  </si>
  <si>
    <t>AVVOLGIBILI - TENDE - VENEZIANE - ZANZARIERE - FRANGISOLE</t>
  </si>
  <si>
    <t>MC.22.400.0010</t>
  </si>
  <si>
    <t>Persiane avvolgibili in metallo, ad elementi agganciati tipo piatto, complete di accessori e meccanismi, escluso demoltiplicatore, compreso avvolgitore e cinghie (superficie minima m² 1,50):</t>
  </si>
  <si>
    <t>MC.22.400.0010.a</t>
  </si>
  <si>
    <t>- acciaio dolce preverniciato da 5-6/10 mm</t>
  </si>
  <si>
    <t>MC.22.400.0010.b</t>
  </si>
  <si>
    <t>- acciaio dolce preverniciato da 8-10/10 mm</t>
  </si>
  <si>
    <t>MC.22.400.0010.c</t>
  </si>
  <si>
    <t>- profilati alluminio verniciato da 6/10 mm</t>
  </si>
  <si>
    <t>MC.22.400.0010.d</t>
  </si>
  <si>
    <t>- profilati alluminio anodizzato da 10/10 mm</t>
  </si>
  <si>
    <t>MC.22.400.0050</t>
  </si>
  <si>
    <t>Tende alla veneziana con lamelle di alluminio verniciate a smalto, complete di nastri e congegni per il sollevamento e l'orientamento, cassonetto e spiaggiale metallici, verniciati a smalto; (superficie minima m² 2,00):</t>
  </si>
  <si>
    <t>MC.22.400.0050.a</t>
  </si>
  <si>
    <t>- lamelle da 50 mm</t>
  </si>
  <si>
    <t>MC.22.400.0050.b</t>
  </si>
  <si>
    <t>- lamelle da 35 mm</t>
  </si>
  <si>
    <t>MC.22.400.0060</t>
  </si>
  <si>
    <t>Tende alla veneziana con lamelle di alluminio verniciate a smalto, complete di nastri, comando di sollevamento a fune e orientamento ad asta, cassonetto e spiaggiale metallici, accessori coordinati in tinta con lamelle; (superficie minima m² 1,50):</t>
  </si>
  <si>
    <t>MC.22.400.0060.a</t>
  </si>
  <si>
    <t>- lamelle da 25 mm</t>
  </si>
  <si>
    <t>MC.22.400.0060.b</t>
  </si>
  <si>
    <t>- lamelle da 15 mm</t>
  </si>
  <si>
    <t>MC.22.400.0070</t>
  </si>
  <si>
    <t>Accessori per tende alla veneziana (per ogni tenda):</t>
  </si>
  <si>
    <t>MC.22.400.0070.a</t>
  </si>
  <si>
    <t>- guide laterali in nylon (per ogni tenda)</t>
  </si>
  <si>
    <t>MC.22.400.0070.b</t>
  </si>
  <si>
    <t>- monocomando a fune</t>
  </si>
  <si>
    <t>MC.22.400.0070.c</t>
  </si>
  <si>
    <t>- monocomando ad arganello ad asta volante</t>
  </si>
  <si>
    <t>MC.22.400.0070.d</t>
  </si>
  <si>
    <t>- motorizzazione</t>
  </si>
  <si>
    <t>MC.22.400.0070.e</t>
  </si>
  <si>
    <t>- centralina telecomando e ricevitore</t>
  </si>
  <si>
    <t>MC.22.400.0070.f</t>
  </si>
  <si>
    <t>- pulsantiera telecomando</t>
  </si>
  <si>
    <t>MC.22.400.0100</t>
  </si>
  <si>
    <t>Zanzariera fissa di ferro zincato i fibra di vetro plastificata, completa di telaio in lega leggera (superficie minima m² 2,00)</t>
  </si>
  <si>
    <t>MC.22.400.0110</t>
  </si>
  <si>
    <t>Zanzariera avvolgibile in fibra di vetro plastificata, completa di telaio in lega leggera anodizzata (superficie minima m² 2,00)</t>
  </si>
  <si>
    <t>MC.22.400.0120</t>
  </si>
  <si>
    <t>Zanzariera in fibra di vetro rivestita in plastica, completa di telaio in lega leggera anodizzata; (minino di fatturazione mq 2,00); dei tipi:</t>
  </si>
  <si>
    <t>MC.22.400.0120.a</t>
  </si>
  <si>
    <t>- avvolgibile, con comando a molla</t>
  </si>
  <si>
    <t>MC.22.400.0120.b</t>
  </si>
  <si>
    <t>- scorrevole laterale con calamita o gancio</t>
  </si>
  <si>
    <t>MC.22.400.0120.c</t>
  </si>
  <si>
    <t>- scorrevole, anche a più pannelli</t>
  </si>
  <si>
    <t>MC.22.400.0150</t>
  </si>
  <si>
    <t>Tende plissè, poliestere 100%, varie finiture profili; (minino di fatturazione mq 1,50); dei tipi:</t>
  </si>
  <si>
    <t>MC.22.400.0150.a</t>
  </si>
  <si>
    <t>- tessuto normale o metallizzato</t>
  </si>
  <si>
    <t>MC.22.400.0150.b</t>
  </si>
  <si>
    <t>- tessuto ignifugo</t>
  </si>
  <si>
    <t>MC.22.400.0200</t>
  </si>
  <si>
    <t>Tende verticali scorrevoli da mm 127; (minino di fatturazione mq 2,50, altezza minima fatturabile m 2,00); nei tipi:</t>
  </si>
  <si>
    <t>MC.22.400.0200.a</t>
  </si>
  <si>
    <t>- tessuto 100% fibra di vetro, ignifugo - oppure Poliestere 100%</t>
  </si>
  <si>
    <t>MC.22.400.0200.b</t>
  </si>
  <si>
    <t>- tessuto 100% Trevira CS oppure 53% filo vetro e 47% PVC, oscurante</t>
  </si>
  <si>
    <t>MC.22.400.0200.c</t>
  </si>
  <si>
    <t>- tessuto 100% Trevira CS lavabile</t>
  </si>
  <si>
    <t>MC.22.400.0200.d</t>
  </si>
  <si>
    <t>- tessuto 47% fibra di vetro e 53% acrilico, oscurante</t>
  </si>
  <si>
    <t>MC.22.400.0200.e</t>
  </si>
  <si>
    <t>- sovrapprezzi per binario con apertura centrale, raggruppamento centrale o comando opposto ai teli (per ogni caratteristica e per una tenda)</t>
  </si>
  <si>
    <t>MC.22.400.0250</t>
  </si>
  <si>
    <t>Frangisole in PVC scorrevole.</t>
  </si>
  <si>
    <t>A due ante (dimensioni cm 100 x 170 h) costituito da:</t>
  </si>
  <si>
    <t>- traversi orizzontali in tubolari di acciaio zincato z = 275 g/m², con sezione di mm 35 x 35 spessore 15/10, rivestito con profilati in PVC inseriti a scatto;</t>
  </si>
  <si>
    <t>- pannello di completamento con profilati lamellari orizzontali in PVC (264 PA Solvic GA rigido di prima qualità, antiurtizzato, resistenza al fuoco classe I) con sezione a Z di mm 35 x 50 - distanziatura profilati = mm 10.</t>
  </si>
  <si>
    <t>MC.22.400.0260</t>
  </si>
  <si>
    <t>Kit di scorrimento.</t>
  </si>
  <si>
    <t>Due gruppi di corrimento (rotelle superiori e pattini di guida inferiori)</t>
  </si>
  <si>
    <t>MC.22.400.0270</t>
  </si>
  <si>
    <t>Doppia guida (inferiore + superiore) H = 200 cm, in profilato a C di sezione mm 35 x 35, con rivestimento in PVC inserito a scatto</t>
  </si>
  <si>
    <t>MC.22.400.0280</t>
  </si>
  <si>
    <t>Schermatura frangisole h = 0,40 m.</t>
  </si>
  <si>
    <t>Applicata nella parte superiore del balcone e costituita da:</t>
  </si>
  <si>
    <t>- pannello realizzato con profilati lamellari orizzontali in PVC (264 PA Solvic GA rigido di prima qualità, antiurtizzato, resistenza al fuoco classe I) con sezione a Z di mm 35 x 50 - distanziatura profilati = mm 10.</t>
  </si>
  <si>
    <t>MC.22.450</t>
  </si>
  <si>
    <t>RETI E PANNELLI PER RECINZIONI</t>
  </si>
  <si>
    <t>MC.22.450.0010</t>
  </si>
  <si>
    <t>Pali e saette per recinzioni in profili a T, zincati e verniciati o plasticati:</t>
  </si>
  <si>
    <t>MC.22.450.0010.a</t>
  </si>
  <si>
    <t>- con profilo 30 x 30 x 3,5 mm (kg/m 1,63)</t>
  </si>
  <si>
    <t>MC.22.450.0010.b</t>
  </si>
  <si>
    <t>- con profilo 35 x 35 x 4 mm (kg/m 2,15)</t>
  </si>
  <si>
    <t>MC.22.450.0020</t>
  </si>
  <si>
    <t>Pali e saette di profilati tubolari, zincati e plasticati:</t>
  </si>
  <si>
    <t>MC.22.450.0020.a</t>
  </si>
  <si>
    <t>- Ø 38 mm - spess. 15/10 mm (kg/m 1,35)</t>
  </si>
  <si>
    <t>MC.22.450.0020.b</t>
  </si>
  <si>
    <t>- Ø 48 mm - spess. 20/10 mm (kg/m 2,25)</t>
  </si>
  <si>
    <t>MC.22.450.0020.c</t>
  </si>
  <si>
    <t>- Ø 60 mm - spess. 20/10 mm (kg/m 2,86)</t>
  </si>
  <si>
    <t>MC.22.450.0050</t>
  </si>
  <si>
    <t>Fili per tensione delle reti di recinzione:</t>
  </si>
  <si>
    <t>MC.22.450.0050.b</t>
  </si>
  <si>
    <t>- zincato e plastificato, diam.3,4 mm (kg/ml 0,07)</t>
  </si>
  <si>
    <t>MC.22.450.0100</t>
  </si>
  <si>
    <t>Rete a maglia sciolta in filo d'acciaio zincato, a semplice torsione; maglie romboidali 50 x 50 mm:</t>
  </si>
  <si>
    <t>MC.22.450.0100.a</t>
  </si>
  <si>
    <t>- con filo diam 1,85/2,50 mm - plastificato (kg/m² 1,02)</t>
  </si>
  <si>
    <t>MC.22.450.0100.b</t>
  </si>
  <si>
    <t>- con filo diam 2,20/2,70 mm - plastificato (kg/m² 1,32)</t>
  </si>
  <si>
    <t>MC.22.450.0100.c</t>
  </si>
  <si>
    <t>- con filo diam 2,20 mm - zincato - (kg/m² 1,20)</t>
  </si>
  <si>
    <t>MC.22.450.0110</t>
  </si>
  <si>
    <t>Rete elettrosaldata zincata e plasticata a fili orizzontali ondulati, a maglia di circa 50 x 50 mm, diametro del filo Ø 3,3 mm</t>
  </si>
  <si>
    <t>MC.22.450.0120</t>
  </si>
  <si>
    <t>Rete elettrosaldata zincata e plasticata con maglie differenziate, 50 x 50 mm nella parte alta e 10 x 50 mm nella parte bassa, filo Ø 2,5 mm</t>
  </si>
  <si>
    <t>MC.22.450.0130</t>
  </si>
  <si>
    <t>Rete elettrosaldata zincata e plasticata, a fili orizzontali diritti Ø 2,6 mm:</t>
  </si>
  <si>
    <t>MC.22.450.0130.a</t>
  </si>
  <si>
    <t>- maglia 50 x 50 mm circa (kg/m² 1,16)</t>
  </si>
  <si>
    <t>MC.22.450.0130.b</t>
  </si>
  <si>
    <t>- maglia 75 x 50 mm circa (kg/m² 0,96)</t>
  </si>
  <si>
    <t>MC.22.450.0140</t>
  </si>
  <si>
    <t>Rete elettrosaldata zincata, diametro fili 0,2 mm:</t>
  </si>
  <si>
    <t>MC.22.450.0140.a</t>
  </si>
  <si>
    <t>- a maglia 50 x 50 mm circa (kg/m² 1,04)</t>
  </si>
  <si>
    <t>MC.22.450.0140.b</t>
  </si>
  <si>
    <t>- a maglia 75 x 50 mm circa (kg/m² 0,84)</t>
  </si>
  <si>
    <t>MC.22.450.0150</t>
  </si>
  <si>
    <t>Rete ondulata in ferro maglia 40 x 40 mm - diam. 4,0 mm (kg/m² 5,10)</t>
  </si>
  <si>
    <t>MC.22.450.0160</t>
  </si>
  <si>
    <t>Rete ondulata in ferro zincato maglia 10 x 10 mm</t>
  </si>
  <si>
    <t>MC.22.450.0200</t>
  </si>
  <si>
    <t>Pannelli rigidi per recinzioni costituiti da: maglia di tondini verticali e piatti orizzontali, elettrosaldati, in acciaio zincato a caldo con zincatura non inferiore a 40 g/m², plasticatura in poliestere da 100 micron; pali a sezione quadra in lamiera d'acciaio zincati internamente ed esternamente con zincatura non inferiore a 275 g/m² e plasticatura in poliestere da 60 micron; sistema di fissaggio con giunti, bulloni in acciaio inox, copribulloni</t>
  </si>
  <si>
    <t>MC.22.450.0210</t>
  </si>
  <si>
    <t>Pannelli rigidi per recinzioni costituiti da: maglia di tondini verticali e doppi tondini orizzontali, elettrosaldati, in acciaio zincato a caldo con zincatura non inferiore a 40 g/m², plasticatura in poliestere da 100 micron; pali a sezione quadra in lamiera d'acciaio zincati internamente ed esternamente con zincatura non inferiore a 275 g/m² e plasticatura in poliestere da 60 micron; sistema di fissaggio con giunti, bulloni in acciaio inox, copribulloni</t>
  </si>
  <si>
    <t>MC.22.450.0220</t>
  </si>
  <si>
    <t>Pannelli per recinzioni costituiti da: profilati tubolari verticali 25 x 25 x 1,5 mm ad interasse di 150 mm, due profilati tubolari orizzontali 60 x 40 x 2 mm; pali a sezione quadrata in lamiera d'acciaio 60 x 60 x 2 mm, zincati a caldo con zincatura non inferiore a 300 g/m² e plasticatura in poliestere da 50 micron; sistema di fissaggio con staffe di connessione tra pali e correnti</t>
  </si>
  <si>
    <t>MC.22.450.0230</t>
  </si>
  <si>
    <t>Pannelli per recinzioni costituiti da: barre verticali in tubolari a sezione tonda, due correnti orizzontali in tubolare 50 x 25 x 2 mm, cresta superiore, pali a sezione quadrata in lamiera d'acciaio 60 x 60 x 2 mm; zincatura a caldo degli elementi non inferiore a 300 g/m² e plasticatura di poliestere da 50 micron; sistema di fissaggio con giunti, collari e bulloni</t>
  </si>
  <si>
    <t>MC.22.450.0240</t>
  </si>
  <si>
    <t>Pannelli per recinzione in grigliato elettroforgiato zincato con piatti verticali 25 x 3 mm e correnti orizzontali Ø 5 mm, piantane in profilati a T 40 x 5 mm, accessori per il montaggio:</t>
  </si>
  <si>
    <t>MC.22.450.0240.a</t>
  </si>
  <si>
    <t>- maglia 124 x 132 mm</t>
  </si>
  <si>
    <t>MC.22.450.0240.b</t>
  </si>
  <si>
    <t>- maglia 62 x 132 mm</t>
  </si>
  <si>
    <t>MC.22.450.0240.c</t>
  </si>
  <si>
    <t>- maglia 62 x 66 mm</t>
  </si>
  <si>
    <t>MC.22.450.0250</t>
  </si>
  <si>
    <t>Recinzione provvisoria modulare da cm 320 x h200, composta da telaio in tubolare zincato e tamponatura con rete elettrosaldata maglia cm 10x25:</t>
  </si>
  <si>
    <t>MC.22.450.0250.a</t>
  </si>
  <si>
    <t>- pannello modulare</t>
  </si>
  <si>
    <t>MC.22.450.0250.b</t>
  </si>
  <si>
    <t>- base zavorrata</t>
  </si>
  <si>
    <t>MC.25 - RESTAURI</t>
  </si>
  <si>
    <t>MC.25</t>
  </si>
  <si>
    <t>RESTAURI</t>
  </si>
  <si>
    <t>MC.25.100</t>
  </si>
  <si>
    <t>MATERIALI</t>
  </si>
  <si>
    <t>MC.25.100.0010</t>
  </si>
  <si>
    <t>Consolidante monocomponente a base di esteri etilici dell'acido silicico applicabile su intonaci, pietra, marmo, arenarie e tufi.</t>
  </si>
  <si>
    <t>MC.25.100.0020</t>
  </si>
  <si>
    <t>Resina acrilica in emulsione acquosa per il trattamento delle superfici disgregate</t>
  </si>
  <si>
    <t>MC.25.100.0030</t>
  </si>
  <si>
    <t>Polvere di marmo</t>
  </si>
  <si>
    <t>MC.25.100.0040</t>
  </si>
  <si>
    <t>Garza in cotone</t>
  </si>
  <si>
    <t>MC.25.100.0050</t>
  </si>
  <si>
    <t>Cera microcristallina di origine fossile impiegata per lucidare e proteggere mobili, pelli, dipinti, marmi, metalli, avorio e altro</t>
  </si>
  <si>
    <t>MC.25.100.0060</t>
  </si>
  <si>
    <t>Biocida liquido concentrato a base di sali di ammonio quaternari per l'eliminazione di batteri, muffe, alghe e licheni da materiali lapidei, intonaci, legno e ceramica</t>
  </si>
  <si>
    <t>MC.25.100.0070</t>
  </si>
  <si>
    <t>Sali inorganici a base d'ammonio</t>
  </si>
  <si>
    <t>MC.25.100.0080</t>
  </si>
  <si>
    <t>Compresse di pura cellulosa insolubile</t>
  </si>
  <si>
    <t>MC.25.100.0090</t>
  </si>
  <si>
    <t>Ammoniaca</t>
  </si>
  <si>
    <t>MC.25.100.0100</t>
  </si>
  <si>
    <t>Acetone</t>
  </si>
  <si>
    <t>MC.25.100.0110</t>
  </si>
  <si>
    <t>Alcool etilico denaturato</t>
  </si>
  <si>
    <t>MC.25.100.0130</t>
  </si>
  <si>
    <t>Diluente nitro</t>
  </si>
  <si>
    <t>MC.25.100.0140</t>
  </si>
  <si>
    <t>Resine scambiatrici di ioni</t>
  </si>
  <si>
    <t>MC.25.100.0150</t>
  </si>
  <si>
    <t>Puro cotone idrofilo</t>
  </si>
  <si>
    <t>MC.25.100.0160</t>
  </si>
  <si>
    <t>Perni in vetroresina</t>
  </si>
  <si>
    <t>MC.25.100.0170</t>
  </si>
  <si>
    <t>Acqua demineralizzata</t>
  </si>
  <si>
    <t>MC.25.100.0180</t>
  </si>
  <si>
    <t>Sepiolite granulare</t>
  </si>
  <si>
    <t>MC.25.100.0185</t>
  </si>
  <si>
    <t>Sabbia silicea in sacchetti</t>
  </si>
  <si>
    <t>MC.25.100.0190</t>
  </si>
  <si>
    <t>Sabbia all'ossido di alluminio</t>
  </si>
  <si>
    <t>MC.25.100.0195</t>
  </si>
  <si>
    <t>Sabbia di fiume in sacchetti</t>
  </si>
  <si>
    <t>MC.25.100.0200</t>
  </si>
  <si>
    <t>Gomma siliconica di poliaddizione</t>
  </si>
  <si>
    <t>MC.25.100.0300</t>
  </si>
  <si>
    <t>Malta</t>
  </si>
  <si>
    <t>MC.25.100.0300.a</t>
  </si>
  <si>
    <t>- per stuccature di grassello di calce e sabbia viva di fiume</t>
  </si>
  <si>
    <t>MC.25.100.0300.b</t>
  </si>
  <si>
    <t>- per stuccature di grassello di calce e polvere di marmo</t>
  </si>
  <si>
    <t>MC.25.100.0300.c</t>
  </si>
  <si>
    <t>- per stuccature di grassello di calce e pozzolana</t>
  </si>
  <si>
    <t>MC.25.100.0300.d</t>
  </si>
  <si>
    <t>- pozzolanica a granulometria fine</t>
  </si>
  <si>
    <t>MC.25.100.0300.e</t>
  </si>
  <si>
    <t>- a bassissimo peso specifico per consolidamento e riadesione di dipinti murali e stucchi, composta da leganti idraulici ad alta resistenza meccanica, pozzolana, perlite ventilata, additivi fluidificanti, ritentivi ed aeranti</t>
  </si>
  <si>
    <t>MC.25.100.0300.f</t>
  </si>
  <si>
    <t>- per consolidamento e riadesione di dipinti murali e stucchi, composta da leganti idraulici, inerti silicei, ardesia pozzolana ed additivi speciali</t>
  </si>
  <si>
    <t>MC.25.100.0300.g</t>
  </si>
  <si>
    <t>- per consolidamento e riadesione di intonaci non dipinti</t>
  </si>
  <si>
    <t>MC.25.100.0300.h</t>
  </si>
  <si>
    <t>- per stuccature a base di calce desanilizzata</t>
  </si>
  <si>
    <t>MC.25.100.0300.i</t>
  </si>
  <si>
    <t>- per stuccature a base di cemento desanilizzato</t>
  </si>
  <si>
    <t>MC.25.500</t>
  </si>
  <si>
    <t>MATERIALI PER DOCUMENTAZIONE</t>
  </si>
  <si>
    <t>MC.25.500.0010</t>
  </si>
  <si>
    <t>Esecuzione di riprese fotografiche, comprensive di pellicola negativa e stampa formato 10x15 cm (esclusa la prestazione dell'operatore)</t>
  </si>
  <si>
    <t>MC.24 - MATERIALI PER OPERE DA VERNICIATORE</t>
  </si>
  <si>
    <t>MC.24</t>
  </si>
  <si>
    <t>MATERIALI PER OPERE DA VERNICIATORE</t>
  </si>
  <si>
    <t>MC.24.050</t>
  </si>
  <si>
    <t>TRATTAMENTO PIETRE E PULIZIA SUPERFICI</t>
  </si>
  <si>
    <t>MC.24.050.0010</t>
  </si>
  <si>
    <t>Detergente a base di acidi minerali e tensioattivi:</t>
  </si>
  <si>
    <t>MC.24.050.0010.a</t>
  </si>
  <si>
    <t>- a base di acidi minerali e tensioattivi, per supporti di qualunque natura e su pietre dure non lucide</t>
  </si>
  <si>
    <t>MC.24.050.0010.b</t>
  </si>
  <si>
    <t>- a base di acidi minerali e tensioattivi, per marmi e pietre lucide, clinker</t>
  </si>
  <si>
    <t>MC.24.050.0010.c</t>
  </si>
  <si>
    <t>- a base E.D.T.A. bicarbonato di ammonio, sostanze alcaline</t>
  </si>
  <si>
    <t>MC.24.050.0020</t>
  </si>
  <si>
    <t>Neutralizzatore di sali, di prodotti incoerenti, patine biologiche</t>
  </si>
  <si>
    <t>MC.24.050.0030</t>
  </si>
  <si>
    <t>Miscela,per pulizia di superfici verticali ed orizzontali, composta da bicarbinato di sodio e carbonato di calcio e magnesio.</t>
  </si>
  <si>
    <t>MC.24.100</t>
  </si>
  <si>
    <t>STUCCHI - PRIMER - ISOLANTI - FISSATIVI</t>
  </si>
  <si>
    <t>MC.24.100.0010</t>
  </si>
  <si>
    <t>Stucco:</t>
  </si>
  <si>
    <t>MC.24.100.0010.a</t>
  </si>
  <si>
    <t>- in pasta a base di resine in dispersione acquosa, per legno e muri interni; (p.s. 1,75 kg/l; - resa 1,6 kg. per riempire 1 dm³)</t>
  </si>
  <si>
    <t>MC.24.100.0010.b</t>
  </si>
  <si>
    <t>- sintetico a solvente per legno e ferro, per interni ed esterni (p.s. 1,70 kg/l)</t>
  </si>
  <si>
    <t>MC.24.100.0020</t>
  </si>
  <si>
    <t>Fondi base per rivestimenti plastici e pitture murali:</t>
  </si>
  <si>
    <t>MC.24.100.0020.a</t>
  </si>
  <si>
    <t>- fissativo acrilico in solvente, per esterni e interni sfarinati (p.s. 0,85 kg/l; resa 6-8 m²/l)</t>
  </si>
  <si>
    <t>MC.24.100.0020.b</t>
  </si>
  <si>
    <t>- acrilico all'acqua (p.s. 1,00 kg/l; resa 0,05-0,20 l/m²)</t>
  </si>
  <si>
    <t>MC.24.100.0020.c</t>
  </si>
  <si>
    <t>- a base di silicati modificati, preparatore per supporti da trattare con pitture o rivestimenti ai silicati (p.s. 1,05 kg/l; resa media 0,10-0,13 l/m²)</t>
  </si>
  <si>
    <t>MC.24.100.0020.d</t>
  </si>
  <si>
    <t>- emulsione silossanica, preparatore per supporti da trattare con pitture siliconiche-acriliche (resa media 0,10 l/m²)</t>
  </si>
  <si>
    <t>MC.24.100.0020.e</t>
  </si>
  <si>
    <t>- fondo a base di una miscela di microemulsioni polisilossaniche ed acriliche in grado di penetrare in profondità nel supporto consolidandolo ed omogeneizzandone l'assorbimento (p.s. 1 kg/l, resa 0,2 - 0,3 l/m²)</t>
  </si>
  <si>
    <t>MC.24.100.0030</t>
  </si>
  <si>
    <t>Liquido antimuffa detergente e igienizzante (p.s. 1,01 kg/l, resa (0,17- 0,13 l/m²) per evitare il deterioramento da umidità dei muri</t>
  </si>
  <si>
    <t>MC.24.100.0040</t>
  </si>
  <si>
    <t>Pitture per manutenzione intonaci da risanamento interni (p.s. 1,70 kg/l - resa 0,30 l/m²)</t>
  </si>
  <si>
    <t>MC.24.120</t>
  </si>
  <si>
    <t>PITTURE MURARIE PER INTERNI</t>
  </si>
  <si>
    <t>MC.24.120.0010</t>
  </si>
  <si>
    <t>Pitture per interni:</t>
  </si>
  <si>
    <t>MC.24.120.0010.a</t>
  </si>
  <si>
    <t>- a tempera, traspirante (p.s. 1,74 kg/l; resa 0,30 l/mq per due mani)</t>
  </si>
  <si>
    <t>MC.24.120.0010.b</t>
  </si>
  <si>
    <t>- minerale a base di grassello di calce (p.s. 1,40 kg/l; resa 0,35 l/mq per due mani)</t>
  </si>
  <si>
    <t>MC.24.120.0020</t>
  </si>
  <si>
    <t>Idropittura per interni, applicabile su tutti i tipi di supporto:</t>
  </si>
  <si>
    <t>MC.24.120.0020.a</t>
  </si>
  <si>
    <t>- a base di copolimeri vinilversatati, traspirante (p.s. 1,60 kg/l; resa 0,13- 0,18 l/m²). Lavabilità &gt; 1.000 colpi spazzola</t>
  </si>
  <si>
    <t>MC.24.120.0020.b</t>
  </si>
  <si>
    <t>- a base di copolimeri sintetici, traspirante e semilavabile (p.s. 1,54 kg/l - resa 0,13-0,17 l/m²). Lavabilità &gt; 4.000 colpi spazzola</t>
  </si>
  <si>
    <t>MC.24.120.0020.c</t>
  </si>
  <si>
    <t>- a base di copolimeri acrilici, traspirante e superlavabile (p.s. 1,52 kg/l - resa 0,13-0,17 l/m²). Lavabilità &gt; 5.000 colpi spazzola</t>
  </si>
  <si>
    <t>MC.24.120.0020.d</t>
  </si>
  <si>
    <t>- a base di resina acrilica, traspirante e lavabile con sapone (p.s. 1,31 kg/l - resa 0,13-0,17 l/m²). Lavabilità &gt; 10.000 colpi spazzola</t>
  </si>
  <si>
    <t>MC.24.120.0020.e</t>
  </si>
  <si>
    <t>- a base di resina epossisilossanica, bicomponente, trasparente, senza solvente, non infiammabile, ad alta riflessione della luce ed alto effetto barriera, adatto per superfici sottoposte a frequenti cicli di lavaggio. ( resa 12 - 13 m²/l).</t>
  </si>
  <si>
    <t>MC.24.120.0025</t>
  </si>
  <si>
    <t>Pittura fotocatalitica Ecoattiva lavabile a base di biossido di titanio, inerti ultrafini ed additivi prodotta con tecnologia Proactive Photocatalytic System, ai sensi del D.M. del 01.04.2004 per superfici interne in intonaco civile o lisciato a gesso, già preparate ed isolate. Resa 6 m²/lt in due mani.</t>
  </si>
  <si>
    <t>MC.24.120.0030</t>
  </si>
  <si>
    <t>Vernici per murature interne:</t>
  </si>
  <si>
    <t>MC.24.120.0030.a</t>
  </si>
  <si>
    <t>- rivestimento al policromo.</t>
  </si>
  <si>
    <t>MC.24.120.0030.b</t>
  </si>
  <si>
    <t>- opaca tipo cementite.</t>
  </si>
  <si>
    <t>MC.24.120.0030.c</t>
  </si>
  <si>
    <t>- alchidica lucida o satinata.</t>
  </si>
  <si>
    <t>MC.24.120.0030.d</t>
  </si>
  <si>
    <t>- poliuretanica.</t>
  </si>
  <si>
    <t>MC.24.120.0035</t>
  </si>
  <si>
    <t>Pittura fotocatalitica Ecoattiva a smalto murale satinato o lucido a base di biossido di titanio, inerti ultrafini ed additivi prodotta con tecnologia Proactive Photocatalytic System, ai sensi del D.M. del 01.04.2004 per superfici interne in intonaco civile o lisciato a gesso, già preparate ed isolate. Resa 8 m²/lt in due mani.</t>
  </si>
  <si>
    <t>MC.24.140</t>
  </si>
  <si>
    <t>PITTURE MURARIE PER ESTERNI</t>
  </si>
  <si>
    <t>MC.24.140.0010</t>
  </si>
  <si>
    <t>Pittura per esterni:</t>
  </si>
  <si>
    <t>MC.24.140.0010.a</t>
  </si>
  <si>
    <t>MC.24.140.0010.b</t>
  </si>
  <si>
    <t>- a base acrilica con farina di quarzo, granulometria fine (p.s. 1,50 kg/l; resa 0,13-0,17 l/m²)</t>
  </si>
  <si>
    <t>MC.24.140.0010.c</t>
  </si>
  <si>
    <t>- a solvente, a base di Pliolite e pigmenti (p.s. 1,3 kg/l - resa 0,17 l/m² per due mani)</t>
  </si>
  <si>
    <t>MC.24.140.0010.d</t>
  </si>
  <si>
    <t>- minerale per esterni a base di calce spenta e pigmenti stabili (p.s. 1,40 kg/l - resa 0,35 l/m²)</t>
  </si>
  <si>
    <t>MC.24.140.0010.e</t>
  </si>
  <si>
    <t>- ai silicati di potassio modificati (p.s. = 1,54 kg/l; resa = 0,25 l/m²)</t>
  </si>
  <si>
    <t>MC.24.140.0010.f</t>
  </si>
  <si>
    <t>- a base di resine silossaniche e dispersione acrilica, idrodiluibile (p.s. 1,56 kg/l; resa = 0,25-0,17 l/m²)</t>
  </si>
  <si>
    <t>MC.24.140.0010.g</t>
  </si>
  <si>
    <t>- protettivo idrorepellente, per murature a vista, a base di resine silossaniche in soluzione (p.s. 0,94 kg/l, resa 0,07-0,13 l/m²)</t>
  </si>
  <si>
    <t>MC.24.140.0010.h</t>
  </si>
  <si>
    <t>- a base di silicati di potassio, biossido di titanio, inerti ultrafini ed additivi (Pittura fotocatalitica Ecoattiva) prodotta con tecnologia Proactive Photocatalytic System, ai sensi del D.M. del 01.04.2004 per superfici esterne già preparate ed isolate. Resa 6 m²/lt in due mani.</t>
  </si>
  <si>
    <t>MC.24.140.0010.i</t>
  </si>
  <si>
    <t>- pittura fotocatalitica Ecoattiva a base di silossani, biossido di titanio, inerti ultrafini ed additivi prodotta con tecnologia Proactive Photocatalytic System, ai sensi del D.M. del 01.04.2004 per superfici esterne già preparate ed isolate. Resa 6 m²/lt in due mani.</t>
  </si>
  <si>
    <t>MC.24.140.0020</t>
  </si>
  <si>
    <t>Pittura a base di silicati di potassio per tutti i fondi minerali (storici e moderni) , composta da sostanze minerali pure, pigmenti inorganici resistenti alla luce e silicato liquido speciale modificato. (Resa 0,35 l/m² per due mani)</t>
  </si>
  <si>
    <t>MC.24.160</t>
  </si>
  <si>
    <t>RIVESTIMENTI PLASTICI E MINERALI COLORATI</t>
  </si>
  <si>
    <t>MC.24.160.0020</t>
  </si>
  <si>
    <t>Rivestimenti minerali colorati in pasta per la finitura manuale di intonaci a civile esterni ed interni. Previsti nei tipi:</t>
  </si>
  <si>
    <t>MC.24.160.0020.a</t>
  </si>
  <si>
    <t>- costituito da grassello di calce, inerti selezionati, pigmenti inorganici ed additivi. (p.s. 1,7 kg/lt; resa 2,0 kg/m²)</t>
  </si>
  <si>
    <t>MC.24.160.0020.b</t>
  </si>
  <si>
    <t>- ai silicati di potassio con inerti selezionati, pigmenti inorganici ed additivi. (granulometria media p.s. 1,8 kg/lt; resa 2,0 kg/m²)</t>
  </si>
  <si>
    <t>MC.24.160.0020.c</t>
  </si>
  <si>
    <t>- leganti misti a base di silicati, inerti selezionati, pigmenti inorganici ed additivi. (Densità 1,8 kg/lt)</t>
  </si>
  <si>
    <t>MC.24.160.0050</t>
  </si>
  <si>
    <t>Premiscelato cementizio fotocatalitico ecoattivo per il rivestimento fine interno o esterno di intonaci, a base di: inerti ultrafini ed additivi speciali, prodotto con tecnologia Proactive Photocatalytic System, ai sensi del D.M. del 01.04.2004 con prorpietà fotocatalitiche di trasformazione delle sostanze inquinanti a norma UNI 11247:2010 UNI 11238-1:2007. Resa: 1.4 kg/m².</t>
  </si>
  <si>
    <t>MC.24.160.0100</t>
  </si>
  <si>
    <t>Rivestimento acrilico colorato fibrorinforzato in pasta per esterni e interni, a elevato riempimento, per la protezione e la finitura di intonaci e superfici cementizie in genere, da applicare a spatola in uno o più strati, marcatura CE, rispondente ai Criteri Ambientali Minimi di cui al Decreto 11 ottobre 2017 del Ministero dell'Ambiente e della tutela del Territorio e del Mare. Massa volumica (EN ISO 2811-1) (g/cm³): 1,65-1,95 (a seconda della granulometria). Consumo (kg/m²): 1,70 - 3,50 (a seconda della granulometria del prodotto). Prodotto certificato secondo EN 15824, V2 - W3 - A2-s1 d0.</t>
  </si>
  <si>
    <t>MC.24.160.0110</t>
  </si>
  <si>
    <t>Primer riempitivo uniformante e colorato a base di resine acriliche in dispersione acquosa, quarzo microgranulare e cariche selezionate, per la preparazione del fondo prima dell’applicazione del rivestimento a finire, da applicare a pennello/rullo in uno o più strati, rispondente ai Criteri Ambientali Minimi di cui al Decreto 11 ottobre 2017 del Ministero dell'Ambiente e della tutela del Territorio e del Mare. Massa volumica (EN ISO 2811-1) (g/cm³): 1,58. Consumo (kg/m²): 0,30 - 0,50 per mano</t>
  </si>
  <si>
    <t>MC.24.160.0200</t>
  </si>
  <si>
    <t>Rivestimento silossanico colorato fibrorinforzato in pasta per esterni e interni, idrorepellente e traspirante, a elevato riempimento, per la protezione e la finitura di intonaci e superfici cementizie in genere, da applicare a spatola in uno o più strati, marcatura CE, rispondente ai Criteri Ambientali Minimi di cui al Decreto 11 ottobre 2017 del Ministero dell'Ambiente e della tutela del Territorio e del Mare. Massa volumica (EN ISO 2811-1) (g/cm³): 1,65-1,95 (a seconda della granulometria). Consumo (kg/m²): 1,70 - 3,50 (a seconda della granulometria del prodotto). Prodotto certificato secondo EN 15824, V2 - W3 - A2-s1 d0.</t>
  </si>
  <si>
    <t>MC.24.160.0210</t>
  </si>
  <si>
    <t>Primer riempitivo uniformante e colorato a base di resina siliconica in dispersione acquosa, quarzo microgranulare e cariche selezionate, per la preparazione del fondo prima dell’applicazione del rivestimento a finire, da applicare a pennello/rullo in uno o più strati, rispondente ai Criteri Ambientali Minimi di cui al Decreto 11 ottobre 2017 del Ministero dell'Ambiente e della tutela del Territorio e del Mare. Massa volumica (EN ISO 2811-1) (g/cm³): 1,58. Consumo (kg/m²): 0,30 - 0,50 per mano</t>
  </si>
  <si>
    <t>MC.24.180</t>
  </si>
  <si>
    <t>PITTURE SU CALCESTRUZZO</t>
  </si>
  <si>
    <t>MC.24.180.0010</t>
  </si>
  <si>
    <t>Pittura anticarbonatazione a base di copolimeri acrilici e resine insaponificabili, inerti selezionati, additivi, pigmenti organici. (p.s. 1,36 kg/l - resa 0,20 l/m² per due mani)</t>
  </si>
  <si>
    <t>MC.24.180.0020</t>
  </si>
  <si>
    <t>Pittura elastomerica a base di resine, inerti selezionati, additivi, pigmenti inorganici, per la finitura di superfici in calcestruzzo (p.s. 1,4 kg/l - resa 0,60 l/m² per due o tre mani)</t>
  </si>
  <si>
    <t>MC.24.180.0030</t>
  </si>
  <si>
    <t>Pittura elastomerica a base di resina acrilica pura insaponificabile, per uniformare la finitura di superfici in calcestruzzo e migliorare la protezione anticarbonatazione (p.s. 1,15 kg/l - resa 0,12 l/m² per due mani)</t>
  </si>
  <si>
    <t>MC.24.180.0040</t>
  </si>
  <si>
    <t>Vernice di finitura pedoanbile antisdrucciolo, semilucida, bicomponente, a base poliuretanica, priva di solventi (p.s. 1,1 kg/l - resa 0,25÷0,30 l/m²)</t>
  </si>
  <si>
    <t>MC.24.185</t>
  </si>
  <si>
    <t>RIVESTIMENTO ECOATTIVO</t>
  </si>
  <si>
    <t>MC.24.185.0010</t>
  </si>
  <si>
    <t>Materiale di rivestimento ecoattivo, posato a tre riprese, trasparente, traspirante, per qualsiasi superficie (interne ed esterne), per ogni tipo di materiale, previa pulizia e pre trattamento a base di primer (specifico per la tipologia e materiale della superficie trattata) compreso nel prezzo, con spruzzo nebulizzato di sostanze fotocatalitiche a base di biossido di titanio. Conforme al DM n. 252 del 07.09.2002. Resa 0,050mq./litro in tre riprese</t>
  </si>
  <si>
    <t>MC.24.185.0020</t>
  </si>
  <si>
    <t>Materiale di rivestimento ecoattivo anche in mancanza di luce, antibatterico, antivirus, antiodore, posato a tre riprese, trasparente, traspirante, per qualsiasi superficie (interne ed esterne), per ogni tipo di materiale, previa pulizia e pre trattamento a base di primer (specifico per la tipologia e materiale della superficie trattata) compreso nel prezzo, con spruzzo nebulizzato di sostanze fotocatalitiche a base di biossido di titanio. Conforme al DM n. 252 del 07.09.2002, soggetto all'acquisizione del certificato dell'Istituto Superiore della Sanità quale Presidio Medico Chirurgico. Resa 0,060mq./litro in tre riprese</t>
  </si>
  <si>
    <t>MC.24.190</t>
  </si>
  <si>
    <t>VERNICI ANTIGRAFFITI</t>
  </si>
  <si>
    <t>MC.24.190.0010</t>
  </si>
  <si>
    <t>Pitture per la prevenzione antigraffiti:</t>
  </si>
  <si>
    <t>MC.24.190.0010.a</t>
  </si>
  <si>
    <t>- protettivo non pellicolante a base di sostanze organiche florurate con solvente all'acqua</t>
  </si>
  <si>
    <t>MC.24.190.0010.b</t>
  </si>
  <si>
    <t>- pittura poliuretanica bicomponente antigraffiti</t>
  </si>
  <si>
    <t>MC.24.190.0010.c</t>
  </si>
  <si>
    <t>- pittura per la prevenzione antigraffiti in tinta e trasparente poliuretanico fluorurato con solventi o all'acqua. Resa 10 mq/l</t>
  </si>
  <si>
    <t>MC.24.190.0020</t>
  </si>
  <si>
    <t>Detergenti e solventi per eliminazione dei graffiti:</t>
  </si>
  <si>
    <t>MC.24.190.0020.a</t>
  </si>
  <si>
    <t>- a base di solventi e tensioattivi</t>
  </si>
  <si>
    <t>MC.24.190.0020.b</t>
  </si>
  <si>
    <t>- a base di sostanze organiche florurate per l'eliminazione di graffiti da superfici già trattate con prodotto antiscritte</t>
  </si>
  <si>
    <t>MC.24.195</t>
  </si>
  <si>
    <t>PITTURA IN TINTA O TRASPARENTE</t>
  </si>
  <si>
    <t>MC.24.195.0010</t>
  </si>
  <si>
    <t>Pittura in tinta o trasparente poliuretanico fluorurato con solventi o all'acqua per utilizzo su strutture metalliche di durata ultraventennale Resa 10 mq/l</t>
  </si>
  <si>
    <t>MC.24.195.0020</t>
  </si>
  <si>
    <t>Pittura in tinta o trasparente poliuretanico fluorurato con solventi o all'acqua per utilizzo su strutture in c.a. o intonaci o pietre compatte. Resa 10 mq/l. La durata è ultraventennale.</t>
  </si>
  <si>
    <t>MC.24.195.0030</t>
  </si>
  <si>
    <t>Pittura in tinta o trasparente poliuretanico fluorurato all'acqua (senza solventi) per utilizzo su elementi in plastica. Applicabile su tutti i materiali e utilizzabile per interni. Resa 5 mq/l</t>
  </si>
  <si>
    <t>MC.24.200</t>
  </si>
  <si>
    <t>SVERNICIATORI</t>
  </si>
  <si>
    <t>MC.24.200.0020</t>
  </si>
  <si>
    <t>Sverniciatore gelatinoso universale per legno e metallo (p.s.1,20 kg/l - resa 0,50-1,00 l/m²)</t>
  </si>
  <si>
    <t>MC.24.210</t>
  </si>
  <si>
    <t>PREPARAZIONE PER LEGNO</t>
  </si>
  <si>
    <t>MC.24.210.0010</t>
  </si>
  <si>
    <t>Turapori, fondo nitro trasparente per legno interno (p.s. 0,97 kg/l - resa 0,14-0,20 l/m²)</t>
  </si>
  <si>
    <t>MC.24.210.0020</t>
  </si>
  <si>
    <t>Fondo per legno, esterno e interno:</t>
  </si>
  <si>
    <t>MC.24.210.0020.a</t>
  </si>
  <si>
    <t>- sintetico, bianco, fondo per finiture a smalto (p.s. 1,65 kg/l - resa 0,055-0,07 l/m² per una mano)</t>
  </si>
  <si>
    <t>MC.24.210.0020.b</t>
  </si>
  <si>
    <t>- fondo a base di resine acriliche in soluzione acquosa (p.s. 1,45 kg/l - resa 0,14-0,20 l/m² per due mani)</t>
  </si>
  <si>
    <t>MC.24.220</t>
  </si>
  <si>
    <t>SMALTI PER LEGNO E METALLI</t>
  </si>
  <si>
    <t>MC.24.220.0010</t>
  </si>
  <si>
    <t>Smalti per ferro e legno utilizzabili all'esterno ed all'interno:</t>
  </si>
  <si>
    <t>MC.24.220.0010.a</t>
  </si>
  <si>
    <t>- smalto a base di resine sintetiche, lucido, multiuso (p.s. 0,95-1,10 kg/l secondo i colori - resa 0,075-0,09 l/m² per una mano)</t>
  </si>
  <si>
    <t>MC.24.220.0010.b</t>
  </si>
  <si>
    <t>- smalto acrilico con pigmenti inalterabili- (p.s.1,22 kg/l; resa 0,08-0,09 l/m² per una mano)</t>
  </si>
  <si>
    <t>MC.24.220.0010.c</t>
  </si>
  <si>
    <t>- smalto sintetico con silicone, lucido (p.s. 1,07-1,20 kg/l secondo i colori - resa 0,06-0,075 l/m² per una mano)</t>
  </si>
  <si>
    <t>MC.24.220.0010.d</t>
  </si>
  <si>
    <t>- smalto alchidico-uretanico brillante per ambienti aggressivi (p.s.1,20 kg/l - resa 0,055 l/m² per una mano)</t>
  </si>
  <si>
    <t>MC.24.220.0010.e</t>
  </si>
  <si>
    <t>- smalto opaco applicabile su legno, lamiera zincata, leghe leggere, plastica e polistirolo (p.s.1,28 kg/l - resa 0,12-0,15 l/m² per due mani)</t>
  </si>
  <si>
    <t>MC.24.220.0010.f</t>
  </si>
  <si>
    <t>- smalto poliuretanico bicomponente</t>
  </si>
  <si>
    <t>MC.24.220.0010.g</t>
  </si>
  <si>
    <t>- smalto a base di resine alchidiche modificate con clorocaucciù e plastificanti</t>
  </si>
  <si>
    <t>MC.24.220.0010.h</t>
  </si>
  <si>
    <t>- smalto a base di resine di clorocaucciù puro</t>
  </si>
  <si>
    <t>MC.24.220.0020</t>
  </si>
  <si>
    <t>Smalto ferromicaceo a base di pigmenti e ossidi di ferro micaceo, per ferro in esterno e interno (p.s.1,35 kg/l - resa 0,11-0,15 l/m² per due mani)</t>
  </si>
  <si>
    <t>MC.24.220.0030</t>
  </si>
  <si>
    <t>Vernice impregnante trasparente per legno, per esterno ed interno (p.s.0,83 kg/l - resa 0,10-0,12 l/m² per due mani)</t>
  </si>
  <si>
    <t>MC.24.220.0040</t>
  </si>
  <si>
    <t>Vernice impregnante a cera per legno, per esterno ed interno, tixotropica a base di cere naturali (p.s.0,86 kg/l - resa 0,10-0,12 l/m² per due mani)</t>
  </si>
  <si>
    <t>MC.24.220.0050</t>
  </si>
  <si>
    <t>Vernice trasparente flatting per legno, per esterno ed interno, poliuretanica monocomponente (p.s.0,90 kg/l - resa 0,10-0,12 l/m² per due mani)</t>
  </si>
  <si>
    <t>MC.24.320</t>
  </si>
  <si>
    <t>ANTIRUGGINE E PRIMER PER METALLI</t>
  </si>
  <si>
    <t>MC.24.320.0010</t>
  </si>
  <si>
    <t>Pittura antiruggine:</t>
  </si>
  <si>
    <t>MC.24.320.0010.a</t>
  </si>
  <si>
    <t>- ad altissimo contenuto di pigmenti attivi e con promotori d'adesione (p.s. 1,45 kg/l - resa 0,06-0,08 l/m² per una mano)</t>
  </si>
  <si>
    <t>MC.24.320.0010.b</t>
  </si>
  <si>
    <t>- a base di resine acriliche in soluzione acquosa (p.s. 1,25 kg/l - resa 0,05-0,06 l/m² per una mano)</t>
  </si>
  <si>
    <t>MC.24.320.0010.c</t>
  </si>
  <si>
    <t>- sintetica al fosfato di zinco (p.s. 1,26 kg/l - resa 0,05-0,06 l/m² per una mano)</t>
  </si>
  <si>
    <t>MC.24.320.0010.d</t>
  </si>
  <si>
    <t>- a base di resine alchidiche con pigmento anticorrosivo e promotori d'adesione (p.s. 1,65 kg/l - resa 0,06-0,08 l/m² per una mano)</t>
  </si>
  <si>
    <t>MC.24.320.0020</t>
  </si>
  <si>
    <t>Zincante bicomponente a base di etilsilicato per ferro e acciaio sabbiato</t>
  </si>
  <si>
    <t>MC.24.320.0030</t>
  </si>
  <si>
    <t>Primer per superfici non ferrose:</t>
  </si>
  <si>
    <t>MC.24.320.0030.a</t>
  </si>
  <si>
    <t>- primer per leghe leggere e lamiere zincate</t>
  </si>
  <si>
    <t>MC.24.320.0030.b</t>
  </si>
  <si>
    <t>- primer epossipoliammidico bicomponente per superfici zincate</t>
  </si>
  <si>
    <t>MC.24.400</t>
  </si>
  <si>
    <t>DILUENTI E MATERIALI VARI</t>
  </si>
  <si>
    <t>MC.24.400.0020</t>
  </si>
  <si>
    <t>Diluenti:</t>
  </si>
  <si>
    <t>MC.24.400.0020.a</t>
  </si>
  <si>
    <t>- acqua ragia minerale (peso spec. = 1,00)</t>
  </si>
  <si>
    <t>MC.24.400.0020.b</t>
  </si>
  <si>
    <t>- per sintetici (peso spec. = 1,00)</t>
  </si>
  <si>
    <t>MC.24.400.0030</t>
  </si>
  <si>
    <t>Sabbia di produzione nazionale, in sacchi:</t>
  </si>
  <si>
    <t>MC.24.400.0030.a</t>
  </si>
  <si>
    <t>- quarzifera</t>
  </si>
  <si>
    <t>MC.24.400.0030.b</t>
  </si>
  <si>
    <t>- a base di corindone, scorie fonderia, altri abrasivi ammessi</t>
  </si>
  <si>
    <t>MC.24.400.0050</t>
  </si>
  <si>
    <t>Carta vetrata in fogli da cm 28x23</t>
  </si>
  <si>
    <t>MC.24.500</t>
  </si>
  <si>
    <t>TAPPEZZERIE</t>
  </si>
  <si>
    <t>MC.24.500.0010</t>
  </si>
  <si>
    <t>Tappezzerie in carta, in rotoli da 10,50x0,53 m:</t>
  </si>
  <si>
    <t>MC.24.500.0010.a</t>
  </si>
  <si>
    <t>- carta fodera</t>
  </si>
  <si>
    <t>MC.24.500.0010.b</t>
  </si>
  <si>
    <t>- carta lavabile</t>
  </si>
  <si>
    <t>MC.24.500.0010.c</t>
  </si>
  <si>
    <t>- carta duplex lavabile</t>
  </si>
  <si>
    <t>MC.24.500.0010.d</t>
  </si>
  <si>
    <t>- carta serigrafico espanso</t>
  </si>
  <si>
    <t>MC.24.500.0020</t>
  </si>
  <si>
    <t>Tappezzerie viniliche, in rotoli da 10,50x0,53 m:</t>
  </si>
  <si>
    <t>MC.24.500.0020.a</t>
  </si>
  <si>
    <t>- vinilica su carta</t>
  </si>
  <si>
    <t>MC.24.500.0020.b</t>
  </si>
  <si>
    <t>- vinilica su tela</t>
  </si>
  <si>
    <t>MC.24.500.0030</t>
  </si>
  <si>
    <t>Tappezzerie fil posè di tipo sintetico, cotone/viscosa, seta</t>
  </si>
  <si>
    <t>MC.24.500.0040</t>
  </si>
  <si>
    <t>Tappezzerie con rivestimento vegetale su supporto in carta:</t>
  </si>
  <si>
    <t>MC.24.500.0040.a</t>
  </si>
  <si>
    <t>MC.24.500.0040.b</t>
  </si>
  <si>
    <t>- sughero</t>
  </si>
  <si>
    <t>MC.24.550</t>
  </si>
  <si>
    <t>MATERIALI PER TAPPEZZERIE</t>
  </si>
  <si>
    <t>MC.24.550.0020</t>
  </si>
  <si>
    <t>Colla in pasta di amido di riso per tappezzerie in carta, additivata con antimuffa</t>
  </si>
  <si>
    <t>MC.24.550.0030</t>
  </si>
  <si>
    <t>Collanti in polvere di metilcellulosa con antimuffa</t>
  </si>
  <si>
    <t>MC.24.550.0040</t>
  </si>
  <si>
    <t>Liquido staccaparati</t>
  </si>
  <si>
    <t>MC.24.770</t>
  </si>
  <si>
    <t>TRATTAMENTI CHIMICI</t>
  </si>
  <si>
    <t>MC.24.770.0010</t>
  </si>
  <si>
    <t>Trattamento antiscivolo per pavimenti mediante alogenuri da effettuarsi mediante stesa del prodotto puro direttamente sulla superficie da trattare.</t>
  </si>
  <si>
    <t>Su pavimenti:</t>
  </si>
  <si>
    <t>MC.24.770.0010.a</t>
  </si>
  <si>
    <t>- pavimentazioni in pietra naturale e/o riciclata, cemento; (escluso materiali plastici e sintetici)</t>
  </si>
  <si>
    <t>resa: 10 m²/l</t>
  </si>
  <si>
    <t>MC.24.770.0010.b</t>
  </si>
  <si>
    <t>- pavimentazioni in gres, ceramiche smaltate;</t>
  </si>
  <si>
    <t>resa: 7 m²/l</t>
  </si>
  <si>
    <t>MC.13 - MATERIALI IMPERMEABILIZZAZIONI</t>
  </si>
  <si>
    <t>MC.13</t>
  </si>
  <si>
    <t>MATERIALI IMPERMEABILIZZAZIONI</t>
  </si>
  <si>
    <t>MC.13.050</t>
  </si>
  <si>
    <t>BITUMI - EMULSIONI - ACCESSORI</t>
  </si>
  <si>
    <t>MC.13.050.0010</t>
  </si>
  <si>
    <t>Vernice bituminosa:</t>
  </si>
  <si>
    <t>MC.13.050.0010.a</t>
  </si>
  <si>
    <t>- al solvente</t>
  </si>
  <si>
    <t>MC.13.050.0010.b</t>
  </si>
  <si>
    <t>- all'alluminio</t>
  </si>
  <si>
    <t>MC.13.050.0015</t>
  </si>
  <si>
    <t>Primer bituminoso in emulsione acquosa e additivi</t>
  </si>
  <si>
    <t>MC.13.050.0020</t>
  </si>
  <si>
    <t>Bitume ossidato ad alto punto di fusione</t>
  </si>
  <si>
    <t>MC.13.050.0030</t>
  </si>
  <si>
    <t>Emulsione bituminosa in pasta per impermeabilizzazione a freddo</t>
  </si>
  <si>
    <t>MC.13.050.0040</t>
  </si>
  <si>
    <t>Pittura antiacida bicomponente a base di resina epossidica modificata con resine idrocarburiche e additivi speciali, rispondente ai Criteri Ambientali Minimi di cui al Decreto 11 ottobre 2017 del Ministero dell'Ambiente e della tutela del Territorio e del Mare, per rivestimento di superfici in cls e acciaio interrate o in presenza d'acqua, rispondente ai requisiti richiesti dalla EN 1504-2 (C) principi PI-MC-RC-IR</t>
  </si>
  <si>
    <t>MC.13.050.0050</t>
  </si>
  <si>
    <t>Pittura monocomponente bituminosa per rivestimento impermeabile di cls, antiruggine di strutture metalliche, in solvente</t>
  </si>
  <si>
    <t>MC.13.050.0060</t>
  </si>
  <si>
    <t>Emulsione bituminosa impermeabilizzante a base di bitumi, cariche a granulometria fine, additivi</t>
  </si>
  <si>
    <t>MC.13.050.0070</t>
  </si>
  <si>
    <t>Premiscelato per l'impermeabilizzazione di strutture interrate, a base di cementi, inerti selezionati, additivi</t>
  </si>
  <si>
    <t>MC.13.050.0080</t>
  </si>
  <si>
    <t>Premiscelato osmotico per l'impermeabilizzazione di strutture in controspinta, a base di cementi, inerti, additivi</t>
  </si>
  <si>
    <t>MC.13.050.0090</t>
  </si>
  <si>
    <t>Cemento plastico per riparazione di manti, sigillatura di fessure, a base di bitumi, plastificanti, fibre cellulosiche, cariche minerali</t>
  </si>
  <si>
    <t>MC.13.050.0100</t>
  </si>
  <si>
    <t>Guaina liquida bituminosa per manutenzione e ripristino di vecchie impermeabilizzazioni, a base di emulsione di bitume all'acqua</t>
  </si>
  <si>
    <t>MC.13.050.0120</t>
  </si>
  <si>
    <t>Membrana liquida elastica monocomponente a base di resine sintetiche in dispersione acquosa rispondente ai requisiti richiesti dalla EN 1504-2 (C) principi PI-MC-IR</t>
  </si>
  <si>
    <t>MC.13.050.0180</t>
  </si>
  <si>
    <t>Rondelle con chiodi di fissaggio in acciaio da 25 mm</t>
  </si>
  <si>
    <t>MC.13.050.0190</t>
  </si>
  <si>
    <t>Gas liquido in bombole</t>
  </si>
  <si>
    <t>MC.13.100</t>
  </si>
  <si>
    <t>CARTONFELTRI - FELTRI - STRATI SEPARATORI</t>
  </si>
  <si>
    <t>MC.13.100.0010</t>
  </si>
  <si>
    <t>Membrana elastoplastomerica, realizzata con l'impiego di un compound avente flessibilità a freddo -5°C (BPP), dotata di una speciale armatura consistente in una lamina di alluminio goffrata a buccia d'arancia dello spessore di 40 micron, accoppiata ad un velo di vetro, faccia inferiore rivestita di uno speciale film termofusibile. Peso 2 kg/m²</t>
  </si>
  <si>
    <t>Norma di riferimento / Caratteristiche</t>
  </si>
  <si>
    <t>UNI EN 1109 -flessibilità a freddo = -5°C</t>
  </si>
  <si>
    <t>EN 1110 - stabilità di forma a caldo = 120° C</t>
  </si>
  <si>
    <t>UNI EN 12311-1 - resistenza a trazione a rottura L/T 500/500 N/50 mm (-20%)</t>
  </si>
  <si>
    <t>UNI EN 12317-1 - Resistenza alla trazione delle giunzioni L/T 400/400 N/50 mm (-20%)</t>
  </si>
  <si>
    <t>MC.13.100.0020</t>
  </si>
  <si>
    <t>Strati separatori o di compensazione in feltro di polipropilene o poliestere, peso 200 g/m²</t>
  </si>
  <si>
    <t>MC.13.100.0030</t>
  </si>
  <si>
    <t>Foglio di polietilene (LDPE), spessore 0,3 mm, per barriera al vapore, strato separatore o schermo</t>
  </si>
  <si>
    <t>MC.13.150</t>
  </si>
  <si>
    <t>MEMBRANE BITUMINOSE</t>
  </si>
  <si>
    <t>MC.13.150.0010</t>
  </si>
  <si>
    <t>Membrana bituminosa plastomerica (BPP) armata con velo di fibra di vetro, marcata CE, rispondente alla norma tecnica europea EN 13707 con destinazioni d'uso idonee all'applicazione specifica in copertura come sottostrato o strato a finire se ardesiata, munita di dichiarazione di prestazione DoP.</t>
  </si>
  <si>
    <t>UNI EN 1109 -flessibilità a freddo ≤ -5°C</t>
  </si>
  <si>
    <t>EN 1110 - stabilità di forma a caldo ≥ 120° C</t>
  </si>
  <si>
    <t>UNI EN 12311-1 - resistenza a trazione a rottura L/T 300/300 N/50 mm (-20%)</t>
  </si>
  <si>
    <t>Negli spessori:</t>
  </si>
  <si>
    <t>MC.13.150.0010.a</t>
  </si>
  <si>
    <t>MC.13.150.0010.b</t>
  </si>
  <si>
    <t>MC.13.150.0010.c</t>
  </si>
  <si>
    <t>- spessore 4 mm con superficie ardesiata colorazioni varie</t>
  </si>
  <si>
    <t>MC.13.150.0020</t>
  </si>
  <si>
    <t>Membrana bituminosa elastomerica (BPE) armata con poliestere, marcata CE, rispondente alla norma tecnica europea EN 13707 con destinazioni d'uso idonee all'applicazione specifica in copertura come sottostrato o strato a finire se ardesiata, munita di dichiarazione di prestazione DoP.</t>
  </si>
  <si>
    <t>UNI EN 1109 -flessibilità a freddo ≤ -20°C</t>
  </si>
  <si>
    <t>EN 1110 - stabilità di forma a caldo ≥ 100° C</t>
  </si>
  <si>
    <t>UNI EN 12311-1 - resistenza a trazione a rottura L/T 400/300 N/50 mm (-20%)</t>
  </si>
  <si>
    <t>MC.13.150.0020.a</t>
  </si>
  <si>
    <t>MC.13.150.0020.b</t>
  </si>
  <si>
    <t>- peso 4 kg/m² autoprotetta con scaglie di ardesia</t>
  </si>
  <si>
    <t>MC.13.150.0020.c</t>
  </si>
  <si>
    <t>- peso 4,50 kg/m² autoprotetta con scaglie di ardesia</t>
  </si>
  <si>
    <t>MC.13.150.0030</t>
  </si>
  <si>
    <t>Membrana bituminosa elastomerica ottenuta da compound a base di bitume distillato, modificato con polimeri elastomerici (SBS) rinforzata con armatura in tessuto di vetro e velo vetro, autoprotetta con lamina metallica di alluminio goffrato 8/100 mm, peso 4,50 kg/m², marcata CE, rispondente alla norma tecnica europea EN 13707 con destinazioni d'uso idonee all'applicazione specifica in copertura come strato a finire, munita di dichiarazione di prestazione DoP. Classificazione B ROOF (t2) su sottostrato con densità ≥ 15 kg/m³.</t>
  </si>
  <si>
    <t>UNI EN 1109 -flessibilità a freddo ≤ -25°C</t>
  </si>
  <si>
    <t>UNI EN 12311-1 - resistenza a trazione a rottura L/T 1100/950 N/50 mm (-20%)</t>
  </si>
  <si>
    <t>MC.13.150.0035</t>
  </si>
  <si>
    <t>Membrana bituminosa elastomerica ottenuta da compound a base di bitume distillato, modificato con polimeri elastomerici (SBS) rinforzata con armatura in tessuto di vetro e velo vetro, autoprotetta con lamina metallica di rame puro goffrato, peso 4,50 kg/m², marcata CE, rispondente alla norma tecnica europea EN 13707 con destinazioni d'uso idonee all'applicazione specifica in copertura come strato a finire, munita di dichiarazione di prestazione DoP.</t>
  </si>
  <si>
    <t>MC.13.150.0040</t>
  </si>
  <si>
    <t>Membrana bituminosa plastomerica (BPP) armata con tessuto non tessuto di poliestere rinforzato, marcata CE, rispondente alla norma tecnica europea EN 13707 con destinazioni d'uso idonee all'applicazione specifica in copertura come sottostrato o strato a finire se ardesiata, munita di dichiarazione di prestazione DoP. Negli spessori e tipi:</t>
  </si>
  <si>
    <t>MC.13.150.0040.a</t>
  </si>
  <si>
    <t>UNI EN 1109 -flessibilità a freddo ≤ -10°C</t>
  </si>
  <si>
    <t>UNI EN 12311-1 - resistenza a trazione a rottura L/T 500/400 N/50 mm (-20%)</t>
  </si>
  <si>
    <t>UNI EN 12317-1 - Resistenza alla trazione delle giunzioni L/T 400/300 N/50 mm (-20%)</t>
  </si>
  <si>
    <t>Negli spessori e tipi: - spessore 3 mm</t>
  </si>
  <si>
    <t>MC.13.150.0040.b</t>
  </si>
  <si>
    <t>Negli spessori e tipi: - spessore 4 mm</t>
  </si>
  <si>
    <t>MC.13.150.0040.c</t>
  </si>
  <si>
    <t>UNI EN 12311-1 - resistenza a trazione a rottura L/T 600/450 N/50 mm (-20%)</t>
  </si>
  <si>
    <t>UNI EN 12317-1 - Resistenza alla trazione delle giunzioni L/T 500/350 N/50 mm (-20%)</t>
  </si>
  <si>
    <t>Negli spessori e tipi: - spessore 4 mm con additivo antiradice</t>
  </si>
  <si>
    <t>MC.13.150.0040.d</t>
  </si>
  <si>
    <t>Negli spessori e tipi: - peso 4 kg/m² autoprotetta con scaglie di ardesia</t>
  </si>
  <si>
    <t>MC.13.150.0040.e</t>
  </si>
  <si>
    <t>Negli spessori e tipi: - peso 4,50 kg/m² autoprotetta con scaglie di ardesia</t>
  </si>
  <si>
    <t>MC.13.150.0050</t>
  </si>
  <si>
    <t>Membrana bituminosa elastomerica (BPE) armata con tessuto non tessuto poliestere rinforzato, marcata CE, rispondente alla norma tecnica europea EN 13707 con destinazioni d'uso idonee all'applicazione specifica in copertura come sottostrato o strato a finire se ardesiata, munita di dichiarazione di prestazione DoP.</t>
  </si>
  <si>
    <t>UNI EN 12311-1 - resistenza a trazione a rottura L/T 850/650 N/50 mm (-20%)</t>
  </si>
  <si>
    <t>UNI EN 12317-1 - Resistenza alla trazione delle giunzioni L/T 750/550 N/50 mm (-20%)</t>
  </si>
  <si>
    <t>Negli spessori e tipi:</t>
  </si>
  <si>
    <t>MC.13.150.0050.a</t>
  </si>
  <si>
    <t>MC.13.150.0050.b</t>
  </si>
  <si>
    <t>- spessore 4 mm autoprotetta con scaglie di ardesia</t>
  </si>
  <si>
    <t>MC.13.150.0075</t>
  </si>
  <si>
    <t>Membrana bituminosa elastoplastomerica (BPP) ottenuta da compound a base di bitume, armata da un tessuto non tessuto di poliestere da filo continuo ad elevata grammatura, marcata CE, per ponti, viadotti, platee, parcheggi ecc., idoneo ad accogliere direttamente conglomerati bituminosi stradali a caldo, idoneo alla norma tecnica europea EN 14695.</t>
  </si>
  <si>
    <t>UNI EN 1109 -flessibilità a freddo ≤ -15°C</t>
  </si>
  <si>
    <t>EN 1110 - stabilità di forma a caldo ≥ 140° C</t>
  </si>
  <si>
    <t>UNI EN 12311-1 - resistenza a trazione a rottura L/T 1200/1000 N/50 mm (-20%)</t>
  </si>
  <si>
    <t>UNI EN 12317-1 - Resistenza alla trazione delle giunzioni L/T 1100/900 N/50 mm (-20%)</t>
  </si>
  <si>
    <t>MC.13.150.0075.a</t>
  </si>
  <si>
    <t>MC.13.150.0075.b</t>
  </si>
  <si>
    <t>MC.13.150.0075.c</t>
  </si>
  <si>
    <t>MC.13.150.0080</t>
  </si>
  <si>
    <t>Membrana impermeabile elastomerica (BPE) ad alto risparmio energetico, marcata CE, rispondente alla norma tecnica europea EN 13707 con destinazioni d'uso idonee all'applicazione specifica in copertura come strato a finire, rivestita con lamina di alluminio goffrata preverniciata con pittura ad alta durata bianca riflettente con Solar Reflectance Index (SRI) documentato ≥ 78%, con rapporto di prova di resistenza al fuoco in superficie BROOF (t2) su ogni tipo di sottostrato purché di densità superiore a 15 kg/m3.</t>
  </si>
  <si>
    <t>UNI EN 12311-1 - resistenza a trazione a rottura L/T 650/550 N/50 mm (-20%)</t>
  </si>
  <si>
    <t>Peso 4,50 kg/m².</t>
  </si>
  <si>
    <t>MC.13.160</t>
  </si>
  <si>
    <t>SISTEMI IMPERMEABILI PER LA POSA A FREDDO</t>
  </si>
  <si>
    <t>MC.13.160.0005</t>
  </si>
  <si>
    <t>Adesivo bituminoso per l'incollaggio a freddo delle membrane, ecologico e riciclabile, costituito da una soluzione omogenea stabile di bitume, di polimeri, di cariche minerali e di componenti non nocivi, esente da composti organici volatili(VOC). Resa 1 kg/m²</t>
  </si>
  <si>
    <t>MC.13.160.0010</t>
  </si>
  <si>
    <t>Membrana dello spessore di mm 2,5, ottenuta dall'impregnazione e accoppiamento di un'armatura composita (velo vetro/poliestere) con una mescola di bitume e di polimeri plastomeri, poliolefine atattiche termoplastiche nobili.</t>
  </si>
  <si>
    <t>MC.13.160.0020</t>
  </si>
  <si>
    <t>Membrana elastoplastomerica dello spessore di mm 4, ad alto contenuto di poliolefine atattiche, flessibilità a freddo -20°, biarmata (TNT poliestere da 150 gr/m2 e TNT velo vetro da 55 gr/m2, raschiati in superficie), resistente ai raggi U.V., resistenza al fuoco certificata secondo norma ENV 1187 (B ROOF T1-T2-T3);</t>
  </si>
  <si>
    <t>MC.13.160.0030</t>
  </si>
  <si>
    <t>Membrana elastoplastomerica dello spessore di mm 4 + scaglie di ardesia, ad alto contenuto di poliolefine atattiche, flessibilità a freddo -22°, ad armatura composita (TNT poliestere stabilizzato con velo vetro), resistente ai raggi U.V., resistenza al fuoco certificata secondo norma ENV 1187 (B ROOF T1-T3);</t>
  </si>
  <si>
    <t>MC.13.160.0040</t>
  </si>
  <si>
    <t>Membrana ottenuta con mescola HCB (Hibrid Copolimer Blend) dello spessore di mm 3, ad alto contenuto di poliolefine atattiche, flessibilità a freddo -20°, ad armatura composita (TNT poliestere stabilizzato con velo vetro 170 gr/m2), resistenza al fuoco certificata secondo norma ENV 1187 (B ROOF T1-T2-T3), provvista di coating superficiale acrilico ceramizzato di colore bianco altamente riflettente (riflettività iniziale 81%, SRI 100), rispondente ai requisiti di risparmio energetico ENERGY STAR, a PH neutro con possibilità di totale riclaggio dell'acqua meteorica</t>
  </si>
  <si>
    <t>MC.13.160.0050</t>
  </si>
  <si>
    <t>Membrana elastoplastomerica dello spessore di mm 5, ad alto contenuto di poliolefine atattiche, flessibilità a freddo -20°, biarmata (TNT poliestere 260 gr/m2 e TNT velo vetro 55 gr/m2, raschiati in superficie), resistente ai raggi U.V.</t>
  </si>
  <si>
    <t>MC.13.160.0060</t>
  </si>
  <si>
    <t>Membrana elastoplastomerica dello spessore di mm 5, addittivata con agenti anti-radice in leganti plastomerici, ad alto contenuto di poliolefine atattiche, flessibilità a freddo -20°, biarmata (TNT poliestere 260 gr/m2 e TNT velo vetro 55 gr/m2, raschiati in superficie), resistente ai raggi U.V.</t>
  </si>
  <si>
    <t>MC.13.160.0070</t>
  </si>
  <si>
    <t>Membrana autoadesiva a base di bitume polimero ad elevata resistenza meccanica, autoprotetta con rete di polipropilene, applicabile a freddo; spessore 1,5 mm</t>
  </si>
  <si>
    <t>MC.13.200</t>
  </si>
  <si>
    <t>MEMBRANE SINTETICHE</t>
  </si>
  <si>
    <t>MC.13.200.0010</t>
  </si>
  <si>
    <t>Membrana in policloruro di vinile (PVC) stabilizzato ai raggi UV, per coperture, armata con velo di vetro:</t>
  </si>
  <si>
    <t>MC.13.200.0010.a</t>
  </si>
  <si>
    <t>- spessore 1,2 mm</t>
  </si>
  <si>
    <t>MC.13.200.0010.b</t>
  </si>
  <si>
    <t>- spessore 1,5 mm</t>
  </si>
  <si>
    <t>MC.13.200.0010.c</t>
  </si>
  <si>
    <t>- spessore 1,8 mm</t>
  </si>
  <si>
    <t>MC.13.200.0010.d</t>
  </si>
  <si>
    <t>- spessore 1,2 mm accoppiata con feltro di poliestere da 150 ÷ 200 g/m²</t>
  </si>
  <si>
    <t>MC.13.200.0010.e</t>
  </si>
  <si>
    <t>- spessore 1,5 mm accoppiata con feltro di poliestere da 150 ÷ 200 g/m²</t>
  </si>
  <si>
    <t>MC.13.200.0010.f</t>
  </si>
  <si>
    <t>- spessore 1,8 mm accoppiata con feltro di poliestere da 150 ÷ 200 g/m²</t>
  </si>
  <si>
    <t>MC.13.200.0020</t>
  </si>
  <si>
    <t>Membrana in policloruro di vinile (PVC), per coperture pavimentate, fondazioni e giardini pensili, non armata:</t>
  </si>
  <si>
    <t>MC.13.200.0020.a</t>
  </si>
  <si>
    <t>MC.13.200.0020.b</t>
  </si>
  <si>
    <t>MC.13.200.0020.c</t>
  </si>
  <si>
    <t>MC.13.200.0030</t>
  </si>
  <si>
    <t>Membrana in policloruro di vinile (PVC), stabilizzato ai raggi UV, per coperture con fissaggio meccanico, armata con rete di poliestere o di vetro:</t>
  </si>
  <si>
    <t>MC.13.200.0030.a</t>
  </si>
  <si>
    <t>MC.13.200.0030.b</t>
  </si>
  <si>
    <t>MC.13.200.0030.c</t>
  </si>
  <si>
    <t>MC.13.200.0030.d</t>
  </si>
  <si>
    <t>MC.13.250</t>
  </si>
  <si>
    <t>BENTONITI</t>
  </si>
  <si>
    <t>MC.13.250.0010</t>
  </si>
  <si>
    <t>Pannelli di bentonite di sodio naturale costituiti da anima in cartone ondulato kraft e protezione esterna in carta kraft biodegradabile; contenuto di bentonite di sodio &gt;4,8 kg/m²:</t>
  </si>
  <si>
    <t>MC.13.250.0010.a</t>
  </si>
  <si>
    <t>- spessore 4,6 mm</t>
  </si>
  <si>
    <t>MC.13.250.0010.b</t>
  </si>
  <si>
    <t>- spessore 4,8 mm</t>
  </si>
  <si>
    <t>MC.13.250.0010.c</t>
  </si>
  <si>
    <t>- spessore 4,8 mm resistente ai contaminanti</t>
  </si>
  <si>
    <t>MC.13.250.0020</t>
  </si>
  <si>
    <t>Membrana a base di bentonite di sodio naturale, con dosaggio minimo non inferiore a 4,8 kg/m², interposta tra due strati di geotessuto autoaggrappante, in rotoli, spessore a secco 6,4 mm</t>
  </si>
  <si>
    <t>MC.13.250.0030</t>
  </si>
  <si>
    <t>Materassino impermeabile a base di bentonite di sodio naturale, con dosaggio minimo non inferiore a 4,8 kg/m², interposta tra un tessuto e un non tessuto di poliestere agugliati tra loro; spessore 6 mm</t>
  </si>
  <si>
    <t>MC.13.250.0040</t>
  </si>
  <si>
    <t>Giunto a base di bentonite di sodio naturale miscelata con gomma butilica:</t>
  </si>
  <si>
    <t>MC.13.250.0040.a</t>
  </si>
  <si>
    <t>- sezione 11 x 11 mm</t>
  </si>
  <si>
    <t>MC.13.250.0040.b</t>
  </si>
  <si>
    <t>- sezione 15 x 18 mm</t>
  </si>
  <si>
    <t>MC.13.250.0040.c</t>
  </si>
  <si>
    <t>- sezione 25 x 20 mm</t>
  </si>
  <si>
    <t>MC.13.250.0050</t>
  </si>
  <si>
    <t>Cordone in bentonite di sodio naturale racchiusa in cartone kraft biodegradabile:</t>
  </si>
  <si>
    <t>MC.13.250.0050.a</t>
  </si>
  <si>
    <t>- sezione 32 x 32 mm</t>
  </si>
  <si>
    <t>MC.13.250.0050.b</t>
  </si>
  <si>
    <t>- diametro Ø 51 mm</t>
  </si>
  <si>
    <t>MC.13.250.0060</t>
  </si>
  <si>
    <t>Bentonite sodica granulare sfusa additivata con polimeri</t>
  </si>
  <si>
    <t>MC.13.300</t>
  </si>
  <si>
    <t>DRENANTI</t>
  </si>
  <si>
    <t>MC.13.300.0010</t>
  </si>
  <si>
    <t>Geocomposito costituito da struttura tridimensionale in filamenti di nylon interposta tra due tessuti non tessuti filtranti di tipo termosaldato in poliestere - poliammide</t>
  </si>
  <si>
    <t>MC.13.300.0010.a</t>
  </si>
  <si>
    <t>- spessore 4 mm, peso 650 g/m²</t>
  </si>
  <si>
    <t>MC.13.300.0010.b</t>
  </si>
  <si>
    <t>- spessore 9 mm, peso 640 g/m²</t>
  </si>
  <si>
    <t>MC.13.300.0010.c</t>
  </si>
  <si>
    <t>- spessore 10 mm, peso 950 g/m²</t>
  </si>
  <si>
    <t>MC.13.300.0010.d</t>
  </si>
  <si>
    <t>- spessore 17 mm, peso 640 g/m²</t>
  </si>
  <si>
    <t>MC.13.300.0010.e</t>
  </si>
  <si>
    <t>- spessore 22 mm, peso 950 g/m²</t>
  </si>
  <si>
    <t>MC.13.300.0020</t>
  </si>
  <si>
    <t>Geotessuto di polipropilene termolegato a filo continuo con funzione di strato di separazione, filtro e rinforzo dei terreni in genere:</t>
  </si>
  <si>
    <t>MC.13.300.0020.a</t>
  </si>
  <si>
    <t>- peso 90 g/m²</t>
  </si>
  <si>
    <t>MC.13.300.0020.b</t>
  </si>
  <si>
    <t>- peso 110 g/m²</t>
  </si>
  <si>
    <t>MC.13.300.0020.c</t>
  </si>
  <si>
    <t>- peso 136 g/m²</t>
  </si>
  <si>
    <t>MC.13.300.0020.d</t>
  </si>
  <si>
    <t>- peso 165 g/m²</t>
  </si>
  <si>
    <t>MC.13.300.0020.e</t>
  </si>
  <si>
    <t>- peso 190 g/m²</t>
  </si>
  <si>
    <t>MC.13.300.0020.f</t>
  </si>
  <si>
    <t>- peso 220 g/m²</t>
  </si>
  <si>
    <t>MC.13.300.0020.g</t>
  </si>
  <si>
    <t>- peso 260 g/m²</t>
  </si>
  <si>
    <t>MC.13.300.0020.h</t>
  </si>
  <si>
    <t>- peso 290 g/m²</t>
  </si>
  <si>
    <t>MC.13.300.0020.i</t>
  </si>
  <si>
    <t>- peso 350 g/m²</t>
  </si>
  <si>
    <t>MC.13.300.0030</t>
  </si>
  <si>
    <t>Membrana in polietilene estruso ad alta densità (HDPE) a rilievi semisferici per la protezione, la ventilazione ed il drenaggio di strutture controterra:</t>
  </si>
  <si>
    <t>MC.13.300.0030.a</t>
  </si>
  <si>
    <t>- peso 650 g/m²</t>
  </si>
  <si>
    <t>MC.13.300.0030.b</t>
  </si>
  <si>
    <t>- peso 700 g/m² con sigillante incorporato</t>
  </si>
  <si>
    <t>MC.13.300.0030.c</t>
  </si>
  <si>
    <t>- peso 770 g/m² con sigillante, accoppiato con tessuto non tessuto in poliestere</t>
  </si>
  <si>
    <t>MC.13.300.0030.d</t>
  </si>
  <si>
    <t>- peso 800 g/m² con sigillante, accoppiato con geotessuto in polipropilene</t>
  </si>
  <si>
    <t>MC.13.500</t>
  </si>
  <si>
    <t>OPERE COMPLEMENTARI</t>
  </si>
  <si>
    <t>MC.13.500.0010</t>
  </si>
  <si>
    <t>Bocchettoni di collegamento verticale fra l'impermeabilizzazione e i tubi di scarico delle acque piovane:</t>
  </si>
  <si>
    <t>MC.13.500.0010.a</t>
  </si>
  <si>
    <t>- in pvc, Ø 80 - 100 mm</t>
  </si>
  <si>
    <t>MC.13.500.0010.b</t>
  </si>
  <si>
    <t>- in pvc, Ø 100 - 160 mm</t>
  </si>
  <si>
    <t>MC.13.500.0010.c</t>
  </si>
  <si>
    <t>- in lastra di acciaio inox o rame</t>
  </si>
  <si>
    <t>MC.13.500.0010.d</t>
  </si>
  <si>
    <t>- in lastra di piomo 20/10</t>
  </si>
  <si>
    <t>MC.13.500.0020</t>
  </si>
  <si>
    <t>Bocchettoni in PVC di collegamento orizzontale fra l'impermeabilizzazione e i tubi di scarico delle acque piovane; dimensioni 340 ÷ 415 mm</t>
  </si>
  <si>
    <t>MC.13.500.0025</t>
  </si>
  <si>
    <t>Bocchettone di scarico in copolimero termoplastico rinforzato con TNT per il collegamento orizzontale tra l'impermeabilizzazione cementizia elastica ed i tubi o i fori di scarico delle acque piovane compresa assistenza muraria, diametro 80 - 100 mm.</t>
  </si>
  <si>
    <t>MC.13.500.0030</t>
  </si>
  <si>
    <t>Parafoglie universali</t>
  </si>
  <si>
    <t>MC.13.500.0040</t>
  </si>
  <si>
    <t>Aeratori in PVC per lo sfogo del vapore sotto guaina</t>
  </si>
  <si>
    <t>MC.13.500.0050</t>
  </si>
  <si>
    <t>Profilo angolare di finitura in polietilene ad alta densità (HDPE)</t>
  </si>
  <si>
    <t>MC.21 - MATERIALI PER OPERE DA FALEGNAME</t>
  </si>
  <si>
    <t>MC.21</t>
  </si>
  <si>
    <t>MATERIALI PER OPERE DA FALEGNAME</t>
  </si>
  <si>
    <t>MC.21.010</t>
  </si>
  <si>
    <t>SERRAMENTI IN LEGNO LAMELLARE</t>
  </si>
  <si>
    <t>MC.21.010.0020</t>
  </si>
  <si>
    <t>Finestre e porte finestre di legno lamellare a telaio unico con controtelaio ad uno o più battenti, spessore minimo telaio e battente 68x78 mm. Compresi falso telaio, coprifili, listelli fermavetro, guarnizioni di tenuta, gocciolatoio sul traverso inferiore con scarico delle acque piovane, cerniere e cremonesi di chiusura con maniglia in alluminio anodizzato; la verniciatura a tre mani trasparente od opaca (imprimitura, fondo e finitura). Misurazione esterno telaio.</t>
  </si>
  <si>
    <t>MC.21.010.0020.a</t>
  </si>
  <si>
    <t>- abete/pino</t>
  </si>
  <si>
    <t>MC.21.010.0020.b</t>
  </si>
  <si>
    <t>- douglas</t>
  </si>
  <si>
    <t>MC.21.010.0020.c</t>
  </si>
  <si>
    <t>- rovere</t>
  </si>
  <si>
    <t>MC.21.010.0020.d</t>
  </si>
  <si>
    <t>- sovrapprezzo ai serramenti per realizzazione con profilati speciali allumino verniciato RAL esterno e con legno lamellare interno per tutte le tipologie di serramenti</t>
  </si>
  <si>
    <t>MC.21.010.0030</t>
  </si>
  <si>
    <t>Finestre e porte finestre di legno lamellare a telaio unico con controtelaio a bilico orizzontale, spessore minimo telaio 68x80 mm, spessore minimo battente 68x88 mm. Compresi falso telaio, coprifili, listelli fermavetro, guarnizioni di tenuta, gocciolatoio sul traverso inferiore con scarico delle acque piovane, cerniere e cremonesi di chiusura con maniglia in alluminio anodizzato; la verniciatura a tre mani trasparente od opaca (imprimitura, fondo e finitura). Misurazione esterno telaio.</t>
  </si>
  <si>
    <t>MC.21.010.0030.a</t>
  </si>
  <si>
    <t>1.114,60</t>
  </si>
  <si>
    <t>MC.21.010.0030.b</t>
  </si>
  <si>
    <t>1.226,06</t>
  </si>
  <si>
    <t>MC.21.010.0030.c</t>
  </si>
  <si>
    <t>1.281,79</t>
  </si>
  <si>
    <t>MC.21.010.0030.d</t>
  </si>
  <si>
    <t>MC.21.010.0040</t>
  </si>
  <si>
    <t>Finestre e porte finestre di legno lamellare a telaio unico con controtelaio apertura: scorrevoli a due ante complanari di cui una fissa e una scorrevole/ribalta, spessore minimo telaio 68x80 mm, spessore minimo battente 68x88 mm. Compresi falso telaio, coprifili, listelli fermavetro, guarnizioni di tenuta, gocciolatoio sul traverso inferiore con scarico delle acque piovane, cerniere e cremonesi di chiusura con maniglia in alluminio anodizzato; la verniciatura a tre mani trasparente od opaca (imprimitura, fondo e finitura). Misurazione esterno telaio.</t>
  </si>
  <si>
    <t>MC.21.010.0040.a</t>
  </si>
  <si>
    <t>MC.21.010.0040.b</t>
  </si>
  <si>
    <t>MC.21.010.0040.c</t>
  </si>
  <si>
    <t>MC.21.010.0040.d</t>
  </si>
  <si>
    <t>MC.21.010.0050</t>
  </si>
  <si>
    <t>Finestre e porte finestre di legno lamellare a telaio unico con controtelaio apertura anta ribalta, spessore minimo telaio e battente 68x78 mm. Compresi falso telaio, coprifili, listelli fermavetro, guarnizioni di tenuta, gocciolatoio sul traverso inferiore con scarico delle acque piovane, cerniere e cremonesi di chiusura con maniglia in alluminio anodizzato; la verniciatura a tre mani trasparente od opaca (imprimitura, fondo e finitura). Misurazione esterno telaio.</t>
  </si>
  <si>
    <t>MC.21.010.0050.a</t>
  </si>
  <si>
    <t>MC.21.010.0050.b</t>
  </si>
  <si>
    <t>MC.21.010.0050.c</t>
  </si>
  <si>
    <t>MC.21.010.0050.d</t>
  </si>
  <si>
    <t>MC.21.010.0060</t>
  </si>
  <si>
    <t>Finestre di legno lamellare a telaio unico con controtelaio, apertura a vasistas, spessore minimo telaio e battente 68x78 mm. Compresi falso telaio, coprifili, listelli fermavetro, guarnizioni di tenuta, gocciolatoio sul traverso inferiore con scarico delle acque piovane, cerniere e aste di arresto, maniglia in alluminio anodizzato o cricchetto; la verniciatura a tre mani trasparente od opaca (imprimitura, fondo e finitura). Misurazione esterno telaio.</t>
  </si>
  <si>
    <t>MC.21.010.0060.a</t>
  </si>
  <si>
    <t>MC.21.010.0060.b</t>
  </si>
  <si>
    <t>MC.21.010.0060.c</t>
  </si>
  <si>
    <t>MC.21.010.0060.d</t>
  </si>
  <si>
    <t>MC.21.020</t>
  </si>
  <si>
    <t>PERSIANE IN LEGNO LAMELLARE</t>
  </si>
  <si>
    <t>MC.21.020.0010</t>
  </si>
  <si>
    <t>Persiane a battente, ad una o più ante per finestra, spessore 54X80 mm, alette 55X12 mm, interasse 38 mm, munite di ferri robustissimi di sostegno; pilette ed occhioli; spagnolette con saliscendi e saltarelli; fermi superiori, fermi inferiori e ferma battente; verniciatura a tre mani, trasparente od opaca (imprimitura, fondo e finitura), in legno lamellare di:</t>
  </si>
  <si>
    <t>MC.21.020.0010.a</t>
  </si>
  <si>
    <t>MC.21.020.0010.b</t>
  </si>
  <si>
    <t>MC.21.020.0010.c</t>
  </si>
  <si>
    <t>MC.21.020.0010.d</t>
  </si>
  <si>
    <t>- sovrapprezzo per ante scorrevoli interno/esterno muro</t>
  </si>
  <si>
    <t>MC.21.020.0020</t>
  </si>
  <si>
    <t>Persiane a battente, ad una o più ante per portafinestra, spessore 54X80 mm, alette 55X12 mm, interasse 38 mm, munite di ferri robustissimi di sostegno; pilette ed occhioli; spagnolette con saliscendi e saltarelli; fermi superiori, fermi inferiori e ferma battente; verniciatura a tre mani, trasparente od opaca (imprimitura, fondo e finitura), in legno lamellare di:</t>
  </si>
  <si>
    <t>MC.21.020.0020.a</t>
  </si>
  <si>
    <t>MC.21.020.0020.b</t>
  </si>
  <si>
    <t>MC.21.020.0020.c</t>
  </si>
  <si>
    <t>MC.21.020.0020.d</t>
  </si>
  <si>
    <t>MC.21.050</t>
  </si>
  <si>
    <t>SERRAMENTI E PERSIANE IN LEGNO MASSELLO</t>
  </si>
  <si>
    <t>MC.21.050.0010</t>
  </si>
  <si>
    <t>Finestre e porte finestre di legno massello a telaio unico con controtelaio ad una o più ante a battente, spessore minimo telaio e battente 68x78 mm. Compresi falso telaio, coprifili, listelli fermavetro, guarnizioni di tenuta, gocciolatoio sul traverso inferiore con scarico delle acque piovane, cerniere e cremonesi di chiusura con maniglia in alluminio anodizzato; la verniciatura a tre mani trasparente od opaca (imprimitura, fondo e finitura). Misurazione esterno telaio. Eseguite in legno massello di:</t>
  </si>
  <si>
    <t>MC.21.050.0010.a</t>
  </si>
  <si>
    <t>- abete</t>
  </si>
  <si>
    <t>MC.21.050.0010.b</t>
  </si>
  <si>
    <t>- hemlock</t>
  </si>
  <si>
    <t>MC.21.050.0010.c</t>
  </si>
  <si>
    <t>MC.21.050.0010.d</t>
  </si>
  <si>
    <t>MC.21.050.0020</t>
  </si>
  <si>
    <t>Finestre e porte finestre di legno massello ad una o due ante scorrevoli, ante con triplice battuta, spessore minimo telaio e battente 68x78 mm. Compresi falso telaio, coprifili, listelli fermavetro, guarnizioni di tenuta, gocciolatoio sul traverso inferiore con scarico delle acque piovane, cerniere e cremonesi di chiusura con maniglia in alluminio anodizzato; la verniciatura a tre mani trasparente od opaca (imprimitura, fondo e finitura). Misurazione esterno telaio. Eseguite in legno massello di:</t>
  </si>
  <si>
    <t>MC.21.050.0020.a</t>
  </si>
  <si>
    <t>MC.21.050.0020.b</t>
  </si>
  <si>
    <t>MC.21.050.0020.c</t>
  </si>
  <si>
    <t>MC.21.050.0020.d</t>
  </si>
  <si>
    <t>MC.21.050.0030</t>
  </si>
  <si>
    <t>Finestre ad un'anta, con apertura a bilico orizzontale, spessore minimo telaio e battente 68x78 mm. Compresi falso telaio, coprifili, listelli fermavetro, guarnizioni di tenuta, gocciolatoio sul traverso inferiore con scarico delle acque piovane, cerniere e cremonesi di chiusura con maniglia in alluminio anodizzato; la verniciatura a tre mani trasparente od opaca (imprimitura, fondo e finitura). Misurazione esterno telaio. Eseguite in legno massello di:</t>
  </si>
  <si>
    <t>MC.21.050.0030.a</t>
  </si>
  <si>
    <t>MC.21.050.0030.b</t>
  </si>
  <si>
    <t>MC.21.050.0030.c</t>
  </si>
  <si>
    <t>1.125,66</t>
  </si>
  <si>
    <t>MC.21.050.0030.d</t>
  </si>
  <si>
    <t>1.082,87</t>
  </si>
  <si>
    <t>MC.21.050.0035</t>
  </si>
  <si>
    <t>Finestre e porte finestre ad anta ribalta, spessore minimo telaio e battente 68x78 mm. Compresi falso telaio, coprifili, listelli fermavetro, guarnizioni di tenuta, gocciolatoio sul traverso inferiore con scarico delle acque piovane, cerniere e cremonesi di chiusura con maniglia in alluminio anodizzato; la verniciatura a tre mani trasparente od opaca (imprimitura, fondo e finitura). Misurazione esterno telaio. Eseguite in legno massello di:</t>
  </si>
  <si>
    <t>MC.21.050.0035.a</t>
  </si>
  <si>
    <t>MC.21.050.0035.b</t>
  </si>
  <si>
    <t>MC.21.050.0035.c</t>
  </si>
  <si>
    <t>MC.21.050.0035.d</t>
  </si>
  <si>
    <t>MC.21.050.0040</t>
  </si>
  <si>
    <t>Finestre a vasistas, spessore minimo telaio e battente 68x78 mm. Compresi falso telaio, coprifili, listelli fermavetro, guarnizioni di tenuta, gocciolatoio sul traverso inferiore con scarico delle acque piovane, cerniere e cremonesi di chiusura con maniglia in alluminio anodizzato; la verniciatura a tre mani trasparente od opaca (imprimitura, fondo e finitura). Misurazione esterno telaio. Eseguite in legno massello di:</t>
  </si>
  <si>
    <t>MC.21.050.0040.a</t>
  </si>
  <si>
    <t>MC.21.050.0040.b</t>
  </si>
  <si>
    <t>MC.21.050.0040.c</t>
  </si>
  <si>
    <t>MC.21.050.0040.d</t>
  </si>
  <si>
    <t>MC.21.050.0045</t>
  </si>
  <si>
    <t>Persiane a battente, ad una o più ante, con intelaiatura dello spessore di 45 mm, alette dello spessore di 10/12 mm, interasse 38 mm, munite di ferri robustissimi di sostegno; pilette ed occhioli; spagnolette con saliscendi e saltarelli; verniciatura a tre mani, trasparente od opaca (imprimitura, fondo e finitura), che potrà essere eseguita in stabilimento o comunque prima della posa in opera. Eseguite in legno massello di:</t>
  </si>
  <si>
    <t>MC.21.050.0045.a</t>
  </si>
  <si>
    <t>- larice nazionale</t>
  </si>
  <si>
    <t>MC.21.050.0045.b</t>
  </si>
  <si>
    <t>MC.21.050.0045.c</t>
  </si>
  <si>
    <t>MC.21.050.0045.d</t>
  </si>
  <si>
    <t>MC.21.050.0050</t>
  </si>
  <si>
    <t>Persiane scorrevoli (a coulisse) ad una o due ante, con intelaiatura dello spessore di 45 mm, alette dello spessore di 10/12 mm, interasse 38 mm, munite di ferri robustissimi di sostegno; pilette ed occhioli; spagnolette con saliscendi e saltarelli; verniciatura a tre mani, trasparente od opaca (imprimitura, fondo e finitura), che potrà essere eseguita in stabilimento o comunque prima della posa in opera. Eseguite in legno massello di:</t>
  </si>
  <si>
    <t>MC.21.050.0050.a</t>
  </si>
  <si>
    <t>MC.21.050.0050.b</t>
  </si>
  <si>
    <t>MC.21.050.0050.c</t>
  </si>
  <si>
    <t>MC.21.050.0050.d</t>
  </si>
  <si>
    <t>MC.21.090</t>
  </si>
  <si>
    <t>LEGNO SEMILAVORATO PER FALEGNAMERIA - COMPENSATI - PANNELLI - LAMINATI PLASTICI</t>
  </si>
  <si>
    <t>MC.21.090.0010</t>
  </si>
  <si>
    <t>Segati e squadrati, tavolame spessore 20/60 mm o commerciale, lunghezza 4 m:</t>
  </si>
  <si>
    <t>MC.21.090.0010.a</t>
  </si>
  <si>
    <t>- abete, assortimento primo/secondo</t>
  </si>
  <si>
    <t>1.236,02</t>
  </si>
  <si>
    <t>MC.21.090.0010.b</t>
  </si>
  <si>
    <t>- abete, assortimento 3°, falegnameria</t>
  </si>
  <si>
    <t>MC.21.090.0010.c</t>
  </si>
  <si>
    <t>- larice nazionale, assortimento primo/secondo</t>
  </si>
  <si>
    <t>1.504,45</t>
  </si>
  <si>
    <t>MC.21.090.0010.d</t>
  </si>
  <si>
    <t>- rovere d'importazione, buon assortimento</t>
  </si>
  <si>
    <t>MC.21.090.0010.e</t>
  </si>
  <si>
    <t>- noce nazionale scelto</t>
  </si>
  <si>
    <t>3.370,95</t>
  </si>
  <si>
    <t>MC.21.090.0010.f</t>
  </si>
  <si>
    <t>- pino nord europeo, assortimento U/S</t>
  </si>
  <si>
    <t>MC.21.090.0010.g</t>
  </si>
  <si>
    <t>- hemlock, assortimento primo - KD</t>
  </si>
  <si>
    <t>1.192,81</t>
  </si>
  <si>
    <t>MC.21.090.0010.h</t>
  </si>
  <si>
    <t>- douglas fir - assortimento 1° - KD</t>
  </si>
  <si>
    <t>2.247,30</t>
  </si>
  <si>
    <t>MC.21.090.0020</t>
  </si>
  <si>
    <t>Compensato di pioppo in fogli di misura commerciale spessore 4 mm</t>
  </si>
  <si>
    <t>MC.21.090.0030</t>
  </si>
  <si>
    <t>Pannelli multistrati per interni in pioppo spessore 20 mm</t>
  </si>
  <si>
    <t>MC.21.100</t>
  </si>
  <si>
    <t>SERRAMENTI E PERSIANE IN PVC</t>
  </si>
  <si>
    <t>MC.21.100.0010</t>
  </si>
  <si>
    <t>Finestre e porte finestre in pvc antiurto, ad alta resistenza, colori di serie. Telaio armato con profilati di acciaio, sezione pluricamera, angoli termosaldati, finitura superficiale liscia, adatti per vetro camera. Comprese le guarnizioni in materiale elastomero, tutte le necessarie ferramenta con maniglia, e comando a doppio effetto ove opportuno. Misurazione esterno telaio. Devono essere prodotte le documentazioni che certificano la rispondenza alle seguenti norme:</t>
  </si>
  <si>
    <t>Marcatura CE in conformità alla direttiva CEE 89/106; classe 4 di permeabilità all'aria secondo UNI EN 1026 - UNI EN 12207; classe 9A di tenuta all'acqua secondo UNI EN 1027 - UNI EN 12208; classe C5 di resistenza al carico del vento secondo UNI EN 12211 - UNI EN 12210; potere fonoisolante minimo di 34 dB (ISO 717); prestazione energetica secondo D.g.R. n. 3868/2015 e s.m.i.. Nei tipi:</t>
  </si>
  <si>
    <t>MC.21.100.0010.a</t>
  </si>
  <si>
    <t>- finestre antaribalta ad un battente</t>
  </si>
  <si>
    <t>MC.21.100.0010.b</t>
  </si>
  <si>
    <t>- finestre antaribalta a due battenti</t>
  </si>
  <si>
    <t>MC.21.100.0010.c</t>
  </si>
  <si>
    <t>- porte finestre antaribalta ad un battente</t>
  </si>
  <si>
    <t>MC.21.100.0010.d</t>
  </si>
  <si>
    <t>- porte finestre antaribalta a due battenti</t>
  </si>
  <si>
    <t>MC.21.100.0020</t>
  </si>
  <si>
    <t>Persiane in pvc antiurto ad alta resistenza, per finestre e porte finestre, colori di serie. Telaio armato con profilati di acciaio, angoli termosaldati, finitura superficiale liscia. Misurazione esterno telaio. Nei tipi:</t>
  </si>
  <si>
    <t>MC.21.100.0020.a</t>
  </si>
  <si>
    <t>- persiane finestre ad un battente (misura minima 1,00 m²)</t>
  </si>
  <si>
    <t>MC.21.100.0020.b</t>
  </si>
  <si>
    <t>- persiane finestre a due battenti (misura minima 2,00 m²)</t>
  </si>
  <si>
    <t>MC.21.150</t>
  </si>
  <si>
    <t>AVVOLGIBILI</t>
  </si>
  <si>
    <t>MC.21.150.0010</t>
  </si>
  <si>
    <t>Avvolgibile di legno con stecche di 14 ÷ 15 mm di spessore, fisse o distanziate e sovrapponibili fino a completa chiusura, collegate con ganci di acciaio cadmiato spessore 10/10, traverso inferiore in legno duro; compresi i supporti normali zincati, il rullo di abete a sezione poligonale completo di testate a capsula di acciaio zincato, puleggia in lamiera zincata spessore 8/10 o plastica antiurto, passacinghia con pareti arcuate, cinghia di manovra di plastica, cinghia di nylon per il collegamento dei teli al rullo, squadrette o tappi di arresto, guide fisse ad U in profilato di ferro zincato spessore 8/10, avvolgitore contenuto in cassetta metallica zincata spessore 8/10 o di plastica antiurto, placca di acciaio inox. Verniciatura a tre mani, trasparente od opaca (imprimitura, fondo e finitura), che potrà essere eseguita in stabilimento o comunque prima della posa in opera. Misurazione: luce netta del vano con aumento di 25 cm sull'altezza e 3 cm sulla larghezza; in legno:</t>
  </si>
  <si>
    <t>MC.21.150.0010.a</t>
  </si>
  <si>
    <t>- pino</t>
  </si>
  <si>
    <t>MC.21.150.0010.b</t>
  </si>
  <si>
    <t>MC.21.150.0020</t>
  </si>
  <si>
    <t>Teli per tapparelle avvolgibili in pvc, con stecche da 13/14 mm di spessore a doppio agganciamento continuo (n° 20 stecche al ml) e peso non inferiore a:</t>
  </si>
  <si>
    <t>MC.21.150.0020.a</t>
  </si>
  <si>
    <t>- kg/m² 4,500</t>
  </si>
  <si>
    <t>MC.21.150.0020.b</t>
  </si>
  <si>
    <t>- kg/m² 6,200 antigrandine</t>
  </si>
  <si>
    <t>MC.21.150.0020.c</t>
  </si>
  <si>
    <t>- sovrapprezzo per rinforzo in metallo</t>
  </si>
  <si>
    <t>MC.21.150.0030</t>
  </si>
  <si>
    <t>Cassonetto coprirullo di avvolgibile coibentato con frontale mobile e sottocielo fisso a faccia liscia; tamburati, spessore 25 mm o in paniforte spessore 20 mm; misurazione: lunghezza del frontale più i risvolti; lunghezza minima 1,00 m.</t>
  </si>
  <si>
    <t>MC.21.200</t>
  </si>
  <si>
    <t>PORTE - IMPENNATE</t>
  </si>
  <si>
    <t>MC.21.200.0010</t>
  </si>
  <si>
    <t>Porte interne a battente ad un'anta, in legno di abete tamburate, con struttura interna cellulare a nido d'ape, spessore finito mm 48, intelaiatura perimetrale in legno di abete e pannelli fibrolegnosi, battente con spalla, completa di mostre e contromostre, telaio ad imbotte da mm 80 a 120. Compresa la maniglia in alluminio tipo pesante, le cerniere tipo anuba in acciaio da 13 mm, la serratura con due chiavi; la finitura con mano di fondo e verniciatura con lacche poliuretaniche, il falso telaio. Dimensioni standard da cm 60-65-70-75-80-85-90x210-220. Rivestite sulle due facce in:</t>
  </si>
  <si>
    <t>MC.21.200.0010.a</t>
  </si>
  <si>
    <t>- medium density laccato</t>
  </si>
  <si>
    <t>MC.21.200.0010.b</t>
  </si>
  <si>
    <t>- noce tanganika lucidato</t>
  </si>
  <si>
    <t>MC.21.200.0010.c</t>
  </si>
  <si>
    <t>- rovere lucidato</t>
  </si>
  <si>
    <t>MC.21.200.0020</t>
  </si>
  <si>
    <t>Porte interne a battente a due ante, in legno di abete tamburate, con struttura interna cellulare a nido d'ape, spess. finito mm. 48, intelaiatura perimetrale in legno di abete e pannelli fibrolegnosi, battente con spalla, completa di mostre e contromostre, telaio ad imbotte da mm 80 a 120. Compresa la maniglia in alluminio tipo pesante, le cerniere tipo anuba in acciaio da 13 mm, la serratura con due chiavi; la finitura con mano di fondo e verniciatura con lacche poliuretaniche, il falso telaio. Dimensioni standard da cm 110 a cm 180x210-220. Rivestite sulle due facce in:</t>
  </si>
  <si>
    <t>MC.21.200.0020.a</t>
  </si>
  <si>
    <t>MC.21.200.0020.b</t>
  </si>
  <si>
    <t>MC.21.200.0020.c</t>
  </si>
  <si>
    <t>1.082,85</t>
  </si>
  <si>
    <t>MC.21.200.0030</t>
  </si>
  <si>
    <t>Porte interne a battente ad un'anta, compreso eventuale sopraluce, in legno di abete tamburate, con struttura interna cellulare a nido d'ape, spess. finito mm. 48, intelaiatura perimetrale in legno di abete e pannelli fibrolegnosi, battente con spalla, completa di mostre e contromostre, telaio ad imbotte da mm 80 a 120. Compresa la maniglia in alluminio tipo pesante, le cerniere tipo anuba in acciaio da 13 mm, la serratura con due chiavi; la finitura con mano di fondo e verniciatura con lacche poliuretaniche, il falso telaio. Valutazione per dimensioni fuori standard. Rivestite sulle due facce in:</t>
  </si>
  <si>
    <t>MC.21.200.0030.a</t>
  </si>
  <si>
    <t>MC.21.200.0030.b</t>
  </si>
  <si>
    <t>MC.21.200.0040</t>
  </si>
  <si>
    <t>Porte interne a battente a due ante,compreso eventuale sopraluce, in legno di abete tamburate, con struttura interna cellulare a nido d'ape, spess. finito mm. 48, intelaiatura perimetrale in legno di abete e pannelli fibrolegnosi, battente con spalla, completa di mostre e contromostre, telaio ad imbotte da mm 80 a 120. Compresa la maniglia in alluminio tipo pesante, le cerniere tipo anuba in acciaio da 13 mm, la serratura con due chiavi; la finitura con mano di fondo e verniciatura con lacche poliuretaniche, il falso telaio. Valutazione per dimensioni fuori standard. Rivestite sulle due facce in:</t>
  </si>
  <si>
    <t>MC.21.200.0040.a</t>
  </si>
  <si>
    <t>MC.21.200.0040.b</t>
  </si>
  <si>
    <t>MC.21.200.0050</t>
  </si>
  <si>
    <t>Porte interne ad un'anta con apertura a libro cieca liscia, in legno di abete tamburate, con struttura interna cellulare a nido d'ape, spessore minimo mm 43, intelaiatura perimetrale in legno di abete e pannelli fibrolegnosi, completa di mostre e contromostre, telaio ad imbotte da mm 80 a 120. Compresa la maniglia con serratura e nottolino, le cerniere tipo anuba regolabili; la finitura con mano di fondo e verniciatura con lacche poliuretaniche, il falso telaio. Dimensioni standard da cm 60-70-80-90x210-220. Rivestite sulle due facce in:</t>
  </si>
  <si>
    <t>MC.21.200.0050.a</t>
  </si>
  <si>
    <t>- medium density, laccato</t>
  </si>
  <si>
    <t>MC.21.200.0050.b</t>
  </si>
  <si>
    <t>MC.21.200.0050.c</t>
  </si>
  <si>
    <t>- ciliegio</t>
  </si>
  <si>
    <t>MC.21.200.0060</t>
  </si>
  <si>
    <t>Portoncino d'ingresso interno a battente ad un'anta, in legno di abete tamburato, con struttura interna cellulare a nido d'ape, spess. finito mm. 56, intelaiatura perimetrale in legno di abete e pannelli fibrolegnosi, battente con spalla, completa di mostre e contromostre, telaio ad imbotte da mm 80 a 120, falso telaio. Maniglia in alluminio tipo pesante, cerniere tipo anuba in acciaio da 13 mm, serratura di sicurezza con tre chiavi; finitura con mano di fondo e verniciatura con lacche poliuretaniche. Con misure e rivestimento sulle due facce:</t>
  </si>
  <si>
    <t>MC.21.200.0060.a</t>
  </si>
  <si>
    <t>- misure standard 90-100x210-220, finitura medium density, laccato</t>
  </si>
  <si>
    <t>MC.21.200.0060.b</t>
  </si>
  <si>
    <t>- misure standard 90-100x210-220, finitura noce tanganika lucidato</t>
  </si>
  <si>
    <t>MC.21.200.0060.c</t>
  </si>
  <si>
    <t>- misure non standard, finitura medium density, laccato</t>
  </si>
  <si>
    <t>MC.21.200.0060.d</t>
  </si>
  <si>
    <t>- misure non standard, finitura noce tanganika lucidato</t>
  </si>
  <si>
    <t>MC.21.250</t>
  </si>
  <si>
    <t>PORTE SCORREVOLI A SCOMPARSA</t>
  </si>
  <si>
    <t>Sono composte da un telaio metallico da murare, e dall'assieme di battente, stipite e cornici coprifilo che vengono quotati separatamente</t>
  </si>
  <si>
    <t>MC.21.250.0010</t>
  </si>
  <si>
    <t>Telaio in lamiera zincata, particolarmente studiato per l'inserimento nei tavolati di normale spessore, dotato di meccanisco per lo scorrimento dell'anta, con garanzia di funzionamento di 12 anni. Adatto per l'impiego sia in tavolati in muratura che di cartongesso, per spessori da 9 a 14,5 cm, per le seguenti dimensioni di luce libera di passaggio:</t>
  </si>
  <si>
    <t>MC.21.250.0010.a</t>
  </si>
  <si>
    <t>- luce libera cm 70x200-210</t>
  </si>
  <si>
    <t>MC.21.250.0010.b</t>
  </si>
  <si>
    <t>- luce libera cm 80x200-210</t>
  </si>
  <si>
    <t>MC.21.250.0010.c</t>
  </si>
  <si>
    <t>- luce libera cm 90x200-210</t>
  </si>
  <si>
    <t>MC.21.250.0010.d</t>
  </si>
  <si>
    <t>- luce libera cm 100x200-210</t>
  </si>
  <si>
    <t>MC.21.250.0010.e</t>
  </si>
  <si>
    <t>- luce libera cm 120x200-210</t>
  </si>
  <si>
    <t>MC.21.250.0020</t>
  </si>
  <si>
    <t>Telaio in lamiera zincata, per porte a due ante, dotato di meccanisco per lo scorrimento delle ante, con garanzia di funzionamento di 12 anni. Adatto per l'impiego sia in tavolati in muratura che di cartongesso, per spessori da 9 a 14,5 cm.; l'intonaco o cartongesso di contenimento del telaio si intendono compresi nella valutazione della parete. Per le seguenti dimensioni di luce libera di passaggio:</t>
  </si>
  <si>
    <t>MC.21.250.0020.a</t>
  </si>
  <si>
    <t>- luce libera cm 120x200-210 - per 2 ante</t>
  </si>
  <si>
    <t>MC.21.250.0020.b</t>
  </si>
  <si>
    <t>- luce libera cm 140x200-210 - per 2 ante</t>
  </si>
  <si>
    <t>MC.21.250.0020.c</t>
  </si>
  <si>
    <t>- luce libera cm 160x200-210 - per 2 ante</t>
  </si>
  <si>
    <t>MC.21.250.0020.d</t>
  </si>
  <si>
    <t>- luce libera cm 180x200-210 - per 2 ante</t>
  </si>
  <si>
    <t>MC.21.250.0020.e</t>
  </si>
  <si>
    <t>- luce libera cm 200x200-210 - per 2 ante</t>
  </si>
  <si>
    <t>MC.21.250.0020.f</t>
  </si>
  <si>
    <t>- luce libera cm 220x200-210 - per 2 ante</t>
  </si>
  <si>
    <t>MC.21.250.0020.g</t>
  </si>
  <si>
    <t>- luce libera cm 240x200-210 - per 2 ante</t>
  </si>
  <si>
    <t>MC.21.250.0050</t>
  </si>
  <si>
    <t>Anta scorrevole tamburata, spess. mm 44, finitura in tanganika tinto chiaro o tinto noce, con stipiti e cornici coprifilo, adatta per il completamento dei telai incassati di cui a MC.21.250.0010; cerniere e serratura in acciaio ottonato, compresa la maniglietta a scomparsa colore oro lucido. Per le seguenti dimensioni di luce libera di passaggio:</t>
  </si>
  <si>
    <t>MC.21.250.0050.a</t>
  </si>
  <si>
    <t>- luce libera cm 70-80-90x200-210, con serratura e maniglia</t>
  </si>
  <si>
    <t>MC.21.250.0050.b</t>
  </si>
  <si>
    <t>- luce libera cm 100-120x200-210, con serratura e maniglia</t>
  </si>
  <si>
    <t>MC.21.250.0060</t>
  </si>
  <si>
    <t>Ante scorrevole tamburate a due battenti, spess. mm 44, finitura in tanganika tinto chiaro o tinto noce, con stipiti e cornici coprifilo, adatte per il completamento dei telai incassati di cui a MC.21.250.0020; cerniere e serratura in acciaio ottonato, compresa la maniglietta a scomparsa colore oro lucido. Per le seguenti dimensioni di luce libera di passaggio:</t>
  </si>
  <si>
    <t>MC.21.250.0060.a</t>
  </si>
  <si>
    <t>- luce libera cm 120-140-160-180x200-210, con serratura e maniglie</t>
  </si>
  <si>
    <t>MC.21.250.0060.b</t>
  </si>
  <si>
    <t>- luce libera cm 200-220-240x200-210, con serratura e maniglie</t>
  </si>
  <si>
    <t>1.474,81</t>
  </si>
  <si>
    <t>MC.21.300</t>
  </si>
  <si>
    <t>RIVESTIMENTI</t>
  </si>
  <si>
    <t>MC.21.300.0010</t>
  </si>
  <si>
    <t>Laminato plastico melaminico spessore 1,2 mm in tutti i colori commerciali:</t>
  </si>
  <si>
    <t>MC.21.300.0010.a</t>
  </si>
  <si>
    <t>- finiture normali</t>
  </si>
  <si>
    <t>MC.21.300.0010.b</t>
  </si>
  <si>
    <t>- finiture speciali</t>
  </si>
  <si>
    <t>MC.21.300.0020</t>
  </si>
  <si>
    <t>Perline lavorate a maschio e femmina, spessore finito 15 mm, in legno:</t>
  </si>
  <si>
    <t>MC.21.300.0020.a</t>
  </si>
  <si>
    <t>MC.21.300.0020.b</t>
  </si>
  <si>
    <t>MC.21.300.0020.c</t>
  </si>
  <si>
    <t>- larice d' America (pitch-pine)</t>
  </si>
  <si>
    <t>MC.21.300.0020.d</t>
  </si>
  <si>
    <t>MC.21.300.0030</t>
  </si>
  <si>
    <t>Pannelli in stratificato di laminato HPL (high pressure laminated), spess. min. 13 mm, angoli e bordi smussati/arrotondati; resistenti ad acqua, umidità, vapore, agenti chimici aggressivi, graffi ed urti, colori secondo tabella colori del produttore; completi di accessori di fissaggio e piedini con rosetta di copertura in acciaio inox h 150 mm., per pareti divisorie servizi igienici. Parete:</t>
  </si>
  <si>
    <t>MC.21.300.0030.a</t>
  </si>
  <si>
    <t>- frontale con porta/e</t>
  </si>
  <si>
    <t>MC.21.300.0030.b</t>
  </si>
  <si>
    <t>- divisorio e/o laterale</t>
  </si>
  <si>
    <t>MC.21.900</t>
  </si>
  <si>
    <t>ACCESSORI</t>
  </si>
  <si>
    <t>MC.21.900.0020</t>
  </si>
  <si>
    <t>Cerniere a libro, fino a 12 cm, in:</t>
  </si>
  <si>
    <t>MC.21.900.0020.a</t>
  </si>
  <si>
    <t>- ferro (con rondelle di ottone)</t>
  </si>
  <si>
    <t>MC.21.900.0020.b</t>
  </si>
  <si>
    <t>MC.21.900.0020.c</t>
  </si>
  <si>
    <t>MC.21.900.0030</t>
  </si>
  <si>
    <t>Coppia di maniglie per porta, con copriviti, nei materiali:</t>
  </si>
  <si>
    <t>MC.21.900.0030.a</t>
  </si>
  <si>
    <t>- alluminio anodizzato, tipo economico</t>
  </si>
  <si>
    <t>MC.21.900.0030.b</t>
  </si>
  <si>
    <t>- alluminio anodizzato, tipo lusso</t>
  </si>
  <si>
    <t>MC.21.900.0030.c</t>
  </si>
  <si>
    <t>- ottone, tipo economico</t>
  </si>
  <si>
    <t>MC.21.900.0040</t>
  </si>
  <si>
    <t>Serratura per porta completa di chiavi, del tipo:</t>
  </si>
  <si>
    <t>MC.21.900.0040.a</t>
  </si>
  <si>
    <t>- normale, per porta interna, in ferro da infilare</t>
  </si>
  <si>
    <t>MC.21.900.0040.b</t>
  </si>
  <si>
    <t>- normale, per porta interna, in ottone da infilare</t>
  </si>
  <si>
    <t>MC.21.900.0040.c</t>
  </si>
  <si>
    <t>- di sicurezza tipo yale, a due mandate, con cilindro e tre chiavi</t>
  </si>
  <si>
    <t>MC.21.900.0040.d</t>
  </si>
  <si>
    <t>- di sicurezza tipo yale, a pomolo</t>
  </si>
  <si>
    <t>MC.21.900.0040.e</t>
  </si>
  <si>
    <t>MC.21.900.0050</t>
  </si>
  <si>
    <t>Avvolgitore automatico per cinghia, con cassetta e piastra frontale, per finestre e balconi</t>
  </si>
  <si>
    <t>MC.21.900.0050.a</t>
  </si>
  <si>
    <t>- cassetta per avvolgitore di lamiera zincata spessore 5/10 o di plastica antiurto con attacchi metallici ed imbottitura</t>
  </si>
  <si>
    <t>MC.21.900.0050.b</t>
  </si>
  <si>
    <t>- avvolgitore automatico per conghia, incassato, con piastra frontale</t>
  </si>
  <si>
    <t>MC.21.900.0060</t>
  </si>
  <si>
    <t>Arganello per manovra delle persiane avvolgibili, compresa maniglia:</t>
  </si>
  <si>
    <t>MC.21.900.0060.a</t>
  </si>
  <si>
    <t>- a fune metallica</t>
  </si>
  <si>
    <t>MC.21.900.0060.b</t>
  </si>
  <si>
    <t>- ad asta rigida con molla di compensazione</t>
  </si>
  <si>
    <t>MC.21.900.0060.c</t>
  </si>
  <si>
    <t>- ad asta volante con molla di compensazione</t>
  </si>
  <si>
    <t>MC.21.900.0070</t>
  </si>
  <si>
    <t>Cinghia di manovra per persiane avvolgibili:</t>
  </si>
  <si>
    <t>MC.21.900.0070.a</t>
  </si>
  <si>
    <t>- in nylon</t>
  </si>
  <si>
    <t>MC.21.900.0070.b</t>
  </si>
  <si>
    <t>- in cotone con bordi di nylon</t>
  </si>
  <si>
    <t>MC.21.900.0080</t>
  </si>
  <si>
    <t>Albero di avvolgimento per avvolgibili, in acciaio zincato a caldo spessore 10/10</t>
  </si>
  <si>
    <t>MC.21.900.0090</t>
  </si>
  <si>
    <t>Guida ad U di scorrimento per avvolgibili, in:</t>
  </si>
  <si>
    <t>MC.21.900.0090.a</t>
  </si>
  <si>
    <t>profilato di lamiera zincata a caldo, spessore 8/10, da 20x22 mm con bordi divaricati, completa di fori e viti</t>
  </si>
  <si>
    <t>MC.21.900.0090.b</t>
  </si>
  <si>
    <t>- profilato di lamiera zincata a caldo, spessore 8/10, da 20x32 mm con bordi divaricati, per avvolgibili di larghezza superiore a 1,60 m, completa di fori e viti</t>
  </si>
  <si>
    <t>MC.21.900.0090.c</t>
  </si>
  <si>
    <t>- lega leggera anodizzata 28x30 mm, completa di antivibranti a spazzola</t>
  </si>
  <si>
    <t>MC.21.900.0090.d</t>
  </si>
  <si>
    <t>- lega leggera anodizzata 28x40 mm, con bordi risvoltati, completa di antivibranti a spazzola</t>
  </si>
  <si>
    <t>MC.21.900.0100</t>
  </si>
  <si>
    <t>Apparecchio a sporgere per avvolgibili</t>
  </si>
  <si>
    <t>MC.21.900.0100.a</t>
  </si>
  <si>
    <t>- a leve laterali, fino a cm 140, zincato e con cerniere di acciaio inox</t>
  </si>
  <si>
    <t>MC.21.900.0100.b</t>
  </si>
  <si>
    <t>- a leve laterali con bracci collegati, fino a cm 140, zincato e con cerniere di acciaio inox</t>
  </si>
  <si>
    <t>MC.21.900.0100.c</t>
  </si>
  <si>
    <t>- a leva centrale, fino a cm 200, zincato e con cerniere di acciaio inox</t>
  </si>
  <si>
    <t>MC.09 - MATERIALI PROTEZIONE ANTINCENDIO</t>
  </si>
  <si>
    <t>MC.09</t>
  </si>
  <si>
    <t>MATERIALI PROTEZIONE ANTINCENDIO</t>
  </si>
  <si>
    <t>MC.09.020</t>
  </si>
  <si>
    <t>SIGILLANTI, MASTICI</t>
  </si>
  <si>
    <t>MC.09.020.0020</t>
  </si>
  <si>
    <t>Schiuma antincendio REI 120 (in cartuccie da 700 ml)</t>
  </si>
  <si>
    <t>MC.09.020.0030</t>
  </si>
  <si>
    <t>Collante refrattario sublimante</t>
  </si>
  <si>
    <t>MC.09.020.0040</t>
  </si>
  <si>
    <t>Mastice intumescente</t>
  </si>
  <si>
    <t>MC.09.030</t>
  </si>
  <si>
    <t>CONTROSOFFITTI REI</t>
  </si>
  <si>
    <t>MC.09.030.0010</t>
  </si>
  <si>
    <t>Pannelli per controsoffitti in lana di roccia vulcanica, spessore 25 mm, certificati in classe O secondo la norma UNI ISO 1182. Resistenza al fuoco certificata del controsoffitto non inferiore a REI 180, nelle dimensioni e finiture:</t>
  </si>
  <si>
    <t>MC.09.030.0010.a</t>
  </si>
  <si>
    <t>- con pannelli 600 x 600 mm , lato a vista rivestito da velo minerale verniciato colore bianco, orditura a vista</t>
  </si>
  <si>
    <t>MC.09.030.0010.b</t>
  </si>
  <si>
    <t>- con pannelli 600 x 600 mm , lato a vista rivestito da velo minerale preimpresso, colorato oppure bianco, orditura a vista</t>
  </si>
  <si>
    <t>MC.09.040</t>
  </si>
  <si>
    <t>SACCHETTI, PANNELLI - CHIUSURE VARCHI</t>
  </si>
  <si>
    <t>MC.09.040.0010</t>
  </si>
  <si>
    <t>Pannelli rigidi di perlite espansa, rinforzata con fibre di vetro, dimensioni 1200x600x40 mm</t>
  </si>
  <si>
    <t>MC.09.040.0020</t>
  </si>
  <si>
    <t>Pannelli in lana minerale, dimensione 1000x600x30 mm, con una faccia rivestita con strato omogeneo ceramico refrattario parzialmente sublimante</t>
  </si>
  <si>
    <t>MC.09.040.0030</t>
  </si>
  <si>
    <t>Sacchetti antincendio termoespandenti REI 120/180, costituiti da miscela intumescente a base di granulato di grafite ed additivi inerti, con involucro interno in polietilene ed esterno in tessuto di vetro incombustibile, con dimensioni:</t>
  </si>
  <si>
    <t>MC.09.040.0030.a</t>
  </si>
  <si>
    <t>- 170x100x25 mm</t>
  </si>
  <si>
    <t>MC.09.040.0030.b</t>
  </si>
  <si>
    <t>- 170x200x35 mm</t>
  </si>
  <si>
    <t>MC.09.040.0030.c</t>
  </si>
  <si>
    <t>- 340x200x35 mm</t>
  </si>
  <si>
    <t>MC.09.040.0050</t>
  </si>
  <si>
    <t>Elemento di copertura di formometrie per la posa di faretti, diffusori sonori e/o corpi illuminanti vari in controsoffitti resistenti al fuoco, idoneo a ripristinare la capacità REI 120 del controsoffitto, costituito da: rivestimento esterno in tessuto in fbra di vetro alluminizzato, pannello in lana di roccia densità 90 kg/m³, rivestimento interno in tessuto in fibra di vetro alluminizzato. Il tutto assemblato e cucito mediante filo in acciaio rivestito in kevlar; conforme alle norme UNI EN 1366-3 e UNI EN 13501-1; nelle seguenti dimensioni:</t>
  </si>
  <si>
    <t>MC.09.040.0050.a</t>
  </si>
  <si>
    <t>- diam. mm. 200, altezza mm. 200</t>
  </si>
  <si>
    <t>MC.09.040.0050.b</t>
  </si>
  <si>
    <t>- diam. mm. 350, altezza mm. 230</t>
  </si>
  <si>
    <t>MC.09.040.0050.c</t>
  </si>
  <si>
    <t>- mm. 670x670, altezza mm. 110</t>
  </si>
  <si>
    <t>MC.09.040.0050.d</t>
  </si>
  <si>
    <t>- mm. 670x670, altezza mm. 200</t>
  </si>
  <si>
    <t>MC.09.040.0050.e</t>
  </si>
  <si>
    <t>- mm. 670x670, altezza mm. 360</t>
  </si>
  <si>
    <t>MC.09.060</t>
  </si>
  <si>
    <t>GUARNIZIONI, COLLARI - PROTEZIONE TUBI</t>
  </si>
  <si>
    <t>MC.09.060.0010</t>
  </si>
  <si>
    <t>Nastro termoespandente per tubazioni in plastica, in tessuto incombustibile con barre intumescenti, per protezione tubi:</t>
  </si>
  <si>
    <t>MC.09.060.0010.a</t>
  </si>
  <si>
    <t>- tubo diam. 50 mm, lunghezza collare 40 cm</t>
  </si>
  <si>
    <t>MC.09.060.0010.b</t>
  </si>
  <si>
    <t>- tubo diam. 75 mm, lunghezza collare 60 cm</t>
  </si>
  <si>
    <t>MC.09.060.0010.c</t>
  </si>
  <si>
    <t>- tubo diam. 110 mm, lunghezza collare 125 cm</t>
  </si>
  <si>
    <t>MC.09.060.0010.d</t>
  </si>
  <si>
    <t>- tubo diam. 125 mm, lunghezza collare 140 cm</t>
  </si>
  <si>
    <t>MC.09.060.0010.e</t>
  </si>
  <si>
    <t>- tubo diam. 160 mm, lunghezza collare 240 cm</t>
  </si>
  <si>
    <t>MC.09.060.0010.f</t>
  </si>
  <si>
    <t>- tubo diam. 200 mm, lunghezza collare 290 cm</t>
  </si>
  <si>
    <t>MC.09.060.0020</t>
  </si>
  <si>
    <t>Collare termoespandente per tubazioni in plastica, con diametro:</t>
  </si>
  <si>
    <t>MC.09.060.0020.a</t>
  </si>
  <si>
    <t>- 50 mm</t>
  </si>
  <si>
    <t>MC.09.060.0020.b</t>
  </si>
  <si>
    <t>- 63 mm</t>
  </si>
  <si>
    <t>MC.09.060.0020.c</t>
  </si>
  <si>
    <t>- 75 mm</t>
  </si>
  <si>
    <t>MC.09.060.0020.d</t>
  </si>
  <si>
    <t>- 90 mm</t>
  </si>
  <si>
    <t>MC.09.060.0020.e</t>
  </si>
  <si>
    <t>MC.09.060.0020.f</t>
  </si>
  <si>
    <t>- 110 mm</t>
  </si>
  <si>
    <t>MC.09.060.0020.g</t>
  </si>
  <si>
    <t>- 125 mm</t>
  </si>
  <si>
    <t>MC.09.060.0020.h</t>
  </si>
  <si>
    <t>MC.09.060.0020.i</t>
  </si>
  <si>
    <t>MC.09.060.0020.j</t>
  </si>
  <si>
    <t>MC.09.060.0020.k</t>
  </si>
  <si>
    <t>MC.09.060.0020.l</t>
  </si>
  <si>
    <t>- 250 mm</t>
  </si>
  <si>
    <t>MC.09.060.0030</t>
  </si>
  <si>
    <t>Manicotto in tessuto minerale non combustibile, contenente fibra ceramica ad alta densità, per tubi incombustibili, con diametro:</t>
  </si>
  <si>
    <t>MC.09.060.0030.a</t>
  </si>
  <si>
    <t>- 60 mm</t>
  </si>
  <si>
    <t>MC.09.060.0030.b</t>
  </si>
  <si>
    <t>- 89 mm</t>
  </si>
  <si>
    <t>MC.09.060.0030.c</t>
  </si>
  <si>
    <t>- 114 mm</t>
  </si>
  <si>
    <t>MC.09.060.0030.d</t>
  </si>
  <si>
    <t>MC.09.080</t>
  </si>
  <si>
    <t>GRIGLIE DI VENTILAZIONE REI</t>
  </si>
  <si>
    <t>MC.09.080.0010</t>
  </si>
  <si>
    <t>Griglie di ventilazione naturale o griglie di transito, costituite da telaio in materiale incombustibile con all’interno lamelle sagomate, traforate con conformazione a "V" ricoperte da una guarnizione termo espandente, con la caratteristica di espandersi, in caso di incendio, ad una temperatura di circa 200°C, di 26 volte il proprio spessore, in modo tale da sigillare completamente il varco. La griglia costituita da lamiera traforata in modo da consentire il passaggio dell’aria e, in caso di incendio, trattenere il materiale intumescente espanso. Indicate per quei locali dove si deve garantire un adeguato ricambio d’aria sfruttando, tramite aperture, l’aria dei locali adiacenti i quali garantiscono, nello stesso tempo, la compartimentazione EI/REI 120 nel solo caso d’incendio (aerazione di locali cantina, vani tecnici interrati, locali trasformatori o quadri elettrici). Conformi alla norme UNI EN 1366-3 - UNI-EN 13501-1. Delle seguenti dimensioni:</t>
  </si>
  <si>
    <t>MC.09.080.0010.a</t>
  </si>
  <si>
    <t>- 200 X 300 mm</t>
  </si>
  <si>
    <t>MC.09.080.0010.b</t>
  </si>
  <si>
    <t>- 300 X 400 mm</t>
  </si>
  <si>
    <t>MC.09.080.0010.c</t>
  </si>
  <si>
    <t>- 400 X 400 mm</t>
  </si>
  <si>
    <t>MC.09.080.0010.d</t>
  </si>
  <si>
    <t>- 500 X 500 mm</t>
  </si>
  <si>
    <t>MC.09.080.0010.e</t>
  </si>
  <si>
    <t>- 750 X 750 mm</t>
  </si>
  <si>
    <t>MC.09.080.0010.f</t>
  </si>
  <si>
    <t>- 1000 X 550 mm</t>
  </si>
  <si>
    <t>MC.09.100</t>
  </si>
  <si>
    <t>GUARNIZIONI PER SIGILLATURE REI GIUNTI</t>
  </si>
  <si>
    <t>MC.09.100.0040</t>
  </si>
  <si>
    <t>Guarnizione antincendio in tessuto minerale non combustibile, contenente fibre minerali e componenti termoespandenti, sublimanti e isolanti, per la sigillatura di giunti con larghezza:</t>
  </si>
  <si>
    <t>MC.09.100.0040.a</t>
  </si>
  <si>
    <t>- fino a 20 mm</t>
  </si>
  <si>
    <t>MC.09.100.0040.b</t>
  </si>
  <si>
    <t>- fino a 30 mm</t>
  </si>
  <si>
    <t>MC.09.100.0040.c</t>
  </si>
  <si>
    <t>- fino a 40 mm</t>
  </si>
  <si>
    <t>MC.09.100.0040.d</t>
  </si>
  <si>
    <t>- fino a 50 mm</t>
  </si>
  <si>
    <t>MC.09.100.0040.e</t>
  </si>
  <si>
    <t>- fino a 60 mm</t>
  </si>
  <si>
    <t>MC.09.200</t>
  </si>
  <si>
    <t>VERNICI PROTETTIVE</t>
  </si>
  <si>
    <t>MC.09.200.0005</t>
  </si>
  <si>
    <t>Fornitura di vernice intumescente per garantire la protezione al fuoco REI 90 da applicarsi su carpenteria metallica negli spessori e quantitativi minimi pari a 4,4 kg/mq.</t>
  </si>
  <si>
    <t>MC.09.200.0010</t>
  </si>
  <si>
    <t>Primer di ancoraggio a base di copolimeri di acetato di vinile, per trattamento di murature e superfici in calcestruzzo</t>
  </si>
  <si>
    <t>MC.09.200.0020</t>
  </si>
  <si>
    <t>Pittura intumescente monocomponente, per la protezione di strutture in acciaio e compartimentazioni in muratura, testata e certificata secondo norme di prova europee EN 13381-4:</t>
  </si>
  <si>
    <t>MC.09.200.0020.a</t>
  </si>
  <si>
    <t>- a base acqua</t>
  </si>
  <si>
    <t>MC.09.200.0020.b</t>
  </si>
  <si>
    <t>- a base solvente</t>
  </si>
  <si>
    <t>MC.09.200.0040</t>
  </si>
  <si>
    <t>Vernice ignifuga bicomponente a base acqua per la protezione del legno e dei materiali legnosi</t>
  </si>
  <si>
    <t>MC.09.240</t>
  </si>
  <si>
    <t>PORTE TAGLIAFUOCO REI 60 - A BATTENTE</t>
  </si>
  <si>
    <t>MC.09.240.0020</t>
  </si>
  <si>
    <t>Porta tagliafuoco ad un battente, REI 60, di tipo omologato a norme UNI EN 1634-1, costituita da: - anta tamburata in lamiera di acciaio zincato e preverniciato a fuoco o con polveri termoindurenti, pressosaldato; coibentata con materiali isolanti secondo la certificazione richiesta; telaio in angolari o lamiera pressopiegata, munito di zanche o tasselli da murare; guarnizioni termoespandenti e antifumo; serratura incassata con chiavi, scrocca e maniglia atermica antinfortunistica in plastica con anima acciaio; n 2 cerniere, una munita di molle tarabili per la chiusura automatica ed una registrabile verticalmente; guarnizioni termoespandenti e antifumo; nelle seguenti misure, indicative rispetto alle produzioni di serie, con possibilità di produzione di misure speciali a richiesta:</t>
  </si>
  <si>
    <t>MC.09.240.0020.a</t>
  </si>
  <si>
    <t>- passaggio netto cm 70x200-210 circa</t>
  </si>
  <si>
    <t>MC.09.240.0020.b</t>
  </si>
  <si>
    <t>- passaggio netto cm 80x200-210 circa</t>
  </si>
  <si>
    <t>MC.09.240.0020.c</t>
  </si>
  <si>
    <t>- passaggio netto cm 90x200-210 circa</t>
  </si>
  <si>
    <t>MC.09.240.0020.d</t>
  </si>
  <si>
    <t>- passaggio netto cm 120x200-210 circa</t>
  </si>
  <si>
    <t>MC.09.240.0020.e</t>
  </si>
  <si>
    <t>- ad un battente con misure speciali a richiesta su ordinazione (da valutare sulla misura del passaggio netto)</t>
  </si>
  <si>
    <t>MC.09.240.0030</t>
  </si>
  <si>
    <t>Porta tagliafuoco a due battenti, REI 60, di tipo omologato a norme UNI EN 1634-1, costituita da: - due ante tamburate in lamiera di acciaio zincato e preverniciato a fuoco o con polveri termoindurenti, pressosaldato; coibentate con materiali isolanti secondo la certificazione richiesta; telaio in angolari o lamiera pressopiegata, munito di zanche o tasselli da murare; guarnizioni termoespandenti e antifumo; serratura incassata con chiavi, scrocca e maniglia atermica antinfortunistica in plastica con anima acciaio; n 2 cerniere ogni battente, una munita di molle tarabili per la chiusura automatica ed una registrabile verticalmente; guarnizioni termoespandenti e antifumo; nelle seguenti misure, indicative rispetto alle produzioni di serie, con possibilità di produzione di misure speciali a richiesta:</t>
  </si>
  <si>
    <t>MC.09.240.0030.a</t>
  </si>
  <si>
    <t>MC.09.240.0030.b</t>
  </si>
  <si>
    <t>- passaggio netto cm 140x200-210 circa</t>
  </si>
  <si>
    <t>MC.09.240.0030.c</t>
  </si>
  <si>
    <t>- passaggio netto cm 160x200-210 circa</t>
  </si>
  <si>
    <t>MC.09.240.0030.d</t>
  </si>
  <si>
    <t>- passaggio netto cm 180x200-210 circa</t>
  </si>
  <si>
    <t>MC.09.240.0030.e</t>
  </si>
  <si>
    <t>- passaggio netto cm 200x200-210 circa</t>
  </si>
  <si>
    <t>MC.09.240.0030.f</t>
  </si>
  <si>
    <t>- a due battenti con misure speciali a richiesta su ordinazione (da valutare sulla misura del passaggio netto)</t>
  </si>
  <si>
    <t>MC.09.250</t>
  </si>
  <si>
    <t>PORTE TAGLIAFUOCO REI 120 - A BATTENTE</t>
  </si>
  <si>
    <t>MC.09.250.0020</t>
  </si>
  <si>
    <t>Porta tagliafuoco ad un battente, REI 120, di tipo omologato a norme UNI EN 1634-1, costituita da: - anta tamburata in lamiera di acciaio zincato e preverniciato a fuoco o con polveri termoindurenti, pressosaldato; coibentata con materiali isolanti secondo la certificazione richiesta; telaio in angolari o lamiera pressopiegata, munito di zanche o tasselli da murare; guarnizioni termoespandenti e antifumo; serratura incassata con chiavi, scrocca e maniglia atermica antinfortunistica in plastica con anima acciaio; n 2 cerniere, una munita di molle tarabili per la chiusura automatica ed una registrabile verticalmente; guarnizioni termoespandenti e antifumo; nelle seguenti misure, indicative rispetto alle produzioni di serie, con possibilità di produzione di misure speciali a richiesta:</t>
  </si>
  <si>
    <t>MC.09.250.0020.a</t>
  </si>
  <si>
    <t>MC.09.250.0020.b</t>
  </si>
  <si>
    <t>MC.09.250.0020.c</t>
  </si>
  <si>
    <t>MC.09.250.0020.d</t>
  </si>
  <si>
    <t>MC.09.250.0020.e</t>
  </si>
  <si>
    <t>MC.09.250.0030</t>
  </si>
  <si>
    <t>Porta tagliafuoco a due battenti, REI 120, di tipo omologato a norme UNI EN 1634-1, costituita da: - due ante tamburate in lamiera di acciaio zincato e preverniciato a fuoco o con polveri termoindurenti, pressosaldato; coibentate con materiali isolanti secondo la certificazione richiesta; telaio in angolari o lamiera pressopiegata, munito di zanche o tasselli da murare; guarnizioni termoespandenti e antifumo; serratura incassata con chiavi, scrocca e maniglia atermica antinfortunistica in plastica con anima acciaio; n 2 cerniere ogni battente, una munita di molle tarabili per la chiusura automatica ed una registrabile verticalmente; guarnizioni termoespandenti e antifumo; nelle seguenti misure, indicative rispetto alle produzioni di serie, con possibilità di produzione di misure speciali a richiesta:</t>
  </si>
  <si>
    <t>MC.09.250.0030.a</t>
  </si>
  <si>
    <t>MC.09.250.0030.b</t>
  </si>
  <si>
    <t>MC.09.250.0030.c</t>
  </si>
  <si>
    <t>1.072,90</t>
  </si>
  <si>
    <t>MC.09.250.0030.d</t>
  </si>
  <si>
    <t>1.134,41</t>
  </si>
  <si>
    <t>MC.09.250.0030.e</t>
  </si>
  <si>
    <t>1.195,91</t>
  </si>
  <si>
    <t>MC.09.250.0030.f</t>
  </si>
  <si>
    <t>MC.09.260</t>
  </si>
  <si>
    <t>VISIVE REI 60 E 120 PER PORTE REI</t>
  </si>
  <si>
    <t>MC.09.260.0010</t>
  </si>
  <si>
    <t>Visive quadrate o rettangolari, su porte tagliafuoco REI 60:</t>
  </si>
  <si>
    <t>MC.09.260.0010.a</t>
  </si>
  <si>
    <t>- REI 60, da cm 20x60, 40x30, 30x40, vetro spess. 21 mm</t>
  </si>
  <si>
    <t>MC.09.260.0010.b</t>
  </si>
  <si>
    <t>- REI 60, da cm 40x60, vetro spess. 21 mm</t>
  </si>
  <si>
    <t>MC.09.260.0010.c</t>
  </si>
  <si>
    <t>- REI 60, da cm 40x120, vetro spess. 21 mm</t>
  </si>
  <si>
    <t>MC.09.260.0020</t>
  </si>
  <si>
    <t>Visive quadrate o rettangolari, su porte tagliafuoco REI 120:</t>
  </si>
  <si>
    <t>MC.09.260.0020.a</t>
  </si>
  <si>
    <t>- REI 120, da cm 20x60, 40x30, 30x40, vetro spess. 52 mm</t>
  </si>
  <si>
    <t>MC.09.260.0020.b</t>
  </si>
  <si>
    <t>- REI 120, da cm 40x60, vetro spess. 52 mm</t>
  </si>
  <si>
    <t>MC.09.260.0020.c</t>
  </si>
  <si>
    <t>- REI 120, da cm 40x120, vetro spess. 52 mm</t>
  </si>
  <si>
    <t>MC.09.260.0150</t>
  </si>
  <si>
    <t>Vetri stratificati di sicurezza contro fiamma, fumi e calore, conformi alle norme UNI EN ISO 12543. Minimo di fatturazione 0,20 m²:</t>
  </si>
  <si>
    <t>MC.09.260.0150.a</t>
  </si>
  <si>
    <t>- REI 30</t>
  </si>
  <si>
    <t>MC.09.260.0150.b</t>
  </si>
  <si>
    <t>- REI 60</t>
  </si>
  <si>
    <t>MC.09.260.0150.c</t>
  </si>
  <si>
    <t>- REI 90</t>
  </si>
  <si>
    <t>1.033,09</t>
  </si>
  <si>
    <t>MC.09.260.0150.d</t>
  </si>
  <si>
    <t>- REI 120</t>
  </si>
  <si>
    <t>1.319,74</t>
  </si>
  <si>
    <t>MC.09.300</t>
  </si>
  <si>
    <t>PORTE TAGLIAFUOCO REI 120 - SCORREVOLI</t>
  </si>
  <si>
    <t>MC.09.300.0010</t>
  </si>
  <si>
    <t>Porta tagliafuoco scorrevole, ad un battente, REI 120, di tipo omologato a norme UNI EN 1634-1, costituita da: -pannelli tamburati in lamiera di acciaio con verniciatura di fondo, con giunti coibentati con materiali specifici resistenti ad alte temperature; guida di scorrimento in acciaio pressopiegato e preforata per il montaggio con tasselli e viterie; carrelli di scorrimento ad attrito ridotto; contrappesi con peso mobile e cavo di acciaio, ammortizzatori idraulici di fine corsa ove necessari; sgancio con piastra termofusibile, per la chiusura automatica, maniglie incassate. Superficie di fatturazione pari al vano muro più 20 cm in lunghezza e 10 cm in altezza. Nelle misure:</t>
  </si>
  <si>
    <t>MC.09.300.0010.a</t>
  </si>
  <si>
    <t>- fino a 5,50 mq = minimo di fatturazione</t>
  </si>
  <si>
    <t>1.492,35</t>
  </si>
  <si>
    <t>MC.09.300.0010.b</t>
  </si>
  <si>
    <t>- da 5,51 a 11,00 m²</t>
  </si>
  <si>
    <t>MC.09.300.0010.c</t>
  </si>
  <si>
    <t>- da 11,01 a 17,00 m²</t>
  </si>
  <si>
    <t>MC.09.300.0010.d</t>
  </si>
  <si>
    <t>- oltre 17,01 m²</t>
  </si>
  <si>
    <t>MC.09.300.0020</t>
  </si>
  <si>
    <t>Porta tagliafuoco scorrevole, a due battenti, REI 120, di tipo omologato a norme UNI EN 1634-1, costituita da: -pannelli tamburati in lamiera di acciaio con verniciatura di fondo, con giunti coibentati con materiali specifici reistenti ad alte temperature; guida di scorrimento in acciaio pressopiegato e preforata per il montaggio con tasselli e viterie; carrelli di scorrimento ad attrito ridotto; contrappesi con peso mobile e cavo di acciaio, ammortizzatori idraulici di fine corsa ove necessari; sgancio con piastra termofusibile, per la chiusura automatica, maniglie incassate. Superficie di fatturazione pari al vano muro più 20 cm in lunghezza e 10 cm in altezza. Nelle misure:</t>
  </si>
  <si>
    <t>MC.09.300.0020.a</t>
  </si>
  <si>
    <t>1.632,79</t>
  </si>
  <si>
    <t>MC.09.300.0020.b</t>
  </si>
  <si>
    <t>MC.09.300.0020.c</t>
  </si>
  <si>
    <t>MC.09.300.0020.d</t>
  </si>
  <si>
    <t>MC.09.300.0030</t>
  </si>
  <si>
    <t>Accessori per completamento portoni scorrevoli</t>
  </si>
  <si>
    <t>MC.09.300.0030.a</t>
  </si>
  <si>
    <t>- ammortizzatore fine corsa regolabile, corsa 50 mm, con ripristino a mezzo testa magnetica; per ante fino ad 8 m²</t>
  </si>
  <si>
    <t>MC.09.300.0030.b</t>
  </si>
  <si>
    <t>- ammortizzatore fine corsa regolabile, corsa 60 mm, con ripristino a molla e tampone in gomma; per ante fino ad 8 m²</t>
  </si>
  <si>
    <t>MC.09.300.0030.c</t>
  </si>
  <si>
    <t>- ammortizzatore fine corsa regolabile, corsa 100 mm, con ripristino a mezzo testa magnetica; per ante fino a 12 m²</t>
  </si>
  <si>
    <t>MC.09.300.0030.d</t>
  </si>
  <si>
    <t>- ammortizzatore fine corsa senza limite di escursione, ad azionamento diretto sul cavo di traino; per ante oltre i 12 m²</t>
  </si>
  <si>
    <t>MC.09.400</t>
  </si>
  <si>
    <t>MANIGLIONI ANTIPANICO</t>
  </si>
  <si>
    <t>MC.09.400.0010</t>
  </si>
  <si>
    <t>Maniglione antipanico per porte REI, omologato per uscite di sicurezza, a leva, scatole di comando nere, barra di azionamento in alluminio anodizzato, compreso serratura antipanico:</t>
  </si>
  <si>
    <t>MC.09.400.0010.a</t>
  </si>
  <si>
    <t>- maniglione interno, esterno cieco senza maniglia</t>
  </si>
  <si>
    <t>MC.09.400.0010.b</t>
  </si>
  <si>
    <t>- maniglione interno con maniglia esterna senza serratura</t>
  </si>
  <si>
    <t>MC.09.400.0010.c</t>
  </si>
  <si>
    <t>- maniglione interno con maniglia o pomolo e serratura esterna</t>
  </si>
  <si>
    <t>MC.09.400.0010.d</t>
  </si>
  <si>
    <t>- maniglione per seconda anta, esterno cieco</t>
  </si>
  <si>
    <t>MC.09.400.0020</t>
  </si>
  <si>
    <t>Maniglione antipanico per porte REI, omologato per uscite di sicurezza, con barra tipo push bar / touch bar, barra di azionamento rossa con carter nero, compreso serratura antipanico:</t>
  </si>
  <si>
    <t>MC.09.400.0020.a</t>
  </si>
  <si>
    <t>MC.09.400.0020.b</t>
  </si>
  <si>
    <t>MC.09.400.0020.c</t>
  </si>
  <si>
    <t>MC.09.400.0020.d</t>
  </si>
  <si>
    <t>MC.09.400.0030</t>
  </si>
  <si>
    <t>Maniglione antipanico per porte normali non REI, a norma UNI/EN1125 omologato per uscite di sicurezza, dei tipi:</t>
  </si>
  <si>
    <t>MC.09.400.0030.a</t>
  </si>
  <si>
    <t>- scatole nere, barra di comando in alluminio verniciata nera, scrocco laterale, senza comandi esterni</t>
  </si>
  <si>
    <t>MC.09.400.0030.b</t>
  </si>
  <si>
    <t>- carter in alluminio nero, barra tipo push bar in alluminio verniciata rossa, scrocco laterale, senza comandi esterni</t>
  </si>
  <si>
    <t>MC.09.400.0030.c</t>
  </si>
  <si>
    <t>- scatole nere, barra di comando in alluminio verniciata nera, scrocco laterale, senza comandi esterni, completo di aste verticali e scrocchi di chiusura alto/basso</t>
  </si>
  <si>
    <t>MC.09.400.0030.d</t>
  </si>
  <si>
    <t>- carter in alluminio nero, barra tipo push bar in alluminio verniciata rossa, scrocco laterale, senza comandi esterni completo di aste verticali e scrocchi di chiusura alto/basso</t>
  </si>
  <si>
    <t>MC.09.400.0030.e</t>
  </si>
  <si>
    <t>- comando esterno maniglia-cilindro</t>
  </si>
  <si>
    <t>MC.09.400.0030.f</t>
  </si>
  <si>
    <t>- comando esterno pomolo-cilindro</t>
  </si>
  <si>
    <t>MC.09.400.0030.g</t>
  </si>
  <si>
    <t>- barra ovale in acciaio inox da cm 120</t>
  </si>
  <si>
    <t>MC.09.400.0050</t>
  </si>
  <si>
    <t>Chiudiporta aereo oleodinamico, senza blocco:</t>
  </si>
  <si>
    <t>MC.09.400.0050.a</t>
  </si>
  <si>
    <t>- normale</t>
  </si>
  <si>
    <t>MC.09.400.0050.b</t>
  </si>
  <si>
    <t>- con binario di scorrimento</t>
  </si>
  <si>
    <t>MC.09.400.0100</t>
  </si>
  <si>
    <t>Elettromagnete:</t>
  </si>
  <si>
    <t>MC.09.400.0100.a</t>
  </si>
  <si>
    <t>- a parete, con contropiastra fissa o snodata, con pulsante di sblocco</t>
  </si>
  <si>
    <t>MC.09.400.0100.b</t>
  </si>
  <si>
    <t>- a pavimento con pulsante di sblocco e ancora snodata</t>
  </si>
  <si>
    <t>MC.09.400.0100.c</t>
  </si>
  <si>
    <t>- pulsante di sblocco</t>
  </si>
  <si>
    <t>MC.09.400.0110</t>
  </si>
  <si>
    <t>Dispositivo di apertura e/o chiusura automatica di serramenti mediante elettromagnete collegato a centrale di rilevazione antincendio.</t>
  </si>
  <si>
    <t>L’unità è composta di:</t>
  </si>
  <si>
    <t>- pannello di controllo con spie segnalazione correnti di rete, allarme ed interruttore di sgancio manuale;</t>
  </si>
  <si>
    <t>- elettromagnete tipo sicurezza positiva 24 Volt collegato tramite specifica leva di ancoraggio al perno inferiore del sistema di autochiusura;</t>
  </si>
  <si>
    <t>- contropiastra di riscontro assemblata su adattatore snodato pluridirezionale tenuta 35 kg;</t>
  </si>
  <si>
    <t>- braccetto per ancoraggio al telaio/muro;</t>
  </si>
  <si>
    <t>-monoblocco da avvitarsi al telaio del serramento;</t>
  </si>
  <si>
    <t>- dispositivo costituito da un complesso idraulico/meccanico tenuto in posizione di precarico da un sistema di piastre e magneti i quali, in caso di allarme</t>
  </si>
  <si>
    <t>o interruzione dell’alimentazione, provvedono mediante leveraggi propri alla movimentazione dell’infisso attuando l’apertura o la chiusura dello stesso in funzione alla tipologia richiesta;</t>
  </si>
  <si>
    <t>Normativa di riferimento: D.M. del 03.08.2015 e D.M. del 30.11.1983</t>
  </si>
  <si>
    <t>MC.09.450</t>
  </si>
  <si>
    <t>MC.09.450.0010</t>
  </si>
  <si>
    <t>Cartelli in alluminio verniciato, tipo monofacciale, per segnaletica di vario tipo, con superficie:</t>
  </si>
  <si>
    <t>MC.09.450.0010.a</t>
  </si>
  <si>
    <t>- fino a 5 dm²</t>
  </si>
  <si>
    <t>MC.09.450.0010.b</t>
  </si>
  <si>
    <t>- da 5,1 fino a 9 dm²</t>
  </si>
  <si>
    <t>MC.09.450.0010.c</t>
  </si>
  <si>
    <t>- da 9,1 fino a 19 dm²</t>
  </si>
  <si>
    <t>MC.09.450.0010.d</t>
  </si>
  <si>
    <t>- da 19,1 fino a 28 dm²</t>
  </si>
  <si>
    <t>MC.09.450.0010.e</t>
  </si>
  <si>
    <t>- da 28,1 fino a 36 dm²</t>
  </si>
  <si>
    <t>MC.09.450.0020</t>
  </si>
  <si>
    <t>Cartelli in alluminio verniciato, tipo bifacciale, per segnaletica di vario tipo, con superficie:</t>
  </si>
  <si>
    <t>MC.09.450.0020.a</t>
  </si>
  <si>
    <t>- fino a 3 dm²</t>
  </si>
  <si>
    <t>MC.09.450.0020.b</t>
  </si>
  <si>
    <t>- da 3,1 fino a 6 dm²</t>
  </si>
  <si>
    <t>MC.09.450.0020.c</t>
  </si>
  <si>
    <t>- da 6,1 fino a 10 dm²</t>
  </si>
  <si>
    <t>MC.09.450.0020.d</t>
  </si>
  <si>
    <t>- da 10,1 fino a 20 dm²</t>
  </si>
  <si>
    <t>MC.09.450.0030</t>
  </si>
  <si>
    <t>Cartelli in alluminio verniciato, tipo monofacciale fotolumiscente, per segnaletica di vario tipo, con superficie:</t>
  </si>
  <si>
    <t>MC.09.450.0030.a</t>
  </si>
  <si>
    <t>- fino a 4 dm²</t>
  </si>
  <si>
    <t>MC.09.450.0030.b</t>
  </si>
  <si>
    <t>- da 4,1 fino a 7 dm²</t>
  </si>
  <si>
    <t>MC.09.450.0030.c</t>
  </si>
  <si>
    <t>- da 7,1 fino a 10 dm²</t>
  </si>
  <si>
    <t>MC.09.500</t>
  </si>
  <si>
    <t>ESTINTORI PORTATILI</t>
  </si>
  <si>
    <t>MC.09.500.0010</t>
  </si>
  <si>
    <t>Estintori portatili omologati a polvere di tipo non corrosivo, abrasivo o tossico, 40% minimo di Map, conformi alla direttiva PED 2014/68/UE, D.Lgs 25.02.2000 n. 93 coordinato con le modifiche del D.Lgs. 15.02.2016 n. 26, DM 07.01.2005 - UNI EN 3-7:2008, manometro rimovibile con valvolina di ritegno a molla incorporata nel corpo valvola, completi di supporti di fissaggio, con capacità:</t>
  </si>
  <si>
    <t>MC.09.500.0010.a</t>
  </si>
  <si>
    <t>- 1 kg, classe di fuoco 8A 34BC, manometro Ø 23 mm, con supporto</t>
  </si>
  <si>
    <t>MC.09.500.0010.b</t>
  </si>
  <si>
    <t>- 2 kg, classe di fuoco 13A 55BC, manometro Ø 23 mm, con supporto</t>
  </si>
  <si>
    <t>MC.09.500.0010.c</t>
  </si>
  <si>
    <t>- 4 kg, classe di fuoco 21A 113BC, manometro Ø 40 mm, supporto a parete</t>
  </si>
  <si>
    <t>MC.09.500.0010.d</t>
  </si>
  <si>
    <t>- 6 kg, classe di fuoco 34A 233BC, manometro Ø 40 mm, supporto a parete</t>
  </si>
  <si>
    <t>MC.09.500.0010.e</t>
  </si>
  <si>
    <t>- 9 kg, classe di fuoco 43A 183BC, manometro Ø 40 mm, supporto a parete</t>
  </si>
  <si>
    <t>MC.09.500.0020</t>
  </si>
  <si>
    <t>Estintore portatile capacità litri 6, a base d'acqua e sabolite, classe di spegnimento non inferiore a 13A 113 BC, conformi alla direttiva PED 2014/68/UE, D.Lgs 25.02.2000 n. 93 coordinato con le modifiche del D.Lgs. 15.02.2016 n. 26, DM 07.01.2005 - UNI EN 3-7:2008, manometro Ø 40 rimuovibile con valvolina di ritegno a molla incorporata nel corpo valvola, serbatoio interamente plastificato, ugello erogatore con impugnatura completo di supporti di fissaggio a parete:</t>
  </si>
  <si>
    <t>MC.09.500.0030</t>
  </si>
  <si>
    <t>Estintori portatili a biossido di carbonio, con bombola in alluminio, conformi alla direttiva PED 2014/68/UE, D.Lgs 25.02.2000 n. 93 coordinato con le modifiche del D.Lgs. 15.02.2016 n. 26, DM 07.01.2005 - UNI EN 3-7:2008, completi di valvola prova pressione e supporti di fissaggio; capacità bombola:</t>
  </si>
  <si>
    <t>MC.09.500.0030.a</t>
  </si>
  <si>
    <t>- 2 kg, classe di spegnimento non inferiore a 34BC</t>
  </si>
  <si>
    <t>MC.09.500.0030.b</t>
  </si>
  <si>
    <t>- 5 kg, classe di spegnimento non inferiore a 113BC</t>
  </si>
  <si>
    <t>MC.09.510</t>
  </si>
  <si>
    <t>ESTINTORI CARRELLATI</t>
  </si>
  <si>
    <t>MC.09.510.0010</t>
  </si>
  <si>
    <t>Estintori carrellati omologati a biossido di carbonio, conformi alla direttiva PED 2014/68/UE e DM 06.03.1992; completi di manichetta e cono erogatore, con impugnatura dielettrica e valvola a sfera di intercettazione; capacità bombola:</t>
  </si>
  <si>
    <t>MC.09.510.0010.a</t>
  </si>
  <si>
    <t>- 18 kg, classe di spegnimento non inferiore a B8C</t>
  </si>
  <si>
    <t>MC.09.510.0010.b</t>
  </si>
  <si>
    <t>- 27 kg, classe di spegnimento non inferiore a B8C</t>
  </si>
  <si>
    <t>MC.09.510.0010.c</t>
  </si>
  <si>
    <t>- 54 Kg, classe di spegnimento non inferiore a B8C</t>
  </si>
  <si>
    <t>1.003,44</t>
  </si>
  <si>
    <t>MC.09.510.0020</t>
  </si>
  <si>
    <t>Estintori carrellati omologati a polvere di tipo non corrosivo, abrasivo o tossico, 40% minimo di Map, conformi alla direttiva PED 2014/68/UE e DM 06.03.1992, manometro Ø 40 rimuovibile con valvolina di ritegno a molla incorporata nel corpo valvola, completi di manichetta erogatrice m 4, cono erogatore con impugnatura e valvola a sfera di intercettazione; con capacità:</t>
  </si>
  <si>
    <t>MC.09.510.0020.a</t>
  </si>
  <si>
    <t>- 30 Kg, classe di spegnimento non inferiore A B1C</t>
  </si>
  <si>
    <t>MC.09.510.0020.b</t>
  </si>
  <si>
    <t>- 50 Kg, classe di spegnimento non inferiore A B1C</t>
  </si>
  <si>
    <t>MC.09.510.0020.c</t>
  </si>
  <si>
    <t>- 100 Kg, classe di spegnimento non inferiore A B1C</t>
  </si>
  <si>
    <t>MC.09.700</t>
  </si>
  <si>
    <t>MANUTENZIONE ATTREZZATURE ANTINCENDIO</t>
  </si>
  <si>
    <t>MC.09.700.0010</t>
  </si>
  <si>
    <t>Interventi manutentivi su estintori a polvere ABC, fino a 12 kg:</t>
  </si>
  <si>
    <t>MC.09.700.0010.a</t>
  </si>
  <si>
    <t>- polvere per ricarica estintori ABC</t>
  </si>
  <si>
    <t>MC.09.700.0010.b</t>
  </si>
  <si>
    <t>- ripressurizzazione con azoto</t>
  </si>
  <si>
    <t>MC.09.700.0010.c</t>
  </si>
  <si>
    <t>- gruppo valvola completa di manometro e pescante, per estintori fino a 12 Kg</t>
  </si>
  <si>
    <t>MC.09.700.0010.d</t>
  </si>
  <si>
    <t>- manichetta per estintori fino a 12 Kg</t>
  </si>
  <si>
    <t>MC.09.700.0010.e</t>
  </si>
  <si>
    <t>- spina di sicurezza</t>
  </si>
  <si>
    <t>MC.09.700.0010.f</t>
  </si>
  <si>
    <t>- pistoncini per valvole polvere, per estintori fino a 12 Kg</t>
  </si>
  <si>
    <t>MC.09.700.0020</t>
  </si>
  <si>
    <t>Interventi manutentivi su estintori a biossido di carbonio da 2 a 5 kg:</t>
  </si>
  <si>
    <t>MC.09.700.0020.a</t>
  </si>
  <si>
    <t>- biossido di carbonio in pressione per ricarica</t>
  </si>
  <si>
    <t>MC.09.700.0020.b</t>
  </si>
  <si>
    <t>- gruppo valvola completa di pescante, per estintori da 2 ÷ 5 Kg</t>
  </si>
  <si>
    <t>MC.09.700.0020.c</t>
  </si>
  <si>
    <t>- manichetta per estintori da 5 Kg</t>
  </si>
  <si>
    <t>MC.09.700.0020.d</t>
  </si>
  <si>
    <t>- cono diffusore per estintori da 2 e 5 Kg</t>
  </si>
  <si>
    <t>MC.09.700.0030</t>
  </si>
  <si>
    <t>Interventi manutentivi su estintori carrellati:</t>
  </si>
  <si>
    <t>MC.09.700.0030.a</t>
  </si>
  <si>
    <t>- gruppo valvola completa di manometro e pescante, per estintori a polvere carrellati</t>
  </si>
  <si>
    <t>MC.09.700.0030.b</t>
  </si>
  <si>
    <t>- sostituzione in opera di manichetta , per estintori a polvere carrellati</t>
  </si>
  <si>
    <t>MC.09.700.0030.c</t>
  </si>
  <si>
    <t>- cono erogatore per estintori carrellati a polvere, completo di valvola a sfera d'intercettazione</t>
  </si>
  <si>
    <t>MC.09.700.0030.d</t>
  </si>
  <si>
    <t>- ruota gommata per estintori carrellati</t>
  </si>
  <si>
    <t>MC.09.700.0050</t>
  </si>
  <si>
    <t>Sostituzione manometri:</t>
  </si>
  <si>
    <t>MC.09.700.0050.a</t>
  </si>
  <si>
    <t>- diametro Ø 35/40 mm</t>
  </si>
  <si>
    <t>MC.09.700.0050.b</t>
  </si>
  <si>
    <t>- diametro Ø 23/27 mm</t>
  </si>
  <si>
    <t>MC.09.700.0100</t>
  </si>
  <si>
    <t>Lastre di sicurezza a rottura controllata per cassette idranti, naspi e motopompe:</t>
  </si>
  <si>
    <t>MC.09.700.0100.a</t>
  </si>
  <si>
    <t>- per cassetta idrante UNI 45, esterna o da incasso</t>
  </si>
  <si>
    <t>MC.09.700.0100.b</t>
  </si>
  <si>
    <t>- per cassetta idrante UNI 70, esterna o da incasso</t>
  </si>
  <si>
    <t>MC.09.700.0100.c</t>
  </si>
  <si>
    <t>- per motopompa piccola (circa 45x55 cm)</t>
  </si>
  <si>
    <t>MC.09.700.0100.d</t>
  </si>
  <si>
    <t>- per motopompa piccola (circa 75x55 cm)</t>
  </si>
  <si>
    <t>MC.09.700.0100.e</t>
  </si>
  <si>
    <t>- per cassette Naspo di qualsiasi tipo</t>
  </si>
  <si>
    <t>MC.23 - MATERIALI PER OPERE DA VETRAIO</t>
  </si>
  <si>
    <t>MC.23</t>
  </si>
  <si>
    <t>MATERIALI PER OPERE DA VETRAIO</t>
  </si>
  <si>
    <t>MC.23.000</t>
  </si>
  <si>
    <t>I prezzi dei vetri sono riferiti alla effettiva superficie delle lastre che vengono messe in opera, ed è quindi comprensivo sia degli sfridi di taglio che di particolari sistemi di misurazione.</t>
  </si>
  <si>
    <t>MC.23.050</t>
  </si>
  <si>
    <t>VETRI STAMPATI</t>
  </si>
  <si>
    <t>MC.23.050.0010</t>
  </si>
  <si>
    <t>Vetro stampato nazionale, spessore = 4 mm (±0,5/0,7 mm), nei tipi:</t>
  </si>
  <si>
    <t>MC.23.050.0010.a</t>
  </si>
  <si>
    <t>- incolore</t>
  </si>
  <si>
    <t>MC.23.050.0010.b</t>
  </si>
  <si>
    <t>- colorato</t>
  </si>
  <si>
    <t>MC.23.050.0020</t>
  </si>
  <si>
    <t>Vetro stampato temperato incolore; spessore:</t>
  </si>
  <si>
    <t>MC.23.050.0020.a</t>
  </si>
  <si>
    <t>- 8 mm</t>
  </si>
  <si>
    <t>MC.23.050.0020.b</t>
  </si>
  <si>
    <t>- 10 mm</t>
  </si>
  <si>
    <t>MC.23.050.0030</t>
  </si>
  <si>
    <t>Vetro stampato temperato colorato; spessore:</t>
  </si>
  <si>
    <t>MC.23.050.0030.a</t>
  </si>
  <si>
    <t>MC.23.050.0030.b</t>
  </si>
  <si>
    <t>MC.23.100</t>
  </si>
  <si>
    <t>VETRI RETINATI</t>
  </si>
  <si>
    <t>MC.23.100.0010</t>
  </si>
  <si>
    <t>Vetro retinato in lastre; spessore 6 mm (±0,5/ 0,6 mm) del tipo:</t>
  </si>
  <si>
    <t>MC.23.100.0010.a</t>
  </si>
  <si>
    <t>MC.23.100.0010.b</t>
  </si>
  <si>
    <t>MC.23.150</t>
  </si>
  <si>
    <t>VETRO BASSO EMISSIVO</t>
  </si>
  <si>
    <t>MC.23.150.0010</t>
  </si>
  <si>
    <t>Vetro basso emissivo di spessore:</t>
  </si>
  <si>
    <t>MC.23.150.0010.a</t>
  </si>
  <si>
    <t>- sottile 4 mm (± 0,2)</t>
  </si>
  <si>
    <t>MC.23.150.0010.b</t>
  </si>
  <si>
    <t>- normale 5 mm (± 0,2)</t>
  </si>
  <si>
    <t>MC.23.150.0010.c</t>
  </si>
  <si>
    <t>- normale 6 mm (± 0,2)</t>
  </si>
  <si>
    <t>MC.23.150.0010.d</t>
  </si>
  <si>
    <t>- forte 8 mm (± 0,3)</t>
  </si>
  <si>
    <t>MC.23.150.0010.e</t>
  </si>
  <si>
    <t>- spesso 10 mm (± 0,3)</t>
  </si>
  <si>
    <t>MC.23.155</t>
  </si>
  <si>
    <t>VETRO A CONTROLLO SOLARE</t>
  </si>
  <si>
    <t>MC.23.155.0010</t>
  </si>
  <si>
    <t>Vetro a controllo solare Fattore solare=0,77; Trasmissione luminosa = 0.18 di spessore:</t>
  </si>
  <si>
    <t>MC.23.155.0010.a</t>
  </si>
  <si>
    <t>MC.23.155.0010.b</t>
  </si>
  <si>
    <t>MC.23.155.0010.c</t>
  </si>
  <si>
    <t>- forte 8 mm (± 0,2)</t>
  </si>
  <si>
    <t>MC.23.155.0010.d</t>
  </si>
  <si>
    <t>- spesso 10 mm (± 0,2)</t>
  </si>
  <si>
    <t>MC.23.155.0020</t>
  </si>
  <si>
    <t>Vetro stratificato di sicurezza a controllo solare Fattore=0,37; Trasmissione luminosa=0,45 di spessore:</t>
  </si>
  <si>
    <t>MC.23.155.0020.a</t>
  </si>
  <si>
    <t>-33.1 mm (uno strato di PVB 0,38)</t>
  </si>
  <si>
    <t>MC.23.155.0020.b</t>
  </si>
  <si>
    <t>-44.1 mm (uno strato di PVB 0,38)</t>
  </si>
  <si>
    <t>MC.23.155.0020.c</t>
  </si>
  <si>
    <t>-55.1 mm (uno strato di PVB 0,38)</t>
  </si>
  <si>
    <t>MC.23.155.0020.d</t>
  </si>
  <si>
    <t>-66.1 mm (uno strato di PVB 0,38)</t>
  </si>
  <si>
    <t>MC.23.155.0030</t>
  </si>
  <si>
    <t>Vetro stratificato di sicurezza a controllo solare Fattore solare=0,17; Trasmissione luminosa=0,18, di spessore:</t>
  </si>
  <si>
    <t>MC.23.155.0030.a</t>
  </si>
  <si>
    <t>MC.23.155.0030.b</t>
  </si>
  <si>
    <t>MC.23.155.0030.c</t>
  </si>
  <si>
    <t>MC.23.155.0030.d</t>
  </si>
  <si>
    <t>MC.23.155.0040</t>
  </si>
  <si>
    <t>Vetro a controllo solare Fattore=0,37; Trasmissione luminosa=0,45 di spessore:</t>
  </si>
  <si>
    <t>MC.23.155.0040.a</t>
  </si>
  <si>
    <t>MC.23.155.0040.b</t>
  </si>
  <si>
    <t>MC.23.155.0040.c</t>
  </si>
  <si>
    <t>MC.23.155.0040.d</t>
  </si>
  <si>
    <t>MC.23.155.0050</t>
  </si>
  <si>
    <t>Vetro selettivo a controllo termico e solare - Fattore solare/Trasmissione luminosa (70/40 oppure 60/30 oppure 50/25) di spessore:</t>
  </si>
  <si>
    <t>MC.23.155.0050.a</t>
  </si>
  <si>
    <t>MC.23.155.0050.b</t>
  </si>
  <si>
    <t>MC.23.155.0050.c</t>
  </si>
  <si>
    <t>MC.23.155.0050.d</t>
  </si>
  <si>
    <t>MC.23.165</t>
  </si>
  <si>
    <t>VETRI PROFILATI - SAGOMATI</t>
  </si>
  <si>
    <t>MC.23.165.0010</t>
  </si>
  <si>
    <t>Profilato di vetro a U; spessore 5/6 mm; larghezza 250/270/350 mm; ali risvolto 40/45 mm; lunghezza in misure multiple di 25 cm; incolore, del tipo:</t>
  </si>
  <si>
    <t>MC.23.165.0010.a</t>
  </si>
  <si>
    <t>- non armato</t>
  </si>
  <si>
    <t>MC.23.165.0010.b</t>
  </si>
  <si>
    <t>- armato con fili di acciaio</t>
  </si>
  <si>
    <t>MC.23.165.0010.c</t>
  </si>
  <si>
    <t>- colorato, senza armatura</t>
  </si>
  <si>
    <t>MC.23.170</t>
  </si>
  <si>
    <t>CRISTALLI</t>
  </si>
  <si>
    <t>MC.23.170.0010</t>
  </si>
  <si>
    <t>Cristallo float incolorato del tipo:</t>
  </si>
  <si>
    <t>MC.23.170.0010.a</t>
  </si>
  <si>
    <t>MC.23.170.0010.b</t>
  </si>
  <si>
    <t>MC.23.170.0010.c</t>
  </si>
  <si>
    <t>MC.23.170.0010.d</t>
  </si>
  <si>
    <t>MC.23.170.0010.e</t>
  </si>
  <si>
    <t>- spess. 10 mm (± 0,3)</t>
  </si>
  <si>
    <t>MC.23.170.0010.f</t>
  </si>
  <si>
    <t>- exstraspesso 12 mm (± 0,3)</t>
  </si>
  <si>
    <t>MC.23.170.0020</t>
  </si>
  <si>
    <t>Cristallo float colorato del tipo:</t>
  </si>
  <si>
    <t>MC.23.170.0020.a</t>
  </si>
  <si>
    <t>MC.23.170.0020.b</t>
  </si>
  <si>
    <t>MC.23.170.0020.c</t>
  </si>
  <si>
    <t>MC.23.170.0020.d</t>
  </si>
  <si>
    <t>MC.23.170.0020.e</t>
  </si>
  <si>
    <t>MC.23.170.0020.f</t>
  </si>
  <si>
    <t>MC.23.175</t>
  </si>
  <si>
    <t>CRISTALLI TEMPERATI (Vetri temperati norma UNI EN 12150 )</t>
  </si>
  <si>
    <t>MC.23.175.0010</t>
  </si>
  <si>
    <t>Cristallo float temperato incolore, lastre rettangolari, bordi sgreggiati; spessore:</t>
  </si>
  <si>
    <t>MC.23.175.0010.a</t>
  </si>
  <si>
    <t>- 5 mm (± 0,2)</t>
  </si>
  <si>
    <t>MC.23.175.0010.b</t>
  </si>
  <si>
    <t>- 6 mm (± 0,2)</t>
  </si>
  <si>
    <t>MC.23.175.0010.c</t>
  </si>
  <si>
    <t>- 8 mm (± 0,3)</t>
  </si>
  <si>
    <t>MC.23.175.0010.d</t>
  </si>
  <si>
    <t>- 10 mm (± 0,3)</t>
  </si>
  <si>
    <t>MC.23.175.0010.e</t>
  </si>
  <si>
    <t>- 12 mm (± 0,3)</t>
  </si>
  <si>
    <t>MC.23.175.0020</t>
  </si>
  <si>
    <t>Cristallo float temperato colorato; spessore:</t>
  </si>
  <si>
    <t>MC.23.175.0020.a</t>
  </si>
  <si>
    <t>MC.23.175.0020.b</t>
  </si>
  <si>
    <t>MC.23.175.0020.c</t>
  </si>
  <si>
    <t>MC.23.175.0020.d</t>
  </si>
  <si>
    <t>MC.23.175.0020.e</t>
  </si>
  <si>
    <t>MC.23.180</t>
  </si>
  <si>
    <t>CRISTALLI DI SICUREZZA STRATIFICATI</t>
  </si>
  <si>
    <t>MC.23.180.0010</t>
  </si>
  <si>
    <t>Cristallo di sicurezza stratificato, del tipo:</t>
  </si>
  <si>
    <t>MC.23.180.0010.a</t>
  </si>
  <si>
    <t>MC.23.180.0010.b</t>
  </si>
  <si>
    <t>MC.23.180.0010.c</t>
  </si>
  <si>
    <t>MC.23.180.0010.d</t>
  </si>
  <si>
    <t>MC.23.180.0010.e</t>
  </si>
  <si>
    <t>-33.1 mm (uno strato di PVB 0,38) basso emissivo magnetronico</t>
  </si>
  <si>
    <t>MC.23.180.0010.f</t>
  </si>
  <si>
    <t>-44.1 mm (uno strato di PVB 0,38) basso emissivo magnetronico</t>
  </si>
  <si>
    <t>MC.23.180.0010.g</t>
  </si>
  <si>
    <t>-55.1 mm (uno strato di PVB 0,38) basso emissivo magnetronico</t>
  </si>
  <si>
    <t>MC.23.180.0010.h</t>
  </si>
  <si>
    <t>-44.2 mm (uno strato di PVB 0,76)</t>
  </si>
  <si>
    <t>MC.23.180.0010.i</t>
  </si>
  <si>
    <t>-55.2 mm (uno strato di PVB 0,76)</t>
  </si>
  <si>
    <t>MC.23.180.0010.l</t>
  </si>
  <si>
    <t>-88.2 mm (uno strato di PVB 0,76)</t>
  </si>
  <si>
    <t>MC.23.185</t>
  </si>
  <si>
    <t>CRISTALLI DI SICUREZZA STRATIFICATI BLINDATI</t>
  </si>
  <si>
    <t>MC.23.185.0010</t>
  </si>
  <si>
    <t>Cristallo di sicurezza stratificato e blindato; del tipo:</t>
  </si>
  <si>
    <t>MC.23.185.0010.a</t>
  </si>
  <si>
    <t>- tre strati, (spessore 18 ÷ 19 mm), con PVB 0,38 mm.</t>
  </si>
  <si>
    <t>MC.23.185.0010.b</t>
  </si>
  <si>
    <t>- tre strati, (spessore 26 ÷ 27 mm), con PVB 0,38 mm.</t>
  </si>
  <si>
    <t>MC.23.185.0010.c</t>
  </si>
  <si>
    <t>- quattro strati, (spessore 36 ÷ 38 mm), con PVB 0,38 mm.</t>
  </si>
  <si>
    <t>MC.23.380</t>
  </si>
  <si>
    <t>SPECCHI</t>
  </si>
  <si>
    <t>MC.23.380.0010</t>
  </si>
  <si>
    <t>Specchi in cristallo argentato, esclusa eventuale molatura del bordo, negli spessori:</t>
  </si>
  <si>
    <t>MC.23.380.0010.a</t>
  </si>
  <si>
    <t>MC.23.380.0010.b</t>
  </si>
  <si>
    <t>- 6 mm</t>
  </si>
  <si>
    <t>MC.23.380.0020</t>
  </si>
  <si>
    <t>Specchi di sicurezza in cristallo argentato, esclusa eventuale molatura del bordo, negli spessori:</t>
  </si>
  <si>
    <t>MC.23.380.0020.a</t>
  </si>
  <si>
    <t>MC.23.380.0020.b</t>
  </si>
  <si>
    <t>MC.23.400</t>
  </si>
  <si>
    <t>LASTRE IN MATERIALE TERMOPLASTICO</t>
  </si>
  <si>
    <t>MC.23.400.0010</t>
  </si>
  <si>
    <t>Lastra trasparente in materiale termoplastico (metapropilato) stampata o liscia; spessore:</t>
  </si>
  <si>
    <t>MC.23.400.0010.a</t>
  </si>
  <si>
    <t>MC.23.400.0010.b</t>
  </si>
  <si>
    <t>MC.23.400.0010.c</t>
  </si>
  <si>
    <t>MC.23.400.0020</t>
  </si>
  <si>
    <t>Lastre estruse in policarbonato, incolori, spessore:</t>
  </si>
  <si>
    <t>MC.23.400.0020.a</t>
  </si>
  <si>
    <t>- 0,75 mm, normale</t>
  </si>
  <si>
    <t>MC.23.400.0020.b</t>
  </si>
  <si>
    <t>- 1 mm, normale</t>
  </si>
  <si>
    <t>MC.23.400.0020.c</t>
  </si>
  <si>
    <t>- 1,5 mm, normale</t>
  </si>
  <si>
    <t>MC.23.400.0020.d</t>
  </si>
  <si>
    <t>- 2 mm, normale</t>
  </si>
  <si>
    <t>MC.23.400.0020.e</t>
  </si>
  <si>
    <t>- 3 mm, normale</t>
  </si>
  <si>
    <t>MC.23.400.0020.f</t>
  </si>
  <si>
    <t>- 3 mm, antigraffio</t>
  </si>
  <si>
    <t>MC.23.400.0020.g</t>
  </si>
  <si>
    <t>- 4 mm, normale</t>
  </si>
  <si>
    <t>MC.23.400.0020.h</t>
  </si>
  <si>
    <t>- 4 mm, antigraffio</t>
  </si>
  <si>
    <t>MC.23.400.0020.i</t>
  </si>
  <si>
    <t>- 5 mm, normale</t>
  </si>
  <si>
    <t>MC.23.400.0020.j</t>
  </si>
  <si>
    <t>MC.23.400.0020.k</t>
  </si>
  <si>
    <t>- 6 mm, normale</t>
  </si>
  <si>
    <t>MC.23.400.0020.l</t>
  </si>
  <si>
    <t>- 6 mm, antigraffio</t>
  </si>
  <si>
    <t>MC.23.400.0020.m</t>
  </si>
  <si>
    <t>- 8 mm, normale</t>
  </si>
  <si>
    <t>MC.23.400.0020.n</t>
  </si>
  <si>
    <t>- 8 mm, antigraffio</t>
  </si>
  <si>
    <t>MC.23.400.0030</t>
  </si>
  <si>
    <t>Lastre estruse in policarbonato monocamera, resistente ai raggi UV, spessore:</t>
  </si>
  <si>
    <t>MC.23.400.0030.a</t>
  </si>
  <si>
    <t>- 4,5 mm, peso 1000 g/m², trasparente</t>
  </si>
  <si>
    <t>MC.23.400.0030.b</t>
  </si>
  <si>
    <t>- 6 mm, peso 1300 g/m², trasparente</t>
  </si>
  <si>
    <t>MC.23.400.0030.c</t>
  </si>
  <si>
    <t>- 6 mm, peso 1300 g/m², opale</t>
  </si>
  <si>
    <t>MC.23.400.0030.d</t>
  </si>
  <si>
    <t>- 6 mm, peso 1300 g/m², bronzo opaco</t>
  </si>
  <si>
    <t>MC.23.400.0030.e</t>
  </si>
  <si>
    <t>- 8 mm, peso 1500 g/m², trasparente</t>
  </si>
  <si>
    <t>MC.23.400.0030.f</t>
  </si>
  <si>
    <t>- 10 mm, peso 1700 g/m², trasparente</t>
  </si>
  <si>
    <t>MC.23.400.0030.g</t>
  </si>
  <si>
    <t>- 10 mm, peso 1700 g/m², opale</t>
  </si>
  <si>
    <t>MC.23.400.0030.h</t>
  </si>
  <si>
    <t>- 10 mm, peso 1700 g/m², bronzo opaco</t>
  </si>
  <si>
    <t>MC.23.400.0030.i</t>
  </si>
  <si>
    <t>- 16 mm, peso 2850 g/m², trasparente</t>
  </si>
  <si>
    <t>MC.23.400.0040</t>
  </si>
  <si>
    <t>Lastre estruse in policarbonato, bicamera, resistente ai raggi UV, spessore:</t>
  </si>
  <si>
    <t>MC.23.400.0040.a</t>
  </si>
  <si>
    <t>- 16 mm, peso 2800 g/m², trasparente</t>
  </si>
  <si>
    <t>MC.23.400.0040.b</t>
  </si>
  <si>
    <t>- 16 mm, peso 2800 g/m², opale</t>
  </si>
  <si>
    <t>MC.23.400.0040.c</t>
  </si>
  <si>
    <t>- 16 mm, peso 2800 g/m², bronzo opaco</t>
  </si>
  <si>
    <t>MC.23.450</t>
  </si>
  <si>
    <t>PELLICOLE PER APPLICAZIONE SU VETRI</t>
  </si>
  <si>
    <t>MC.23.450.0010</t>
  </si>
  <si>
    <t>Pellicola di sicurezza per applicazione interna od esterna su vetri, otticamente trasparente e priva di aberrazioni ottiche, conforme alla norma EN 12600 per le prove di tenuta all'impatto, lavabile, con protezione superficiale antigraffio.</t>
  </si>
  <si>
    <t>MC.23.450.0010.a</t>
  </si>
  <si>
    <t>- spessore fino a 150 micron</t>
  </si>
  <si>
    <t>MC.23.450.0010.b</t>
  </si>
  <si>
    <t>- spessore da 151 a 300 micron</t>
  </si>
  <si>
    <t>MC.23.450.0020</t>
  </si>
  <si>
    <t>Pellicola di sicurezza e per il controllo dell'energia solare trasmessa, per applicazione interna od esterna su vetri, di colore argenteo o brozato, priva di aberrazioni ottiche, conforme alla norma EN 12600 per le prove di tenuta all'impatto, lavabile, con protezione superficiale antigraffio:</t>
  </si>
  <si>
    <t>MC.23.450.0020.a</t>
  </si>
  <si>
    <t>MC.23.450.0020.b</t>
  </si>
  <si>
    <t>MC.23.450.0030</t>
  </si>
  <si>
    <t>Pellicola riflettente per il controllo dell'energia solare trasmessa, per applicazione su vetri, in colori a scelta della D.L., priva di aberrazioni ottiche, lavabile, con protezione superficiale antigraffio:</t>
  </si>
  <si>
    <t>MC.23.450.0030.a</t>
  </si>
  <si>
    <t>- per applicazioni all'interno</t>
  </si>
  <si>
    <t>MC.23.450.0030.b</t>
  </si>
  <si>
    <t>- per applicazioni all'esterno</t>
  </si>
  <si>
    <t>MC.23.450.0040</t>
  </si>
  <si>
    <t>Pellicola decorativa per posa interna su vetri, con motivi e colori a scelta della D.L., priva di aberrazioni ottiche, lavabile, con protezione superficiale antigraffio.</t>
  </si>
  <si>
    <t>MC.23.450.0050</t>
  </si>
  <si>
    <t>Pellicola oscurante adatta per la protezione della privacy, per applicazione interna od esterna su vetri, lavabile, con protezione superficiale antigraffio, con diverse gradazioni di opacità:</t>
  </si>
  <si>
    <t>MC.23.450.0050.a</t>
  </si>
  <si>
    <t>- opaca o completamente nera</t>
  </si>
  <si>
    <t>MC.23.450.0050.b</t>
  </si>
  <si>
    <t>- con fondo a specchio</t>
  </si>
  <si>
    <t>MC.23.470</t>
  </si>
  <si>
    <t>DISCHI PER FORI PASSA VOCE</t>
  </si>
  <si>
    <t>MC.23.470.0010</t>
  </si>
  <si>
    <t>Fornitura di dischi, di qualsiasi diametro fino a 30 cm, per la protezione di fori passa-voce e similari, dotati ove necessario di fori per il fissaggio con distanziatori di ottone, nei tipi:</t>
  </si>
  <si>
    <t>MC.23.470.0010.a</t>
  </si>
  <si>
    <t>- in cristallo float, spessore fino a 8 mm</t>
  </si>
  <si>
    <t>MC.23.470.0010.b</t>
  </si>
  <si>
    <t>- in cristallo float, spessore da 8,1 a 12 mm</t>
  </si>
  <si>
    <t>MC.23.470.0010.c</t>
  </si>
  <si>
    <t>- in cristallo di sicurezza, spessore fino a 7 mm</t>
  </si>
  <si>
    <t>MC.23.470.0010.d</t>
  </si>
  <si>
    <t>- in cristallo di sicurezza, spessore da 7,1 a 12 mm</t>
  </si>
  <si>
    <t>MC.23.470.0010.e</t>
  </si>
  <si>
    <t>- in cristallo di sicurezza, spessore da 12, a 19 mm</t>
  </si>
  <si>
    <t>MC.23.470.0010.f</t>
  </si>
  <si>
    <t>- in cristallo di sicurezza, spessore da 19,1 a 27 mm</t>
  </si>
  <si>
    <t>MC.23.470.0010.g</t>
  </si>
  <si>
    <t>- in cristallo di sicurezza, spessore da 27,1 a 38 mm</t>
  </si>
  <si>
    <t>MC.23.470.0020</t>
  </si>
  <si>
    <t>Fornitura distanziatori di ottone, con filettature e viti per il fissaggio dei dischi di cristallo</t>
  </si>
  <si>
    <t>MC.23.500</t>
  </si>
  <si>
    <t>ACCESSORI - MATERIALI DI CONSUMO</t>
  </si>
  <si>
    <t>MC.23.500.0030</t>
  </si>
  <si>
    <t>Stucco normale per vetri, con olii vegetali ed ossidi di ferro o di titanio</t>
  </si>
  <si>
    <t>MC.23.500.0050</t>
  </si>
  <si>
    <t>Sigillante al silicone, in cartucce da 310 ml</t>
  </si>
  <si>
    <t>MC.23.500.0060</t>
  </si>
  <si>
    <t>Mastice plastico trafilato</t>
  </si>
  <si>
    <t>MC.10 - MATERIALI ISOLANTI</t>
  </si>
  <si>
    <t>MC.10</t>
  </si>
  <si>
    <t>MATERIALI ISOLANTI</t>
  </si>
  <si>
    <t>MC.10.010</t>
  </si>
  <si>
    <t>ISOLANTI SCIOLTI</t>
  </si>
  <si>
    <t>MC.10.010.0010</t>
  </si>
  <si>
    <t>Isolanti in granuli o perle:</t>
  </si>
  <si>
    <t>MC.10.010.0010.a</t>
  </si>
  <si>
    <t>- argilla espansa granulometria 8 ÷20 mm, rispondente ai Criteri Ambientali Minimi di cui al Decreto 11 ottobre 2017 del Ministero dell'Ambiente e della tutela del Territorio e del Mar</t>
  </si>
  <si>
    <t>MC.10.010.0010.b</t>
  </si>
  <si>
    <t>- vermiculite espansa granulometria 8 ÷12 mm</t>
  </si>
  <si>
    <t>MC.10.010.0010.c</t>
  </si>
  <si>
    <t>- perlite, granulometria 1÷5 mm, in sacchi da 100 l</t>
  </si>
  <si>
    <t>MC.10.010.0030</t>
  </si>
  <si>
    <t>Granulato di sughero naturale, densità 140 kg/m³</t>
  </si>
  <si>
    <t>MC.10.050</t>
  </si>
  <si>
    <t>ISOLAMENTO TERMICO COPERTURE A FALDE</t>
  </si>
  <si>
    <t>MC.10.050.0010</t>
  </si>
  <si>
    <t>Lastre di schiuma poliyso prodotte con gas senza CFC e HCFC, superficie superiore con velo vetro bitumato e inferiore con velo vetro saturato per isolamento termico dell'estradosso delle falde; conduttività termica W/mK 0,028, resistenza alla compressione kPa 150 per spessori fino a 30 mm, e kPa 170 per spessori da 40 mm e oltre; reazione al fuoco Euroclasse F; conformi alla norma UNI EN 13165, con marcatura CE. Negli spessori:</t>
  </si>
  <si>
    <t>MC.10.050.0010.a</t>
  </si>
  <si>
    <t>- 30 mm</t>
  </si>
  <si>
    <t>MC.10.050.0010.b</t>
  </si>
  <si>
    <t>- per ogni 10 mm in più</t>
  </si>
  <si>
    <t>MC.10.050.0020</t>
  </si>
  <si>
    <t>Pannello di schiuma poliuretanica prodotta con gas senza CFC e HCFC, rivestito sulle due facce con cartoncino monobitumato; per isolamento termico dell'estradosso delle falde di copertura. Conduttività termica W/mK 0,028, resistenza alla compressione kPa 110; reazione al fuoco Euroclasse F; conformi alla norma UNI EN 13165, con marcatura CE. Negli spessori:</t>
  </si>
  <si>
    <t>MC.10.050.0020.a</t>
  </si>
  <si>
    <t>- 20 mm</t>
  </si>
  <si>
    <t>MC.10.050.0020.b</t>
  </si>
  <si>
    <t>MC.10.050.0030</t>
  </si>
  <si>
    <t>Pannello di schiuma poliuretanica prodotta con gas senza CFC e HCFC, con rivestimento laminglass permeabile al vapore e impermeabile all'acqua, dotato di listelli di legno incorporati nella schiuma; per isolamento termico dell'estradosso delle falde di copertura. Conduttività termica W/mK 0,029; conformi alla norma UNI EN 13165. Spessore 50 mm</t>
  </si>
  <si>
    <t>MC.10.050.0040</t>
  </si>
  <si>
    <t>Lastre in polistirene espanso estruso, superficie liscia con pelle, prodotte con gas senza CFC e HCFC; conduttività termica W/mK 0,032 per spessori fino a 40 mm, e W/mK 0,034 per spessori da 50 mm e oltre, resistenza alla compressione kPa 250 per spessori fino a 40 mm, e kPa 300 per spessori da 50 mm e oltre; reazione al fuoco Euroclasse E; conformi alla norma UNI EN 13164, con marcatura CE; nei tipi e spessori:</t>
  </si>
  <si>
    <t>MC.10.050.0040.a</t>
  </si>
  <si>
    <t>- a bordi battentati o ad incastro- 30 mm</t>
  </si>
  <si>
    <t>MC.10.050.0040.b</t>
  </si>
  <si>
    <t>- a bordi battentati o ad incastro - ogni 10 mm in più</t>
  </si>
  <si>
    <t>MC.10.050.0050</t>
  </si>
  <si>
    <t>Pannelli preformati in polistirene espanso stampato per termocompressione, con estradosso sagomato per la microventilazione sottomanto per tegole e coppi. Conforme alla Norma UNI EN 16163, Classe 150 RF, con reazione al fuoco in Euroclasse E, con marcatura CE, nei tipi e spessori:</t>
  </si>
  <si>
    <t>MC.10.050.0050.a</t>
  </si>
  <si>
    <t>- per coppi, 60 mm (medio)</t>
  </si>
  <si>
    <t>MC.10.050.0050.b</t>
  </si>
  <si>
    <t>- per tegole, 50 mm</t>
  </si>
  <si>
    <t>MC.10.050.0050.c</t>
  </si>
  <si>
    <t>- per tegole, ogni 10 mm in più</t>
  </si>
  <si>
    <t>MC.10.050.0060</t>
  </si>
  <si>
    <t>Pannello prefabbricato in polistirene espanso estruso per la coibentazione e ventilazione di tetti a falde. Costituito da una lastra di polistirene, con reazione al fuoco Euroclasse E, conduttività termica dichiarata W/mK 0,033, resistenza a compressione kPa 100, a norma UNI EN 13163, con marcatura CE, prodotta con gas senza CFC e HCFC. Estradosso rivestito da lamina in alluminio e dotata di profilo angolare a trave reticolare in Aluzinc; passo universale sottomanto per tegole e coppi, negli spessori:</t>
  </si>
  <si>
    <t>MC.10.050.0060.a</t>
  </si>
  <si>
    <t>MC.10.050.0060.b</t>
  </si>
  <si>
    <t>- ogni 10 mm in più</t>
  </si>
  <si>
    <t>MC.10.050.0070</t>
  </si>
  <si>
    <t>Pannelli autoportanti in lana di vetro idrorepellente, rispondente ai Criteri Ambientali Minimi di cui al Decreto 11 ottobre 2017 del Ministero dell'Ambiente e della tutela del Territorio e del Mare, prodotto con almeno l'80% di vetro riciclato e con una resina termoindurente che associa componenti organici e vegetali, minimizzando le emissioni nell'aria di sostanze inquinanti come formaldeide e altri composti organici volatili (VOC); conduttività termica W/mK 0,037; resistenza alla compressione 40 kPa; conformi alla norma UNI EN 13162, con marcatura CE. Negli spessori e tipi:</t>
  </si>
  <si>
    <t>MC.10.050.0070.a</t>
  </si>
  <si>
    <t>- 40 mm, pannello nudo, reazione al fuoco Euroclasse A2-s1,d0</t>
  </si>
  <si>
    <t>MC.10.050.0070.b</t>
  </si>
  <si>
    <t>MC.10.050.0070.c</t>
  </si>
  <si>
    <t>- 40 mm, pannello rivestito con uno strato di bitume, armato con un velo di vetro e con un film di polipropilene, reazione al fuoco Euroclasse F</t>
  </si>
  <si>
    <t>MC.10.050.0070.d</t>
  </si>
  <si>
    <t>MC.10.050.0080</t>
  </si>
  <si>
    <t>Pannelli in lana di roccia con resine termoindurenti, rispondente ai Criteri Ambientali Minimi di cui al Decreto 11 ottobre 2017 del Ministero dell'Ambiente e della tutela del Territorio e del Mare, per isolamento termico dell'estradosso delle falde di copertura, conduttività termica W/mK 0,035, conforme alla norma UNI EN 13162, reazione al fuoco in Euroclasse A1, con marcatura CE. Negli spessori:</t>
  </si>
  <si>
    <t>MC.10.050.0080.a</t>
  </si>
  <si>
    <t>- 40 mm</t>
  </si>
  <si>
    <t>MC.10.050.0080.b</t>
  </si>
  <si>
    <t>MC.10.050.0090</t>
  </si>
  <si>
    <t>Pannelli in lana di legno mineralizzata con magnesite ad alta temperatura; conduttività termica W/mK 0,084 per spessore 25 mm (variabile in relazione allo spessore), resistenza alla compressione kPa 440 per spessore di 25 mm (variabile in relazione allo spessore); reazione al fuoco Classe 1; secondo norma UNI EN 13168; negli spessori:</t>
  </si>
  <si>
    <t>MC.10.050.0090.a</t>
  </si>
  <si>
    <t>- 15 mm</t>
  </si>
  <si>
    <t>MC.10.050.0090.b</t>
  </si>
  <si>
    <t>- per ogni 5 mm in più</t>
  </si>
  <si>
    <t>MC.10.050.0100</t>
  </si>
  <si>
    <t>Pannelli a base di perlite espansa idrofugata, fibre di vetro, cellulosiche e leganti asfaltici, conducibilità termica W/mK 0,043, resistenza alla compressione 3,2 kg/cm ², reazione al fuoco classe 1, densità 150 kg/m³; una faccia bitumata finita con pellicola polipropilenica fusibile. Per spessori:</t>
  </si>
  <si>
    <t>MC.10.050.0100.a</t>
  </si>
  <si>
    <t>MC.10.050.0100.b</t>
  </si>
  <si>
    <t>MC.10.050.0110</t>
  </si>
  <si>
    <t>Pannello formato da due strati di lana di legno mineralizzata ad alta temperatura con magnesite, ciascuno di spessore 5 mm, con interposto uno strato di polistirene espanso, negli spessori</t>
  </si>
  <si>
    <t>MC.10.050.0110.a</t>
  </si>
  <si>
    <t>- 25 mm (5+15+5 mm)</t>
  </si>
  <si>
    <t>MC.10.050.0110.b</t>
  </si>
  <si>
    <t>- 35 mm (5+25+5 mm)</t>
  </si>
  <si>
    <t>MC.10.050.0110.c</t>
  </si>
  <si>
    <t>- 50 mm (5+40+5 mm)</t>
  </si>
  <si>
    <t>MC.10.050.0110.d</t>
  </si>
  <si>
    <t>- 75 mm (5+65+5 mm)</t>
  </si>
  <si>
    <t>MC.10.050.0120</t>
  </si>
  <si>
    <t>Pannello prefabbricato in schiuma rigida di poliuretano espanso a cellule chiuse, per la coibentazione e ventilazione di tetti a falde. Costituito da una lastra di poliuretano, con reazione al fuoco Euroclasse E, conduttività termica dichiarata W/mK 0,026, resistenza a compressione 100 kPa, a norma UNI EN 13165, prodotta con gas senza CFC e HCFC. Estradosso rivestito da lamina in alluminio e dotata di profilo angolare a trave reticolare in Aluzinc; passo universale sottomanto per tegole e coppi, negli spessori:</t>
  </si>
  <si>
    <t>MC.10.050.0120.a</t>
  </si>
  <si>
    <t>MC.10.050.0120.b</t>
  </si>
  <si>
    <t>MC.10.050.0130</t>
  </si>
  <si>
    <t>Pannello composto da strato in schiuma di polistirene espanso sinterizzato RF, rispondente alle norme UNI EN 13163, rivestito sui due lati da pannelli in lana di abete mineralizzata e legata con cemento, spessore 5 mm, rispondente alle norme UNI EN13168, negli spessori:</t>
  </si>
  <si>
    <t>MC.10.050.0130.a</t>
  </si>
  <si>
    <t>MC.10.050.0130.b</t>
  </si>
  <si>
    <t>MC.10.050.0130.c</t>
  </si>
  <si>
    <t>MC.10.050.0130.d</t>
  </si>
  <si>
    <t>MC.10.050.0150</t>
  </si>
  <si>
    <t>Pannello termoisolante, traspirante e fonoassorbente in fibra di canapa compressa (85% del suo peso deriva da fonte rinnovabile) miscelata con fibre leganti bicomponenti (PP-PE) o amido di mais (PLA) per pareti, per l'isolamento oltre che delle coperture a falde anche di tutte le tipologie edilizie orizzontali e verticali. Conducibilità termica λ=0,039 W/mk (EN ISO 10456), resistenza alla diffusione del vapore acqueo (μ) ≤ 2 (EN ISO 12086), reazione al fuoco classe E, assorbimento acustico 0,70 classe C per pannelli con densità 30 e 60 kg/m³ e 1,00 classe A per pannelli con densità 100 kg/m³. Risponde ai Criteri Ambientali Minimi di cui al Decreto 11 ottobre 2017 del Ministero dell'Ambiente e della tutela del Territorio e del Mare:</t>
  </si>
  <si>
    <t>MC.10.050.0150.a</t>
  </si>
  <si>
    <t>- densità 30 kg/m³</t>
  </si>
  <si>
    <t>MC.10.050.0150.b</t>
  </si>
  <si>
    <t>- densità 60 kg/m³</t>
  </si>
  <si>
    <t>MC.10.050.0150.c</t>
  </si>
  <si>
    <t>- densità 100 kg/m³</t>
  </si>
  <si>
    <t>MC.10.100</t>
  </si>
  <si>
    <t>ISOLAMENTO TERMICO COPERTURE PIANE</t>
  </si>
  <si>
    <t>MC.10.100.0010</t>
  </si>
  <si>
    <t>Pannello costituito da lana di legno mineralizzata e legata con cemento ad alta resistenza ; conduttività termica W/mK 0,09, resistenza alla compressione kPa 260; reazione al fuoco Euroclasse B; conformi alla norma UNI EN 13168; negli spessori:</t>
  </si>
  <si>
    <t>MC.10.100.0010.a</t>
  </si>
  <si>
    <t>MC.10.100.0010.b</t>
  </si>
  <si>
    <t>MC.10.100.0010.c</t>
  </si>
  <si>
    <t>MC.10.100.0010.d</t>
  </si>
  <si>
    <t>MC.10.100.0010.e</t>
  </si>
  <si>
    <t>MC.10.100.0040</t>
  </si>
  <si>
    <t>Lastre in polistirene espanso estruso, superficie liscia con pelle, prodotte con gas senza CFC e HCFC; conduttività termica W/mK 0,034 per spessori fino a 40 mm, e W/mK 0,036 per spessori da 50 mm e oltre, resistenza alla compressione kPa 350 per spessori fino a 40 mm, e kPa 400 per spessori da 50 mm e oltre; reazione al fuoco Euroclasse E; conformi alla norma UNI EN 13164, con marcatura CE; nei tipi e spessori:</t>
  </si>
  <si>
    <t>MC.10.100.0040.a</t>
  </si>
  <si>
    <t>- a bordi battentati - 30 mm</t>
  </si>
  <si>
    <t>MC.10.100.0040.b</t>
  </si>
  <si>
    <t>- a bordi battentati - ogni 10 mm in più</t>
  </si>
  <si>
    <t>MC.10.100.0050</t>
  </si>
  <si>
    <t>Lastre in polistirene espanso stampato per termocompressione, superficie estradosso sagomata drenante con geotessile filtrante, prodotte con materie prime vergini esenti da rigenerato; reazione al fuoco Euroclasse E; conformi alla norma UNI EN 13163, con marcatura CE:</t>
  </si>
  <si>
    <t>MC.10.100.0050.a</t>
  </si>
  <si>
    <t>- Classe 150 RF - a bordi battentati - spess. 28 mm</t>
  </si>
  <si>
    <t>MC.10.100.0050.b</t>
  </si>
  <si>
    <t>MC.10.100.0080</t>
  </si>
  <si>
    <t>Pannelli in lana di vetro idrorepellente, rispondente ai Criteri Ambientali Minimi di cui al Decreto 11 ottobre 2017 del Ministero dell'Ambiente e della tutela del Territorio e del Mare, prodotto con almeno l'80% di vetro riciclato e con una resina termoindurente che associa componenti organici e vegetali, minimizzando le emissioni nell'aria di sostanze inquinanti come formaldeide e altri composti organici volatili (VOC); conduttività termica W/mK 0,037, resistenza alla compressione kPa 50; conformi alla norma UNI EN 13162, con marcatura CE. Negli spessori e tipi:</t>
  </si>
  <si>
    <t>MC.10.100.0080.a</t>
  </si>
  <si>
    <t>- 50 mm, pannello nudo, reazione al fuoco Euroclasse A2-s1,d0;</t>
  </si>
  <si>
    <t>MC.10.100.0080.b</t>
  </si>
  <si>
    <t>MC.10.100.0080.c</t>
  </si>
  <si>
    <t>- 50 mm, pannello rivestito con uno strato di bitume, armato con un velo di vetro e con un film di polipropilene, reazione al fuoco Euroclasse F;</t>
  </si>
  <si>
    <t>MC.10.100.0080.d</t>
  </si>
  <si>
    <t>MC.10.100.0100</t>
  </si>
  <si>
    <t>Pannelli preaccoppiati battentati formati da un pannello spessore 20 mm a base di perlite espansa idrofugata, fibre di vetro, cellulosiche e leganti asfaltici, conducibilità termica W/mK 0,043, resistenza alla compressione 3,2 kg/cm ², reazione al fuoco classe 1, densità 150 kg/m³; una faccia bitumata finita con pellicola polipropilenica fusibile; e da una lastra di polistirene espanso sinterizzato, prodotto con gas senza CFC e HCFC; conduttività termica W/mK 0,033, resistenza alla compressione kPa 100, reazione al fuoco Euroclasse E; conformi alla norma UNI EN 13164, con marcatura CE; nei tipi e spessori:</t>
  </si>
  <si>
    <t>MC.10.100.0100.a</t>
  </si>
  <si>
    <t>- 40 mm = 20 mm perlite + 20 mm polistirene</t>
  </si>
  <si>
    <t>MC.10.100.0100.b</t>
  </si>
  <si>
    <t>- ogni 10 mm in più di polistirene</t>
  </si>
  <si>
    <t>MC.10.100.0110</t>
  </si>
  <si>
    <t>Pannelli costituiti da strato interno di lana di roccia ad alta densità a fibre orientate, conforme alle norme UNI EN 13162, rivestito sui due lati da pannelli in lana di legno mineralizzata e legata con cemento, spessore 5 mm, rispondente alle norme UNI EN13168. Negli spessori:</t>
  </si>
  <si>
    <t>MC.10.100.0110.a</t>
  </si>
  <si>
    <t>MC.10.100.0110.b</t>
  </si>
  <si>
    <t>MC.10.100.0110.c</t>
  </si>
  <si>
    <t>MC.10.100.0120</t>
  </si>
  <si>
    <t>Pannelli rigidi in vetro cellulare, prodotti con gas senza CFC e HCFC; conduttività termica W/mK 0,040, resistenza alla compressione 700 kPa; reazione al fuoco Classe O; rispondenti alle norme UNI EN13167. Negli spessori:</t>
  </si>
  <si>
    <t>MC.10.100.0120.a</t>
  </si>
  <si>
    <t>MC.10.100.0120.b</t>
  </si>
  <si>
    <t>MC.10.100.0130</t>
  </si>
  <si>
    <t>Pannelli rigidi in vetro cellulare, prodotti con gas senza CFC e HCFC; conduttività termica W/mK 0,048, resistenza alla compressione 1600 kPa; reazione al fuoco Classe O; rispondenti alle norme UNI EN13167. Negli spessori:</t>
  </si>
  <si>
    <t>MC.10.100.0130.a</t>
  </si>
  <si>
    <t>MC.10.100.0130.b</t>
  </si>
  <si>
    <t>MC.10.100.0150</t>
  </si>
  <si>
    <t>Rotoli termoisolanti ed impermeabilizzanti costituiti da listelli in polistirene espanso estruso, spessore base 30 mm, prodotto con gas senza CFC e HCFC; conduttività termica W/mK 0,033, resistenza alla compressione kPa 250, reazione al fuoco Euroclasse E; conformi alla norma UNI EN 13164, con marcatura CE, superiore membrana bitume-polimero plastomerica del tipo:</t>
  </si>
  <si>
    <t>MC.10.100.0150.a</t>
  </si>
  <si>
    <t>- armata con velo vetro, spessore 2 mm</t>
  </si>
  <si>
    <t>MC.10.100.0150.b</t>
  </si>
  <si>
    <t>- armata con velo vetro, spessore 3 mm</t>
  </si>
  <si>
    <t>MC.10.100.0150.c</t>
  </si>
  <si>
    <t>- armata con poliestere, spessore 3 mm</t>
  </si>
  <si>
    <t>MC.10.100.0150.d</t>
  </si>
  <si>
    <t>- armata con poliestere, spessore 4 mm</t>
  </si>
  <si>
    <t>MC.10.100.0150.e</t>
  </si>
  <si>
    <t>- armata con velo vetro, ardesiata, spessore 3,5 mm</t>
  </si>
  <si>
    <t>MC.10.100.0150.f</t>
  </si>
  <si>
    <t>- armata con poliestere, ardesiata, spessore 3,5 mm</t>
  </si>
  <si>
    <t>MC.10.100.0150.g</t>
  </si>
  <si>
    <t>Sovrapprezzo ai rotoli termoisolanti ed impermeabilizzanti per ogni 10 mm in più di isolante, oltre i 30 mm base.</t>
  </si>
  <si>
    <t>MC.10.150</t>
  </si>
  <si>
    <t>ISOLAMENTO TERMICO SOTTOTETTI</t>
  </si>
  <si>
    <t>MC.10.150.0015</t>
  </si>
  <si>
    <t>Lana di vetro in fiocchi di colore bianco, prodotto con vetro riciclato, senza resine termoindurente. Classe di reazione al fuoco A1 rif. EN 13501-1. Conduttività termica per applicazione a solaio W/mK 0,041 rif. EN 12667; densità di applicazione 15/kg/m³ rif. EN 14064-1. Conduttività termica per applicazione a parete W/mK 0,036 rif. EN 12667; densità di applicazione 23/kg/m³ rif. EN 14064-1.</t>
  </si>
  <si>
    <t>MC.10.150.0030</t>
  </si>
  <si>
    <t>Feltri in lana di vetro idrorepellente prodotto con almeno l'80% di vetro riciclato e con legante di origine naturale, che garantisce la massima qualità dell'aria, rispondente ai Criteri Ambientali Minimi di cui al Decreto 11 ottobre 2017 del Ministero dell'Ambiente e della tutela del Territorio e del Mare; conduttività termica W/mK 0,040, conforme alla norma UNI EN 13162, con marcatura CE. Negli spessori e tipi:</t>
  </si>
  <si>
    <t>MC.10.150.0030.a</t>
  </si>
  <si>
    <t>- 50 mm, feltro nudo, reazione al fuoco Euroclasse A1</t>
  </si>
  <si>
    <t>MC.10.150.0030.b</t>
  </si>
  <si>
    <t>MC.10.150.0030.c</t>
  </si>
  <si>
    <t>- 50 mm, con barriera al vapore su una faccia, costituita da carta kraft, reazione al fuoco Euroclasse F</t>
  </si>
  <si>
    <t>MC.10.150.0030.d</t>
  </si>
  <si>
    <t>MC.10.150.0050</t>
  </si>
  <si>
    <t>Materassino in lana di roccia trapuntato su carta kraft politenata, per isolamento sottotetti non praticabili, conduttività termica W/mK 0,042, conforme alla norma UNI EN 13162, con marcatura CE; negli spessori:</t>
  </si>
  <si>
    <t>MC.10.150.0050.a</t>
  </si>
  <si>
    <t>MC.10.150.0050.b</t>
  </si>
  <si>
    <t>MC.10.150.0050.c</t>
  </si>
  <si>
    <t>MC.10.150.0050.d</t>
  </si>
  <si>
    <t>MC.10.150.0060</t>
  </si>
  <si>
    <t>Pannello semirigido in lana di roccia con resine termoindurenti, adatto all'isolamento di intradossi di falde, conduttività termica W/mK 0,035, conforme alla norma UNI EN 13162, reazione al fuoco in Euroclasse A1, con marcatura CE; negli spessori:</t>
  </si>
  <si>
    <t>MC.10.150.0060.a</t>
  </si>
  <si>
    <t>MC.10.150.0060.b</t>
  </si>
  <si>
    <t>- per ogni 20 mm in più</t>
  </si>
  <si>
    <t>MC.10.150.0070</t>
  </si>
  <si>
    <t>Pannello semirigido in lana di roccia con resine termoindurenti, adatto all'isolamento di intradossi di falde, conduttività termica W/mK 0,034, conforme alla norma UNI EN 13162, reazione al fuoco in Euroclasse A1, con marcatura CE; negli spessori:</t>
  </si>
  <si>
    <t>MC.10.150.0070.a</t>
  </si>
  <si>
    <t>MC.10.150.0070.b</t>
  </si>
  <si>
    <t>MC.10.150.0080</t>
  </si>
  <si>
    <t>Lastre in polistirene espanso estruso, superficie liscia con pelle, prodotte con gas senza CFC e HCFC; conduttività termica W/mK 0,033, resistenza alla compressione kPa 100, reazione al fuoco Euroclasse E; conformi alla norma UNI EN 13164, con marcatura CE; nei tipi e spessori:</t>
  </si>
  <si>
    <t>MC.10.150.0080.a</t>
  </si>
  <si>
    <t>MC.10.150.0080.b</t>
  </si>
  <si>
    <t>MC.10.150.0090</t>
  </si>
  <si>
    <t>Feltro in lana di vetro in rotoli, rispondente ai Criteri Ambientali Minimi di cui al Decreto 11 ottobre 2017 del Ministero dell'Ambiente e della tutela del Territorio e del Mare, prodotto con almeno l'80% di vetro riciclato e con una resina termoindurente che associa componenti organici e vegetali, minimizzando le emissioni nell'aria di sostanze inquinanti come formaldeide e altri composti organici volatili (VOC); rivestito su una faccia con carta kraft bitumata con funzione di freno al vapore, sull'altra e sui bordi con un velo tecnico in polipropilene, permeabile al vapore acqueo. Conduttività termica W/mK 0,040, reazione al fuoco Euroclasse F; conforme alla norma UNI EN 13162, con marcatura CE. Negli spessori:</t>
  </si>
  <si>
    <t>MC.10.150.0090.a</t>
  </si>
  <si>
    <t>MC.10.150.0090.b</t>
  </si>
  <si>
    <t>MC.10.150.0100</t>
  </si>
  <si>
    <t>Pannello composto da strato in schiuma di polistirene espanso sinterizzato RF, rispondente alle norme UNI EN 13163, rivestito su un lato da un pannello in lana di abete mineralizzata e legata con cemento, spessore 5 mm, rispondente alle norme UNI EN13168, negli spessori:</t>
  </si>
  <si>
    <t>MC.10.150.0100.a</t>
  </si>
  <si>
    <t>- 30 mm (10+20 mm)</t>
  </si>
  <si>
    <t>MC.10.150.0100.b</t>
  </si>
  <si>
    <t>- 40 mm (10+30 mm)</t>
  </si>
  <si>
    <t>MC.10.150.0100.c</t>
  </si>
  <si>
    <t>- 50 mm (10+40 mm)</t>
  </si>
  <si>
    <t>MC.10.150.0100.d</t>
  </si>
  <si>
    <t>- 75 mm (10+65 mm)</t>
  </si>
  <si>
    <t>MC.10.200</t>
  </si>
  <si>
    <t>ISOLAMENTO TERMICO SOLAI SU ZONE NON RISCALDATE</t>
  </si>
  <si>
    <t>MC.10.200.0010</t>
  </si>
  <si>
    <t>Lastre in polistirene espanso sinterizzato, prodotte con materie prime vergini esenti da rigenerato; reazione al fuoco Euroclasse E; conformi alla norma UNI EN 13163, con marcatura CE; nelle Classi e spessori:</t>
  </si>
  <si>
    <t>MC.10.200.0010.a</t>
  </si>
  <si>
    <t>- Classe 120 RF - bordi diritti, spessore 20 mm</t>
  </si>
  <si>
    <t>MC.10.200.0010.b</t>
  </si>
  <si>
    <t>- Classe 120 RF - bordi diritti, per ogni 10 mm in più</t>
  </si>
  <si>
    <t>MC.10.200.0050</t>
  </si>
  <si>
    <t>Pannelli rigidi in lana di roccia con resine termoindurenti, adatti all'isolamento termico dell'intradosso dei solai su porticati o zone non riscaldate. Conduttività termica W/mK 0,035, conforme alla norma UNI EN 13162, reazione al fuoco in Euroclasse A1, con marcatura CE. Negli spessori:</t>
  </si>
  <si>
    <t>MC.10.200.0050.a</t>
  </si>
  <si>
    <t>MC.10.200.0050.b</t>
  </si>
  <si>
    <t>MC.10.200.0060</t>
  </si>
  <si>
    <t>Pannelli in lana di vetro con resine termoindurenti, rispondenti ai Criteri Ambientali Minimi di cui al Decreto 11 ottobre 2017 del Ministero dell'Ambiente e della tutela del Territorio e del Mare, conduttività termica W/mK 0,037, conforme alla norma UNI EN 13162, reazione al fuoco in Euroclasse A2, con marcatura CE, per isolamento termico all'intradosso dei solai su porticati o zone non riscaldate. Negli spessori:</t>
  </si>
  <si>
    <t>MC.10.200.0060.a</t>
  </si>
  <si>
    <t>MC.10.200.0060.b</t>
  </si>
  <si>
    <t>MC.10.200.0060.c</t>
  </si>
  <si>
    <t>MC.10.200.0060.d</t>
  </si>
  <si>
    <t>MC.10.200.0080</t>
  </si>
  <si>
    <t>MC.10.200.0080.a</t>
  </si>
  <si>
    <t>MC.10.200.0080.b</t>
  </si>
  <si>
    <t>MC.10.200.0100</t>
  </si>
  <si>
    <t>Lastre di polistirene espanso con struttura cellulare ad alveoli contrapposti, stampate per termocompressione, adatte a sopportare forti carichi. Prodotte con materie prime vergini esenti da rigenerato; reazione al fuoco Euroclasse E; conformi alla norma UNI EN 13163, con marcatura CE. Nei tipi:</t>
  </si>
  <si>
    <t>MC.10.200.0100.a</t>
  </si>
  <si>
    <t>- 500 kPa - spessore 30 mm</t>
  </si>
  <si>
    <t>MC.10.200.0100.b</t>
  </si>
  <si>
    <t>- 500 kPa - ogni 10 mm di spessore in più</t>
  </si>
  <si>
    <t>MC.10.200.0100.c</t>
  </si>
  <si>
    <t>- 600 kPa - spessore 30 mm</t>
  </si>
  <si>
    <t>MC.10.200.0100.d</t>
  </si>
  <si>
    <t>- 600 kPa - ogni 10 mm di spessore in più</t>
  </si>
  <si>
    <t>MC.10.200.0100.e</t>
  </si>
  <si>
    <t>- 650 kPa - spessore 30 mm</t>
  </si>
  <si>
    <t>MC.10.200.0100.f</t>
  </si>
  <si>
    <t>- 650 kPa - ogni 10 mm di spessore in più</t>
  </si>
  <si>
    <t>MC.10.200.0110</t>
  </si>
  <si>
    <t>Lastre di schiuma poliyso prodotte con gas senza CFC e HCFC, superfici rivestite con velo vetro saturato, per isolamento termico solai e murature; conduttività termica W/mK 0,028, resistenza alla compressione kPa 150 per spessori fino a 30 mm, e kPa 170 per spessori da 40 mm e oltre; reazione al fuoco Euroclasse E; conformi alla norma UNI EN 13165, con marcatura CE. Negli spessori:</t>
  </si>
  <si>
    <t>MC.10.200.0110.a</t>
  </si>
  <si>
    <t>MC.10.200.0110.b</t>
  </si>
  <si>
    <t>MC.10.250</t>
  </si>
  <si>
    <t>ISOLAMENTO TERMICO PARETI ESTERNE</t>
  </si>
  <si>
    <t>MC.10.250.0010</t>
  </si>
  <si>
    <t>Pannelli autoportanti a tutta altezza in lana di vetro idrorepellente, rispondente ai Criteri Ambientali Minimi di cui al Decreto 11 ottobre 2017 del Ministero dell'Ambiente e della tutela del Territorio e del Mare, prodotti con almeno l'80% di vetro riciclato e con legante di origine naturale, che garantisce la massima qualità dell'aria, rivestito su una faccia con barriera al vapore in carta kraft-alluminio retinata polirinforzata con funzione di barriera al vapore e velo di vetro sull'altra faccia; conduttività termica W/mK 0,032, conforme alla norma UNI EN 13162, con marcatura CE. Negli spessori:</t>
  </si>
  <si>
    <t>MC.10.250.0010.a</t>
  </si>
  <si>
    <t>MC.10.250.0010.b</t>
  </si>
  <si>
    <t>MC.10.250.0020</t>
  </si>
  <si>
    <t>Pannelli autoportanti in lana di vetro idrorepellente, rispondente ai Criteri Ambientali Minimi di cui al Decreto 11 ottobre 2017 del Ministero dell'Ambiente e della tutela del Territorio e del Mare, prodotti con almeno l'80% di vetro riciclato e con legante di origine naturale, che garantisce la massima qualità dell'aria, rivestiti su una faccia con carta kraft bitumata con funzione di freno al vapore; conforme alla norma UNI EN 13162, reazione al fuoco in Euroclasse F, con marcatura CE. Negli spessori e tipi:</t>
  </si>
  <si>
    <t>MC.10.250.0020.a</t>
  </si>
  <si>
    <t>- 40 mm, conduttività termica W/mK 0,035</t>
  </si>
  <si>
    <t>MC.10.250.0020.b</t>
  </si>
  <si>
    <t>MC.10.250.0020.c</t>
  </si>
  <si>
    <t>- 40 mm, conduttività termica W/mK 0,032</t>
  </si>
  <si>
    <t>MC.10.250.0020.d</t>
  </si>
  <si>
    <t>MC.10.250.0025</t>
  </si>
  <si>
    <t>Pannelli arrotolati di grandi dimensioni in lana di vetro idrorepellente, rispondente ai Criteri Ambientali Minimi di cui al Decreto 11 ottobre 2017 del Ministero dell'Ambiente e della tutela del Territorio e del Mare, prodotti con almeno l'80% di vetro riciclato e con legante di origine naturale , che garantisce la massima qualità dell'aria , rivestiti su una faccia con carta kraft alluminio retinata polirinforzata con funzione di barriera al vapore, e sull'altra con un velo di vetro; conduttività termica W/mK 0,032, conforme alla norma UNI EN 13162, con marcatura CE. Negli spessori:</t>
  </si>
  <si>
    <t>MC.10.250.0025.a</t>
  </si>
  <si>
    <t>MC.10.250.0025.b</t>
  </si>
  <si>
    <t>MC.10.250.0040</t>
  </si>
  <si>
    <t>Pannello rigido in lana di roccia con resine termoindurenti, per isolamento intercapedini perimetrali e divisorie e contropareti isolanti con struttura metallica, conduttività termica W/mK 0,034, conforme alla norma UNI EN 13162, reazione al fuoco in Euroclasse A1, con marcatura CE; negli spessori:</t>
  </si>
  <si>
    <t>MC.10.250.0040.a</t>
  </si>
  <si>
    <t>MC.10.250.0040.b</t>
  </si>
  <si>
    <t>MC.10.250.0050</t>
  </si>
  <si>
    <t>Pannello rigido a tutta altezza in lana di roccia con resine termoindurenti, per isolamento intercapedini perimetrali e divisorie, conduttività termica W/mK 0,035, conforme alla norma UNI EN 13162, reazione al fuoco in Euroclasse A1, con marcatura CE; negli spessori:</t>
  </si>
  <si>
    <t>MC.10.250.0050.a</t>
  </si>
  <si>
    <t>MC.10.250.0050.b</t>
  </si>
  <si>
    <t>MC.10.300</t>
  </si>
  <si>
    <t>RIVESTIMENTO ISOLANTE TERMICO A CAPPOTTO</t>
  </si>
  <si>
    <t>MC.10.300.0010</t>
  </si>
  <si>
    <t>Lastre in polistirene estruso senza pelle, con superficie ruvida per favorire l'adesione del collante, spigoli ad angolo retto, conduttività termica W/mK 0,035, reazione al fuoco Euroclasse E; conformi alla norma UNI EN 13164, con marcatura CE, rispondenti ai Criteri Ambientali Minimi di cui al Decreto 11 ottobre 2017 del Ministero dell'Ambiente e della tutela del Territorio e del Mare. Negli spessori:</t>
  </si>
  <si>
    <t>MC.10.300.0010.a</t>
  </si>
  <si>
    <t>MC.10.300.0010.b</t>
  </si>
  <si>
    <t>MC.10.300.0010.c</t>
  </si>
  <si>
    <t>MC.10.300.0010.d</t>
  </si>
  <si>
    <t>MC.10.300.0010.e</t>
  </si>
  <si>
    <t>MC.10.300.0010.f</t>
  </si>
  <si>
    <t>MC.10.300.0020</t>
  </si>
  <si>
    <t>Lastre in polistirene espanso sinterizzato, senza pelle, prodotte con materie prime vergini e percentuale di riciclato certificata; reazione al fuoco Euroclasse E; conformi alla norma UNI EN 13163, con marcatura CE, Classe 100, conduttività termica W/mK 0,036, resistenza alla compressione kPa 100, rispondenti ai Criteri Ambientali Minimi di cui al Decreto 11 ottobre 2017 del Ministero dell'Ambiente e della tutela del Territorio e del Mare. Negli spessori:</t>
  </si>
  <si>
    <t>MC.10.300.0020.a</t>
  </si>
  <si>
    <t>MC.10.300.0020.b</t>
  </si>
  <si>
    <t>MC.10.300.0020.c</t>
  </si>
  <si>
    <t>MC.10.300.0020.d</t>
  </si>
  <si>
    <t>MC.10.300.0020.e</t>
  </si>
  <si>
    <t>MC.10.300.0020.f</t>
  </si>
  <si>
    <t>MC.10.300.0030</t>
  </si>
  <si>
    <t>Pannello rigido in lana di roccia con resine termoindurenti, per isolamento termico dall'esterno di pareti con sistema a cappotto, rispondente ai Criteri Ambientali Minimi di cui al Decreto 11 ottobre 2017 del Ministero dell'Ambiente e della tutela del Territorio e del Mare; conduttività termica W/mK 0,034, conforme alla norma UNI EN 13162, marcatura CE; resistenza alla compressione &gt; kPa 15, resistenza a trazione nel senso dello spessore ≥ kPa 7,5, reazione al fuoco in Euroclasse A1; negli spessori:</t>
  </si>
  <si>
    <t>MC.10.300.0030.a</t>
  </si>
  <si>
    <t>MC.10.300.0030.b</t>
  </si>
  <si>
    <t>MC.10.300.0040</t>
  </si>
  <si>
    <t>Pannelli in lana di vetro ad alta densità, idrorepellente, rispondenti ai Criteri Ambientali Minimi di cui al Decreto 11 ottobre 2017 del Ministero dell'Ambiente e della tutela del Territorio e del Mare, prodotti con almeno l'80% di vetro riciclato e con una resina termoindurente che associa componenti organici e vegetali, minimizzando le emissioni nell'aria di sostanze inquinanti come formaldeide e altri composti organici volatili (VOC); conduttività termica W/mK 0,034, resistenza alla compressione con deformazione del 10% &gt; 15 kPa, resistenza alla trazione perpendicolare alle facce &gt; 7,5 kPa; conforme alla norma UNI EN 13162, reazione al fuoco in Euroclasse A2-s1,d0, con marcatura CE. Negli spessori:</t>
  </si>
  <si>
    <t>MC.10.300.0040.a</t>
  </si>
  <si>
    <t>MC.10.300.0040.b</t>
  </si>
  <si>
    <t>MC.10.300.0040.c</t>
  </si>
  <si>
    <t>MC.10.300.0040.d</t>
  </si>
  <si>
    <t>MC.10.300.0040.e</t>
  </si>
  <si>
    <t>MC.10.300.0040.f</t>
  </si>
  <si>
    <t>MC.10.300.0050</t>
  </si>
  <si>
    <t>Lastre di schiuma poliyso prodotte con gas senza CFC e HCFC, superfici rivestite con velo vetro saturato; resistenza alla compressione &gt; kPa 150; resistenza a trazione perpendicolare alle facce &gt; 80 kPa (TR80); reazione al fuoco Euroclasse E; conformi alla norma UNI EN 13165, con marcatura CE. rispondenti ai Criteri Ambientali Minimi di cui al Decreto 11 ottobre 2017 del Ministero dell'Ambiente e della tutela del Territorio e del Mare. Nei tipi:</t>
  </si>
  <si>
    <t>MC.10.300.0050.a</t>
  </si>
  <si>
    <t>- spessore 20 mm e λ 0,028 W/mK</t>
  </si>
  <si>
    <t>MC.10.300.0050.b</t>
  </si>
  <si>
    <t>- spessore 30 mm e λ 0,028 W/mK</t>
  </si>
  <si>
    <t>MC.10.300.0050.c</t>
  </si>
  <si>
    <t>- spessore 40 mm e λ 0,028 W/mK</t>
  </si>
  <si>
    <t>MC.10.300.0050.d</t>
  </si>
  <si>
    <t>- spessore 50 mm e λ 0,028 W/mK</t>
  </si>
  <si>
    <t>MC.10.300.0050.e</t>
  </si>
  <si>
    <t>- spessore 60 mm e λ 0,028 W/mK</t>
  </si>
  <si>
    <t>MC.10.300.0050.f</t>
  </si>
  <si>
    <t>- spessore 70 mm e λ 0,028 W/mK</t>
  </si>
  <si>
    <t>MC.10.300.0050.g</t>
  </si>
  <si>
    <t>- spessore 80 mm e λ 0,026 W/mK</t>
  </si>
  <si>
    <t>MC.10.300.0050.h</t>
  </si>
  <si>
    <t>- spessore 100 mm e λ 0,026 W/mK</t>
  </si>
  <si>
    <t>MC.10.300.0050.i</t>
  </si>
  <si>
    <t>- spessore 120 mm e λ 0,025 W/mK</t>
  </si>
  <si>
    <t>MC.10.300.0050.j</t>
  </si>
  <si>
    <t>- per ogni 20 mm in più e λ 0,025 W/mK</t>
  </si>
  <si>
    <t>MC.10.300.0060</t>
  </si>
  <si>
    <t>Supporto isolante in polistirene espanso sinterizzato a ritardata propagazione di fiamma, di massa volumica 25 kg/m³ EPS 150 di tipo certificato UNI EN 13163, spessore 45 mm</t>
  </si>
  <si>
    <t>MC.10.300.0070</t>
  </si>
  <si>
    <t>Paramento di malta cementizia fibroronforzata, modificata con fibre di vetro alcalo-resistenti, spessore 8 mm</t>
  </si>
  <si>
    <t>MC.10.300.0100</t>
  </si>
  <si>
    <t>MC.10.300.0100.a</t>
  </si>
  <si>
    <t>MC.10.300.0100.b</t>
  </si>
  <si>
    <t>MC.10.300.0100.c</t>
  </si>
  <si>
    <t>MC.10.300.0100.d</t>
  </si>
  <si>
    <t>MC.10.300.0100.e</t>
  </si>
  <si>
    <t>MC.10.300.0100.f</t>
  </si>
  <si>
    <t>MC.10.300.0100.g</t>
  </si>
  <si>
    <t>MC.10.300.0100.h</t>
  </si>
  <si>
    <t>MC.10.300.0100.i</t>
  </si>
  <si>
    <t>MC.10.300.0100.j</t>
  </si>
  <si>
    <t>MC.10.300.0150</t>
  </si>
  <si>
    <t>Pannello termoisolante, traspirante e fonoassorbente in fibra di canapa compressa (85% del suo peso deriva da fonte rinnovabile) miscelata con fibre leganti di amido di mais (PLA), per sistema di isolamento a cappotto. Densità 100 kg/m³, conducibilità termica λ=0,039 W/mk (EN ISO 10456), resistenza alla diffusione del vapore acqueo (μ) ≤ 2 (EN ISO 12086), reazione al fuoco classe E, assorbimento acustico 1,00 classe A. Risponde ai Criteri Ambientali Minimi di cui al Decreto 11 ottobre 2017 del Ministero dell'Ambiente e della tutela del Territorio e del Mare.</t>
  </si>
  <si>
    <t>MC.10.330</t>
  </si>
  <si>
    <t>FACCIATE VENTILATE</t>
  </si>
  <si>
    <t>MC.10.330.0010</t>
  </si>
  <si>
    <t>Accessori per facciata ventilata:</t>
  </si>
  <si>
    <t>MC.10.330.0010.a</t>
  </si>
  <si>
    <t>- struttura metallica in alluminio per posa a vista, composta da profili ad "L" con uno sviluppo minimo 40x50 mm e a "T" con uno sviluppo minimo 120x50 mm, staffe in alluminio</t>
  </si>
  <si>
    <t>MC.10.330.0010.b</t>
  </si>
  <si>
    <t>- accessori di fissaggio e completamento per posa a vista quali rivetti, nastro, boccole, griglie, profili per fuga orizzontale</t>
  </si>
  <si>
    <t>MC.10.330.0010.c</t>
  </si>
  <si>
    <t>- struttura metallica in alluminio per posa a scomparsa, composta da profili ad "L" con uno sviluppo minimo 40x50 mm e a "T" con uno sviluppo minimo 120x50 mm, staffe in alluminio</t>
  </si>
  <si>
    <t>MC.10.330.0010.d</t>
  </si>
  <si>
    <t>-accessori di fissaggio e completamento per posa a scomparsa quali rivetti, nastro, boccole, griglie, profili per fuga orizzontale</t>
  </si>
  <si>
    <t>MC.10.330.0020</t>
  </si>
  <si>
    <t>Lastra in fibrocemento:</t>
  </si>
  <si>
    <t>MC.10.330.0020.a</t>
  </si>
  <si>
    <t>-composta da cemento Portland, cariche minerali, fibre di rinforzo organiche, additivi e pigmenti minerali fornita in qualsivoglia pezzatura ricavabile, con tagli ortogonali, dalla misura massima di 3050 x 1220 mm (tolleranza ± 1,5 mm). La lastra avrà spessore 8 mm (tolleranza ± 0,5 mm), densità di 1580 Kg/m3, resistenza alla flessione ortogonale di 32 n/mm², resistenza alla flessione parallela di 22 n/mm², modulo di elasticità ortogonale di 15.000 n/mm², modulo di elasticità parallela di 13.000 n/mm² comportamento alla umidita da 0 a 100% di 1,6 mm/m , porosità del 20%, la classificazione in categoria A per il test di durabilità e la classe 5 per la resistenza secondo la norma EN12467. La lastra avrà altresì classificazione per il comportamento al fuoco A2-s1-d0 secondo la norma EN 13501-1.La colorazione sarà a scelta della D.L. tra quelle disponibili a catalogo con una finitura leggermente marezzata caratteristica della colorazione ad impasto.</t>
  </si>
  <si>
    <t>MC.10.330.0020.b</t>
  </si>
  <si>
    <t>-composta da cemento Portland, cariche minerali, fibre di rinforzo sintetiche, additivi, pigmenti minerali, dispersione di acrilato a base d'acqua sul lato a vista, vernice trasparente resistente all'umidità sul lato posteriore, spessore 8 mm e sarà fornita in qualsivoglia pezzatura ricavabile, con tagli ortogonali, dalla misura massima di 3100 x 1250 mm.Tutti i bordi delle lastre dovranno essere necessariamente trattati con opportuno sigillante.Le lastra avrà una densità di = 1650 Kg/m³, resistenza alla flessione ortogonale di 24 N/mm², resistenza alla flessione parallela di 22 N/mm², modulo di elasticità ortogonale di 17.000 n/mm², modulo di elasticità parallela di 15.000 n/mm² comportamento alla umidità da 0 a 100% di 1 mm/m , porosità del 18%, la classificazione in categoria A per il test di durabilità e la classe 4 per la resistenza secondo la norma EN12467. La lastra avrà altresì classificazione per il comportamento al fuoco A2-s1-d0 secondo la norma EN 13501-1. La lastra sarà omologata per i test di impermeabilità, di stabilità all'acqua calda, stabilità a saturazione/essicazione, stabilità gelo-disgelo secondo la normativa EN 12467 e per il test di resistenza ai colpi di palla secondo la norma DIN-18 032.La lastra avrà una colorazione con sfumature naturali e una superficie liscia sul lato a vista.La lastra sarà fornita secondo le colorazioni previste dal produttore a scelta della DL tranne il colore bianco.</t>
  </si>
  <si>
    <t>MC.10.330.0020.c</t>
  </si>
  <si>
    <t>'-composta da cemento Portland, cariche minerali, fibre di rinforzo sintetiche, additivi, pigmenti minerali, dispersione di acrilato a base d'acqua sul lato a vista, vernice trasparente resistente all'umidità sul lato posteriore, spessore 8 mm e sarà fornita in qualsivoglia pezzatura ricavabile, con tagli ortogonali, dalla misura massima di 3100 x 1250 mm. La lastra avrà una densità di = 1650 Kg/m³, resistenza alla flessione ortogonale di 26 N/mm², resistenza alla flessione parallela di 17 N/mm², modulo di elasticità ortogonale di 15.000 n/mm², modulo di elasticità parallela di 15.000 n/mm² comportamento alla umidità da 0 a 100% di 1 mm/m, porosità del 0-100 % &gt; 20%, la classificazione in categoria A per il test di durabilità e la classe 4 per la resistenza secondo la norma EN12467. La lastra avrà altresì classificazione per il comportamento al fuoco A2-s1-d0 secondo la norma EN 13501-1. La lastra sarà omologata per i test di impermeabilità, di stabilità all'acqua calda, stabilità a saturazione/essicazione, stabilità gelo-disgelo secondo la normativa EN 12467 e per il test di resistenza ai colpi di palla secondo la norma DIN-18 032. La lastra avrà una colorazione coprente liscia e opaca finita con una finitura in doppio strato con verniaciatura solidificata ai raggi UV sul lato a vista rendendo la stessa antiurto, antigraffio e " antigraffito". Sul lato posteriore la lastra sarà trattata con una vernice sigillante trasparente a base acqua.</t>
  </si>
  <si>
    <t>MC.10.330.0030</t>
  </si>
  <si>
    <t>Lastre di schiuma poliyso prodotte con gas senza CFC e HCFC, superfici rivestite con velo vetro saturato; resistenza alla compressione &gt; kPa 200; resistenza a trazione perpendicolare alle facce &gt; 40 kPa (TR80); reazione al fuoco Euroclasse E; conformi alla norma UNI EN 13165, con marcatura CE. rispondenti ai Criteri Ambientali Minimi di cui al Decreto 11 ottobre 2017 del Ministero dell'Ambiente e della tutela del Territorio e del Mare. Nei tipi:</t>
  </si>
  <si>
    <t>MC.10.330.0030.a</t>
  </si>
  <si>
    <t>MC.10.330.0030.b</t>
  </si>
  <si>
    <t>MC.10.330.0030.c</t>
  </si>
  <si>
    <t>MC.10.330.0030.d</t>
  </si>
  <si>
    <t>MC.10.330.0030.e</t>
  </si>
  <si>
    <t>MC.10.330.0030.f</t>
  </si>
  <si>
    <t>MC.10.330.0030.g</t>
  </si>
  <si>
    <t>MC.10.330.0030.h</t>
  </si>
  <si>
    <t>MC.10.350</t>
  </si>
  <si>
    <t>ISOLAMENTO TERMICO PARETI CONTRO TERRA</t>
  </si>
  <si>
    <t>MC.10.350.0010</t>
  </si>
  <si>
    <t>Lastre di polistirene espanso stampato per termocompressione, per isolamento termico di parete interrata; superficie estradosso sagomata drenante con geotessile filtrante, prodotte con materie prime vergini esenti da rigenerato; reazione al fuoco Euroclasse E; conformi alla norma UNI EN 13163, Classe 150 RF, con marcatura CE. Negli spessori:</t>
  </si>
  <si>
    <t>MC.10.350.0010.a</t>
  </si>
  <si>
    <t>- 28 mm</t>
  </si>
  <si>
    <t>MC.10.350.0010.b</t>
  </si>
  <si>
    <t>- 53 mm</t>
  </si>
  <si>
    <t>MC.10.350.0010.c</t>
  </si>
  <si>
    <t>- 83 mm</t>
  </si>
  <si>
    <t>MC.10.350.0020</t>
  </si>
  <si>
    <t>MC.10.350.0020.a</t>
  </si>
  <si>
    <t>MC.10.350.0020.b</t>
  </si>
  <si>
    <t>MC.10.400</t>
  </si>
  <si>
    <t>ISOLAMENTO PONTI TERMICI</t>
  </si>
  <si>
    <t>MC.10.400.0030</t>
  </si>
  <si>
    <t>Lastre in polistirene espanso estruso, superficie ruvida senza pelle, prodotte con gas senza CFC e HCFC; conduttività termica W/mK 0,033 per spessori fino a 40 mm, e W/mK 0,035 per spessori da 50 mm e oltre, resistenza alla compressione kPa 250 per spessori fino a 40 mm, e kPa 300 per spessori da 50 mm e oltre; reazione al fuoco Euroclasse E; conformi alla norma UNI EN 13164, con marcatura CE, spessore:</t>
  </si>
  <si>
    <t>MC.10.400.0030.a</t>
  </si>
  <si>
    <t>- a bordi diritti - 30 mm</t>
  </si>
  <si>
    <t>MC.10.400.0030.b</t>
  </si>
  <si>
    <t>MC.10.400.0100</t>
  </si>
  <si>
    <t>Pannelli costituiti da lana di legno mineralizzata e legata con cemento ad alta resistenza, idonei ad essere applicati sui casseri per l'isolamento di strutture in c.a.; conduttività termica W/mK 0,09, resistenza alla compressione kPa 260; reazione al fuoco Euroclasse B; conformi alla norma UNI EN 13168.; negli spessori:</t>
  </si>
  <si>
    <t>MC.10.400.0100.a</t>
  </si>
  <si>
    <t>- 35 mm</t>
  </si>
  <si>
    <t>MC.10.400.0100.b</t>
  </si>
  <si>
    <t>MC.10.400.0110</t>
  </si>
  <si>
    <t>Pannelli in lana di legno mineralizzata con magnesite ad alta temperatura; spessore mm 35, conduttività termica W/mK 0,094 . Reazione al fuoco in Classe 1. Idonei all'applicazione su casseri per l'eliminazione di ponti termici.</t>
  </si>
  <si>
    <t>MC.10.450</t>
  </si>
  <si>
    <t>ISOLAMENTO ACUSTICO SOLAI INTERMEDI</t>
  </si>
  <si>
    <t>MC.10.450.0020</t>
  </si>
  <si>
    <t>Pannelli costituiti da lana di legno mineralizzata e legata con cemento ad alta resistenza per isolamento acustico a pavimento; conduttività termica W/mK 0,09, resistenza alla compressione kPa 260; reazione al fuoco Euroclasse B; conformi alla norma UNI EN 13168.Negli spessori:</t>
  </si>
  <si>
    <t>MC.10.450.0020.a</t>
  </si>
  <si>
    <t>MC.10.450.0020.b</t>
  </si>
  <si>
    <t>MC.10.450.0030</t>
  </si>
  <si>
    <t>Isolante acustico in rotoli, realizzato con strato di gomma vulcanizzata sfilacciata mista a granuli e agglomerata con lattici, ancorato su un supporto in cartonfeltro bitumato; spessore da 4 a 10 mm, densità circa 300 kg/m³, con caratteristiche conformi alla Norma UNI EN 29052.</t>
  </si>
  <si>
    <t>MC.10.450.0030.a</t>
  </si>
  <si>
    <t>MC.10.450.0030.b</t>
  </si>
  <si>
    <t>- per ogni 2 mm in più</t>
  </si>
  <si>
    <t>MC.10.450.0040</t>
  </si>
  <si>
    <t>Isolante acustico a pavimento in rotoli, costituito da strato di polietilene espanso, con struttura a celle chiuse, estruso o reticolato; nei tipi e spessori:</t>
  </si>
  <si>
    <t>MC.10.450.0040.a</t>
  </si>
  <si>
    <t>- estruso - spessore 2 mm</t>
  </si>
  <si>
    <t>MC.10.450.0040.b</t>
  </si>
  <si>
    <t>- estruso - per ogni 1 mm in più</t>
  </si>
  <si>
    <t>MC.10.450.0040.c</t>
  </si>
  <si>
    <t>- reticolato - spessore 3 mm</t>
  </si>
  <si>
    <t>MC.10.450.0040.d</t>
  </si>
  <si>
    <t>- reticolato - spessore 5 mm</t>
  </si>
  <si>
    <t>MC.10.450.0050</t>
  </si>
  <si>
    <t>Feltro ad alta grammatura con una faccia impregnata a saturazione parziale da una speciale miscela bituminosa, spessore 2,8 mm in rotoli, rivestito con un film plastico munito di linguetta dotato di una banda adesiva sul bordo opposto per la sigillatura delle giunzioni.</t>
  </si>
  <si>
    <t>MC.10.450.0060</t>
  </si>
  <si>
    <t>Pannelli in lana di vetro idrorepellente, rispondenti ai Criteri Ambientali Minimi di cui al Decreto 11 ottobre 2017 del Ministero dell'Ambiente e della tutela del Territorio e del Mare, prodotti con almeno l'80% di vetro riciclato e con un legante di origine naturale, che garantisce la massima qualità dell'aria; per isolamento acustico a pavimento; conduttività termica W/mK 0,031. Per spessori:</t>
  </si>
  <si>
    <t>MC.10.450.0060.a</t>
  </si>
  <si>
    <t>MC.10.450.0060.b</t>
  </si>
  <si>
    <t>MC.10.450.0070</t>
  </si>
  <si>
    <t>Pannelli rigidi in lana di roccia ad alta densità con resine termoindurenti, per isolamento acustico a pavimento, conduttività termica W/mK 0,035, conforme alla norma UNI EN 13162, reazione al fuoco in Euroclasse A1, con marcatura CE. Per spessori:</t>
  </si>
  <si>
    <t>MC.10.450.0070.a</t>
  </si>
  <si>
    <t>MC.10.450.0070.b</t>
  </si>
  <si>
    <t>MC.10.450.0080</t>
  </si>
  <si>
    <t>Feltro in rotolo, per applicazione sotto pavimento, composto da lattice di gomma soffice centrifugata, con proprietà antivibrante. Membrana protettiva superiore in poliolefine, spessore 7 mm, peso 3 kg/m².</t>
  </si>
  <si>
    <t>MC.10.450.0090</t>
  </si>
  <si>
    <t>Strato elastico in rotolo, da applicare sotto pavimento, composto da granulato di gomma con lattice puro e perlite espansa su supporto in carta politenata, spessore 5 mm, peso 3 kg/m².</t>
  </si>
  <si>
    <t>MC.10.450.0100</t>
  </si>
  <si>
    <t>Pannelli in lana di legno mineralizzata con magnesite ad alta temperatura per isolamento acustico a pavimento rispondente alle norme UNI EN13168. Reazione al fuoco in Classe 1.</t>
  </si>
  <si>
    <t>MC.10.500</t>
  </si>
  <si>
    <t>ISOLAMENTO ACUSTICO PARETI DIVISORIE INTERNE</t>
  </si>
  <si>
    <t>MC.10.500.0010</t>
  </si>
  <si>
    <t>Pannello isolante acustico per applicazione a parete, realizzato con granulato di sughero espanso agglomerato con processo termico di tostatura. Densità 150/160 kg/m³, conduttività termica W/m°K 0,044, resistenza alla compressione 9,36 kg/cm², conforme alla norma UNI EN 13170, reazione al fuoco in Euroclasse B2. Negli spessori:</t>
  </si>
  <si>
    <t>MC.10.500.0010.a</t>
  </si>
  <si>
    <t>MC.10.500.0010.b</t>
  </si>
  <si>
    <t>MC.10.500.0020</t>
  </si>
  <si>
    <t>Pannelli autoportanti a tutta altezza in lana di vetro idrorepellente, rispondenti ai Criteri Ambientali Minimi di cui al Decreto 11 ottobre 2017 del Ministero dell'Ambiente e della tutela del Territorio e del Mare, prodotti con almeno l'80% di vetro riciclato e con legante di origine naturale, che garantisce la massima qualità dell'aria, rivestito su entrambe le facce con un velo di vetro; conduttività termica W/mK 0,032, conforme alla norma UNI EN 13162, reazione al fuoco in Euroclasse A1, con marcatura CE. Negli spessori:</t>
  </si>
  <si>
    <t>MC.10.500.0020.a</t>
  </si>
  <si>
    <t>MC.10.500.0020.b</t>
  </si>
  <si>
    <t>MC.10.500.0030</t>
  </si>
  <si>
    <t>Isolante acustico in pannelli per applicazione a parete, realizzato con strato di gomma vulcanizzata sfilacciata mista a granuli e agglomerata con lattici, rivestito sulle due facce con cartonfeltro bitumato, densità circa 400 kg/m³, con caratteristiche conformi alla Norma UNI EN 29052.</t>
  </si>
  <si>
    <t>MC.10.500.0030.a</t>
  </si>
  <si>
    <t>MC.10.500.0030.b</t>
  </si>
  <si>
    <t>MC.10.500.0040</t>
  </si>
  <si>
    <t>Pannelli rigidi in lana di roccia con resine termoindurenti, per isolamento acustico pareti divisorie interne e cartongesso, conduttività termica W/mK 0,034, conforme alla norma UNI EN 13162, reazione al fuoco in Euroclasse A1, con marcatura CE. Per spessori:</t>
  </si>
  <si>
    <t>MC.10.500.0040.a</t>
  </si>
  <si>
    <t>MC.10.500.0040.b</t>
  </si>
  <si>
    <t>MC.10.500.0050</t>
  </si>
  <si>
    <t>Pannello composto da strato interno di lana di roccia ad alta densità a fibre orientate, conforme alle norme UNI EN 13162, rivestito sui due lati da pannelli in lana di abete mineralizzata e legata con cemento, spessore 5 mm, rispondente alle norme UNI EN13168; negli spessori:</t>
  </si>
  <si>
    <t>MC.10.500.0050.a</t>
  </si>
  <si>
    <t>MC.10.500.0050.b</t>
  </si>
  <si>
    <t>MC.10.500.0050.c</t>
  </si>
  <si>
    <t>MC.10.530</t>
  </si>
  <si>
    <t>ISOLAMENTO ACUSTICO SOTTO TAVOLATI</t>
  </si>
  <si>
    <t>MC.10.530.0010</t>
  </si>
  <si>
    <t>Strisce in rotoli di feltro ad alta grammatura con una faccia impregnata a saturazione parziale da una speciale miscela bituminosa rifinita con un tnt polipropilenico, spessore 2,8 mm. Di larghezza:</t>
  </si>
  <si>
    <t>MC.10.530.0010.a</t>
  </si>
  <si>
    <t>- 12 cm</t>
  </si>
  <si>
    <t>MC.10.530.0010.b</t>
  </si>
  <si>
    <t>- 20 cm</t>
  </si>
  <si>
    <t>MC.10.530.0010.c</t>
  </si>
  <si>
    <t>MC.10.530.0030</t>
  </si>
  <si>
    <t>Strisce spessore 15 mm, per isolamento acustico sotto divisori, in fibra di legno mineralizzata con magnesite ad alta tremperatura; reazione al fuoco Classe 1; conforme alla norma UNI EN 13168. Compresi: tagli, fissaggi di qualsiasi tipo a qualsiasi struttura, assistenza muraria. Larghezza:</t>
  </si>
  <si>
    <t>MC.10.530.0030.a</t>
  </si>
  <si>
    <t>Strisce spessore 15 mm, per isolamento acustico sotto divisori, in fibra di legno mineralizzata con magnesite ad alta temperatura; reazione al fuoco Classe 1; conforme alla norma UNI EN 13168. Compresi: tagli, fissaggi di qualsiasi tipo a qualsiasi struttura, assistenza muraria. Larghezza: - 8 cm</t>
  </si>
  <si>
    <t>MC.10.530.0030.b</t>
  </si>
  <si>
    <t>Strisce spessore 15 mm, per isolamento acustico sotto divisori, in fibra di legno mineralizzata con magnesite ad alta temperatura; reazione al fuoco Classe 1; conforme alla norma UNI EN 13168. Compresi: tagli, fissaggi di qualsiasi tipo a qualsiasi struttura, assistenza muraria. Larghezza: - 10 cm</t>
  </si>
  <si>
    <t>MC.10.530.0030.c</t>
  </si>
  <si>
    <t>Strisce spessore 15 mm, per isolamento acustico sotto divisori, in fibra di legno mineralizzata con magnesite ad alta temperatura; reazione al fuoco Classe 1; conforme alla norma UNI EN 13168. Compresi: tagli, fissaggi di qualsiasi tipo a qualsiasi struttura, assistenza muraria. Larghezza: - 12 cm</t>
  </si>
  <si>
    <t>MC.10.530.0030.d</t>
  </si>
  <si>
    <t>Strisce spessore 15 mm, per isolamento acustico sotto divisori, in fibra di legno mineralizzata con magnesite ad alta temperatura; reazione al fuoco Classe 1; conforme alla norma UNI EN 13168. Compresi: tagli, fissaggi di qualsiasi tipo a qualsiasi struttura, assistenza muraria. Larghezza: - aumento ad ogni larghezza per spessore 20 mm</t>
  </si>
  <si>
    <t>MC.10.530.0040</t>
  </si>
  <si>
    <t>Strisce in sughero naturale supercompresso, spessore 3 mm:</t>
  </si>
  <si>
    <t>MC.10.530.0040.a</t>
  </si>
  <si>
    <t>- larghezza 10 cm</t>
  </si>
  <si>
    <t>MC.10.530.0040.b</t>
  </si>
  <si>
    <t>- larghezza 12,5 cm</t>
  </si>
  <si>
    <t>MC.10.530.0040.c</t>
  </si>
  <si>
    <t>- larghezza 15 cm</t>
  </si>
  <si>
    <t>MC.10.530.0050</t>
  </si>
  <si>
    <t>Strisce in sughero naturale supercompresso, spessore 5 mm:</t>
  </si>
  <si>
    <t>MC.10.530.0050.a</t>
  </si>
  <si>
    <t>MC.10.530.0050.b</t>
  </si>
  <si>
    <t>MC.10.530.0050.c</t>
  </si>
  <si>
    <t>MC.10.530.0060</t>
  </si>
  <si>
    <t>Strisce per isolamento acustico tavolati, ricavate da pannelli di lana di legno mineralizzata e legata con cemento ad alta resistenza ; conduttività termica W/mK 0,09, resistenza alla compressione kPa 260; reazione al fuoco Euroclasse B; conformi alla norma UNI EN 13168. Larghezza:</t>
  </si>
  <si>
    <t>MC.10.530.0060.a</t>
  </si>
  <si>
    <t>- 8 cm</t>
  </si>
  <si>
    <t>MC.10.530.0060.b</t>
  </si>
  <si>
    <t>MC.10.530.0060.c</t>
  </si>
  <si>
    <t>MC.10.530.0070</t>
  </si>
  <si>
    <t>Strisce di isolante acustico in rotoli, realizzato con strato di gomma vulcanizzata sfilacciata mista a granuli e agglomerata con lattici, rivestito sulle due facce con cartonfeltro bitumato; spessore 8 mm, densità circa 300 kg/m³, con caratteristiche conformi alla Norma UNI EN 29052, per isolamento sotto tavolati, di larghezza:</t>
  </si>
  <si>
    <t>MC.10.530.0070.a</t>
  </si>
  <si>
    <t>MC.10.530.0070.b</t>
  </si>
  <si>
    <t>- 15 cm</t>
  </si>
  <si>
    <t>MC.10.530.0070.c</t>
  </si>
  <si>
    <t>MC.10.530.0070.d</t>
  </si>
  <si>
    <t>- 25 cm</t>
  </si>
  <si>
    <t>MC.10.550</t>
  </si>
  <si>
    <t>ISOLAMENTO ACUSTICO CONTROSOFFITTI</t>
  </si>
  <si>
    <t>MC.10.550.0010</t>
  </si>
  <si>
    <t>Feltro in lana di vetro con resine termoindurenti, senza rivestimenti superficiali, per isolamento controsoffitti. Conduttività termica W/mK 0,037, reazione al fuoco Classe 0, spessore 25 mm</t>
  </si>
  <si>
    <t>MC.10.550.0020</t>
  </si>
  <si>
    <t>Feltro in lana di vetro con resine termoindurenti, rivestito su una faccia con velo di vetro nero, per isolamento controsoffitti. Conduttività termica W/mK 0,037, reazione al fuoco Classe 0, spessore 25 mm:</t>
  </si>
  <si>
    <t>MC.10.550.0030</t>
  </si>
  <si>
    <t>Pannello in lana di vetro, rispondente ai Criteri Ambientali Minimi di cui al Decreto 11 ottobre 2017 del Ministero dell'Ambiente e della tutela del Territorio e del Mare, prodotto con almeno il 60% di vetro riciclato e con legante di origine naturale, rivestito su una faccia con un velo di vetro. Reazione al fuoco in Euroclasse A1 conforme alla norma EN 13501-1. Conduttività termica e spessore:</t>
  </si>
  <si>
    <t>MC.10.550.0030.a</t>
  </si>
  <si>
    <t>-W/mK 0,032 secondo la norma EN 13162 - spess. 45 mm.</t>
  </si>
  <si>
    <t>MC.10.550.0030.b</t>
  </si>
  <si>
    <t>-W/mK 0,032 secondo la norma EN 13162 - spess. 70 mm.</t>
  </si>
  <si>
    <t>MC.10.550.0030.c</t>
  </si>
  <si>
    <t>-W/mK 0,032 secondo la norma EN 13162 - spess. 95 mm.</t>
  </si>
  <si>
    <t>MC.10.550.0030.d</t>
  </si>
  <si>
    <t>-W/mK 0,038 secondo la norma EN 12167 - spess. 45 mm.</t>
  </si>
  <si>
    <t>MC.10.550.0030.e</t>
  </si>
  <si>
    <t>-W/mK 0,040 secondo la norma EN 13162 - spess. 70 mm.</t>
  </si>
  <si>
    <t>MC.10.550.0030.f</t>
  </si>
  <si>
    <t>-W/mK 0,040 secondo la norma EN 13162 - spess. 95 mm.</t>
  </si>
  <si>
    <t>MC.10.550.0040</t>
  </si>
  <si>
    <t>Pannello in polistirolo, conduttività termica W/mK 0,032, in euroclasse E di resistenza al fuoco, spessore 20 mm.</t>
  </si>
  <si>
    <t>MC.10.550.0050</t>
  </si>
  <si>
    <t>Feltro idrorepellente in isolante minerale, trattata con speciale legante a base di resine termoindurenti, rivestito su una faccia da un velo di vetro, reazione al fuoco Classe A1</t>
  </si>
  <si>
    <t>MC.10.550.0050.a</t>
  </si>
  <si>
    <t>- spessore 45 mm, conducibilità termica W/mK 0,038</t>
  </si>
  <si>
    <t>MC.10.550.0050.b</t>
  </si>
  <si>
    <t>- spessore 70 mm, conducibilità termica W/mK 0,040</t>
  </si>
  <si>
    <t>MC.10.600</t>
  </si>
  <si>
    <t>ACCESSORI PER ISOLANTI</t>
  </si>
  <si>
    <t>MC.10.600.0010</t>
  </si>
  <si>
    <t>Legante vetrificante a presa aerea per sughero granulato (dosaggio 35 kg/m³).</t>
  </si>
  <si>
    <t>MC.10.600.0020</t>
  </si>
  <si>
    <t>Malta monocomponente a base di cemento, sabbie selezionate, resine sintetiche, fibre polipropileniche ed additivi speciali per incollaggio e rasatura di sistemi di isolamento termico a cappotto, rispondente ai Criteri Ambientali Minimi di cui al Decreto 11 ottobre 2017 del Ministero dell'Ambiente e della tutela del Territorio e del Mare</t>
  </si>
  <si>
    <t>MC.10.600.0050</t>
  </si>
  <si>
    <t>Tasselli per fissaggio meccanico di sistemi compositi di isolamento termico in propilene con chiodo/vite in acciaio zincato:</t>
  </si>
  <si>
    <t>MC.10.600.0050.a</t>
  </si>
  <si>
    <t>MC.10.600.0050.b</t>
  </si>
  <si>
    <t>- 130 mm</t>
  </si>
  <si>
    <t>MC.10.600.0050.c</t>
  </si>
  <si>
    <t>- 150 mm</t>
  </si>
  <si>
    <t>MC.10.600.0060</t>
  </si>
  <si>
    <t>Rete in fibra di vetro resistente agli alcali idonea all’esecuzione di rasature armate, peso 155 g/m²</t>
  </si>
  <si>
    <t>MC.10.600.0070</t>
  </si>
  <si>
    <t>Profili di partenza con gocciolatoio e arrivo in alluminio, per pannello isolante di facciata. Per spessore pannello:</t>
  </si>
  <si>
    <t>MC.10.600.0070.a</t>
  </si>
  <si>
    <t>MC.10.600.0070.b</t>
  </si>
  <si>
    <t>MC.10.600.0070.c</t>
  </si>
  <si>
    <t>MC.10.600.0070.d</t>
  </si>
  <si>
    <t>MC.10.600.0070.e</t>
  </si>
  <si>
    <t>MC.10.600.0080</t>
  </si>
  <si>
    <t>Angoli in alluminio con rete premontata per pannello isolante di facciata.</t>
  </si>
  <si>
    <t>MC.10.600.0090</t>
  </si>
  <si>
    <t>Pezzi speciali quali giunti di dilatazione, gocciolatoi, porte, finestre, rompi gocce, ecc., ecc.</t>
  </si>
  <si>
    <t>MC.29 - COMPONENTI SPECIALI DI COMPLETAMENTO ED ARREDO</t>
  </si>
  <si>
    <t>MC.29</t>
  </si>
  <si>
    <t>COMPONENTI SPECIALI DI COMPLETAMENTO ED ARREDO</t>
  </si>
  <si>
    <t>MC.29.010</t>
  </si>
  <si>
    <t>PARASPIGOLI</t>
  </si>
  <si>
    <t>MC.29.010.0010</t>
  </si>
  <si>
    <t>Paraspigoli verticale, in profilo di alluminio estruso, spessore 2,5 mm, con ala di 50 mm, sul quale è applicato un profilo in policarbonato antiurto, autoestinguente con speciale superficie goffrata antigraffio, colorato in massa, resistente alla disinfezione chimica e meccanica; ignifugo classe 1 a parete e F2 al fumo, secondo normative AFNOR NF16/101.</t>
  </si>
  <si>
    <t>MC.29.010.0020</t>
  </si>
  <si>
    <t>Paraspigoli in alluminio estruso ad assorbimento elastico all'urto, con apertura alare 50 mm, sul quale viene applicato un profilo in resina acrovinilica, finemente granulato, non pororso (spessore 2 ÷ 2,5 mm); ignifugo classe 1</t>
  </si>
  <si>
    <t>MC.29.010.0030</t>
  </si>
  <si>
    <t>Paraspigoli verticale in elastomero, composto da un profilo in gomma con apertura alare di 75 mm e spessore variabile da 2 a 7 mm. Lunghezza standard delle barre 3 m.</t>
  </si>
  <si>
    <t>MC.29.020</t>
  </si>
  <si>
    <t>PARACOLPI</t>
  </si>
  <si>
    <t>MC.29.020.0010</t>
  </si>
  <si>
    <t>Paracolpi orizzontale in alluminio estruso, spessore 2,5 mm, con giunto ammortizzante in gomma al quale è applicato un profilo in policarbonato di altezza 200 mm antiurto, autoestinguente, con superficie goffrata antigraffio, colorato in massa, esistente alla disinfezione chimica e meccanica; ignifugo classe 1 a parete e F2 al fumo, secondo normative AFNOR NF16/101.</t>
  </si>
  <si>
    <t>MC.29.020.0020</t>
  </si>
  <si>
    <t>Paracolpi orizzontale in gomma, con altezza 160 mm, composto da un profilo continuo estruso in elastomero dello spessore di 20 mm. Lunghezza standard delle barre 3,00 m.</t>
  </si>
  <si>
    <t>MC.29.050</t>
  </si>
  <si>
    <t>CORRIMANO</t>
  </si>
  <si>
    <t>MC.29.050.0010</t>
  </si>
  <si>
    <t>Corrimano in alluminio estruso, spessore 40 mm, sul quale è applicato un profilo in policarbonato (spessore 2,5 mm) antiurto, autoestinguente con superficie goffrata antigraffio, colorato in massa, resistente alla disinfezione chimica e meccanica; ignifugo classe 1 a parete e F2 al fumo, secondo normative AFNOR NF16/101</t>
  </si>
  <si>
    <t>MC.29.050.0020</t>
  </si>
  <si>
    <t>Corrimano a sezione circolare in alluminio estruso, ø 45 mm, sul quale è applicato un profilo in materiale acrovinilico, finemente granulato, non poroso (spessore 2 ÷ 2,5 mm); ignifugo classe 1</t>
  </si>
  <si>
    <t>MC.26 - MATERIALI CIMITERIALE</t>
  </si>
  <si>
    <t>MC.26</t>
  </si>
  <si>
    <t>MATERIALI CIMITERIALE</t>
  </si>
  <si>
    <t>MC.26.050</t>
  </si>
  <si>
    <t>LOCULI PREFABBRICATI</t>
  </si>
  <si>
    <t>MC.26.050.0010</t>
  </si>
  <si>
    <t>Loculo cimiteriale a tubo autoportante in cemento armato vibrato, per tumulazione frontale; realizzato singolarmente, del tipo strutturale chiuso. Il loculo è dotato di scasso laterale per passaggio di tubo portacavo per lampada votiva; spessore medio della parete divisoria tra loculo e loculo di 5 cm; peso circa 800 kg; con piastra di chiusura di dimensioni variabili valutata a parte; dimensioni: 75 x 70 e 80 x 65 cm; profondità 230/250 cm;</t>
  </si>
  <si>
    <t>MC.26.050.0020</t>
  </si>
  <si>
    <t>Loculo cimiteriale ad "U" rovescio del tipo "cassero a perdere" in cemento armato vibrato, per tumulazione frontale; realizzato singolarmente, del tipo aperto. Il loculo è dotato di scasso laterale per passaggio di tubo portacavo per lampada votiva; spessore medio della parete divisoria tra loculo e loculo di 5 cm; peso circa 750 kg; con piastra di chiusura di dimensioni variabili valutata a parte; dimensioni: 75 x 70 e 80 x 65 cm; profondità 230/250 cm;</t>
  </si>
  <si>
    <t>MC.26.050.0030</t>
  </si>
  <si>
    <t>Loculo cimiteriale a fascia del tipo "cassero a perdere" in cemento armato vibrato, per tumulazione laterale; realizzato singolarmente, del tipo aperto. Il loculo è dotato di scasso laterale per passaggio di tubo portacavo per lampada votiva; peso circa 650 kg; con 3 piastre di chiusura di dimensioni variabili valutata a parte; dimensioni: 230 x 65 e 230 x 70 cm; profondità 85 cm;</t>
  </si>
  <si>
    <t>MC.26.050.0040</t>
  </si>
  <si>
    <t>Loculo cimiteriale a fascia autoportante in cemento armato vibrato, per tumulazione laterale; realizzato singolarmente, del tipo strutturale chiuso, con dimensioni del foro di 71 x 231 cm e 80 cm di profondità; spessore medio della parete divisoria tra loculo e loculo di 5 cm. Il loculo è dotato di scasso laterale per passaggio di tubo portacavo per lampada votiva; peso circa 1.000 kg; con 3 piastre di chiusura di dimensioni variabili valutate a parte.</t>
  </si>
  <si>
    <t>MC.26.050.0050</t>
  </si>
  <si>
    <t>Loculo cimiteriale in batteria autoportante in cemento armato vibrato, per tumulazione frontale. Il monoblocco è formato da loculi a tubo di tipo chiuso; spessore medio della parete divisoria tra loculo e loculo di 5 cm; munito di tubi portacavo per lampada votiva e di dispositivi di aggancio per marmi di rivestimento; con piastra di chiusura di dimensioni variabili valutata a parte; monoblocco da:</t>
  </si>
  <si>
    <t>MC.26.050.0050.a</t>
  </si>
  <si>
    <t>- 4 loculi; 329,8 x 80 cm; lunghezza 250 cm; peso 3.400 kg</t>
  </si>
  <si>
    <t>MC.26.050.0050.b</t>
  </si>
  <si>
    <t>- 5 loculi; 411 x 80 cm; lunghezza 250 cm; peso 4.200 kg.</t>
  </si>
  <si>
    <t>MC.26.050.0060</t>
  </si>
  <si>
    <t>Piastra di chiusura in calcestruzzo, di qualsiasi dimensione, spessore 4 cm</t>
  </si>
  <si>
    <t>MC.26.100</t>
  </si>
  <si>
    <t>OSSARI PREFABBRICATI</t>
  </si>
  <si>
    <t>MC.26.100.0010</t>
  </si>
  <si>
    <t>Ossario cimiteriale a tubo autoportante in cemento armato vibrato, per tumulazione frontale; realizzato singolarmente o in moduli (fino a 4 ossari affiancati), del tipo strutturale chiuso. L'ossario è dotato di scasso laterale per passaggio di tubo portacavo per lampada votiva; spessore medio della parete divisoria tra ossario e ossario di 5 cm; con piastra di chiusura di dimensioni variabili valutata a parte; modulo da:</t>
  </si>
  <si>
    <t>MC.26.100.0010.a</t>
  </si>
  <si>
    <t>- 1 foro da 30 x 30 cm; profondità 75 cm; peso 120 kg.</t>
  </si>
  <si>
    <t>MC.26.100.0010.b</t>
  </si>
  <si>
    <t>- 2 fori da 30 x 30 cm; profondità 75 cm; peso 240 kg.</t>
  </si>
  <si>
    <t>MC.26.100.0010.c</t>
  </si>
  <si>
    <t>- 3 fori da 30 x 30 cm; profondità 75 cm; peso 360 kg</t>
  </si>
  <si>
    <t>MC.26.100.0010.d</t>
  </si>
  <si>
    <t>- 4 fori da 30 x 30 cm; profondità 75 cm; peso 480 kg.</t>
  </si>
  <si>
    <t>MC.26.100.0010.e</t>
  </si>
  <si>
    <t>- 5 fori da 30 x 30 cm; profondità 75 cm; peso 600 kg.</t>
  </si>
  <si>
    <t>MC.26.100.0020</t>
  </si>
  <si>
    <t>Ossario cimiteriale a "U" rovescio del tipo "cassero a perdere" in cemento armato vibrato, per tumulazione frontale; realizzato singolarmente o in moduli (fino a 4 ossari affiancati), del tipo aperto. L'ossario è dotato di scasso laterale per passaggio di tubo portacavo per lampada votiva; spessore medio della parete divisoria tra ossario e ossario di 5 cm; con piastra di chiusura di dimensioni variabili valutata a parte; modulo da:</t>
  </si>
  <si>
    <t>MC.26.100.0020.a</t>
  </si>
  <si>
    <t>- 1 foro da 30 x 30 cm; profondità 75 cm; peso 100 kg;</t>
  </si>
  <si>
    <t>MC.26.100.0020.b</t>
  </si>
  <si>
    <t>- 2 fori da 30 x 30 cm; profondità 75 cm; peso 200 kg;</t>
  </si>
  <si>
    <t>MC.26.100.0020.c</t>
  </si>
  <si>
    <t>- 3 fori da 30 x 30 cm; profondità 75 cm; peso 300 kg;</t>
  </si>
  <si>
    <t>MC.26.100.0020.d</t>
  </si>
  <si>
    <t>- 4 fori da 30 x 30 cm; profondità 75 cm; peso 400 kg;</t>
  </si>
  <si>
    <t>MC.26.100.0020.e</t>
  </si>
  <si>
    <t>- 5 fori da 30 x 30 cm; profondità 75 cm; peso 500 kg;</t>
  </si>
  <si>
    <t>MC.26.100.0030</t>
  </si>
  <si>
    <t>Cinerario cimiteriale a tubo autoportante in cemento armato vibrato, per tumulazione frontale; realizzato singolarmente o in moduli (fino a 5 cinerari affiancati), del tipo strutturale chiuso. Il cinerario è dotato di scasso laterale per passaggio di tubo portacavo per lampada votiva; spessore medio della parete divisoria tra cinerario e cinerario di 5 cm; con piastra di chiusura di dimensioni variabili valutata a parte; modulo da:</t>
  </si>
  <si>
    <t>MC.26.100.0030.a</t>
  </si>
  <si>
    <t>- 1 foro da 40 x 40 cm; lunghezza 40 cm; peso 100 kg.</t>
  </si>
  <si>
    <t>MC.26.100.0030.b</t>
  </si>
  <si>
    <t>- 2 fori da 40 x 40 cm; lunghezza 40 cm; peso 200 kg.</t>
  </si>
  <si>
    <t>MC.26.100.0030.c</t>
  </si>
  <si>
    <t>- 3 fori da 40 x 40 cm; lunghezza 40 cm; peso 300 kg.</t>
  </si>
  <si>
    <t>MC.26.100.0030.d</t>
  </si>
  <si>
    <t>- 4 fori da 40 x 40 cm; lunghezza 40 cm; peso 400 kg.</t>
  </si>
  <si>
    <t>MC.26.100.0030.e</t>
  </si>
  <si>
    <t>- 5 fori da 40 x 40 cm; lunghezza 40 cm; peso 500 kg.</t>
  </si>
  <si>
    <t>MC.26.100.0040</t>
  </si>
  <si>
    <t>Cinerario cimiteriale in batteria autoportante in cemento armato vibrato, per tumulazione frontale con foro da 30 x 30 cm. Il monoblocco di dimensione 242 x 208 cm, profondità 58 cm è costituito da cinerari a tubo del tipo chiuso; munito di tubi portacavo per lampada votiva e di dispositivi di aggancio per marmi di rivestimento; spessore medio della parete divisoria tra ossario e ossario di 4 cm; peso del monoblocco 2.100 kg; con piastre di chiusura di qualsiasi dimensione valutate a parte.</t>
  </si>
  <si>
    <t>1.027,16</t>
  </si>
  <si>
    <t>MC.26.100.0050</t>
  </si>
  <si>
    <t>Ossario cimiteriale a fascia chiuso autoportante in cemento armato vibrato, per tumulazione laterale; realizzato singolarmente o in moduli (fino a 3 ossari affiancati), del tipo strutturale chiuso. L'ossario è dotato di scasso laterale per passaggio di tubo portacavo per lampada votiva; da porsi in opera a secco l'uno sull'altro, lasciando eventuali interspazi verticali per la realizzazione di setti portanti in cemento armato da gettare in opera; spessore medio della parete divisoria tra ossario e ossario di 5 cm; con piastra di chiusura di dimensioni variabili valutata a parte; modulo da:</t>
  </si>
  <si>
    <t>MC.26.100.0050.a</t>
  </si>
  <si>
    <t>- 1 foro da 70 x 30 cm; profondità 30 cm; peso 100 kg;</t>
  </si>
  <si>
    <t>MC.26.100.0050.b</t>
  </si>
  <si>
    <t>- 2 fori da 70 x 30 cm; profondità 30 cm; peso 200 kg;</t>
  </si>
  <si>
    <t>MC.26.100.0050.c</t>
  </si>
  <si>
    <t>- 3 fori da 70 x 30 cm; profondità 30 cm; peso 300 kg;</t>
  </si>
  <si>
    <t>MC.26.100.0060</t>
  </si>
  <si>
    <t>Piastre di chiusura per ossari e cinerari, in calcestruzzo, di qualsiasi dimensione; spessore 3 cm:</t>
  </si>
  <si>
    <t>MC.26.100.0060.a</t>
  </si>
  <si>
    <t>- per ossari e cinerari a tumulazione laterale, di qualsiasi dimensione</t>
  </si>
  <si>
    <t>MC.26.100.0060.b</t>
  </si>
  <si>
    <t>- per ossari e cinerari a tumulazione frontale, di qualsiasi dimensione</t>
  </si>
  <si>
    <t>MC.26.150</t>
  </si>
  <si>
    <t>LASTRE - LASTRINE IN MARMO</t>
  </si>
  <si>
    <t>MC.26.150.0020</t>
  </si>
  <si>
    <t>Lastre di marmo bianco di Carrara spessore 3 cm qualità D a chiusura loculi, lucidate sul piano, perfettamente squadrate, compresa la formazione di appoggio per la posa in opera.</t>
  </si>
  <si>
    <t>MC.26.150.0030</t>
  </si>
  <si>
    <t>Lastre di marmo bianco di Carrara spessore 3 cm qualità D a chiusura loculi, lucidate sul piano, perfettamente squadrate, compresa la formazione di appoggio per la posa in opera:</t>
  </si>
  <si>
    <t>MC.26.150.0030.a</t>
  </si>
  <si>
    <t>- per loculi con chiusura frontale, fino alla sup. di 0,65 m²</t>
  </si>
  <si>
    <t>MC.26.150.0030.b</t>
  </si>
  <si>
    <t>- per loculi con chiusura laterale, fino alla sup. di 1,70 m²</t>
  </si>
  <si>
    <t>MC.26.150.0050</t>
  </si>
  <si>
    <t>Lastre di marmo bianco di Carrara qualità C dello spessore di 2 cm levigate sul piano a vista, perfettamente squadrate, compresa la formazione di una tacca centrale di 20 x 0,4 cm. per cellette ossario, chiusura laterale, da 0,121 fino a 0,25 m² di sup</t>
  </si>
  <si>
    <t>MC.26.150.0060</t>
  </si>
  <si>
    <t>Lastrina di marmo Bianco Carrara qualità C, dimensioni 24 x 17 x 2 cm sagomata sui quattro lati, applicata ai cippi con incisione di numero d'ordine, nome e cognome del defunto e data della morte, verniciati in nero, comprese le spine di ottone per il fissaggio sui cippi</t>
  </si>
  <si>
    <t>MC.26.150.0100</t>
  </si>
  <si>
    <t>Lastre di ardesia dello spessore 7 ÷ 10 mm piallate sulle due facce e coste refilate a macchina, per chiusura loculi, colombario e cellette ossario.</t>
  </si>
  <si>
    <t>MC.26.200</t>
  </si>
  <si>
    <t>FASCE - ZOCCOLO - CIMASA - IN MARMO</t>
  </si>
  <si>
    <t>MC.26.200.0010</t>
  </si>
  <si>
    <t>Fasce e montanti di contorno colombari in marmo bianco di Carrara qualità C, lucidate su tutte le parti in vista e coi fori per l'applicazione delle zanche, sezione 8 x 8 cm.</t>
  </si>
  <si>
    <t>MC.26.200.0020</t>
  </si>
  <si>
    <t>Fasce contorno colombari in marmo bianco di Carrara qualità C, lucidate su tutte le parti in vista e coi fori per l'applicazione delle zanche, della sez. di 8 x 8 cm con battuta di 5 x 4 cm.</t>
  </si>
  <si>
    <t>MC.26.200.0030</t>
  </si>
  <si>
    <t>Fascette in marmo bianco di Carrara qualità C della sezione di 3 x 7 cm lucidate sulle parti a vista, con battuta di 2,5 x 1 cm e con i fori per l'applicazione delle zanche.</t>
  </si>
  <si>
    <t>MC.26.200.0040</t>
  </si>
  <si>
    <t>Fascette e piantoncini, della sezione di 3 x 7 cm, in marmo bianco di Carrara qualità C lucidate sulle parti a vista e con i fori per l'applicazione delle zanche.</t>
  </si>
  <si>
    <t>MC.26.200.0050</t>
  </si>
  <si>
    <t>Zoccolo in marmo bianco di Carrara, qualità C della sezione di 12 x 20 cm, lucidatura sulle parti a vista, con i fori per l'applicazione nelle zanche e lo smusso fino a 3 x 3 cm.</t>
  </si>
  <si>
    <t>MC.26.200.0060</t>
  </si>
  <si>
    <t>Cimasa in marmo bianco di Carrara qualità C della sezione di 10 x 17 cm, lucidata sulle parti a vista, con i fori per l'applicazione delle zanche e l'eventuale ribasso laterale.</t>
  </si>
  <si>
    <t>MC.26.250</t>
  </si>
  <si>
    <t>CORDOLI - CUNETTE IN PIETRA</t>
  </si>
  <si>
    <t>MC.26.250.0010</t>
  </si>
  <si>
    <t>Cordoli rettilinei in Serizzo Antigorio, segati e di sezione rettangolare costante su tutta la lunghezza, con smusso a 45° da 10 mm su un solo spigolo:</t>
  </si>
  <si>
    <t>MC.26.250.0010.a</t>
  </si>
  <si>
    <t>- sezione 10 x 25 cm</t>
  </si>
  <si>
    <t>MC.26.250.0010.b</t>
  </si>
  <si>
    <t>- sezione 15 x 25 cm</t>
  </si>
  <si>
    <t>MC.26.250.0020</t>
  </si>
  <si>
    <t>Cordoli rettilinei in Beola Bianca, segati e di sezione rettangolare costante su tutta la lunghezza, con smusso di 5 x 5 mm su uno spigolo:</t>
  </si>
  <si>
    <t>MC.26.250.0020.a</t>
  </si>
  <si>
    <t>MC.26.250.0020.b</t>
  </si>
  <si>
    <t>MC.26.250.0030</t>
  </si>
  <si>
    <t>Cunette rettilinee:</t>
  </si>
  <si>
    <t>MC.26.250.0030.a</t>
  </si>
  <si>
    <t>- in pietra di Sarnico, sezione 50 x 15 cm, lavorate a martellina ed a scalpello su tutta la parte superiore, e per 10 cm su una costa e 4 cm sull'altra</t>
  </si>
  <si>
    <t>MC.26.250.0030.b</t>
  </si>
  <si>
    <t>- in cemento, dimensione cm 40x60x8</t>
  </si>
  <si>
    <t>MC.26.300</t>
  </si>
  <si>
    <t>SEGNI FUNEBRI IN MARMO</t>
  </si>
  <si>
    <t>MC.26.300.0020</t>
  </si>
  <si>
    <t>Cippi in travertino toscano chiaro stuccato e levigato sulle parti in vista:</t>
  </si>
  <si>
    <t>MC.26.300.0020.a</t>
  </si>
  <si>
    <t>- dimensioni 50 x 30 x 10 cm, foggiato a doppio spiovente sulla parte superiore, con due fori riempiti di piombo per alloggiamento della lastrina sulla parte anteriore, per campo comune</t>
  </si>
  <si>
    <t>MC.26.300.0020.b</t>
  </si>
  <si>
    <t>- dimensione 65 x 37 x 10 cm, sagomato con dentelli e doppio spiovente sulla parte superiore, compresa l'incisione e stuccatura in mastice rosso di lettere e cifre</t>
  </si>
  <si>
    <t>MC.26.300.0030</t>
  </si>
  <si>
    <t>Cippo in pietra di Sarnico di colore uniforme, dimensioni 50 x 30 x 10 cm, levigato su tutte le parti in vista, con due fori riempiti di piombo per alloggiamento della lastrina sulla parte anteriore; foggiato a doppio spiovente o a semicerchio nella parte superiore del campo comune</t>
  </si>
  <si>
    <t>MC.26.300.0040</t>
  </si>
  <si>
    <t>Cippo in marmo Bianco Carrara qualità C:</t>
  </si>
  <si>
    <t>MC.26.300.0040.a</t>
  </si>
  <si>
    <t>- cippo lavorato sulla parte superiore a stella ottagonale, dimensioni 55 x 20 x 3 cm, con incisione di numero d'ordine, nome e cognome del defunto e data della morte, verniciati in nero</t>
  </si>
  <si>
    <t>MC.26.300.0040.b</t>
  </si>
  <si>
    <t>- segno provvisorio in lastra di marmo Bianco Carrara qualità C, dimensioni 30 x 65 x 3 cm, lucidata sulle parti in vista, con incisione di numero d'ordine, nome e cognome del defunto e data della morte, verniciati in nero</t>
  </si>
  <si>
    <t>MC.26.300.0050</t>
  </si>
  <si>
    <t>Cippo per campo feti composto da lastrina in marmo Bianco Carrara qualità C da cm 10x10x2, levigato sulla faccia anteriore, con incisione di numero d'ordine in 2-3 cifre, verniciato in nero, posizionato su autobloccante in cemento vibrocompresso da cm 12,5x12,5x6, fissato con 4 spine in bronzo</t>
  </si>
  <si>
    <t>MC.26.300.0070</t>
  </si>
  <si>
    <t>Cippo in pietra serena, spessore cm. 10 e altezza cm 78, a forma di croce, per campo 10</t>
  </si>
  <si>
    <t>MC.26.300.0080</t>
  </si>
  <si>
    <t>Cippo in bianco Sardo, da cm 42x10x50, con sovrapposto elemento in granito rosso Hassan da cm. 15x27,5x20, completo di epigrafi e fotoceramica ovale da cm 9x12 con cornice in acciaio.</t>
  </si>
  <si>
    <t>MC.26.350</t>
  </si>
  <si>
    <t>MC.26.350.0010</t>
  </si>
  <si>
    <t>Malta cementizia miscelata con una resina sintetica monocomponente fortemente adesiva, impermeabile e flessibile per trattamenti impermeabilizzanti dei loculi; fornitura del materiale per soluzione:</t>
  </si>
  <si>
    <t>MC.26.350.0010.a</t>
  </si>
  <si>
    <t>- a vaschetta</t>
  </si>
  <si>
    <t>MC.26.350.0010.b</t>
  </si>
  <si>
    <t>- completa</t>
  </si>
  <si>
    <t>MC.26.350.0050</t>
  </si>
  <si>
    <t>Sale grosso ad uso strade in sacchi</t>
  </si>
  <si>
    <t>MC.26.450</t>
  </si>
  <si>
    <t>ACCESSORI DI FISSAGGIO</t>
  </si>
  <si>
    <t>MC.26.450.0010</t>
  </si>
  <si>
    <t>Borchia decorativa in ottone, pressofusa, regolabile, per il sostegno di lastre, Ø 50 mm, con perno in acciaio inox Ma 10*140, rondella in ottone ferma lastre posteriore, crocera reggilastre in ottone, selettore ferma lastre, finitura brunita, satinata o con verniciatura elettrostatica a polvere colore bronzo. Posta in opera all'incrocio delle lastre da posare, escluso foro e fissaggio chimico.</t>
  </si>
  <si>
    <t>MC.26.450.0020</t>
  </si>
  <si>
    <t>Fornitura e posa borchia decorativa in ottone, pressofusa, per il fissaggio di lastre già posate, finitura brunita, satinata, o con verniciatura elettrostatica in polvere colore bronzo. Escluso foro e fissaggio chimico:</t>
  </si>
  <si>
    <t>MC.26.450.0020.a</t>
  </si>
  <si>
    <t>- Ø 50 mm, attacco con foro filettato 10 MA, perno inox da 100 mm</t>
  </si>
  <si>
    <t>MC.26.450.0020.b</t>
  </si>
  <si>
    <t>- Ø 31 mm, attacco con foro filettato 8 MA, perno inox da 90 mm</t>
  </si>
  <si>
    <t>MC.45 - IMPASTI PER MANUTENZIONE - PICCOLI QUANTITATIVI</t>
  </si>
  <si>
    <t>MC.45</t>
  </si>
  <si>
    <t>IMPASTI PER MANUTENZIONE - PICCOLI QUANTITATIVI</t>
  </si>
  <si>
    <t>MC.45.000</t>
  </si>
  <si>
    <t>Il cemento utilizzato nell’impasto dei calcestruzzi e delle malte in genere, risponde ai Criteri Ambientali Minimi di cui al Decreto 11 ottobre 2017 del Ministero dell'Ambiente e della tutela del Territorio e del Mare.</t>
  </si>
  <si>
    <t>MC.45.050</t>
  </si>
  <si>
    <t>IMPASTI DI CALCESTRUZZO</t>
  </si>
  <si>
    <t>MC.45.050.0010</t>
  </si>
  <si>
    <t>Impasto di calcestruzzo confezionato in betoniera da 250 l con cemento 42.5 R ed inerti ad assortimento granulometrico adeguato alla particolare destinazione del getto, con resistenza :</t>
  </si>
  <si>
    <t>MC.45.050.0010.a</t>
  </si>
  <si>
    <t>MC.45.050.0010.b</t>
  </si>
  <si>
    <t>MC.45.050.0010.c</t>
  </si>
  <si>
    <t>MC.45.050.0010.d</t>
  </si>
  <si>
    <t>MC.45.050.0020</t>
  </si>
  <si>
    <t>Impasto di calcestruzzo confezionato a mano con cemento 42.5 R ed inerti ad assortimento granulometrico adeguato alla particolare destinazione del getto, con resistenza :</t>
  </si>
  <si>
    <t>MC.45.050.0020.a</t>
  </si>
  <si>
    <t>MC.45.050.0020.b</t>
  </si>
  <si>
    <t>MC.45.050.0020.c</t>
  </si>
  <si>
    <t>MC.45.050.0020.d</t>
  </si>
  <si>
    <t>MC.45.050.0030</t>
  </si>
  <si>
    <t>Impasto di calcestruzzo confezionato in betoniera da 250 l, con cemento 32.5 R ed inerti ad assortimento granulometrico adeguato alla particolare destinazione del getto, con dosaggio:</t>
  </si>
  <si>
    <t>MC.45.050.0030.a</t>
  </si>
  <si>
    <t>- 150 kg/m³</t>
  </si>
  <si>
    <t>MC.45.050.0030.b</t>
  </si>
  <si>
    <t>- 200 kg/m³</t>
  </si>
  <si>
    <t>MC.45.050.0040</t>
  </si>
  <si>
    <t>Impasto di calcestruzzo confezionato a mano con cemento 32.5 R ed inerti ad assortimento granulometrico adeguato alla particolare destinazione del getto, con dosaggio :</t>
  </si>
  <si>
    <t>MC.45.050.0040.a</t>
  </si>
  <si>
    <t>MC.45.050.0040.b</t>
  </si>
  <si>
    <t>MC.45.050.0040.c</t>
  </si>
  <si>
    <t>- 250 kg/m³</t>
  </si>
  <si>
    <t>MC.45.100</t>
  </si>
  <si>
    <t>MALTE PER PICCOLA MANUTENZIONE</t>
  </si>
  <si>
    <t>MC.45.100.0030</t>
  </si>
  <si>
    <t>Malta idraulica con sabbia viva di cava lavata e vagliata e 350 kg di calce eminentemente idraulica per m³, confezionata in betoniera da 250 l</t>
  </si>
  <si>
    <t>MC.45.100.0040</t>
  </si>
  <si>
    <t>Malte idrate con sabbietta di fiume e 350 kg di calce idrata per m³, per stabilitura, confezionata in betoniera da 250 l</t>
  </si>
  <si>
    <t>MC.40 - MALTE ED IMPASTI TRADIZIONALI</t>
  </si>
  <si>
    <t>MC.40</t>
  </si>
  <si>
    <t>MALTE ED IMPASTI TRADIZIONALI</t>
  </si>
  <si>
    <t>MC.40.000</t>
  </si>
  <si>
    <t>MC.40.050</t>
  </si>
  <si>
    <t>MALTE TRADIZIONALI PER MURATURE E INTONACI</t>
  </si>
  <si>
    <t>MC.40.050.0010</t>
  </si>
  <si>
    <t>Malta base cemento confezionata in betoniera da 250 l, con cemento tipo 32.5 R in sacchi, e con gli inerti specificati:</t>
  </si>
  <si>
    <t>MC.40.050.0010.a</t>
  </si>
  <si>
    <t>- con sabbia viva di cava lavata e vagliata e 300 kg di cemento per m³</t>
  </si>
  <si>
    <t>MC.40.050.0010.b</t>
  </si>
  <si>
    <t>- con sabbia viva di cava lavata e vagliata e 400 kg di cemento per m³</t>
  </si>
  <si>
    <t>MC.40.050.0010.c</t>
  </si>
  <si>
    <t>- con sabbia viva di cava lavata e vagliata e 500 kg di cemento per m³</t>
  </si>
  <si>
    <t>MC.40.050.0010.d</t>
  </si>
  <si>
    <t>- con sabbietta di fiume e 400 kg di cemento per m³, per stabilitura</t>
  </si>
  <si>
    <t>MC.40.050.0010.e</t>
  </si>
  <si>
    <t>- idrofugata, con sabbia viva di cava lavata e vagliata e 400 kg di cemento per m³</t>
  </si>
  <si>
    <t>MC.40.050.0020</t>
  </si>
  <si>
    <t>Malta bastarda confezionata in betoniera da 250 l, con cemento tipo 32.5 R e calce eminentemente idraulica in sacchi, e con gli inerti specificati:</t>
  </si>
  <si>
    <t>MC.40.050.0020.a</t>
  </si>
  <si>
    <t>- con sabbia viva di cava lavata e vagliata, 100 kg di cemento e 350 kg di calce eminentemente idraulica per m³</t>
  </si>
  <si>
    <t>MC.40.050.0020.b</t>
  </si>
  <si>
    <t>- con sabbietta di fiume, 100 kg di cemento e 350 kg di calce eminentemente idraulica per m³, per stabilitura</t>
  </si>
  <si>
    <t>MC.40.060</t>
  </si>
  <si>
    <t>IMPASTI STRUTTURALI DURABILI A PRESTAZIONE GARANTITA PRECOFENZIONATI CON CONTENUTO DI MATERIALE RICICLATO</t>
  </si>
  <si>
    <t>MC.40.060.0010</t>
  </si>
  <si>
    <t>Impasto di calcestruzzo a prestazione confezionato in impianto di betonaggio, con materie prime in possesso della Marcatura CE; rispondente ai criteri riportati nel punto 2.4.2.1 di cui al Decreto 11 ottobre 2017 del Ministero dell'Ambiente e della tutela del Territorio e del Mare " I calcestruzzi usati per il progetto devono essere prodotti con un contenuto di materiale riciclato (sul secco) di almeno il 5% sul peso del prodotto (inteso come somma delle singole componenti). Al fine del calcolo della massa di materiale riciclato va considerata la quantità che rimane effettivamente nel prodotto finale". Classe di consistenza S4, Dmax 32 mm; Classe di resistenza - Classe di esposizione:</t>
  </si>
  <si>
    <t>MC.40.060.0010.a</t>
  </si>
  <si>
    <t>- C8/10 - X0</t>
  </si>
  <si>
    <t>MC.40.060.0010.b</t>
  </si>
  <si>
    <t>- C12/15 - X0</t>
  </si>
  <si>
    <t>MC.40.060.0010.c</t>
  </si>
  <si>
    <t>- C16/20 - X0</t>
  </si>
  <si>
    <t>MC.40.060.0010.d</t>
  </si>
  <si>
    <t>- C20/25 - X0</t>
  </si>
  <si>
    <t>MC.40.060.0010.e</t>
  </si>
  <si>
    <t>MC.40.060.0010.f</t>
  </si>
  <si>
    <t>MC.40.060.0010.g</t>
  </si>
  <si>
    <t>MC.40.060.0010.h</t>
  </si>
  <si>
    <t>MC.40.100</t>
  </si>
  <si>
    <t>IMPASTI STRUTTURALI DURABILI A PRESTAZIONE GARANTITA DA CONFEZIONARE</t>
  </si>
  <si>
    <t>MC.40.100.0010</t>
  </si>
  <si>
    <t>Impasto di calcestruzzo strutturale, confezionato in impianto di betonaggio, con cemento tipo 42.5 alta resistenza sfuso, ed inerti ad assortimento granulometrico adeguato alla particolare destinazione del getto, con resistenza:</t>
  </si>
  <si>
    <t>MC.40.100.0010.a</t>
  </si>
  <si>
    <t>MC.40.100.0010.b</t>
  </si>
  <si>
    <t>MC.40.100.0010.c</t>
  </si>
  <si>
    <t>MC.40.100.0010.d</t>
  </si>
  <si>
    <t>MC.40.100.0010.e</t>
  </si>
  <si>
    <t>MC.40.100.0020</t>
  </si>
  <si>
    <t>Impasto di calcestruzzo strutturale preconfezionato. Aggregato massimo diam 30 mm, classe di consistenza S3, semifluido, slump 100/150 mm, con resistenza caratteristica:</t>
  </si>
  <si>
    <t>MC.40.100.0020.a</t>
  </si>
  <si>
    <t>MC.40.100.0020.b</t>
  </si>
  <si>
    <t>MC.40.100.0020.c</t>
  </si>
  <si>
    <t>MC.40.100.0030</t>
  </si>
  <si>
    <t>Impasto di calcestruzzo strutturale, confezionato in betoniera da 350 l con cemento 42.5 alta resistenza in sacchi, ed inerti ad assorbimento granulometrico adeguato alla particolare destinazione del getto, con resistenza :</t>
  </si>
  <si>
    <t>MC.40.100.0030.a</t>
  </si>
  <si>
    <t>MC.40.100.0030.b</t>
  </si>
  <si>
    <t>MC.40.100.0030.c</t>
  </si>
  <si>
    <t>MC.40.100.0030.d</t>
  </si>
  <si>
    <t>MC.40.100.0030.e</t>
  </si>
  <si>
    <t>MC.40.110</t>
  </si>
  <si>
    <t>IMPASTI STRUTTURALI DURABILI A PRESTAZIONE GARANTITA PRECONFEZIONATI</t>
  </si>
  <si>
    <t>MC.40.110.0020</t>
  </si>
  <si>
    <t>Impasto di calcestruzzo a prestazione confezionato in impianto di betonaggio, con materie prime in possesso della Marcatura CE; il Diametro max degli aggregati dovrà essere adeguato alla geometria dell'opera, resistenza:</t>
  </si>
  <si>
    <t>MC.40.110.0020.a</t>
  </si>
  <si>
    <t>- C12/15 consistenza S5 Dmax 32mm</t>
  </si>
  <si>
    <t>MC.40.110.0020.b</t>
  </si>
  <si>
    <t>- C16/20 consistenza S5 Dmax 32mm</t>
  </si>
  <si>
    <t>MC.40.110.0020.c</t>
  </si>
  <si>
    <t>- C20/25 consistenza S5 Dmax 32mm</t>
  </si>
  <si>
    <t>MC.40.110.0020.d</t>
  </si>
  <si>
    <t>- C25/30 consistenza S5 Dmax 32mm classe esposizione XC1</t>
  </si>
  <si>
    <t>MC.40.110.0020.e</t>
  </si>
  <si>
    <t>- C28/35 consistenza S5 Dmax 32mm classe esposizione XC1</t>
  </si>
  <si>
    <t>MC.40.110.0020.f</t>
  </si>
  <si>
    <t>- C32/40 consistenza S5 Dmax 32mm classe esposizione XC1</t>
  </si>
  <si>
    <t>MC.40.110.0020.g</t>
  </si>
  <si>
    <t>- C35/45 consistenza S5 Dmax 32mm classe esposizione XC1</t>
  </si>
  <si>
    <t>MC.40.110.0030</t>
  </si>
  <si>
    <t>Impasto di calcestruzzo a prestazione confezionato in impianto di betonaggio, con materie prime in possesso della Marcatura CE; il Diametro max degli aggregati dovrà essere adeguato alla geometria dell'opera, classe esposizione XC2, resistenza:</t>
  </si>
  <si>
    <t>MC.40.110.0030.a</t>
  </si>
  <si>
    <t>- C25/30 consistenza S5 Dmax 32mm</t>
  </si>
  <si>
    <t>MC.40.110.0030.b</t>
  </si>
  <si>
    <t>- C28/35 consistenza S5 Dmax 32mm</t>
  </si>
  <si>
    <t>MC.40.110.0030.c</t>
  </si>
  <si>
    <t>- C32/40 consistenza S5 Dmax 32mm</t>
  </si>
  <si>
    <t>MC.40.110.0030.d</t>
  </si>
  <si>
    <t>- C35/45 consistenza S5 Dmax 32mm</t>
  </si>
  <si>
    <t>MC.40.110.0040</t>
  </si>
  <si>
    <t>Impasto di calcestruzzo a prestazione confezionato in impianto di betonaggio, con materie prime in possesso della Marcatura CE; il Diametro max degli aggregati dovrà essere adeguato alla geometria dell'opera,classe esposizione XC3, resistenza:</t>
  </si>
  <si>
    <t>MC.40.110.0040.a</t>
  </si>
  <si>
    <t>MC.40.110.0040.b</t>
  </si>
  <si>
    <t>MC.40.110.0040.c</t>
  </si>
  <si>
    <t>MC.40.110.0050</t>
  </si>
  <si>
    <t>Impasto di calcestruzzo a prestazione confezionato in impianto di betonaggio, con materie prime in possesso della Marcatura CE; il Diametro max degli aggregati dovrà essere adeguato alla geometria dell'opera, classe esposizione XC4, resistenza:</t>
  </si>
  <si>
    <t>MC.40.110.0050.a</t>
  </si>
  <si>
    <t>MC.40.110.0050.b</t>
  </si>
  <si>
    <t>MC.40.110.0060</t>
  </si>
  <si>
    <t>Impasto di calcestruzzo a prestazione confezionato in impianto di betonaggio, con materie prime in possesso della Marcatura CE; il Diametro max degli aggregati dovrà essere adeguato alla geometria dell'opera,</t>
  </si>
  <si>
    <t>MC.40.110.0060.a</t>
  </si>
  <si>
    <t>classe esposizione XD1, resistenza: - C28/35 consistenza S5 Dmax 32mm</t>
  </si>
  <si>
    <t>MC.40.110.0060.b</t>
  </si>
  <si>
    <t>classe esposizione XD1, resistenza: - C32/40 consistenza S5 Dmax 32mm</t>
  </si>
  <si>
    <t>MC.40.110.0060.c</t>
  </si>
  <si>
    <t>classe esposizione XD1, resistenza: - C35/45 consistenza S5 Dmax 32mm</t>
  </si>
  <si>
    <t>MC.40.110.0070</t>
  </si>
  <si>
    <t>Impasto di calcestruzzo a prestazione confezionato in impianto di betonaggio, con materie prime in possesso della Marcatura CE; il Diametro max degli aggregati dovrà essere adeguato alla geometria dell'opera, classe esposizione XD2, resistenza:</t>
  </si>
  <si>
    <t>MC.40.110.0070.a</t>
  </si>
  <si>
    <t>MC.40.110.0070.b</t>
  </si>
  <si>
    <t>MC.40.110.0080</t>
  </si>
  <si>
    <t>Impasto di calcestruzzo a prestazione confezionato in impianto di betonaggio, con materie prime in possesso della Marcatura CE; il Diametro max degli aggregati dovrà essere adeguato alla geometria dell'opera, classe esposizione XD3, resistenza C35/45 consistenza S5 Dmax 32mm</t>
  </si>
  <si>
    <t>MC.40.110.0090</t>
  </si>
  <si>
    <t>Impasto di calcestruzzo a prestazione confezionato in impianto di betonaggio, con materie prime in possesso della Marcatura CE; il Diametro max degli aggregati dovrà essere adeguato alla geometria dell'opera, classe esposizione XA1, resistenza:</t>
  </si>
  <si>
    <t>MC.40.110.0090.a</t>
  </si>
  <si>
    <t>MC.40.110.0090.b</t>
  </si>
  <si>
    <t>MC.40.110.0090.c</t>
  </si>
  <si>
    <t>MC.40.110.0100</t>
  </si>
  <si>
    <t>Impasto di calcestruzzo a prestazione confezionato in impianto di betonaggio, con materie prime in possesso della Marcatura CE; il Diametro max degli aggregati dovrà essere adeguato alla geometria dell'opera, classe esposizione XA2, resistenza:</t>
  </si>
  <si>
    <t>MC.40.110.0100.a</t>
  </si>
  <si>
    <t>MC.40.110.0100.b</t>
  </si>
  <si>
    <t>MC.40.110.0110</t>
  </si>
  <si>
    <t>Impasto di calcestruzzo a prestazione confezionato in impianto di betonaggio, con materie prime in possesso della Marcatura CE; il Diametro max degli aggregati dovrà essere adeguato alla geometria dell'opera, classe esposizione XA3, resistenza C35/45 consistenza S5 Dmax 32mm</t>
  </si>
  <si>
    <t>MC.40.110.0120</t>
  </si>
  <si>
    <t>Impasto di calcestruzzo a prestazione confezionato in impianto di betonaggio, con materie prime in possesso della Marcatura CE; il Diametro max degli aggregati dovrà essere adeguato alla geometria dell'opera, classe esposizione XF1, resistenza:</t>
  </si>
  <si>
    <t>MC.40.110.0120.a</t>
  </si>
  <si>
    <t>MC.40.110.0120.b</t>
  </si>
  <si>
    <t>MC.40.110.0130</t>
  </si>
  <si>
    <t>Impasto di calcestruzzo a prestazione confezionato in impianto di betonaggio, con materie prime in possesso della Marcatura CE; il Diametro max degli aggregati dovrà essere adeguato alla geometria dell'opera, classe esposizione XF2 / XF3, resistenza:</t>
  </si>
  <si>
    <t>MC.40.110.0130.a</t>
  </si>
  <si>
    <t>MC.40.110.0130.b</t>
  </si>
  <si>
    <t>MC.40.110.0130.c</t>
  </si>
  <si>
    <t>MC.40.110.0130.d</t>
  </si>
  <si>
    <t>MC.40.110.0150</t>
  </si>
  <si>
    <t>Impasto di calcestruzzo a prestazione confezionato in impianto di betonaggio, con materie prime in possesso della Marcatura CE; il Diametro max degli aggregati dovrà essere adeguato alla geometria dell'opera, classe esposizione XF4, resistenza:</t>
  </si>
  <si>
    <t>MC.40.110.0150.a</t>
  </si>
  <si>
    <t>MC.40.110.0150.b</t>
  </si>
  <si>
    <t>MC.40.110.0150.c</t>
  </si>
  <si>
    <t>MC.40.110.0160</t>
  </si>
  <si>
    <t>Impasto di calcestruzzo a prestazione confezionato in impianto di betonaggio, con materie prime in possesso della Marcatura CE; classe di spandimento SF1 (550 - 650 mm), normativa di riferimento UNI EN 206-9, resistenza:</t>
  </si>
  <si>
    <t>MC.40.110.0160.a</t>
  </si>
  <si>
    <t>- C25/30 - Aggregato Dmax 20mm</t>
  </si>
  <si>
    <t>MC.40.110.0160.b</t>
  </si>
  <si>
    <t>- C28/35 - Aggregato Dmax 20mm</t>
  </si>
  <si>
    <t>MC.40.110.0160.c</t>
  </si>
  <si>
    <t>- C32/40 - Aggregato Dmax 20mm</t>
  </si>
  <si>
    <t>MC.40.110.0160.d</t>
  </si>
  <si>
    <t>- C35/45 - Aggregato Dmax 20mm</t>
  </si>
  <si>
    <t>MC.40.110.0170</t>
  </si>
  <si>
    <t>Impasto di calcestruzzo a prestazione confezionato in impianto di betonaggio, con materie prime in possesso della Marcatura CE; classe di spandimento SF2 (660 - 750 mm), normativa di riferimento UNI EN 206-9, resistenza:</t>
  </si>
  <si>
    <t>MC.40.110.0170.a</t>
  </si>
  <si>
    <t>MC.40.110.0170.b</t>
  </si>
  <si>
    <t>MC.40.110.0170.c</t>
  </si>
  <si>
    <t>MC.40.110.0170.d</t>
  </si>
  <si>
    <t>MC.40.110.0180</t>
  </si>
  <si>
    <t>Impasto di calcestruzzo a prestazione confezionato in impianto di betonaggio, con materie prime in possesso della Marcatura CE; classe di spandimento SF3 (760 - 850 mm), normativa di riferimento UNI EN 206-9, resistenza:</t>
  </si>
  <si>
    <t>MC.40.110.0180.a</t>
  </si>
  <si>
    <t>MC.40.110.0180.b</t>
  </si>
  <si>
    <t>MC.40.110.0180.c</t>
  </si>
  <si>
    <t>MC.40.110.0180.d</t>
  </si>
  <si>
    <t>MC.40.110.0190</t>
  </si>
  <si>
    <t>Calcestruzzo drenante pre-confezionato, a base di leganti idraulici cementizi, additivi sintetici e aggregati selezionati di granulometria variabile ed adeguata tra 3 e 22 mm, provvisto di Dichiarazione Ambientale di prodotto di tipo III (EPD) conforme alla UNI EN 14025 registrata e pubblicata su piattaforma internazionale, resistenza a compressione &gt; 15 MPa, avente caratteristiche drenanti e traspiranti (&gt; 100 mm/min - UNI 12697-40), con alta percentuale di vuoti:</t>
  </si>
  <si>
    <t>MC.40.110.0190.a</t>
  </si>
  <si>
    <t>- sfuso in autobetoniera</t>
  </si>
  <si>
    <t>MC.40.110.0190.b</t>
  </si>
  <si>
    <t>- in sacchi</t>
  </si>
  <si>
    <t>MC.40.150</t>
  </si>
  <si>
    <t>IMPASTI A DOSAGGIO - NON STRUTTURALI</t>
  </si>
  <si>
    <t>MC.40.150.0010</t>
  </si>
  <si>
    <t>Impasto di calcestruzzo confezionato in impianto di betonaggio con cemento 42.5 normale sfuso, ed inerti ad assortimento granulometrico adeguato alla particolare destinazione del getto, con dosaggio 150 kg/m³</t>
  </si>
  <si>
    <t>MC.40.150.0020</t>
  </si>
  <si>
    <t>Impasto di calcestruzzo non strutturale preconfezionato. Aggregato massimo diam 30 mm, classe di consistenza S3, semifluido, slump 100/150 mm con resistenza caratteristica C16/20</t>
  </si>
  <si>
    <t>MC.40.150.0030</t>
  </si>
  <si>
    <t>Impasto di calcestruzzo confezionato in betoniera da 350 l, con cemento tipo 32.5 alta resistenza in sacchi da 50 kg, ed inerti ad assortimento granulometrico adeguato alla particolare destinazione del getto, con dosaggio:</t>
  </si>
  <si>
    <t>MC.40.150.0030.a</t>
  </si>
  <si>
    <t>MC.40.150.0030.b</t>
  </si>
  <si>
    <t>MC.40.150.0030.c</t>
  </si>
  <si>
    <t>MC.40.150.0030.d</t>
  </si>
  <si>
    <t>- 300 kg/m³</t>
  </si>
  <si>
    <t>MC.40.160</t>
  </si>
  <si>
    <t>IMPASTI STRUTTURALI E NON A PRESTAZIONE GARANTITA</t>
  </si>
  <si>
    <t>MC.40.160.0025</t>
  </si>
  <si>
    <t>Impasto di calcestruzzo preconfezionato. Aggregato massimo diam 31,5 mm, classe di consistenza S3, semifluido, slump 100/150 mm, utilizzato in strutture ordinarie e manufatti non strutturali, classe di esposizione X0, con resistenza caratteristica:</t>
  </si>
  <si>
    <t>MC.40.160.0025.a</t>
  </si>
  <si>
    <t>- C 8/10 (Rck 10)</t>
  </si>
  <si>
    <t>MC.40.160.0025.b</t>
  </si>
  <si>
    <t>- C 12/15 (Rck 15)</t>
  </si>
  <si>
    <t>MC.40.160.0025.c</t>
  </si>
  <si>
    <t>- C 16/20 (Rck 20)</t>
  </si>
  <si>
    <t>MC.40.160.0025.d</t>
  </si>
  <si>
    <t>- C 20/25 (Rck 25)</t>
  </si>
  <si>
    <t>MC.40.250</t>
  </si>
  <si>
    <t>IMPASTI PER SOTTOFONDI ALLEGGERITI CON ARGILLA ESPANSA</t>
  </si>
  <si>
    <t>MC.40.250.0030</t>
  </si>
  <si>
    <t>Impasto di argilla espansa per massetti di finitura o monostrato, confezionato in betoniera da 350 l, dosaggio a 250 kg di cemento 32,5R per m³ di impasto, con argilla espansa di granulometria predefinita 3-8 mm</t>
  </si>
  <si>
    <t>MC.40.250.0040</t>
  </si>
  <si>
    <t>Impasto di argilla espansa per massetti di finitura o monostrato, confezionato in betoniera da 350 l, dosaggio a 300 kg di cemento 32,5R per m³ di impasto, con argilla espansa di granulometria predefinita 3-8 mm</t>
  </si>
  <si>
    <t>MC.40.300</t>
  </si>
  <si>
    <t>IMPASTI PER MASSETTI AD ASCIUGAMENTO RAPIDO</t>
  </si>
  <si>
    <t>MC.40.300.0010</t>
  </si>
  <si>
    <t>Malta per massetti ad asciugamento rapido (24 ore) confezionata in betoniera da 250 l, con 400 kg per m³ di legante speciale in sacchi , e con sabbia viva di cava lavata e vagliata</t>
  </si>
  <si>
    <t>MC.40.300.0020</t>
  </si>
  <si>
    <t>Malta per massetti ad asciugamento veloce (5 giorni) confezionata in betoniera da 250 l, con 250 kg per m³ di legante speciale in sacchi , e con sabbia viva di cava lavata e vagliata</t>
  </si>
  <si>
    <t>MC.40.300.0030</t>
  </si>
  <si>
    <t>Malta alleggerita per massetti ad asciugamento rapido (24 ore) confezionata in betoniera da 250 l, con 400 kg per m³ di legante speciale in sacchi , e con argilla espansa granulometria 3-8 mm</t>
  </si>
  <si>
    <t>MC.40.300.0040</t>
  </si>
  <si>
    <t>Malta allegerita per massetti ad asciugamento veloce (5 giorni) confezionata in betoniera da 250 l, con 250 kg per m³ di legante speciale in sacchi , e con argilla espansa granulometria 3-8 mm</t>
  </si>
  <si>
    <t>MC.40.350</t>
  </si>
  <si>
    <t>IMPASTI ISOLANTI O SPECIALI</t>
  </si>
  <si>
    <t>MC.40.350.0010</t>
  </si>
  <si>
    <t>Impasto di vermiculite confezionato in betoniera da 350 l, con cemento tipo 32.5 R, calce idrata e vermiculite, tutti in sacchi, con dosaggio 250 kg di cemento per m³</t>
  </si>
  <si>
    <t>MC.40.350.0020</t>
  </si>
  <si>
    <t>Impasto di perlite confezionato in betoniera da 350 l, con cemento tipo 32.5 R, calce idrata e perlite granulometria 1÷5 mm, conduttività termica W/mK 0,0517, reazione al fuoco classe 0. Tutti i materiali in sacchi, con dosaggio 250 kg di cemento per m³</t>
  </si>
  <si>
    <t>MC.40.350.0030</t>
  </si>
  <si>
    <t>Impasto di granulato di sughero e legante vetrificante a presa aerea confezionato in betoniera da 500 l:</t>
  </si>
  <si>
    <t>MC.40.350.0030.a</t>
  </si>
  <si>
    <t>- con granulato naturale densità 100-110 kg/m³</t>
  </si>
  <si>
    <t>MC.40.350.0030.b</t>
  </si>
  <si>
    <t>- con granulato espanso densità 60-70 kg/m³</t>
  </si>
  <si>
    <t>MC.40.400</t>
  </si>
  <si>
    <t>BOIACCHE CEMENTIZIE</t>
  </si>
  <si>
    <t>MC.40.400.0010</t>
  </si>
  <si>
    <t>Miscela cementizia fluida per iniezioni, confezionata con 1.500 kg/m³ di cemento tipo 325 e additivata con antiritiro (peso specifico 2.060 kg/m³)</t>
  </si>
  <si>
    <t>MC.40.400.0020</t>
  </si>
  <si>
    <t>Miscela cementizia fluida, confezionata con 1.500 kg/m³ di cemento tipo 325 (peso specifico = 2.060 kg/m³)</t>
  </si>
  <si>
    <t>MC.50 - MALTE ED IMPASTI CON PREMISCELATI IN SACCHI</t>
  </si>
  <si>
    <t>MC.50</t>
  </si>
  <si>
    <t>MALTE ED IMPASTI CON PREMISCELATI IN SACCHI</t>
  </si>
  <si>
    <t>MC.50.000</t>
  </si>
  <si>
    <t>MC.50.150</t>
  </si>
  <si>
    <t>MALTE PRONTE PER MASSETTI</t>
  </si>
  <si>
    <t>MC.50.150.0010</t>
  </si>
  <si>
    <t>Malta pronta ad asciugamento rapido antiritiro a base di leganti idraulici speciali, per massetti atti a ricevedere qualsiasi tipo di pavimento, confezionata con premiscelati in sacchi. Nei tipi ad asciugamento:</t>
  </si>
  <si>
    <t>MC.50.150.0010.a</t>
  </si>
  <si>
    <t>MC.50.150.0010.b</t>
  </si>
  <si>
    <t>MC.50.150.0010.c</t>
  </si>
  <si>
    <t>MC.50.250</t>
  </si>
  <si>
    <t>MALTE PRONTE PER RASATURE AUTOLIVELLANTI</t>
  </si>
  <si>
    <t>MC.50.250.0020</t>
  </si>
  <si>
    <t>Malta pronta per rasatura autolivellante di massetti, a rapido indurimento, con leganti speciali, spessori da 1 a 10 mm per mano. Confezionata con premiscelati in sacchi. Resa 1,6 kg al m² x mm (densità 1.600 kg/m³)</t>
  </si>
  <si>
    <t>MC.50.250.0030</t>
  </si>
  <si>
    <t>Malta pronta per rasatura autolivellante di massetti, a indurimento ultrarapido e ad alta resistenza, con leganti speciali, spessori da 1 a 10 mm per mano. Confezionata con premiscelati in sacchi. Resa 1,6 kg al m² x mm (densità 1.600 kg/m³)</t>
  </si>
  <si>
    <t>MC.50.250.0040</t>
  </si>
  <si>
    <t>Malta pronta autolivellante a ritiro compensato a base di anidrite, per sottofondi adatti a tutti i tipi di pavimento, confezionata con premiscelato in sacchi. Densità 1.700 kg/m³</t>
  </si>
  <si>
    <t>MC.50.500</t>
  </si>
  <si>
    <t>MALTE PRONTE PER SOTTOFONDO INTONACI</t>
  </si>
  <si>
    <t>MC.50.500.0010</t>
  </si>
  <si>
    <t>Malta pronta ad applicazione manuale o meccanica, per rinzaffo su supporti ammalorati, a base di cemento, inerti selezionati e additivi, da applicare sul 70% circa della superficie. Confezionata con premiscelati in sacchi. Densità 1.800 kg/m³.</t>
  </si>
  <si>
    <t>MC.50.500.0020</t>
  </si>
  <si>
    <t>Malta pronta ad applicazione meccanica, per intonaci di sottofondo interni, su murature nuove ed esistenti. A base di leganti aerei (calce ed anidrite), confezionata con premiscelati in sacchi. Densità 1.100 kg/m³.</t>
  </si>
  <si>
    <t>MC.50.500.0030</t>
  </si>
  <si>
    <t>Malta pronta ad applicazione meccanica, per intonaci di sottofondo esterni ed interni, su tutti i supporti tradizionali, a base di leganti aerei ed idraulici, inerti selezionati e additivi specifici, confezionata con premiscelati in sacchi. Densità 1.400 kg/m³.</t>
  </si>
  <si>
    <t>MC.50.500.0040</t>
  </si>
  <si>
    <t>Malta pronta ad applicazione manuale, per intonaci fibrorinforzati di sottofondo esterni ed interni, su murature vecchie e nuove di tutti i tipi, blocchi di cemento, pietra naturale tenera e calcestruzzo. A base di calce e leganti idraulici, inerti selezionati e additivi specifici. confezionata con premiscelati in sacchi. Densità 1.700 kg/m³.</t>
  </si>
  <si>
    <t>MC.50.500.0050</t>
  </si>
  <si>
    <t>Malta pronta ad alta resistenza ad applicazione meccanica, per intonaci di sottofondo esterni ed interni, su murature nuove ed esistenti, adatti a ricevere rivestimenti pesanti incollati. A base di leganti aerei ed idraulici, inerti selezionati e additivi specifici. Confezionata con premiscelati in sacchi. Densità 1.400 kg/m³.</t>
  </si>
  <si>
    <t>MC.50.550</t>
  </si>
  <si>
    <t>MALTE PRONTE PER FINITURA COLORE NEUTRO INTONACI</t>
  </si>
  <si>
    <t>MC.50.550.0010</t>
  </si>
  <si>
    <t>Premiscelato per malta ad applicazione manuale, per finitura liscia di intonaci interni. A base di calce-cemento, inerti selezionati e additivi. Densità 1.440 kg/m³.</t>
  </si>
  <si>
    <t>MC.50.550.0020</t>
  </si>
  <si>
    <t>Malta pronta ad applicazione manuale, per finitura liscia di intonaci interni. A base di leganti aerei (calce e gesso), inerti selezionati e additivi, confezionata con premiscelati in sacchi. Densità 1.000 kg/m³.</t>
  </si>
  <si>
    <t>MC.50.550.0030</t>
  </si>
  <si>
    <t>Malta pronta ad applicazione manuale o meccanica, per finitura a civile di intonaci interni ed esterni. A base di leganti aerei ed idraulici, inerti selezionati e additivi, confezionata con premiscelati in sacchi. Densità 1.500 kg/m³.</t>
  </si>
  <si>
    <t>MC.50.550.0040</t>
  </si>
  <si>
    <t>Malta pronta ad applicazione manuale o meccanica, per finitura liscia di intonaci interni ed esterni. A base di leganti aerei ed idraulici, inerti selezionati e additivi, confezionata con premiscelati in sacchi. Densità 1.500 kg/m³.</t>
  </si>
  <si>
    <t>MC.50.550.0050</t>
  </si>
  <si>
    <t>Malta pronta ad applicazione manuale, per rasatura con finitura liscia o civile fine direttamente su superfici in calcestruzzo interne.Confezionata con premiscelati in sacchi. Densità 1.500 kg/m³.</t>
  </si>
  <si>
    <t>1.012,85</t>
  </si>
  <si>
    <t>MC.50.600</t>
  </si>
  <si>
    <t>MALTE PRONTE PER FINITURA COLORATA INTONACI</t>
  </si>
  <si>
    <t>MC.50.600.0010</t>
  </si>
  <si>
    <t>Malta pronta ad applicazione manuale o meccanica, per formazione di intonaci colorati monostrato interni ed esterni direttamente su laterizio, blocchi cemento e calcestruzzo. A base di calce, leganti idraulici, pigmenti inorganici, inerti selezionati e additivi. Confezionata con premiscelato in sacchi. Densità 1.300 kg/m³.</t>
  </si>
  <si>
    <t>MC.50.600.0020</t>
  </si>
  <si>
    <t>Malta pronta ad applicazione manuale, per finitura in intonaco colorato pietrificante su supporti minerali rustici, per esterni ed interni. A base di calce, leganti idraulici, pigmenti inorganici, sabbie silicee e additivi. Confezionato con premiscelato in sacchi. Da applicare su intonaci rustici. Densità 1.300 kg/m³. Previsto nelle finiture:</t>
  </si>
  <si>
    <t>MC.50.600.0020.a</t>
  </si>
  <si>
    <t>1.125,30</t>
  </si>
  <si>
    <t>MC.50.600.0020.b</t>
  </si>
  <si>
    <t>MC.50.600.0020.c</t>
  </si>
  <si>
    <t>MC.50.650</t>
  </si>
  <si>
    <t>MALTE PRONTE PER RIPRISTINO INTONACI</t>
  </si>
  <si>
    <t>MC.50.650.0030</t>
  </si>
  <si>
    <t>Malta pronta tixotropica, antiritiro a presa rapida e finitura civile, per la ricostruzione rapida di parti mancanti di strutture cementizie e murature esistenti di buona consistenza, con successiva immediata finitura. Costituita da leganti idraulici, inerti selezionati ed additivi. Confezionata con premiscelato in sacchi, utilizzabile in interno ed esterno. Densità 1.800 kg/m³.</t>
  </si>
  <si>
    <t>1.035,93</t>
  </si>
  <si>
    <t>MC.50.700</t>
  </si>
  <si>
    <t>MALTE PRONTE PER RIPRISTINI CALCESTRUZZI</t>
  </si>
  <si>
    <t>MC.50.700.0010</t>
  </si>
  <si>
    <t>Malta pronta per ripristino parti mancanti di calcestruzzo senza necessità strutturali, per esterno ed interno; fibrorinforzata antiritiro e tixotropica. A base di cementi, inerti selezionati e additivi. Confezionata con premiscelati in sacchi. Peso 1.900 kg/m³. Nei tipi:</t>
  </si>
  <si>
    <t>MC.50.700.0010.a</t>
  </si>
  <si>
    <t>- a presa normale</t>
  </si>
  <si>
    <t>1.172,89</t>
  </si>
  <si>
    <t>MC.50.700.0010.b</t>
  </si>
  <si>
    <t>- a presa rapida</t>
  </si>
  <si>
    <t>1.937,06</t>
  </si>
  <si>
    <t>MC.50.700.0020</t>
  </si>
  <si>
    <t>Malta pronta per ripristino, con caratteristiche strutturali, di parti mancanti di calcestruzzo, per esterno ed interno, confezionata con premiscelati in sacchi:</t>
  </si>
  <si>
    <t>MC.50.700.0020.a</t>
  </si>
  <si>
    <t>- fibrorinforzata antiritiro e tixotropica. A base di cementi ad alta resistenza, inerti selezionati, fibre sintetiche e additivi. Con inserimento di fibre metalliche pari a 15 kg/m³. Massa volumica dell'impasto 2.200 kg/m³.</t>
  </si>
  <si>
    <t>MC.50.700.0020.b</t>
  </si>
  <si>
    <t>- betoncino fluido colabile antiritiro ad alta resistenza. A base di cementi ad alta resistenza, inerti selezionati, microsilice e additivi. Da versare o pompare in casseri a tenuta di fluidi. Peso 2.200 kg/m³</t>
  </si>
  <si>
    <t>1.475,67</t>
  </si>
  <si>
    <t>MC.50.750</t>
  </si>
  <si>
    <t>MALTE PRONTE PER INTONACI DEUMIDIFICANTI</t>
  </si>
  <si>
    <t>MC.50.750.0010</t>
  </si>
  <si>
    <t>Malta pronta per intonaco da rinzaffo desalinizzante, a base di leganti idraulici, inerti minerali leggeri e additivi, da applicare su murature soggette a risalita capillare, adeguatamente preparate. Confezionata con premiscelati in sacchi. Densità = 1.700 kg/m³</t>
  </si>
  <si>
    <t>1.071,97</t>
  </si>
  <si>
    <t>MC.50.750.0020</t>
  </si>
  <si>
    <t>Malta pronta per intonaco deumidificante , a base di leganti idraulici, inerti selezionati e additivi, per applicazione meccanica su murature soggette a risalita capillare, già trattate con impregnante antisale. Confezionata con premiscelati in sacchi. Densità = 1.300 kg/m³</t>
  </si>
  <si>
    <t>MC.50.800</t>
  </si>
  <si>
    <t>MALTE PRONTE PER ISOLAMENTO TERMICO</t>
  </si>
  <si>
    <t>MC.50.800.0010</t>
  </si>
  <si>
    <t>Malta pronta per intonaco termoisolante, a base di leganti aerei, idraulici, inerti minerali leggeri e additivi, da applicare manualmente su murature già preparate con rinzaffo. Confezionata con premiscelati in sacchi. Densità = 500 kg/m³</t>
  </si>
  <si>
    <t>MC.50.800.0020</t>
  </si>
  <si>
    <t>Malta pronta per intonaco termoisolante, a base di leganti aerei, idraulici, microsfere di polistirene e additivi, da applicare meccanicamente su murature già preparate con rinzaffo. Confezionata con premiscelati in sacchi. Densità = 300 kg/m³</t>
  </si>
  <si>
    <t>MC.50.800.0030</t>
  </si>
  <si>
    <t>Malta pronta per intonaco termoisolante fibrorinforzato e idrorepellente, a base di leganti idraulici, inerti leggeri e additivi, da applicare manualmente o meccanicamente su qualsiasi tipo di muratura; specifico per murature in blocchi di calcestruzzo cellulare e laterizio poroso. Confezionata con premiscelati in sacchi. Densità = 900 kg/m³</t>
  </si>
  <si>
    <t>MC.50.800.0040</t>
  </si>
  <si>
    <t>Malta pronta per intonaco ignifugo, con leganti base gesso, sili amorfe espanse e additivi, da applicare manualmente o meccanicamente su qualsiasi tipo di muratura. Densità = 1.200 kg/m³</t>
  </si>
  <si>
    <t>MC.50.800.0050</t>
  </si>
  <si>
    <t>Malta pronta per intonaco impermeabilizzante, a base di leganti idraulici, da applicare manualmente o meccanicamente su murature in calcestruzzo o mattoni pieni. Spessore medio 1,5 cm. Densità = 1.900 kg/m³</t>
  </si>
  <si>
    <t>1.017,18</t>
  </si>
  <si>
    <t>MU.01 - MATERIALI PER FOGNATURE</t>
  </si>
  <si>
    <t>MU</t>
  </si>
  <si>
    <t>MATERIALI PER URBANIZZAZIONE</t>
  </si>
  <si>
    <t>MU.01</t>
  </si>
  <si>
    <t>MATERIALI PER FOGNATURE</t>
  </si>
  <si>
    <t>MU.01.100</t>
  </si>
  <si>
    <t>INNESTI</t>
  </si>
  <si>
    <t>MU.01.100.0010</t>
  </si>
  <si>
    <t>Innesto in gres DN 200 per immissione in condotti esistenti, completo dell'anello in gomma per assicurare la tenuta.</t>
  </si>
  <si>
    <t>MU.01.100.0020</t>
  </si>
  <si>
    <t>Dispositivo di innesto ad ancoraggio meccanico.</t>
  </si>
  <si>
    <t>Vedi artt. 1C.12.010.0150 ÷ 1C.12.010.0170</t>
  </si>
  <si>
    <t>MU.01.150</t>
  </si>
  <si>
    <t>MU.01.150.0060</t>
  </si>
  <si>
    <t>Mattoni in gres ceramico per pavimentazione fondo collettori fognari, dimensione cm 25,0x7,5, spessore cm 6,5, conformi alla norma UNI 9459</t>
  </si>
  <si>
    <t>MU.01.150.0070</t>
  </si>
  <si>
    <t>Mattonelle in gres ceramico conformi alla norma UNI 9459 per irvestimento collettori fognari, del tipo:</t>
  </si>
  <si>
    <t>MU.01.150.0070.a</t>
  </si>
  <si>
    <t>- 242 x 116 x 13 mm</t>
  </si>
  <si>
    <t>MU.01.150.0070.b</t>
  </si>
  <si>
    <t>- 240 x 115 x 20 mm</t>
  </si>
  <si>
    <t>MU.04 - MATERIALI PER STRADE</t>
  </si>
  <si>
    <t>MU.04</t>
  </si>
  <si>
    <t>MATERIALI PER STRADE</t>
  </si>
  <si>
    <t>MU.04.010</t>
  </si>
  <si>
    <t>EMULSIONI - BITUMI - GEOGRIGLIE</t>
  </si>
  <si>
    <t>MU.04.010.0010</t>
  </si>
  <si>
    <t>Emulsione bituminosa al 55% di bitume.</t>
  </si>
  <si>
    <t>MU.04.010.0015</t>
  </si>
  <si>
    <t>Emulsione bituminosa cationica al 60-65% di bitume, modificata con lattice, ai sensi della UNI EN 13808:2013</t>
  </si>
  <si>
    <t>MU.04.010.0020</t>
  </si>
  <si>
    <t>Bitume sfuso 60/70 penetrazione</t>
  </si>
  <si>
    <t>MU.04.010.0030</t>
  </si>
  <si>
    <t>Prodotto impermeabilizzante</t>
  </si>
  <si>
    <t>MU.04.010.0040</t>
  </si>
  <si>
    <t>Legante sintetico chiaro per conglomerato bituminoso "albino"</t>
  </si>
  <si>
    <t>MU.04.010.0110</t>
  </si>
  <si>
    <t>Geocomposito tipo costituito da un geotessile nontessuto a filo continuo 100% polipropilene o poliestere, agugliato meccanicamente, ed accopiato ad una griglia a maglia quadrata di lato minimo mm 30 in fibra di vetro, poliestere o altre sintetiche ad elevato modulo elastico (Forza per allungamento al 2% &gt;_ 34kN/m ISO 10319).Compresa di 0,7 kg di emulsione bituminosa acida al 65%</t>
  </si>
  <si>
    <t>MU.04.010.0120</t>
  </si>
  <si>
    <t>Geogriglia monorientata in polietilene ad alta densità (HDPE) stabilizzata agli UV mediante impiego di carbon black, per rinforzo strutturale del terreno.</t>
  </si>
  <si>
    <t>Resistenza massima a trazione per le varie classi di altezza:</t>
  </si>
  <si>
    <t>MU.04.010.0120.a</t>
  </si>
  <si>
    <t>- da 45 a 60 kN/m per altezze fino a 3,00 m</t>
  </si>
  <si>
    <t>MU.04.010.0120.b</t>
  </si>
  <si>
    <t>- da 45 a 90 kN/m per altezze da 3,01 fino a 6,00 m</t>
  </si>
  <si>
    <t>MU.04.010.0120.c</t>
  </si>
  <si>
    <t>- da 45 a 120 kN/m per altezze da 6,01 fino a 9,00 m</t>
  </si>
  <si>
    <t>MU.04.010.0120.d</t>
  </si>
  <si>
    <t>- da 45 a 160 kN/m per altezze da 9,01 fino a 12,00 m</t>
  </si>
  <si>
    <t>MU.04.010.0120.e</t>
  </si>
  <si>
    <t>- da 45 a 160 kN/m per altezze oltre 12,00 m</t>
  </si>
  <si>
    <t>MU.04.010.0130</t>
  </si>
  <si>
    <t>Georete dreno-protettiva in Polietilene ad alta densità (HDPE), a maglia romboidale, accoppiata, per termosaldatura, a un geotessile non tessuto in Polipropilene (PP) da 120 g/m², per la realizzazione di un geocomposito filtro-drenante, con caratteristiche:</t>
  </si>
  <si>
    <t>MU.04.010.0130.a</t>
  </si>
  <si>
    <t>- resistenza a trazione &gt; 10,5 kN/m; portata idraulica a 100 kPa non inferiore a 0,94 l/ m s.</t>
  </si>
  <si>
    <t>MU.04.010.0130.b</t>
  </si>
  <si>
    <t>- resistenza a trazione &gt; 15 kN/m; portata idraulica a 100 kPa non inferiore a 1,00 l/ m s.</t>
  </si>
  <si>
    <t>MU.04.010.0140</t>
  </si>
  <si>
    <t>Georete dreno-protettiva in Polietilene ad alta densità (HDPE), a maglia romboidale, accoppiata, per termosaldatura, a due geotessili non tessuti in Polipropilene (PP) da 120 g/m² e 140 g/m², per la realizzazione di un geocomposito filtro-drenante.</t>
  </si>
  <si>
    <t>MU.04.010.0140.a</t>
  </si>
  <si>
    <t>- resistenza a trazione &gt;15,5 kN/m; portata idraulica a 100 kPa non inferiore a 0,39 l/m s.</t>
  </si>
  <si>
    <t>MU.04.010.0140.b</t>
  </si>
  <si>
    <t>- resistenza a trazione &gt;18 kN/m; portata idraulica a 100 kPa non inferiore a 0,43 l/m s.</t>
  </si>
  <si>
    <t>MU.04.010.0150</t>
  </si>
  <si>
    <t>Georete dreno-protettiva in Polietilene ad alta densità (HDPE), a struttura tridimensionale a 3 ordini di fili paralleli, sovrapposti e incrociati, accoppiata, per termosaldatura, a due geotessili non tessuti in Polipropilene (PP) da 120 g/m² e 140 g/m², per la realizzazione di un geocomposito filtro-drenante, con caratteristiche:</t>
  </si>
  <si>
    <t>MU.04.010.0150.a</t>
  </si>
  <si>
    <t>- resistenza a trazione &gt; 20 kN/m; portata idraulica a 100 kPa non inferiore a 1,10 l/m s.</t>
  </si>
  <si>
    <t>MU.04.010.0150.b</t>
  </si>
  <si>
    <t>- resistenza a trazione &gt; 25 kN/m; portata idraulica a 100 kPa non inferiore a 1,20 l/m s.</t>
  </si>
  <si>
    <t>MU.04.010.0150.c</t>
  </si>
  <si>
    <t>- resistenza a trazione &gt; 28 kN/m; portata idraulica a 100 kPa non inferiore a 1,30 l/m s.</t>
  </si>
  <si>
    <t>MU.04.010.0160</t>
  </si>
  <si>
    <t>Membrana impermeabile cuspidata in Polietilene ad alta densità (HDPE), con resistenza a trazione &gt; 17 kN/m, accoppiata per termosaldatura ad un geotessile non tessuto in Polipropilene (PP) da 180 g/m², per la realizzazione di un geocomposito filtro/dreno/impermeabile, del peso complessivo di 1400 g/m²</t>
  </si>
  <si>
    <t>MU.04.010.0170</t>
  </si>
  <si>
    <t>Geogriglia bi-orientata, realizzata in Polipropilene (PP) mediante estrusione continua senza successive saldature, costituita da struttura piana monolitica, con caratteristiche:</t>
  </si>
  <si>
    <t>MU.04.010.0170.a</t>
  </si>
  <si>
    <t>- resistenza massima a trazione &gt; 20 kN/m; peso complessivo non inferiore a 250 g/m²</t>
  </si>
  <si>
    <t>MU.04.010.0170.b</t>
  </si>
  <si>
    <t>- resistenza massima a trazione &gt; 30 kN/m; peso complessivo non inferiore a 370 g/m²</t>
  </si>
  <si>
    <t>MU.04.010.0180</t>
  </si>
  <si>
    <t>Geogriglia bi-orientata multistrato, realizzata in Polipropilene (PP) mediante estrusione continua senza successive saldature, costituita da diversi strati di geogriglie, avvolti e cuciti insieme senza sovrapposizione nelle maglie, con resistenza massima a trazione &gt; 35kN/m in entrambe le direzioni e peso complessivo non inferiore a 315 g/m²</t>
  </si>
  <si>
    <t>MU.04.010.0190</t>
  </si>
  <si>
    <t>Geocomposito costituito da una geogriglia bi-orientata realizzata in Polipropilene (PP) mediante estrusione continua senza successive saldature, accoppiata per termosaldatura ad un geotessile in Polipropilene (PP) da 140 g/m², con caratteristiche:</t>
  </si>
  <si>
    <t>MU.04.010.0190.a</t>
  </si>
  <si>
    <t>- resistenza massima a trazione &gt; 20 kN/m; peso complessivo non inferiore a 410 g/m²</t>
  </si>
  <si>
    <t>MU.04.010.0190.b</t>
  </si>
  <si>
    <t>- resistenza massima a trazione &gt; 30 kN/m; peso complessivo non inferiore a 560 g/m²</t>
  </si>
  <si>
    <t>MU.04.010.0300</t>
  </si>
  <si>
    <t>Geocomposito di spessore 2,5 mm (EN 1849-1), costituito da una geomembrana prefabbricata elastomerica auto termoadesiva antipumping per il rinforzo e la impermeabilizzazione di pavimentazione stradale da posare all’interfaccia tra strati di conglomerato bituminoso. L’adesione della geomembrana viene attivata dal calore dello strato superiore di conglomerato bituminoso steso a caldo, è a base di bitume distillato e polimeri elastomerici SBS, con armatura composita costituita da una geogriglia tessuta in fibra di vetro (maglia massima 12,5×12,5 mm) e tessuto non tessuto di poliestere ad alta resistenza, con faccia inferiore spalmata di un ulteriore strato di mescola autotermoadesiva protetta da film siliconato e faccia superiore ricoperta con un fine strato minerale, tranne una striscia laterale di sovrapposizione protetta da film siliconato. Resistenza alla compattazione del conglomerato bituminoso (EN 14692), impermeabilità dinamica ad una pressione di 500 kPa (EN 14694), resistenza a trazione L/T di 40 kN/m (EN 12311-1), allungamento a rottura L/T del 4% (EN 12311-1), resistenza allo scorrimento a 100°C (EN 1110), flessibilità a freddo di -25°C (EN 1109), resistenza al taglio su conglomerato misurata con prova ASTRA (UNI/TS 11214/2007) peak ≥0,30 MPa (T = 20°C; sforzo normale = 0,2 MPa), resistenza alla propagazione delle fessure di riflessione Anti-reflective Cracking Test (520 N a 30 °C ) &gt; 12.600 cicli, resistenza alla prova dinamica flessionale su 4 punti (4PB) superiore a 32600 cicli con carico di 0,8 kN, resistenza alla spellatura su lamina di acciaio (UEAtc technical guide) ≥120 N/5 cm. Giunzioni di testa e lateriali con impermeabilità dinamica ad una pressione di 500 kPa (EN 14694) e impermeabilità all’aria al Vacuum test (EN 12730).</t>
  </si>
  <si>
    <t>MU.04.030</t>
  </si>
  <si>
    <t>ADDITIVI</t>
  </si>
  <si>
    <t>MU.04.030.0010</t>
  </si>
  <si>
    <t>Attivante di adesione tra bitume - aggregato</t>
  </si>
  <si>
    <t>MU.04.030.0020</t>
  </si>
  <si>
    <t>Ossido di ferro sintetico</t>
  </si>
  <si>
    <t>MU.04.030.0030</t>
  </si>
  <si>
    <t>Additivo polimerico termoplastico, modificante fisico del conglomerato bituminoso</t>
  </si>
  <si>
    <t>MU.04.030.0040</t>
  </si>
  <si>
    <t>Fibra organica stabilizzante, modificante fisico strutturale del conglomerato bituminoso</t>
  </si>
  <si>
    <t>MU.04.120</t>
  </si>
  <si>
    <t>CONGLOMERATI BITUMINOSI</t>
  </si>
  <si>
    <t>MU.04.120.0010</t>
  </si>
  <si>
    <t>Conglomerato bituminoso, per strato di base, costituito da inerti sabbio-ghiaiosi (tout-venant), Dmax 20 mm, resistenza alla frammentazione LA ≤ 25 , compreso fino ad un massimo di 30% di fresato rigenerato con attivanti chimici funzionali (rigeneranti), impastati a caldo con bitume normale classe 50/70 o 70/100, dosaggio minimo di bitume totale del 3,8% su miscela con l'aggiunta di additivo attivante l'adesione ("dopes" di adesività); con percentuale dei vuoti in opera compreso tra il 3% e 6%.</t>
  </si>
  <si>
    <t>MU.04.120.0020</t>
  </si>
  <si>
    <t>Conglomerato bituminoso, per strato di base, costituito da inerti sabbio-ghiaiosi (tout-venant), Dmax 20 mm, resistenza alla frammentazione LA ≤ 25 , compreso fino ad un massimo di 30% di fresato rigenerato con attivanti chimici funzionali (rigeneranti), impastati a caldo con bitume modificato penetrazione 45-80 (classe 4) punto di rammollimento ≥ 70 (classe 4) e ritorno eleastico ≥80 (classe 2), dosaggio minimo di bitume totale del 3,8% su miscela con l'aggiunta di additivo attivante l'adesione ("dopes" di adesività); con percentuale dei vuoti in opera compreso tra il 3% e 6%.</t>
  </si>
  <si>
    <t>MU.04.120.0030</t>
  </si>
  <si>
    <t>Conglomerato bituminoso, per strato di base a elevate prestazioni, costituito da inerti sabbio-ghiaiosi (tout-venant), resistenza alla frammentazione LA ≤ 25 , compreso fino ad un massimo di 30% di fresato rigenerato con attivanti chimici funzionali (rigeneranti), impastati a caldo con bitume normale classe 50/70 o 70/100, dosaggio minimo di bitume totale del 3,8% su miscela, con l'aggiunta di additivo attivante l'adesione ("dopes" di adesività) e moderata additivazione con compound polimerico a basso peso molecolare e medio punto di fusione aggiunto direttamente durante la fase produttiva nel mescolatore (dosaggio 2,0%-4,0% sul peso del bitume totale); con percentuale dei vuoti in opera compreso tra il 3% e 6%.</t>
  </si>
  <si>
    <t>MU.04.120.0040</t>
  </si>
  <si>
    <t>Conglomerato bituminoso, per strato di base a elevate prestazioni, costituito da inerti sabbio-ghiaiosi (tout-venant), resistenza alla frammentazione LA ≤ 25 , compreso fino ad un massimo di 30% di fresato rigenerato con attivanti chimici funzionali (rigeneranti), impastati a caldo con bitume normale classe 50/70 o 70/100, dosaggio minimo di bitume totale del 3,8% su miscela, con l'aggiunta di additivo attivante l'adesione ("dopes" di adesività) e elevata additivazione con compound polimerico a basso peso molecolare e medio punto di fusione aggiunto direttamente durante la fase produttiva nel mescolatore (dosaggio 4,0%-6,0% sul peso del bitume totale); con percentuale dei vuoti in opera compreso tra il 3% e 6%.</t>
  </si>
  <si>
    <t>MU.04.120.0050</t>
  </si>
  <si>
    <t>Conglomerato bituminoso, per strato di base alto modulo, con polimeri e bitumi normale confezionato con aggregati lapidei calcarei di primo impiego provenienti da processo di frantumazione, Dmax 20 mm, resistenza alla frammentazione LA ≤ 25 , compreso fino ad un massimo di 30% di fresato rigenerato con attivanti chimici funzionali (rigeneranti), impastati a caldo con bitume normale classe 50/70 o 70/100, dosaggio minimo di bitume totale del 3,8% su miscela, con l'aggiunta di additivo attivante l'adesione (dopes di adesività) e additivato con compound polimerico a basso peso molecolare e medio punto di fusione (dosaggio 6,0%-10,0% sul peso del bitume totale) aggiunto direttamente durante la fase produttiva nel mescolatore; con percentuale dei vuoti in opera compreso tra il 3% e 6%</t>
  </si>
  <si>
    <t>MU.04.120.0100</t>
  </si>
  <si>
    <t>Conglomerato bituminoso, per strato di basebinder a elevate prestazioni, costituito da inerti graniglie e pietrischi, Dmax 20 mm, resistenza alla frammentazione LA ≤ 25, compreso fino ad un massimo di 30% di fresato rigenerato con attivanti chimici funzionali (rigeneranti), impastati a caldo con bitume normale classe 50/70 o 70/100, dosaggio minimo di bitume totale del 4,0% su miscela con l'aggiunta di additivo attivante l'adesione ("dopes" di adesività) e moderata additivazione con compound polimerico a basso peso molecolare e medio punto di fusione aggiunto direttamente durante la fase produttiva nel mescolatore (dosaggio 2,0%-4,0% sul peso del bitume totale); con percentuale dei vuoti in opera compreso tra il 3% e 6%.</t>
  </si>
  <si>
    <t>MU.04.120.0110</t>
  </si>
  <si>
    <t>Conglomerato bituminoso, per strato di basebinder a elevate prestazioni, costituito da inerti graniglie e pietrischi, Dmax 20 mm, resistenza alla frammentazione LA ≤ 25, compreso fino ad un massimo di 30% di fresato rigenerato con attivanti chimici funzionali (rigeneranti), impastati a caldo con bitume normale classe 50/70 o 70/100, dosaggio minimo di bitume totale del 4,0% su miscela con l'aggiunta di additivo attivante l'adesione ("dopes" di adesività) e elevata additivazione con compound polimerico a basso peso molecolare e medio punto di fusione aggiunto direttamente durante la fase produttiva nel mescolatore (dosaggio 4,0%-6,0% sul peso del bitume totale); con percentuale dei vuoti in opera compreso tra il 3% e 6%.</t>
  </si>
  <si>
    <t>MU.04.120.0200</t>
  </si>
  <si>
    <t>Conglomerato bituminoso, per strato di collegamento (binder), costituito da inerti graniglie e pietrischi, Dmax 16 mm, resistenza alla frammentazione LA ≤ 25 , compreso fino ad un massimo di 30% di fresato rigenerato con attivanti chimici funzionali (rigeneranti), impastati a caldo con bitume normale classe 50/70 o 70/100, dosaggio minimo di bitume totale del 4,2% su miscela con l'aggiunta di additivo attivante l'adesione ("dopes" di adesività); con percentuale dei vuoti in opera compreso tra il 3% e 6%.</t>
  </si>
  <si>
    <t>MU.04.120.0210</t>
  </si>
  <si>
    <t>Conglomerato bituminoso, per strato di binder, modificato costituito da inerti graniglie e pietrischi, Dmax 16 mm, resistenza alla frammentazione LA ≤ 25 , compreso fino ad un massimo di 30% di fresato rigenerato con attivanti chimici funzionali (rigeneranti), impastati a caldo con bitume modificato penetrazione 45-80 (classe 4) punto di rammollimento ≥ 70 (classe 4) e ritorno elastico ≥ 80 (classe 2), dosaggio minimo di bitume totale del 4,2% su miscela con l'aggiunta di additivo attivante l'adesione ("dopes" di adesività); con percentuale dei vuoti in opera compreso tra il 3% e 6%.</t>
  </si>
  <si>
    <t>MU.04.120.0220</t>
  </si>
  <si>
    <t>Conglomerato bituminoso, per strato di binder a elevate prestazioni, costituito da inerti graniglie e pietrischi, Dmax 16 mm, resistenza alla frammentazione LA ≤ 25, compreso fino ad un massimo di 30% di fresato rigenerato con attivanti chimici funzionali (rigeneranti), impastati a caldo con bitume normale classe 50/70 o 70/100, dosaggio minimo di bitume totale del 4,20% su miscela con l'aggiunta di additivo attivante l'adesione ("dopes" di adesività) e moderata additivazione con compound polimerico a basso peso molecolare e medio punto di fusione aggiunto direttamente durante la fase produttiva nel mescolatore (dosaggio 2,0%-4,0% sul peso del bitume totale); con percentuale dei vuoti in opera compreso tra il 3% e 6%.</t>
  </si>
  <si>
    <t>MU.04.120.0230</t>
  </si>
  <si>
    <t>Conglomerato bituminoso, per strato di binder a elevate prestazioni, costituito da inerti graniglie e pietrischi, Dmax 16 mm, resistenza alla frammentazione LA ≤ 25, compreso fino ad un massimo di 30% di fresato rigenerato con attivanti chimici funzionali (rigeneranti), impastati a caldo con bitume normale classe 50/70 o 70/100, dosaggio minimo di bitume totale del 4,20% su miscela con l'aggiunta di additivo attivante l'adesione ("dopes" di adesività) e elevata additivazione con compound polimerico a basso peso molecolare e medio punto di fusione aggiunto direttamente durante la fase produttiva nel mescolatore (dosaggio 4,0%-6,0% sul peso del bitume totale); con percentuale dei vuoti in opera compreso tra il 3% e 6%.</t>
  </si>
  <si>
    <t>MU.04.120.0300</t>
  </si>
  <si>
    <t>Conglomerato bituminoso, per strato di usura, costituito da inerti graniglie e pietrischi, Dmax 10,00 mm, resistenza alla frammentazione LA ≤ 20 e resistenza alla levigazione PSV ≥ 44, compreso fino ad un massimo di 20% di fresato rigenerato con attivanti chimici funzionali (rigeneranti), impastati a caldo con bitume normale classe 50/70 o 70/100, dosaggio minimo di bitume totale del 4,8% su miscela con l'aggiunta di additivo attivante l'adesione ("dopes" di adesività); con percentuale dei vuoti in opera compreso tra il 3% e 6%, valore di aderenza superficiale BPN ≥ 62.</t>
  </si>
  <si>
    <t>MU.04.120.0310</t>
  </si>
  <si>
    <t>Conglomerato bituminoso, per strato di usura, costituito da inerti graniglie e pietrischi, Dmax 10,00 mm, resistenza alla frammentazione LA ≤ 20 e resistenza alla levigazione PSV ≥ 44, compreso fino ad un massimo di 20% di fresato rigenerato con attivanti chimici funzionali (rigeneranti), impastati a caldo con bitume modificato penetrazione 45-80 (classe 4) punto di rammollimento ≥ 70 (classe 4) e ritorno elastico ≥ 80 (classe 2), dosaggio minimo di bitume totale del 4,8% su miscela con l'aggiunta di additivo attivante l'adesione ("dopes" di adesività); con percentuale dei vuoti in opera compreso tra il 3% e 6%, valore di aderenza superficiale BPN ≥ 62.</t>
  </si>
  <si>
    <t>MU.04.120.0315</t>
  </si>
  <si>
    <t>Conglomerato bituminoso, per strato di usura a elevate prestazioni in ccostituito da inerti graniglie e pietrischi, Dmax 12,50 mm, resistenza alla frammentazione LA ≤ 20 e resistenza alla levigazione PSV ≥ 44, compreso fino ad un massimo di 10% di fresato rigenerato con attivanti chimici funzionali (rigeneranti), impastati a caldo con bitume normale classe 50/70 o 70/100, dosaggio minimo di bitume totale del 5,8% su miscela con l'aggiunta di additivo attivante l'adesione ("dopes" di adesività) e compound di polimeri e fibre in pellets immessi direttamente nel mescolatore durante la fase produttiva in percentuale pari a 0,2-0,6% sul peso degli aggregati; con percentuale dei vuoti in opera compreso tra il 3% e 5%, valore di aderenza superficiale BPN ≥ 60.</t>
  </si>
  <si>
    <t>MU.04.120.0320</t>
  </si>
  <si>
    <t>Conglomerato bituminoso, per strato di usura a elevate prestazioni, costituito da inerti graniglie e pietrischi, Dmax 10 mm, resistenza alla frammentazione LA ≤ 20 e resistenza alla levigazione PSV ≥ 44, compreso fino ad un massimo di 20% di fresato rigenerato con attivanti chimici funzionali (rigeneranti), impastati a caldo con bitume normale classe 50/70 o 70/100, dosaggio minimo di bitume totale del 4,80% su miscela con l'aggiunta di additivo attivante l'adesione ("dopes" di adesività) e moderata additivazione con compound polimerico a basso peso molecolare e medio punto di fusione aggiunto direttamente durante la fase produttiva nel mescolatore (dosaggio 2,0%-4,0% sul peso del bitume totale); con percentuale dei vuoti in opera compreso tra il 3% e 6%, valore di aderenza superficiale BPN ≥ 62.</t>
  </si>
  <si>
    <t>MU.04.120.0325</t>
  </si>
  <si>
    <t>Conglomerato bituminoso, per strato di usura a elevate prestazioni, costituito da inerti graniglie e pietrischi, Dmax 10 mm, resistenza alla frammentazione LA ≤ 20 e resistenza alla levigazione PSV ≥ 44, compreso fino ad un massimo di 20% di fresato rigenerato con attivanti chimici funzionali (rigeneranti), impastati a caldo con bitume normale classe 50/70 o 70/100, dosaggio minimo di bitume totale del 4,80% su miscela con l'aggiunta di additivo attivante l'adesione ("dopes" di adesività) e elevata additivazione con compound polimerico a basso peso molecolare e medio punto di fusione aggiunto direttamente durante la fase produttiva nel mescolatore (dosaggio 4,0%-6,0% sul peso del bitume totale); con percentuale dei vuoti in opera compreso tra il 3% e 6%, valore di aderenza superficiale BPN ≥ 62</t>
  </si>
  <si>
    <t>MU.04.120.0330</t>
  </si>
  <si>
    <t>Conglomerato bituminoso, per strato di usura a elevata aderenza, costituito da inerti graniglie e pietrischi, Dmax 10,00 mm, resistenza alla frammentazione LA ≤ 20 e resistenza alla levigazione PSV ≥ 44, compreso fino ad un massimo di 10% di fresato rigenerato con attivanti chimici funzionali (rigeneranti), impastati a caldo con bitume normale classe 50/70 o 70/100, dosaggio minimo di bitume totale del 5,4% su miscela con l'aggiunta di additivo attivante l'adesione ("dopes" di adesività) e compound di polimeri e fibre in pellets immessi direttamente nel mescolatore durante la fase produttiva in percentuale pari a 0,2-0,6% sul peso degli aggregati; con percentuale dei vuoti in opera compreso tra il 3% e 6%, valore di aderenza superficiale BPN ≥ 66.</t>
  </si>
  <si>
    <t>MU.04.120.0340</t>
  </si>
  <si>
    <t>Conglomerato bituminoso, per strato di usura a elevate prestazioni a tessitura ottimizzata, costituito da inerti graniglie e pietrischi, Dmax 10,00 mm, resistenza alla frammentazione LA ≤ 20 e resistenza alla levigazione PSV ≥ 44, compreso fino ad un massimo di 10% di fresato rigenerato con attivanti chimici funzionali (rigeneranti), impastati a caldo con bitume normale classe 50/70 o 70/100, dosaggio minimo di bitume totale del 5,6% su miscela con l'aggiunta di additivo attivante l'adesione ("dopes" di adesività) e compound di polimeri e fibre in pellets immessi direttamente nel mescolatore durante la fase produttiva in percentuale pari a 0,2-0,6% sul peso degli aggregati; con percentuale dei vuoti in opera compreso tra il 3% e 6%, valore di aderenza superficiale BPN ≥ 60.</t>
  </si>
  <si>
    <t>MU.04.120.0350</t>
  </si>
  <si>
    <t>Conglomerato bituminoso, per strato di usura, costituito da inerti graniglie e pietrischi, Dmax 10,00 mm, impastati a caldo con legante sintetico chiaro, dosaggio 5%-6% su miscela; con percentuale dei vuoti in opera compreso tra il 3% e 6%.</t>
  </si>
  <si>
    <t>MU.04.120.0400</t>
  </si>
  <si>
    <t>Conglomerato bituminoso, per strato di usura drenante-fonoassorbente a elevata percentuale di vuoti, costituito da inerti graniglie e pietrischi, Dmax 14,00 mm, resistenza alla frammentazione LA ≤ 20 e resistenza alla levigazione PSV ≥ 44, impastati a caldo con bitume modificato penetrazione 45-80 (classe 4) punto di rammollimento ≥ 70 (classe 4) e ritorno elastico ≥ 80 (classe 2), dosaggio minimo di bitume totale del 4,0% su miscela con l'aggiunta di additivo attivante l'adesione ("dopes" di adesività) e con l'aggiunta di additivi stabilizzanti e addensanti costituiti da fibre di cellulosa e vetro, oppure strutturali, con dosaggio pari a 0,2-0,8% sul peso degli aggregati; con percentuale dei vuoti in opera ≥ 18%, perdita di particelle (Cantabro) ≤ 20 e valore di aderenza superficiale BPN ≥ 62.</t>
  </si>
  <si>
    <t>MU.04.120.0410</t>
  </si>
  <si>
    <t>Conglomerato bituminoso, per strato di usura semidrenante-fonoassorbente a moderata percentuale di vuoti, costituito da inerti graniglie e pietrischi, Dmax 16,00 mm, resistenza alla frammentazione LA ≤ 20 e resistenza alla levigazione PSV ≥ 44, impastati a caldo con bitume modificato penetrazione 45-80 (classe 4) punto di rammollimento ≥ 70 (classe 4) e ritorno elastico ≥ 80 (classe 2), dosaggio minimo di bitume totale del 4,5% su miscela con l'aggiunta di additivo attivante l'adesione ("dopes" di adesività) e con l'aggiunta di additivi stabilizzanti e addensanti costituiti da fibre di cellulosa e vetro, oppure strutturali, con dosaggio pari a 0,2-0,8% sul peso degli aggregati; con percentuale dei vuoti in opera ≥ 16%, perdita di particelle (Cantabro) ≤ 20 e valore di aderenza superficiale BPN ≥ 64.</t>
  </si>
  <si>
    <t>MU.04.120.0415</t>
  </si>
  <si>
    <t>Conglomerato bituminoso freddo ad alte prestazioni per la realizzazione dei marciapiedi, piste ciclabili, strade a basso traffico e interventi di manutenzione prodotto a freddo. Il conglomerato bituminoso è composto unicamente da granulato di conglomerato bituminoso, opportunamente frantumato, vagliato e stoccato adeguatamente per garantire le prestazioni della miscela finale e additivi composti da rigeneranti, derivati idrocarburici e plastificanti. La miscela, costipata a 50 colpi per faccia, deve avere valori di stabilità Marshall dopo 7 gg &gt; 4kN (a 25°C), resistenza a trazione indiretta dopo 7gg&gt; 50kPa (a 25°C), perdita in peso prova Cantabro &lt; 10%. L'additivo per la produzione di conglomerati bituminosi a freddo, con l'utilizzo fino a 100% di granulato di conglomerato bituminoso, si dosa al 2,0 - 2,5% sul peso del granulato, in funzione delle caratteristiche dello stesso e del tipo di intervento.</t>
  </si>
  <si>
    <t>MU.04.120.0420</t>
  </si>
  <si>
    <t>Additivo antighiaccio costituito da componenti organici ed inorganici (contiene cloruri) ed additivi specifici, in grado di abbassare la temperatura di congelamento dell’acqua presente sul manto stradale e rallentare la formazione dei cristalli di ghiaccio, impedendone l’adesione al piano viario o facilitandone la rimozione; dosaggio al 4%-5% sul peso degli aggregati.</t>
  </si>
  <si>
    <t>MU.04.120.0425</t>
  </si>
  <si>
    <t>Premiscelato cementizio fotocatalitico ecoattivo per il rivestimento di sedi stradali ad intasamento di conglomerati bituminosi aperti (vuoti integranulari &gt;15%) a base di inerti ultrafini ed additivi speciali, prodotto con tecnologia Proactive Photocatalytic System, ai sensi del D.M. del 01.04.2004, con proprietà fotocatalitiche di trasformazione delle sostanze inquinanti a norma UNI 11247:2010, UNI 11238-1:2007. Resa: 5 kg/m²</t>
  </si>
  <si>
    <t>MU.04.120.0430</t>
  </si>
  <si>
    <t>Sovrapprezzo per colorazione dello strato di usura tramite:</t>
  </si>
  <si>
    <t>MU.04.120.0430.a</t>
  </si>
  <si>
    <t>Sovrapprezzo per colorazione dello strato di usura tramite: l’utilizzo di additivi per la colorazione a base di ossido, con dosaggio pari a 2-6% sul peso degli aggregati, l’additivo dovrà garantire le prestazioni meccaniche dello strato di usura di riferimento. Colore rosso.</t>
  </si>
  <si>
    <t>MU.04.120.0430.b</t>
  </si>
  <si>
    <t>Sovrapprezzo per colorazione dello strato di usura tramite:-aggregati di idoneo colore (porfidi, porferiti, o altre rocce quarzifere di colore rosso o rosato)</t>
  </si>
  <si>
    <t>MU.04.120.0430.c</t>
  </si>
  <si>
    <t>Sovrapprezzo per colorazione dello strato di usura tramite: l’utilizzo di additivi per la colorazione a base di ossido, con dosaggio pari a 2-6% sul peso degli aggregati, l’additivo dovrà garantire le prestazioni meccaniche dello strato di usura di riferimento. Colore giallo.</t>
  </si>
  <si>
    <t>MU.04.120.0430.d</t>
  </si>
  <si>
    <t>Sovrapprezzo per colorazione dello strato di usura tramite: l’utilizzo di additivi per la colorazione a base di ossido, con dosaggio pari a 2-6% sul peso degli aggregati, l’additivo dovrà garantire le prestazioni meccaniche dello strato di usura di riferimento. Colore bianco.</t>
  </si>
  <si>
    <t>MU.04.120.0430.e</t>
  </si>
  <si>
    <t>Sovrapprezzo per colorazione dello strato di usura tramite: l’utilizzo di additivi per la colorazione a base di ossido, con dosaggio pari a 2-6% sul peso degli aggregati, l’additivo dovrà garantire le prestazioni meccaniche dello strato di usura di riferimento. Colore verde.</t>
  </si>
  <si>
    <t>MU.04.120.0435</t>
  </si>
  <si>
    <t>Malta premiscelata colorata a base di resine versatili polivalenti, coloranti inorganici, polveri di quarzo (mercolor-F)</t>
  </si>
  <si>
    <t>MU.04.120.0440</t>
  </si>
  <si>
    <t>Premiscelato cementizio fotocatalitico ecoattivo per il rivestimento di pavimentazioni in bitume a basso traffico a base di inerti ultrafini ed additivi speciali, prodotto con tecnologia Proactive Photocatalytic System, ai sensi del D.M. del 01.04.2004, con proprietà fotocatalitiche di trasformazione delle sostanze inquinanti a norma UNI 11247:2010, UNI 11238-1:2007. Resa: 3 kg/m²</t>
  </si>
  <si>
    <t>MU.04.120.0450</t>
  </si>
  <si>
    <t>Conglomerato bituminoso plastico a freddo confezionato in sacchi da 20 kg. Il conglomerato dovrà avere caratteristiche tali da permettere il miglior uso sia nel periodo estivo che invernale (multi-stagionale) e garantire le caratteristiche tecniche in base alle vigenti norme CEN. Detto conglomerato se stoccato dovrà necessariamente mantenere le proprie qualità prestazionali per almeno un periodo pari a mesi 6 (sei).</t>
  </si>
  <si>
    <t>MU.04.120.0460</t>
  </si>
  <si>
    <t>Conglomerato bituminoso plastico a freddo ad elevate prestazioni composto da una composizione di aggregati lapidei selezionati di basalto Dmax 10mme passsante al setaccio 0,074,mm&lt;5%, valori di stabilità Marshall dopo 7 gg &gt; 4kN, resistenza a trazione indiretta dopo 7 gg &gt; 50kPa, perdita in peso prova Cantabro &lt; 10%.</t>
  </si>
  <si>
    <t>MU.04.120.0510</t>
  </si>
  <si>
    <t>Sovrapprezzo per l’utilizzo di aggregato di qualsiasi natura con resistenza alla frantumazione LA ≤ 18%, per tutte le voci relative allo strato di usura, sia chiuso sia drenante.</t>
  </si>
  <si>
    <t>MU.04.120.0610</t>
  </si>
  <si>
    <t>Asfalto colato carreggiabile e carrabile granigliato adatto all'utilizzo a basse temperature e consigliato per pavimentazione di ponti e viadotti in acciaio o calcestruzzo, nelle dovute proporzioni con bitumi, filler ed inerti di adeguata granulometria, completamente impermeabile, resistente all'usura.</t>
  </si>
  <si>
    <t>MU.04.120.0620</t>
  </si>
  <si>
    <t>Asfalto colato granigliato tipo asfalto rosso, particolarmente consigliato per piste ciclabili e viali pedonali nelle dovute proporzioni con bitumi, filler ed inerti di adeguata granulometria con aggiunta di ossido di ferro.</t>
  </si>
  <si>
    <t>MU.04.120.0630</t>
  </si>
  <si>
    <t>Asfalto colato carreggiabile e carrabile granigliato adatto all'utilizzo a basse temperature e consigliato per marciapiedi, nelle dovute proporzioni con bitumi, filler ed inerti di adeguata granulometria, completamente impermeabile, resistente all'usura.</t>
  </si>
  <si>
    <t>MU.04.125</t>
  </si>
  <si>
    <t>PAVIMENTAZIONI BITUMINOSE A BASE GRAFENE</t>
  </si>
  <si>
    <t>MU.04.125.0010</t>
  </si>
  <si>
    <t>Strato di base in conglomerato bituminoso costituito da inerti sabbio-ghiaiosi (tout-venant), Dmax 20 mm, resistenza alla frammentazione LA = 25 , compreso fino ad un massimo di 30% di fresato rigenerato con attivanti chimici funzionali (rigeneranti), impastati a caldo con bitume normale classe 50/70 o 70/100, dosaggio minimo di bitume totale del 3,8% su miscela con l'aggiunta di additivo attivante l'adesione ("dopes" di adesività) e moderata additivazione con compound polimerico supermodificante a base di nanotecnologie al grafene aggiunto direttamente durante la fase produttiva nel mescolatore; con percentuale dei vuoti in opera compreso tra il 3% e 6%:</t>
  </si>
  <si>
    <t>MU.04.125.0010.a</t>
  </si>
  <si>
    <t>- dosaggio grafene 3,0-4,9% sul peso del bitume totale</t>
  </si>
  <si>
    <t>MU.04.125.0010.b</t>
  </si>
  <si>
    <t>- dosaggio grafene 5,0-7,0% sul peso del bitume totale</t>
  </si>
  <si>
    <t>MU.04.125.0020</t>
  </si>
  <si>
    <t>Strato di collegamento (binder) in conglomerato bituminoso costituito da inerti graniglie e pietrischi, Dmax 16 mm, resistenza alla frammentazione LA = 25 , compreso fino ad un massimo di 30% di fresato rigenerato con attivanti chimici funzionali (rigeneranti), impastati a caldo con bitume normale classe 50/70 o 70/100, dosaggio minimo di bitume totale del 4,2% su miscela con l'aggiunta di additivo attivante l'adesione ("dopes" di adesività) e moderata additivazione con compound polimerico supermodificante a base di nanotecnologie al grafene aggiunto direttamente durante la fase produttiva nel mescolatore; con percentuale dei vuoti in opera compreso tra il 3% e 6%.:</t>
  </si>
  <si>
    <t>MU.04.125.0020.a</t>
  </si>
  <si>
    <t>MU.04.125.0020.b</t>
  </si>
  <si>
    <t>MU.04.125.0030</t>
  </si>
  <si>
    <t>Strato di usura in conglomerato bituminoso costituito da inerti graniglie e pietrischi, Dmax 10,00 mm, resistenza alla frammentazione LA = 20 e resistenza alla levigazione PSV = 44, compreso fino ad un massimo di 20% di fresato rigenerato con attivanti chimici funzionali (rigeneranti), impastati a caldo con bitume normale classe 50/70 o 70/100, dosaggio minimo di bitume totale del 4,8% su miscela con l'aggiunta di additivo attivante l'adesione ("dopes" di adesività) e moderata additivazione con compound polimerico supermodificante a base di nanotecnologie al grafene aggiunto direttamente durante la fase produttiva nel mescolatore; con percentuale dei vuoti in opera compreso tra il 3% e 6%, valore di aderenza superficiale BPN = 62:</t>
  </si>
  <si>
    <t>MU.04.125.0030.a</t>
  </si>
  <si>
    <t>MU.04.125.0030.b</t>
  </si>
  <si>
    <t>MU.04.140</t>
  </si>
  <si>
    <t>CORDONI, RISVOLTE, PARACARRI - IN PIETRA</t>
  </si>
  <si>
    <t>MU.04.140.0010</t>
  </si>
  <si>
    <t>Risvolte in masselli di granito per accessi carrai, spessore 15 - 20 cm lavorate a punta:</t>
  </si>
  <si>
    <t>MU.04.140.0010.a</t>
  </si>
  <si>
    <t>- dimensioni 40 x 40 cm</t>
  </si>
  <si>
    <t>MU.04.140.0010.b</t>
  </si>
  <si>
    <t>- dimensioni 50 x 50 cm</t>
  </si>
  <si>
    <t>MU.04.140.0010.c</t>
  </si>
  <si>
    <t>- dimensioni 60 x 60 cm</t>
  </si>
  <si>
    <t>MU.04.140.0020</t>
  </si>
  <si>
    <t>Lastre di granito per accessi carrai, spessore 15 - 20 cm, lavorate a punta</t>
  </si>
  <si>
    <t>MU.04.140.0030</t>
  </si>
  <si>
    <t>Paracarro in granito Ø 30 cm, come da disegni dell'Amministrazione</t>
  </si>
  <si>
    <t>MU.04.140.0030.a</t>
  </si>
  <si>
    <t>- altezza 110 cm</t>
  </si>
  <si>
    <t>MU.04.140.0030.b</t>
  </si>
  <si>
    <t>- altezza 60 cm</t>
  </si>
  <si>
    <t>MU.04.140.0050</t>
  </si>
  <si>
    <t>Cordoni in granito (Baveno, Montorfano, Sanfedelino) con parti in vista bocciardate:</t>
  </si>
  <si>
    <t>MU.04.140.0050.a</t>
  </si>
  <si>
    <t>- sezione 40-45x25 cm, retti, a vista</t>
  </si>
  <si>
    <t>MU.04.140.0050.b</t>
  </si>
  <si>
    <t>- sezione 30-35x25 cm, retti, a vista</t>
  </si>
  <si>
    <t>MU.04.140.0050.c</t>
  </si>
  <si>
    <t>- sezione 20-25x25 cm, retti, a vista</t>
  </si>
  <si>
    <t>MU.04.140.0050.d</t>
  </si>
  <si>
    <t>- sezione 15-20,4x27 cm, retti, a vista</t>
  </si>
  <si>
    <t>MU.04.140.0050.e</t>
  </si>
  <si>
    <t>- sezione 15x15 cm, retti, a raso</t>
  </si>
  <si>
    <t>MU.04.140.0050.f</t>
  </si>
  <si>
    <t>- sezione 12 x 15 cm, retti, a raso</t>
  </si>
  <si>
    <t>MU.04.140.0050.g</t>
  </si>
  <si>
    <t>- valutazione a volume per misure varie intermedie</t>
  </si>
  <si>
    <t>MU.04.140.0060</t>
  </si>
  <si>
    <t>Cordoni in granito grigio d'importazione, parti in vista bocciardate:</t>
  </si>
  <si>
    <t>MU.04.140.0060.a</t>
  </si>
  <si>
    <t>MU.04.140.0060.b</t>
  </si>
  <si>
    <t>MU.04.140.0060.c</t>
  </si>
  <si>
    <t>MU.04.140.0060.d</t>
  </si>
  <si>
    <t>MU.04.140.0060.e</t>
  </si>
  <si>
    <t>- sezione 15 x 15 cm, retti, a raso</t>
  </si>
  <si>
    <t>MU.04.140.0060.f</t>
  </si>
  <si>
    <t>MU.04.140.0060.g</t>
  </si>
  <si>
    <t>MU.04.140.0070</t>
  </si>
  <si>
    <t>Cordoni in serizzo o granitello, parti in vista bocciardate:</t>
  </si>
  <si>
    <t>MU.04.140.0070.a</t>
  </si>
  <si>
    <t>MU.04.140.0070.b</t>
  </si>
  <si>
    <t>MU.04.140.0070.c</t>
  </si>
  <si>
    <t>MU.04.140.0070.d</t>
  </si>
  <si>
    <t>MU.04.140.0070.e</t>
  </si>
  <si>
    <t>MU.04.140.0070.f</t>
  </si>
  <si>
    <t>MU.04.140.0070.g</t>
  </si>
  <si>
    <t>MU.04.140.0100</t>
  </si>
  <si>
    <t>Binderi in porfido sezione 10 x 12 cm/ 12 x 12 cm</t>
  </si>
  <si>
    <t>MU.04.145</t>
  </si>
  <si>
    <t>CORDOLI IN CALCESTRUZZO</t>
  </si>
  <si>
    <t>MU.04.145.0010</t>
  </si>
  <si>
    <t>Cordoni retti in conglomerato vibrocompresso, con superficie liscia:</t>
  </si>
  <si>
    <t>MU.04.145.0010.a</t>
  </si>
  <si>
    <t>- sezione 12/15 cm x 25 cm</t>
  </si>
  <si>
    <t>MU.04.145.0010.b</t>
  </si>
  <si>
    <t>- sezione 6/10 cm x 25 cm</t>
  </si>
  <si>
    <t>MU.04.145.0050</t>
  </si>
  <si>
    <t>Cordoni retti in conglomerato vibrocompresso, con superficie liscia, retti o con qualsiasi raggio di curvatura, del tipo sormontabile, per aiuola spartitraffico</t>
  </si>
  <si>
    <t>MU.04.150</t>
  </si>
  <si>
    <t>SCIVOLI - BARRIERE</t>
  </si>
  <si>
    <t>MU.04.150.0010</t>
  </si>
  <si>
    <t>Scivolo per abbattimento barriere architettoniche, in elementi prefabbricati; tipo:</t>
  </si>
  <si>
    <t>MU.04.150.0010.a</t>
  </si>
  <si>
    <t>- trapezoidale in quattro elementi, in cemento colore grigio</t>
  </si>
  <si>
    <t>MU.04.150.0010.b</t>
  </si>
  <si>
    <t>- trapezoidale in quattro elementi, in cemento bianco</t>
  </si>
  <si>
    <t>MU.04.150.0020</t>
  </si>
  <si>
    <t>Barriera stradale in cemento armato vibrato tipo New Jersey da spartitraffico, eseguita con calcestruzzo C35/45 e idonea armatura in barre ad aderenza migliorata B450C, altezza 100 cm, larghezza alla base 62 cm, completa di piastre di collegamento in acciaio zincato e barre filettate con dadi e rondelle.</t>
  </si>
  <si>
    <t>MU.04.150.0030</t>
  </si>
  <si>
    <t>Barriera stradale in cemento armato vibrato tipo New Jersey da viadotto, eseguita con calcestruzzo C35/45 e idonea armatura in barre ad aderenza migliorata B450C, completa di ancoraggi per i montanti del mancorrente in acciaio, piastre di collegamento in acciaio zincato a caldo con bulloni, collegamenti con barra Diwdag orizzontale Ø 20 mm, con manicotto di compensazione, ancoraggi alla base costituiti da piastre in acciaio zincato a caldo.</t>
  </si>
  <si>
    <t>MU.04.150.0040</t>
  </si>
  <si>
    <t>Barriera stradale metallica di sicurezza, retta o curva, da posizionare su banchina in terra, costituita da fascia orizzontale, pali di sostegno, pezzi speciali, in acciaio zincato a caldo, dispositivi rifrangenti:</t>
  </si>
  <si>
    <t>MU.04.150.0040.a</t>
  </si>
  <si>
    <t>- classe N1 - A1, profondità normale all'asse stradale non superiore a 20 cm, peso minimo 16 kg/m, con LC ≥ 40 kj</t>
  </si>
  <si>
    <t>MU.04.150.0040.b</t>
  </si>
  <si>
    <t>- classe N2 - A2, profondità normale all'asse stradale non superiore a 20 cm, peso minimo 16 kg/m, con LC ≥ 80 kj</t>
  </si>
  <si>
    <t>MU.04.150.0040.c</t>
  </si>
  <si>
    <t>- classe H1 - A3, profondità normale all'asse stradale non superiore a 50 cm, peso minimo 26 kg/m, con LC ≥ 127 kj</t>
  </si>
  <si>
    <t>MU.04.150.0040.d</t>
  </si>
  <si>
    <t>- classe H2 - B1, profondità normale all'asse stradale non superiore a 65 cm, peso minimo 50 kg/m, con LC ≥ 250 kj</t>
  </si>
  <si>
    <t>MU.04.150.0040.e</t>
  </si>
  <si>
    <t>- classe H3 - B2, profondità normale all'asse stradale non superiore a 58 cm, peso minimo 58 kg/m, con LC ≥ 450 kj</t>
  </si>
  <si>
    <t>MU.04.150.0050</t>
  </si>
  <si>
    <t>Barriera stradale metallica di sicurezza, retta o curva, da posizionare su bordo ponte costituita da fasce orizzontali, pali di sostegno, pezzi speciali, in acciaio zincato a caldo, dispositivi rifrangenti:</t>
  </si>
  <si>
    <t>MU.04.150.0050.a</t>
  </si>
  <si>
    <t>- classe H2 - B1, profondità normale all'asse stradale non superiore a 40 cm, peso minimo 55 kg/m, con LC ≥ 250 kj</t>
  </si>
  <si>
    <t>MU.04.150.0050.b</t>
  </si>
  <si>
    <t>- classe H3 - B2, profondità normale all'asse stradale non superiore a 40 cm, peso minimo 75 kg/m, con LC≥ 450 kj</t>
  </si>
  <si>
    <t>MU.04.150.0050.c</t>
  </si>
  <si>
    <t>- classe H4 - B3, profondità normale all'asse stradale non superiore a 45 cm, peso minimo 105 kg/m, con LC ≥ 572 kj</t>
  </si>
  <si>
    <t>MU.04.150.0060</t>
  </si>
  <si>
    <t>Barriera stradale metallica di sicurezza spartitraffico centrale, bifilare, posizionata su banchina su terra costituita da fasce orizzontali, pali di sostegno, pezzi speciali, in acciaio zincato a caldo, dispositivi rifrangenti:</t>
  </si>
  <si>
    <t>MU.04.150.0060.a</t>
  </si>
  <si>
    <t>- classe H1 - A3, profondità normale all'asse stradale non superiore a 80 cm, peso minimo 37 kg/m, con LC ≥ 127 kj</t>
  </si>
  <si>
    <t>MU.04.150.0060.b</t>
  </si>
  <si>
    <t>- classe H2 - B2, profondità normale all'asse stradale non superiore a 85 cm, peso minimo 70 kg/m, con LC ≥ 288 kj</t>
  </si>
  <si>
    <t>MU.04.150.0060.c</t>
  </si>
  <si>
    <t>- classe H3 - B2, profondità normale all'asse stradale non superiore a 85 cm, peso minimo 80 kg/m, con LC ≥ 450 kj</t>
  </si>
  <si>
    <t>MU.04.150.0060.d</t>
  </si>
  <si>
    <t>- classe H4 - B3, profondità normale all'asse stradale non superiore a 85 cm, peso minimo 95 kg/m, con LC ≥ 572 kj</t>
  </si>
  <si>
    <t>MU.04.150.0070</t>
  </si>
  <si>
    <t>Barriera stradale di sicurezza a due fasce composta da elementi in legno lamellare di conifera certificata secondo le norme UNI EN 1317:2010 per destinazione bordo laterale in classe di contenimento elevato H2 (livello di contenimento Lc≥ 288 Kj), indice ASI &lt; 1, classe W6 in conformità con il D.M. del Ministero Infrastrutture e trasporti del 21/06/04 e già omologata per destinazione bordo laterale nella stessa classe di contenimento in conformità con il D.M. del Ministero LLPP del 18/02/92 e successivi;</t>
  </si>
  <si>
    <t>MU.04.150.0070.a</t>
  </si>
  <si>
    <t>- barriera stradale completa di montanti e accessori</t>
  </si>
  <si>
    <t>MU.04.150.0070.b</t>
  </si>
  <si>
    <t>- pezzo speciale terminale diritto (lunghezza elemento mm 310)</t>
  </si>
  <si>
    <t>MU.04.150.0070.c</t>
  </si>
  <si>
    <t>- pezzo speciale terminale curvo (lunghezza elemento mm 675)</t>
  </si>
  <si>
    <t>MU.04.150.0080</t>
  </si>
  <si>
    <t>Barriera stradale di sicurezza ad una fascia composta da elementi in legno lamellare di conifera e da elementi metallici realizzati in acciaio per impieghi strutturali a resistenza migliorata alla corrosione atmosferica S355J0WP tipo "corten" grado B; certificata secondo le norme UNI EN 10025-5, derivata dalla versione certificata per la classe N2 Bordo Laterale secondo le norme UNI EN 1317:2010 omologata in classe N2 Bordo Laterale, Livello di contenimento Lc≥82 KJ, Indice ASI minore di 1 e larghezza utile minore o uguale alla classe W4.</t>
  </si>
  <si>
    <t>MU.04.150.0080.a</t>
  </si>
  <si>
    <t>MU.04.150.0080.b</t>
  </si>
  <si>
    <t>MU.04.150.0080.c</t>
  </si>
  <si>
    <t>- pezzo speciale terminale curvo (lunghezza elemento mm 660)</t>
  </si>
  <si>
    <t>MU.04.150.0090</t>
  </si>
  <si>
    <t>Fornitura di elementi di barriere new jersey in polietilene di colore bianco e/o rosso per delimitazioni o deviazioni stradali, con giunti e fori di riempimento/svuotamento, di dimensioni minime 100x40 cm, h=70 cm.</t>
  </si>
  <si>
    <t>MU.04.150.0100</t>
  </si>
  <si>
    <t>Lastre in quarzo-cemento, antisdrucciolevoli e antigelivi, per percorso tattilo-plantare con rilievi aventi un altezza non inferiore a 3 mm, strato a vista composto da scaglie di pietre naturali e cemento Portland 42,5, la parte inferiore composta da sabbie basaltiche, sabbie calcaree e cemento Portland 42,5. Le lastre di spessore medio non inferiore a 32 mm, avranno una colorazione superficiale a scelta della Committente ed atta ad ottenere un coefficiente di contrasto di luminanza non inferiore a 0,4 con la pavimentazione circostante. Integrate con transpoder passivo a radiofrequenza, idoneo alla realizzazione di percorsi intelligenti. Conformi alla normativa vigente D.P.R. 503/1996, D.M. 236/1989, ed in accordo con le tabelle 3-“WT6” e 1-“S9” della CEN/TS 15209:</t>
  </si>
  <si>
    <t>MU.04.150.0100.a</t>
  </si>
  <si>
    <t>MU.04.150.0100.b</t>
  </si>
  <si>
    <t>MU.04.150.0100.c</t>
  </si>
  <si>
    <t>MU.04.150.0100.d</t>
  </si>
  <si>
    <t>MU.04.150.0150</t>
  </si>
  <si>
    <t>Masselli in quarzo-cemento, antisdrucciolevoli e antigelivi, per percorso tattilo-plantare con rilievi aventi un altezza non inferiore a 3 mm, strato a vista composto da scaglie di pietre naturali e cemento Portland 42,5, la parte inferiore composta da sabbie basaltiche, sabbie calcaree e cemento Portland 42,5. I masselli di spessore medio non inferiore a 55 mm, avranno una colorazione superficiale a scelta della Committente ed atta ad ottenere un coefficiente di contrasto di luminanza non inferiore a 0,4 con la pavimentazione circostante. Integrate con transpoder passivo a radiofrequenza, idoneo alla realizzazione di percorsi intelligenti. Conformi alla normativa vigente D.P.R. 503/1996, D.M. 236/1989, ed in accordo con le tabelle 3-“WT6” e 1-“S9” della CEN/TS 15209:</t>
  </si>
  <si>
    <t>MU.04.150.0150.a</t>
  </si>
  <si>
    <t>MU.04.150.0150.b</t>
  </si>
  <si>
    <t>MU.04.150.0150.c</t>
  </si>
  <si>
    <t>MU.04.150.0150.d</t>
  </si>
  <si>
    <t>MU.04.155</t>
  </si>
  <si>
    <t>ATTENUATORI D'URTO REDIRETTIVI</t>
  </si>
  <si>
    <t>MU.04.155.0010</t>
  </si>
  <si>
    <t>Attenuatore d'urto redirettivo, conforme alla normativa UNI EN 1317, marcato CE, ripristinabile in caso di urto, costituito da elementi metallici in doppia/tripla onda, piastra metallica di ancoraggio alla pavimentazione, con assorbitori di energia comunque realizzati, protezione frontale in polietilene o altro colorato completo di frecce rinfrangenti. Compresa la fornitura di elementi di collegamento, bulloneria varia, supporti di ancoraggio al suolo e/o di blocco del movimento ed ogni parte speciale metallica, così come riportato nei rapporti di prova redatti da centri prova certificati in qualità ISO 17025:</t>
  </si>
  <si>
    <t>MU.04.155.0010.a</t>
  </si>
  <si>
    <t>- tipo parallelo classe di velocità 80 km/h</t>
  </si>
  <si>
    <t>12.522,32</t>
  </si>
  <si>
    <t>MU.04.155.0010.b</t>
  </si>
  <si>
    <t>- tipo parallelo classe di velocità 100 km/h</t>
  </si>
  <si>
    <t>15.520,60</t>
  </si>
  <si>
    <t>MU.04.155.0010.c</t>
  </si>
  <si>
    <t>- tipo non parallelo classe di velocità 80 km/h</t>
  </si>
  <si>
    <t>13.462,97</t>
  </si>
  <si>
    <t>MU.04.155.0010.d</t>
  </si>
  <si>
    <t>- tipo non parallelo classe di velocità 100 km/h</t>
  </si>
  <si>
    <t>16.461,25</t>
  </si>
  <si>
    <t>MU.04.155.0020</t>
  </si>
  <si>
    <t>Elementi per attenuatore d'urto redirettivo, conforme alla normativa UNI EN 1317, marcato CE, per ripristino in caso di urto, completi di elementi di collegamento, bulloneria varia, supporti ed ogni parte speciale metallica, così come riportato nei rapporti di prova redatti da centri prova certificati in qualità ISO 17025:</t>
  </si>
  <si>
    <t>MU.04.155.0020.a</t>
  </si>
  <si>
    <t>- frontale di testata colorato in pasta completo di frecce rinfrangenti realizzate con pellicola al alta rinfrangenza</t>
  </si>
  <si>
    <t>MU.04.155.0020.b</t>
  </si>
  <si>
    <t>- supporto anteriore/intermedio per attenuatore parallelo</t>
  </si>
  <si>
    <t>MU.04.155.0020.c</t>
  </si>
  <si>
    <t>- supporto anteriore/intermedio per attenuatore non parallelo</t>
  </si>
  <si>
    <t>MU.04.155.0020.d</t>
  </si>
  <si>
    <t>- lama a doppia/tripla onda, asolata spessore 3,2 mm e lunghezza mm 1250 o comunque della stessa tipologia di quella danneggiata</t>
  </si>
  <si>
    <t>MU.04.155.0020.e</t>
  </si>
  <si>
    <t>- elemento assorbitore d'urto comunque realizzato</t>
  </si>
  <si>
    <t>MU.04.160</t>
  </si>
  <si>
    <t>CHIUSINI IN GHISA SFEROIDALE</t>
  </si>
  <si>
    <t>MU.04.160.0010</t>
  </si>
  <si>
    <t>Chiusini rotondi in ghisa sferoidale da carreggiata a traffico intenso, rispondenti ai Criteri Ambientali Minimi di cui al Decreto 11 ottobre 2017 del Ministero dell'Ambiente e della tutela del Territorio e del Mare, classe D 400 a norma UNI EN 124, altezza totale non inferiore a 100 mm, con coperchio articolato su telaio apribile a 130° e con blocco di sicurezza a 90°, guarnizione in elastomero antiodore e antirumore, non ventilato:</t>
  </si>
  <si>
    <t>MU.04.160.0010.a</t>
  </si>
  <si>
    <t>- con telaio quadrato non inferiore a 84x84 cm, luce netta non inferiore a Ø 600 mm, peso non inferiore a 95 kg</t>
  </si>
  <si>
    <t>MU.04.160.0010.b</t>
  </si>
  <si>
    <t>- con telaio rotondo non inferiore a Ø85 cm incassato, luce netta non inferiore a Ø 600 mm, peso non inferiore a 84 kg</t>
  </si>
  <si>
    <t>MU.04.160.0010.c</t>
  </si>
  <si>
    <t>- con telaio quadrato non inferiore a 85x85 cm a vista adatto per posa su pavimentazioni in pietra, luce netta non inferiore a Ø 610 mm, peso non inferiore a 156 kg</t>
  </si>
  <si>
    <t>MU.04.160.0010.d</t>
  </si>
  <si>
    <t>- con telaio quadrato non inferiore a 94x94 cm , luce netta non inferiore a Ø 700 mm, peso non inferiore a 117 kg</t>
  </si>
  <si>
    <t>MU.04.160.0010.e</t>
  </si>
  <si>
    <t>- con telaio rotondo non inferiore a Ø 90 cm incassato, luce netta non inferiore a Ø 700 mm, peso non inferiore a 104 kg</t>
  </si>
  <si>
    <t>MU.04.160.0010.f</t>
  </si>
  <si>
    <t>- con telaio quadrato non inferiore a 81x81 cm incassato, luce netta non inferiore a Ø 600 mm, peso non inferiore a 69 kg, autobloccante</t>
  </si>
  <si>
    <t>MU.04.160.0010.g</t>
  </si>
  <si>
    <t>- con telaio rotondo non inferiore a Ø 84 cm incassato, luce netta non inferiore a Ø 600 mm, peso non inferiore a 61 kg, autobloccante</t>
  </si>
  <si>
    <t>MU.04.160.0010.h</t>
  </si>
  <si>
    <t>- con telaio quadrato non inferiore a 100x100 cm, luce netta non inferiore a Ø 800 mm, peso non inferiore a 131 kg</t>
  </si>
  <si>
    <t>MU.04.160.0030</t>
  </si>
  <si>
    <t>Chiusini modulari in ghisa sferoidale da carreggiata a traffico intenso, rispondenti ai Criteri Ambientali Minimi di cui al Decreto 11 ottobre 2017 del Ministero dell'Ambiente e della tutela del Territorio e del Mare, classe D400 a norma UNI EN 124, altezza non inferiore a 100 mm, con coperchi a doppio triangolo, compresi telai:</t>
  </si>
  <si>
    <t>MU.04.160.0030.a</t>
  </si>
  <si>
    <t>- luce 750 x 750 mm, due coperchi, peso non inferiore a 123 kg</t>
  </si>
  <si>
    <t>MU.04.160.0030.b</t>
  </si>
  <si>
    <t>- luce 1500 x 750 mm, quattro coperchi, peso non inferiore a 227 kg</t>
  </si>
  <si>
    <t>1.182,71</t>
  </si>
  <si>
    <t>MU.04.160.0030.c</t>
  </si>
  <si>
    <t>- luce 2250 x 750 mm, sei coperchi, peso non inferiore a 331 kg</t>
  </si>
  <si>
    <t>2.053,49</t>
  </si>
  <si>
    <t>MU.04.160.0040</t>
  </si>
  <si>
    <t>Chiusini da carreggiata a traffico normale in ghisa sferoidale, rispondenti ai Criteri Ambientali Minimi di cui al Decreto 11 ottobre 2017 del Ministero dell'Ambiente e della tutela del Territorio e del Mare, classe D400 a norma UNI EN124, con guarnizione in elastomero, coperchio incernierato, altezza 100 mm:</t>
  </si>
  <si>
    <t>MU.04.160.0040.a</t>
  </si>
  <si>
    <t>- telaio rotondo, luce netta Ø 600 mm. peso 56 kg</t>
  </si>
  <si>
    <t>MU.04.160.0040.b</t>
  </si>
  <si>
    <t>- telaio rotondo, luce netta Ø 600 mm. peso 56 kg, tipo ventilato</t>
  </si>
  <si>
    <t>MU.04.160.0040.c</t>
  </si>
  <si>
    <t>- telaio quadrato, luce netta Ø 600 mm. peso 65 kg</t>
  </si>
  <si>
    <t>MU.04.160.0040.d</t>
  </si>
  <si>
    <t>- luce netta 600 x 600 mm, peso 80 kg, con coperchio in due triangoli</t>
  </si>
  <si>
    <t>MU.04.160.0040.e</t>
  </si>
  <si>
    <t>- luce netta 430 x 280 mm, peso 40 kg, con coperchio a due triangoli</t>
  </si>
  <si>
    <t>MU.04.160.0060</t>
  </si>
  <si>
    <t>Chiusini quadrati, rettangolari, in ghisa sferoidale da parcheggio, rispondenti ai Criteri Ambientali Minimi di cui al Decreto 11 ottobre 2017 del Ministero dell'Ambiente e della tutela del Territorio e del Mare, classe C250 a norma UNI EN 124:</t>
  </si>
  <si>
    <t>MU.04.160.0060.a</t>
  </si>
  <si>
    <t>- luce 300 x 300 mm, altezza 40 mm, peso 21,5 kg</t>
  </si>
  <si>
    <t>MU.04.160.0060.b</t>
  </si>
  <si>
    <t>- luce 440 x 440 mm, altezza 45 mm, peso 36 kg</t>
  </si>
  <si>
    <t>MU.04.160.0060.c</t>
  </si>
  <si>
    <t>- luce 600 x 400 mm, altezza 60 mm, peso 43 kg</t>
  </si>
  <si>
    <t>MU.04.160.0060.d</t>
  </si>
  <si>
    <t>- luce 600 x 450 mm, altezza 75 mm, peso 65 kg</t>
  </si>
  <si>
    <t>MU.04.160.0100</t>
  </si>
  <si>
    <t>Chiusino rettangolare in ghisa sferoidale, da carreggiata a traffico intenso, rispondente ai Criteri Ambientali Minimi di cui al Decreto 11 ottobre 2017 del Ministero dell'Ambiente e della tutela del Territorio e del Mare, classe D 400 a norma UNI EN 124, con telaio rettangolare non inferiore a 84x64 cm, luce netta non inferiore a 700x500 mm, peso non inferiore a 73 kg, altezza totale non inferiore a 100 mm, non ventilato, con coperchio e guarnizione in elastomero antiodore e antirumore.</t>
  </si>
  <si>
    <t>MU.04.170</t>
  </si>
  <si>
    <t>CHIUSINI IN GHISA LAMELLARE PERLITICA</t>
  </si>
  <si>
    <t>MU.04.170.0010</t>
  </si>
  <si>
    <t>Fornitura in opera di chiusini con coperchi rotondi in ghisa lamellare perlitica, da carreggiata con traffico intenso, classe D 400, certificati a norma UNI EN 124 e di fabbricazione CEE, con marchio qualità UNI, coperchio incernierato, guarnizione in poliuretano, apertura con piccone, sistema anti-ristagno acqua e sistema di sicurezza contro la chiusura accidentale durante la manutenzione. Inclusa la movimentazione, la formazione del piano di posa con idonea malta anche a presa rapida, la posa del telaio e del relativo coperchio, gli sbarramenti e la segnaletica, e qualsiasi altra attività necessaria per il completamento dell'opera. Nei seguenti tipi:</t>
  </si>
  <si>
    <t>MU.04.170.0010.a</t>
  </si>
  <si>
    <t>- con telaio quadrato 750 mm, luce Ø 600 mm, altezza 75 mm, peso 93 kg</t>
  </si>
  <si>
    <t>MU.04.170.0010.b</t>
  </si>
  <si>
    <t>- con telaio rotondo 750 mm, luce Ø 600 mm, altezza 75 mm, peso 81 kg</t>
  </si>
  <si>
    <t>MU.04.170.0010.c</t>
  </si>
  <si>
    <t>- con telaio rotondo, luce Ø 480 mm, altezza 65 mm, peso 62 kg</t>
  </si>
  <si>
    <t>MU.04.170.0010.d</t>
  </si>
  <si>
    <t>- con telaio rotondo, luce Ø 600 mm, altezza 75 mm, peso 99 kg</t>
  </si>
  <si>
    <t>MU.04.170.0010.e</t>
  </si>
  <si>
    <t>- con telaio rotondo 850 mm, luce Ø 600 mm, altezza 75 mm, peso 90 kg</t>
  </si>
  <si>
    <t>MU.04.170.0013</t>
  </si>
  <si>
    <t>Fornitura di chiusini con coperchi rotondi in ghisa lamellare perlitica, da carreggiata con traffico intenso, classe D 400, certificati a norma UNI EN 124 e di fabbricazione CEE, con marchio qualità UNI, coperchio incernierato, guarnizione in poliuretano, apertura con piccone, sistema anti-ristagno acqua, sistema di sicurezza contro la chiusura accidentale durante la manutenzione, serratura antieffrazione e chiave da chiusini per apertura. Inclusa la movimentazione, la formazione del piano di posa con idonea malta anche a presa rapida, la posa del telaio e del relativo coperchio, gli sbarramenti e la segnaletica, e qualsiasi altra attività necessaria per il completamento dell'opera. Nei seguenti tipi:</t>
  </si>
  <si>
    <t>MU.04.170.0013.a</t>
  </si>
  <si>
    <t>MU.04.170.0013.b</t>
  </si>
  <si>
    <t>MU.04.170.0013.c</t>
  </si>
  <si>
    <t>- con telaio quadrato 850 mm, luce Ø 600 mm, altezza 75 mm, peso 99 kg</t>
  </si>
  <si>
    <t>MU.04.170.0013.d</t>
  </si>
  <si>
    <t>- con telaio ottagonale 850 mm, luce Ø 600 mm, altezza 75 mm, peso 87 kg</t>
  </si>
  <si>
    <t>MU.04.170.0013.e</t>
  </si>
  <si>
    <t>MU.04.170.0017</t>
  </si>
  <si>
    <t>Fornitura di chiusini rotondi da riempirsi con pavimento, come da indicazioni del progettista, in ghisa lamellare perlitica, da carreggiata con traffico intenso, in classe D 400, certificati a norma UNI EN 124 e di fabbricazione CEE, coperchio antirotazione, con telaio rotondo Ø 840 mm , luce Ø 600 mm, altezza 100 mm, peso 91 kg.Inclusa la movimentazione, la formazione del piano di posa con idonea malta anche a presa rapida, la posa del telaio e del relativo coperchio, gli sbarramenti e la segnaletica, e qualsiasi altra attività necessaria per il completamento dell'opera.</t>
  </si>
  <si>
    <t>MU.04.170.0020</t>
  </si>
  <si>
    <t>Fornitura di chiusini quadrati in ghisa lamellare perlitica, da carreggiata con traffico intenso, classe D 400, certificati a norma UNI EN 124 e di fabbricazione CEE, con marchio qualità UNI, coperchio con sistema anti-ristagno acqua. Inclusa la movimentazione, la formazione del piano di posa con idonea malta anche a presa rapida, la posa del telaio e del relativo coperchio, gli sbarramenti e la segnaletica, e qualsiasi altra attività necessaria per il completamento dell'opera. Nei seguenti tipi:</t>
  </si>
  <si>
    <t>MU.04.170.0020.a</t>
  </si>
  <si>
    <t>- luce 500 x 500 mm, altezza 75 mm, peso 64 kg</t>
  </si>
  <si>
    <t>MU.04.170.0020.b</t>
  </si>
  <si>
    <t>- luce 600 x 600 mm, altezza 75 mm, peso 80 kg</t>
  </si>
  <si>
    <t>MU.04.170.0020.c</t>
  </si>
  <si>
    <t>- luce 690 x 690 mm, altezza 75 mm, peso 142 kg</t>
  </si>
  <si>
    <t>MU.04.170.0020.d</t>
  </si>
  <si>
    <t>- luce 790 x 790 mm, altezza 75 mm, peso 179 kg</t>
  </si>
  <si>
    <t>MU.04.170.0030</t>
  </si>
  <si>
    <t>Fornitura di chiusini rettangolari in ghisa lamellare perlitica, luce 685 x 500 mm, esterno 800 x 600 mm, altezza 75 mm, peso 87 kg, da carreggiata, classe D 400, certificati a norma UNI EN 124, con marchio qualità UNI, coperchio con sistema anti-ristagno acqua. Inclusa la movimentazione, la formazione del piano di posa con idonea malta anche a presa rapida, la posa del telaio e del relativo coperchio, gli sbarramenti e la segnaletica, e qualsiasi altra attività necessaria per il completamento dell'opera.</t>
  </si>
  <si>
    <t>MU.04.170.0040</t>
  </si>
  <si>
    <t>Fornitura di chiusini quadrati in ghisa lamellare perlitica, da parcheggio e bordo strada, classe C 250, certificati a norma UNI EN 124 e di fabbricazione CEE, con marchio qualità UNI, coperchio con sistema anti-ristagno acqua. Inclusa la movimentazione, la formazione del piano di posa con idonea malta anche a presa rapida, la posa del telaio e del relativo coperchio, gli sbarramenti e la segnaletica, e qualsiasi altra attività necessaria per il completamento dell'opera. Nei seguenti tipi:</t>
  </si>
  <si>
    <t>MU.04.170.0040.a</t>
  </si>
  <si>
    <t>- luce 200 x 200 mm, altezza 50 mm, peso 13 kg</t>
  </si>
  <si>
    <t>MU.04.170.0040.b</t>
  </si>
  <si>
    <t>- luce 300 x 300 mm, altezza 50 mm, peso 23 kg</t>
  </si>
  <si>
    <t>MU.04.170.0040.c</t>
  </si>
  <si>
    <t>- luce 400 x 400 mm, altezza 70 mm, peso 39 kg</t>
  </si>
  <si>
    <t>MU.04.170.0040.d</t>
  </si>
  <si>
    <t>- luce 450 x 450 mm, altezza 75 mm, peso 48 kg</t>
  </si>
  <si>
    <t>MU.04.170.0040.e</t>
  </si>
  <si>
    <t>- luce 500 x 500 mm, altezza 75 mm, peso 57 kg</t>
  </si>
  <si>
    <t>MU.04.170.0040.f</t>
  </si>
  <si>
    <t>- luce 600 x 600 mm, altezza 75 mm, peso 74 kg</t>
  </si>
  <si>
    <t>MU.04.170.0045</t>
  </si>
  <si>
    <t>Fornitura di chiusini rettangolari in ghisa lamellare perlitica, da parcheggio e bordo strada , classe C 250, certificati a norma UNI EN 124, con marchio qualità UNI, coperchio con sistema anti-ristagno acqua. Inclusa la movimentazione, la formazione del piano di posa con idonea malta anche a presa rapida, la posa del telaio e del relativo coperchio, gli sbarramenti e la segnaletica, e qualsiasi altra attività necessaria per il completamento dell'opera. Nei seguenti tipi:</t>
  </si>
  <si>
    <t>MU.04.170.0045.a</t>
  </si>
  <si>
    <t>- luce 600 x 400 mm, esterno 700 x 500 mm, altezza 70 mm, peso 59 kg</t>
  </si>
  <si>
    <t>MU.04.170.0045.b</t>
  </si>
  <si>
    <t>- luce 685 x 500 mm, esterno 800 x 600 mm, altezza 75 mm, peso 80 kg</t>
  </si>
  <si>
    <t>MU.04.180</t>
  </si>
  <si>
    <t>GRIGLIE IN GHISA SFEROIDALE</t>
  </si>
  <si>
    <t>MU.04.180.0040</t>
  </si>
  <si>
    <t>Griglie quadrate piane in ghisa sferoidale, da parcheggio, classe C250, a norme UNI EN124:</t>
  </si>
  <si>
    <t>MU.04.180.0040.a</t>
  </si>
  <si>
    <t>- luce 450 x 450 mm, altezza 38 mm, peso 32,70 kg</t>
  </si>
  <si>
    <t>MU.04.180.0040.b</t>
  </si>
  <si>
    <t>- luce 550 x 550 mm, altezza 38 mm, peso 48 kg</t>
  </si>
  <si>
    <t>MU.04.180.0040.c</t>
  </si>
  <si>
    <t>- luce 650 x 650 mm, altezza 41 mm, peso 77 kg</t>
  </si>
  <si>
    <t>MU.04.180.0040.d</t>
  </si>
  <si>
    <t>- luce 750 x 750 mm, altezza 43 mm, peso 95 kg</t>
  </si>
  <si>
    <t>MU.04.180.0050</t>
  </si>
  <si>
    <t>Griglie quadrate concave, in ghisa sferoidale da parcheggio, classe C250, a norme UNI EN124: luce 450 x 450 mm, altezza 38 mm, peso 34,10 kg</t>
  </si>
  <si>
    <t>MU.04.180.0060</t>
  </si>
  <si>
    <t>Griglie per canalette in ghisa sferoidale, rispondenti ai Criteri Ambientali Minimi di cui al Decreto 11 ottobre 2017 del Ministero dell'Ambiente e della tutela del Territorio e del Mare, classe D400 a norma UNI EN 124,con bloccaggio degli elementi a mezzo di barra elastica, lunghezza 750 mm, spessore griglia 35 mm:</t>
  </si>
  <si>
    <t>MU.04.180.0060.a</t>
  </si>
  <si>
    <t>- larghezza 300 mm, peso 24 kg - superficie drenante non inferiore a 10 dm²</t>
  </si>
  <si>
    <t>MU.04.180.0060.b</t>
  </si>
  <si>
    <t>- larghezza 400 mm, peso 33 kg - superficie drenante non inferiore a 15 dm²</t>
  </si>
  <si>
    <t>MU.04.180.0070</t>
  </si>
  <si>
    <t>Coppia di longheroni in ghisa, rispondenti ai Criteri Ambientali Minimi di cui al Decreto 11 ottobre 2017 del Ministero dell'Ambiente e della tutela del Territorio e del Mare, per l'appoggio di griglie per canalette in ghisa sferoidale, lunghezza 750 mm.:</t>
  </si>
  <si>
    <t>MU.04.180.0070.a</t>
  </si>
  <si>
    <t>- classe C250 a norma UNI EN 124 - Peso = 2 x 4 = 8 kg per 75 cm di lunghezza</t>
  </si>
  <si>
    <t>MU.04.180.0070.b</t>
  </si>
  <si>
    <t>- classe D400 a norma UNI EN 124 - Peso = 2 x 10 = 20 kg per 75 cm di lunghezza</t>
  </si>
  <si>
    <t>MU.04.180.0080</t>
  </si>
  <si>
    <t>Griglie per canalette in ghisa sferoidale, rispondenti ai Criteri Ambientali Minimi di cui al Decreto 11 ottobre 2017 del Ministero dell'Ambiente e della tutela del Territorio e del Mare, classe C250 a norma UNI EN 124, con bloccaggio degli elementi a mezzo di barra elastica, lunghezza 750 mm, spessore griglia 30 mm:</t>
  </si>
  <si>
    <t>MU.04.180.0080.a</t>
  </si>
  <si>
    <t>Griglie per canalette in ghisa sferoidale, rispondenti ai Criteri Ambientali Minimi di cui al Decreto 11 ottobre 2017 del Ministero dell'Ambiente e della tutela del Territorio e del Mare, classe C250 a norma UNI EN 124, con bloccaggio degli elementi a mezzo di barra elastica, lunghezza 750 mm, spessore griglia 30 mm:- larghezza 200 mm, peso non inferiore a 11 kg, superficie drenante non inferiore a 7,50 dmq</t>
  </si>
  <si>
    <t>MU.04.180.0080.b</t>
  </si>
  <si>
    <t>Griglie per canalette in ghisa sferoidale, rispondenti ai Criteri Ambientali Minimi di cui al Decreto 11 ottobre 2017 del Ministero dell'Ambiente e della tutela del Territorio e del Mare, classe C250 a norma UNI EN 124, con bloccaggio degli elementi a mezzo di barra elastica, lunghezza 750 mm, spessore griglia 30 mm:- larghezza 250 mm, peso non inferiore a 18 kg, superficie drenante non inferiore a 9 dmq</t>
  </si>
  <si>
    <t>MU.04.180.0080.c</t>
  </si>
  <si>
    <t>Griglie per canalette in ghisa sferoidale, rispondenti ai Criteri Ambientali Minimi di cui al Decreto 11 ottobre 2017 del Ministero dell'Ambiente e della tutela del Territorio e del Mare, classe C250 a norma UNI EN 124, con bloccaggio degli elementi a mezzo di barra elastica, lunghezza 750 mm, spessore griglia 30 mm:- larghezza 300 mm, peso non inferiore a 21 kg, superficie drenante non inferiore a 11 dmq</t>
  </si>
  <si>
    <t>MU.04.180.0080.d</t>
  </si>
  <si>
    <t>Griglie per canalette in ghisa sferoidale, rispondenti ai Criteri Ambientali Minimi di cui al Decreto 11 ottobre 2017 del Ministero dell'Ambiente e della tutela del Territorio e del Mare, classe C250 a norma UNI EN 124, con bloccaggio degli elementi a mezzo di barra elastica, lunghezza 750 mm, spessore griglia 30 mm:- larghezza 400 mm, peso non inferiore a 24 kg, superficie drenante non inferiore a 15 dmq</t>
  </si>
  <si>
    <t>MU.04.180.0090</t>
  </si>
  <si>
    <t>Griglie per canalette in ghisa sferoidale, rispondente ai Criteri Ambientali Minimi di cui al Decreto 11 ottobre 2017 del Ministero dell'Ambiente e della tutela del Territorio e del Mare, complete di telaio in acciaio saldato, classe C250, con bloccaggio degli elementi a mezzo di barra elastica, lunghezza 750 mm, spessore griglia 30 mm:</t>
  </si>
  <si>
    <t>MU.04.180.0090.a</t>
  </si>
  <si>
    <t>- larghezza 200 mm, luce 150 mm</t>
  </si>
  <si>
    <t>MU.04.180.0090.b</t>
  </si>
  <si>
    <t>- larghezza 250 mm, luce 200 mm</t>
  </si>
  <si>
    <t>MU.04.180.0090.c</t>
  </si>
  <si>
    <t>- larghezza 300 mm, luce 250 mm</t>
  </si>
  <si>
    <t>MU.04.180.0090.d</t>
  </si>
  <si>
    <t>- larghezza 400 mm, luce 350 mm</t>
  </si>
  <si>
    <t>MU.04.180.0100</t>
  </si>
  <si>
    <t>Griglia rettangolare piana in ghisa sferoidale, rispondente ai Criteri Ambientali Minimi di cui al Decreto 11 ottobre 2017 del Ministero dell'Ambiente e della tutela del Territorio e del Mare, per pozzetti o camerette. Classe C250, certificata a Norma UNI EN 124. Telaio rinforzato e resistente alla rottura di 400 kN, luce 550 x 300 mm, altezza 77 mm, peso 37,00 Kg, incernierata, superficie drenante non inferiore a 9 dm²</t>
  </si>
  <si>
    <t>MU.04.180.0110</t>
  </si>
  <si>
    <t>Fornitura di griglia piana in ghisa sferoidale a norma UNI EN 1563, rispondente ai Criteri Ambientali Minimi di cui al Decreto 11 ottobre 2017 del Ministero dell'Ambiente e della tutela del Territorio e del Mare, conforme alla norma UNI EN 124, classe C250, prodotta in stabilimenti certificati ISO 9001, rivestita con vernice protettiva, marcatura EN 124 C250 e marchio dell'ente di certificazione internazionalmente riconosciuto, altezza del telaio non inferiore a 39 mm. Griglia a sagoma quadrata con rilievo antisdrucciolo e autobloccante sul telaio mediante incastro elastico privo di elementi meccanici quali viti o bulloni. Il sistema d'incastro elastico dovrà essere tale da consentire indifferentemente la rotazione di 90 gradi della griglia rispetto al telaio, così da poter essere riposizionata nel modo migliore per favorire il deflusso delle acque o per aumentare la sicurezza del traffico ciclistico. In conformità al DM dei lavori pubblici n. 236 del 14/06/1989, la maglia del grigliato non deve essere attraversabile da una sfera di 2 cm di diametro. Nei tipi:</t>
  </si>
  <si>
    <t>MU.04.180.0110.a</t>
  </si>
  <si>
    <t>- luce 250x250 mm;</t>
  </si>
  <si>
    <t>- telaio quadrato con dimensioni esterne non inferiori a 350x350 mm a sagoma quadrata provvisto di asole per il fissaggio;</t>
  </si>
  <si>
    <t>- griglia a sagoma quadrata di dimensioni 289x289 mm;</t>
  </si>
  <si>
    <t>- peso totale non inferiore a 14,90 kg , peso della griglia non inferiore a 9,60 kg;</t>
  </si>
  <si>
    <t>- superficie drenante non inferiore a 3,00 dm².</t>
  </si>
  <si>
    <t>MU.04.180.0110.b</t>
  </si>
  <si>
    <t>- luce 300x300 mm;</t>
  </si>
  <si>
    <t>- telaio quadrato con dimensioni esterne non inferiori a 410x410 mm a sagoma quadrata provvisto di asole per il fissaggio;</t>
  </si>
  <si>
    <t>- griglia a sagoma quadrata di dimensioni 352x352 mm;</t>
  </si>
  <si>
    <t>- peso totale non inferiore a 19,00 kg , peso della griglia non inferiore a 12,00 kg;</t>
  </si>
  <si>
    <t>- superficie drenante non inferiore a 5,50 dm².</t>
  </si>
  <si>
    <t>MU.04.180.0110.c</t>
  </si>
  <si>
    <t>- luce 400x400 mm;</t>
  </si>
  <si>
    <t>- telaio quadrato con dimensioni esterne non inferiori a 510x510 mm a sagoma quadrata provvisto di asole per il fissaggio;</t>
  </si>
  <si>
    <t>- griglia a sagoma quadrata di dimensioni 449x449 mm;</t>
  </si>
  <si>
    <t>- peso totale non inferiore a 29,50 kg , peso della griglia non inferiore a 21,00 kg;</t>
  </si>
  <si>
    <t>- superficie drenante non inferiore a 7,80 dm².</t>
  </si>
  <si>
    <t>MU.04.180.0110.d</t>
  </si>
  <si>
    <t>- luce 500x500 mm;</t>
  </si>
  <si>
    <t>- telaio quadrato con dimensioni esterne non inferiori a 620x620 mm a sagoma quadrata provvisto di asole per il fissaggio;</t>
  </si>
  <si>
    <t>- griglia a sagoma quadrata di dimensioni 549x549 mm;</t>
  </si>
  <si>
    <t>- peso totale non inferiore a 40,00 kg , peso della griglia non inferiore a 29,00 kg;</t>
  </si>
  <si>
    <t>- superficie drenante non inferiore a 12,80 dm².</t>
  </si>
  <si>
    <t>MU.04.180.0110.e</t>
  </si>
  <si>
    <t>- luce 600x600 mm;</t>
  </si>
  <si>
    <t>- telaio quadrato con dimensioni esterne non inferiori a 720x720 mm a sagoma quadrata provvisto di asole per il fissaggio;</t>
  </si>
  <si>
    <t>- griglia a sagoma quadrata di dimensioni 649x649 mm;</t>
  </si>
  <si>
    <t>- peso totale non inferiore a 61,50 kg , peso della griglia non inferiore a 48,90 kg;</t>
  </si>
  <si>
    <t>- superficie drenante non inferiore a 17,60 dm².</t>
  </si>
  <si>
    <t>MU.04.180.0110.f</t>
  </si>
  <si>
    <t>- luce 700x700 mm;</t>
  </si>
  <si>
    <t>- telaio quadrato con dimensioni esterne non inferiori a 820x820 mm a sagoma quadrata provvisto di asole per il fissaggio;</t>
  </si>
  <si>
    <t>- griglia a sagoma quadrata di dimensioni 749x749 mm;</t>
  </si>
  <si>
    <t>- peso totale non inferiore a 78,20 kg , peso della griglia non inferiore a 64,10 kg;</t>
  </si>
  <si>
    <t>- superficie drenante non inferiore a 24,70 dm².</t>
  </si>
  <si>
    <t>MU.04.180.0120</t>
  </si>
  <si>
    <t>Fornitura di griglia piana in ghisa sferoidale a norma UNI EN 1563, rispondente ai Criteri Ambientali Minimi di cui al Decreto 11 ottobre 2017 del Ministero dell'Ambiente e della tutela del Territorio e del Mare, conforme alla norma UNI EN 124, classe C250, prodotta in stabilimenti certificati ISO 9001, rivestita con vernice protettiva, marcatura EN 124 C250 e marchio dell'ente di certificazione internazionalmente riconosciuto, altezza del telaio non inferiore a 100 mm. Griglia a sagoma quadrata con rilievo antisdrucciolo e autobloccante sul telaio mediante incastro elastico privo di elementi meccanici quali viti o bulloni. Il sistema d'incastro elastico dovrà essere tale da consentire indifferentemente la rotazione di 90 gradi della griglia rispetto al telaio, così da poter essere riposizionata nel modo migliore per favorire il deflusso delle acque o per aumentare la sicurezza del traffico ciclistico. In conformità al DM dei lavori pubblici n. 236 del 14/06/1989, la maglia del grigliato non deve essere attraversabile da una sfera di 2 cm di diametro. Nei tipi: - luce 350x350 mm;</t>
  </si>
  <si>
    <t>- telaio quadrato con dimensioni esterne non inferiori a 530x530 mm a sagoma quadrata provvisto di asole per il fissaggio;</t>
  </si>
  <si>
    <t>- griglia a sagoma quadrata di dimensioni 500x500 mm;</t>
  </si>
  <si>
    <t>- peso totale non inferiore a 36,20 kg , peso della griglia non inferiore a 21,00 kg;</t>
  </si>
  <si>
    <t>- superficie di scarico non inferiore a 7,80 dm².</t>
  </si>
  <si>
    <t>MU.04.190</t>
  </si>
  <si>
    <t>GRIGLIE IN GHISA LAMELLARE</t>
  </si>
  <si>
    <t>MU.04.190.0020</t>
  </si>
  <si>
    <t>Griglie per canalette, in ghisa lamellare, classe C250, senza telaio, in elementi da 50 cm:</t>
  </si>
  <si>
    <t>MU.04.190.0020.a</t>
  </si>
  <si>
    <t>- ad asole, concave, larghezza 135 mm, altezza 48 mm</t>
  </si>
  <si>
    <t>MU.04.190.0020.b</t>
  </si>
  <si>
    <t>- ad asole, concave, larghezza 210 mm, altezza 40 mm</t>
  </si>
  <si>
    <t>MU.04.190.0020.c</t>
  </si>
  <si>
    <t>- ad asole, concave, larghezza 210 mm, altezza 48 mm</t>
  </si>
  <si>
    <t>MU.04.190.0020.d</t>
  </si>
  <si>
    <t>- ad asole, concave, larghezza 270 mm, altezza 40 mm</t>
  </si>
  <si>
    <t>MU.04.200</t>
  </si>
  <si>
    <t>SIGILLI IN GHISA LAMELLARE PERLITICA</t>
  </si>
  <si>
    <t>MU.04.200.0010</t>
  </si>
  <si>
    <t>Sigilli rotondi in ghisa sferoidale da riempire con pavimenti, classe D400, a norme UNI EN 124:</t>
  </si>
  <si>
    <t>MU.04.200.0010.a</t>
  </si>
  <si>
    <t>- con telaio rotondo, luce Ø 410 mm, altezza 130 mm, peso 58 kg</t>
  </si>
  <si>
    <t>MU.04.200.0010.b</t>
  </si>
  <si>
    <t>- con telaio rotondo, luce Ø 610 mm, altezza 130 mm, peso 101 kg</t>
  </si>
  <si>
    <t>MU.04.200.0020</t>
  </si>
  <si>
    <t>Sigilli rotondi in ghisa sferoidale da riempire con pavimenti, classe C250, a norme UNI EN 124, altezza 100 mm:</t>
  </si>
  <si>
    <t>MU.04.200.0020.a</t>
  </si>
  <si>
    <t>- con telaio rotondo, luce Ø 600 mm, peso 61 kg</t>
  </si>
  <si>
    <t>MU.04.200.0020.b</t>
  </si>
  <si>
    <t>- con telaio quadrato, luce Ø 600 mm, peso 69 kg</t>
  </si>
  <si>
    <t>MU.04.200.0030</t>
  </si>
  <si>
    <t>Sigilli quadrati in ghisa sferoidale da riempire con pavimenti, classe C250, a norme UNI EN 124, altezza 100 mm:</t>
  </si>
  <si>
    <t>MU.04.200.0030.a</t>
  </si>
  <si>
    <t>- luce 270 x 270 mm</t>
  </si>
  <si>
    <t>MU.04.200.0030.b</t>
  </si>
  <si>
    <t>- luce 400 x 400 mm</t>
  </si>
  <si>
    <t>MU.04.200.0030.c</t>
  </si>
  <si>
    <t>- luce 520 x 520 mm</t>
  </si>
  <si>
    <t>MU.04.200.0030.d</t>
  </si>
  <si>
    <t>- luce 590 x 590 mm</t>
  </si>
  <si>
    <t>MU.04.210</t>
  </si>
  <si>
    <t>SIGILLI E BOTOLE IN FERRO</t>
  </si>
  <si>
    <t>MU.04.210.0010</t>
  </si>
  <si>
    <t>Sigilli o botole in lamiera di ferro zincato, di qualsiasi tipo, completi di telaio e accessori per la posa:</t>
  </si>
  <si>
    <t>MU.04.210.0010.a</t>
  </si>
  <si>
    <t>- superficie sigillo o botola fino a 0,30 m²</t>
  </si>
  <si>
    <t>MU.04.210.0010.b</t>
  </si>
  <si>
    <t>- superficie sigillo o botola maggiore di 0,301 m²</t>
  </si>
  <si>
    <t>MU.04.220</t>
  </si>
  <si>
    <t>GRIGLIE E GRIGLIATI</t>
  </si>
  <si>
    <t>MU.04.220.0010</t>
  </si>
  <si>
    <t>Griglie in ferro per intercapedini, anche con parti apribili, complete di telaio.</t>
  </si>
  <si>
    <t>MU.04.220.0020</t>
  </si>
  <si>
    <t>Grigliato tipo pressato in acciaio zincato a caldo in pannelli bordati completi di telaio, per pozzetti, bocche di lupo, intercapedini, canalette e simili.</t>
  </si>
  <si>
    <t>MU.04.250</t>
  </si>
  <si>
    <t>ARCHETTI - TRANSENNE - DISSUASORI</t>
  </si>
  <si>
    <t>MU.04.250.0010</t>
  </si>
  <si>
    <t>Archetti ad U rovescia in tubi di acciaio inox:</t>
  </si>
  <si>
    <t>MU.04.250.0010.a</t>
  </si>
  <si>
    <t>- larghezza 50 cm</t>
  </si>
  <si>
    <t>MU.04.250.0010.b</t>
  </si>
  <si>
    <t>- larghezza 100 cm</t>
  </si>
  <si>
    <t>MU.04.250.0020</t>
  </si>
  <si>
    <t>Transenna in profilati di acciaio cor-ten in pannelli</t>
  </si>
  <si>
    <t>MU.04.250.0030</t>
  </si>
  <si>
    <t>Transenna in profilati di acciaio inox in pannelli</t>
  </si>
  <si>
    <t>MU.04.250.0070</t>
  </si>
  <si>
    <t>Paletti dissuasori in acciaio inox AISI 304, finitura spazzolato, diametro 100 mm, spessore 3 mm, peso indicativo circa kg 9, con flangia a filo terreno diametro 150 mm, altezza cm 80 fuori terra + 30 cm interrati</t>
  </si>
  <si>
    <t>MU.04.250.0080</t>
  </si>
  <si>
    <t>Dissuasore di transito di forma sferica, Ø 300 mm, in fusione di ghisa sabbiata e verniciata con polveri termoindurenti, peso indicativo circa kg 21, con prolunga in acciaio per l'inghisaggio, altezza 420 mm fuori terra</t>
  </si>
  <si>
    <t>MU.04.250.0090</t>
  </si>
  <si>
    <t>Paletto dissuasore con movimentazione tramite pistone a gas che consente la scomparsa sotto filo strada; dotato di scatola di contenimento per l'interramento dimensione circa 330 x 420 mm, altezza circa 830 mm, in acciaio zincato spessore 3-5 mm e coperchio in ghisa sabbiata e verniciata. Tutta la viteria in acciaio inox, dotato di serratura con chiave per il blocco in posizione. Altezza mm 500 fuori terra, nei tipi:</t>
  </si>
  <si>
    <t>MU.04.250.0090.a</t>
  </si>
  <si>
    <t>- in acciaio zincato Ø 159 mm, spess. 3 mm, verniciato con polveri termoindurenti</t>
  </si>
  <si>
    <t>1.349,17</t>
  </si>
  <si>
    <t>MU.04.250.0090.b</t>
  </si>
  <si>
    <t>- in acciaio inox Ø 154 mm, spess. 3 mm</t>
  </si>
  <si>
    <t>1.701,00</t>
  </si>
  <si>
    <t>MU.04.250.0100</t>
  </si>
  <si>
    <t>Dissuasore di transito in fusione di ghisa sabbiata, altezza 1000 mm circa fuori terra, con innesto di 180 mm per il fissaggio, peso di circa 25-27 kg e base di mm 200x200. Finitura con verniciatura con polveri termoindurenti, tutte le viterie sono in acciaio inox.</t>
  </si>
  <si>
    <t>MU.04.250.0120</t>
  </si>
  <si>
    <t>Dissuasore di transito in fusione di ghisa sabbiata, altezza 850-900 mm circa fuori terra, con innesto di 180 mm per il fissaggio, peso di circa 32-34 kg e base di mm 200x200. Finitura con verniciatura con polveri termoindurenti, tutte le viterie sono in acciaio inox.</t>
  </si>
  <si>
    <t>MU.04.250.0130</t>
  </si>
  <si>
    <t>Dissuasore stradale (Parigina), altezza cm 93, diametro base cm 10,2, in ghisa sferoidale UNI EN 1563, verniciatura e protezione con:</t>
  </si>
  <si>
    <t>- sabbiatura grado Sa2;</t>
  </si>
  <si>
    <t>- mano di primer monocomponente allo zinco;</t>
  </si>
  <si>
    <t>- mano di primer epossidico bicomponente al fosfato di zinco;</t>
  </si>
  <si>
    <t>- mano applicata per immersione di primer sintetico a base di resine alchidiche;</t>
  </si>
  <si>
    <t>- mano di finitura di smalto alchidico.</t>
  </si>
  <si>
    <t>Corpo di fissaggio a terra in muratura di ghisa, altezza 20 cm, in unione con il corpo del dissuasore tramite fusione diretta o dado di fissaggio, da cementare al plinto di fondazione.</t>
  </si>
  <si>
    <t>Nei tipi:</t>
  </si>
  <si>
    <t>MU.04.250.0130.a</t>
  </si>
  <si>
    <t>- fisso</t>
  </si>
  <si>
    <t>MU.04.250.0130.b</t>
  </si>
  <si>
    <t>- mobile</t>
  </si>
  <si>
    <t>MU.04.250.0140</t>
  </si>
  <si>
    <t>MU.04.270</t>
  </si>
  <si>
    <t>GIUNTI STRUTTURALI</t>
  </si>
  <si>
    <t>MU.04.270.0010</t>
  </si>
  <si>
    <t>Giunto di dilatazione impermeabile per impalcati di ponti e viadotti, costituito da elementi in gomma rinforzati con inseriti metallici vulcanizzati:</t>
  </si>
  <si>
    <t>MU.04.270.0010.a</t>
  </si>
  <si>
    <t>- giunti con escursione fino a 50 mm</t>
  </si>
  <si>
    <t>MU.04.270.0010.b</t>
  </si>
  <si>
    <t>- giunti con escursione fino a 70 mm</t>
  </si>
  <si>
    <t>MU.04.270.0010.c</t>
  </si>
  <si>
    <t>- giunti con escursione fino a 100 mm</t>
  </si>
  <si>
    <t>MU.04.270.0010.d</t>
  </si>
  <si>
    <t>- giunti con escursione fino a 120 mm</t>
  </si>
  <si>
    <t>1.033,79</t>
  </si>
  <si>
    <t>MU.04.270.0010.e</t>
  </si>
  <si>
    <t>- giunti con escursione fino a 150 mm</t>
  </si>
  <si>
    <t>1.328,47</t>
  </si>
  <si>
    <t>MU.04.270.0010.f</t>
  </si>
  <si>
    <t>- giunti con escursione fino a 250 mm</t>
  </si>
  <si>
    <t>2.120,61</t>
  </si>
  <si>
    <t>MU.04.420</t>
  </si>
  <si>
    <t>NASTRO PREFORMATO IN BITUME AUTOADESIVO</t>
  </si>
  <si>
    <t>MU.04.420.0100</t>
  </si>
  <si>
    <t>Nastro preformato di sigillo in bitume modificato con gomme (10/15%), autoadesivo, fornito in rotoli, per la sigillatura a freddo di lesioni o fessure della superficie della pavimentazione stradale.</t>
  </si>
  <si>
    <t>Caratteristiche del nastro:</t>
  </si>
  <si>
    <t>Nelle misure:</t>
  </si>
  <si>
    <t>MU.04.420.0100.a</t>
  </si>
  <si>
    <t>MU.04.420.0100.b</t>
  </si>
  <si>
    <t>MU.04.420.0100.c</t>
  </si>
  <si>
    <t>MU.05 - MATERIALI SEGNALETICA STRADALE</t>
  </si>
  <si>
    <t>MU.05</t>
  </si>
  <si>
    <t>MATERIALI SEGNALETICA STRADALE</t>
  </si>
  <si>
    <t>MU.05.010</t>
  </si>
  <si>
    <t>PITTURE STRADALI</t>
  </si>
  <si>
    <t>MU.05.010.0010</t>
  </si>
  <si>
    <t>Pittura spartitraffico ecologica rifrangente, gialla</t>
  </si>
  <si>
    <t>MU.05.010.0020</t>
  </si>
  <si>
    <t>Bicomponente plastico a freddo di qualsiasi colore, comprese microsfere ed additivo</t>
  </si>
  <si>
    <t>MU.05.020</t>
  </si>
  <si>
    <t>COPRISEGNALE</t>
  </si>
  <si>
    <t>MU.05.020.0010</t>
  </si>
  <si>
    <t>Nastro autoadesivo per la copertura di segnali stradali, colore arancio/nero, larghezza mm 100, con elevata resistenza ai raggi UV ed agli agenti atmosferici per un periodo non inferiore a 90 giorni.</t>
  </si>
  <si>
    <t>MU.05.020.0020</t>
  </si>
  <si>
    <t>Tessuto spalmato pvc, particolarmente resistente agli agenti atmosferici e con un peso non inferiore a 325 g/m².</t>
  </si>
  <si>
    <t>MU.05.150</t>
  </si>
  <si>
    <t>SEGNALETICA VERTICALE</t>
  </si>
  <si>
    <t>MU.05.150.0010</t>
  </si>
  <si>
    <t>Pannello di qualsiasi forma e dimensione su supporto in alluminio estruso; compresi elementi di fissaggio al sostegno:</t>
  </si>
  <si>
    <t>MU.05.150.0010.a</t>
  </si>
  <si>
    <t>- in pellicola di classe 1</t>
  </si>
  <si>
    <t>MU.05.150.0010.b</t>
  </si>
  <si>
    <t>- in pellicola di classe 2</t>
  </si>
  <si>
    <t>MU.05.150.0050</t>
  </si>
  <si>
    <t>Pannello di qualsiasi forma e dimensione su supporto in alluminio scatolato spess. 2,5 mm; compreso elementi di fissaggio al sostegno:</t>
  </si>
  <si>
    <t>MU.05.150.0050.a</t>
  </si>
  <si>
    <t>MU.05.150.0050.b</t>
  </si>
  <si>
    <t>MU.05.180</t>
  </si>
  <si>
    <t>SEGNALETICA ELETTRONICA A LED</t>
  </si>
  <si>
    <t>MU.05.180.0010</t>
  </si>
  <si>
    <t>Misuratore di velocità a sensore radar interno, con display luminoso a 3 caratteri numerici. Adatto per applicazioni fisse o provvisorie, con pannelo frontale in alluminio 25/10 di mm 960x650x220, con pellicola in classe 2 ad alta rifragenza colore giallo. Dotato di software con memoria non inferiore ad 1 MB per la registrazione dei dati. funzionamento con batteria ricaricabile a 12 V. Completo di sostegno pieghevole in acciaio zincato e di palo da 60 mm e lunghezza 1,5 m.</t>
  </si>
  <si>
    <t>6.124,65</t>
  </si>
  <si>
    <t>MU.05.180.0030</t>
  </si>
  <si>
    <t>Misuratore di velocità a sensore radar interno. Pannello frontale in alluminio IP 54, con visualizzatore Led a 2 o 3 cifre, altezza 280 mm a due colori. Dotato di software per la registrazione dei dati con scheda di memoria di 32 MB. Funzionamento con batteria ricaricabile a 12 V, e accumulatore di riserva, o collegamento alla linea o a pannello solare. Completo di accumulatore di riserva, caricabatterie e attacco universale per pali da diam 60 a 180 mm:</t>
  </si>
  <si>
    <t>MU.05.180.0030.a</t>
  </si>
  <si>
    <t>- con display luminoso a 2 caratteri numerici, rilevazione velocità da 5 a 99 km/h, dimensione contenitore mm 580x750x120</t>
  </si>
  <si>
    <t>8.982,81</t>
  </si>
  <si>
    <t>MU.05.180.0030.b</t>
  </si>
  <si>
    <t>- con display luminoso a 3 caratteri numerici, rilevazione velocità da 5 a 250 km/h, dimensione contenitore mm 580x950x120</t>
  </si>
  <si>
    <t>9.761,15</t>
  </si>
  <si>
    <t>MU.05.180.0050</t>
  </si>
  <si>
    <t>Impianto seguenziale a led composto da 5 proiettori in polietilene alta densità con ottica costituita da 45 chip Led, potenza totale di 2000 Lux, lente in policarbonato colore giallo. Ogni proiettore è dotato di scheda elettronica per la gestione, di cavo precablato da 20 m e di adattatore per il fissaggio ai delineatori in pvc; delineatori in polietilene flessibile colore nero. Dimensione proiettori mm 800x400x120, peso 28 kg, dotati di due maniglie per il trasporto. Per impianto composto da 5 proiettori:</t>
  </si>
  <si>
    <t>MU.05.180.0050.a</t>
  </si>
  <si>
    <t>- funzionamento a 12 V</t>
  </si>
  <si>
    <t>2.041,55</t>
  </si>
  <si>
    <t>MU.05.180.0050.b</t>
  </si>
  <si>
    <t>- funzionamento a 12/230 V</t>
  </si>
  <si>
    <t>2.373,29</t>
  </si>
  <si>
    <t>MU.05.180.0100</t>
  </si>
  <si>
    <t>Cartelli in alluminio estruso spessore 80 mm, con finitura in pellicola rifrangente classe 2, perimetro della figura formato da un numero variabile (da 26 a 52 circa) di Led, potenza di 10.5 lux ciascuno. Alimentazione a 12 volt in corrente continua, con pannelli fotovoltaici o riduttore di tensione 230 VAC/12VDC. La gestione e l'accumulatore sono alloggiati in armadio stagno in vetroresina IP65; l'accensione è automatica. Completo di staffe di ancoraggio, nei tipi:</t>
  </si>
  <si>
    <t>MU.05.180.0100.a</t>
  </si>
  <si>
    <t>- triangolari lato 90 cm e quadrati 60x60 cm, a 12 V</t>
  </si>
  <si>
    <t>2.424,33</t>
  </si>
  <si>
    <t>MU.05.180.0100.b</t>
  </si>
  <si>
    <t>- a disco Ø 90 cm e quadrati 90x90 cm, a 12 V</t>
  </si>
  <si>
    <t>1.658,76</t>
  </si>
  <si>
    <t>MU.05.180.0100.c</t>
  </si>
  <si>
    <t>- a disco Ø 60 cm, a 12 V</t>
  </si>
  <si>
    <t>2.756,09</t>
  </si>
  <si>
    <t>MU.05.180.0100.d</t>
  </si>
  <si>
    <t>- maggior costo per riduttore di tensione da 230 a 12 V</t>
  </si>
  <si>
    <t>MU.05.180.0150</t>
  </si>
  <si>
    <t>Impianto fotovoltaico per la produzione di energia elettrica con pannello solare a cellule di silicio monocristallino ad alta efficienza. Dotato di regolatore di carica con circuito salva batterie, ripristino uso batterie e protezione dai sovraccarichi; batteria a tampone di potenza adeguata al modello, accensione automatica o manuale; completo di quadro in vetroresina IP 65 e staffe di montaggio: - impianto da 55 W</t>
  </si>
  <si>
    <t>2.232,95</t>
  </si>
  <si>
    <t>MU.05.180.0170</t>
  </si>
  <si>
    <t>Impianto di alimentazione solare con potenza 5-10 watt, con pannello solare a cellule silicee pluricristalline a 12 volts in corrente continua. Dotato di scheda elettronica per caricamento energia, lampeggio ed accensione crepuscolare. Accumulatore ermetico da 27 Ah. Completo di contenitore in plastica, supporti in acciaio inox per fissaggio al sostegno, sostegno tubolare zincato diam. 60 o 90 mm, altezza 4,50 m.</t>
  </si>
  <si>
    <t>1.441,85</t>
  </si>
  <si>
    <t>MU.05.200</t>
  </si>
  <si>
    <t>RALLENTATORI</t>
  </si>
  <si>
    <t>MU.05.200.0020</t>
  </si>
  <si>
    <t>Dossi artificiali costituiti da elementi in rilievo prefabbricati a profilo convesso, modulari, in gomma o in materiale plastico, colorati con zebrature gialle e nere di uguale larghezza e parallele alla direzione di marcia. I moduli, facilmente rimovibili in caso di necessità, saranno completi di ancoraggi alla pavimentazione tali da impedire spostamenti o distacchi dei singoli elementi o di parte di essi:</t>
  </si>
  <si>
    <t>MU.05.200.0020.a</t>
  </si>
  <si>
    <t>- modulo di lunghezza 60 cm minimo, nella direzione di marcia, per metro lineare di larghezza, spessore minimo 3 cm</t>
  </si>
  <si>
    <t>MU.05.200.0020.b</t>
  </si>
  <si>
    <t>- modulo di lunghezza 90 cm minimo, nella direzione di marcia, per metro lineare di larghezza, spessore minimo 5 cm</t>
  </si>
  <si>
    <t>MU.05.200.0020.c</t>
  </si>
  <si>
    <t>- modulo di lunghezza 120 cm minimo, nella direzione di marcia, per metro lineare di larghezza, spessore minimo 7 cm</t>
  </si>
  <si>
    <t>MU.05.210</t>
  </si>
  <si>
    <t>DELINEATORI - DELIMITATORI</t>
  </si>
  <si>
    <t>MU.05.210.0010</t>
  </si>
  <si>
    <t>Cordoli delineatori di corsia in materiale plastico o gomma di colore giallo, comprensivi di solido sistema di fissaggio alla pavimentazione tale da impedire lo spostamento e il distacco per effetto delle sollecitazioni derivanti dal traffico. La larghezza sarà compresa fra i 15 e i 30 cm, l'altezza tra i 3 e 10 cm, con un profilo tale da consentire il sormonto in caso di necessità. I cordoli saranno inoltre completi di delineatore rifrangente di corsia, di attacchi per i medesimi e di quant'altro necessario per la messa in opera del manufatto.</t>
  </si>
  <si>
    <t>MU.05.210.0020</t>
  </si>
  <si>
    <t>Coni segnaletici o delineatori flessibili omologati ai sensi dell’art.192 del D.P.R.16 dicembre 1992, n. 495 - Regolamento di esecuzione e di attuazione del Nuovo Codice della Strada, di colore rosso con fasce di colore bianco retroriflettente.:</t>
  </si>
  <si>
    <t>MU.05.210.0020.a</t>
  </si>
  <si>
    <t>- coni in pvc h minima pari a 32,60 cm.</t>
  </si>
  <si>
    <t>MU.05.210.0020.b</t>
  </si>
  <si>
    <t>- coni in pvc h minima pari a 51 cm.</t>
  </si>
  <si>
    <t>MU.05.210.0020.c</t>
  </si>
  <si>
    <t>- coni in gomma h minima pari a 51 cm.</t>
  </si>
  <si>
    <t>MU.05.210.0020.d</t>
  </si>
  <si>
    <t>- delineatori flessibili in gomma h minima pari a 33 cm.</t>
  </si>
  <si>
    <t>MU.05.210.0020.e</t>
  </si>
  <si>
    <t>- collante per ancoraggio delineatori</t>
  </si>
  <si>
    <t>MU.05.220</t>
  </si>
  <si>
    <t>SOSTEGNI E SBRACCI</t>
  </si>
  <si>
    <t>MU.05.220.0010</t>
  </si>
  <si>
    <t>Sbraccio semaforico, in acciaio zincato, completo di staffe e di elementi di fissaggio, di qualsiasi forma e tipo.</t>
  </si>
  <si>
    <t>MU.05.220.0020</t>
  </si>
  <si>
    <t>Sostegni tubolari in acciaio zincato completi di tappo in resina:</t>
  </si>
  <si>
    <t>MU.05.220.0020.a</t>
  </si>
  <si>
    <t>- antirotazione diametro 48 mm</t>
  </si>
  <si>
    <t>MU.05.220.0020.b</t>
  </si>
  <si>
    <t>- antirotazione diametro 60 mm</t>
  </si>
  <si>
    <t>MU.05.220.0020.c</t>
  </si>
  <si>
    <t>- diametro 90 mm</t>
  </si>
  <si>
    <t>MU.05.220.0030</t>
  </si>
  <si>
    <t>Supporto zavorrato per pali per segnaletica mobile in gomma riciclata o in ferro a base rotonda completo di zavorra</t>
  </si>
  <si>
    <t>MU.05.250</t>
  </si>
  <si>
    <t>MATERIALI SEGNALETICI E ACCESSORI</t>
  </si>
  <si>
    <t>MU.05.250.0050</t>
  </si>
  <si>
    <t>Retroriflettori catadiottrici da pavimentazione, in materiale plastico, di tipo omologato o autorizzato dal Min. dei LL.PP., con corpo e riflettori in qualsiasi colore previsto dal codice della strada, comprensivo di elementi o collanti di fissaggio.</t>
  </si>
  <si>
    <t>MU.05.250.0100</t>
  </si>
  <si>
    <t>Specchio stradale circolare convesso completo di attacchi a snodo in acciaio zincato per l'orientamento dello stesso, su supporto in materiale infrangibile, completo di bulloni, rondelle in acciaio inox e quant'altro necessario per l'esecuzione del manufatto a regola d'arte. La superficie riflettente dovrà essere tale da garantire la sicurezza di eventuali passanti in caso di urti accidentali e la durata nel tempo delle proprie caratteristiche:</t>
  </si>
  <si>
    <t>MU.05.250.0100.a</t>
  </si>
  <si>
    <t>- diametro 60 cm</t>
  </si>
  <si>
    <t>MU.05.250.0100.b</t>
  </si>
  <si>
    <t>- diametro 90 cm</t>
  </si>
  <si>
    <t>MU.05.250.0150</t>
  </si>
  <si>
    <t>Cartello in alluminio dim. 60x40 cm, spess. 10/10, con spigoli arrotondati, con l'indicazione "Comune di ......... Passo Carrabile N. Aut. ........" ed il simbolo divieto di sosta, nonchè ogni altra opportuna indicazione prevista dai regolamenti e norme tecniche vigenti.</t>
  </si>
  <si>
    <t>MU.06 - MATERIALI OPERE A VERDE E ARREDO URBANO</t>
  </si>
  <si>
    <t>MU.06</t>
  </si>
  <si>
    <t>MATERIALI OPERE A VERDE E ARREDO URBANO</t>
  </si>
  <si>
    <t>MU.06.010</t>
  </si>
  <si>
    <t>SUBSTRATI DI COLTIVAZIONE - CORTECCIA DI PINO - MISCUGLI DI SEMI - LAPILLO VULCANICO</t>
  </si>
  <si>
    <t>MU.06.010.0010</t>
  </si>
  <si>
    <t>Fornitura di terra da coltivo franco cantiere con le seguenti caratteristiche:</t>
  </si>
  <si>
    <t>- buona dotazione di elementi nutritivi, in proporzione e forma idonea, si prescrive in particolare una presenza di sostanze organiche superiore all'1,5% (peso secco);</t>
  </si>
  <si>
    <t>- assenza di frazione granulometriche superiore ai 30 mm;</t>
  </si>
  <si>
    <t>- scheletro (frazione &gt;2 mm) inferiore al 5% in volume;</t>
  </si>
  <si>
    <t>- rapporto C/N compreso fra 3/15;</t>
  </si>
  <si>
    <t>- La terra di coltivo dovrà essere priva di agenti patogeni, di semi infestanti e di sostanze tossiche per le piante.</t>
  </si>
  <si>
    <t>MU.06.010.0015</t>
  </si>
  <si>
    <t>Terra di riempimento per strati profondi con le seguenti caratteristiche granulometriche e pedologiche:</t>
  </si>
  <si>
    <t>- reazione neutra o leggermente acida (PH compreso fra 5,5 e 7);</t>
  </si>
  <si>
    <t>- presenza non eccessiva di scheletro (elementi con diametro superiore ai 2 mm.), comunque non superiore al 20% del volume totale;</t>
  </si>
  <si>
    <t>- assenza di elementi con granumetria superiore a 70 mm.;</t>
  </si>
  <si>
    <t>- assenza di elementi originati da frantumazione meccanica di inerti o comunque a spigolo vivo;</t>
  </si>
  <si>
    <t>Con riferimento alla frazione fine ottenuta dopo aver separato lo scheletro di tessitura "franca", con una giusta proporzione di sabbia, limo e argilla: in particolare l'argilla dovrà essere compresa tra il 10 e il 25%, la sabbia tra il 25 e il 50 % e, di conseguenza, il limo compreso tra il 30 e il 55%.</t>
  </si>
  <si>
    <t>- assenza di elementi estranei al terreno (pietre, rami, materiali edile anche frantumato ecc.);</t>
  </si>
  <si>
    <t>- assenza di sostanze tossiche e di agenti patogeni.</t>
  </si>
  <si>
    <t>MU.06.010.0020</t>
  </si>
  <si>
    <t>Compost vagliato 40 mm; buona qualità agronomica; utilizzato per ripristini ambientali. Il materiale compostato per i ripristini ambientali deve rispettare i seguenti parametri stabiliti dalla legge regionale n° 5/40516 del 5/8/93:</t>
  </si>
  <si>
    <t>- plastica &lt; 0,5% in peso e granulometria minimo 2 mm;</t>
  </si>
  <si>
    <t>- inerti totali &lt; 3% SS;</t>
  </si>
  <si>
    <t>- rapporto C/N &lt; 30%;</t>
  </si>
  <si>
    <t>- ph massimo 8,5;</t>
  </si>
  <si>
    <t>- Cadmio &lt; 3 mg/kg SS;</t>
  </si>
  <si>
    <t>- Rame &lt; 200 mg/kg SS;</t>
  </si>
  <si>
    <t>- Nichel &lt; 50 mg/kg SS;</t>
  </si>
  <si>
    <t>- Piombo &lt; 200 mg/kg SS;</t>
  </si>
  <si>
    <t>- Zinco &lt; 400 mg/kg SS;</t>
  </si>
  <si>
    <t>- Mercurio &lt; 2 mg/kg SS;</t>
  </si>
  <si>
    <t>- Cromo totale &lt; 150 mg/kg SS;</t>
  </si>
  <si>
    <t>- Arsenico &lt; 5 mg/kg SS;</t>
  </si>
  <si>
    <t>agenti patogeni (coliformi fecali, uova di elminti, salmonelle) assenti.</t>
  </si>
  <si>
    <t>MU.06.010.0030</t>
  </si>
  <si>
    <t>Compost vagliato 15 mm di origine vegetale; buona qualità agronomica; utilizzato per la semina, la piantumazione e la concimazione di aiuole e giardini. Il materiale compostato deve rispettare i seguenti parametri stabiliti dalla legge del 28/3/1998:</t>
  </si>
  <si>
    <t>- umidità massimo 50%;</t>
  </si>
  <si>
    <t>- ph 6 ÷ 8,5;</t>
  </si>
  <si>
    <t>- Carbonio organico minimo 30% SS;</t>
  </si>
  <si>
    <t>- Acidi umici e fulvici minimo 2,5% SS;</t>
  </si>
  <si>
    <t>- N organico sul secco almeno 80% dell'N totale;</t>
  </si>
  <si>
    <t>- rapporto C/N massimo 50%;</t>
  </si>
  <si>
    <t>- Rame totale max 150 p.p.m SS;</t>
  </si>
  <si>
    <t>- Zinco totale max 500 p.p.m SS;</t>
  </si>
  <si>
    <t>- Piombo totale max 140 p.p.m SS;</t>
  </si>
  <si>
    <t>- Cadmio totale max 1,5 p.p.m SS;</t>
  </si>
  <si>
    <t>- Nichel totale max 50 p.p.m SS;</t>
  </si>
  <si>
    <t>- Mercurio totale max 1,5 p.p.m SS;</t>
  </si>
  <si>
    <t>- Cromo max 0,5 p.p.m SS;</t>
  </si>
  <si>
    <t>- plastica Ø &gt; 3,33 mm &lt; 10 mm, max 0,05% SS;</t>
  </si>
  <si>
    <t>- inerti Ø &gt; 3,33 mm, max 0,9% SS;</t>
  </si>
  <si>
    <t>- inerti Ø &gt; 3,33 mm &lt; 10 mm, max 0,1% SS;</t>
  </si>
  <si>
    <t>- plastica o inerti Ø &gt; 10 mm: assenti;</t>
  </si>
  <si>
    <t>- Cestodi, Nematodi, Salmonelle: assenti;</t>
  </si>
  <si>
    <t>- Streptococchi fecali max 1 x 10³ (MPN x g);</t>
  </si>
  <si>
    <t>- Trematodi fecali max 1 x 10³ (MPN x g);</t>
  </si>
  <si>
    <t>- Enterobariacee totali max 1 x 10³ Unità formanti colonie per g.</t>
  </si>
  <si>
    <t>MU.06.010.0040</t>
  </si>
  <si>
    <t>Terricciato organico per tappeti erbosi, composto dal 30% di sostanza organica e dal 70% di terricci vari, vagliati e concimati, ph neutro.</t>
  </si>
  <si>
    <t>MU.06.010.0050</t>
  </si>
  <si>
    <t>Terricciato, contenuto di sostanza organica superiore al 50%, composto da terricci vegetali vagliati e concimati, ph neutro, idoneo per l'impianto di alberi ed arbusti.</t>
  </si>
  <si>
    <t>MU.06.010.0060</t>
  </si>
  <si>
    <t>Corteccia di pino, priva di impurità, per pacciamatura di piante arboree, arbustive ed erbacee, trattata con prodotti fungicidi con pezzatura:</t>
  </si>
  <si>
    <t>MU.06.010.0060.a</t>
  </si>
  <si>
    <t>- Ø 0,8 ÷ 2 cm</t>
  </si>
  <si>
    <t>MU.06.010.0060.b</t>
  </si>
  <si>
    <t>- Ø 2 ÷ 4 cm</t>
  </si>
  <si>
    <t>MU.06.010.0065</t>
  </si>
  <si>
    <t>Lapillo vulcanico sfuso avente le seguenti proprietà fisiche e chimiche:</t>
  </si>
  <si>
    <t>Ph 7; punto di fusione 800-900°C; non infiammabile; solido; di colore rossastro; inodore; insolubile. Di dimensioni:</t>
  </si>
  <si>
    <t>MU.06.010.0065.a</t>
  </si>
  <si>
    <t>- mm 5-10</t>
  </si>
  <si>
    <t>MU.06.010.0065.b</t>
  </si>
  <si>
    <t>- mm 10-18</t>
  </si>
  <si>
    <t>MU.06.010.0080</t>
  </si>
  <si>
    <t>Lapillo vulcanico fornito in big-bags avente le seguenti proprietà fisiche e chimiche:</t>
  </si>
  <si>
    <t>MU.06.010.0080.a</t>
  </si>
  <si>
    <t>MU.06.010.0080.b</t>
  </si>
  <si>
    <t>MU.06.020</t>
  </si>
  <si>
    <t>MU.06.020.0100</t>
  </si>
  <si>
    <t>MU.06.020.0100.a</t>
  </si>
  <si>
    <t>MU.06.020.0100.b</t>
  </si>
  <si>
    <t>MU.06.020.0100.c</t>
  </si>
  <si>
    <t>MU.06.020.0100.d</t>
  </si>
  <si>
    <t>MU.06.020.0100.e</t>
  </si>
  <si>
    <t>MU.06.020.0100.f</t>
  </si>
  <si>
    <t>MU.06.040</t>
  </si>
  <si>
    <t>TELI PACCIAMANTI - STUOIE ANTIEROSIONE</t>
  </si>
  <si>
    <t>MU.06.040.0010</t>
  </si>
  <si>
    <t>Telo pacciamante in polietilene coestruso peso 46 gr/m², bianco e nero, spessore 0,2 mm per uso forestale.</t>
  </si>
  <si>
    <t>MU.06.040.0020</t>
  </si>
  <si>
    <t>Iuta per pacciamatura.</t>
  </si>
  <si>
    <t>MU.06.040.0030</t>
  </si>
  <si>
    <t>Biostuoia antierosione biodegradabile costituita da fibre vegetali confinate da due microreti di polipropilene fotossidabili trapuntate, nella versione:</t>
  </si>
  <si>
    <t>MU.06.040.0030.a</t>
  </si>
  <si>
    <t>- solo paglia con sormonto 10 cm</t>
  </si>
  <si>
    <t>MU.06.040.0030.b</t>
  </si>
  <si>
    <t>- 50% paglia e 50% cocco con sormonto 10 cm</t>
  </si>
  <si>
    <t>MU.06.040.0030.c</t>
  </si>
  <si>
    <t>- fibre vegetali naturali intrecciate (juta, cocco, lino, cotone) con sormonto 20 cm</t>
  </si>
  <si>
    <t>MU.06.040.0040</t>
  </si>
  <si>
    <t>Biostuoia antierosione biodegradabile costituita da fibre vegetali confinate da due microreti di polipropilene fotossidabili trapuntate, preseminate con miscuglio standard, nella versione:</t>
  </si>
  <si>
    <t>MU.06.040.0040.a</t>
  </si>
  <si>
    <t>- solo paglia</t>
  </si>
  <si>
    <t>MU.06.040.0040.b</t>
  </si>
  <si>
    <t>- 50% paglia e 50% cocco</t>
  </si>
  <si>
    <t>MU.06.040.0050</t>
  </si>
  <si>
    <t>Geostuoia tridimensionale antierosione formata da monofilamenti di polipropilene (PP) o di poliammide (PA) termosaldati nei punti di contatto; strutture con base a maglia piatta e/o a cuspidi, spessore 20 mm, ideale per rivestimenti antierosivi di sponde e scarpate.</t>
  </si>
  <si>
    <t>MU.06.040.0060</t>
  </si>
  <si>
    <t>Geostuoia tridimensionale antierosione formata da monofilamenti di polipropilene (PP) o di poliammide (PA), rinforzata con geogriglia in poliestere (PES) ad alta tenacità 55 KN/m, rivestita in PVC, per forti pendenze.</t>
  </si>
  <si>
    <t>MU.06.040.0070</t>
  </si>
  <si>
    <t>Geostuoia grimpante e tridimensionale costituita da 3 strati di geogriglie bi-orientate in Polipropilene (PP) collegati tra loro mediante cucitura con fili di polipropilene, dello spessore di circa 20 mm, per la protezione superficiale contro l'erosione; con caratteristiche:</t>
  </si>
  <si>
    <t>MU.06.040.0070.a</t>
  </si>
  <si>
    <t>- resistenza massima a trazione &gt; 10 kN/m; peso complessivo non inferiore a 320 g/m²</t>
  </si>
  <si>
    <t>MU.06.040.0070.b</t>
  </si>
  <si>
    <t>- geostuoia accoppiata ad un feltro preseminato con resistenza massima a trazione &gt; 10 kN/m; peso complessivo non inferiore a 470 g/m²</t>
  </si>
  <si>
    <t>MU.06.040.0080</t>
  </si>
  <si>
    <t>Strutture alveolari a nido d'ape realizzate in Polietilene (PE) mediante estrusione continuasenza successive saldature, con resistenza a taglio delle giunzioni 0,8 kN e a sbucciatura di 0,35 kN, con caratteristiche:</t>
  </si>
  <si>
    <t>MU.06.040.0080.a</t>
  </si>
  <si>
    <t>- diametro medio delle celle 300 mm e altezza delle celle 75 mm; peso complessivo non inferiore a 800 g/m²</t>
  </si>
  <si>
    <t>MU.06.040.0080.b</t>
  </si>
  <si>
    <t>- diametro medio delle celle 300 mm e altezza delle celle 100 mm; peso complessivo non inferiore a 1100 g/m²</t>
  </si>
  <si>
    <t>MU.06.040.0080.c</t>
  </si>
  <si>
    <t>- diametro medio delle celle 200 mm e altezza delle celle 75 mm; peso complessivo non inferiore a 1150 g/m²</t>
  </si>
  <si>
    <t>MU.06.040.0080.d</t>
  </si>
  <si>
    <t>- diametro medio delle celle 200 mm e altezza delle celle 100 mm; peso complessivo non inferiore a 1600 g/m²</t>
  </si>
  <si>
    <t>MU.06.040.0090</t>
  </si>
  <si>
    <t>Geostuoia tridimensionale antierosione costituita da monofilamenti in nylon (poliammide 6, densità non inferiore a 1140 kg/m³, temperatura di fusione non inferiore a 214°C) aggrovigliati e termosaldati nei punti di contatto, con porosità non inferiore al 95% .</t>
  </si>
  <si>
    <t>Di spessore (EN 964-1) a 0.5 kPa non inferire a 19 mm e spessore (EN 964-1) a 20 kPa non inferiore a 18mm. Resistenza alla trazione ( EN 10319 ) non inferiore a:</t>
  </si>
  <si>
    <t>- direzione longitudinale 1.9 kg/m;</t>
  </si>
  <si>
    <t>- direzione trasversale 1,4 kg/m.</t>
  </si>
  <si>
    <t>Resistenza delle giunzioni 0,8 kg/m.</t>
  </si>
  <si>
    <t>Protezione dei filamenti agli agenti atmosferici e ai raggi UV con trattamento carbone black e stabilizzatori UV. Resistente a tutte le sostanze chimiche normalmente presenti nel terreno e nelle acque di superficie.</t>
  </si>
  <si>
    <t>Alla temperatura di impiego da -30 a + 80 la geostuoia non dovrà subire alcuna variazione di flessibilità o resistenza, dovrà avere bassa infiammabilità e bassa produzione di fumi, essere approvata per l'uso in galleria da ENTI EUROPEI qualificati (EMPA svizzero rapporto 151,153, DB tedesco rapporto 6172/82 DIN 4120). La geostuoia non dovrà avere nessuna tossicità, ed essere approvata per l'impiego con acqua potabile dall'istituto di igiene, non dovrà avere nessun valore nutritivo per i roditori o altri animali.</t>
  </si>
  <si>
    <t>Il materiale dovrà essere prodotto da aziende con certificazione ISO 9001, tale certificato dovrà essere sottoposto alla DL prima della fornitura. Ogni fornitura dovrà essere documentata da dichiarazione di conformità secondo le norme UNI EN 1676.</t>
  </si>
  <si>
    <t>MU.06.050</t>
  </si>
  <si>
    <t>OPERE IN PIETRA</t>
  </si>
  <si>
    <t>MU.06.050.0010</t>
  </si>
  <si>
    <t>Roccaglie in ceppo d'Iseo o di Poltragno.</t>
  </si>
  <si>
    <t>MU.06.070</t>
  </si>
  <si>
    <t>ADDITIVI E IMPASTI PER PAVIMENTAZIONI STABILIZZATE</t>
  </si>
  <si>
    <t>MU.06.070.0010</t>
  </si>
  <si>
    <t>Additivo chimico per pavimenti in terra stabilizzata, costituito da una miscela di inorganici, carbonati di sodio e potassio, cloruri di sodio, potassio, calcio, magnesio, ferro e alluminio ed altri componenti. E' un prodotto non tossico, nè nocivo; viene utilizzato nella realizzazione di pavimentazioni, piste ciclabili e percorsi in parchi o giardini.</t>
  </si>
  <si>
    <t>MU.06.070.0100</t>
  </si>
  <si>
    <t>Impasto con prodotto chimico a base di sali, dosaggio: 150 kg/m³ di cemento 32,5 R e 1,00 kg/m³ di prodotto chimico, per tappeti in terra stabilizzata confezionato in impianto di betonaggio.</t>
  </si>
  <si>
    <t>MU.06.070.0110</t>
  </si>
  <si>
    <t>Impasto con prodotto chimico a base di sali, dosaggio: 150 kg/m³ di cemento 32,5R, 1,00 kg/m³ di prodotto chimico e 0,500 m³ di misto granulometrico, per tappeti in terra stabilizzata confezionato in impianto di betonaggio.</t>
  </si>
  <si>
    <t>MU.06.070.0120</t>
  </si>
  <si>
    <t>Impasto con prodotto chimico a base di sali, dosaggio: 150 kg/m³ di cemento 32,5R, 1,00 kg/m³ di prodotto chimico e 1,00 m³ di misto granulometrico, per tappeti in terra stabilizzata confezionato in impianto di betonaggio.</t>
  </si>
  <si>
    <t>MU.06.070.0130</t>
  </si>
  <si>
    <t>Impasto con prodotto chimico a base di sali, dosaggio: 150 kg/m³ di cemento 32,5R, 1,00 kg/m³ di prodotto chimico per tappeti in terra stabilizzata confezionato in cantiere.</t>
  </si>
  <si>
    <t>MU.06.070.0140</t>
  </si>
  <si>
    <t>Impasto con prodotto chimico a base di sali, dosaggio: 150 kg/m³ di cemento 32,5R, 1,00 kg/m³ di prodotto chimico e 0,50 m³ di misto granulometrico per tappeti in terra stabilizzata confezionato in cantiere.</t>
  </si>
  <si>
    <t>MU.06.070.0150</t>
  </si>
  <si>
    <t>Impasto con prodotto chimico a base di sali, dosaggio: 150 kg/m³ di cemento 32,5R, 1,00 kg/m³ di prodotto chimico e 1,00 m³ di misto granulometrico per tappeti in terra stabilizzata confezionato in cantiere.</t>
  </si>
  <si>
    <t>MU.06.120</t>
  </si>
  <si>
    <t>ELEMENTI PER PAVIMENTI ERBOSI ARMATI</t>
  </si>
  <si>
    <t>MU.06.120.0010</t>
  </si>
  <si>
    <t>Griglie ad incastro in materiale plastico PP/PHED per pavimenti erbosi carrabili formate da elementi cilindrici ed ottagonali collegati, con fondo aperto dotate di spuntoni per l'ancoraggio al sottofondo, da riempire con terra vegetale; dimensioni 50 x 50 x 5 cm.</t>
  </si>
  <si>
    <t>MU.06.120.0020</t>
  </si>
  <si>
    <t>Manufatto plastico modulare a celle di forma quadrata di dimensioni del singolo modulo di 33 x 33 x 3,75 cm realizzato in Moplen Copolimero ad alta densità e quantità in gomma.</t>
  </si>
  <si>
    <t>MU.06.140</t>
  </si>
  <si>
    <t>PAVIMENTI IN LEGNO</t>
  </si>
  <si>
    <t>MU.06.140.0200</t>
  </si>
  <si>
    <t>Pavimento in listoni di legno di sezione 10 x 4 cm, lunghezza 2 m, trattato per esterno, composto da tavole con sagomatura antisdrucciolo con spigoli smussati, distanziate di 5 mm, fissate su traversi in profili di lamiera zincata a caldo piegata con sezione a omega, 70 cm di interasse, assemblate con viteria autofilettante in acciaio inox lunghezza minima 50 mm, compreso trattamento in autoclave antitarlo e antimuffa, compresa la formazione del piano e il getto in calcestruzzo per i profilati a omega.</t>
  </si>
  <si>
    <t>MU.06.140.0220</t>
  </si>
  <si>
    <t>Tavole in pino essiccato, impregnate in autoclave; dimensioni 14,5 x 4,5 x 215 cm; in opera, compreso il fissaggio al sottofondo con 4 viti per tavola.</t>
  </si>
  <si>
    <t>MU.06.150</t>
  </si>
  <si>
    <t>PAVIMENTI IN GOMMA</t>
  </si>
  <si>
    <t>MU.06.150.0010</t>
  </si>
  <si>
    <t>Pavimentazioni in gomma riciclata 100% EPDM.</t>
  </si>
  <si>
    <t>Pavimentazione in gomma riciclata a getto, antitrauma (certificata UNI EN 1177).</t>
  </si>
  <si>
    <t>Preparazione dell'impasto con collante a base poliuretanica tramite apposita macchina.</t>
  </si>
  <si>
    <t>Getto del primo strato con impasto in granuli di gomma nera (spessore variabile in funzione dell'altezza di caduta HIC).</t>
  </si>
  <si>
    <t>Stesura e spianamento su massetto in cls. o mista opportunamente costipata.</t>
  </si>
  <si>
    <t>Getto del secondo strato in granuli di gomma colorata, stesa e spianamento, spessore 10 mm 100% EPDM colori a scelta della Direzione Lavori.</t>
  </si>
  <si>
    <t>Successivamente alla posa dovrà essere effettuato il collaudo della pavimentazione secondo quanto previsto dalle normative UNI EN 1177 capitolo 6 "Metodo di prova".</t>
  </si>
  <si>
    <t>Per altezze di caduta HIC:</t>
  </si>
  <si>
    <t>MU.06.150.0010.a</t>
  </si>
  <si>
    <t>- da 0,00 a 1,00 m</t>
  </si>
  <si>
    <t>MU.06.150.0010.b</t>
  </si>
  <si>
    <t>- da 0,00 a 1,50 m</t>
  </si>
  <si>
    <t>MU.06.150.0010.c</t>
  </si>
  <si>
    <t>- da 0,00 a 2,00 m</t>
  </si>
  <si>
    <t>MU.06.150.0010.d</t>
  </si>
  <si>
    <t>- da 0,00 a 2,50 m</t>
  </si>
  <si>
    <t>MU.06.150.0010.e</t>
  </si>
  <si>
    <t>- da 0,00 a 3,00 m</t>
  </si>
  <si>
    <t>MU.06.150.0020</t>
  </si>
  <si>
    <t>Pavimentazioni in gomma riciclata melange (70% EPDM 30% nero).</t>
  </si>
  <si>
    <t>MU.06.150.0020.a</t>
  </si>
  <si>
    <t>MU.06.150.0020.b</t>
  </si>
  <si>
    <t>MU.06.150.0020.c</t>
  </si>
  <si>
    <t>MU.06.150.0020.d</t>
  </si>
  <si>
    <t>MU.06.150.0020.e</t>
  </si>
  <si>
    <t>MU.06.150.0030</t>
  </si>
  <si>
    <t>Pavimentazione in piastrelle in gomma antitrauma.</t>
  </si>
  <si>
    <t>MU.06.150.0030.a</t>
  </si>
  <si>
    <t>MU.06.150.0030.b</t>
  </si>
  <si>
    <t>MU.06.150.0030.c</t>
  </si>
  <si>
    <t>MU.06.150.0030.d</t>
  </si>
  <si>
    <t>MU.06.180</t>
  </si>
  <si>
    <t>MATERIALI PER TAPPETI ERBOSI</t>
  </si>
  <si>
    <t>MU.06.180.0010</t>
  </si>
  <si>
    <t>Concime complesso ternario, durata 3/4 mesi, titolo 16 + 9 + 11 + 3; nel titolo la prima cifra indica il contenuto di Azoto (N), la seconda il contenuto di Fosforo sotto forma di Anidride Fosforica (P2 O5), la terza il contenuto di Potassio sotto forma di Ossido di Potassio (K2 O) e la quarta il contenuto di MGO.</t>
  </si>
  <si>
    <t>MU.06.180.0020</t>
  </si>
  <si>
    <t>Disinfettante aree urbane, battericida-germicida ad ampio spettro per la disinfezione ambientale con la caratteristica di rimanere attivo anche in presenza di sostanze organiche per 15/20 giorni circa. Composizione 100 ml: clorocresolo 6 g, ortofenilfenolo 4 g, clorofene 2 g; eccipienti: alchiletere solfato 7,5 g, essenza agrumaria 0,2 ml, sodio idrossido 3,76 g, acqua depurata 81,54 ml. Dosi: diluito in acqua all'1%. Il prodotto è dotato di bassa tossicità e possiede una notevole azione residua; viene utilizzata nella disinfezione delle aree cani.</t>
  </si>
  <si>
    <t>MU.06.180.0030</t>
  </si>
  <si>
    <t>Diserbanti di III e IV classe tossicologica, con vari principi attivi</t>
  </si>
  <si>
    <t>MU.06.180.0040</t>
  </si>
  <si>
    <t>Insetticidi di III e IV classe tossicologica, con vari principi attivi</t>
  </si>
  <si>
    <t>MU.06.180.0050</t>
  </si>
  <si>
    <t>Tappeto erboso in zolla, spessore 3/5 cm, per inerbimento a pronto effetto, in rotoli</t>
  </si>
  <si>
    <t>MU.06.180.0070</t>
  </si>
  <si>
    <t>Miscuglio di sementi per la formazione di un tappeto erboso (composto da poa trivialis 25 %, lolium perenne 10%, poa pratensis 15%, festuca in varietà 35 %, agrostis tenuis 15 %). In zone ad elevato ombreggiamento i miscugli dovranno contenere elevata percentuale di poa nemoralis (20- 25%).</t>
  </si>
  <si>
    <t>MU.06.180.0080</t>
  </si>
  <si>
    <t>Miscuglio di sementi per la formazione di prato fiorito; composto da graminacee (90% circa) e piante a foglia larga con fioritura dalla primavera all'autunno. Con il 90% di: Festuca ovina, Festuca rubra commutata, Festuca rubra rubra, Trisetum flavescens, Phleum pratense, Poa trivialis, Poa pratensis. Dicotiledoni delle seguenti specie, in ragione del 10 %: Achillea millelelium, millefolium, Alyssum saxalile, Anthyllis vulneraria, Anthemis tinctoria, Bellis perennis, Calendula officinalis, Centaurea cyanus, Chrysanthemum leucanthemum, Chrysanthemum segetum, Carum carvi, Linum perenne, Lotus corniculatus, Matricaria chamomilla, Medicago lupulina, Myosotis arvensis, Onobrychis saliva, Papaver rhoeas, Plantago lanceolata, Prunella vulgaris, Sanguisorba minor, Salvia officinalis, Salvia pratensis, Tanacetum vulgare, Trifolium resupinatum, Trifolium incarnatum.</t>
  </si>
  <si>
    <t>MU.06.200</t>
  </si>
  <si>
    <t>OPERE DI PIANTAGIONE - PALI - ANCORAGGI - PROTEZIONI</t>
  </si>
  <si>
    <t>MU.06.200.0005</t>
  </si>
  <si>
    <t>Fornitura di arbusti e piantine forestali di latifoglie. Parametri di riferimento: materiale certificato secondo il D.Lgs. n. 386/2003, piante in vaso - di età minima:</t>
  </si>
  <si>
    <t>MU.06.200.0005.a</t>
  </si>
  <si>
    <t>di diametro 10/12 - S1T1</t>
  </si>
  <si>
    <t>MU.06.200.0005.b</t>
  </si>
  <si>
    <t>di diametro 14/16 - S1T1</t>
  </si>
  <si>
    <t>MU.06.200.0005.c</t>
  </si>
  <si>
    <t>di diametro 18/20 - S1T2</t>
  </si>
  <si>
    <t>MU.06.200.0010</t>
  </si>
  <si>
    <t>Pali in legno di pino, torniti con punta, trattati in autoclave; con le seguenti dimensioni:</t>
  </si>
  <si>
    <t>MU.06.200.0010.a</t>
  </si>
  <si>
    <t>- lunghezza 2,50 m - Ø 8 cm</t>
  </si>
  <si>
    <t>MU.06.200.0010.b</t>
  </si>
  <si>
    <t>- lunghezza 2,50 m - Ø 10 cm</t>
  </si>
  <si>
    <t>MU.06.200.0020</t>
  </si>
  <si>
    <t>Pali in legno scortecciato di castagno stagionato; con le seguenti dimensioni:</t>
  </si>
  <si>
    <t>MU.06.200.0020.a</t>
  </si>
  <si>
    <t>- lunghezza 3,00 m - Ø 6 ÷ 8 cm</t>
  </si>
  <si>
    <t>MU.06.200.0020.b</t>
  </si>
  <si>
    <t>- lunghezza 3,50 m - Ø 8 ÷ 10 cm</t>
  </si>
  <si>
    <t>MU.06.200.0030</t>
  </si>
  <si>
    <t>Sistema di ancoraggio sotterraneo per alberature, circonferenza del tronco da 22,5 cm a 45 cm, realizzato con tre ancore metalliche collegate a cavi</t>
  </si>
  <si>
    <t>MU.06.200.0040</t>
  </si>
  <si>
    <t>Protezioni fotodegradabili a forma cilindrica per piante da rimboschimento Ø 9 cm e altezza 55 cm.</t>
  </si>
  <si>
    <t>MU.06.200.0050</t>
  </si>
  <si>
    <t>Contenitore privo di fori, adatto per invasare ninfee, piante palustri, alghe ossigenanti.</t>
  </si>
  <si>
    <t>Sono incluse:</t>
  </si>
  <si>
    <t>- composto di terra;</t>
  </si>
  <si>
    <t>- sabbia fine e concime organico invecchiato.</t>
  </si>
  <si>
    <t>Nelle dimensioni ø 30 cm, h 30 cm</t>
  </si>
  <si>
    <t>MU.06.200.0210</t>
  </si>
  <si>
    <t>Griglia di ghisa sferoidale quadrata a 4 elementi, comprensivo di una mano di vernice protettiva color ghisa:</t>
  </si>
  <si>
    <t>MU.06.200.0210.a</t>
  </si>
  <si>
    <t>- dimensioni interne 500 mm; dimensioni esterne 1200 mm</t>
  </si>
  <si>
    <t>MU.06.200.0210.b</t>
  </si>
  <si>
    <t>- dimensioni interne 700 mm; dimensioni esterne 1500 mm</t>
  </si>
  <si>
    <t>1.042,38</t>
  </si>
  <si>
    <t>MU.06.200.0220</t>
  </si>
  <si>
    <t>Griglia di ghisa sferoidale circolare a 8 elementi, comprensivo di una mano di vernice protettiva color ghisa:</t>
  </si>
  <si>
    <t>MU.06.200.0220.a</t>
  </si>
  <si>
    <t>- Ø interno 500 mm; Ø esterno 1000 mm</t>
  </si>
  <si>
    <t>MU.06.200.0220.b</t>
  </si>
  <si>
    <t>- Ø interno 500 mm; Ø esterno 1200 mm</t>
  </si>
  <si>
    <t>MU.06.200.0220.c</t>
  </si>
  <si>
    <t>- Ø interno 600 mm; Ø esterno 2000 mm</t>
  </si>
  <si>
    <t>MU.06.200.0230</t>
  </si>
  <si>
    <t>Griglia di ghisa sferoidale quadrata a 4-8-12 elementi componibili, comprensivo di una mano di vernice protettiva color ghisa, con telaio in ferro:</t>
  </si>
  <si>
    <t>MU.06.200.0230.a</t>
  </si>
  <si>
    <t>- dimensioni esterne mm. 1800 x 1800 - un foro interno Ø 1000 mm</t>
  </si>
  <si>
    <t>MU.06.200.0230.b</t>
  </si>
  <si>
    <t>- dimensioni esterne mm. 1800 x 1800 - un foro interno Ø 1500 mm</t>
  </si>
  <si>
    <t>MU.06.210</t>
  </si>
  <si>
    <t>PIANTE LATIFOGLIE</t>
  </si>
  <si>
    <t>MU.06.210.0010</t>
  </si>
  <si>
    <t>Piante latifoglie con zolla della specie Populus nigra, con garanzia d'uso, di pronto effetto, prive di malattie, ben formate, senza capitozzature, lesioni al tronco e pane di terra con apparato radicale ben sviluppato, franco cantiere; di circonferenza:</t>
  </si>
  <si>
    <t>MU.06.210.0010.a</t>
  </si>
  <si>
    <t>- 8 ÷ 10 cm</t>
  </si>
  <si>
    <t>MU.06.210.0010.b</t>
  </si>
  <si>
    <t>- 11 ÷ 12 cm</t>
  </si>
  <si>
    <t>MU.06.210.0010.c</t>
  </si>
  <si>
    <t>- 13 ÷ 14 cm</t>
  </si>
  <si>
    <t>MU.06.210.0010.d</t>
  </si>
  <si>
    <t>- 15 ÷ 16 cm</t>
  </si>
  <si>
    <t>MU.06.210.0010.e</t>
  </si>
  <si>
    <t>- 17 ÷ 18 cm</t>
  </si>
  <si>
    <t>MU.06.210.0010.f</t>
  </si>
  <si>
    <t>- 19 ÷ 20 cm</t>
  </si>
  <si>
    <t>MU.06.210.0010.g</t>
  </si>
  <si>
    <t>- 21 ÷ 25 cm</t>
  </si>
  <si>
    <t>MU.06.210.0010.h</t>
  </si>
  <si>
    <t>- 26 ÷ 30 cm</t>
  </si>
  <si>
    <t>MU.06.210.0020</t>
  </si>
  <si>
    <t>Piante latifoglie con zolla della specie Broussonetia, Cedrela sinensis in varietà, Populus Alba in varietà, Salix spp, con garanzia d'uso, di pronto effetto, prive di malattie, ben formate, senza capitozzature, lesioni al tronco e pane di terra con apparato radicale ben sviluppato, franco cantiere; di circonferenza:</t>
  </si>
  <si>
    <t>MU.06.210.0020.a</t>
  </si>
  <si>
    <t>MU.06.210.0020.b</t>
  </si>
  <si>
    <t>MU.06.210.0020.c</t>
  </si>
  <si>
    <t>MU.06.210.0020.d</t>
  </si>
  <si>
    <t>MU.06.210.0020.e</t>
  </si>
  <si>
    <t>MU.06.210.0020.f</t>
  </si>
  <si>
    <t>MU.06.210.0020.g</t>
  </si>
  <si>
    <t>MU.06.210.0020.h</t>
  </si>
  <si>
    <t>MU.06.210.0030</t>
  </si>
  <si>
    <t>Piante latifoglie con zolla della specie Acer negundo in varietà, Morus spp, Paulownia tormentosa in varietà, Populus tremula, con garanzia d'uso, di pronto effetto, prive di malattie, ben formate, senza capitozzature, lesioni al tronco e pane di terra con apparato radicale ben sviluppato, franco cantiere; di circonferenza:</t>
  </si>
  <si>
    <t>MU.06.210.0030.a</t>
  </si>
  <si>
    <t>MU.06.210.0030.b</t>
  </si>
  <si>
    <t>MU.06.210.0030.c</t>
  </si>
  <si>
    <t>MU.06.210.0030.d</t>
  </si>
  <si>
    <t>MU.06.210.0030.e</t>
  </si>
  <si>
    <t>MU.06.210.0030.f</t>
  </si>
  <si>
    <t>MU.06.210.0030.g</t>
  </si>
  <si>
    <t>MU.06.210.0030.h</t>
  </si>
  <si>
    <t>MU.06.210.0040</t>
  </si>
  <si>
    <t>Piante latifoglie con zolla della specie Ailanthus altissima in varietà, Catalpa spp, Platanus spp, Prunus avium in varietà, Pterocarya spp, Robinia in varietà, con garanzia d'uso, di pronto effetto, prive di malattie, ben formate, senza capitozzature, lesioni al tronco e pane di terra con apparato radicale ben sviluppato, franco cantiere; di circonferenza:</t>
  </si>
  <si>
    <t>MU.06.210.0040.a</t>
  </si>
  <si>
    <t>MU.06.210.0040.b</t>
  </si>
  <si>
    <t>MU.06.210.0040.c</t>
  </si>
  <si>
    <t>MU.06.210.0040.d</t>
  </si>
  <si>
    <t>MU.06.210.0040.e</t>
  </si>
  <si>
    <t>MU.06.210.0040.f</t>
  </si>
  <si>
    <t>MU.06.210.0040.g</t>
  </si>
  <si>
    <t>MU.06.210.0040.h</t>
  </si>
  <si>
    <t>MU.06.210.0050</t>
  </si>
  <si>
    <t>Piante latifoglie con zolla della specie Acer ginnala, Acer negundo in varietà, Acer saccarinum, Acer saccarinum in varietà, Albizia spp, Alnus cordata glutinosa, Alnus spp, Celtis spp, Juglans nigra spp, Prunus padus, Sterculia platanifolia (o Firmiana), Tillia spp, Ulmus spp, con garanzia d'uso, di pronto effetto, prive di malattie, ben formate, senza capitozzature, lesioni al tronco e pane di terra con apparato radicale ben sviluppato, franco cantiere; di circonferenza:</t>
  </si>
  <si>
    <t>MU.06.210.0050.a</t>
  </si>
  <si>
    <t>MU.06.210.0050.b</t>
  </si>
  <si>
    <t>MU.06.210.0050.c</t>
  </si>
  <si>
    <t>MU.06.210.0050.d</t>
  </si>
  <si>
    <t>MU.06.210.0050.e</t>
  </si>
  <si>
    <t>MU.06.210.0050.f</t>
  </si>
  <si>
    <t>MU.06.210.0050.g</t>
  </si>
  <si>
    <t>MU.06.210.0050.h</t>
  </si>
  <si>
    <t>MU.06.210.0060</t>
  </si>
  <si>
    <t>Piante latifoglie con zolla della specie Acer buergeranium, Acer platanoides, Acer pseudoplatanus, Corylus colurna in varietà, Fraxinus excelsior in varietà, Ostrya carpinifolia in varietà, Prunus accolade, Prunus cerasifera in varietà, Prunus fruticosa in varietà, Prunus serrulata in varietà, Prunus subhritella in varietà, Prunus viginiana in varietà, Sorbus spp, Tamarix spp, Zelkova serrata in varietà, con garanzia d'uso, di pronto effetto, prive di malattie, ben formate, senza capitozzature, lesioni al tronco e pane di terra con apparato radicale ben sviluppato, franco cantiere; di circonferenza:</t>
  </si>
  <si>
    <t>MU.06.210.0060.a</t>
  </si>
  <si>
    <t>MU.06.210.0060.b</t>
  </si>
  <si>
    <t>MU.06.210.0060.c</t>
  </si>
  <si>
    <t>MU.06.210.0060.d</t>
  </si>
  <si>
    <t>MU.06.210.0060.e</t>
  </si>
  <si>
    <t>MU.06.210.0060.f</t>
  </si>
  <si>
    <t>MU.06.210.0060.g</t>
  </si>
  <si>
    <t>MU.06.210.0060.h</t>
  </si>
  <si>
    <t>MU.06.210.0070</t>
  </si>
  <si>
    <t>Piante latifoglie con zolla della specie Acer psudoplatanus in varietà, Acer rubrum, Acer rubrum in varietà, Betula alba in varietà, Clerodendron spp, Liriodendron spp, Prunus avium in varietà, Prunus maackii in varietà, Prunus padus in varietà, Quercus robur, Quercus suber, con garanzia d'uso, di pronto effetto, prive di malattie, ben formate, senza capitozzature, lesioni al tronco e pane di terra con apparato radicale ben sviluppato, franco cantiere; di circonferenza:</t>
  </si>
  <si>
    <t>MU.06.210.0070.a</t>
  </si>
  <si>
    <t>MU.06.210.0070.b</t>
  </si>
  <si>
    <t>MU.06.210.0070.c</t>
  </si>
  <si>
    <t>MU.06.210.0070.d</t>
  </si>
  <si>
    <t>MU.06.210.0070.e</t>
  </si>
  <si>
    <t>MU.06.210.0070.f</t>
  </si>
  <si>
    <t>MU.06.210.0070.g</t>
  </si>
  <si>
    <t>MU.06.210.0070.h</t>
  </si>
  <si>
    <t>MU.06.210.0080</t>
  </si>
  <si>
    <t>Piante latifoglie con zolla della specie Acer campestre, Acer campestre in varietà, Acer freemanii in varietà, Aesculus spp., Carpinus betulus in varietà, Cercis siliquastrum in varietà, Crataegus spp., Fraxinus ornus in varietà, Ginkgo spp., Gleditsia triacantohs in varietà, Koelreuteria spp, Liquidambar spp, Malus a fiore in varietà, Perrotia persica, Pyrus a fiore in varietà, Quercus cerris, Quercus rubra, con garanzia d'uso, di pronto effetto, prive di malattie, ben formate, senza capitozzature, lesioni al tronco e pane di terra con apparato radicale ben sviluppato, franco cantiere; di circonferenza:</t>
  </si>
  <si>
    <t>MU.06.210.0080.a</t>
  </si>
  <si>
    <t>MU.06.210.0080.b</t>
  </si>
  <si>
    <t>MU.06.210.0080.c</t>
  </si>
  <si>
    <t>MU.06.210.0080.d</t>
  </si>
  <si>
    <t>MU.06.210.0080.e</t>
  </si>
  <si>
    <t>MU.06.210.0080.f</t>
  </si>
  <si>
    <t>MU.06.210.0080.g</t>
  </si>
  <si>
    <t>MU.06.210.0080.h</t>
  </si>
  <si>
    <t>MU.06.210.0090</t>
  </si>
  <si>
    <t>Piante latifoglie con zolla della specie Acer opulus in varietà, Acer platanoides in varietà, Laburnum Anagyroides, Quercus frainetto, Quercus palustris, Quercus pubescens, con garanzia d'uso, di pronto effetto, prive di malattie, ben formate, senza capitozzature, lesioni al tronco e pane di terra con apparato radicale ben sviluppato, franco cantiere; di circonferenza:</t>
  </si>
  <si>
    <t>MU.06.210.0090.a</t>
  </si>
  <si>
    <t>MU.06.210.0090.b</t>
  </si>
  <si>
    <t>MU.06.210.0090.c</t>
  </si>
  <si>
    <t>MU.06.210.0090.d</t>
  </si>
  <si>
    <t>MU.06.210.0090.e</t>
  </si>
  <si>
    <t>MU.06.210.0090.f</t>
  </si>
  <si>
    <t>MU.06.210.0090.g</t>
  </si>
  <si>
    <t>MU.06.210.0090.h</t>
  </si>
  <si>
    <t>MU.06.210.0100</t>
  </si>
  <si>
    <t>Piante latifoglie con zolla della specie Carpinus betulus fastigiata in varietà, Cercidiphyllum japonicum in varietà, Davidia involucrata in varietà, Fagus sylvatica in varietà, Fagus sylvatica purpurea, Hibiscus spp, Ligustrum (allevato ad alberello), con garanzia d'uso, di pronto effetto, prive di malattie, ben formate, senza capitozzature, lesioni al tronco e pane di terra con apparato radicale ben sviluppato, franco cantiere; di circonferenza:</t>
  </si>
  <si>
    <t>MU.06.210.0100.a</t>
  </si>
  <si>
    <t>MU.06.210.0100.b</t>
  </si>
  <si>
    <t>MU.06.210.0100.c</t>
  </si>
  <si>
    <t>MU.06.210.0100.d</t>
  </si>
  <si>
    <t>MU.06.210.0100.e</t>
  </si>
  <si>
    <t>MU.06.210.0100.f</t>
  </si>
  <si>
    <t>MU.06.210.0100.g</t>
  </si>
  <si>
    <t>MU.06.210.0100.h</t>
  </si>
  <si>
    <t>MU.06.210.0110</t>
  </si>
  <si>
    <t>Piante latifoglie con zolla della specie Amelanchier spp, Quercus coccinea, con garanzia d'uso, di pronto effetto, prive di malattie, ben formate, senza capitozzature, lesioni al tronco e pane di terra con apparato radicale ben sviluppato, franco cantiere; di circonferenza:</t>
  </si>
  <si>
    <t>MU.06.210.0110.a</t>
  </si>
  <si>
    <t>MU.06.210.0110.b</t>
  </si>
  <si>
    <t>MU.06.210.0110.c</t>
  </si>
  <si>
    <t>MU.06.210.0110.d</t>
  </si>
  <si>
    <t>MU.06.210.0110.e</t>
  </si>
  <si>
    <t>MU.06.210.0110.f</t>
  </si>
  <si>
    <t>MU.06.210.0110.g</t>
  </si>
  <si>
    <t>MU.06.210.0120</t>
  </si>
  <si>
    <t>Piante latifoglie con zolla della specie Quercus castanefolioa, Quercus robur in varietà, Lagerstroemia spp, con garanzia d'uso, di pronto effetto, prive di malattie, ben formate, senza capitozzature, lesioni al tronco e pane di terra con apparato radicale ben sviluppato, franco cantiere; di circonferenza:</t>
  </si>
  <si>
    <t>MU.06.210.0120.a</t>
  </si>
  <si>
    <t>MU.06.210.0120.b</t>
  </si>
  <si>
    <t>MU.06.210.0120.c</t>
  </si>
  <si>
    <t>MU.06.210.0120.d</t>
  </si>
  <si>
    <t>MU.06.210.0120.e</t>
  </si>
  <si>
    <t>MU.06.210.0120.f</t>
  </si>
  <si>
    <t>MU.06.210.0120.g</t>
  </si>
  <si>
    <t>MU.06.210.0120.h</t>
  </si>
  <si>
    <t>MU.06.210.0130</t>
  </si>
  <si>
    <t>Piante latifoglie con zolla della specie Magnolia a fiore in varietà, con garanzia d'uso, di pronto effetto, prive di malattie, ben formate, senza capitozzature, lesioni al tronco e pane di terra con apparato radicale ben sviluppato, franco cantiere; di circonferenza:</t>
  </si>
  <si>
    <t>MU.06.210.0130.a</t>
  </si>
  <si>
    <t>MU.06.210.0130.b</t>
  </si>
  <si>
    <t>MU.06.210.0130.c</t>
  </si>
  <si>
    <t>MU.06.210.0130.d</t>
  </si>
  <si>
    <t>MU.06.210.0130.e</t>
  </si>
  <si>
    <t>MU.06.210.0130.f</t>
  </si>
  <si>
    <t>MU.06.210.0130.g</t>
  </si>
  <si>
    <t>MU.06.210.0140</t>
  </si>
  <si>
    <t>Piante latifoglie con zolla della specie Quercus ilex, con garanzia d'uso, di pronto effetto, prive di malattie, ben formate, senza capitozzature, lesioni al tronco e pane di terra con apparato radicale ben sviluppato, franco cantiere; di circonferenza:</t>
  </si>
  <si>
    <t>MU.06.210.0140.a</t>
  </si>
  <si>
    <t>MU.06.210.0140.b</t>
  </si>
  <si>
    <t>MU.06.210.0140.c</t>
  </si>
  <si>
    <t>MU.06.210.0140.d</t>
  </si>
  <si>
    <t>MU.06.210.0140.e</t>
  </si>
  <si>
    <t>MU.06.210.0140.f</t>
  </si>
  <si>
    <t>MU.06.210.0140.g</t>
  </si>
  <si>
    <t>MU.06.210.0150</t>
  </si>
  <si>
    <t>Piante latifoglie con zolla della specie Nyssa sylvatica in varietà, Prunus caroliniana, con garanzia d'uso, di pronto effetto, prive di malattie, ben formate, senza capitozzature, lesioni al tronco e pane di terra con apparato radicale ben sviluppato, franco cantiere; di circonferenza:</t>
  </si>
  <si>
    <t>MU.06.210.0150.a</t>
  </si>
  <si>
    <t>MU.06.210.0150.b</t>
  </si>
  <si>
    <t>MU.06.210.0150.c</t>
  </si>
  <si>
    <t>MU.06.210.0150.d</t>
  </si>
  <si>
    <t>MU.06.210.0150.e</t>
  </si>
  <si>
    <t>MU.06.210.0150.f</t>
  </si>
  <si>
    <t>MU.06.210.0160</t>
  </si>
  <si>
    <t>Piante latifoglie con zolla della specie Magnolia grandiflora, con garanzia d'uso, di pronto effetto, prive di malattie, ben formate, senza capitozzature, lesioni al tronco e pane di terra con apparato radicale ben sviluppato, franco cantiere; di circonferenza:</t>
  </si>
  <si>
    <t>MU.06.210.0160.a</t>
  </si>
  <si>
    <t>MU.06.210.0160.b</t>
  </si>
  <si>
    <t>MU.06.210.0160.c</t>
  </si>
  <si>
    <t>MU.06.210.0160.d</t>
  </si>
  <si>
    <t>MU.06.210.0160.e</t>
  </si>
  <si>
    <t>MU.06.210.0160.f</t>
  </si>
  <si>
    <t>MU.06.210.0160.g</t>
  </si>
  <si>
    <t>MU.06.210.0160.h</t>
  </si>
  <si>
    <t>1.065,69</t>
  </si>
  <si>
    <t>MU.06.210.0170</t>
  </si>
  <si>
    <t>Piante latifoglie con zolla della specie Platanus "Vallis Clausa", in varietà , con garanzia d'uso, di pronto effetto, prive di malattie, ben formate, senza capitozzature, lesioni al tronco e pane di terra con apparato radicale ben sviluppato, franco cantiere; di circonferenza:</t>
  </si>
  <si>
    <t>MU.06.210.0170.a</t>
  </si>
  <si>
    <t>MU.06.210.0170.b</t>
  </si>
  <si>
    <t>MU.06.210.0170.c</t>
  </si>
  <si>
    <t>MU.06.210.0170.d</t>
  </si>
  <si>
    <t>MU.06.210.0170.e</t>
  </si>
  <si>
    <t>MU.06.210.0300</t>
  </si>
  <si>
    <t>Disinfettante a base di sali quaternari di ammonio ad elevato potere battericida, funghicida e germicida.</t>
  </si>
  <si>
    <t>MU.06.220</t>
  </si>
  <si>
    <t>PIANTE CONIFERE</t>
  </si>
  <si>
    <t>MU.06.220.0010</t>
  </si>
  <si>
    <t>Conifere con zolla della specie Larix Decidua in varietà, con garanzia d'uso, di pronto effetto, prive di malattie, ben formate, senza capitozzature, lesioni al tronco e pane di terra con apparato radicale ben sviluppato, franco cantiere; di altezza:</t>
  </si>
  <si>
    <t>MU.06.220.0010.a</t>
  </si>
  <si>
    <t>- 201 ÷ 250 cm</t>
  </si>
  <si>
    <t>MU.06.220.0010.b</t>
  </si>
  <si>
    <t>- 251 ÷ 300 cm</t>
  </si>
  <si>
    <t>MU.06.220.0010.c</t>
  </si>
  <si>
    <t>- 301 ÷ 350 cm</t>
  </si>
  <si>
    <t>MU.06.220.0010.d</t>
  </si>
  <si>
    <t>- 351 ÷ 400 cm</t>
  </si>
  <si>
    <t>MU.06.220.0020</t>
  </si>
  <si>
    <t>Conifere con zolla della specie Cupressus spp, Metasequoia Glyptostroboides in varietà, Chamaecyparis Lawsoniana in varietà, con garanzia d'uso, di pronto effetto, prive di malattie, ben formate, senza capitozzature, lesioni al tronco e pane di terra con apparato radicale ben sviluppato, franco cantiere; di altezza:</t>
  </si>
  <si>
    <t>MU.06.220.0020.a</t>
  </si>
  <si>
    <t>MU.06.220.0020.b</t>
  </si>
  <si>
    <t>MU.06.220.0020.c</t>
  </si>
  <si>
    <t>MU.06.220.0020.d</t>
  </si>
  <si>
    <t>MU.06.220.0030</t>
  </si>
  <si>
    <t>Conifere con zolla della specie Abies Alba in varietà, Cedrus Deodara in varietà, Picea Abies in varietà, Sequoia Sempervirens in varietà, Taxodium Distichum in varietà, con garanzia d'uso, di pronto effetto, prive di malattie, ben formate, senza capitozzature, lesioni al tronco e pane di terra con apparato radicale ben sviluppato, franco cantiere; di altezza:</t>
  </si>
  <si>
    <t>MU.06.220.0030.a</t>
  </si>
  <si>
    <t>MU.06.220.0030.b</t>
  </si>
  <si>
    <t>MU.06.220.0030.c</t>
  </si>
  <si>
    <t>MU.06.220.0030.d</t>
  </si>
  <si>
    <t>MU.06.220.0040</t>
  </si>
  <si>
    <t>Conifere con zolla della specie Cedrus Atlantica in varietà, Cedrus Libani in varietà, Cedrus Deodara in varietà, con garanzia d'uso, di pronto effetto, prive di malattie, ben formate, senza capitozzature, lesioni al tronco e pane di terra con apparato radicale ben sviluppato, franco cantiere; di altezza:</t>
  </si>
  <si>
    <t>MU.06.220.0040.a</t>
  </si>
  <si>
    <t>MU.06.220.0040.b</t>
  </si>
  <si>
    <t>MU.06.220.0040.c</t>
  </si>
  <si>
    <t>MU.06.220.0040.d</t>
  </si>
  <si>
    <t>MU.06.220.0050</t>
  </si>
  <si>
    <t>Conifere con zolla della specie Cedrus Atlantica Glauca, Thuya Occidentalis in varietà, Thuya Orientalis in varietà, Cedrus Deodara Aurea, Pinus Nigra Austriaca, con garanzia d'uso, di pronto effetto, prive di malattie, ben formate, senza capitozzature, lesioni al tronco e pane di terra con apparato radicale ben sviluppato, franco cantiere; di altezza:</t>
  </si>
  <si>
    <t>MU.06.220.0050.a</t>
  </si>
  <si>
    <t>MU.06.220.0050.b</t>
  </si>
  <si>
    <t>MU.06.220.0050.c</t>
  </si>
  <si>
    <t>MU.06.220.0050.d</t>
  </si>
  <si>
    <t>MU.06.220.0060</t>
  </si>
  <si>
    <t>Conifere con zolla della specie Abies Concolor in varietà, Abies Cephalonica in varietà, Abies Nordmanniana in varietà, con garanzia d'uso, di pronto effetto, prive di malattie, ben formate, senza capitozzature, lesioni al tronco e pane di terra con apparato radicale ben sviluppato, franco cantiere; di altezza:</t>
  </si>
  <si>
    <t>MU.06.220.0060.a</t>
  </si>
  <si>
    <t>MU.06.220.0060.b</t>
  </si>
  <si>
    <t>MU.06.220.0060.c</t>
  </si>
  <si>
    <t>MU.06.220.0060.d</t>
  </si>
  <si>
    <t>MU.06.220.0070</t>
  </si>
  <si>
    <t>Conifere con zolla della specie Taxus Baccata in varietà, di altezza 221 ÷ 240 cm, con garanzia d'uso, di pronto effetto, prive di malattie, ben formate, senza capitozzature, lesioni al tronco e pane di terra con apparato radicale ben sviluppato, franco cantiere.</t>
  </si>
  <si>
    <t>MU.06.230</t>
  </si>
  <si>
    <t>PIANTE CONIFERE NANE</t>
  </si>
  <si>
    <t>MU.06.230.0010</t>
  </si>
  <si>
    <t>Conifere nane della specie Juniperus spp, con garanzia d'uso, di pronto effetto, prive di malattie, ben accestite e con apparato radicale ben sviluppato, franco cantiere; diametro vaso:</t>
  </si>
  <si>
    <t>MU.06.230.0010.a</t>
  </si>
  <si>
    <t>MU.06.230.0010.b</t>
  </si>
  <si>
    <t>- 18 cm</t>
  </si>
  <si>
    <t>MU.06.230.0010.c</t>
  </si>
  <si>
    <t>- 24 cm</t>
  </si>
  <si>
    <t>MU.06.230.0020</t>
  </si>
  <si>
    <t>Conifere nane della specie Juniperus Chinensis Blue Point, Chamaecyparis Pisifera Filifera Aurea, Juniperus Communis Green Carpet, Thuja spp, Pinus Mugo in varietà, con garanzia d'uso, di pronto effetto, prive di malattie, ben accestite e con apparato radicale ben sviluppato, franco cantiere; diametro vaso:</t>
  </si>
  <si>
    <t>MU.06.230.0020.a</t>
  </si>
  <si>
    <t>MU.06.230.0020.b</t>
  </si>
  <si>
    <t>MU.06.230.0020.c</t>
  </si>
  <si>
    <t>MU.06.230.0030</t>
  </si>
  <si>
    <t>Conifere nane della specie Taxus Media Hicksii, diametro vaso 35 cm, con garanzia d'uso, di pronto effetto, prive di malattie, ben accestite e con apparato radicale ben sviluppato, franco cantiere.</t>
  </si>
  <si>
    <t>MU.06.240</t>
  </si>
  <si>
    <t>ARBUSTI</t>
  </si>
  <si>
    <t>MU.06.240.0010</t>
  </si>
  <si>
    <t>Arbusti della specie Abelia spp, Buddleia spp, Callicarpa Bodineri in varietà, Chaenomeles spp, Caryopteris Clandenensis in varietà, Ceanothus spp, Cornus Alba Elegantissima, Cornus Stolonifera in varietà, Hidrangea spp, Ilex Crenata Convexa, Kolkwitzia Amabilis in varietà, Mahonia Aquifolium in varietà, Perowskya Atriplicifolia in varietà; le piante dovranno essere con garanzia d'uso, di pronto effetto, prive di malattie, ben accestite e con apparato radicale ben sviluppato, franco cantiere; diametro vaso:</t>
  </si>
  <si>
    <t>MU.06.240.0010.a</t>
  </si>
  <si>
    <t>MU.06.240.0010.b</t>
  </si>
  <si>
    <t>MU.06.240.0010.c</t>
  </si>
  <si>
    <t>MU.06.240.0020</t>
  </si>
  <si>
    <t>Arbusti della specie Aronia Arbutifolia in varietà, Corylus Avellana in varietà, Cornus Mas in varietà, Cornus Sanguinea in varietà, Cotoneaster spp, Crataegus Monogyna in varietà, Deutzia spp, Escallonia spp, Forsythia spp, Kerria Japonica in varietà, Lespedeza Thunbergii in varietà, Ligustrum spp, Lonicera spp, Philadelphus Coronarius in varietà, Potentilla Fruticosa in varietà, Pyracantha spp, Rhamnus Frangula in varietà, Salix spp, Sambucus Nigra in varietà, Spartium Junceum in varietà, Spiraea spp, Symphoricarpos spp, Weigela spp; le piante dovranno essere con garanzia d'uso, di pronto effetto, prive di malattie, ben accestite e con apparato radicale ben sviluppato, franco cantiere; diametro vaso:</t>
  </si>
  <si>
    <t>MU.06.240.0020.a</t>
  </si>
  <si>
    <t>MU.06.240.0020.b</t>
  </si>
  <si>
    <t>MU.06.240.0020.c</t>
  </si>
  <si>
    <t>MU.06.240.0030</t>
  </si>
  <si>
    <t>Arbusti della specie Artemisia spp, Aucuba Japonica in varietà, Berberis spp, Calicanthus spp, Cornus Alba Ivory Halo, Cotinus Coggyria in varietà, Cytisus spp, Euphorbia spp, Eleagnus spp, Genista Lydia in varietà, Lagestroemia Indica in varietà, Nandina Domestica in varietà, Prunus Lusitanica Angustifolia, Punica Granatum in varietà, Syringa Vulgaris in varietà, Tamarix spp; le piante dovranno essere con garanzia d'uso, di pronto effetto, prive di malattie, ben accestite e con apparato radicale ben sviluppato, franco cantiere; diametro vaso:</t>
  </si>
  <si>
    <t>MU.06.240.0030.a</t>
  </si>
  <si>
    <t>MU.06.240.0030.b</t>
  </si>
  <si>
    <t>MU.06.240.0030.c</t>
  </si>
  <si>
    <t>MU.06.240.0040</t>
  </si>
  <si>
    <t>Arbusti della specie Ceanothus Thyrsipholia Repens, Cornus Canadensis in varietà, Exocorda spp, Genista Hyspanica in varietà, Ilex Golden Ceum, Laurus Nobilis in varietà, Malus spp, Osmanthus spp, Photinia Fraseri in varietà, Pittosporum Tobira in varietà, Prunus a fiore in varietà, Rhus Typhina in varietà, Ruscus Aculeatus in varietà, Teucrium Fruticans in varietà, Viburnum spp; le piante dovranno essere con garanzia d'uso, di pronto effetto, prive di malattie, ben accestite e con apparato radicale ben sviluppato, franco cantiere; diametro vaso:</t>
  </si>
  <si>
    <t>MU.06.240.0040.a</t>
  </si>
  <si>
    <t>MU.06.240.0040.b</t>
  </si>
  <si>
    <t>MU.06.240.0040.c</t>
  </si>
  <si>
    <t>MU.06.240.0040.d</t>
  </si>
  <si>
    <t>- 28 cm</t>
  </si>
  <si>
    <t>MU.06.240.0040.e</t>
  </si>
  <si>
    <t>- 32 cm</t>
  </si>
  <si>
    <t>MU.06.240.0050</t>
  </si>
  <si>
    <t>Arbusti della specie Amelanchier spp, Choisya Ternata in varietà, Corylopsis Pauciflora in varietà, Daphne spp, Crataegus Laevigata in varietà, Feijoa Sellowiana in varietà, Hibiscus Syriacus varietà selezionate, Ilex Aquifolium in varietà, Magnolia spp, Olearia spp, Osmarea spp, Prunus Laurocerarus in varietà; le piante dovranno essere con garanzia d'uso, di pronto effetto, prive di malattie, ben accestite e con apparato radicale ben sviluppato, franco cantiere; diametro vaso:</t>
  </si>
  <si>
    <t>MU.06.240.0050.a</t>
  </si>
  <si>
    <t>MU.06.240.0050.b</t>
  </si>
  <si>
    <t>MU.06.240.0050.c</t>
  </si>
  <si>
    <t>MU.06.240.0050.d</t>
  </si>
  <si>
    <t>MU.06.240.0050.e</t>
  </si>
  <si>
    <t>MU.06.240.0060</t>
  </si>
  <si>
    <t>Arbusti della specie Cornus Nuttali in varietà, Cornus Florida Rubra, Cornus Kousa in varietà, Edgeworthia spp, Euonymus Alatus in varietà, Hamamelis Mollis in varietà, Pernettya spp; le piante dovranno essere con garanzia d'uso, di pronto effetto, prive di malattie, ben accestite e con apparato radicale ben sviluppato, franco cantiere; diametro vaso:</t>
  </si>
  <si>
    <t>MU.06.240.0060.a</t>
  </si>
  <si>
    <t>MU.06.240.0060.b</t>
  </si>
  <si>
    <t>MU.06.240.0060.c</t>
  </si>
  <si>
    <t>MU.06.240.0070</t>
  </si>
  <si>
    <t>Arbusti della specie Buxus Sempervirens in varietà, Buxus Piramidalis in varietà, Buxus a palla spp; le piante dovranno essere con garanzia d'uso, di pronto effetto, prive di malattie, ben accestite e con apparato radicale ben sviluppato, franco cantiere; diametro vaso:</t>
  </si>
  <si>
    <t>MU.06.240.0070.a</t>
  </si>
  <si>
    <t>MU.06.240.0070.b</t>
  </si>
  <si>
    <t>MU.06.240.0070.c</t>
  </si>
  <si>
    <t>- 35 cm</t>
  </si>
  <si>
    <t>MU.06.240.0080</t>
  </si>
  <si>
    <t>Arbusti rampicanti della specie Clematis spp, Hedera Colchica Arborescens, Hedera spp, Hydrangea Petiolaris in varietà, Jasminum Nudiflorum in varietà, Parthenocissus Veichii in varietà; le piante dovranno essere con garanzia d'uso, di pronto effetto, prive di malattie, ben accestite e con apparato radicale ben sviluppato, franco cantiere; diametro vaso:</t>
  </si>
  <si>
    <t>MU.06.240.0080.a</t>
  </si>
  <si>
    <t>MU.06.240.0080.b</t>
  </si>
  <si>
    <t>MU.06.240.0080.c</t>
  </si>
  <si>
    <t>MU.06.240.0090</t>
  </si>
  <si>
    <t>Arbusti rampicanti della specie Ampelopsis Quinquefolia in varietà, Campsis Radicans in varietà, Bignonia spp, Trachelospermum Jasminoides in varietà, Wisteria Sinensis in varietà, Wisteria Floribunda in varietà; le piante dovranno essere con garanzia d'uso, di pronto effetto, prive di malattie, ben accestite e con apparato radicale ben sviluppato, franco cantiere; diametro vaso:</t>
  </si>
  <si>
    <t>MU.06.240.0090.a</t>
  </si>
  <si>
    <t>MU.06.240.0090.b</t>
  </si>
  <si>
    <t>MU.06.240.0090.c</t>
  </si>
  <si>
    <t>MU.06.250</t>
  </si>
  <si>
    <t>SPECIE ERBACEE ANNUALI E PERENNI</t>
  </si>
  <si>
    <t>MU.06.250.0010</t>
  </si>
  <si>
    <t>Specie erbacee della specie Achillea spp, Aegopodium Podograria in varietà, Ajuga Reptans in varietà, Alchemilla Mollis spp, Alyssum Saxatile in varietà, Anemone spp, Aquilegia spp, Arabis Caucasica in varietà, Armeria Marittima in varietà, Arum Italicum in varietà, Aster spp, Astilbe spp, Aubrietia spp, Bergenia spp, Campanula spp, Cerastium Tomentosum in varietà, Chrysanthemum Crimson Robinson, Coreopsis spp, Delphinium spp, Dianthus spp, Digitalis spp, Echinacea spp, Gaillardia spp, Festuca Glauca in varietà, Geranium spp, Geum spp, Gypsophila spp, Helicrysum Petiolanum in varietà, Hepatica Triloba in varietà, Herniaria Glabra in varietà, Heuchera spp, Hypericum spp, Iberis spp, Kniphofia spp, Lamium spp, Leontopodium spp, Lobelia spp, Lupinus spp, Lychnis Viscaria in varietà, Lythrum Salicaria in varietà, Lysimachia Nummularia in varietà, Mesembryanthemum spp, Mombretia Crocosmiflora in varietà, Nepeta Faassenii in varietà, Oenothera spp, Oxalis spp, Papaver spp, Phlox spp, Plumbago spp, Potentilla spp, Primula spp, Polypodium Vulgare in varietà, Rudbeckia spp, Saponaria spp, Sedum spp, Silene Marittima in varietà, Solidago spp, Stachys spp, Leontopodium spp, Verbena spp, Vinca Minor in varietà, Vinca Major in varietà, Centranthus Ruber in varietà, diametro vaso 9 ÷ 12 cm; le piante dovranno essere con garanzia d'uso, di pronto effetto, prive di malattie, ben accestite e con apparato radicale ben sviluppato, franco cantiere.</t>
  </si>
  <si>
    <t>MU.06.250.0020</t>
  </si>
  <si>
    <t>Specie erbacee della specie Agapanthus spp, Aruncus Dioicus in varietà, Caltha Palustris in varietà, Eichhornia Crassipes in varietà, Gentiana Asclepiadea in varietà, Gunnera spp, Helleborus Niger in varietà, Helleborus Orientalis in varietà, Hemerocallis spp, Hosta spp, Lippia Citriodora in varietà, Smilacinia spp, Thalictrum spp, diametro vaso 9 ÷ 12 cm; le piante dovranno essere con garanzia d'uso, di pronto effetto, prive di malattie, ben accestite e con apparato radicale ben sviluppato; franco cantiere.</t>
  </si>
  <si>
    <t>MU.06.250.0030</t>
  </si>
  <si>
    <t>Specie erbacee della specie Ageratum spp, Begonia spp, Bellis spp, Cosmos spp, Impatiens spp, Petunia spp, Portulaca spp, Tagetes spp, Viola spp, diametro vaso 9 ÷ 12 cm; le piante dovranno essere con garanzia d'uso, di pronto effetto, prive di malattie, ben accestite e con apparato radicale ben sviluppato; franco cantiere.</t>
  </si>
  <si>
    <t>MU.06.250.0040</t>
  </si>
  <si>
    <t>Specie erbacee della specie Asplenium Ruta in varietà, Blechnum Spicant in varietà, Borago Officinalis in varietà, Cheiranthus Cheiri in varietà, Eunoymus Fortunei Emerald Gold, Glechoma Hederacea in varietà, Heracleum Mantegazzianum in varietà, Mimulus spp, Muscari spp, Omphalodes Verna in varietà, Osmunda Regalis in varietà, Pelagornium spp, Polygonatum spp, Tradescantia spp, diametro vaso 9 ÷ 12 cm; le piante dovranno essere con garanzia d'uso, di pronto effetto, prive di malattie, ben accestite e con apparato radicale ben sviluppato; franco cantiere.</t>
  </si>
  <si>
    <t>MU.06.250.0050</t>
  </si>
  <si>
    <t>Specie erbacee della specie Paeonia spp, diametro vaso 22 cm; le piante dovranno essere con garanzia d'uso, di pronto effetto, prive di malattie, ben accestite e con apparato radicale ben sviluppato; franco cantiere.</t>
  </si>
  <si>
    <t>MU.06.260</t>
  </si>
  <si>
    <t>PIANTE FRUTTIFERE ARBUSTIVE E SARMENTOSE</t>
  </si>
  <si>
    <t>MU.06.260.0010</t>
  </si>
  <si>
    <t>Piante fruttifere della specie Actinidia Chinensis in varietà, Arbutus Unedo in varietà, Humulus Lulupus in varietà, Ribes spp, Ribes Uva-crispa in varietà, Rubus spp, Vaccinium Corymbosum in varietà, Vitis Vinifera in varietà; le piante dovranno essere con garanzia d'uso, di pronto effetto, prive di malattie, ben accestite e con apparato radicale ben sviluppato; franco cantiere; diametro vaso:</t>
  </si>
  <si>
    <t>MU.06.260.0010.a</t>
  </si>
  <si>
    <t>MU.06.260.0010.b</t>
  </si>
  <si>
    <t>MU.06.260.0010.c</t>
  </si>
  <si>
    <t>MU.06.260.0020</t>
  </si>
  <si>
    <t>Alberi da frutto con zolla della specie Mespilus Germanica in varietà, Cydonia Oblonga in varietà, Ficus Carica in varietà, con garanzia d'uso, di pronto effetto, prive di malattie, ben formate, senza capitozzature, lesioni al tronco e pane di terra con apparato radicale ben sviluppato, franco cantiere; di circonferenza:</t>
  </si>
  <si>
    <t>MU.06.260.0020.a</t>
  </si>
  <si>
    <t>MU.06.260.0020.b</t>
  </si>
  <si>
    <t>MU.06.260.0020.c</t>
  </si>
  <si>
    <t>MU.06.260.0030</t>
  </si>
  <si>
    <t>Alberi da frutto con zolla della specie Malus Communis in varietà, Prunus Domestica in varietà, Prunus Avium in varietà, Pyrus Communis in varietà, Prunus Persica in varietà, Prunus Armeniaca in varietà, Diospyros Kaki in varietà, Prunus Amygdalus in varietà, Juglans Regia in varietà, Cornus Mas in varietà, Arbutus Unedo in varietà, Eriobotrya Japonica in varietà, Punica Granatum in varietà, Ziziphus Sativa in varietà, con garanzia d'uso, di pronto effetto, prive di malattie, ben formate, senza capitozzature, lesioni al tronco e pane di terra con apparato radicale ben sviluppato, franco cantiere; di circonferenza:</t>
  </si>
  <si>
    <t>MU.06.260.0030.a</t>
  </si>
  <si>
    <t>MU.06.260.0030.b</t>
  </si>
  <si>
    <t>MU.06.260.0030.c</t>
  </si>
  <si>
    <t>MU.06.270</t>
  </si>
  <si>
    <t>PIANTE DI BRUGHIERA</t>
  </si>
  <si>
    <t>MU.06.270.0010</t>
  </si>
  <si>
    <t>Piante di brughiera della specie Azalea spp, Leucothoe spp, Pieris spp, Skimmia Japonica in varietà; le piante dovranno essere con garanzia d'uso, di pronto effetto, prive di malattie, ben accestite e con apparato radicale ben sviluppato, franco cantiere; diametro vaso:</t>
  </si>
  <si>
    <t>MU.06.270.0010.a</t>
  </si>
  <si>
    <t>MU.06.270.0010.b</t>
  </si>
  <si>
    <t>MU.06.270.0010.c</t>
  </si>
  <si>
    <t>MU.06.270.0020</t>
  </si>
  <si>
    <t>Piante di brughiera della specie Calluna spp, Erica spp; le piante dovranno essere con garanzia d'uso, di pronto effetto, prive di malattie, ben accestite e con apparato radicale ben sviluppato, franco cantiere; diametro vaso:</t>
  </si>
  <si>
    <t>MU.06.270.0020.a</t>
  </si>
  <si>
    <t>MU.06.270.0020.b</t>
  </si>
  <si>
    <t>MU.06.270.0020.c</t>
  </si>
  <si>
    <t>MU.06.270.0030</t>
  </si>
  <si>
    <t>Piante di brughiera della specie Sarcococca Humilis in varietà, Sarcococca Ruscifolia in varietà; le piante dovranno essere con garanzia d'uso, di pronto effetto, prive di malattie, ben accestite e con apparato radicale ben sviluppato, franco cantiere; diametro vaso:</t>
  </si>
  <si>
    <t>MU.06.270.0030.a</t>
  </si>
  <si>
    <t>MU.06.270.0030.b</t>
  </si>
  <si>
    <t>MU.06.270.0030.c</t>
  </si>
  <si>
    <t>MU.06.270.0040</t>
  </si>
  <si>
    <t>Piante di brughiera della specie Enkianthus Campanulatus in varietà; le piante dovranno essere con garanzia d'uso, di pronto effetto, prive di malattie, ben accestite e con apparato radicale ben sviluppato, franco cantiere; diametro vaso:</t>
  </si>
  <si>
    <t>MU.06.270.0040.a</t>
  </si>
  <si>
    <t>MU.06.270.0040.b</t>
  </si>
  <si>
    <t>MU.06.270.0040.c</t>
  </si>
  <si>
    <t>MU.06.270.0050</t>
  </si>
  <si>
    <t>Piante di brughiera della specie Camelia Japonica in varietà, Rhododendron spp; le piante dovranno essere con garanzia d'uso, di pronto effetto, prive di malattie, ben accestite e con apparato radicale ben sviluppato, franco cantiere; diametro vaso:</t>
  </si>
  <si>
    <t>MU.06.270.0050.a</t>
  </si>
  <si>
    <t>MU.06.270.0050.b</t>
  </si>
  <si>
    <t>MU.06.280</t>
  </si>
  <si>
    <t>ROSAI</t>
  </si>
  <si>
    <t>MU.06.280.0010</t>
  </si>
  <si>
    <t>Rosai ornamentali a cespuglio, diametro vaso 24 cm; le piante dovranno essere con garanzia d'uso, di pronto effetto, prive di malattie, ben accestite e con apparato radicale ben sviluppato, franco cantiere.</t>
  </si>
  <si>
    <t>MU.06.280.0020</t>
  </si>
  <si>
    <t>Rosai ornamentali ad alberello, diametro vaso 24 cm; le piante dovranno essere con garanzia d'uso, di pronto effetto, prive di malattie, ben accestite e con apparato radicale ben sviluppato, franco cantiere.</t>
  </si>
  <si>
    <t>MU.06.280.0030</t>
  </si>
  <si>
    <t>Rosai ornamentali rampicanti; le piante dovranno essere con garanzia d'uso, di pronto effetto, prive di malattie, ben accestite e con apparato radicale ben sviluppato, franco cantiere; diametro vaso:</t>
  </si>
  <si>
    <t>MU.06.280.0030.a</t>
  </si>
  <si>
    <t>MU.06.280.0030.b</t>
  </si>
  <si>
    <t>MU.06.280.0040</t>
  </si>
  <si>
    <t>Rosa Canina in varietà, diametro vaso 9 cm; le piante dovranno essere con garanzia d'uso, di pronto effetto, prive di malattie, ben accestite e con apparato radicale ben sviluppato, franco cantiere.</t>
  </si>
  <si>
    <t>MU.06.280.0050</t>
  </si>
  <si>
    <t>Rosa Rugosa in varietà, diametro vaso 12 cm; le piante dovranno essere con garanzia d'uso, di pronto effetto, prive di malattie, ben accestite e con apparato radicale ben sviluppato, franco cantiere;</t>
  </si>
  <si>
    <t>MU.06.280.0060</t>
  </si>
  <si>
    <t>Rose inglesi a radice nuda; le piante dovranno essere con garanzia d'uso, di pronto effetto, prive di malattie, ben accestite e con apparato radicale ben sviluppato, franco cantiere;</t>
  </si>
  <si>
    <t>nelle seguenti varietà:</t>
  </si>
  <si>
    <t>- R. Little White Pet</t>
  </si>
  <si>
    <t>- S. Molineaux</t>
  </si>
  <si>
    <t>- Partidge</t>
  </si>
  <si>
    <t>- Polyantha nana</t>
  </si>
  <si>
    <t>- Katarina Zeimot</t>
  </si>
  <si>
    <t>- White Diamond</t>
  </si>
  <si>
    <t>- M.me Hardy</t>
  </si>
  <si>
    <t>MU.06.280.0070</t>
  </si>
  <si>
    <t>Rosai ornamentali tappezzanti, diametro del vaso 15 cm; le piante dovranno essere con garanzia d'uso, di pronto effetto, prive di malattie, ben accestite e con apparato radicale ben sviluppato, franco cantiere. Altezza dai 20 ai 60 cm.</t>
  </si>
  <si>
    <t>MU.06.280.0080</t>
  </si>
  <si>
    <t>Rosai ornamentali a cespuglio, diametro vaso 15 cm; equivalente al vaso quadro 14 x 14 cm; le piante dovranno essere con garanzia d'uso, di pronto effetto, prive di malattie, ben accestite e con apparato radicale ben sviluppato, franco cantiere. Altezza dai 20 ai 60 cm.</t>
  </si>
  <si>
    <t>MU.06.280.0100</t>
  </si>
  <si>
    <t>Rosai ornamentali a cespuglio, diametro vaso 18 cm; equivalente al vaso quadro 14 x 14 cm; le piante dovranno essere con garanzia d'uso, di pronto effetto, prive di malattie, ben accestite e con apparato radicale ben sviluppato, franco cantiere. Altezza dai 40 ai 60 cm circa.</t>
  </si>
  <si>
    <t>MU.06.280.0110</t>
  </si>
  <si>
    <t>Rosai ornamentali a cespuglio rugose , diametro vaso 15 cm; le piante dovranno essere con garanzia d'uso, di pronto effetto, prive di malattie, ben accestite e con apparato radicale ben sviluppato, franco cantiere. Altezza dai 50 ai 60 cm circa.</t>
  </si>
  <si>
    <t>MU.06.290</t>
  </si>
  <si>
    <t>GRAMINACEE - BAMBU'</t>
  </si>
  <si>
    <t>MU.06.290.0010</t>
  </si>
  <si>
    <t>Graminacee della specie Carex Buchananii in varietà, Hakonechloa Macra in varietà, Miscanthus Sinensis in varietà, Phalaris Arundinacea in varietà; le piante dovranno essere con garanzia d'uso, di pronto effetto, prive di malattie, ben accestite e con apparato radicale ben sviluppato, franco cantiere; diametro vaso:</t>
  </si>
  <si>
    <t>MU.06.290.0010.a</t>
  </si>
  <si>
    <t>MU.06.290.0010.b</t>
  </si>
  <si>
    <t>MU.06.290.0010.c</t>
  </si>
  <si>
    <t>MU.06.290.0020</t>
  </si>
  <si>
    <t>Graminacee della specie Carex Siderostica Variegata; le piante dovranno essere con garanzia d'uso, di pronto effetto, prive di malattie, ben accestite e con apparato radicale ben sviluppato, franco cantiere; diametro vaso:</t>
  </si>
  <si>
    <t>MU.06.290.0020.a</t>
  </si>
  <si>
    <t>MU.06.290.0020.b</t>
  </si>
  <si>
    <t>MU.06.290.0020.c</t>
  </si>
  <si>
    <t>MU.06.290.0030</t>
  </si>
  <si>
    <t>Graminacee della specie Cortaderia Selloana in varietà; le piante dovranno essere con garanzia d'uso, di pronto effetto, prive di malattie, ben accestite e con apparato radicale ben sviluppato, franco cantiere; diametro vaso:</t>
  </si>
  <si>
    <t>MU.06.290.0030.a</t>
  </si>
  <si>
    <t>MU.06.290.0030.b</t>
  </si>
  <si>
    <t>MU.06.290.0030.c</t>
  </si>
  <si>
    <t>MU.06.290.0040</t>
  </si>
  <si>
    <t>Bambù della specie Phyllostachis Aurea in varietà, Phyllostachis Nigra in varietà, Pleiobatus Viridi Seriatus, Pseudosasa Japonica in varietà, Sasa Palmata in varietà, Shibatea Kumasasa in varietà; le piante dovranno essere con garanzia d'uso, di pronto effetto, prive di malattie, ben accestite e con apparato radicale ben sviluppato, franco cantiere; diametro vaso:</t>
  </si>
  <si>
    <t>MU.06.290.0040.a</t>
  </si>
  <si>
    <t>MU.06.290.0040.b</t>
  </si>
  <si>
    <t>MU.06.290.0040.c</t>
  </si>
  <si>
    <t>MU.06.300</t>
  </si>
  <si>
    <t>PIANTE ACQUATICHE</t>
  </si>
  <si>
    <t>MU.06.300.0010</t>
  </si>
  <si>
    <t>Piante acquatiche della specie Butomus Umbellatus in varietà, Calla Palustris in varietà, Caltha Palustris in varietà, Eichornia Crassipes in varietà, Iris Pseudacorus in varietà, Potamogeton Amphibium in varietà, Ranunculus spp, diametro vaso 9 ÷ 12 cm; le piante dovranno essere con garanzia d'uso, di pronto effetto, prive di malattie, ben accestite e con apparato radicale ben sviluppato, franco cantiere.</t>
  </si>
  <si>
    <t>MU.06.300.0020</t>
  </si>
  <si>
    <t>Piante acquatiche della specie Cimicifuga Simplex in varietà, Acorus Calamus in varietà, Phragmites spp, Pistia Straiotes in varietà, Sagittaria spp, diametro vaso 9 ÷ 12 cm; le piante dovranno essere con garanzia d'uso, di pronto effetto, prive di malattie, ben accestite e con apparato radicale ben sviluppato, franco cantiere.</t>
  </si>
  <si>
    <t>MU.06.300.0030</t>
  </si>
  <si>
    <t>Piante acquatiche della specie Nymphea in varietà, diametro vaso 9 ÷ 12 cm; le piante dovranno essere con garanzia d'uso, di pronto effetto, prive di malattie, ben accestite e con apparato radicale ben sviluppato, franco cantiere.</t>
  </si>
  <si>
    <t>MU.06.310</t>
  </si>
  <si>
    <t>FELCI</t>
  </si>
  <si>
    <t>MU.06.310.0010</t>
  </si>
  <si>
    <t>Felci della specie Atyrium spp, Cyrtorium Fortunei in varietà, Dryopteris ssp, Pteridium Aquilinum in varietà, Onocles Sensibilis in varietà, Polystichum spp; le piante dovranno essere con garanzia d'uso, di pronto effetto, prive di malattie, ben accestite e con apparato radicale ben sviluppato, franco cantiere; diametro vaso:</t>
  </si>
  <si>
    <t>MU.06.310.0010.a</t>
  </si>
  <si>
    <t>- 9 cm</t>
  </si>
  <si>
    <t>MU.06.310.0010.b</t>
  </si>
  <si>
    <t>MU.06.310.0020</t>
  </si>
  <si>
    <t>Piante aromatiche della specie Lavandula spp, Lippia Citriodora in varietà, Matricaria Camomilla in varietà, Melissa Officinalis in varietà, Menta Glaciale in varietà, Myrtus Tarentina in varietà, Origanum Majorana in varietà, Origanum Vulgare in varietà, Rhem Rhabarbarum in varietà, Rosmarinus Officinalis in varietà, Ruta Graveolens in varietà, Salvia Officinalis in varietà, Santolina Camaecyparissus in varietà,Thymus spp, Valeriana Officinalis in varietà; le piante dovranno essere con garanzia d'uso, di pronto effetto, prive di malattie, ben accestite e con apparato radicale ben sviluppato, franco cantiere; diametro vaso:</t>
  </si>
  <si>
    <t>MU.06.310.0020.a</t>
  </si>
  <si>
    <t>- 14 cm</t>
  </si>
  <si>
    <t>MU.06.310.0020.b</t>
  </si>
  <si>
    <t>MU.06.320</t>
  </si>
  <si>
    <t>SPECIE BULBOSE</t>
  </si>
  <si>
    <t>MU.06.320.0010</t>
  </si>
  <si>
    <t>Bulbi della specie Convallaria Majalis in varietà, Convallaria Japonica in varietà, diametro vaso 9 cm; franco cantiere.</t>
  </si>
  <si>
    <t>MU.06.320.0020</t>
  </si>
  <si>
    <t>Bulbi della specie Muscari spp, Hyacinthus spp, Iris spp, diametro vaso 9 cm; franco cantiere.</t>
  </si>
  <si>
    <t>MU.06.320.0030</t>
  </si>
  <si>
    <t>Bulbi della specie Eranthis Hyemalis in varietà, Galanthus Nivalis in varietà, Leucojum Vernum in varietà, Narcissus spp, Ornithogalum Ombellatum in varietà, Scilla spp, Allium spp, Tulipa spp, Crocus spp, Fritillaria spp, diametro vaso 9 cm; franco cantiere.</t>
  </si>
  <si>
    <t>MU.06.360</t>
  </si>
  <si>
    <t>RECINZIONI</t>
  </si>
  <si>
    <t>MU.06.360.0010</t>
  </si>
  <si>
    <t>Recinzione con grigliato romboidale, in legno stagionato impregnata in autoclave con WOLMANI CX 10 senza cromo, completo di verniciature per legno in due mani colore verdone RAL 6005. Strutture omologate DIN 7926, marchio GS di sicurezza testata, certificata da TUV e con garanzia 10 (dieci) anni e da assicurazioni RC prodotti. Recinzione a moduli di grigliato diagonale di dimensioni 75x150 cm; cornice grigliato 7x12 cm; listelli grigliato 3x3 cm; passo 10 cm; montante sez. 10x12 cm h 100/120 cm.</t>
  </si>
  <si>
    <t>MU.06.360.0020</t>
  </si>
  <si>
    <t>Cancello a una o due ante per recinzione con grigliato romboidale, in legno stagionato, con ferramenta zincata, cerniere, fermo di comando chiusura a scatto e maniglia per l'apertura, trattato in autoclave con WOLMANI CX 10 senza cromo, completo di verniciature per legno in due mani, colore verdone RAL 6005. Strutture omologate DIN 7926, marchio GS di sicurezza testata, certificati TUV e con garanzia 10 (dieci) anni e da assicurazioni RC prodotti. Le ante a moduli di grigliato diagonale di lunghezza 135 cm e altezza 75 cm, cornice grigliata 7x12 cm, listelli grigliati sez. 3x3 cm, passo 10 cm, montante sezione 10x12 cm h 100/120 cm.</t>
  </si>
  <si>
    <t>MU.06.360.0030</t>
  </si>
  <si>
    <t>Staccionata a Croce di Sant'Andrea in pali di pino torniti diametro 10 ÷ 12 cm impregnati in autoclave, costituita da corrimano e diagonali, interasse di 2 m, montanti verticali di sezione circolare, altezza fuori terra di 1,10 m, ferramenta di assemblaggio in acciaio zincato.</t>
  </si>
  <si>
    <t>MU.06.360.0040</t>
  </si>
  <si>
    <t>Staccionata a doghe, dimensione modulo passo 198 cm, altezza 95 cm. Struttura in legno impregnato costituita da tavole a sezione 14 x 2 cm, altezza 5 x 80 cm, fissate su due travi portanti a sezione 11 x 3 cm, 5 x 198 cm, formanti un pannello premontato.</t>
  </si>
  <si>
    <t>MU.06.360.0050</t>
  </si>
  <si>
    <t>Cancello pedonale per staccionata a doghe, dimensione 80/100 cm. Struttura in legno impregnato costituita da tavole formanti un pannello premontato, che viene fissato agli appositi pali portanti a sezione 9 x 9 x 120 cm di altezza, di cui 40 cm da interrare, corredato di cerniere, chiavistelli, bulloni.</t>
  </si>
  <si>
    <t>MU.06.360.0060</t>
  </si>
  <si>
    <t>Cancello doppio per accesso mezzi manutenzione in opera per staccionata a doghe, dimensione 200/250 cm. Struttura in legno impregnato costituita da tavole formanti un pannello premontato, che viene fissato agli appositi pali portanti a sezione 9 x 9 x 120 cm di altezza, di cui 40 cm da interrare, corredato di cerniere, chiavistelli, bulloni.</t>
  </si>
  <si>
    <t>MU.06.360.0070</t>
  </si>
  <si>
    <t>Recizione modulare in grigliato elettrofuso, con pannelli monolitici non giuntati; compresa la zincatura a caldo e la verniciatura plastificante per immersione di colore RAL 6005. Dimensioni dei pannelli a scelta, cornice di testa con bugne, completa di piantane e bulloni.</t>
  </si>
  <si>
    <t>MU.06.360.0090</t>
  </si>
  <si>
    <t>Recinzione h cm 100, realizzata secondo sistema di gestione qualità certificato ISO 9001 ed. 2000 (Vision) con certificazione ambiente ISO 14001, in pino nordico impregnato in autoclave (sottovuoto e in pressione) con sali antimuffa e antimarciume senza cromo classe A in conformità alle normative EN 351-1 (DIN 68800), di colore naturale.</t>
  </si>
  <si>
    <t>La recinzione è composta da piantoni in legno bilamellare impregnato in autoclave sezione cm 11,5 x 11,5, fissati per terra con staffe in acciaio zincato a caldo da tassellare su massetto in cls esistente.</t>
  </si>
  <si>
    <t>I pannelli hanno una cornice perimetrale di cm 11,5 x 7 e listelli da cm 3 x 3 sovrapposti in modo da realizzare una maglia romboidale da cm 10 x 10.</t>
  </si>
  <si>
    <t>Specifica del materiale:</t>
  </si>
  <si>
    <t>- recinzione composta da montanti bilamellari 11,5 x 11,5 x 100;</t>
  </si>
  <si>
    <t>- staffe ad "U" FE102 per palo da 11,5 x 11,5;</t>
  </si>
  <si>
    <t>- pannelli a maglia romboidale da cm 250 x 100 h;</t>
  </si>
  <si>
    <t>- pannelli a maglia romboidale da cm 200 x 100 h;</t>
  </si>
  <si>
    <t>- pannelli a maglia romboidale da cm 173,5 x 100 h;</t>
  </si>
  <si>
    <t>- tasselli e viteria di assemblaggio in acciaio zincato.</t>
  </si>
  <si>
    <t>MU.06.360.0100</t>
  </si>
  <si>
    <t>Cancelli per recinzione, h 100 cm, a due ante con luce netta cm 300 realizzato secondo sistema di gestione qualità certificato ISO 9001 ed. 2000 (Vision) con certificazione ambiente ISO 14001, in pino nordico impregnato in autoclave (sottovuoto e in pressione) con sali antimuffa e antimarciume senza cromo classe A in conformità alle normative EN 351-1 (DIN 68800), di colore naturale, con n.2 pannelli di tamponamento da cm 150x100 con cornice perimetrale rinforzata da cm 11,5x7 e listelli da cm 3x3, sovrapposti in modo da realizzare una maglia romboidale da cm 10x10, con cerniere zincate a caldo, chiavistello centrale, fermo di fondo; luce netta (cm150 + 150 altezza cm 100).</t>
  </si>
  <si>
    <t>- n.2 cancelli a due ante da cm 300x100h;</t>
  </si>
  <si>
    <t>- n.1 distanziale sezione cm 4,3x11,5x100h;</t>
  </si>
  <si>
    <t>MU.06.360.0150</t>
  </si>
  <si>
    <t>Graticcio in legno da posare a ridosso di muratura; realizzato in legno stagionato impregnato in autoclave con Wolmani CX 10 senza cromo, completo di verniciature per legno due mani colore RAL 6005. Strutture omologate DIN 7926, marchio GS di sicurezza testata, certificata da TUV con garanzia di 10 (dieci) anni e da assicurazione RC prodotti. Pannelli di dimensioni a scelta, cornice grigliato in lamellare completo di squadrette di rinforzo agli angoli ed eventuali traversi orizzontali ad altezza intermedia. Listelli grigliato sezione 3x3 cm; passo 10 cm.</t>
  </si>
  <si>
    <t>MU.06.360.0160</t>
  </si>
  <si>
    <t>Pergola autoportante, dimensioni alla base cm 600 x 900, dimensione copertura cm 635 x 940 realizzata secondo sistema di gestione qualità certificato ISO 9001 ed. 2000 (Vision) con certificazione ambiente ISO 14001, in pino nordico impregnato in autoclave (sottovuoto e pressione) con sali antimuffa e antimarciume senza cromo classe A in conformità alle normative (EN 351-1 (DIN 68800), di colore naturale.</t>
  </si>
  <si>
    <t>2.570,17</t>
  </si>
  <si>
    <t>La pergola è realizzata con n. 8 montanti bilamellari da cm 11,5 x 11,5 x 260 di altezza con intagli in alto per la sede delle travi portanti, ed è fissata al pavimento in cemento mediante staffe ad U da tassellare tipo FE 102, in acciaio zincato a caldo con piatti laterali di cm 60 x 0,5 x 200 h con fori diametro mm 8.</t>
  </si>
  <si>
    <t>Le n. 4 travi portanti doppie aventi lunghezza di cm 670 sono in legno lamellare trattato sezione cm 7,8 x 25,8 e portano n. 5 arcarecci bilamellari da cm 6,7 x 14 x 970, con n. 4 grigliati di dimensioni cm 900 x 150 cad. e sono costruiti con tavole sezione cm 7 x 3,3 con giunzioni ad incastro con passo di cm 36 circa.</t>
  </si>
  <si>
    <t>n. 4 pergolati composti da:</t>
  </si>
  <si>
    <t>- n. 8 montanti bilamellari 11,5 x 11,5 x 260;</t>
  </si>
  <si>
    <t>- n. 8 staffe ad "U" FE102 per palo da 11,5 x 11,5;</t>
  </si>
  <si>
    <t>- n. 4 travi doppie lamellari da cm 7,8 x 25,8 x 670;</t>
  </si>
  <si>
    <t>- n. 5 arcarecci bilamellari da cm 6,7x14x970;</t>
  </si>
  <si>
    <t>- n. 4 grigliati da cm 900 x 150;</t>
  </si>
  <si>
    <t>MU.06.360.0170</t>
  </si>
  <si>
    <t>Tamponamento pergola realizzato con due montanti bilamellari da cm 11,5 x 11,5 x 260 h che dividono un lato della pergola in tre parti e sostengono tre grigliati da cm 181,30 x 200 a maglia romboidale da cm 10 x 10;</t>
  </si>
  <si>
    <t>1.374,21</t>
  </si>
  <si>
    <t>il grigliato è realizzato con cornice perimetrale bilamellare da cm 11,5 x 7 e listelli sovrapposti da cm 3 x 3.</t>
  </si>
  <si>
    <t>n. 1 tamponamento laterale composto da:</t>
  </si>
  <si>
    <t>- n. 2 montanti bilamellari 11,5 x 11,5 x 260;</t>
  </si>
  <si>
    <t>- n. 2 staffe ad "U" FE102 per palo da 11,5 x 11,5;</t>
  </si>
  <si>
    <t>- n. 3 grigliati a maglia romboidale a listelli sovrapposti da cm 181,30 x 200 h;</t>
  </si>
  <si>
    <t>- n. 3 rinforzi alla base da cm 181,30x9x9;</t>
  </si>
  <si>
    <t>MU.06.380</t>
  </si>
  <si>
    <t>PANCHINE - TAVOLI</t>
  </si>
  <si>
    <t>MU.06.380.0010</t>
  </si>
  <si>
    <t>Panchina in legno su armatura di ferro profilato, a schienale ricurvo; del tipo:</t>
  </si>
  <si>
    <t>MU.06.380.0010.a</t>
  </si>
  <si>
    <t>- a 4 listoni in Pino Nordico, dim. 190 x 14,5/15 x 4,5 cm, verniciato con colore RAL a scelta o impregnato a pressione in autoclave con sali ecologici in assenza di cromo, contro la marcescenza da agenti atmosferici.</t>
  </si>
  <si>
    <t>MU.06.380.0010.b</t>
  </si>
  <si>
    <t>- a 4 listoni in rovere, dim. 190 x 14,5/15 x 4,5 cm, colore naturale con finitura impregnante atossica a base cerosa (2 mani) con pigmentati anti UV.</t>
  </si>
  <si>
    <t>MU.06.380.0010.c</t>
  </si>
  <si>
    <t>- a 16 listelli in Pino Nordico, dim. 195 x 4,6 x 2,9 cm, verniciato con colore RAL a scelta o impregnato a pressione in autoclave con sali ecologici in assenza di cromo, contro la marcescenza da agenti atmosferici.</t>
  </si>
  <si>
    <t>MU.06.380.0010.d</t>
  </si>
  <si>
    <t>- a 16 listelli in rovere, dim. 195 x 4,6 x 2,9 cm, colore naturale con finitura impregnante atossica a base cerosa (2 mani) con pigmentati anti UV.</t>
  </si>
  <si>
    <t>MU.06.380.0015</t>
  </si>
  <si>
    <t>Panchina in legno senza schienale, a 10 listelli di dimensioni minime 195 x 4,6 x 2,9 cm, levigati e smussati antischeggia. Armatura in acciaio zincato profilato spessore 6 mm, predisposta per ancoraggio al suolo, bulloneria in acciaio zincato con dadi autobloccanti, conforme alla norma UNI EN ISO 1461. Nei tipi:</t>
  </si>
  <si>
    <t>MU.06.380.0015.a</t>
  </si>
  <si>
    <t>- in Pino Nordico verniciato con colore RAL a scelta o impregnato a pressione in autoclave con sali ecologici in assenza di cromo, contro la marcescenza da agenti atmosferici.</t>
  </si>
  <si>
    <t>MU.06.380.0015.b</t>
  </si>
  <si>
    <t>- in legno di Rovere colore naturale con finitura impregnante atossica a base cerosa (2 mani) con pigmentati anti UV.</t>
  </si>
  <si>
    <t>MU.06.380.0020</t>
  </si>
  <si>
    <t>Panchina in grigliato elettrofuso in profilati a C, piatti di irrigidimento, bulloneria antifurto, trattamento di protezione con zincatura a caldo e rivestimento in resina poliestere termoindurente applicata a polvere con procedimento elettrostatico. Dimensioni: lunghezza 180 cm, altezza 86 cm:</t>
  </si>
  <si>
    <t>MU.06.380.0020.a</t>
  </si>
  <si>
    <t>- con gambe in lega di alluminio e tirante di collegamento</t>
  </si>
  <si>
    <t>MU.06.380.0020.b</t>
  </si>
  <si>
    <t>- con basi prefabbricate in calcestruzzo sabbiato 50 x 20 x 32 cm</t>
  </si>
  <si>
    <t>MU.06.380.0030</t>
  </si>
  <si>
    <t>Panca in grigliato elettrofuso in profilati a C, con bulloneria antifurto, trattamento di protezione con zincatura a caldo e rivestimento in resina poliestere termoindurente applicata a polvere con procedimento elettrostatico. Dimensioni: lunghezza 180 cm, larghezza 58 cm</t>
  </si>
  <si>
    <t>MU.06.380.0030.a</t>
  </si>
  <si>
    <t>MU.06.380.0030.b</t>
  </si>
  <si>
    <t>- con basi prefabbricate in calcestruzzo sabbiato da 50 x 20 x 32 cm</t>
  </si>
  <si>
    <t>MU.06.380.0040</t>
  </si>
  <si>
    <t>Panchina con schienale, costituita da 3 spalle sagomate di supporto in acciaio s=6 mm, collegate da tubo orizzontale in acciaio Ø 60x2 mm. Supporti panca in fusione di ghisa sabbiata. Seduta e schienale formati con 29 profilati in tubo di acciaio Ø 16x2 mm. Tutte le parti metalliche sono zincate a caldo e verniciate con resina poliestere termoindurente applicata a polvere con procedimento elettrostatico. Dimensioni: lunghezza 2000 mm, altezza seduta 440 mm, peso 80 kg. circa. Nei tipi:</t>
  </si>
  <si>
    <t>MU.06.380.0040.a</t>
  </si>
  <si>
    <t>- in acciaio zincato e verniciato, con supporti in ghisa</t>
  </si>
  <si>
    <t>MU.06.380.0040.b</t>
  </si>
  <si>
    <t>- in acciaio inox Aisi 304 L elettrolucidato, con supporti in ghisa</t>
  </si>
  <si>
    <t>1.644,72</t>
  </si>
  <si>
    <t>MU.06.380.0100</t>
  </si>
  <si>
    <t>Panca in calcestruzzo, con sezione lenticolare, realizzata con inerti color grigio chiaro e bianco, finitura con sabbiatura e per la parte di seduta con levigatura; trattamento superficiale di protezione. Dimensioni: lunghezza 200 cm, larghezza 50 cm, spessore 20 cm, su basamenti da cm 50x40x13.</t>
  </si>
  <si>
    <t>MU.06.380.0110</t>
  </si>
  <si>
    <t>Tavolo in calcestruzzo, realizzato con inerti color grigio chiaro e bianco, finitura con sabbiatura e per la parte superiore con levigatura; trattamento superficiale di protezione. Dimensioni: lunghezza 200 cm, larghezza 90 cm, spessore 8 cm, su due basamenti da cm 40x15.</t>
  </si>
  <si>
    <t>MU.06.380.0140</t>
  </si>
  <si>
    <t>Tavolo in legno modello Milano, a 7 doghe di dimensioni minime cm 253x10x4, levigate e smussate antischeggia. Altezza minima del tavolo cm 72. Armatura a tre supporti in acciaio S235JR zincato a fuoco, conforme alla norma UNI EN ISO 1461, con profilato a U 25x60x6 mm, predisposto con fori per ancoraggio al suolo, bulloneria di fissaggio doghe “a scomparsa” in acciaio zincato. Del tipo:</t>
  </si>
  <si>
    <t>MU.06.380.0140.a</t>
  </si>
  <si>
    <t>- in Pino Nordico con colore RAL a scelta o impregnato a pressione in autoclave con Sali ecologici in assenza di cromo, contro la marcescenza da agenti atmosferici.</t>
  </si>
  <si>
    <t>MU.06.380.0140.b</t>
  </si>
  <si>
    <t>- in legno di Rovere colore naturale con finitura atossica a base cerosa (due mani) con pigmentati anti UV.</t>
  </si>
  <si>
    <t>MU.06.380.0150</t>
  </si>
  <si>
    <t>Tavolo da picnic con prolungamento su un lato per permettere lo stazionamento di una o due carrozzine per disabili, con due panche incorporate senza schienale, in legno di pino nordico, monoblocco, formato da tavole piallate con angolo smussato (misure minime 234 x 144 x h74; misure massime cm. 271x201x h 82). Il legno sarà impregnato in autoclave sottovuoto a pressione in assenza di cromo, a norma DIN 68800 contro la marcescenza da raggi UV, agenti atmosferici o patogeni del legno. Le assi saranno assemblate con bulloneria a testa tonda in acciaio zincato a fuoco completi di dadi e rondelle a completo incasso nel legno.</t>
  </si>
  <si>
    <t>MU.06.400</t>
  </si>
  <si>
    <t>ARREDI E ACCESSORI</t>
  </si>
  <si>
    <t>MU.06.400.0005</t>
  </si>
  <si>
    <t>Cestino porta-rifiuti 100 l. (coperchio, fusto e basamento quadrato) in lamiera di acciaio elettro-zincato DC 01/04 - 2,5 micron su due lati a secco (UNI EN 10152) di mm. 2 di spessore, verniciato per intero (coperchio, fusto e basamento) in colore verde RAL 6009. Peso del cestino non inferiore a kg 31,5.</t>
  </si>
  <si>
    <t>Fornito di :</t>
  </si>
  <si>
    <t>- sfera di chiusura in acciaio Ø 22 mm. adeguatamente fissata;</t>
  </si>
  <si>
    <t>- contenitore in lamiera di acciaio elettrozincato DC 01/04 - 2,5 micron su due lati a secco (UNI EN 10152), di mm. 0,6 con bordo superiore arrotondato e foratura di scarico sul fondo, di peso non inferiore a kg 4;</t>
  </si>
  <si>
    <t>- n° 2 maniglie fisse di sollevamento e reggi sacco costituito da n. 4 lamelle saldate al corpo del contenitore.</t>
  </si>
  <si>
    <t>- bocca per l’introduzione del rifiuto, posta sul coperchio del cestino, dovrà avere le dimensioni mm. 302 x 302.</t>
  </si>
  <si>
    <t>- coperchio del cestino forato, frontalmente e centralmente per una dimensione totale di 135 mm di lunghezza e 45 mm di altezza, fissato al coperchio a mezzo saldatura a filo continuo - n. 4 cordoni da mm. 20 cadauno.</t>
  </si>
  <si>
    <t>- posacenere in lamiera d’acciaio elettrozincato DC 01/04 - 2,5 micron su due lati a secco (UNI EN 10152), spessore 12/10 con forma ellittica per favorire lo scorrimento delle ceneri avente misure di 220 mm. di lunghezza - 90 mm. di larghezza e 80 mm. di profondità.</t>
  </si>
  <si>
    <t>- sportello per l’evacuazione delle ceneri, anch’esso di forma ellittica, legato al posacenere tramite tondino in acciaio Ø 6 mm. per tutta la lunghezza ottimamente ancorato.</t>
  </si>
  <si>
    <t>- adesivo logo Comune di ......... come da modello indicato dal Settore. Posizionato nella parte frontale del cestino, centrato sull’asse verticale a 13 cm dal bordo superiore del cestino, dovrà essere applicato un adesivo prespaziato realizzato con pellicola trasparente, accoppiata ad Applicatio Tape per facilitarne l'applicazione. Durata della pellicola in esposizione verticale: 5 anni. L’adesivo dovrà essere di colore micaceo in tono con lo smalto di cui è colorata la griglia del posacenere. Carattere delle scritte ARIAL.</t>
  </si>
  <si>
    <t>- trattamento antigraffiti: il cestino dovrà essere trattato con apposita vernice antigraffiti oppure con protettivo trasparente anti-spray, repellente ai componenti delle vernici, spessore minimo 80 µ con tolleranza ± 5%.</t>
  </si>
  <si>
    <t>L’Appaltatore dovrà garantire la condizione Re0 della “Scala Europea” per la durata di tre anni a partire dalla data di consegna.</t>
  </si>
  <si>
    <t>MU.06.400.0010</t>
  </si>
  <si>
    <t>Cestino porta-rifiuti 100 l. in lamiera di acciaio S235JR (UNI EN 10152), con trattamento di zincatura a caldo, peso del cestino (escluso contenitore interno) non inferiore a kg 36,00. Fusto a forma tronco conica costituito da doghe verticali sagomate di sezione rettangolare saldate su tubolari calandrati di forma circolare posizionati nella parte inferiore e superiore delle stesse. Le doghe sono posizionate tra loro ad intervalli regolari con interdistanza pari a 11° 25' e realizzano una superficie su base circolare. Nella parte superiore le doghe sono cinturate da piatto calandrato che conferisce rigidità alla struttura. Il basamento di forma tronco conico con profilo ad ampio raccordo e superficie esterna concava verso l'interno è realizzato collegando il piatto di base con il tubolare calandrato mediante la saldatura di doghe verticali sagomate di sezione rettangolare posizionate tra loro ad intervelli regolari con interdistanza paria 11° 25'. All'interno del basamento così composto per chiudere visivamente lo spazio esistente tra ciascun doga è inserito un elemento realizzato con lamiera calandrata e curvata. L'asse delle doghe componenti il basamento sarà perfettamente allineata con l'asse delle doghe componenti il fusto, per dare l'impressione che le stesse siano costituite da un unico elemento. Il cestone è dotato di coperchio incernierato con foro centrale per il conferimento dei rifiuti. La cerniera è realizzata da un elemento curvato, che ruota verso l'esterno del cestino e fissata al coperchio tramite ribattini. Il contenitore interno asportabile dedicato al conferimento dei rifiuti è realizzato in lamiera di acciaio S235JR (UNI EN 10152) di forma tronco conica e dotato di n. 4 asole utilizzabile come "maniglie" con bordi perfettamente ribattuti (da evitare che la superficie risulti tagliente). Inoltre sarà dotato di n. 4 lamelle reggi sacco. Peso del contenitore interno non inferiore a kg. 4,50. I manufatti, contenitore esterno e contenitore interno asportabile, saranno sottoposti a trattamento di zincatura a caldo secondo la norma UNI EN ISO 1461 (spessore minimo pari a 55 micron per il contenitore esterno e di 35 micron per il contenitore interno). Prima della verniciatura, si provvederà quindi alla pulizia delle superfici interne ed esterne per eliminare i residui di lavorazioni in eccedenza quali bave ed impurità:</t>
  </si>
  <si>
    <t>MU.06.400.0010.a</t>
  </si>
  <si>
    <t>- cestino senza posacenere</t>
  </si>
  <si>
    <t>MU.06.400.0010.b</t>
  </si>
  <si>
    <t>- cestino con posacenere</t>
  </si>
  <si>
    <t>MU.06.400.0015</t>
  </si>
  <si>
    <t>Cestino porta-rifiuti capacità 100 lt, corpo cilindrico in lamiera di acciaio, basamento d'appoggio in piatto in acciaio pieno;piedini di drenaggio saldati al basamento montanti verticali di struttura e cerchio di collegamento al basamento in profilato da mm 6x50; elemento superiore di copertura in piatto in acciaio pieno da mm 10 di spessore, cm 48 Ø e foro interno da mm 320 Ø. Anta di apertura laterale con serratura a tavellino; anello porta-sacco interno provvisto di dispositivo di bloccaggio, fissato all'anta laterale (estrazione automatica del sacco). Dimensioni: mm 480 diam, mm 980 h, capacità 100 lt Compreso trattamento di zincatura a caldo secondo norme UNI E 14.07.000.0. Finitura con vernice Ferro-Micacea bi-componente, colore a scelta della D.L. Trattamento protettivo trasparente anti spray, repellente ai componenti delle vernici</t>
  </si>
  <si>
    <t>Il cestino deve recare la seguente marcatura:</t>
  </si>
  <si>
    <t>- stemma del Comune di ........., di colore bianco (RAL 9010) nella sezione prima centrale del corpo del cestino.</t>
  </si>
  <si>
    <t>MU.06.400.0020</t>
  </si>
  <si>
    <t>Cestino portarifiuti cilindrico da 35 l, interamente realizzato in lamiera di acciaio sagomata, zincata e verniciata (RAL 6005). Le principali caratteristiche morfologiche e dimensionali del cestino sono:</t>
  </si>
  <si>
    <t>- corpo del cestino realizzato in lamiera sottile di acciaio tipo FE POO UNI EN 10130, spessore 10/10, zincata a caldo verniciata, sagoma ondulata, passo della sagomatura 50 mm, altezza della sagomatura 2 mm;</t>
  </si>
  <si>
    <t>- fondo conico di lamiera sottile di acciaio tipo FE POO UNI EN 10130, di acciaio spessore 10/10 zincata a caldo, verniciata, saldato al corpo del cestino con puntatrice (16 punti di saldatura) con foro centrale avente diametro 30 mm;</t>
  </si>
  <si>
    <t>- anello superiore fermasacco realizzato in lamiera d'acciaio spessore 10/10, stampata sagomata, zincata a caldo, verniciata, incernierato al cestino; cerniera spessore 15/10 fissata con rivetti e saldatura; l'anello è munito all'interno di n.2 lamierini in acciaio zincato sagomati e verniciati, con funzione di fermasacco, spessore 10/10 fissati ad incastro e saldatura a filo continuo;</t>
  </si>
  <si>
    <t>- nasello superiore, per fissaggio tramite a collare a palo, in acciaio zincato e verniciato, spessore 25/10 mm sagomato e forato, fissato al cestino con saldatura a filo continuo;</t>
  </si>
  <si>
    <t>- nasello inferiore di sostegno in acciaio zincato e verniciato, spessore 20/10 forato e sagomato, fissato al cestino con saldatura a filo continuo.</t>
  </si>
  <si>
    <t>Le dimensioni devono essere:</t>
  </si>
  <si>
    <t>- altezza totale, compreso anello fermasacco 550 mm</t>
  </si>
  <si>
    <t>- altezza del cestino, escluso anello fermasacco 523 mm</t>
  </si>
  <si>
    <t>- diametro interno del cestino 300 mm</t>
  </si>
  <si>
    <t>- diametro esterno dell'anello fermasacco 333 mm</t>
  </si>
  <si>
    <t>- diametro interno dell'anello fermasacco 240 mm</t>
  </si>
  <si>
    <t>- stemma del Comune di ........, di colore bianco (RAL 9010) nella sezione prima centrale del corpo del cestino.</t>
  </si>
  <si>
    <t>MU.06.400.0030</t>
  </si>
  <si>
    <t>Struttura per cartello informativo per aree verdi, in opera, costituito da:</t>
  </si>
  <si>
    <t>- pannello in alluminio serigrafato a colori contenente planimetria del parco, legenda esplicativa delle specie botaniche, destinazione d'uso delle aree, riferimenti al regolamento del verde; i cartelli saranno collocati e fissati tramite 4 viti agli angoli della bacheca;</t>
  </si>
  <si>
    <t>- bacheca in lamiera di metallo con fondale in lastra unica e parte frontale in plexiglas incorniciato con angolari e battute in metallo, tre pareti e copertura inclinata in lamiera come fondale, coppia distanziatori cilindrici sui lati, con forature predisposte, per fissaggio ai montanti laterali. Brugole, viti o qualsiasi altro elemento di fissaggio in acciaio secondo il modello depositato presso il Settore Parchi e Giardini;</t>
  </si>
  <si>
    <t>- supporti laterali composti da coppia di tubolari chiusi in metallo collegati tramite coppia di piatti in metallo preforati per fissaggio ai distanziatori della bacheca. I montanti verticali saranno infissi nel terreno e stabilizzati tramite plinti in calcestruzzo da realizzare sul posto;</t>
  </si>
  <si>
    <t>Tutto il manufatto dovrà essere zincato a caldo a saldature avvenute, verniciato con vernice plastificante color RAL previa adeguata preparazione con trattamento aggrappante (garanzia di inalterabilità agli agenti atmosferici per almeno 7 anni). Dimensioni:</t>
  </si>
  <si>
    <t>MU.06.400.0030.a</t>
  </si>
  <si>
    <t>- struttura grande - 162 x 255 cm (per cartello con planimetria, ecc. 120 x 80 cm); da collocare agli ingressi;</t>
  </si>
  <si>
    <t>1.295,11</t>
  </si>
  <si>
    <t>MU.06.400.0030.b</t>
  </si>
  <si>
    <t>- struttura piccola - 92 x 255 cm (per cartello aggiuntivo per particolari necessità come dediche ecc. 50 x 80 cm); da collocare accanto a quelli grandi o isolati all'interno dell'area;</t>
  </si>
  <si>
    <t>1.214,72</t>
  </si>
  <si>
    <t>MU.06.400.0040</t>
  </si>
  <si>
    <t>Distributore automatico di palette per cani completo di portarifiuti di dimensioni 49 x 44 x h 85 cm realizzato in calcestruzzo colore a scelta; in opera. La gettoniera per l'uso di moneta e l'apparato di distribuzione delle palette sarà in acciaio inox, protetti superiormente da un apposito coperchio inox completamente indipendente, provvisto di serrature tubolari a cifratura unica e di massima sicurezza, impermeabili e autopulenti dal quale dovrà essere facile accedere per il caricamento delle palette e il recupero delle monete. Il cestello per il recupero degli escrementi dovrà essere alloggiato nel vano retrostante e completamente separato dall'apparato di distribuzione, sarà realizzato in vetroresina autoestinguente, di facile estrazione e adatto ad ospitare un sacchetto nero tipo AMSA. Dovrà essere previsto nello stesso vano un meccanismo a pedale per l'apertura del coperchio di protezione del cestello.</t>
  </si>
  <si>
    <t>MU.06.400.0060</t>
  </si>
  <si>
    <t>Portabiciclette costituito da telaio in di acciaio inox sagomato Ø 40x2 mm, con supporti semicircolari in acciaio inox Ø 60x2 mm ed elementi reggiruota formati da spirale circolare in tubo di acciaio inox Ø 15x2 mm. Piastre in acciaio inox spessore 6 mm per il fissaggio al suolo con tasselli. Larghezza 550 mm, altezza 470 mm, lunghezza 3150 mm</t>
  </si>
  <si>
    <t>1.001,64</t>
  </si>
  <si>
    <t>MU.06.400.0070</t>
  </si>
  <si>
    <t>Portabiciclette realizzato in tubolare di acciaio Ø 50x2 mm, calandrato con raggio 475 mm, con elemento in lamiera di acciaio s 5 mm per il fissaggio di biciclette o apposizione di targhe. Tutte le parti metalliche sono zincate a caldo e verniciate con polveri termoindurenti. Fissaggio con tasselli o innesti in acciaio.</t>
  </si>
  <si>
    <t>MU.06.400.0080</t>
  </si>
  <si>
    <t>Rastrelliera modulare portabiciclette, universale, in acciaio zincato e verniciato a forno con polveri a base di resine sintetiche. La struttura portante è costituita da supporti laterali o eventualmente intermedi (nel caso di impianti multipli) con tubolari sagomati e saldati, nella parte bassa, ad una piastra preforata per il fissaggio a pavimento (base). I tubi orizzontali, ai quali saranno applicati i supporti per le biciclette, sono sostenuti da supporti laterali. Ai supporti porta biciclette sono saldati i supporti delle ruote e del telaio. Tutti questi ultimi supporti saranno infilati nei tubi di sostegno, orizzontalmente, e saranno posizionati secondo una distanza variabile tra le biciclette:</t>
  </si>
  <si>
    <t>MU.06.400.0080.a</t>
  </si>
  <si>
    <t>- rastrelliera modulare per n. 6 posti biciclette con angolazione a 90° o 45° dx/sx</t>
  </si>
  <si>
    <t>MU.06.400.0080.b</t>
  </si>
  <si>
    <t>- per n. 1 posto bicicletta in più o meno</t>
  </si>
  <si>
    <t>MU.06.400.0080.c</t>
  </si>
  <si>
    <t>- per n. 1 struttura portante in più o meno</t>
  </si>
  <si>
    <t>MU.06.400.0100</t>
  </si>
  <si>
    <t>Casetta per orti, da cm 150x150x220 h. Costituita da montanti da 70x70 mm, travi tetto da 45x120/70 mm, tamponamenti laterali in tavole maschiate da 25 mm fissate al telaio in listelli da 45x45 mm. Copertura tetto in guaina bituminosa su assito in pannelli OSB spessore 20 mm. Completa di mensola a parete da 140x40x4,5 cm, attaccapanni, pedana, porta con chiavistello e spioncino in plexiglass. Trattamento protettivo eseguito a lavorazioni ultimate con impregnatura a pressione, in assenza di cromati a norma DIN 68800, contro la marcescenza da agenti patogeni ed atmosferici, con grado 4° di ritenzione previsto per il permanente contatto con il terriccio; tempo minimo di fissazione degli impregnanti pari a 15 giorni, prima dell'utilizzo. Compreso il trasporto sul luogo di utilizzo.</t>
  </si>
  <si>
    <t>MU.06.400.0200</t>
  </si>
  <si>
    <t>Cordolo in plastica da giardinaggio per la separazione delle aiuole, in polietilene puro con 31-32% di concentrato di nerofumo aggiunto per la stabilizzazione ultravioletti, densità media con un fattore di fusione sotto il 2.</t>
  </si>
  <si>
    <t>Dimensioni: h 12,7 cm - spessore 5,08 mm - 6,10 mt di lunghezza.</t>
  </si>
  <si>
    <t>Peso per pezzo: 3,178 kg, picchetti inclusi.</t>
  </si>
  <si>
    <t>MU.06.400.0400</t>
  </si>
  <si>
    <t>Griglie carrabili Classe B 125 ( carico di rottura KN 125 per zone pedonali aperte occasionalmente al traffico ), in fusione di ghisa grigia, complete di telaio in ferro zincato per fontanella tipo Milano.</t>
  </si>
  <si>
    <t>Del tipo:</t>
  </si>
  <si>
    <t>MU.06.400.0400.a</t>
  </si>
  <si>
    <t>- circolare per uno sviluppo medio di mm 200 x 690,80 a pezzo; mm. 4.144,80 in sei pezzi</t>
  </si>
  <si>
    <t>1.437,14</t>
  </si>
  <si>
    <t>MU.06.400.0400.b</t>
  </si>
  <si>
    <t>- semicircolare per uno sviluppo medio di mm 200 x 690,80 a pezzo; mm. 2.072,40 in tre pezzi</t>
  </si>
  <si>
    <t>MU.06.450</t>
  </si>
  <si>
    <t>GIOCHI</t>
  </si>
  <si>
    <t>MU.06.450.0010</t>
  </si>
  <si>
    <t>Altalena ruotante, composta da:</t>
  </si>
  <si>
    <t>2.712,56</t>
  </si>
  <si>
    <t>- montante centrale con diametro 25/30 cm;</t>
  </si>
  <si>
    <t>- traversa girevole a norma DIN 1052;</t>
  </si>
  <si>
    <t>- snodo centrale in acciaio zincato;</t>
  </si>
  <si>
    <t>- perno girevole montato su cuscinetti a rullo;</t>
  </si>
  <si>
    <t>- sedili in acciaio rivestiti in gomma.</t>
  </si>
  <si>
    <t>Conforme alla normativa UNI EN 1176:2008 (da parte 1 a parte 7) e ai successivi aggiornamenti nonché ai riferimenti normativi in essa contenuti e per la quale sia stato emesso, da parte di Ente terzo, un certificato di collaudo.</t>
  </si>
  <si>
    <t>Fornitura comprensiva delle informazioni sul prodotto, preliminari, di installazione, di ispezione e di manutenzione nonché della marcatura leggibile e permanente che indichi:</t>
  </si>
  <si>
    <t>• il nome e l’indirizzo del fabbricante o del rappresentante autorizzato</t>
  </si>
  <si>
    <t>• il riferimento dell’attrezzatura e l’anno di fabbricazione</t>
  </si>
  <si>
    <t>• il segno del livello di base</t>
  </si>
  <si>
    <t>• il numero e la data della norma europea</t>
  </si>
  <si>
    <t>• la fascia di utilizzo (età) alla quale è destinata l’attrezzatura</t>
  </si>
  <si>
    <t>MU.06.450.0015</t>
  </si>
  <si>
    <t>Altalena con cestone, struttura conforme alla normativa UNI EN 1176 certificata TUV.</t>
  </si>
  <si>
    <t>Dotazione minima della struttura:</t>
  </si>
  <si>
    <t>- n. 4 montanti sez. min. 90 x 90 mm;</t>
  </si>
  <si>
    <t>- trave portante orizzontale in acciaio o in ferro zincato a caldo diam. min. 75 mm x 2,5 di spessore, altezza sotto trave cm 200;</t>
  </si>
  <si>
    <t>- n. 2 cardini in acciaio inox forgiato a caldo fissati alla trave superiore mediante apposito attacco, con sistema anti avvolgimento della catena;</t>
  </si>
  <si>
    <t>- n. 1 cestone nido diametro cm. 120 circa sorretto da 4 funi con anima in trefoli intrecciati di acciaio rivestito in fibre sintetiche;</t>
  </si>
  <si>
    <t>- rivestimento perimetrale del cesto in gomma antiurto, resistente agli agenti atmosferici e agli atti vandalici;</t>
  </si>
  <si>
    <t>- ferramenta e minuteria varia in acciaio zincato o inox antivandalo dotata, nel caso sia accessibile, di sistemi di protezione per teste e filettature sporgenti; sospensioni in acciaio inox con cuscinetti autolubrificanti.</t>
  </si>
  <si>
    <t>-il nome e l’indirizzo del fabbricante o del rappresentante autorizzato</t>
  </si>
  <si>
    <t>-il riferimento dell’attrezzatura e l’anno di fabbricazione</t>
  </si>
  <si>
    <t>-il segno del livello di base</t>
  </si>
  <si>
    <t>-il numero e la data della norma europea</t>
  </si>
  <si>
    <t>-la fascia di utilizzo (età) alla quale è destinata l’attrezzatura:</t>
  </si>
  <si>
    <t>MU.06.450.0015.a</t>
  </si>
  <si>
    <t>-con montanti in alluminio EN AW 6060 verniciati con polveri epossidiche termoindurenti e cestone realizzato in polietilene a stampo rotazionale</t>
  </si>
  <si>
    <t>1.925,20</t>
  </si>
  <si>
    <t>MU.06.450.0015.b</t>
  </si>
  <si>
    <t>-con montanti in alluminio EN AW 6060 verniciati con polveri epossidiche termoindurenti e cestone realizzato con una rete a maglia fitta in trefoli di acciaio rivestito in nylon/polipropilene</t>
  </si>
  <si>
    <t>1.964,77</t>
  </si>
  <si>
    <t>MU.06.450.0015.c</t>
  </si>
  <si>
    <t>-con montanti in legno lamellare di pino nordico, impregnato in autoclave con sali atossici secondo la normativa vigente e cestone realizzato in polietilene a stampo rotazionale</t>
  </si>
  <si>
    <t>1.649,68</t>
  </si>
  <si>
    <t>MU.06.450.0015.d</t>
  </si>
  <si>
    <t>-con montanti in legno lamellare di pino nordico, impregnato in autoclave con sali atossici secondo la normativa vigente e cestone realizzato con una rete a maglia fitta in trefoli di acciaio rivestito in nylon/polipropilene</t>
  </si>
  <si>
    <t>1.708,70</t>
  </si>
  <si>
    <t>MU.06.450.0020</t>
  </si>
  <si>
    <t>Altalena doppia con due seggiolini a tavoletta, a gabbia o promiscui struttura conforme alla normativa UNI EN 1176:2008 (da parte 1 a parte 7) e ai successivi aggiornamenti nonché ai riferimenti normativi in essa contenuti e per la quale sia stato emesso, da parte di Ente terzo, un certificato di collaudo.</t>
  </si>
  <si>
    <t>- montanti, qualora in legno, dotati di un sistema di ancoraggio al suolo tramite staffe/supporti in acciaio zincato;</t>
  </si>
  <si>
    <t>- traversa in acciaio zincato o in legno;</t>
  </si>
  <si>
    <t>- catena in acciaio zincato;</t>
  </si>
  <si>
    <t>- seggiolini in materiale plastico (gomma, poliuretano, polietilene) rinforzati, antiscivolo e urto-assorberti;</t>
  </si>
  <si>
    <t>- giunti di movimento in acciaio con cuscinetti a sfera;</t>
  </si>
  <si>
    <t>- ferramenta e minuteria varia in acciaio zincato o inox tipo “antivandalo” dotata, nel caso sia accessibile, di sistemi di protezione per teste e filettature sporgenti;</t>
  </si>
  <si>
    <t>- materiali sintetici/plastici resistenti ai raggi ultravioletti e riciclabili.</t>
  </si>
  <si>
    <t>MU.06.450.0020.a</t>
  </si>
  <si>
    <t>- altalena con struttura portante in legno (pino, larice, robinia, castagno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t>
  </si>
  <si>
    <t>1.230,34</t>
  </si>
  <si>
    <t>MU.06.450.0020.b</t>
  </si>
  <si>
    <t>- altalena con montanti in acciaio zincato a caldo e verniciato con polveri epossidiche termoindurenti.</t>
  </si>
  <si>
    <t>1.268,97</t>
  </si>
  <si>
    <t>MU.06.450.0020.c</t>
  </si>
  <si>
    <t>- altalena con montanti in alluminio/lega di alluminio verniciati con polveri epossidiche termoindurenti.</t>
  </si>
  <si>
    <t>1.785,99</t>
  </si>
  <si>
    <t>MU.06.450.0020.d</t>
  </si>
  <si>
    <t>- ricambi per altalena: montante in legno</t>
  </si>
  <si>
    <t>MU.06.450.0020.e</t>
  </si>
  <si>
    <t>- ricambi per altalena: montante in acciao</t>
  </si>
  <si>
    <t>MU.06.450.0020.f</t>
  </si>
  <si>
    <t>- ricambi per altalena: montante in alluminio</t>
  </si>
  <si>
    <t>MU.06.450.0020.g</t>
  </si>
  <si>
    <t>- ricambi per altalena: seggiolino a tavoletta</t>
  </si>
  <si>
    <t>MU.06.450.0020.h</t>
  </si>
  <si>
    <t>- ricambi per altalena: seggiolino a gabbia</t>
  </si>
  <si>
    <t>MU.06.450.0020.i</t>
  </si>
  <si>
    <t>- ricambi per altalena: coppia catene</t>
  </si>
  <si>
    <t>MU.06.450.0020.l</t>
  </si>
  <si>
    <t>- ricambi per altalena: traversa in legno</t>
  </si>
  <si>
    <t>MU.06.450.0020.m</t>
  </si>
  <si>
    <t>- ricambi per altalena: traversa in acciaio</t>
  </si>
  <si>
    <t>MU.06.450.0020.n</t>
  </si>
  <si>
    <t>- ricambi per altalena: giunto di movimento</t>
  </si>
  <si>
    <t>MU.06.450.0030</t>
  </si>
  <si>
    <t>Gioco bilico/dondolo utilizzo per due, tre o quattro persone</t>
  </si>
  <si>
    <t>struttura conforme alla normativa UNI EN 1176:2008 (da parte 1 a parte 7) e ai successivi aggiornamenti nonché ai riferimenti normativi in essa contenuti e per la quale sia stato emesso, da parte di Ente terzo, un certificato di collaudo.</t>
  </si>
  <si>
    <t>- trave/piano di bilancia in legno massello, lamellare, acciaio;</t>
  </si>
  <si>
    <t>- maniglie/sedute con o senza sagoma;</t>
  </si>
  <si>
    <t>- giunto di movimento con cuscinetti a sfera/sistema a molle</t>
  </si>
  <si>
    <t>- basamento;</t>
  </si>
  <si>
    <t>- materiali sintetici/plastici resistenti ai raggi ultravioletti e riciclabili</t>
  </si>
  <si>
    <t>- il nome e l’indirizzo del fabbricante o del rappresentante autorizzato</t>
  </si>
  <si>
    <t>- il riferimento dell’attrezzatura e l’anno di fabbricazione</t>
  </si>
  <si>
    <t>- il segno del livello di base</t>
  </si>
  <si>
    <t>- il numero e la data della norma europea</t>
  </si>
  <si>
    <t>- la fascia di utilizzo (età) alla quale è destinata l’attrezzatura</t>
  </si>
  <si>
    <t>MU.06.450.0030.a</t>
  </si>
  <si>
    <t>- bilico/dondolo, con trave/piano di bilancia in legno massello o lamellare</t>
  </si>
  <si>
    <t>1.137,59</t>
  </si>
  <si>
    <t>MU.06.450.0030.b</t>
  </si>
  <si>
    <t>- bilico/dondolo, con trave/piano di bilancia in acciaio</t>
  </si>
  <si>
    <t>1.671,08</t>
  </si>
  <si>
    <t>MU.06.450.0030.c</t>
  </si>
  <si>
    <t>- ricambi per bilico/dondolo: trave/piano di bilancia in legno massello o lamellare</t>
  </si>
  <si>
    <t>MU.06.450.0030.d</t>
  </si>
  <si>
    <t>- ricambi per bilico/dondolo: trave/piano di bilancia in acciaio</t>
  </si>
  <si>
    <t>MU.06.450.0030.e</t>
  </si>
  <si>
    <t>- ricambi per bilico/dondolo: maniglia con o senza sagoma</t>
  </si>
  <si>
    <t>MU.06.450.0030.f</t>
  </si>
  <si>
    <t>- ricambi per bilico/dondolo: seduta con o senza sagoma</t>
  </si>
  <si>
    <t>MU.06.450.0030.g</t>
  </si>
  <si>
    <t>- ricambi per bilico/dondolo: giunto/sistema di movimento con cuscinetti a sfera</t>
  </si>
  <si>
    <t>MU.06.450.0030.h</t>
  </si>
  <si>
    <t>- ricambi per bilico/dondolo: giunto/sistema di movimento a molle</t>
  </si>
  <si>
    <t>MU.06.450.0030.i</t>
  </si>
  <si>
    <t>- ricambi per bilico/dondolo: basamento</t>
  </si>
  <si>
    <t>MU.06.450.0040</t>
  </si>
  <si>
    <t>Gioco a molla utilizzo per una, due o quattro persone</t>
  </si>
  <si>
    <t>- figura/sagoma;</t>
  </si>
  <si>
    <t>- molla;</t>
  </si>
  <si>
    <t>MU.06.450.0040.a</t>
  </si>
  <si>
    <t>- versione mono sagoma in legno lamellare per una persona</t>
  </si>
  <si>
    <t>1.253,12</t>
  </si>
  <si>
    <t>MU.06.450.0040.b</t>
  </si>
  <si>
    <t>- versione mono/pluri sagoma in materiale plastico per una persona</t>
  </si>
  <si>
    <t>MU.06.450.0040.c</t>
  </si>
  <si>
    <t>- versione mono/pluri sagoma in materiale plastico per due/quattro persone</t>
  </si>
  <si>
    <t>MU.06.450.0040.d</t>
  </si>
  <si>
    <t>- versione mono/pluri sagoma in HPL per una persona</t>
  </si>
  <si>
    <t>MU.06.450.0040.e</t>
  </si>
  <si>
    <t>- versione mono/pluri sagoma in HPL per due persone</t>
  </si>
  <si>
    <t>MU.06.450.0040.f</t>
  </si>
  <si>
    <t>- versione mono/pluri sagoma in HPL per quattro persone</t>
  </si>
  <si>
    <t>1.581,72</t>
  </si>
  <si>
    <t>MU.06.450.0040.g</t>
  </si>
  <si>
    <t>- versione mono/pluri sagoma in multistrato per una persona</t>
  </si>
  <si>
    <t>MU.06.450.0040.h</t>
  </si>
  <si>
    <t>- versione mono/pluri sagoma in multistrato per due persone</t>
  </si>
  <si>
    <t>MU.06.450.0040.i</t>
  </si>
  <si>
    <t>- versione mono/pluri sagoma in multistrato per quattro persone</t>
  </si>
  <si>
    <t>1.127,64</t>
  </si>
  <si>
    <t>MU.06.450.0040.l</t>
  </si>
  <si>
    <t>- ricambi per gioco a molla:mono sagoma in legno lamellare</t>
  </si>
  <si>
    <t>MU.06.450.0040.m</t>
  </si>
  <si>
    <t>- ricambi per gioco a molla:mono/pluri sagoma in materiale plastico</t>
  </si>
  <si>
    <t>MU.06.450.0040.n</t>
  </si>
  <si>
    <t>- ricambi per gioco a molla:mono/pluri sagoma in HPL</t>
  </si>
  <si>
    <t>MU.06.450.0040.o</t>
  </si>
  <si>
    <t>- ricambi per gioco a molla:mono/pluri sagoma in multistrato</t>
  </si>
  <si>
    <t>MU.06.450.0040.p</t>
  </si>
  <si>
    <t>- ricambi per gioco a molla:molla</t>
  </si>
  <si>
    <t>MU.06.450.0050</t>
  </si>
  <si>
    <t>Scivolo semplice - età di utilizzo: minimo 6 mesi</t>
  </si>
  <si>
    <t>Dotazione minima della struttura la cui tipologia dovrà essere in funzione della fascia di utilizzo:</t>
  </si>
  <si>
    <t>- un accesso/salita tipo scala a gradini e/o a pedane;</t>
  </si>
  <si>
    <t>- una uscita/discesa tipo scivolo lineare aperto;</t>
  </si>
  <si>
    <t>MU.06.450.0050.a</t>
  </si>
  <si>
    <t>- struttura portante in legno (pino, larice, robinia, castagno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versione con uno scivolo lineare in materiale plastico</t>
  </si>
  <si>
    <t>2.175,55</t>
  </si>
  <si>
    <t>MU.06.450.0050.b</t>
  </si>
  <si>
    <t>- struttura portante in legno (pino, larice, robinia, castagno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versione con uno scivolo lineare in acciaio</t>
  </si>
  <si>
    <t>2.674,84</t>
  </si>
  <si>
    <t>MU.06.450.0050.c</t>
  </si>
  <si>
    <t>- struttura portante in alluminio/lega di alluminio verniciati con polveri epossidiche termoindurenti, versione con uno scivolo lineare in materiale plastico</t>
  </si>
  <si>
    <t>2.799,14</t>
  </si>
  <si>
    <t>MU.06.450.0050.d</t>
  </si>
  <si>
    <t>- struttura portante in alluminio/lega di alluminio verniciati con polveri epossidiche termoindurenti, versione con uno scivolo lineare in acciaio</t>
  </si>
  <si>
    <t>3.415,90</t>
  </si>
  <si>
    <t>MU.06.450.0060</t>
  </si>
  <si>
    <t>Scivolo semplice - età di utilizzo minimo 3 anni</t>
  </si>
  <si>
    <t>struttura conforme alla normativa UNI EN 1176:2008 (da parte 1 a parte 7) e ai successivi aggiornamenti nonché ai riferimenti normativi in essa contenuti e per la quale sia stato emesso, da parte di Ente terzo, un certificato di collaudo</t>
  </si>
  <si>
    <t>- un accesso/salita tipo scala a gradini, a pedane, a pioli, a doghe, in corda o arrampicata in rete;</t>
  </si>
  <si>
    <t>- una uscita/discesa tipo scivolo aperto;</t>
  </si>
  <si>
    <t>MU.06.450.0060.a</t>
  </si>
  <si>
    <t>- struttura portante in legno (pino, larice, robinia, castagno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con scivolo lineare in materiale plastico</t>
  </si>
  <si>
    <t>2.687,89</t>
  </si>
  <si>
    <t>MU.06.450.0060.b</t>
  </si>
  <si>
    <t>- struttura portante in legno (pino, larice, robinia, castagno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con scivolo lineare in acciaio</t>
  </si>
  <si>
    <t>3.897,52</t>
  </si>
  <si>
    <t>MU.06.450.0060.c</t>
  </si>
  <si>
    <t>- struttura portante in acciaio zincato a caldo e verniciato con polveri epossidiche termoindurenti, con scivolo lineare in materiale plastico</t>
  </si>
  <si>
    <t>2.006,21</t>
  </si>
  <si>
    <t>MU.06.450.0060.d</t>
  </si>
  <si>
    <t>- struttura portante in acciaio zincato a caldo e verniciato con polveri epossidiche termoindurenti, con scivolo lineare in acciaio</t>
  </si>
  <si>
    <t>2.433,13</t>
  </si>
  <si>
    <t>MU.06.450.0060.e</t>
  </si>
  <si>
    <t>- ricambi per scivolo semplice età utilizzo minimo 3 anni: montante in legno/acciaio</t>
  </si>
  <si>
    <t>MU.06.450.0060.f</t>
  </si>
  <si>
    <t>- ricambi per scivolo semplice età utilizzo minimo 3 anni: scivolo lineare in materiale plastico</t>
  </si>
  <si>
    <t>1.113,15</t>
  </si>
  <si>
    <t>MU.06.450.0060.g</t>
  </si>
  <si>
    <t>- ricambi per scivolo semplice età utilizzo minimo 3 anni: scivolo lineare in acciaio</t>
  </si>
  <si>
    <t>1.824,74</t>
  </si>
  <si>
    <t>MU.06.450.0060.h</t>
  </si>
  <si>
    <t>- ricambi per scivolo semplice età utilizzo minimo 3 anni: accesso/salita tipo scala a gradini, a pedane, a pioli, a doghe</t>
  </si>
  <si>
    <t>MU.06.450.0070</t>
  </si>
  <si>
    <t>Scivolo semplice - età di utilizzo minimo 6 anni</t>
  </si>
  <si>
    <t>MU.06.450.0070.a</t>
  </si>
  <si>
    <t>3.337,74</t>
  </si>
  <si>
    <t>MU.06.450.0070.b</t>
  </si>
  <si>
    <t>4.203,60</t>
  </si>
  <si>
    <t>MU.06.450.0070.c</t>
  </si>
  <si>
    <t>- ricambi per scivolo semplice età utilizzo minimo 6 anni: montante in legno</t>
  </si>
  <si>
    <t>MU.06.450.0070.d</t>
  </si>
  <si>
    <t>- ricambi per scivolo semplice età utilizzo minimo 6 anni: scivolo lineare in materiale plastico</t>
  </si>
  <si>
    <t>1.327,01</t>
  </si>
  <si>
    <t>MU.06.450.0070.e</t>
  </si>
  <si>
    <t>- ricambi per scivolo semplice età utilizzo minimo 6 anni: scivolo lineare in acciaio</t>
  </si>
  <si>
    <t>1.667,27</t>
  </si>
  <si>
    <t>MU.06.450.0070.f</t>
  </si>
  <si>
    <t>- ricambi per scivolo semplice età utilizzo minimo 6 anni: accesso/salita tipo scala a gradini, a pedane, a pioli, a doghe, arrampicata in rete</t>
  </si>
  <si>
    <t>MU.06.450.0080</t>
  </si>
  <si>
    <t>Piramide con pilone centrale metallico e struttura tridimensionale di funi intrecciate, completa di tenditori a vite di sicurezza, raccordo pressofuso speciale, puntale.</t>
  </si>
  <si>
    <t>Realizzata in acciaio zincato e rete composta da 6 trefoli di acciaio rivestiti in materiale poliammidico, funi assemblate con particolari snodi in alluminio pressofuso.</t>
  </si>
  <si>
    <t>età di utilizzo: dagli otto anni in poi.</t>
  </si>
  <si>
    <t>Per dimensioni:</t>
  </si>
  <si>
    <t>MU.06.450.0080.a</t>
  </si>
  <si>
    <t>- 6,00 x 6,00 m; h 3,80 m</t>
  </si>
  <si>
    <t>11.979,36</t>
  </si>
  <si>
    <t>MU.06.450.0080.b</t>
  </si>
  <si>
    <t>- 9,00 x 9,00 m; h 5,80 m</t>
  </si>
  <si>
    <t>22.535,43</t>
  </si>
  <si>
    <t>MU.06.450.0080.c</t>
  </si>
  <si>
    <t>- 11,00 x 11,00 m; h 7,40 m</t>
  </si>
  <si>
    <t>30.244,92</t>
  </si>
  <si>
    <t>MU.06.450.0090</t>
  </si>
  <si>
    <t>Gioco complesso a una torre/modulo - età di utilizzo minimo 6 mesi</t>
  </si>
  <si>
    <t>- una torre/modulo con relativi pianali, pavimenti, parapetti e pannelli di protezione;</t>
  </si>
  <si>
    <t>MU.06.450.0090.a</t>
  </si>
  <si>
    <t>- struttura portante in legno (pino, larice, robinia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t>
  </si>
  <si>
    <t>2.655,49</t>
  </si>
  <si>
    <t>- con scivolo lineare in materiale plastico o in acciaio</t>
  </si>
  <si>
    <t>MU.06.450.0090.b</t>
  </si>
  <si>
    <t>- struttura portante in acciaio zincato a caldo o in alluminio/lega di alluminio, verniciata con polveri epossidiche termoindurenti</t>
  </si>
  <si>
    <t>5.218,11</t>
  </si>
  <si>
    <t>MU.06.450.0100</t>
  </si>
  <si>
    <t>Gioco complesso a due torri/moduli - età di utilizzo minimo 6 mesi</t>
  </si>
  <si>
    <t>- due torri/moduli con relativi pianali, pavimenti, parapetti e pannelli di protezione;</t>
  </si>
  <si>
    <t>- due accessi/salite tipo scala a gradini e/o a pedane;</t>
  </si>
  <si>
    <t>- due uscite/discese tipo scivolo lineare aperto;</t>
  </si>
  <si>
    <t>- un collegamento tra i moduli tipo ponte fisso;</t>
  </si>
  <si>
    <t>MU.06.450.0100.a</t>
  </si>
  <si>
    <t>5.676,88</t>
  </si>
  <si>
    <t>- con scivoli lineari in materiale plastico o in acciaio</t>
  </si>
  <si>
    <t>MU.06.450.0100.b</t>
  </si>
  <si>
    <t>11.576,09</t>
  </si>
  <si>
    <t>MU.06.450.0110</t>
  </si>
  <si>
    <t>Gioco complesso a tre torri/moduli - età di utilizzo minimo 6 mesi</t>
  </si>
  <si>
    <t>- tre torri/moduli con relativi pianali, pavimenti, parapetti e pannelli di protezione;</t>
  </si>
  <si>
    <t>- tre accessi/salite tipo scala a gradini e/o a pedane;</t>
  </si>
  <si>
    <t>- due collegamenti tra i moduli tipo ponte fisso;</t>
  </si>
  <si>
    <t>MU.06.450.0110.a</t>
  </si>
  <si>
    <t>9.933,62</t>
  </si>
  <si>
    <t>MU.06.450.0110.b</t>
  </si>
  <si>
    <t>13.840,31</t>
  </si>
  <si>
    <t>MU.06.450.0130</t>
  </si>
  <si>
    <t>Gioco complesso a una torre/modulo - età di utilizzo minimo 3 anni</t>
  </si>
  <si>
    <t>- un accesso/salita tipo scala a gradini, a pedane, a pioli, a doghe, in corda e/o tipo rampa con o senza fune e/o tipo parete d'arrampicata o arrampicata in rete;</t>
  </si>
  <si>
    <t>MU.06.450.0130.a</t>
  </si>
  <si>
    <t>- struttura portante in legno (pino, larice, robinia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e scivolo lineare in materiale plastico.</t>
  </si>
  <si>
    <t>2.980,82</t>
  </si>
  <si>
    <t>MU.06.450.0130.b</t>
  </si>
  <si>
    <t>- struttura portante in legno (pino, larice, robinia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e scivolo lineare in acciaio.</t>
  </si>
  <si>
    <t>4.090,42</t>
  </si>
  <si>
    <t>MU.06.450.0130.c</t>
  </si>
  <si>
    <t>- struttura portante in legno (pino, larice, robinia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e scivolo a chiocciola/curvilineo in materiale plastico.</t>
  </si>
  <si>
    <t>7.012,56</t>
  </si>
  <si>
    <t>MU.06.450.0130.d</t>
  </si>
  <si>
    <t>- struttura portante in legno (pino, larice, robinia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e scivolo a chiocciola/curvilineo in acciaio.</t>
  </si>
  <si>
    <t>8.150,70</t>
  </si>
  <si>
    <t>MU.06.450.0130.e</t>
  </si>
  <si>
    <t>- struttura portante in acciaio zincato a caldo e verniciata con polveri epossidiche termoindurenti e scivolo lineare in materiale plastico.</t>
  </si>
  <si>
    <t>5.642,60</t>
  </si>
  <si>
    <t>MU.06.450.0130.f</t>
  </si>
  <si>
    <t>- struttura portante in acciaio zincato a caldo e verniciata con polveri epossidiche termoindurenti e scivolo lineare in acciaio.</t>
  </si>
  <si>
    <t>6.206,78</t>
  </si>
  <si>
    <t>MU.06.450.0130.g</t>
  </si>
  <si>
    <t>- struttura portante in acciaio zincato a caldo e verniciata con polveri epossidiche termoindurenti e scivolo a chiocciola/curvilineo in materiale plastico.</t>
  </si>
  <si>
    <t>7.792,66</t>
  </si>
  <si>
    <t>MU.06.450.0130.h</t>
  </si>
  <si>
    <t>- struttura portante in acciaio zincato a caldo e verniciata con polveri epossidiche termoindurenti e scivolo a chiocciola/curvilineo in acciaio.</t>
  </si>
  <si>
    <t>9.258,03</t>
  </si>
  <si>
    <t>MU.06.450.0130.i</t>
  </si>
  <si>
    <t>- struttura portante in alluminio/lega di alluminio verniciata con polveri epossidiche termoindurenti e scivolo lineare in materiale plastico.</t>
  </si>
  <si>
    <t>6.520,51</t>
  </si>
  <si>
    <t>MU.06.450.0130.l</t>
  </si>
  <si>
    <t>- struttura portante in alluminio/lega di alluminio verniciata con polveri epossidiche termoindurenti e scivolo lineare in acciaio.</t>
  </si>
  <si>
    <t>8.211,86</t>
  </si>
  <si>
    <t>MU.06.450.0140</t>
  </si>
  <si>
    <t>Gioco complesso a due torri/moduli - età di utilizzo minimo 3 anni</t>
  </si>
  <si>
    <t>- due accessi/salite tipo scala a gradini, a pedane, a pioli, a doghe, in corda e/o tipo rampa con o senza fune e/o tipo parete d'arrampicata o arrampicata in rete;</t>
  </si>
  <si>
    <t>- due uscite/discese tipo scivolo aperto;</t>
  </si>
  <si>
    <t>- un collegamento tra i moduli tipo ponte;</t>
  </si>
  <si>
    <t>MU.06.450.0140.a</t>
  </si>
  <si>
    <t>- struttura portante in legno (pino, larice, robinia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un ponte fisso e due scivoli lineari in materiale plastico o acciaio.</t>
  </si>
  <si>
    <t>6.944,28</t>
  </si>
  <si>
    <t>MU.06.450.0140.b</t>
  </si>
  <si>
    <t>- struttura portante in legno (pino, larice, robinia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un ponte mobile/oscillante e due scivoli lineari in materiale plastico o acciaio.</t>
  </si>
  <si>
    <t>8.403,23</t>
  </si>
  <si>
    <t>MU.06.450.0140.c</t>
  </si>
  <si>
    <t>- struttura portante in legno (pino, larice, robinia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un ponte fisso, uno scivolo a chiocciola/curvilineo e uno scivolo lineare in materiale plastico o acciaio.</t>
  </si>
  <si>
    <t>12.340,88</t>
  </si>
  <si>
    <t>MU.06.450.0140.d</t>
  </si>
  <si>
    <t>- struttura portante in legno (pino, larice, robinia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un ponte mobile/oscillante uno scivolo a chiocciola/curvilineo e uno scivolo lineare in materiale plastico o acciaio.</t>
  </si>
  <si>
    <t>13.415,30</t>
  </si>
  <si>
    <t>MU.06.450.0140.e</t>
  </si>
  <si>
    <t>- struttura portante in acciaio zincato a caldo o in alluminio/lega di alluminio, e verniciata con polveri epossidiche termoindurenti; con un ponte fisso e due scivoli lineari in materiale plastico o acciaio.</t>
  </si>
  <si>
    <t>10.097,77</t>
  </si>
  <si>
    <t>MU.06.450.0140.f</t>
  </si>
  <si>
    <t>- struttura portante in acciaio zincato a caldo o in alluminio/lega di alluminio, e verniciata con polveri epossidiche termoindurenti; con un ponte mobile/oscillante e due scivoli lineari in materiale plastico o acciaio.</t>
  </si>
  <si>
    <t>11.957,54</t>
  </si>
  <si>
    <t>MU.06.450.0140.g</t>
  </si>
  <si>
    <t>- struttura portante in acciaio zincato a caldo o in alluminio/lega di alluminio, e verniciata con polveri epossidiche termoindurenti; con un ponte fisso, uno scivolo a chiocciola/curvilineo e uno scivolo lineare in materiale plastico o acciaio.</t>
  </si>
  <si>
    <t>10.204,04</t>
  </si>
  <si>
    <t>MU.06.450.0140.h</t>
  </si>
  <si>
    <t>- struttura portante in acciaio zincato a caldo o in alluminio/lega di alluminio, e verniciata con polveri epossidiche termoindurenti; con un ponte mobile/oscillante uno scivolo a chiocciola/curvilineo e uno scivolo lineare in materiale plastico o acciaio.</t>
  </si>
  <si>
    <t>14.037,43</t>
  </si>
  <si>
    <t>MU.06.450.0150</t>
  </si>
  <si>
    <t>Gioco complesso a tre torri/moduli - età di utilizzo minimo 3 anni</t>
  </si>
  <si>
    <t>- tre accessi/salite tipo scala a gradini, a pedane, a pioli, a doghe, in corda e/o tipo rampa con o senza fune e/o tipo parete d'arrampicata o arrampicata in rete;</t>
  </si>
  <si>
    <t>- due collegamenti tra i moduli tipo ponte;</t>
  </si>
  <si>
    <t>MU.06.450.0150.a</t>
  </si>
  <si>
    <t>- struttura portante in legno (pino, larice, robinia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due ponti fissi e due scivoli lineari in materiale plastico o acciaio.</t>
  </si>
  <si>
    <t>10.734,80</t>
  </si>
  <si>
    <t>MU.06.450.0150.b</t>
  </si>
  <si>
    <t>- struttura portante in legno (pino, larice, robinia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due ponti mobili/oscillanti e due scivoli lineari in materiale plastico o acciaio.</t>
  </si>
  <si>
    <t>12.881,85</t>
  </si>
  <si>
    <t>MU.06.450.0150.c</t>
  </si>
  <si>
    <t>- struttura portante in legno (pino, larice, robinia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due ponti fissi, uno scivolo a chiocciola/curvilineo e uno scivolo lineare in materiale plastico o acciaio.</t>
  </si>
  <si>
    <t>19.389,24</t>
  </si>
  <si>
    <t>MU.06.450.0150.d</t>
  </si>
  <si>
    <t>- struttura portante in legno (pino, larice, robinia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due ponti mobili/oscillanti, uno scivolo a chiocciola/curvilineo e uno scivolo lineare in materiale plastico o acciaio.</t>
  </si>
  <si>
    <t>18.744,25</t>
  </si>
  <si>
    <t>MU.06.450.0150.e</t>
  </si>
  <si>
    <t>- struttura portante in legno (pino, larice, robinia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un ponte fisso e uno mobile/oscillante, due scivoli lineari in materiale plastico o acciaio.</t>
  </si>
  <si>
    <t>13.682,16</t>
  </si>
  <si>
    <t>MU.06.450.0150.f</t>
  </si>
  <si>
    <t>- struttura portante in legno (pino, larice, robinia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un ponte fisso e uno mobile/oscillante, uno scivolo a chiocciola/curvilineo e uno scivolo lineare in materiale plastico o acciaio.</t>
  </si>
  <si>
    <t>19.130,91</t>
  </si>
  <si>
    <t>MU.06.450.0150.g</t>
  </si>
  <si>
    <t>- struttura portante in acciaio zincato a caldo o in alluminio/lega di alluminio, e verniciata con polveri epossidiche termoindurenti; con due ponti fissi o mobile/oscillante e due scivoli lineari in materiale plastico o acciaio.</t>
  </si>
  <si>
    <t>21.733,64</t>
  </si>
  <si>
    <t>MU.06.450.0150.h</t>
  </si>
  <si>
    <t>- struttura portante in acciaio zincato a caldo o in alluminio/lega di alluminio, e verniciata con polveri epossidiche termoindurenti; con due ponti fissi o mobile/oscillante, uno scivolo a chiocciola/curvilineo e uno scivolo lineare in materiale plastico o acciaio.</t>
  </si>
  <si>
    <t>23.156,93</t>
  </si>
  <si>
    <t>MU.06.450.0150.i</t>
  </si>
  <si>
    <t>- struttura portante in acciaio zincato a caldo o in alluminio/lega di alluminio, e verniciata con polveri epossidiche termoindurenti; con un ponte fisso e uno mobile/oscillante, uno scivolo a chiocciola/curvilineo e uno scivolo lineare in materiale plastico o acciaio.</t>
  </si>
  <si>
    <t>21.652,51</t>
  </si>
  <si>
    <t>MU.06.450.0170</t>
  </si>
  <si>
    <t>Gioco complesso a una torre/modulo - età di utilizzo minimo 6 anni</t>
  </si>
  <si>
    <t>MU.06.450.0170.a</t>
  </si>
  <si>
    <t>4.291,32</t>
  </si>
  <si>
    <t>MU.06.450.0170.b</t>
  </si>
  <si>
    <t>5.456,34</t>
  </si>
  <si>
    <t>MU.06.450.0170.c</t>
  </si>
  <si>
    <t>- struttura portante in legno (pino, larice, robinia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scivolo a chiocciola/curvilineo in materiale plastico.</t>
  </si>
  <si>
    <t>7.916,02</t>
  </si>
  <si>
    <t>MU.06.450.0170.d</t>
  </si>
  <si>
    <t>8.618,82</t>
  </si>
  <si>
    <t>MU.06.450.0170.e</t>
  </si>
  <si>
    <t>7.919,99</t>
  </si>
  <si>
    <t>MU.06.450.0170.f</t>
  </si>
  <si>
    <t>8.034,15</t>
  </si>
  <si>
    <t>MU.06.450.0170.g</t>
  </si>
  <si>
    <t>9.224,82</t>
  </si>
  <si>
    <t>MU.06.450.0170.h</t>
  </si>
  <si>
    <t>10.600,04</t>
  </si>
  <si>
    <t>MU.06.450.0170.i</t>
  </si>
  <si>
    <t>7.258,78</t>
  </si>
  <si>
    <t>MU.06.450.0170.l</t>
  </si>
  <si>
    <t>8.144,39</t>
  </si>
  <si>
    <t>MU.06.450.0170.m</t>
  </si>
  <si>
    <t>- struttura portante in alluminio/lega di alluminio verniciata con polveri epossidiche termoindurenti e scivolo a chiocciola/curvilineo in materiale plastico.</t>
  </si>
  <si>
    <t>13.284,04</t>
  </si>
  <si>
    <t>MU.06.450.0170.n</t>
  </si>
  <si>
    <t>- struttura portante in alluminio/lega di alluminio verniciata con polveri epossidiche termoindurenti e scivolo a chiocciola/curvilineo in acciaio.</t>
  </si>
  <si>
    <t>14.707,33</t>
  </si>
  <si>
    <t>MU.06.450.0180</t>
  </si>
  <si>
    <t>Gioco complesso a due torri/moduli - età di utilizzo minimo 6 anni</t>
  </si>
  <si>
    <t>- un collegamento tra i moduli tipo ponte/parete;</t>
  </si>
  <si>
    <t>MU.06.450.0180.a</t>
  </si>
  <si>
    <t>7.586,93</t>
  </si>
  <si>
    <t>MU.06.450.0180.b</t>
  </si>
  <si>
    <t>7.975,17</t>
  </si>
  <si>
    <t>MU.06.450.0180.c</t>
  </si>
  <si>
    <t>10.746,16</t>
  </si>
  <si>
    <t>MU.06.450.0180.d</t>
  </si>
  <si>
    <t>13.119,26</t>
  </si>
  <si>
    <t>MU.06.450.0180.e</t>
  </si>
  <si>
    <t>13.434,43</t>
  </si>
  <si>
    <t>MU.06.450.0180.f</t>
  </si>
  <si>
    <t>14.644,71</t>
  </si>
  <si>
    <t>MU.06.450.0180.g</t>
  </si>
  <si>
    <t>16.505,90</t>
  </si>
  <si>
    <t>MU.06.450.0180.h</t>
  </si>
  <si>
    <t>18.320,59</t>
  </si>
  <si>
    <t>MU.06.450.0190</t>
  </si>
  <si>
    <t>Gioco complesso a tre torri/moduli - età di utilizzo minimo 6 anni</t>
  </si>
  <si>
    <t>Dotazione minima la cui tipologia dovrà essere in funzione della fascia di utilizzo:</t>
  </si>
  <si>
    <t>- due collegamenti tra i moduli tipo ponte/parete;</t>
  </si>
  <si>
    <t>MU.06.450.0190.a</t>
  </si>
  <si>
    <t>16.035,73</t>
  </si>
  <si>
    <t>MU.06.450.0190.b</t>
  </si>
  <si>
    <t>20.147,62</t>
  </si>
  <si>
    <t>MU.06.450.0190.c</t>
  </si>
  <si>
    <t>21.241,18</t>
  </si>
  <si>
    <t>MU.06.450.0190.d</t>
  </si>
  <si>
    <t>22.772,64</t>
  </si>
  <si>
    <t>MU.06.450.0190.e</t>
  </si>
  <si>
    <t>18.233,92</t>
  </si>
  <si>
    <t>MU.06.450.0190.f</t>
  </si>
  <si>
    <t>MU.06.450.0190.g</t>
  </si>
  <si>
    <t>24.257,93</t>
  </si>
  <si>
    <t>MU.06.450.0190.h</t>
  </si>
  <si>
    <t>27.279,73</t>
  </si>
  <si>
    <t>MU.06.450.0190.i</t>
  </si>
  <si>
    <t>30.363,52</t>
  </si>
  <si>
    <t>MU.06.450.0210</t>
  </si>
  <si>
    <t>Struttura di giochi motori per bambini di oltre due anni, conforme alla normativa UNI EN 1176:2008 (da parte 1 a parte 7) e ai successivi aggiornamenti nonché ai riferimenti normativi in essa contenuti e per la quale sia stato emesso, da parte di Ente terzo, un certificato di collaudo.</t>
  </si>
  <si>
    <t>Composta dai seguenti elementi per singola struttura:</t>
  </si>
  <si>
    <t>MU.06.450.0210.a</t>
  </si>
  <si>
    <t>- struttura ski climber composta da tre pali montanti altezza 5,70 m, con tetto tematico, legati tra loro da tre pannelli colorati, tre tubi in acciaio galvanizzato altezza 4 m</t>
  </si>
  <si>
    <t>6.280,70</t>
  </si>
  <si>
    <t>MU.06.450.0210.b</t>
  </si>
  <si>
    <t>- parete da arrampicata composta da quattro pali montanti altezza 4,00 m, legati tra loro da un tubolare in acciaio galvanizzato, tre pareti ondulate con gli spazi sagomati per l'arrampicata</t>
  </si>
  <si>
    <t>4.809,53</t>
  </si>
  <si>
    <t>MU.06.450.0210.c</t>
  </si>
  <si>
    <t>- teleferica da trenta metri costituita da: struttura di partenza e arrivo costituite da quattro pali ciascuna; fune in acciaio inossidabile con sezione 10 mm, completa di terminali con molloni smorzacolpi; carrello in lamiera di acciaio inox; sedile di sicurezza rivestito in gomma</t>
  </si>
  <si>
    <t>7.705,35</t>
  </si>
  <si>
    <t>MU.06.450.0220</t>
  </si>
  <si>
    <t>Struttura sportiva polivalente per il gioco del calcio e del basket; dimensioni: 24 x 16 m. Conforme alla normativa europea UNI EN 15312:2010.</t>
  </si>
  <si>
    <t>Composta dai seguenti elementi:</t>
  </si>
  <si>
    <t>MU.06.450.0220.a</t>
  </si>
  <si>
    <t>- struttura completamente chiusa composta da:</t>
  </si>
  <si>
    <t>22.517,64</t>
  </si>
  <si>
    <t>- sei montanti in acciaio zincato a caldo, diametro 140 mm, spess 5 mm, altezza 3 m;</t>
  </si>
  <si>
    <t>- due pannelli grigliati semicircolari, zincati e verniciati per il calcetto, dimensioni: 3,60 x 2,50 m;</t>
  </si>
  <si>
    <t>- due tabelloni da basket regolabili in altezza da min 2,65 m a</t>
  </si>
  <si>
    <t>max 3,05 m;</t>
  </si>
  <si>
    <t>- quattro pannelli grigliati, zincati e verniciati, dimensioni: 2,40 x 2,07 m;</t>
  </si>
  <si>
    <t>- quattro pannelli grigliati, zincati e verniciati, dimensioni: 1,60 x 2,07 m;</t>
  </si>
  <si>
    <t>- dodici pannelli grigliati, zincati e verniciati, dimensioni: 1,60 x 2,07 m;</t>
  </si>
  <si>
    <t>- dieci seggiolini direttamente ancorati alla struttura;</t>
  </si>
  <si>
    <t>- tre torri a semicerchio per gli spettatori con pavimento in lamiera zincata e protetta da gomma vulcanizzata, altezza del piano di calpestio 1,50 m.</t>
  </si>
  <si>
    <t>MU.06.450.0220.b</t>
  </si>
  <si>
    <t>- struttura parzialmente aperta composta da:</t>
  </si>
  <si>
    <t>18.579,87</t>
  </si>
  <si>
    <t>- sei montanti in acciaio zincato a caldo, diametro 140 mm, spess. 5 mm, altezza 3 m;</t>
  </si>
  <si>
    <t>- otto pannelli grigliati, zincati e verniciati, dimensioni: 1,60 x 2,07 m;</t>
  </si>
  <si>
    <t>MU.06.450.0230</t>
  </si>
  <si>
    <t>Struttura per campo da gioco per il calcetto, la pallavolo ed il basket; dimensioni 25 x 16 m. Conforme alla normativa europea UNI EN 15312:2010.</t>
  </si>
  <si>
    <t>MU.06.450.0230.a</t>
  </si>
  <si>
    <t>26.212,26</t>
  </si>
  <si>
    <t>- due pannelli laterali, a listelli verticali, da 1,20 x 1,00 m;</t>
  </si>
  <si>
    <t>- due pannelli laterali, a listelli orizzontali, da 2,40 x 100 m;</t>
  </si>
  <si>
    <t>- due pannelli laterali inclinati da 1,10 x 1,00 m;</t>
  </si>
  <si>
    <t>- due pannelli triangolari da 1,10 x 1,00 m;</t>
  </si>
  <si>
    <t>- due pannelli posteriori da 2,40 x 2,07 m;</t>
  </si>
  <si>
    <t>- una arrampicata a 5 pioli;</t>
  </si>
  <si>
    <t>- due maniglie di sicurezza;</t>
  </si>
  <si>
    <t>- nove pannelli di chiusura da 1,20 x 1,00 m;</t>
  </si>
  <si>
    <t>- due piattaforme per tribuna costituite da 5 moduli quadrati da</t>
  </si>
  <si>
    <t>1,20 x 1,20 m;</t>
  </si>
  <si>
    <t>- due reti da calcio da 2,00 x 3,60 m;</t>
  </si>
  <si>
    <t>- due tabelloni da basket regolabili in altezza da min 2,65 mm a</t>
  </si>
  <si>
    <t>max 3,05 m.</t>
  </si>
  <si>
    <t>MU.06.450.0230.b</t>
  </si>
  <si>
    <t>21.639,94</t>
  </si>
  <si>
    <t>- due pannelli laterali, a listelli orizzontali, da 2,40 x 1,00 m;</t>
  </si>
  <si>
    <t>- due pannelli di chiusura da 1,20 x 1,00 m;</t>
  </si>
  <si>
    <t>MU.06.450.0235</t>
  </si>
  <si>
    <t>Impianto di volley da esterno composto dai seguenti elementi:</t>
  </si>
  <si>
    <t>- struttura formata da n. 2 tubi in acciaio diametro non inferiore a 70 mm. zincati a caldo, completi di bussole di ancoraggio, sistema di regolazione dell'altezza della rete mediante scorrevoli inseriti in entrambi i tubi in acciaio zincati a caldo e argano tendi rete;</t>
  </si>
  <si>
    <t>- rete per esterno tipo pesante, in corda ritorta di polietilene di diametro non inferiore a 3 mm., stabilizzata ai raggi UV, idrorepellente, termofissata lavorata con nodo, banda perimetrale in polipropilene, cavo in acciaio diam. 5 mm. e corde in nylon per la trazione;</t>
  </si>
  <si>
    <t>- nastro segnacampo in poliestere larghezza minima cm. 5 con occhielli, elastici e picchetti per il fissaggio a terra:</t>
  </si>
  <si>
    <t>MU.06.450.0235.a</t>
  </si>
  <si>
    <t>- struttura</t>
  </si>
  <si>
    <t>MU.06.450.0235.b</t>
  </si>
  <si>
    <t>- rete</t>
  </si>
  <si>
    <t>MU.06.450.0235.c</t>
  </si>
  <si>
    <t>- nastro segnacampo</t>
  </si>
  <si>
    <t>MU.06.450.0240</t>
  </si>
  <si>
    <t>Elementi per pista da skate, in opera; costituiti da struttura metallica ricoperta con foglio in vetroresina (pista) spessore 7 ÷ 9 mm, con strato superficiale in sabbia quarzosa spessore 2 mm. Tra la struttura portante e la pista sono inseriti dei fogli in feltro per attutire il rumore. Il fissaggio al pavimento è realizzato mediante una struttura tubolare in acciaio zincato a caldo, con zincatura da 100 micron e spess.30 x 30 mm. Conforme alla normativa europea UNI EN 14974:2019.</t>
  </si>
  <si>
    <t>Tipo:</t>
  </si>
  <si>
    <t>MU.06.450.0240.a</t>
  </si>
  <si>
    <t>- mini rampa chiusa altezza 1,5 m, dimensioni 9,2 x 3,6 m</t>
  </si>
  <si>
    <t>16.996,45</t>
  </si>
  <si>
    <t>MU.06.450.0240.b</t>
  </si>
  <si>
    <t>- rampa verticale chiusa, altezza 3,3 m, dimensioni: 12,4 x 5 m</t>
  </si>
  <si>
    <t>34.870,61</t>
  </si>
  <si>
    <t>MU.06.450.0240.c</t>
  </si>
  <si>
    <t>- funbox altezza 0,9 m, compreso scivolo e corrimano, dim: 6,5 x 8,5</t>
  </si>
  <si>
    <t>14.766,63</t>
  </si>
  <si>
    <t>MU.06.450.0240.d</t>
  </si>
  <si>
    <t>- quarterpipe a due livelli, altezze 0,8 e 1,2 m; dim: 3,04 x 3,60 m</t>
  </si>
  <si>
    <t>10.817,00</t>
  </si>
  <si>
    <t>MU.06.450.0240.e</t>
  </si>
  <si>
    <t>- quarterpipe, altezza 1,2 m; dimensioni: 3,22 x 2,00 m</t>
  </si>
  <si>
    <t>6.102,36</t>
  </si>
  <si>
    <t>MU.06.450.0240.f</t>
  </si>
  <si>
    <t>- quarterpipe, altezza 1,8 m; dimensioni: 3,50 x 3,60 m</t>
  </si>
  <si>
    <t>11.398,18</t>
  </si>
  <si>
    <t>MU.06.450.0240.g</t>
  </si>
  <si>
    <t>- piramide, altezza 0,95; dimensioni: 5,00 x 5,00 m</t>
  </si>
  <si>
    <t>13.218,81</t>
  </si>
  <si>
    <t>MU.06.450.0240.h</t>
  </si>
  <si>
    <t>- 1/2 funbox altezza 0,9 m, compreso rail e curb, dim: 6,00 x 2,00 m</t>
  </si>
  <si>
    <t>9.832,56</t>
  </si>
  <si>
    <t>MU.06.450.0240.i</t>
  </si>
  <si>
    <t>- 3/4 funbox altezza 0,9 m, compreso rail, dimensioni: 6,00 x 3,85 m</t>
  </si>
  <si>
    <t>13.343,34</t>
  </si>
  <si>
    <t>MU.06.450.0240.j</t>
  </si>
  <si>
    <t>- jump-ramp altezza 0,80 m, dimensioni: 1,75 x 2,00 m</t>
  </si>
  <si>
    <t>2.081,56</t>
  </si>
  <si>
    <t>MU.06.450.0240.k</t>
  </si>
  <si>
    <t>- spine altezza 0,90 m, dimensioni: 3,25 x 1,60 m</t>
  </si>
  <si>
    <t>6.725,05</t>
  </si>
  <si>
    <t>MU.06.450.0240.l</t>
  </si>
  <si>
    <t>- slide lunghezza 6,00 m, dimensioni: diametro 0,05m, altezza 0,40 m</t>
  </si>
  <si>
    <t>1.085,26</t>
  </si>
  <si>
    <t>MU.06.450.0240.m</t>
  </si>
  <si>
    <t>- mini rampa chiusa altezza da 0,99 a 1,80 m, dimensioni da 3,75 a 6,00 m;</t>
  </si>
  <si>
    <t>29.207,49</t>
  </si>
  <si>
    <t>materiale legno- plastica</t>
  </si>
  <si>
    <t>MU.06.450.0240.n</t>
  </si>
  <si>
    <t>- mini rampa chiusa altezza da 1,25 a 1,60 m, dimensioni da 3,75 a 5,00 m;</t>
  </si>
  <si>
    <t>39.869,42</t>
  </si>
  <si>
    <t>materiale cemento</t>
  </si>
  <si>
    <t>MU.06.450.0240.o</t>
  </si>
  <si>
    <t>- rampa di partenza dritta tipo bank oppure curva tipo quarter da 0,99 a 1,60 m, dimensioni da 2,50 a 3,75 x 3,75 x 3,85 m;</t>
  </si>
  <si>
    <t>9.227,06</t>
  </si>
  <si>
    <t>materiale legno-plastica</t>
  </si>
  <si>
    <t>MU.06.450.0240.p</t>
  </si>
  <si>
    <t>10.413,14</t>
  </si>
  <si>
    <t>materiale in cemento</t>
  </si>
  <si>
    <t>MU.06.450.0240.q</t>
  </si>
  <si>
    <t>- funbox tipo piramide da 53/97 cm x 520 x 590 cm, in legno plastica</t>
  </si>
  <si>
    <t>13.937,24</t>
  </si>
  <si>
    <t>MU.06.450.0240.r</t>
  </si>
  <si>
    <t>- funbox tipo piramide da 53/97 cm x 520 x 590 cm, in cemento</t>
  </si>
  <si>
    <t>17.792,78</t>
  </si>
  <si>
    <t>MU.06.450.0240.s</t>
  </si>
  <si>
    <t>- funbox tipo piramide con ledge e rail da 53/99 cm x 650 x 660 cm, in legno-plastica</t>
  </si>
  <si>
    <t>19.540,10</t>
  </si>
  <si>
    <t>MU.06.450.0240.t</t>
  </si>
  <si>
    <t>- funbox tipo piramide con ledge e rail da 53/99 cm x 650 x 660 cm, in cemento</t>
  </si>
  <si>
    <t>21.176,88</t>
  </si>
  <si>
    <t>MU.06.450.0240.u</t>
  </si>
  <si>
    <t>- funbox tipo curb cut da 53/99 cm x 375 x 590 cm, in legno-plastica</t>
  </si>
  <si>
    <t>10.051,50</t>
  </si>
  <si>
    <t>MU.06.450.0240.v</t>
  </si>
  <si>
    <t>- funbox tipo curb cut da 53/99 cm x 375 x 590 cm, in cemento</t>
  </si>
  <si>
    <t>11.830,61</t>
  </si>
  <si>
    <t>MU.06.450.0250</t>
  </si>
  <si>
    <t>Tavolo da gioco sabbia con vasca con coperchio h 43, costituito da:</t>
  </si>
  <si>
    <t>- piano realizzato in multistrato di betulla da 30 cm, verniciatura realizzata con vernici speciali poliuretaniche a due componenti per esterno priva di piombo cromo e cadmio, garantita 10 anni contro gli agenti atmosferici;</t>
  </si>
  <si>
    <t>- vasca in ABS antiurto;</t>
  </si>
  <si>
    <t>- gambe tavolo in legno ø 80 mm;</t>
  </si>
  <si>
    <t>- completo di coperchio;</t>
  </si>
  <si>
    <t>dimensioni: lunghezza:cm.150, larghezza: cm.80, altezza:cm.43.</t>
  </si>
  <si>
    <t>età di utilizzo da tre a undici anni.</t>
  </si>
  <si>
    <t>MU.06.450.0260</t>
  </si>
  <si>
    <t>Capanna con pedana costruita interamente in legno di pino svedese impregnato a pressione con sali di rame, e ulteriormente trattato con vernici pigmentate a base acrilica, al fine di proteggere il legno anche dalle degradazioni chimico-fisiche esercitate dai raggi ultravioletti (azione fotolitica sulla lignina, causa principale dell'ingrigimento del legno esposto alle intemperie).</t>
  </si>
  <si>
    <t>I montanti sono costituiti da travi di sez. mm.72x72 incastrati tra loro. Il tetto formato da tavole di sez. mm. 145x25, assemblate con viti zinco-cromate auto-svasanti.</t>
  </si>
  <si>
    <t>Tredici tavole di sez. mm. 145x25, formano il piano di calpestio.</t>
  </si>
  <si>
    <t>Limiti di età degli utenti: 6 anni.</t>
  </si>
  <si>
    <t>Dimensioni: - Lunghezza:cm.194 - Larghezza: cm.184, Altezza:cm.180</t>
  </si>
  <si>
    <t>Area minima di sicurezza: cm. 494 X 484.</t>
  </si>
  <si>
    <t>MU.06.450.0270</t>
  </si>
  <si>
    <t>Casetta gioco acqua costruita interamente in legno di pino svedese impregnato a pressione con sali di rame(come da norme DIN 68800) e ulteriormente trattato con vernici pigmentate acriliche, al fine di proteggere il legno dalle degradazioni chimico-fisiche esercitate dai raggi ultravioletti (azione fotolitica sulla lignina, causa principale dell'ingrigimento del legno esposto alle intemperie).</t>
  </si>
  <si>
    <t>4.402,71</t>
  </si>
  <si>
    <t>Costituita da:</t>
  </si>
  <si>
    <t>- montanti di sez. mm. 95x95;</t>
  </si>
  <si>
    <t>- piano di appoggio della vasca di cm. 120x120 e composto da tavole di sez. mm. 35x95;</t>
  </si>
  <si>
    <t>- vasca in ABS antiurto di cm. 120x60 30 h;</t>
  </si>
  <si>
    <t>All'estremità dei montanti viene fissato il tetto di cm. 150x150 del tipo a quattro falde con capriate di sez. mm. 95x35 che sostengono le tavole di copertura di sez. mm. 25x145 incastrate tra loro. I tre piani di gioco dove scorre l'acqua hanno il fondo in acciaio inox e bordi in legno di pino impregnato di sez. mm. 45x115;</t>
  </si>
  <si>
    <t>vasca centrale provvista di scarico.</t>
  </si>
  <si>
    <t>pompa in ghisa del tipo speciale antinfortunistica per evitare lo schiacciamento delle dita.</t>
  </si>
  <si>
    <t>serbatoio in cls provvisto di galleggiante e coperchio da posizionare sotto terra.</t>
  </si>
  <si>
    <t>Dimensioni: Lunghezza: cm. 320, Larghezza: cm. 370, Altezza: cm. 210.</t>
  </si>
  <si>
    <t>MU.06.450.0280</t>
  </si>
  <si>
    <t>Struttura gioco in acciaio inox composta da:</t>
  </si>
  <si>
    <t>18.448,21</t>
  </si>
  <si>
    <t>- 2 colonne circolari montate ad angolo in acciaio zincato a caldo, tappi copritubo in gomma nera (TPPE) con inserto in plastica dura (PP);</t>
  </si>
  <si>
    <t>- sfere di collegamento in gomma nera (TPE) rinforzato con inserto in PP, con nucleo in alluminio altamte resistente e con fermagli in poliammide;</t>
  </si>
  <si>
    <t>- tubi in acciaio inox;</t>
  </si>
  <si>
    <t>- catene in acciaio zincate a caldo con elementi antipizzico in poliammide;</t>
  </si>
  <si>
    <t>- cornice triangolare in telaio saldato in aacciaio trattato a polvere e con rivestimento in poliuretano nero;</t>
  </si>
  <si>
    <t>- funi in poliammide nero rinforzato in acciaio;</t>
  </si>
  <si>
    <t>- connettori delle reti in alluminio pressofuso;</t>
  </si>
  <si>
    <t>- skate board in alluminio stampato ad iniezione, con tavola rivestita in gomma (poliuretano) su otto ruote; - piccoli pezzi speciali in metallo (acciaio trattato a polvere, parti in metallo con rivestimento in poliuretano, alluminio) e palstica (poliammide poliuretano). tutti i collegamenti a vite zincati o in acciaio, ricoperti in plastica o dotati di rivestimento DELTA-MAGNI. Tutti i componenti in pastica devono essere marcati con le sigle standard internazionali per l'identificazione ed il riciclaggio del materiale usato.</t>
  </si>
  <si>
    <t>MU.06.450.0290</t>
  </si>
  <si>
    <t>Impianto per il gioco del basket per parchi e arredo di opere a verde, costituito da struttura monotubolare con sbalzo massimo di 2,20 m da inserire in bussola a pavimento in acciaio zincato a caldo, compresa, e copmpleto di tabelloni in resina poliammidica, telaio canestro e retina. Conforme alla normativa europea UNI EN 15312:2010.</t>
  </si>
  <si>
    <t>1.473,64</t>
  </si>
  <si>
    <t>MU.06.450.0300</t>
  </si>
  <si>
    <t>Monopalo da basket multiplo in acciaioo, con sistema di recupero palle con 3 uscite casuali, costituito da pali in tubature in acciaio ø 90 cm, altezza complesiva 2,50 m. Conforme alla normativa europea UNI EN 15312:2010.</t>
  </si>
  <si>
    <t>MU.06.450.0320</t>
  </si>
  <si>
    <t>Sabbiera completa di pannelli di copertura scorrevoli, interamente realizzata in legno lamellare di pino e/o massello, impregnato a pressione con sali di rame, ulteriormente trattato con vernici pigmentate per la protezione del legno dai raggi UVA.</t>
  </si>
  <si>
    <t>Interamente realizzata con elementi di sezione mm 14,5 x 14,5 disposti a formare n° 4 sponde e n° 4 sedute.</t>
  </si>
  <si>
    <t>Struttura e materiale conformi a norma UNI EN 1177.</t>
  </si>
  <si>
    <t>Nelle dimensioni:</t>
  </si>
  <si>
    <t>MU.06.450.0320.a</t>
  </si>
  <si>
    <t>- 3,00 x 1,50</t>
  </si>
  <si>
    <t>1.601,20</t>
  </si>
  <si>
    <t>MU.06.450.0320.b</t>
  </si>
  <si>
    <t>- 4,00 x 2,00</t>
  </si>
  <si>
    <t>1.779,12</t>
  </si>
  <si>
    <t>MU.06.450.0320.c</t>
  </si>
  <si>
    <t>- 8,00 x 2,00</t>
  </si>
  <si>
    <t>3.024,49</t>
  </si>
  <si>
    <t>MU.06.450.0330</t>
  </si>
  <si>
    <t>Tavolo da ping-pong in calcestruzzo. Il piano da gioco, resistente e bordato da profili smussati mm 50 x 10 in alluminio, è costruito in calcestruzzo vibrato, opportunamente armato e levigato, di colore verde e trattamento della superficie con resina sintetica. La linea di metà campo è contrassegnata da un profilo in alluminio largo mm 10 e sarà completo di rete in alluminio. Il tavolo da ping-pong è resistente agli agenti atmosferici ed al gelo. Il tavolo è rispondente alla norma UNI EN 15312. Dimensioni regolamentari della Federazione internazionale di tennis da tavolo (ITTF) 152,50x274x76 cm. Peso indicativo Kg 750-800.</t>
  </si>
  <si>
    <t>2.681,93</t>
  </si>
  <si>
    <t>MU.06.450.0350</t>
  </si>
  <si>
    <t>Porta da calcio regolamentare, composta da:</t>
  </si>
  <si>
    <t>- struttura in profilato di alluminio sezione ovale 120x100 mm, rinforzata con nervature interne antiflessione. Pali e traversa verniciati con vernice poliuretanica colore bianco, fornita di bussole in alluminio da interrare, reggirete sul retro a gomito e ganci tendirete speciali in nylon e quant’altro necessario per il montaggio della rete. Dimensioni 732x244h cm. Certificata TÜV secondo norma UNI EN 748;</t>
  </si>
  <si>
    <t>- rete da calcio in polietilene minimo Ø 3,8 mm annodata con maglia quadrata 12x12 cm resistente ai raggi UV, a norma UNI EN 748 classe A, profondità inferiore minimo 190 cm;</t>
  </si>
  <si>
    <t>- ribaltina alza rete 7,32 x 2,44 m, in acciaio zincato a caldo Ø min 35x2 mm, con snodi, profondità min 130 cm, da fissare posteriormente alla base dei pali per permettere di alzare la rete in fase di manutenzione del manto erboso, completa di tutti gli accessori per il fissaggio alla porta.</t>
  </si>
  <si>
    <t>Compresi accessori per fissaggio:</t>
  </si>
  <si>
    <t>MU.06.450.0350.a</t>
  </si>
  <si>
    <t>- struttura in profilato di alluminio</t>
  </si>
  <si>
    <t>MU.06.450.0350.b</t>
  </si>
  <si>
    <t>- rete in polietilene</t>
  </si>
  <si>
    <t>MU.06.450.0350.c</t>
  </si>
  <si>
    <t>- ribaltina alza rete</t>
  </si>
  <si>
    <t>MU.06.450.0370</t>
  </si>
  <si>
    <t>Porta da calcetto fissa, composta da:</t>
  </si>
  <si>
    <t>- struttura in acciaio sezione tubolare da 80 mm di diametro, mt 3,00x2,00, verniciata con vernici poliesteri per esterno colore bianco. Fissata a terra tramite l'inserimento in bussole da interrare. Gomiti saldati e frontoni reggirete in acciaio tropizzato; ganci antinfortunistici reggirete in materiale plastico inclusi. Certificata UNI EN 749.</t>
  </si>
  <si>
    <t>- rete in nylon poliammide testurizzato, diametro minimo 6 mm, trattate UV per esterno, maglia esagonale senza, tipo pesante, misura profondità minima 80/100 cm, colore bianco.</t>
  </si>
  <si>
    <t>MU.06.450.0370.a</t>
  </si>
  <si>
    <t>- struttura in acciaio</t>
  </si>
  <si>
    <t>MU.06.450.0370.b</t>
  </si>
  <si>
    <t>- rete in nylon poliammide</t>
  </si>
  <si>
    <t>MU.06.450.0370.c</t>
  </si>
  <si>
    <t>- coppia di bussole da interrare complete di accessori e tappi</t>
  </si>
  <si>
    <t>MU.06.450.0400</t>
  </si>
  <si>
    <t>Rete di protezione uscita palloni, usate per sopraelevare le recinzioni metaliche, in polietilene ad alta intensità stabilizzata contro i raggi ultravioletti idrorepellente, trattate per resistere all'esterno, con maglia quadrata da mm. 100 x 100 e spessore da mm. 3, con bordatura di rinforzo lungo tutto il perimetro con una treccia da mm 6 cucita alla rete, grammatura ≥ 60 gr al mq con carico di rottura ≥ 480 Kg.</t>
  </si>
  <si>
    <t>MU.06.470</t>
  </si>
  <si>
    <t>ACCESSORI DI RICAMBIO PER GIOCHI</t>
  </si>
  <si>
    <t>MU.06.470.0010</t>
  </si>
  <si>
    <t>Ricambi per gioco complesso a una/due/tre torri/moduli - età di utilizzo minimo 6 mesi:</t>
  </si>
  <si>
    <t>MU.06.470.0010.a</t>
  </si>
  <si>
    <t>- montante in legno</t>
  </si>
  <si>
    <t>MU.06.470.0010.b</t>
  </si>
  <si>
    <t>- montante in acciaio/alluminio</t>
  </si>
  <si>
    <t>MU.06.470.0010.c</t>
  </si>
  <si>
    <t>- pianale/pavimento in legno</t>
  </si>
  <si>
    <t>MU.06.470.0010.d</t>
  </si>
  <si>
    <t>- pianale/pavimento in acciaio/alluminio</t>
  </si>
  <si>
    <t>MU.06.470.0010.e</t>
  </si>
  <si>
    <t>- parapetto struttura in legno</t>
  </si>
  <si>
    <t>MU.06.470.0010.f</t>
  </si>
  <si>
    <t>- parapetto struttura in acciaio/alluminio</t>
  </si>
  <si>
    <t>MU.06.470.0010.g</t>
  </si>
  <si>
    <t>- pannello di protezione senza gioco</t>
  </si>
  <si>
    <t>MU.06.470.0010.h</t>
  </si>
  <si>
    <t>- pannello di protezione con gioco</t>
  </si>
  <si>
    <t>MU.06.470.0010.i</t>
  </si>
  <si>
    <t>- scala a gradini/ a pedane, struttura in legno</t>
  </si>
  <si>
    <t>MU.06.470.0010.l</t>
  </si>
  <si>
    <t>scala a gradini/ a pedane, struttura in acciaio/alluminio</t>
  </si>
  <si>
    <t>1.873,12</t>
  </si>
  <si>
    <t>MU.06.470.0010.m</t>
  </si>
  <si>
    <t>- scivolo lineare in materiale plastico</t>
  </si>
  <si>
    <t>MU.06.470.0010.n</t>
  </si>
  <si>
    <t>- scivolo lineare in acciaio</t>
  </si>
  <si>
    <t>1.080,74</t>
  </si>
  <si>
    <t>MU.06.470.0010.o</t>
  </si>
  <si>
    <t>- ponte fisso struttura in legno</t>
  </si>
  <si>
    <t>MU.06.470.0010.p</t>
  </si>
  <si>
    <t>- ponte fisso struttura in acciaio/alluminio</t>
  </si>
  <si>
    <t>2.628,49</t>
  </si>
  <si>
    <t>MU.06.470.0050</t>
  </si>
  <si>
    <t>Appiglio da arrampicata in sabbia quarzosa e resina, con diverse conformazioni e colori</t>
  </si>
  <si>
    <t>MU.06.470.0060</t>
  </si>
  <si>
    <t>Tetti per copertura giochi, a:</t>
  </si>
  <si>
    <t>MU.06.470.0060.a</t>
  </si>
  <si>
    <t>- due falde</t>
  </si>
  <si>
    <t>MU.06.470.0060.b</t>
  </si>
  <si>
    <t>- quattro falde</t>
  </si>
  <si>
    <t>MU.06.470.0070</t>
  </si>
  <si>
    <t>Pavimento di forma:</t>
  </si>
  <si>
    <t>MU.06.470.0070.a</t>
  </si>
  <si>
    <t>- quadrata</t>
  </si>
  <si>
    <t>MU.06.470.0070.b</t>
  </si>
  <si>
    <t>- triangolare</t>
  </si>
  <si>
    <t>MU.06.470.0080</t>
  </si>
  <si>
    <t>Pannello di protezione, del tipo:</t>
  </si>
  <si>
    <t>MU.06.470.0080.a</t>
  </si>
  <si>
    <t>- con gioco</t>
  </si>
  <si>
    <t>MU.06.470.0080.b</t>
  </si>
  <si>
    <t>- senza gioco</t>
  </si>
  <si>
    <t>MU.06.600</t>
  </si>
  <si>
    <t>RICAMBI PER MANUTENZIONE</t>
  </si>
  <si>
    <t>MU.06.600.0030</t>
  </si>
  <si>
    <t>Doghe per panchine in legno tipo Milano:</t>
  </si>
  <si>
    <t>MU.06.600.0030.a</t>
  </si>
  <si>
    <t>- listelli in pino nordico colore RAL 6005</t>
  </si>
  <si>
    <t>MU.06.600.0030.b</t>
  </si>
  <si>
    <t>- listelli in rovere trattato con fondo trasparente per esterni</t>
  </si>
  <si>
    <t>MU.06.600.0030.c</t>
  </si>
  <si>
    <t>- listoni da 195 x 12,5 x 4,5 cm in pino nordico colore RAL 6005</t>
  </si>
  <si>
    <t>MU.06.600.0030.d</t>
  </si>
  <si>
    <t>- listoni da 195 x 14,5/15 x 4,5 cm in pino nordico colore RAL 6005</t>
  </si>
  <si>
    <t>MU.06.600.0030.e</t>
  </si>
  <si>
    <t>- listoni da 195 x 12,5 x 4,5 cm in rovere trattato con fondo trasparente per esterni</t>
  </si>
  <si>
    <t>MU.06.600.0030.f</t>
  </si>
  <si>
    <t>- listoni da 195 x 14,5/15 x 4,5 cm in rovere trattato con fondo trasparente per esterni</t>
  </si>
  <si>
    <t>MU.06.600.0050</t>
  </si>
  <si>
    <t>Confezioni di n° 1040 palette in cartone ecologico corredate di sacchettini in polietilene scuro biodegradabile; in opera.</t>
  </si>
  <si>
    <t>MU.06.700</t>
  </si>
  <si>
    <t>IMPIANTI DI IRRIGAZIONE</t>
  </si>
  <si>
    <t>MU.06.700.0100</t>
  </si>
  <si>
    <t>UNITA' DI PROGRAMMAZIONE BATTERIA E CONTROLLO REMOTO</t>
  </si>
  <si>
    <t>MU.06.700.0110</t>
  </si>
  <si>
    <t>Unità di controllo a batteria con le seguenti caratteristiche tecniche: apertura e chiusura automatica delle elettrovalvole equipaggiate di “Solenoide Bistabile”, involucro completamente stagno all’immersione, alimentazione con batteria alcalina da 9 V tipo 6AM6 (norme internazionali) o 6LR61 (norme Europee) , compartimento batteria stagno, connettore a raggi infrarossi esterno, trasmissione del programma anche con unità di controllo completamente immersa nell’acqua, fori per il fissaggio, un cavo pilota per ciascuna stazione ed 1 cavo comune, oppure un cavo pilota per ciascuna stazione e 2 cavi comuni, cavo per collegamento al sensore per l’umidità, mantenimento per 5 minuti del programma impostato durante il cambio della batteria. Specifiche funzionali: Sistema anti-vandalo perché programmabile solamente a mezzo comando portatile, triplo programma A-B-C, funzionamento sequenziale delle stazioni all’interno di un programma possibilità di distanziare le elettrovalvole dall’unità di controllo pertinente fino ad un massimo di 14 mt. Con un cavo di mm² 1,5 di sezione, sincronizzazione dell’orologio interno automatica ad ogni collegamento con il programmatore.</t>
  </si>
  <si>
    <t>MU.06.700.0110.a</t>
  </si>
  <si>
    <t>- 1 stazione</t>
  </si>
  <si>
    <t>MU.06.700.0110.b</t>
  </si>
  <si>
    <t>- 2 stazioni</t>
  </si>
  <si>
    <t>MU.06.700.0110.c</t>
  </si>
  <si>
    <t>- 4 stazioni</t>
  </si>
  <si>
    <t>MU.06.700.0110.d</t>
  </si>
  <si>
    <t>- 6 stazioni</t>
  </si>
  <si>
    <t>MU.06.700.0120</t>
  </si>
  <si>
    <t>Solenoide bi-stabile idoneo per il montaggio sulle elettrovalvole con bobina alimentata da corrente continua in bassa tensione. Caratteristiche tecniche: Filtro antisporco incluso, fornitura con 2 cavi elettrici di 60 cm di lunghezza e 0,75 mm². Di sezione apertura manuale dell’elettrovalvola con rotazione del solenoide di ¼ di giro.</t>
  </si>
  <si>
    <t>MU.06.700.0130</t>
  </si>
  <si>
    <t>KIT di collegamento telefonico tramite GPRS, GSM - MODULE.</t>
  </si>
  <si>
    <t>1.100,14</t>
  </si>
  <si>
    <t>MU.06.700.0140</t>
  </si>
  <si>
    <t>Interfaccia dotata di microprocessore, collegabile all’unità centrale tramite la rete di telefonia fissa, rete GSM abilitata trasmissione dati oppure cavo seriale. L’interfaccia deve essere in grado di ricevere, memorizzare e trasmettere i dati ricevuti dai programmatori satelliti e dall’unità centrale ma anche di reagire autonomamente al verificarsi di avvenimenti codificati.</t>
  </si>
  <si>
    <t>Dotazione:</t>
  </si>
  <si>
    <t>- scheda di collegamento per lo scambio di informazioni con l’unità centrale - modem analogico - circuito di alimentazione elettrica - connessioni per il collegamento ai programmatori satelliti e ad eventuali sensori tramite cavo bipolare. Caratteristiche tecniche: - Armadio a muro per l’installazione anche all’esterno, realizzato in acciaio trattato antiruggine e anticorrosione - Scheda elettronica con microprocessore in grado di memorizzare e processare i dati ricevuti - Fino a 28 porte configurabili sia per il comando dei satelliti che per il monitoraggio dei decodificatori. Interruttore di protezione del canale di comunicazione con i satelliti.</t>
  </si>
  <si>
    <t>- LED indicante lo stato di funzionamento della scheda - LED indicante lo stato di funzionamento dei canali della scheda - Tasto per il reset delle funzioni della scheda e dei componenti ad essa connessi - Corrispondenza alla normativa CE. Caratteristiche funzionali: - Ricezione e memorizzazione dei dati ricevuti dalla centrale - Ricezione ed archiviazione dei dati ricevuti dai satelliti e dagli altri componenti connessi - Invio dei dati ricevuti dai satelliti e dagli altri componenti connessi - Invio dei dati ricevuti dalle periferiche alla centrale - Invio dei dati ricevuti dalla centrale alle periferiche - Elaborazione dei dati ricevuti dalla centrale e dalle periferiche.</t>
  </si>
  <si>
    <t>- Coordinamento tra le impostazioni dei parametri ricevuti dalla centrale e i rilievi eseguiti dalle periferiche - Reazione autonoma in base alle impostazioni date dalla centrale ad avvenimenti rilevati dalle periferiche. Trasmissione del resoconto avvenimenti alla centrale. Possibilità di comandare componenti diversi non destinati all’irrigazione - Canale di comunicazione alla centrale predisposto per collegamenti via cavo, via linea telefonica, via rete GSM, via radio, via ponte radio. Resa in opera completa dei collegamenti elettrici e quanto altro necessario per il suo funzionamento, con esclusione della fornitura e posa in opera della linea di alimentazione a 220V e della messa a terra, il tutto a perfetta regola d’arte e nel rispetto delle normative vigenti. L'interfaccia dovrà essere compatibile con il sistema di gestione adottato dal Settore Arredo Urbano e Verde.</t>
  </si>
  <si>
    <t>MU.06.700.0140.a</t>
  </si>
  <si>
    <t>- a 6 canali</t>
  </si>
  <si>
    <t>6.798,35</t>
  </si>
  <si>
    <t>MU.06.700.0140.b</t>
  </si>
  <si>
    <t>- a 28 canali</t>
  </si>
  <si>
    <t>16.440,07</t>
  </si>
  <si>
    <t>MU.06.700.0150</t>
  </si>
  <si>
    <t>Decodificatore PULSE DECODER in grado di rilevare e comunicare ad una interfaccia lo stato di un contatto secco non in tensione. Caratteristiche tecniche: - Realizzato in materiale resistente agli agenti atmosferici ed ai raggi UV - cavi identificati con colori diversi per un facile cablaggio - Codice di indirizzo programmabile; Caratteristiche funzionali: - Lettura e trasmissione all’ interfaccia dello stato dei contatti secchi, non in tensione, oppure conteggio e trasmissione del numero di contatti secchi determinati da apparecchiature di misura quali flussometri o altro. Reso in opera completo dei collegamenti elettrici e quanto altro necessario per il suo funzionamento il tutto a perfetta regola d’arte e nel rispetto delle normative vigenti. Il decodificatore dovrà essere compatibile con il sistema di gestione adottato dal Settore Arredo Urbano e Verde.</t>
  </si>
  <si>
    <t>1.234,88</t>
  </si>
  <si>
    <t>MU.06.700.0160</t>
  </si>
  <si>
    <t>Decodificatore SENSOR DECODER in grado di rilevare e comunicare ad una interfaccia lo stato di un contatto secco non in tensione. Caratteristiche tecniche: - Realizzato in materiale resistente agli agenti atmosferici ed ai raggi UV - cavi identificati con colori diversi per un facile cablaggio - Codice di indirizzo programmabile; Caratteristiche funzionali: - Lettura e trasmissione all’ interfaccia dello stato dei contatti “secchi”, non in tensione, oppure conteggio e trasmissione del numero di contatti secchi determinati da apparecchiature di misura quali flussometri o altro. Reso in opera completo dei collegamenti elettrici e quanto altro necessario per il suo funzionamento il tutto a perfetta regola d’arte e nel rispetto delle normative vigenti. Il decodificatore dovrà essere compatibile con il sistema di gestione adottato dal Settore Arredo Urbano e Verde.</t>
  </si>
  <si>
    <t>MU.06.700.0170</t>
  </si>
  <si>
    <t>Sensore per la pioggia in grado di interrompere, in modo del tutto automatico, il ciclo irriguo (anche se in corso). Ripresa automatica del programma irriguo con possibilità di variare la soglia minima di intervento mediante lo spostamento di un cursore mobile.</t>
  </si>
  <si>
    <t>MU.06.700.0200</t>
  </si>
  <si>
    <t>UNITA' DI PROGRAMMAZIONE STANDARD</t>
  </si>
  <si>
    <t>MU.06.700.0210</t>
  </si>
  <si>
    <t>Programmatore elettronico satellite collegabile ad un’ interfaccia di comunicazione per la connessione all’unità centrale oppure funzionante autonomamente in caso di sconnessione.</t>
  </si>
  <si>
    <t>Caratteristiche: - Modelli per il comando di 24 e 40 stazioni - Tempo irriguo da 1 minuto a 12 ore per stazione - Water Budget da 1 a 300% - Batteria ricaricabile - Massimo carico: 2 elettrovalvole per settore più eventuale comando pompa o Master Valve - Massimo livello programmazione: 9 solenoidi contemporaneamente - possibilità di gestire 2 Master Valve di cui una programmabile - Quattro programmi indipendenti e sovrapponibili con 8 partenze giornaliere per programma - Ciclo irriguo indipendente per programma - Calendario di 365 giorni con opzione anno bisestile per un unico settaggio dell’ora e della data.</t>
  </si>
  <si>
    <t>Programmazione mensile dei giorni non irrigui periodici - Ciclo irriguo giorni pari, giorni dispari, programmabile da 1 a 99 giorni, 4 diversi cicli settimanali - Possibilità di sospendere l’irrigazione per un intervallo prefissato al termine del quale il programma ripartirà regolarmente - Frazionabilità dei tempi di irrigazione per settore con pause programmabili tali da compensare la velocità di infiltrazione del terreno - Partenze manuali per stazione o per programma - memoria non volatile che mantenga i dati di programmazione anche in assenza di alimentazione elettrica.</t>
  </si>
  <si>
    <t>Interruttore di annullamento della sospensione dell’irrigazione attivata dai sensori - Funzionamento del sensore evidenziato da un LED - Sistema autodiagnostico per la rilevazione e segnalazione di cortocircuiti o altre anomalie nonché dei tempi rimanenti di funzionamento dei settori attivi.</t>
  </si>
  <si>
    <t>Predisposizione al collegamento con altri prodotti remoti - Possibilità di programmazione anche in assenza di alimentazione di rete - Programma test da 1 a 99 minuti - Registrazione di tutti gli eventi prima, durante e dopo l’attività irrigua registrazione dei messaggi di allarme con capacità di reagire in modo autonomo ai dati provenienti dai decodificatori collegati ai sensori - Predisposizione per il collegamento di due decodificatori sia per il rilevamento di impulsi che di contatti aperti/chiusi.</t>
  </si>
  <si>
    <t>Alimentazione 220V 50Hz - Rispondenza alla normativa CE.</t>
  </si>
  <si>
    <t>MU.06.700.0210.a</t>
  </si>
  <si>
    <t>- 24 stazioni</t>
  </si>
  <si>
    <t>2.969,68</t>
  </si>
  <si>
    <t>MU.06.700.0210.b</t>
  </si>
  <si>
    <t>- 40 stazioni</t>
  </si>
  <si>
    <t>5.071,97</t>
  </si>
  <si>
    <t>MU.06.700.0220</t>
  </si>
  <si>
    <t>Programmatore elettronico indipendente dotato di interfaccia di comunicazione con l’unità centrale tramite linea telefonica fissa ma funzionante anche autonomamente in caso di sconnessione.</t>
  </si>
  <si>
    <t>Il programmatore, debitamente collegato ad una valvola volumetrica, dovrà essere dotato di programma autonomo per l’individuazione di anomalie nella distribuzione irrigua e per la conseguente modifica dei programmi senza che vi sia collegamento con l’unità centrale.</t>
  </si>
  <si>
    <t>Il programmatore sarà composto di: - scheda di collegamento per lo scambio di informazioni con l’unità centrale - modem analogico - due ingressi per il collegamento di valvole volumetriche - alimentazione elettrica - Caratteristiche : - Tempo irriguo da 1 minuto a 12 ore per stazione - Water Budget da 1 a 300%; - Batteria ricaricabile - Massimo carico: 2 elettrovalvole per settore più eventuale comando pompa o Master Valve - Massimo livello programmazione: 9 solenoidi contemporaneamente.</t>
  </si>
  <si>
    <t>Possibilità di gestire 2 Master Valve di cui una programmabile - Quattro programmi indipendenti e sovrapponibili con 8 partenze giornaliere per programma - Ciclo irriguo indipendente per programma - Calendario di 365 giorni con opzione anno bisestile per un unico settaggio dell’ora e della data - Programmazione mensile dei giorni non irrigui periodici - Ciclo irriguo giorni pari, giorni dispari, programmabile da 1 a 99 giorni, 4 diversi cicli settimanali - Possibilità di sospendere l’irrigazione per un intervallo prefissato al termine del quale il programma ripartirà regolarmente - Frazionabilità dei tempi di irrigazione per settore con pause programmabili tali da compensare la velocità di infiltrazione del terreno.</t>
  </si>
  <si>
    <t>Partenze manuali per stazione o per programma - Memoria non volatile che mantenga i dati di programmazione anche in assenza di alimentazione elettrica - Interruttore di annullamento della sospensione dell’irrigazione attivata dai sensori - Funzionamento del sensore evidenziato da un LED - Sistema autodiagnostico per la rilevazione e segnalazione di cortocircuiti o altre anomalie nonché dei tempi rimanenti di funzionamento dei settori attivi - Predisposizione al collegamento con altri prodotti remoti - Possibilità di programmazione anche in assenza di alimentazione di rete - Programma test da 1 a 99 minuti - Registrazione di tutti gli eventi prima, durante e dopo l’attività irrigua, registrazione dei messaggi di allarme con capacità di reagire in modo autonomo ai dati provenienti dai decodificatori collegati ai sensori.</t>
  </si>
  <si>
    <t>Predisposizione per il collegamento di due decodificatori sia per il rilevamento di impulsi che di contatti aperti/chiusi - Alimentazione 220V 50Hz - Rispondenza alla normativa CE.</t>
  </si>
  <si>
    <t>MU.06.700.0220.a</t>
  </si>
  <si>
    <t>4.163,98</t>
  </si>
  <si>
    <t>MU.06.700.0220.b</t>
  </si>
  <si>
    <t>5.715,06</t>
  </si>
  <si>
    <t>MU.06.700.0230</t>
  </si>
  <si>
    <t>Programmatore da 4 a 12 settori; modello base 4 stazioni espandibile di 2 settori in due settori sino a 12. Tre programmi di irrigazione completamente indipendenti: ogni stazione può essere assegnata a qualsiasi programma tempi d’intervento delle stazioni da 1 minuto a 4 ore con incrementi di 1 minuto, frequenza irrigua fino a 4 partenze al giorno per ogni programma su base settimanale o ad intervalli, calendario di 365 giorni con ciclo irriguo giorni pari o dispari, regolazione stagionale indipendente per ogni programma con variazioni dal 10 al 200% con incrementi del 10% - sospensione pioggia programmabile da 1 a 7 giorni per prevenire sprechi di acqua, Selezionabile un ritardo di 15 secondi all’attivazione delle stazioni per favorire la chiusura delle valvole - Circuito di comando pompa/valvola generale - Porta per collegare direttamente un sensore pioggia - Alimentazione elettrica 117 o 220 V c.a., 50/60Hz.</t>
  </si>
  <si>
    <t>MU.06.700.0240</t>
  </si>
  <si>
    <t>Derivazione dalle elettrovalvole di segnale in onda quadra di tipo stagno e precodificato in fase di assemblaggio. Inserito nello stesso pozzetto delle elettrovalvole e cablato a monocavo bipolare per mezzo di connettori preisolati</t>
  </si>
  <si>
    <t>MU.06.700.0240.a</t>
  </si>
  <si>
    <t>- 1 uscita per 2 solenoidi</t>
  </si>
  <si>
    <t>MU.06.700.0240.b</t>
  </si>
  <si>
    <t>- 2 uscite per 4 solenoidi</t>
  </si>
  <si>
    <t>MU.06.700.0240.c</t>
  </si>
  <si>
    <t>- 4 uscite per 4 solenoidi</t>
  </si>
  <si>
    <t>MU.06.700.0250</t>
  </si>
  <si>
    <t>Interfaccia per sistemi monocavo in grado di interfacciare qualsiasi programmatore standard a 24V con un sistema monacavo a decodificatori. L’interfaccia avrà le seguenti caratteristiche: compatibilità con elettrovalvole 24 VAC; compatibilità con decodificatori tipo FD-102, 202, 401e 601; compatibilità con sistema di gestione adottato dal Settore Arredo Urbano e Verde. Massima garanzia con trasmissione di segnale ad onda quadra; massimo numero ingressi: 48 più Master Valve; capacità massima 50 decodificatori; numero massimo di solenoidi attivabili contemporaneamente: 8; trasformatore di sicurezza interno; cavo di collegamento: biconduttore 2x2,5 mm² con doppio isolamento e rivestimento;</t>
  </si>
  <si>
    <t>1.462,33</t>
  </si>
  <si>
    <t>MU.06.700.0300</t>
  </si>
  <si>
    <t>UNITA' DI PROGRAMMAZIONE E DI CONTROLLO A PANNELLI SOLARI</t>
  </si>
  <si>
    <t>MU.06.700.0310</t>
  </si>
  <si>
    <t>Programmatore a pannelli solari avente le seguenti caratteristiche:</t>
  </si>
  <si>
    <t>-gestione di 6 o 8 settori o in alternativa, al posto dell'ottava stazione ,una master valve o un comando pompa.</t>
  </si>
  <si>
    <t>-gestione di 10, 12 settori più una valvola principale o un comando pompa.</t>
  </si>
  <si>
    <t>-non richiede alimentazione di rete o batterie.</t>
  </si>
  <si>
    <t>-software multilingue in inglese ,spagnolo e italiano.</t>
  </si>
  <si>
    <t>-la memoria non volatile mantiene a tempo indefinito la programmazione anche senza batterie.</t>
  </si>
  <si>
    <t>-l'energia necessaria per il funzionamento del sistema è generata da un modulo fotovoltaico interno con un sistema microelettrico di gestione dell'energia alimentato dalla luce ambientale.</t>
  </si>
  <si>
    <t>-funziona giorno e notte in qualsiasi condizione atmosferica.</t>
  </si>
  <si>
    <t>-non occorre la luce solare diretta.</t>
  </si>
  <si>
    <t>-calendario di 365 giorni con anno bisestile.</t>
  </si>
  <si>
    <t>-i sensori pioggia ,umidità e gelo possono essere assegnati a una singola valvola o all'intero sistema mediante un connettore.</t>
  </si>
  <si>
    <t>-possibilità di irrigazione manuale ,assegnabile ad una stazione o programma.</t>
  </si>
  <si>
    <t>-quattro programmi con tre partenze giornaliere.</t>
  </si>
  <si>
    <t>-durata dell'irrigazione da 1 minuto a 5 ore e 59 minuti.</t>
  </si>
  <si>
    <t>-ciclo personalizzabile con calendario di 7 giorni o intervalli di 1-39 giorni o con opzioni ogni giorno o "giorni pari/dispari".</t>
  </si>
  <si>
    <t>-regolazione individuale mensile del water budget.</t>
  </si>
  <si>
    <t>-sospensione per pioggia programmabile per un massimo di 99 giorni con riavvio automatico.</t>
  </si>
  <si>
    <t>-funzione "stato del sistema" informa l'utente sulle condizioni dell'unità di controllo.</t>
  </si>
  <si>
    <t>-storico sulla durata dell'irrigazione manuale e programmata per ogni mese dell'anno per ogni settore.</t>
  </si>
  <si>
    <t>-opzione "mese escluso" che consente il disinserimento dell'impianto per la durata di un mese qualsiasi.</t>
  </si>
  <si>
    <t>-ingresso unità di controllo: 0-100000 lux e più. Il funzionamento necessita di 10000 lux.</t>
  </si>
  <si>
    <t>-uscita unità di controllo:a impulsi di 5 volt.</t>
  </si>
  <si>
    <t>-ingresso telecomando :12 volt con batterie Ni-MH da 3,6 volt A96.</t>
  </si>
  <si>
    <t>-contenitore antivandalismo, impermeabile, costruito in un materiale resistente a caldo, freddo aridità e umidità estremi.</t>
  </si>
  <si>
    <t>-protezione con lente in grado di proteggere il modulo fotovoltaico da umidità ,polvere ,agenti chimici e urti.</t>
  </si>
  <si>
    <t>-temperatura di esercizio: da -10°C a 60°C.</t>
  </si>
  <si>
    <t>-password di sicurezza per impedire la programmazione non autorizzata.</t>
  </si>
  <si>
    <t>MU.06.700.0310.a</t>
  </si>
  <si>
    <t>1.160,62</t>
  </si>
  <si>
    <t>MU.06.700.0310.b</t>
  </si>
  <si>
    <t>- 8 stazioni</t>
  </si>
  <si>
    <t>1.392,59</t>
  </si>
  <si>
    <t>MU.06.700.0310.c</t>
  </si>
  <si>
    <t>- 10 stazioni</t>
  </si>
  <si>
    <t>1.489,05</t>
  </si>
  <si>
    <t>MU.06.700.0310.d</t>
  </si>
  <si>
    <t>- 12 stazioni</t>
  </si>
  <si>
    <t>1.639,11</t>
  </si>
  <si>
    <t>MU.06.700.0320</t>
  </si>
  <si>
    <t>Unità di Controllo a pannelli solari per il comando di n.2 elettrovalvole avente le seguenti caratteristiche tecniche:</t>
  </si>
  <si>
    <t>-gestione di 2 settori di irrigazione</t>
  </si>
  <si>
    <t>-azionamento di uno o due solenoidi;</t>
  </si>
  <si>
    <t>-alimentazione garantita da un modulo fotovoltaico interno e da un sistema microelettronico di gestione dell'energia alimentato dalla luce ambientale.</t>
  </si>
  <si>
    <t>-Prodotto ecologico: certificazione dell' assenza di piombo; usa la luce come sorgente di energia.</t>
  </si>
  <si>
    <t>-involucro completamente stagno.</t>
  </si>
  <si>
    <t>-tre configurazioni di montaggio: direttamente sulla valvola, sul pozzetto o su una colonnina.</t>
  </si>
  <si>
    <t>-cavo per collegamento di sensori.</t>
  </si>
  <si>
    <t>-ingresso unità di controllo : 0-100000 lux e più. Il funzionamento normale ne richiede circa 3000 lux.</t>
  </si>
  <si>
    <t>-uscita unità di controllo: a impulsi di 9 volt.</t>
  </si>
  <si>
    <t>Specifiche funzionali:</t>
  </si>
  <si>
    <t>-sistema anti-vandalo perché programmabile solamente a mezzo comando portatile;</t>
  </si>
  <si>
    <t>- doppio programma A, B</t>
  </si>
  <si>
    <t>- funzionamento sequenziale delle stazioni all'interno di un programma</t>
  </si>
  <si>
    <t>- possibilità di distanziare le elettrovalvole dall' Unità di Controllo pertinente fino ad un massimo di 45 mcon cavo 1,5 mmq; 60 m con un cavo di 2,5 mm² di sezione</t>
  </si>
  <si>
    <t>MU.06.700.0330</t>
  </si>
  <si>
    <t>Sistema di telecomando portatile per irrigazione senza fili per la programmazione delle Unità di Controllo a pannelli solari</t>
  </si>
  <si>
    <t>Caratteristiche tecniche:</t>
  </si>
  <si>
    <t>-funzioni principali: verifica dello stato del sistema, storico delle partenze e durata, regolazione della durata dell'irrigazione, disattivazione da pioggia e passaggio all'irrigazione manuale.</t>
  </si>
  <si>
    <t>-possibilità di caricare e modificare i programmi di più unità di controllo -fino a 99, ossia 198 valvole.</t>
  </si>
  <si>
    <t>-radio ricetrasmittente con portata di 100 metri in linea d'aria.</t>
  </si>
  <si>
    <t>-ricetrasmittente in radiofrequenza nella banda ISM a 868 Mhz. Certificazione CE e FCC.</t>
  </si>
  <si>
    <t>-se i programmi vengono modificati, l'utente può verificare le modifiche e individuare il programmatore usato per apportarle.</t>
  </si>
  <si>
    <t>-possibilità di effettuare partenze manuali.</t>
  </si>
  <si>
    <t>-un identificatore (ID cliente) assegnabile al telecomando e alle unità di controllo ne impedisce l'uso non autorizzato.</t>
  </si>
  <si>
    <t>-una funzione diagnostica segnala la presenza di una valvola in corto o aperta pur continuando a far funzionare la seconda valvola.</t>
  </si>
  <si>
    <t>-segnalazione all'utente in caso di alimentazione insufficiente.</t>
  </si>
  <si>
    <t>-un'interfaccia dedicata consente l'uso di un sensore per l'ottimizzazione dell'efficienza idrica.</t>
  </si>
  <si>
    <t>-una memoria non volatile mantiene l'integrità del programma.</t>
  </si>
  <si>
    <t>-doppio programma con quattro partenze al giorno.</t>
  </si>
  <si>
    <t>-tempi di funzionamento :da 1minuto a un massimo di 5 ore e 59 minuti con incrementi di 1 minuto.</t>
  </si>
  <si>
    <t>-regolazione mensile individuale del water budget.</t>
  </si>
  <si>
    <t>-opzione "mese escluso" consente di disattivare l'impianto per la durata di un mese qualsiasi.</t>
  </si>
  <si>
    <t>-opzione "disattivazione da evento" che permette di disattivare l'impianto tre giorni a scelta all'anno.</t>
  </si>
  <si>
    <t>-comando "stop globale" che chiude tutte le valvole entro la portata del segnale radio.</t>
  </si>
  <si>
    <t>Ingresso telecomando :12V.c.c.</t>
  </si>
  <si>
    <t>Batteria telecomando :3,6 V Ni-MH ricaricabile.</t>
  </si>
  <si>
    <t>MU.06.700.0340</t>
  </si>
  <si>
    <t>Solenoide bi-stabile microalimentato per programmatori a pannelli solari, per sistema di controllo idoneo per il montaggio su tutte le elettrovalvole con bobina alimentata da corrente continua in bassa tensione.</t>
  </si>
  <si>
    <t>Solenoide bi-stabile per programmatori da 6-8-10-12 stazioni.</t>
  </si>
  <si>
    <t>- involucro sigillato in plastica stampata a due strati, per assicurare impermeabilità totale.</t>
  </si>
  <si>
    <t>- alta affidabilità di funzionamento data dall'incapsulamento del pistoncino</t>
  </si>
  <si>
    <t>-apertura manuale dell'elettrovalvola con rotazione del solenoide di ¼ di giro</t>
  </si>
  <si>
    <t>-adattabile ad una vasta gamma di valvole grazie ai particolari adattatori</t>
  </si>
  <si>
    <t>-pressione di esercizio fino a 10bar</t>
  </si>
  <si>
    <t>-solenoide a bassissima richiesta di potenza che garantisce il corretto funzionamento del sistema anche a distanze di 1365 metri con programmatori e conduttori di sezione pari a 2,5 mm² dotato di opportuno adattatore di diverse marche.</t>
  </si>
  <si>
    <t>MU.06.700.0350</t>
  </si>
  <si>
    <t>Interfaccia per comandare l'accensione e lo spegnimento di una pompa tramite programmatori ad energia solare.</t>
  </si>
  <si>
    <t>MU.06.700.0360</t>
  </si>
  <si>
    <t>Solenoide bistabile 9V a bassissimo consumo, per programmatori a pannelli solari a 2 stazioni, in grado di ricevere alimentazione e comando fino ad una distanza di 45 metri con cavo di sezione 1,5 m², dotato di opportuno adattatore per valvole di diverse marche presenti sul mercato.</t>
  </si>
  <si>
    <t>MU.06.700.0400</t>
  </si>
  <si>
    <t>ELETTROVALVOLE</t>
  </si>
  <si>
    <t>MU.06.700.0410</t>
  </si>
  <si>
    <t>Elettrovalvola in bronzo e acciaio ff bsp a due vie con regolatore di flusso, comando per apertura anche manuale con spurgo interno, membrana in gomma rinforzata in buna-n chiusura lenta pressione di esercizio da 1,4 a 10,5 kg/cm² con solenoide a 24V.</t>
  </si>
  <si>
    <t>MU.06.700.0410.a</t>
  </si>
  <si>
    <t>- ø 1"</t>
  </si>
  <si>
    <t>MU.06.700.0410.b</t>
  </si>
  <si>
    <t>- ø 1½"</t>
  </si>
  <si>
    <t>MU.06.700.0410.c</t>
  </si>
  <si>
    <t>- ø 2"</t>
  </si>
  <si>
    <t>MU.06.700.0410.d</t>
  </si>
  <si>
    <t>- ø 3"</t>
  </si>
  <si>
    <t>1.021,80</t>
  </si>
  <si>
    <t>MU.06.700.0420</t>
  </si>
  <si>
    <t>Elettrovalvola a membrana in nylon fibra di vetro antiurto in opera avente le seguenti caratteristiche: solenoide monoblocco a bassa potenza ed a bassa tensione (24V) con posizione di spurgo; installazione in linea o ad angolo; pressione massima di esercizio 10 ATM; filtro sulla membrana; regolatore di flusso; comando di apertura manuale direttamente sul solenoide senza fuoriuscita di acqua all'esterno; dispositivo di apertura e chiusura lenta contro il colpo d'ariete.</t>
  </si>
  <si>
    <t>MU.06.700.0420.a</t>
  </si>
  <si>
    <t>MU.06.700.0420.b</t>
  </si>
  <si>
    <t>MU.06.700.0420.c</t>
  </si>
  <si>
    <t>MU.06.700.0420.d</t>
  </si>
  <si>
    <t>MU.06.700.0500</t>
  </si>
  <si>
    <t>IRRIGATORI E SISTEMI DI IRRIGAZIONE</t>
  </si>
  <si>
    <t>MU.06.700.0510</t>
  </si>
  <si>
    <t>Irrigatore da sottosuolo di tipo statico con gittata da 1,8 a 5 m con altezze di sollevamento di 10 cm, aventi le seguenti caratteristiche: corpo in ABS; molla di richiamo in acciaio inox; testine in ABS intercambiabili con portata proporzionale ad angolo variabile; filtro estraibile dall'alto; guarnizione autopulente incorporata nel coperchio per la pulizia del canotto e per evitare la fuoriuscita di acqua e cadute di pressione durante il sollevamento ed il rientro della testina; frizione per l'orientamento del getto anche ad irrigatore già installato; valvola di ritegno antiruscellamento incorporata per il mantenimento di una colonna d'acqua pari a 1,8 mt; regolatore di pressione.</t>
  </si>
  <si>
    <t>MU.06.700.0515</t>
  </si>
  <si>
    <t>Irrigatore da sottosuolo di tipo rotante con gittata da 2,5 a 7 m con altezze di sollevamento di 10 cm, aventi le seguenti caratteristiche: corpo in ABS; molla di richiamo in acciaio inox; testine in ABS intercambiabili con portata proporzionale ad angolo variabile; filtro estraibile dall'alto; guarnizione autopulente incorporata nel coperchio per la pulizia del canotto e per evitare la fuoriuscita di acqua e cadute di pressione durante il sollevamento ed il rientro della testina; frizione per l'orientamento del getto anche ad irrigatore già installato; valvola di ritegno antiruscellamento incorporata per il mantenimento di una colonna d'acqua pari a 1,8 mt; regolatore di pressione.</t>
  </si>
  <si>
    <t>MU.06.700.0520</t>
  </si>
  <si>
    <t>Irrigatore da sottosuolo a turbina lubrificata ad acqua a settori variabili e cerchio intero avente le seguenti caratteritiche: velocità di rotazione regolabile; carter ed interno in ABS; turbina interna in nylon e lubrificata ad acqua (non inquinante); possibilità di funzionamento sia a cerchio intero che a settori variabili; guarnizione autopulente incorporata nel coperchio per la pulizia del canotto e per evitare la fuoriuscita di acqua e cadute di pressione durante il sollevamento ed il rientro della testina; altezza di sollevamento minimo 9 cm; dispositivo antivandalo di memorizzazione del settore per evitare modifiche indesiderate dell'arco; regolazione del settore senza alcun attrezzo; anello di sicurezza antivandalo; vite rompigetto regolabile dall'alto; boccagli intercambiabili; con gittata:</t>
  </si>
  <si>
    <t>MU.06.700.0520.a</t>
  </si>
  <si>
    <t>- da 5,1 a 12 m</t>
  </si>
  <si>
    <t>MU.06.700.0520.b</t>
  </si>
  <si>
    <t>- da 12,1 a 18 m</t>
  </si>
  <si>
    <t>MU.06.700.0520.c</t>
  </si>
  <si>
    <t>- da 18,1 a 24 m</t>
  </si>
  <si>
    <t>MU.06.700.0520.d</t>
  </si>
  <si>
    <t>- da 24,1 a 30 m</t>
  </si>
  <si>
    <t>MU.06.700.0530</t>
  </si>
  <si>
    <t>Irrigatore sotterraneo per filari alberati: altezza 91,4, diametro 10,2, tubo preinstallato flessibile lungo 45 cm per il raccordo alla rete di distribuzione. Rete con 5 fori di 5 mm² x cm², chiusura con griglia ø 10,2 in materiale espanso, resistente agli UV. Range di compensazione della pressione tra 1,5 e 5,5 bar. Boccaglio preinstallato ad allagamento autocompensante, portata 1 lit/min. Griglia – dispositivo antivandalo.</t>
  </si>
  <si>
    <t>MU.06.700.0550</t>
  </si>
  <si>
    <t>Irrigazione per aree cespugliate formato da ugello micro-spray con testina a getti separati 15° a cerchio completo, n° 2 prolunghe da 20 cm per irrigatori statici, adattatore in plastica antiurto per applicazioni fuori terra di testine per irrigatori statici, attacco inferiore 1/2" F completo di presa a staffa per il collegamento alla tubazione.</t>
  </si>
  <si>
    <t>MU.06.700.0560</t>
  </si>
  <si>
    <t>Sistema di irrigazione localizzata per albero, avente le seguenti caratteristiche: irrigatore ad allagamento autocompensante, che mantiene la portata costante al variare della pressione, corpo in materiale plastico, attacco di diametro 1/2", portata costante 4 l/m</t>
  </si>
  <si>
    <t>MU.06.700.0570</t>
  </si>
  <si>
    <t>Sistema di irrigazione localizzata per filari alberati; avente le seguenti caratteristiche: ala gocciolante autocompensante, punti goccia 1 ogni 30 cm; gocciolatori autocompensanti a menbrana verticale da 2 l/h cadauno; filtraggio richiesto 150 mesh.</t>
  </si>
  <si>
    <t>MU.06.700.0590</t>
  </si>
  <si>
    <t>Ala gocciolante autocompensante , punti goccia 1 ogni 30 cm; gocciolatori autocompensanti a menbrana verticale da 2 l/h cadauno; filtraggio richiesto 150 mesh.</t>
  </si>
  <si>
    <t>MU.06.700.0600</t>
  </si>
  <si>
    <t>ACCESSORI VARI PER L'IRRIGAZIONE</t>
  </si>
  <si>
    <t>MU.06.700.0610</t>
  </si>
  <si>
    <t>Filtro a cartuccia a ‘Y’, da installare sulla testa della tubazione, avente le seguenti caratteristiche: corpo in polipropilene; cartuccia filtrante smontabile; pressione massima di esercizio 8 ATM. Completo di saracinesca di parzializzazione e raccorderia per il collegamento alla tubazione di alimentazione, diametro:</t>
  </si>
  <si>
    <t>MU.06.700.0610.a</t>
  </si>
  <si>
    <t>- Ø 1½"</t>
  </si>
  <si>
    <t>MU.06.700.0610.b</t>
  </si>
  <si>
    <t>- Ø 2"</t>
  </si>
  <si>
    <t>MU.06.700.0610.c</t>
  </si>
  <si>
    <t>- Ø 3"</t>
  </si>
  <si>
    <t>MU.06.700.0615</t>
  </si>
  <si>
    <t>Filtro in acciaio con attacchi in linea pari diametro F cestellato a rete in acciaio inox da 120 mesh chiusura a vite con rubinetto per spurgo, attacchi per manometri, nei diametri e portata:</t>
  </si>
  <si>
    <t>MU.06.700.0615.a</t>
  </si>
  <si>
    <t>MU.06.700.0615.b</t>
  </si>
  <si>
    <t>MU.06.700.0615.c</t>
  </si>
  <si>
    <t>MU.06.700.0620</t>
  </si>
  <si>
    <t>Riduttore di pressione con corpo in ottone F a 4 elementi azione diretta con pressione in uscita fissa, range di portata 3,2- 20 mc/ora.</t>
  </si>
  <si>
    <t>MU.06.700.0620.a</t>
  </si>
  <si>
    <t>MU.06.700.0620.b</t>
  </si>
  <si>
    <t>MU.06.700.0630</t>
  </si>
  <si>
    <t>Valvola volumetrica flangiata avente le seguenti caratteristiche: trasmettitore ad impulsi elettrico a 24V 100 mA con segnale ogni 10 litri; corpo in ghisa plastificata; orologeria di tipo 'asciutto' e gruppo di misura estraibile; attacco flangiato. da:</t>
  </si>
  <si>
    <t>MU.06.700.0630.a</t>
  </si>
  <si>
    <t>MU.06.700.0630.b</t>
  </si>
  <si>
    <t>- DN 65</t>
  </si>
  <si>
    <t>MU.06.700.0630.c</t>
  </si>
  <si>
    <t>- DN 80</t>
  </si>
  <si>
    <t>MU.06.700.0635</t>
  </si>
  <si>
    <t>Valvola di drenaggio in ottone con attacco filettato da 1/2", completa di presa a staffa e riduttori M-F 3/4 -1/2.</t>
  </si>
  <si>
    <t>MU.06.700.0640</t>
  </si>
  <si>
    <t>Idrante in bronzo automatico da 1", per prelievo dell’acqua, avente le seguenti caratteristiche: molla in acciaio inox; disco di tenuta in neoprene; coperchio ribaltabile;</t>
  </si>
  <si>
    <t>MU.06.700.0645</t>
  </si>
  <si>
    <t>Chiave di sicurezza ad attacco rapido e curva per idrante in bronzo da 1"</t>
  </si>
  <si>
    <t>MU.06.700.0650</t>
  </si>
  <si>
    <t>Pozzetto in resina circolare</t>
  </si>
  <si>
    <t>MU.06.700.0650.a</t>
  </si>
  <si>
    <t>- dimensioni utili Ø 200 mm</t>
  </si>
  <si>
    <t>MU.06.700.0650.b</t>
  </si>
  <si>
    <t>- dimensioni utili Ø 300 mm</t>
  </si>
  <si>
    <t>MU.06.700.0655</t>
  </si>
  <si>
    <t>Pozzetto in resina rettangolare</t>
  </si>
  <si>
    <t>MU.06.700.0655.a</t>
  </si>
  <si>
    <t>-dimensioni utili 500x400 mm</t>
  </si>
  <si>
    <t>MU.06.700.0655.b</t>
  </si>
  <si>
    <t>-dimensioni utili 500x600 mm</t>
  </si>
  <si>
    <t>MU.06.700.0660</t>
  </si>
  <si>
    <t>Armadietto base in vetroresina con serratura, di dimensioni utili 687x630x238 mm, completo di piastra di fondo in bakelite e telaio di ancoraggio al pavimento.</t>
  </si>
  <si>
    <t>MU.06.700.0670</t>
  </si>
  <si>
    <t>Contenitore in acciaio inox AISI 304, spessore 2,5 mm, di protezione per centraline di programmazione, resistente all'acqua, con parte superiore e inferiore grigliata per permetterre l'ingresso della luce per il modulo fotovoltaico e la riduzione del surriscaldamento interno, completo di chiave di sicurezza, per programmatore da:</t>
  </si>
  <si>
    <t>MU.06.700.0670.a</t>
  </si>
  <si>
    <t>- 6/8 stazioni</t>
  </si>
  <si>
    <t>MU.06.700.0670.b</t>
  </si>
  <si>
    <t>- 10/12 stazioni</t>
  </si>
  <si>
    <t>MU.06.700.0680</t>
  </si>
  <si>
    <t>Colonna tubolare in acciaio galvanizzato per l'installazione di contenitori in acciaio per programmatori, altezza 120÷140 cm, completa di kit di montaggio, per programmatore da:</t>
  </si>
  <si>
    <t>MU.06.700.0680.a</t>
  </si>
  <si>
    <t>MU.06.700.0680.b</t>
  </si>
  <si>
    <t>MU.06.700.0700</t>
  </si>
  <si>
    <t>RACCORDI VARI PER L'IRRIGAZIONE IN PVC O POLIPROPILENE</t>
  </si>
  <si>
    <t>MU.06.700.0710</t>
  </si>
  <si>
    <t>tee filettati a 90° con O-RING da:</t>
  </si>
  <si>
    <t>MU.06.700.0710.a</t>
  </si>
  <si>
    <t>- 1 ¼"</t>
  </si>
  <si>
    <t>MU.06.700.0710.b</t>
  </si>
  <si>
    <t>- 1 ½"</t>
  </si>
  <si>
    <t>MU.06.700.0710.c</t>
  </si>
  <si>
    <t>- 2"</t>
  </si>
  <si>
    <t>MU.06.700.0710.d</t>
  </si>
  <si>
    <t>- 3"</t>
  </si>
  <si>
    <t>MU.06.700.0720</t>
  </si>
  <si>
    <t>nipplo filettato con O-RING da:</t>
  </si>
  <si>
    <t>MU.06.700.0720.a</t>
  </si>
  <si>
    <t>MU.06.700.0720.b</t>
  </si>
  <si>
    <t>MU.06.700.0720.c</t>
  </si>
  <si>
    <t>MU.06.700.0720.d</t>
  </si>
  <si>
    <t>MU.06.700.0730</t>
  </si>
  <si>
    <t>valvola a sfera monoghiera da:</t>
  </si>
  <si>
    <t>MU.06.700.0730.a</t>
  </si>
  <si>
    <t>MU.06.700.0730.b</t>
  </si>
  <si>
    <t>MU.06.700.0730.c</t>
  </si>
  <si>
    <t>MU.06.700.0730.d</t>
  </si>
  <si>
    <t>MU.06.700.0740</t>
  </si>
  <si>
    <t>bocchettone a tre pezzi con O-RING da:</t>
  </si>
  <si>
    <t>MU.06.700.0740.a</t>
  </si>
  <si>
    <t>MU.06.700.0740.b</t>
  </si>
  <si>
    <t>MU.06.700.0740.c</t>
  </si>
  <si>
    <t>MU.06.700.0740.d</t>
  </si>
  <si>
    <t>MU.06.800</t>
  </si>
  <si>
    <t>MANUTENZIONE E TRATTAMENTO ACQUE FONTANE</t>
  </si>
  <si>
    <t>MU.06.800.0030</t>
  </si>
  <si>
    <t>Sostanze chimiche in polvere e/o confetti per il trattamento delle acque. Tipo:</t>
  </si>
  <si>
    <t>MU.06.800.0030.a</t>
  </si>
  <si>
    <t>- Ipoclorito di calcio</t>
  </si>
  <si>
    <t>MU.06.800.0030.b</t>
  </si>
  <si>
    <t>- Cloro</t>
  </si>
  <si>
    <t>MU.06.800.0030.c</t>
  </si>
  <si>
    <t>- Tricloro</t>
  </si>
  <si>
    <t>MU.06.800.0040</t>
  </si>
  <si>
    <t>Alghicida liquido incolore per il trattamento delle acque.</t>
  </si>
  <si>
    <t>MU.07 - MATERIALI IMPIANTI SPORTIVI</t>
  </si>
  <si>
    <t>MU.07</t>
  </si>
  <si>
    <t>MATERIALI IMPIANTI SPORTIVI</t>
  </si>
  <si>
    <t>MU.07.010</t>
  </si>
  <si>
    <t>TELI IN GOMMA PER PAVIMENTI SPORTIVI</t>
  </si>
  <si>
    <t>MU.07.010.0010</t>
  </si>
  <si>
    <t>Pannello per pavimento elastico anticaduta di dimensione 100 x 100 cm e di spessore 60 mm, realizzato in granulato di gomma e riciclati di gomma miscelati con legante poliuretanico.</t>
  </si>
  <si>
    <t>MU.07.010.0020</t>
  </si>
  <si>
    <t>Pavimentazione sportiva indoor in gomma, ideale per aree polivalenti ed utilizzabile a livello scolastico ed amatoriale, adatto per competizioni di pallavolo, calcetto, pallamano e badminton.</t>
  </si>
  <si>
    <t>Pavimento sportivo calandrato e vulcanizzato a base di gomma naturale e sintetica, cariche minerali, vulcanizzanti, stabilizzanti e pigmenti coloranti. Formato da uno strato di usura con superficie liscia a vista opaca, antisdrucciolevole, tonalità semiunita, vulcanizzato ad un sottostrato portante resiliente, così da formare un materiale unico a spessore costante.</t>
  </si>
  <si>
    <t>La pavimentazione è provvista di marcatura CE ed è conforme alla normativa EN13501-1 (classe al fuoco Cfl-S1)</t>
  </si>
  <si>
    <t>Spessore 3,00 mm - peso 4,50 Kg/m²</t>
  </si>
  <si>
    <t>MU.07.010.0030</t>
  </si>
  <si>
    <t>Pavimentazione sportiva indoor in gomma pointelastic, ideale per aree polivalenti ed utilizzabile ad ogni livello (amatoriale e professionistico), particolarmente adatto per competizioni nazionali ed internazionali di pallavolo, calcetto, pallamano e badminton.</t>
  </si>
  <si>
    <t>Pavimento sportivo in gomma costituito da tre strati a struttura differenziata composto da strato superficiale omogeneo di usura a base di gomma naturale e sintetica, cariche minerali, vulcanizzanti, stabilizzanti e pigmenti coloranti con superficie opaca, liscia, antiriflesso ed effetto cromatico a tonalità semiunita di spessore mm. 1,0 e sottostrato portante composto da uno strato omogeneo idoneo a sopportare sollecitazioni e pressioni concentrate e continue di spessore mm. 1,0; i due strati saranno calandrati e vulcanizzati a formare un materiale unico di spessore costante pari a mm. 2,0 che verrà accoppiato ad un sottofondo elastico espanso costituito da schiuma poliuretanica a celle aperte di mm. 5,5 con densità e durezza appositamente modulate per garantire determinati valori di assorbimento degli urti, ritorno di energia, elasticità, isolamento acustico e capacità portante. La pavimentazione è provvista di marcatura CE, ed è conforme alla normativa EN 14904 (tipo P1) e alla normativa EN13501-1 (classe al fuoco Cfl-S1). La pavimentazione in gomma dev'essere in possesso di un test effettuato da un laboratorio esterno secondo le emissioni VOC (Composti Organici Volatili) secondo lo schema AgBB:2010 basato su una prova di emissione (ISO 16000) che dimostri le sue bassissime emissioni atmosferiche. Spessore 7,50 mm - peso 6,10 Kg/m²</t>
  </si>
  <si>
    <t>MU.07.010.0040</t>
  </si>
  <si>
    <t>Pavimento sportivo prefabbricato in gomma ecocompatibile conforme alla normativa EN14877. Il manto, a base di gomma naturale e sintetica e cariche minerali, vulcanizzato e calandrato, si presenterà in formato teli aventi lunghezza (max 25 ml.) e larghezza variabile (1,70-1,83 ml.) e sarà formato da uno strato superiore impermeabile di colorea scelta (secondo gamma disponibile) con spessore non inferiore a mm. 3,0 connotato da una impronta denominata “foca” oppure in alternativa con impronta denominata "pista" esclusivamente negli spessori mm. 6,0 /8,0, di opportuna durezza, antisdrucciolo, antiriflesso, ottima polivalenza e da uno strato inferiore di colore grigio o marrone. spessore:</t>
  </si>
  <si>
    <t>MU.07.010.0040.a</t>
  </si>
  <si>
    <t>- Spessore 4,50 mm- peso 5,20 Kg/m²</t>
  </si>
  <si>
    <t>MU.07.010.0040.b</t>
  </si>
  <si>
    <t>- Spessore 5,00 mm- peso 5,80 Kg/m²</t>
  </si>
  <si>
    <t>MU.07.010.0040.c</t>
  </si>
  <si>
    <t>- Spessore 6,00 mm- peso 6,50 Kg/m²</t>
  </si>
  <si>
    <t>MU.07.010.0040.d</t>
  </si>
  <si>
    <t>- Spessore 8,00 mm- peso 8,70 Kg/m²</t>
  </si>
  <si>
    <t>MU.07.010.0050</t>
  </si>
  <si>
    <t>Pavimento sportivo prefabbricato in gomma ecocompatibile conforme alla normativa EN 14877. Il manto, a base di gomma naturale e sintetica e cariche minerali, vulcanizzato e calandrato, si presenta in formato teli aventi lunghezza (max 15 ml.) e larghezza variabile (1,22-1,60 ml.) ed è formato da uno strato superiore impermeabile di colore con spessore non inferiore a mm. 6.0 connotato da una tassellatura regolare e direzionale, di opportuna durezza, antisdrucciolo, antiriflesso, ottima resistenza alle scarpe chiodate e da uno strato inferiore di colore nero avente una particolare struttura inclinata nella direzione di corsa che permette un ottimo livello di comfort all’atleta. inoltre, possiede una certificazione quale “Rifiuto non pericoloso”. Gli spessori mm. 10 e mm. 13 risultano conformi alla normativa EN14877. Inoltre il mm. 13 avrà un assorbimento di energia (Ka): ≥ 35% e una Deformazione verticale: ≥ 1,8 mm. rispondenti alle normative I.A.A.F. e F.I.D.A.L.. spessore:</t>
  </si>
  <si>
    <t>MU.07.010.0050.a</t>
  </si>
  <si>
    <t>- Spessore 8,00 mm- peso 8,60 Kg/m²</t>
  </si>
  <si>
    <t>MU.07.010.0050.b</t>
  </si>
  <si>
    <t>- Spessore 10,00 mm- peso 10,00 Kg/m²</t>
  </si>
  <si>
    <t>MU.07.010.0050.c</t>
  </si>
  <si>
    <t>- Spessore 13,00 mm- peso 12,10 Kg/m²</t>
  </si>
  <si>
    <t>MU.07.020</t>
  </si>
  <si>
    <t>SOTTOSTRATI CON ARMATURA IN FIBRA DI VETRO</t>
  </si>
  <si>
    <t>MU.07.020.0010</t>
  </si>
  <si>
    <t>Lamina stabilizzante, impermeabilizzante, ed isolante costituita da speciali resine viniliche e fibra di vetro stabilizzante con una serie di peduncoli in resina espansa nella parte sottostante. Tale lamina stabilizzante viene solo appoggiata al sottofondo ed i teli dovranno essere posati a giunzioni avvicinate; su di essi, ma con giunzioni non corrispondenti, verranno successivamente incollati con collanti a base di resine poliuretaniche bicomponenti, (consumo di c.a. 500 gr/mq) i teli della pavimentazione sportiva; le pavimentazioni sportive utilizzabili sono in gomma (spessore 3,0 mm.), oppure di uno spessore più elevato (7,5 mm) grazie al quale si raggiungono i valori tecnico/prestazionali richiesti dalla norma EN14904. L’accoppiamento in opera, che rende il pavimento autoposante, ne permette il suo isolamento dal sottofondo e ne facilita la sostituzione alla fine del ciclo di vita.</t>
  </si>
  <si>
    <t>MU.07.020.0010.a</t>
  </si>
  <si>
    <t>- EN 14904 (tipo P1) - Spessore 1,20 mm - peso 1,05 kg/m²</t>
  </si>
  <si>
    <t>MU.07.020.0010.b</t>
  </si>
  <si>
    <t>- EN 14904 (tipo P2) - Spessore 4,00 mm - peso 2,10 kg/m²</t>
  </si>
  <si>
    <t>MU.07.020.0010.c</t>
  </si>
  <si>
    <t>- EN 14904 (tipo P1) - Spessore 6,00 mm - peso 3,00 kg/m²</t>
  </si>
  <si>
    <t>MU.07.030</t>
  </si>
  <si>
    <t>TELI VINILICI PER PAVIMENTI SPORTIVI</t>
  </si>
  <si>
    <t>MU.07.030.0010</t>
  </si>
  <si>
    <t>Pavimentazione sportiva indoor in pvc, ideale per aree polivalenti ed utilizzabile a livello scolastico ed amatoriale, adatto per competizioni di pallavolo, calcetto, pallamano e badminton.</t>
  </si>
  <si>
    <t>Pavimento vinilico con superficie a vista in rilievo su schiuma di PVC, stabilizzato con fibra di vetro e rovescio ruvido per attacco adesivo. La pavimentazione è provvista di marcatura CE, ed è conforme alla normativa EN13501-1 (classe al fuoco Cfl-S1); Spessore 3,50 mm - peso 3,00 kg/m²</t>
  </si>
  <si>
    <t>MU.07.030.0020</t>
  </si>
  <si>
    <t>Pavimentazione sportiva indoor in pvc pointelastic, ideale per aree polivalenti ed utilizzabile ad ogni livello (amatoriale e professionistico), particolarmente adatto per competizioni nazionali ed internazionali di pallavolo, calcetto, pallamano e badminton. Pavimento sportivo vinilico composto da uno strato di usura in PVC omogeneo calandrato e pressato, opaco ed antisdrucciolevole, con finitura poliuretanica superficiale trasparente foto reticolata, di spessore mm. 2,0, accoppiato ad un sottofondo elastico espanso costituito da schiuma poliuretanica a celle aperte di mm. 6,0 con densità e durezza appositamente modulate per garantire determinati valori di assorbimento degli urti, ritorno di energia, elasticità, isolamento acustico e capacità portante. La pavimentazione è provvista di marcatura CE, ed è conforme alla normativa EN 14904 (tipo P1) e alla normativa EN13501-1 (classe al fuoco Cfl-S1); Spessore 8,00 mm - peso 4,80 kg/m²</t>
  </si>
  <si>
    <t>MU.07.040</t>
  </si>
  <si>
    <t>PAVIMENTI SPORTIVI IN LEGNO</t>
  </si>
  <si>
    <t>MU.07.040.0010</t>
  </si>
  <si>
    <t>Fornitura e posa in opera di pavimentazione sportiva in legno omologata FIBA LEVEL 1 composta da due strati di compensato fenolico spessore 9 mm incrociati, avvitati ed incollati tra loro; pavimento di finitura in faggio prefinito e preverniciato con sei mani di vernice ad alta resistenza dello spessore nominale di 14 mm, fissato alla struttura di compensato. Il sistema è caratterizzato nella parte inferiore da speciali supporti elastici di disegno troncoconico altezza 30 mm, compresi nella fornitura; tali supporti hanno la capacità di assorbire gli urti e di tornare in posizione originale grazie a una camera d’aria interna. I supporti elastici sono fissati secondo uno schema appositamente studiato per garantire una perfetta uniformità di risposta elastica in ogni punto della superficie finale. Il sistema dovrà avere la marchiatura CE ed essere conforme ai requisiti previsti dalla normativa europea EN 14904, della normativa DIN18032, della normativa FIBA (Official Basketball Rules 2006 – Basketball Equipment – October 2006) e alle prescrizioni delle federazioni sportive internazionali. Inoltre dovrà essere certificata la reazione al fuoco EN 13501-1 secondo la nuova normativa europea.</t>
  </si>
  <si>
    <t>Spessore 62,00 mm - 16,70 kg/m²</t>
  </si>
  <si>
    <t>MU.07.040.0020</t>
  </si>
  <si>
    <t>Pavimentazione sportiva in legno omologata FIBA LEVEL 1 composta da uno strato di compensato fenolico spessore 12 mm tagliato a liste disposte a 45° rispetto al lato lungo del campo di gioco; pavimento di finitura in faggio preverniciato con sei mani di vernice ad alta resistenza dello spessore nominale di 14 mm (4 mm ca. di strato nobile d’usura + 10 mm ca. di strato bilanciante), fissato allo strato di compensato. Il tutto viene ammortizzato da un materassino di poliuretano espanso flessibile dello spessore di 15 mm fornito in lastre, compreso nel sistema; tale materassino fornisce al sistema una perfetta uniformità di risposta elastica in ogni punto della superficie finale. Il sistema dovrà avere la marchiatura CE ed essere conforme ai requisiti della normativa europea EN 14904 e alle prescrizioni delle federazioni sportive internazionali. Inoltre dovrà essere certificata la reazione al fuoco EN 13501-1 secondo la nuova normativa europea. - Spessore 41,00 mm - 14,20 kg/m²</t>
  </si>
  <si>
    <t>MU.07.040.0030</t>
  </si>
  <si>
    <t>Pavimentazione sportiva in legno omologata FIBA LEVEL 1 (specifica in caso di sistemi riscaldamento a pavimento nel massetto per la sua bassa resistenza termica (pari a m²K/W 0,38) composta da uno strato di compensato fenolico spessore 12 mm tagliato a liste disposte a 45° rispetto al lato lungo del campo di gioco, pavimento di finitura in faggio preverniciato con sei mani di vernice ad alta resistenza dello spessore nominale di 14 mm, fissato allo strato di compensato. Il tutto viene ammortizzato da un materassino ammortizzante e conduttivo FTS spessore 12 mm prefabbricato in teli composto da granuli di gomma rivestiti (compreso nella fornitura); tale materassino fornisce al sistema una perfetta uniformità di risposta elastica in ogni punto della superficie finale. Il sistema dovrà avere la marchiatura CE ed essere conforme ai requisiti della normativa europea EN14904, della normativa FIBA e alle prescrizioni delle federazioni sportive internazionali. Inoltre dovrà essere certificata la reazione al fuoco EN 13501-1 secondo la nuova normativa europea. Spessore 38,00 mm - 19,80 kg/m²</t>
  </si>
  <si>
    <t>MU.07.040.0040</t>
  </si>
  <si>
    <t>Pavimentazione sportiva in legno composta da due strati di compensato fenolico incrociati dello spessore di 12 mm, avvitati ed incollati tra loro sui quali viene fissato il pavimento di finitura. Il sistema è caratterizzato nella parte inferiore da speciali supporti elastici di disegno troncoconico di altezza 30 mm; tali supporti hanno la capacità di assorbire gli urti e di tornare in posizione originale grazie a una camera d’aria interna. I supporti elastici sono fissati secondo uno schema appositamente studiato per garantire una perfetta uniformità di risposta elastica in ogni punto della superficie finale. Su tale sub-base si possono incollare sia pavimentazioni in gomma che pavimentazioni in pvc ottenendo una pavimentazione combielastic conforme alla normativa EN 14904. Spessore 56,50 mm. - peso 14,70 Kg/m²</t>
  </si>
  <si>
    <t>MU.07.040.0050</t>
  </si>
  <si>
    <t>Pavimentazione sportiva in legno composta da due strati di compensato fenolico incrociati dello spessore di 9 mm, avvitati ed incollati tra loro sui quali viene fissato il pavimento di finitura. Il tutto viene ammortizzato da un materassino di poliuretano espanso flessibile dello spessore di 15 mm fornito in lastre, compreso nella fornitura; tale materassino fornisce al sistema una perfetta uniformità di risposta elastica in ogni punto della superficie finale. Su tale sub-base si possono incollare sia pavimentazioni in gomma che pavimentazioni in pvc ottenendo una pavimentazione combielastic conforme alla normativa EN 14904. Spessore 37,00 mm. - peso 16,00 Kg/m²</t>
  </si>
  <si>
    <t>MU.07.050</t>
  </si>
  <si>
    <t>ELEMENTI IN LEGNO PER PAVIMENTI SPORTIVI CON SOTTOCOSTRUZIONE</t>
  </si>
  <si>
    <t>MU.07.050.0010</t>
  </si>
  <si>
    <t>Listoni prefiniti di faggio massiccio evaporato sotto pressione, intestati a maschio e femmina sia sulle coste lunghe che sulle teste, protetti da un foglio di polietilene incollati sul retro e preverniciati a caldo con due mani successive di vernice poliuretanica, bicomponente, trasparente e semilucida, per pavimenti tipo: pallacanestro, pallavolo, pallamano, hockey e pattinaggio.</t>
  </si>
  <si>
    <t>MU.07.050.0020</t>
  </si>
  <si>
    <t>Pannelli prefiniti di faggio massiccio evaporato sotto pressione, spessore 22 mm. I pannelli sono intestati a maschio su uno dei lati maggiori, mentre gli altri tre lati sono intestati a femmina; sono verniciati su tutti i lati e le coste con due mani successive di vernice poliuretanica, bicomponente, trasparente e semilucida, oltre ad essere numerati progressivamente sul retro. Hanno inoltre un profilato metallico ad incastro situato al centro del pannello,sporgente nella direzione del maschio; per pavimenti tipo: pallacanestro, pallavolo, pallamano, hockey e pattinaggio.</t>
  </si>
  <si>
    <t>MU.07.050.0030</t>
  </si>
  <si>
    <t>Vernice a base di resine poliuretaniche pigmentate per segnatura dei campi di gioco, con la stessa composizione di base della vernice dei listoni o dei pannelli, al fine di assicurare la perfetta adesione tra la superficie degli stessi e le linee di segnatura; fornitura per segnatura completa di campi da:</t>
  </si>
  <si>
    <t>MU.07.050.0030.a</t>
  </si>
  <si>
    <t>- pallacanestro</t>
  </si>
  <si>
    <t>MU.07.050.0030.b</t>
  </si>
  <si>
    <t>- pallavolo</t>
  </si>
  <si>
    <t>MU.07.050.0030.c</t>
  </si>
  <si>
    <t>- pallamano</t>
  </si>
  <si>
    <t>MU.07.050.0030.d</t>
  </si>
  <si>
    <t>- hockey</t>
  </si>
  <si>
    <t>MU.07.050.0030.e</t>
  </si>
  <si>
    <t>- pattinaggio</t>
  </si>
  <si>
    <t>MU.07.050.0040</t>
  </si>
  <si>
    <t>Sottocostruzione singola per pavimenti in legno, composta da travetti di abete essiccato e piallato di sezione 80 x 45 mm, disposti ad un interasse di 40 cm circa. Sulla superficie inferiore dei travetti saranno fissati per mezzo di graffe degli elementi elastici in neoprene granulare ad alta resistenza, dello spessore di 8 mm e posti ad un interasse di 60 cm. Compreso strato di polietilene da 0,20 mm per barriera al vapore.</t>
  </si>
  <si>
    <t>MU.07.050.0050</t>
  </si>
  <si>
    <t>Sottocostruzione singola per pavimenti in legno, composta da travetti di abete essiccato e piallato di sezione 70 x 35 mm, disposti ad un interasse di 40 cm circa. Sulla superficie inferiore dei travetti saranno fissati per mezzo di graffe degli elementi elastici in neoprene granulare ad alta resistenza, dello spessore di 8 mm e posti ad un interasse di 60 cm. Sui travetti verrà inchiodato un doppio strato di compensato fenolico con spessore totale di 15 mm. Compreso strato di polietilene da 0,20 mm per barriera al vapore.</t>
  </si>
  <si>
    <t>MU.07.050.0060</t>
  </si>
  <si>
    <t>Sottocostruzione singola per pavimenti in legno, composta da travetti di abete essiccato e piallato di sezione 80 x 45 mm, disposti ad un interasse di 40 cm circa, livellati con cunei di polietilene e fissati con graffe su supporti in legno di abete. Questi ultimi saranno appoggiati su elementi elastici in gomma, dello spessore di 12 mm, indipendenti dal sottofondo e posti ad un interasse di 60 cm. Compreso strato di polietilene da 0,20 mm per barriera al vapore.</t>
  </si>
  <si>
    <t>MU.07.050.0070</t>
  </si>
  <si>
    <t>Sottocostruzione doppia per pavimenti in legno, composta da un primo strato di travetti di abete essiccato e piallato di sezione 80 x 45 mm, disposti ad un interasse di 63 cm circa, livellati con cunei di polietilene e fissati con graffe su supporti in legno di abete. Su questo primo strato sarà fissata la seconda fila di travetti, posti ad interasse cm 40 circa, interponendo nelle giunzioni tra le orditure un elemento elastico in granuli di gomma spessore mm 8. Compreso strato di polietilene da 0,20 mm per barriera al vapore.</t>
  </si>
  <si>
    <t>MU.07.050.0080</t>
  </si>
  <si>
    <t>Sottocostruzione doppia per pavimenti in legno, composta da un primo strato di travetti di abete essiccato e piallato di sezione 45 x 45 mm, disposti ad un interasse di 40 cm circa, livellati con cunei di polietilene e fissati con graffe su supporti in legno di abete ad interasse cm 67 circa. Su questo primo strato saranno fissati gli elementi resilienti in gomma spessore 22 mm, sui quali verrà realizzata la seconda orditura con travetti di abete di sez. mm 35x70, posti ad interasse cm 33 circa. Compreso strato di polietilene da 0,20 mm per barriera al vapore.</t>
  </si>
  <si>
    <t>MU.07.050.0090</t>
  </si>
  <si>
    <t>Fornitura di clips in acciaio armonico per la posa con clips (n° 17 al m²)</t>
  </si>
  <si>
    <t>MU.07.050.0100</t>
  </si>
  <si>
    <t>Fornitura di zoccolino battiscopa in legno da mm 40x22</t>
  </si>
  <si>
    <t>MU.07.070</t>
  </si>
  <si>
    <t>MANTI SINTETICI COLATI IN OPERA</t>
  </si>
  <si>
    <t>MU.07.070.0010</t>
  </si>
  <si>
    <t>Manto sintetico elastico impermeabile da colare in opera, composto da resine acriliche miscelate con sabbia quarzifera. L'impasto colorato e le cariche sono mescolate in cantiere con l'aiuto di una piccola betoniera. Consumo impasto circa 3 kg al m². E' steso a freddo senza giunte, in strati incrociati, su sottofondo predisposto in asfalto impermeabile, dotato di adeguate pendenze. Può essere applicato nei colori rosso e verde abbinati. Adatto ad attività sportive quali tennis, pallacanestro, pallavolo, pallamano e attività polivalenti, sia all'esterno che all'interno.</t>
  </si>
  <si>
    <t>MU.07.070.0020</t>
  </si>
  <si>
    <t>Manto sintetico elastico impermeabile da colare in opera, composto da resine acriliche miscelate con cariche minerali e granuli di gomma, con additivi ad altissima resistenza all'usura ed agli agenti atmosferici. Viene steso a freddo senza giunte, su sottofondo predisposto in asfalto impermeabile, dotato di adeguate pendenze. E' composto da un primo strato di intasamento con legante acrilico, sabbia silicea e fibretta di gomma; segue uno strato composto da due mani di resina con pigmenti colorati, sabbia, fibretta di gomma e collanti acrilici; segue la rifinitura con due mani incrociate di vernice acrilica elastica. Consumo impasto circa 4,5 kg al m². Può essere applicato nei colori rosso e verde abbinati. Adatto ad attività sportive quali tennis, pallacanestro, pallavolo, pallamano e attività polivalenti, sia all'esterno che all'interno.</t>
  </si>
  <si>
    <t>MU.07.070.0030</t>
  </si>
  <si>
    <t>Manto elastico impermeabile da colare in opera, in gomma sintetica. Viene steso a freddo per colata di resine poliuretaniche in due strati, con impasto bicomponente integrato con granuli di gomma. Nel secondo strato vengono inseriti granuli di terpolimero per assicurare adeguata elasticità e la colorazione rossa viene incorporata nella parte superficiale; segue il tracciamento delle linee di gioco, con vernice poliuretanica, la stesa di un velo di sabbia finissima ed ogni altro onere per dare il manto finito ed omologabile. Spessore totale 8 mm. Su sottofondo predisposto in asfalto impermeabile, dotato di adeguate pendenze. Specifico per il gioco delle bocce, sia all'esterno che all'interno.</t>
  </si>
  <si>
    <t>MU.07.070.0040</t>
  </si>
  <si>
    <t>Manto sportivo omogeneo ottenuto con applicazione di turapori ancorante e stuccante; formazione strato intermedio con mescola poliuretanica bicomponente autolivellante e polvere di gomma nera, spessore 2 mm; strato finale di gioco con colata a freddo di resina poliuretanica pigmentata autolivellante, 1,5 kg/m² e semina di EPDM. Spessore totale 8 mm. Su sottofondo predisposto in asfalto impermeabile. Adatto ad attività sportive quali tennis, pallacanestro, pallavolo, pallamano e attività polivalenti, solo all'interno.</t>
  </si>
  <si>
    <t>MU.07.070.0050</t>
  </si>
  <si>
    <t>Rivestimento elastico fonoassorbente da colare in opera, di aspetto gradevole e con superficie satinata; impregnazione del sottofondo con primer trasparente epossidico, bicomponente, esente da solventi, consumo 0,3 - 0,5 kg/m²; prima mano di sabbia di quarzo a granulometria 0,1 - 0,3 mm, consumo 2 kg/m²; stuccatura della porosità con stucco pigmentato, consumo 0,3 - 0,6 kg/m²; rivestimento autolivellante con stucco pigmentato bicomponente poliuretanico, esente da solventi, fonoassorbente, consumo 2,5 - 3,5 kg/m²; verniciatura protettiva con vernice pigmentata bicomponente, poliuretanica, resistente agli UV, minimo contenuto di solvente, antiabrasiva, satinata, consumo 0,15 - 0,25 kg/m²; spessore finale 2,5 - 4 mm; particolarmente adatto per spogliatoi e posabile anche su piastrelle.</t>
  </si>
  <si>
    <t>MU.07.070.0060</t>
  </si>
  <si>
    <t>Pavimento elastico da colare in opera, di alto livello con formazione di manto mediante l'incollaggio con adesivi poliuretanici bicomponenti su una base livellata di teli prefabbricati continui, costituiti da conglomerato in gomma legato con resine poliuretaniche, spessore 4/6/8/10 mm.</t>
  </si>
  <si>
    <t>Esecuzione di manto di sigillatura e aggrappaggio realizzato mediante la spalmatura continua da parete a parete, di resine poliuretaniche tixotropiche sul sottofondo in gomma, consumo 1,1 kg/m².</t>
  </si>
  <si>
    <t>Esecuzione di manto di usura autolivellante, dello spessore di circa 2 mm, consumo 2,6 kg/m², realizzato mediante spalmatura continua da parete a parete sullo strato di sigillatura di resine poliuretaniche bicomponenti ad elevata elasticità e resistenza.</t>
  </si>
  <si>
    <t>Esecuzione di manto di finitura superficiale realizzato mediante la stesura sul manto di usura, di una mano di resine poliuretaniche bicomponenti con caratteristiche antisdrucciolo e antiriflesso, consumo 0,500 kg/m²; particolarmente adatto per palestre; spessore totale:</t>
  </si>
  <si>
    <t>MU.07.070.0060.a</t>
  </si>
  <si>
    <t>MU.07.070.0060.b</t>
  </si>
  <si>
    <t>MU.07.070.0060.c</t>
  </si>
  <si>
    <t>MU.07.070.0060.d</t>
  </si>
  <si>
    <t>- 12 mm</t>
  </si>
  <si>
    <t>MU.07.070.0080</t>
  </si>
  <si>
    <t>Manto superiore sintetico drenante per pista e pedane di atletica leggera, realizzato a freddo per colata di granuli di terpolimero (EPDM) di colore nero, a curva granulometrica predeterminata, e prepolimero poliuretanico monocomponente come legante, con posa in opera effettuata con macchina vibrofinitrice-lisciatrice speciale, compresa la mano di primer poliuretanico per l'ancoraggio al sottofondo bituminoso, data a spruzzo od a rullo, in ragione di 0,200 kg/m²; esecuzione dello strato superficiale di usura di colore rosso, eseguito mediante spruzzatura con speciale macchina spruzzatrice, di una mescola di resina poliuretanica colorata nella massa, e granuli di terpolimero (EPDM) di colore rosso, di adeguata granulometria, entrambi ad alta resistenza agli agenti atmosferici, ai raggi u.v. e all'azione meccanica delle scarpe chiodate, antisdrucciolo, antiriflesso, in ragione di 2,20 kg/m²; spessore totale:</t>
  </si>
  <si>
    <t>MU.07.070.0080.a</t>
  </si>
  <si>
    <t>MU.07.070.0080.b</t>
  </si>
  <si>
    <t>- 14 mm</t>
  </si>
  <si>
    <t>MU.07.070.0090</t>
  </si>
  <si>
    <t>Manto superiore sintetico drenante per pista e pedane di atletica leggera, realizzato a freddo per colata di granuli di terpolimero (EPDM) di colore rosso, a curva granulometrica predeterminata, e prepolimero poliuretanico monocomponente come legante, con posa in opera effettuata con macchina vibrofinitrice-lisciatrice speciale, compresa la mano di primer poliuretanico per l'ancoraggio al sottofondo bituminoso, data a spruzzo od a rullo, in ragione di 0,200 kg/m²; esecuzione dello strato superficiale di usura di colore rosso, eseguito mediante spruzzatura con speciale macchina spruzzatrice, di una mescola di resina poliuretanica colorata nella massa, e granuli di terpolimero (EPDM) di colore rosso, di adeguata granulometria, entrambi ad alta resistenza agli agenti atmosferici, ai raggi u.v. e all'azione meccanica delle scarpe chiodate, antisdrucciolo, antiriflesso, in ragione di 2,20 kg/m²; spessore totale:</t>
  </si>
  <si>
    <t>MU.07.070.0090.a</t>
  </si>
  <si>
    <t>MU.07.070.0090.b</t>
  </si>
  <si>
    <t>MU.07.070.0250</t>
  </si>
  <si>
    <t>Resina poliuretanica per pavimentazioni elastiche, antitrauma per aree giochi.</t>
  </si>
  <si>
    <t>MU.07.080</t>
  </si>
  <si>
    <t>PAVIMENTI SPORTIVI IN ERBA SINTETICA</t>
  </si>
  <si>
    <t>MU.07.080.0010</t>
  </si>
  <si>
    <t>Pavimento in erba sintetica realizzato con rotoli di fibra verde fibrillata in polipropilene, ottenuti con tessitura tufted su primario in polipropilene dimensionalmente stabile. Da posare su uno strato di asfalto o cemento, planare e con le dovute pendenze. Spessore minimo 22 mm, minimo 20.000 punti al m², fori drenaggio minimo 750/m², peso totale circa 1.700 gr/m². Intasamento con sabbia quarzifera a spigolo arrotondato circa 23 kg/m². Fissaggio dei teli con bande larghezza cm 30 circa e collanti poliuretanici per esterni.</t>
  </si>
  <si>
    <t>MU.07.080.0020</t>
  </si>
  <si>
    <t>Pavimento in erba sintetica realizzato con rotoli di fibra verde fibrillata in polipropilene, ottenuti con tessitura tufted su primario in polipropilene dimensionalmente stabile. Da posare su uno strato di asfalto o cemento, planare e con le dovute pendenze. Spessore minimo 27 mm, minimo 20.000 punti al m², fori drenaggio minimo 750/m², peso totale circa 1.700 gr/m². Intasamento con sabbia quarzifera a spigolo arrotondato circa 27 kg/m². Fissaggio dei teli con bande larghezza cm 30 circa e collanti poliuretanici per esterni.</t>
  </si>
  <si>
    <t>MU.07.080.0030</t>
  </si>
  <si>
    <t>Pavimento in erba sintetica realizzato con rotoli di fibra verde fibrillata polielifinica antiabrasiva, ottenuti con tessitura tufted su primario in polipropilene accorpato geotessile dimensionalmente stabile, da posare su uno strato di asfalto o cemento, planare e con le dovute pendenze. Spessore minimo 17 mm, minimo 60.000 punti al m², fori drenaggio minimo 750/m², peso totale circa 2.600 gr/m². Intasamento con sabbia quarzifera a spigolo arrotondato circa 8/10 kg/m². Fissaggio dei teli con bande larghezza cm 30 circa e collanti poliuretanici per esterni.</t>
  </si>
  <si>
    <t>MU.07.080.0040</t>
  </si>
  <si>
    <t>Pavimento in erba sabbiata sintetica autolubrificata antiabrasiva, realizzato con rotoli di fibra verde fibrillata in polipropilene ottenuti con tessitura tufted su primario in polipropilene dimensionalmente stabile. Da posare su una base elastica di tessuto non tessuto in fibra 100% poliestere, esclusa. Spessore minimo 52 mm, minimo 15500 punti al m², minimo 8800 dtex. Intasamento con sabbia quarzifera a spigolo arrotondato per il 70% e di elastomeri di gomma per il 30 %, per totali 37÷40 kg/m². Fissaggio dei teli con bande e collanti poliuretanici per esterni. Rigatura di colore giallo o bianco, realizzata mediante intaglio, valutata a parte. Idoneo per i campi da calcio a 7 e a 11.</t>
  </si>
  <si>
    <t>MU.07.080.0050</t>
  </si>
  <si>
    <t>Pavimento in erba poco sabbiata sintetica autolubrificata antiabrasiva, realizzato con rotoli di fibra verde fibrillata in polipropilene ottenuti con tessitura tufted su primario in polipropilene dimensionalmente stabile. Da posare su una base elastica o su uno strato di asfalto, esclusi. Spessore minimo 17 mm, minimo 63000 punti al m², minimo 5000 dtex. Intasamento con sabbia quarzifera a spigolo arrotondato 10 kg/m². Fissaggio dei teli con bande e collanti poliuretanici per esterni. Rigatura di colore giallo o bianco, realizzata mediante intaglio o spruzzatura di vernice poliuretanica, valutata a parte. Idoneo per i campi da calcetto.</t>
  </si>
  <si>
    <t>MU.07.080.0060</t>
  </si>
  <si>
    <t>Pavimento in erba non sabbiata sintetica autolubrificata antiabrasiva, realizzato con rotoli di fibra verde fibrillata in polipropilene ottenuti con tessitura tufted su primario in polipropilene dimensionalmente stabile, da posare su una base elastica in elastomeri riciclati e legante poliuretanico, esclusa. Spessore minimo 17 mm, minimo 63000 punti al m², minimo 5000 dtex. Intasamento con sabbia quarzifera a spigolo arrotondato 10 kg/m². Fissaggio dei teli con bande e collanti poliuretanici per esterni. Rigatura di colore giallo o bianco, realizzata mediante intaglio o spruzzatura di vernice poliuretanica, valutata a parte. Idoneo per i campi da calcetto.</t>
  </si>
  <si>
    <t>MU.07.080.0070</t>
  </si>
  <si>
    <t>Speciale supporto soffice (base elastica) da posare tra il sottofondo e l'erba sintetica , realizzata in tessuto non tessuto in fibra 100% poliestere, fornito in rotoli, peso:</t>
  </si>
  <si>
    <t>MU.07.080.0070.a</t>
  </si>
  <si>
    <t>- 600 gr/m²</t>
  </si>
  <si>
    <t>MU.07.080.0070.b</t>
  </si>
  <si>
    <t>- 800 gr/m²</t>
  </si>
  <si>
    <t>MU.07.080.0080</t>
  </si>
  <si>
    <t>Sottomanto elastico (base elastica) da posare tra il sottofondo e l'erba sintetica , costituito da elastomeri riciclati, puliti e legante poliuretanico, drenante, stabile, imputrescibile e riutilizzabile; spessore:</t>
  </si>
  <si>
    <t>MU.07.080.0080.a</t>
  </si>
  <si>
    <t>- 8 mm; peso 5,5 kg/m²</t>
  </si>
  <si>
    <t>MU.07.080.0080.b</t>
  </si>
  <si>
    <t>- 10 mm; peso 7 kg/m²</t>
  </si>
  <si>
    <t>MU.07.150</t>
  </si>
  <si>
    <t>PIASTRELLE PER PISCINE</t>
  </si>
  <si>
    <t>MU.07.150.0010</t>
  </si>
  <si>
    <t>Piastrelle in gres ceramico atomizzato pressato, superficie liscia smaltata in tinta unita lucida, spessore 7,4 mm, per rivestimenti interno vasca di pareti e fondo:</t>
  </si>
  <si>
    <t>MU.07.150.0010.a</t>
  </si>
  <si>
    <t>- 12,5 x 25 cm, colori chiari</t>
  </si>
  <si>
    <t>MU.07.150.0010.b</t>
  </si>
  <si>
    <t>- 12,5 x 25 cm, colori forti</t>
  </si>
  <si>
    <t>MU.07.150.0010.c</t>
  </si>
  <si>
    <t>MU.07.150.0010.d</t>
  </si>
  <si>
    <t>MU.07.150.0020</t>
  </si>
  <si>
    <t>Piastrelle in gres ceramico atomizzato pressato, superficie ruvida smaltata in tinta unita opaca, spessore 7,4 mm, per rivestimenti antisdrucciolo interno vasca:</t>
  </si>
  <si>
    <t>MU.07.150.0020.a</t>
  </si>
  <si>
    <t>MU.07.150.0020.b</t>
  </si>
  <si>
    <t>MU.07.150.0020.c</t>
  </si>
  <si>
    <t>MU.07.150.0020.d</t>
  </si>
  <si>
    <t>MU.07.150.0030</t>
  </si>
  <si>
    <t>Piastrelle in gres ceramico atomizzato pressato, superficie con rilievi lineari interrotti simmetrici, smaltata, in tinta unita lucida, spessore 7,4 mm, per rivestimenti della faccia di virata nelle piscine agonistiche:</t>
  </si>
  <si>
    <t>MU.07.150.0030.a</t>
  </si>
  <si>
    <t>MU.07.150.0030.b</t>
  </si>
  <si>
    <t>MU.07.150.0040</t>
  </si>
  <si>
    <t>Piastrelle in gres fine porcellanato non smaltato in tinta unita con rilievi geometrici, superficie lavorata con disegni a rombi/triangoli simmetrici, spessore 7,8 mm, per pavimenti antisdrucciolo di camminamenti sia a piedi calzati che a piedi nudi:</t>
  </si>
  <si>
    <t>MU.07.150.0040.a</t>
  </si>
  <si>
    <t>MU.07.150.0040.b</t>
  </si>
  <si>
    <t>MU.07.150.0050</t>
  </si>
  <si>
    <t>Piastrelle in gres fine porcellanato non smaltato in tinta unita con rilievi geometrici, superficie lavorata con disegni a linee interrotte simmetriche, spessore 7,8 mm, per pavimenti antisdrucciolo di camminamenti sia a piedi calzati che a piedi nudi:</t>
  </si>
  <si>
    <t>MU.07.150.0050.a</t>
  </si>
  <si>
    <t>MU.07.150.0050.b</t>
  </si>
  <si>
    <t>MU.07.160</t>
  </si>
  <si>
    <t>PEZZI SPECIALI PER PISCINE</t>
  </si>
  <si>
    <t>MU.07.160.0010</t>
  </si>
  <si>
    <t>Raccordi per angoli e spigoli di piscine in gres ceramico pressato, superficie liscia smaltata in tinta unita lucida:</t>
  </si>
  <si>
    <t>MU.07.160.0010.a</t>
  </si>
  <si>
    <t>- lunghezza 25 cm, raggio di curvatura interno 2 cm, colori chiari</t>
  </si>
  <si>
    <t>MU.07.160.0010.b</t>
  </si>
  <si>
    <t>- lunghezza 25 cm, raggio di curvatura interno 2 cm, colori forti</t>
  </si>
  <si>
    <t>MU.07.160.0010.c</t>
  </si>
  <si>
    <t>- lunghezza 25 cm, raggio di curvatura interno 5,6 cm, colori chiari</t>
  </si>
  <si>
    <t>MU.07.160.0010.d</t>
  </si>
  <si>
    <t>- lunghezza 25 cm, raggio di curvatura interno 5,6 cm, colori forti</t>
  </si>
  <si>
    <t>MU.07.160.0020</t>
  </si>
  <si>
    <t>Pezzi speciali in porcellana vitreous china superficie in parte con rilievi smaltata lucida, in parte con rilievi geometrici non smaltata, con canalina per aggrappo, spessore 2 cm; per formazione di bordi vasca per piscine:</t>
  </si>
  <si>
    <t>MU.07.160.0020.a</t>
  </si>
  <si>
    <t>- angolo interno o esterno, semplice o raccordato, 12,5 x 12,5 cm</t>
  </si>
  <si>
    <t>MU.07.160.0020.b</t>
  </si>
  <si>
    <t>- bordo da 12,5 x 25 cm</t>
  </si>
  <si>
    <t>MU.07.160.0020.c</t>
  </si>
  <si>
    <t>- bordo da 15 x 15 cm</t>
  </si>
  <si>
    <t>MU.07.160.0020.d</t>
  </si>
  <si>
    <t>- angolo interno o esterno, 15 x 15 cm</t>
  </si>
  <si>
    <t>MU.07.160.0030</t>
  </si>
  <si>
    <t>Pezzi speciali in porcellana vitreous china con la parte verticale liscia smaltata lucida, la rimanente parte con rilievi geometrici non smaltata, con aggrappo rialzato; per formazione di bordi vasca per piscine:</t>
  </si>
  <si>
    <t>MU.07.160.0030.a</t>
  </si>
  <si>
    <t>- angolo esterno, 10,5 x 10,5 cm, spessore 7,5/16 cm; colori chiari</t>
  </si>
  <si>
    <t>MU.07.160.0030.b</t>
  </si>
  <si>
    <t>- angolo esterno, 10,5 x 10,5 cm, spessore 7,5/16 cm; colori forti</t>
  </si>
  <si>
    <t>MU.07.160.0030.c</t>
  </si>
  <si>
    <t>- bordo da 8,5 x 25 cm, spessore 7,5 cm; colori chiari</t>
  </si>
  <si>
    <t>MU.07.160.0030.d</t>
  </si>
  <si>
    <t>- bordo da 8,5 x 25 cm, spessore 7,5 cm; colori forti</t>
  </si>
  <si>
    <t>MU.07.160.0030.e</t>
  </si>
  <si>
    <t>- bordo da 8,5 x 15 cm, spessore 16 cm; colori chiari</t>
  </si>
  <si>
    <t>MU.07.160.0030.f</t>
  </si>
  <si>
    <t>- bordo da 8,5 x 15 cm, spessore 16 cm; colori forti</t>
  </si>
  <si>
    <t>MU.07.160.0040</t>
  </si>
  <si>
    <t>Pezzi speciali in porcellana vitreous china superficie a rilievi geometrici non smaltata, con aggrappo rialzato smaltato antisdrucciolo; spessore 4,5 cm; per formazione di bordi vasca per piscine:</t>
  </si>
  <si>
    <t>MU.07.160.0040.a</t>
  </si>
  <si>
    <t>- angolo interno o esterno, 12,5 x 12,5 cm</t>
  </si>
  <si>
    <t>MU.07.160.0040.b</t>
  </si>
  <si>
    <t>MU.07.160.0050</t>
  </si>
  <si>
    <t>Pezzi speciali in porcellana vitreous china superficie smaltata lucida, con aggrappo rialzato; spessore 15 cm; per formazione di bordi vasca con sfioro interno per piscine:</t>
  </si>
  <si>
    <t>MU.07.160.0050.a</t>
  </si>
  <si>
    <t>- angolo interno o esterno, 23 x 23 cm; colori chiari</t>
  </si>
  <si>
    <t>MU.07.160.0050.b</t>
  </si>
  <si>
    <t>- angolo interno o esterno, 23 x 23 cm; colori forti</t>
  </si>
  <si>
    <t>MU.07.160.0050.c</t>
  </si>
  <si>
    <t>- bordo semplice o con foro di scarico da 2" 1/2, 23 x 25 cm; colori chiari</t>
  </si>
  <si>
    <t>MU.07.160.0050.d</t>
  </si>
  <si>
    <t>- bordo semplice o con foro di scarico da 2"1/2, 23 x 25 cm; colori forti</t>
  </si>
  <si>
    <t>MU.07.160.0060</t>
  </si>
  <si>
    <t>Pezzi speciali in porcellana vitreous china superficie smaltata lucida, con aggrappo rialzato; spessore 10 cm; per formazione di bordi vasca con sfioro interno per piscine:</t>
  </si>
  <si>
    <t>MU.07.160.0060.a</t>
  </si>
  <si>
    <t>- angolo interno o esterno, 16 x 15,5 cm/15 x 15 cm; colori chiari</t>
  </si>
  <si>
    <t>MU.07.160.0060.b</t>
  </si>
  <si>
    <t>- angolo interno o esterno, 16 x 15,5 cm/15 x 15 cm; colori forti</t>
  </si>
  <si>
    <t>MU.07.160.0060.c</t>
  </si>
  <si>
    <t>- bordo semplice o con foro di scarico da 1"1/2, 15,5 x 25 cm; colori chiari</t>
  </si>
  <si>
    <t>MU.07.160.0060.d</t>
  </si>
  <si>
    <t>- bordo semplice o con foro di scarico da 1"1/2, 15,5 x 25 cm; colori forti</t>
  </si>
  <si>
    <t>MU.07.160.0060.e</t>
  </si>
  <si>
    <t>- bordo semplice o con foro di scarico da 1"1/2, 15 x 15 cm; colori chiari</t>
  </si>
  <si>
    <t>MU.07.160.0060.f</t>
  </si>
  <si>
    <t>- bordo semplice o con foro di scarico da 1"1/2, 15 x 15 cm; colori forti</t>
  </si>
  <si>
    <t>MU.07.160.0070</t>
  </si>
  <si>
    <t>Pezzi speciali in porcellana vitreous china superficie in parte liscia smaltata lucida, in parte con rilievi non smaltata, con aggrappo predisposto per alloggiamento griglia da 18,2 cm, con o senza apertura frontale; spessore 15,5 cm; per formazione di bordi vasca con sfioro traboccante per piscine:</t>
  </si>
  <si>
    <t>MU.07.160.0070.a</t>
  </si>
  <si>
    <t>MU.07.160.0070.b</t>
  </si>
  <si>
    <t>MU.07.160.0070.c</t>
  </si>
  <si>
    <t>- bordo semplice o con foro di scarico da 2"1/2, 23 x 25 cm; colori chiari</t>
  </si>
  <si>
    <t>MU.07.160.0070.d</t>
  </si>
  <si>
    <t>MU.07.160.0070.e</t>
  </si>
  <si>
    <t>- bordo semplice o con foro di scarico da 2"1/2, 23 x 15 cm; colori chiari;</t>
  </si>
  <si>
    <t>MU.07.160.0070.f</t>
  </si>
  <si>
    <t>- bordo semplice o con foro di scarico da 2"1/2, 23 x 15 cm; colori forti</t>
  </si>
  <si>
    <t>MU.07.160.0080</t>
  </si>
  <si>
    <t>Pezzi speciali in porcellana vitreous china superficie in parte liscia smaltata lucida, in parte con rilievi non smaltata, con aggrappo predisposto per alloggiamento griglia da 24,7 cm; spessore 15,5 cm; per formazione di bordi vasca con sfioro traboccante:</t>
  </si>
  <si>
    <t>MU.07.160.0080.a</t>
  </si>
  <si>
    <t>- angolo interno o esterno, 30 x 30 cm; colori chiari</t>
  </si>
  <si>
    <t>MU.07.160.0080.b</t>
  </si>
  <si>
    <t>- angolo interno o esterno, 30 x 30 cm; colori forti</t>
  </si>
  <si>
    <t>MU.07.160.0080.c</t>
  </si>
  <si>
    <t>- bordo semplice o con foro di scarico da 2"1/2, 30 x 25 cm; colori chiari</t>
  </si>
  <si>
    <t>MU.07.160.0080.d</t>
  </si>
  <si>
    <t>- bordo semplice o con foro di scarico da 2"1/2, 30 x 25 cm; colori forti</t>
  </si>
  <si>
    <t>MU.07.160.0090</t>
  </si>
  <si>
    <t>Canaline in porcellana vitreous china, superficie bianca liscia non smaltata, con scanalatura per la raccolta acque dal pavimento, 12 x 25 cm, spessore 2 cm; per formazione di canalette per la raccolta delle acque:</t>
  </si>
  <si>
    <t>MU.07.160.0090.a</t>
  </si>
  <si>
    <t>- semplice</t>
  </si>
  <si>
    <t>MU.07.160.0090.b</t>
  </si>
  <si>
    <t>- terminale</t>
  </si>
  <si>
    <t>MU.07.160.0100</t>
  </si>
  <si>
    <t>Fondo canaletta in gres ceramico, superficie liscia smaltata, sezione a semicerchio con interno smaltato lucido colore testa di moro, lunghezza 100 cm, spessore 2 cm; per formazione di canalette a pavimento per la raccolta delle acque:</t>
  </si>
  <si>
    <t>MU.07.160.0100.a</t>
  </si>
  <si>
    <t>- semplice, sezione a raggio, Ø 15 ÷ 20 cm</t>
  </si>
  <si>
    <t>MU.07.160.0100.b</t>
  </si>
  <si>
    <t>- con foro di scarico, sezione a raggio Ø 15 ÷ 20 cm</t>
  </si>
  <si>
    <t>MU.07.180</t>
  </si>
  <si>
    <t>ACCESSORI PER PISCINE</t>
  </si>
  <si>
    <t>MU.07.180.0010</t>
  </si>
  <si>
    <t>Piletta di scarico:</t>
  </si>
  <si>
    <t>MU.07.180.0010.a</t>
  </si>
  <si>
    <t>- Ø 75 mm</t>
  </si>
  <si>
    <t>MU.07.180.0010.b</t>
  </si>
  <si>
    <t>- Ø 47 mm</t>
  </si>
  <si>
    <t>MU.07.180.0020</t>
  </si>
  <si>
    <t>Griglia rigida longitudinale in PVC superficie zigrinata antisdrucciolo, spessore 2,5 cm; per copertura di canalette pedonabili per piscine o impianti sportivi; larghezza:</t>
  </si>
  <si>
    <t>MU.07.180.0020.a</t>
  </si>
  <si>
    <t>- 18,2 cm</t>
  </si>
  <si>
    <t>MU.07.180.0020.b</t>
  </si>
  <si>
    <t>- 18,2 cm, angolo</t>
  </si>
  <si>
    <t>MU.07.180.0020.c</t>
  </si>
  <si>
    <t>- 24,7 cm</t>
  </si>
  <si>
    <t>MU.07.180.0020.d</t>
  </si>
  <si>
    <t>- 24,7 cm, angolo</t>
  </si>
  <si>
    <t>MU.07.180.0020.e</t>
  </si>
  <si>
    <t>MU.07.180.0020.f</t>
  </si>
  <si>
    <t>- 33 cm, angolo</t>
  </si>
  <si>
    <t>MU.07.180.0030</t>
  </si>
  <si>
    <t>Griglia arrotolabile trasversale in PVC, superficie zigrinata antisdrucciolo, spessore 2,5 cm; per copertura di canalette pedonabili per piscine o impianti sportivi; larghezza:</t>
  </si>
  <si>
    <t>MU.07.180.0030.a</t>
  </si>
  <si>
    <t>MU.07.180.0030.b</t>
  </si>
  <si>
    <t>MU.07.180.0030.c</t>
  </si>
  <si>
    <t>MU.07.180.0030.d</t>
  </si>
  <si>
    <t>MU.07.180.0030.e</t>
  </si>
  <si>
    <t>MU.07.180.0030.f</t>
  </si>
  <si>
    <t>MU.07.180.0040</t>
  </si>
  <si>
    <t>Angolare portagriglie in PVC superficie liscia per l'appoggio e contenimento della griglia, zigrinata nel risvolto esterno in vista, dimensioni 2,5 cm di appoggio, 2,5 cm di altezza e 1,5 cm di risvolto esterno superiore.</t>
  </si>
  <si>
    <t>MU.07.180.0050</t>
  </si>
  <si>
    <t>Scaletta di risalita in acciaio inox AISI 304, completa di ancoraggi, per bordi vasca:</t>
  </si>
  <si>
    <t>MU.07.180.0050.a</t>
  </si>
  <si>
    <t>- 2 gradini</t>
  </si>
  <si>
    <t>MU.07.180.0050.b</t>
  </si>
  <si>
    <t>- 3 gradini</t>
  </si>
  <si>
    <t>MU.07.180.0050.c</t>
  </si>
  <si>
    <t>- 4 gradini</t>
  </si>
  <si>
    <t>MU.07.180.0050.d</t>
  </si>
  <si>
    <t>- 5 gradini</t>
  </si>
  <si>
    <t>MU.07.180.0060</t>
  </si>
  <si>
    <t>Maniglioni di risalita dalla vasca in acciaio AISI 304, in coppia completi di ancoraggio.</t>
  </si>
  <si>
    <t>MU.07.180.0070</t>
  </si>
  <si>
    <t>Blocco di partenza in acciaio AISI 316, con piattaforma antiscivolo; i numeri di corsia sono posizionati sui quattro lati; completo di ancoraggio; utilizzato in piscine agonistiche; tipo:</t>
  </si>
  <si>
    <t>MU.07.180.0070.a</t>
  </si>
  <si>
    <t>- fisso, per vasche con muretto di testata</t>
  </si>
  <si>
    <t>MU.07.180.0070.b</t>
  </si>
  <si>
    <t>- regolabile, per vasche senza muretto di testata</t>
  </si>
  <si>
    <t>1.697,04</t>
  </si>
  <si>
    <t>MU.07.180.0080</t>
  </si>
  <si>
    <t>Trampolino in acciaio AISI 304, con tavola elastica antiscivolo, completo di ancoraggio; utilizzato per le vasche a sfioro interno in piscine residenziali; altezza:</t>
  </si>
  <si>
    <t>MU.07.180.0080.a</t>
  </si>
  <si>
    <t>- 40 cm</t>
  </si>
  <si>
    <t>MU.07.180.0080.b</t>
  </si>
  <si>
    <t>- 60 cm</t>
  </si>
  <si>
    <t>1.431,63</t>
  </si>
  <si>
    <t>MU.07.180.0090</t>
  </si>
  <si>
    <t>Trampolino in acciaio AISI 304, con piattaforma realizzata in legno lamellare antiscivolo; è realizzato con fulcro mobile per consentire una regolazione dello sbalzo; completo di passamano, scaletta in acciaio e fissaggio a pavimento; utilizzato in piscine agonistiche; altezza:</t>
  </si>
  <si>
    <t>MU.07.180.0090.a</t>
  </si>
  <si>
    <t>10.868,69</t>
  </si>
  <si>
    <t>MU.07.180.0090.b</t>
  </si>
  <si>
    <t>- 300 cm</t>
  </si>
  <si>
    <t>12.193,14</t>
  </si>
  <si>
    <t>MU.07.180.0100</t>
  </si>
  <si>
    <t>Doccia in acciaio inox di ingresso ad impianti pubblici o privati , con rubinetto basso per i piedi; tipo:</t>
  </si>
  <si>
    <t>MU.07.180.0100.a</t>
  </si>
  <si>
    <t>- singola</t>
  </si>
  <si>
    <t>MU.07.180.0100.b</t>
  </si>
  <si>
    <t>- doppia</t>
  </si>
  <si>
    <t>2.311,55</t>
  </si>
  <si>
    <t>MU.10 - MATERIALI ACQUEDOTTO</t>
  </si>
  <si>
    <t>MU.10</t>
  </si>
  <si>
    <t>MATERIALI ACQUEDOTTO</t>
  </si>
  <si>
    <t>MU.10.010</t>
  </si>
  <si>
    <t>TUBAZIONI</t>
  </si>
  <si>
    <t>MU.10.010.0010</t>
  </si>
  <si>
    <t>Tubazioni in ghisa sferoidale, per condotte acquedottistiche, a norma UNI EN 545/2010 con giunto elastico automatico, rivestimento interno in malta di cemento d’altoforno conforme alla norma EN 197-1 applicata per centrifugazione a norma ISO 4179; rivestimento esterno con 400g/m² di lega di zinco alluminio. Tutte le parti a contatto con le acque destinate al consumo umano conformi a quanto disposto dal D.M. 174/2004. Sistema di giunzione elastico automatico. compreso incidenza dei pezzi speciali. Lunghezza utile della tubazione minimo 6,00 m. Diametro interno nominale (DN) - Classe:</t>
  </si>
  <si>
    <t>MU.10.010.0010.a</t>
  </si>
  <si>
    <t>- DN 100 - Classe 40</t>
  </si>
  <si>
    <t>MU.10.010.0010.b</t>
  </si>
  <si>
    <t>- DN 150- Classe 40</t>
  </si>
  <si>
    <t>MU.10.010.0010.c</t>
  </si>
  <si>
    <t>- DN 200- Classe 40</t>
  </si>
  <si>
    <t>MU.10.010.0010.d</t>
  </si>
  <si>
    <t>- DN 250 - Classe 40</t>
  </si>
  <si>
    <t>MU.10.010.0010.e</t>
  </si>
  <si>
    <t>- DN 300 - Classe 40</t>
  </si>
  <si>
    <t>MU.10.010.0010.f</t>
  </si>
  <si>
    <t>- DN 400 - Classe 30</t>
  </si>
  <si>
    <t>MU.10.010.0010.g</t>
  </si>
  <si>
    <t>- DN 500 - Classe 30</t>
  </si>
  <si>
    <t>MU.10.010.0010.h</t>
  </si>
  <si>
    <t>- DN 600 - Classe 30</t>
  </si>
  <si>
    <t>MU.10.010.0020</t>
  </si>
  <si>
    <t>Tubazioni in ghisa sferoidale, per condotte acquedottistiche, a norma UNI EN 545/2010 con giunto elastico automatico antisfilamento, rivestimento interno in malta di cemento d’altoforno conforme alla norma EN 197-1 applicata per centrifugazione a norma ISO 4179; rivestimento esterno con 400g/m² di lega di zinco alluminio. Tutte le parti a contatto con le acque destinate al consumo umano conformi a quanto disposto dal D.M. 174/2004. Sistema di giunzione elastico automatico antisfilamento. compreso incidenza dei pezzi speciali. Lunghezza utile della tubazione minimo 6,00 m. Diametro interno nominale (DN) - Classe:</t>
  </si>
  <si>
    <t>MU.10.010.0020.a</t>
  </si>
  <si>
    <t>MU.10.010.0020.b</t>
  </si>
  <si>
    <t>- DN 150 - Classe 40</t>
  </si>
  <si>
    <t>MU.10.010.0020.c</t>
  </si>
  <si>
    <t>- DN 200 - Classe 40</t>
  </si>
  <si>
    <t>MU.10.010.0020.d</t>
  </si>
  <si>
    <t>MU.10.010.0020.e</t>
  </si>
  <si>
    <t>MU.10.010.0020.f</t>
  </si>
  <si>
    <t>MU.10.010.0020.g</t>
  </si>
  <si>
    <t>MU.10.010.0020.h</t>
  </si>
  <si>
    <t>MU.10.020</t>
  </si>
  <si>
    <t>SARACINESCHE</t>
  </si>
  <si>
    <t>MU.10.020.0010</t>
  </si>
  <si>
    <t>Saracinesca a cuneo gommato flangiata , per condotte acquedottistiche, a perfetta tenuta di classe PN 16 corrispondente alla norma UNI EN 1074/2001 e UNI EN 1171/2015, compreso asta di manovra e accessori.</t>
  </si>
  <si>
    <t>Diametro interno nominale (DN):</t>
  </si>
  <si>
    <t>MU.10.020.0010.a</t>
  </si>
  <si>
    <t>MU.10.020.0010.b</t>
  </si>
  <si>
    <t>MU.10.020.0010.c</t>
  </si>
  <si>
    <t>MU.10.020.0010.d</t>
  </si>
  <si>
    <t>MU.10.020.0010.e</t>
  </si>
  <si>
    <t>MU.10.020.0010.f</t>
  </si>
  <si>
    <t>MU.10.020.0010.g</t>
  </si>
  <si>
    <t>2.201,80</t>
  </si>
  <si>
    <t>MU.10.030</t>
  </si>
  <si>
    <t>VALVOLE</t>
  </si>
  <si>
    <t>MU.10.030.0010</t>
  </si>
  <si>
    <t>Valvola a farfalla, per condotte acquedottistiche, a perfetta tenuta di classe PN 10 corrispondente alla norma UNI EN 1074/2001, compreso asta di manovra e accessori.</t>
  </si>
  <si>
    <t>MU.10.030.0010.a</t>
  </si>
  <si>
    <t>1.395,91</t>
  </si>
  <si>
    <t>MU.10.030.0010.b</t>
  </si>
  <si>
    <t>2.523,54</t>
  </si>
  <si>
    <t>MU.10.030.0010.c</t>
  </si>
  <si>
    <t>3.131,87</t>
  </si>
  <si>
    <t>MU.10.030.0010.d</t>
  </si>
  <si>
    <t>- DN 700</t>
  </si>
  <si>
    <t>4.846,13</t>
  </si>
  <si>
    <t>MU.10.030.0010.e</t>
  </si>
  <si>
    <t>6.504,56</t>
  </si>
  <si>
    <t>MU.10.030.0020</t>
  </si>
  <si>
    <t>Valvola a farfalla a perfetta tenuta di classe PN 16 corrispondente alla norma UNI EN 1074/2001.</t>
  </si>
  <si>
    <t>MU.10.030.0020.a</t>
  </si>
  <si>
    <t>1.502,45</t>
  </si>
  <si>
    <t>MU.10.030.0020.b</t>
  </si>
  <si>
    <t>2.716,15</t>
  </si>
  <si>
    <t>MU.10.030.0020.c</t>
  </si>
  <si>
    <t>3.370,88</t>
  </si>
  <si>
    <t>MU.10.030.0020.d</t>
  </si>
  <si>
    <t>5.215,98</t>
  </si>
  <si>
    <t>MU.10.030.0020.e</t>
  </si>
  <si>
    <t>7.001,01</t>
  </si>
  <si>
    <t>MU.10.040</t>
  </si>
  <si>
    <t>IDRANTI SOTTOSUOLO</t>
  </si>
  <si>
    <t>MU.10.040.0010</t>
  </si>
  <si>
    <t>Idrante sottosuolo completo tipo Milano, comprensivo di valvola DN 80 , asta di manovra e accessori</t>
  </si>
  <si>
    <t>MU.10.050</t>
  </si>
  <si>
    <t>CAMERETTE PREFABBRICATE</t>
  </si>
  <si>
    <t>MU.10.050.0010</t>
  </si>
  <si>
    <t>CAMERETTA PREFABBRICATA DI ISPEZIONE DIAMETRO INTERNO 1500 mm PER INNESTO TUBAZIONI CON DIAMETRO SINO A 500 mm ( sino a altezza massima quota fondo tubazione 2,00 m ) Cameretta d'ispezione circolare in C.A.V. DN 1500 interno DIN 4034-1/UNI EN 1917, elemento di fondo con vasca in polipropilene o PRFV resistente alle acque reflue secondo norme " DIN " e " O-NORM " inserita sin dalla fase di produzione. Sagomatura idraulica interna sin sopra l'estradosso del tubo innestato. Compreso: Prolunga e Soletta DN 1500, Anello raggiungi quota DN 800, Gradini in acciaio inox ricoperti in polietilene e conseguente Chiusino in G.S. diametro 800 peso non inferiore a 131 kg . Tutte le guarnizioni a norma DIN 4060/UNI EN 681-1</t>
  </si>
  <si>
    <t>1.831,02</t>
  </si>
  <si>
    <t>MU.10.050.0020</t>
  </si>
  <si>
    <t>CAMERETTA PREFABBRICATA DI ISPEZIONE DIAMETRO INTERNO 1500 mm PER INNESTO TUBAZIONI CON DIAMETRO dal 600 al 800 mm ( sino a altezza massima quota fondo tubazione 2,10 m ) Cameretta d'ispezione circolare in C.A.V. DN 1500 interno DIN 4034-1/UNI EN 1917, elemento di fondo con vasca in polipropilene o PRFV resistente alle acque reflue secondo norme " DIN " e " O-NORM " inserita sin dalla fase di produzione. Sagomatura idraulica interna sin sopra l'estradosso del tubo innestato. Compreso: Prolunga e Soletta DN 1500, Anello raggiungi quota DN 800, Gradini in acciaio inox ricoperti in polietilene e conseguente Chiusino in G.S. diametro 800 peso non inferiore a 131 kg. Tutte le guarnizioni a norma DIN 4060/UNI EN 681-1</t>
  </si>
  <si>
    <t>2.268,67</t>
  </si>
  <si>
    <t>NC - NOLEGGI - TRASPORTI - MOVIMENTAZIONI</t>
  </si>
  <si>
    <t>NC</t>
  </si>
  <si>
    <t>NOLEGGI - TRASPORTI - MOVIMENTAZIONI</t>
  </si>
  <si>
    <t>NC.00</t>
  </si>
  <si>
    <t>NOTA DI CONSULTAZIONE \</t>
  </si>
  <si>
    <t>Tutti i noleggi, trasporti e movimentazioni, presenti nel capitolo NC e necessari per la esecuzione delle opere compiute previste nel prezzario si intendono compresi nei prezzi indicati. Nessun onere può quindi essere aggiunto ai prezzi delle opere compiute, pertanto i prezzi di noleggio, trasporti e movimentazione, di seguito indicati, sono espressi al solo fine della formulazione di Prezzi Aggiunti o Nuovi Prezzi e nella cui formulazione si dovrà tener conto del disposto dell'art. 32, comma 4, del D.P.R. 207/2010. L’eventuale utilizzo dei noleggi nella progettazione deve essere adeguatamente motivato nella relazione di progetto. \</t>
  </si>
  <si>
    <t>I prezzi di noleggio per tutti i mezzi e le attrezzature indicati nel prezzario - che devono essere perfettamente conformi a tutte le norme vigenti - comprendono sempre gli oneri del trasporto in cantiere e della manutenzione per la conservazione in efficienza, dei consumi energetici, carburanti e lubrificanti necessari, degli attrezzi d'uso e della loro sostituzione, di ogni equipaggiamento di corredo e/o di ricambio, nonché della remunerazione del personale addetto al funzionamento e/o alla sorveglianza continua o discontinua (ove opportuno in relazione al tipo di mezzo o attrezzatura), necessari per garantire continua piena efficienza e funzionalità. \</t>
  </si>
  <si>
    <t>Quando il mezzo richiesto non si trova già sul luogo di impiego, si computa il tempo di quattro ore come noleggio minimo operativo. Oltre le quattro ore di impiego si computano le ore di effettivo lavoro. Quando il mezzo si trova già nella sede di lavoro, viene computato solo il tempo di effettivo impiego. Il tempo di fermo macchina per rotture o manutenzione non viene contabilizzato. Per alcune attrezzature, che vengono noleggiate solo a giornata, viene indicato il prezzo giornaliero. \</t>
  </si>
  <si>
    <t>In alcuni articoli, ove opportuno, viene precisato se è compresa o meno la mano d'opera per l'uso, mentre sono sempre compresi tutti gli oneri di consumo e manutenzione come sopra descritti.</t>
  </si>
  <si>
    <t>NC.10 - NOLO MEZZI, MACCHINARI E ATTREZZATURE DA CANTIERE</t>
  </si>
  <si>
    <t>NC.10</t>
  </si>
  <si>
    <t>NOLO MEZZI, MACCHINARI E ATTREZZATURE DA CANTIERE</t>
  </si>
  <si>
    <t>NC.10.050</t>
  </si>
  <si>
    <t>MEZZI DI TRASPORTO</t>
  </si>
  <si>
    <t>NC.10.050.0010</t>
  </si>
  <si>
    <t>Nolo automezzo compreso autista, carburante e lubrificanti, anche ribaltabile:</t>
  </si>
  <si>
    <t>NC.10.050.0010.a</t>
  </si>
  <si>
    <t>- portata utile 1,5 t</t>
  </si>
  <si>
    <t>NC.10.050.0010.b</t>
  </si>
  <si>
    <t>- portata utile 3.0 t</t>
  </si>
  <si>
    <t>NC.10.050.0010.c</t>
  </si>
  <si>
    <t>- portata utile 5.0 t</t>
  </si>
  <si>
    <t>NC.10.050.0010.d</t>
  </si>
  <si>
    <t>- portata utile da 7,0 a 13,5 t</t>
  </si>
  <si>
    <t>NC.10.050.0010.e</t>
  </si>
  <si>
    <t>- portata utile da 13,5 a 21 t</t>
  </si>
  <si>
    <t>NC.10.050.0020</t>
  </si>
  <si>
    <t>Nolo automezzo con gru, compreso autista, carburante e lubrificante:</t>
  </si>
  <si>
    <t>NC.10.050.0020.a</t>
  </si>
  <si>
    <t>- portata utile 3,0 t</t>
  </si>
  <si>
    <t>NC.10.050.0020.b</t>
  </si>
  <si>
    <t>-portata utile 5,0 t</t>
  </si>
  <si>
    <t>NC.10.050.0020.c</t>
  </si>
  <si>
    <t>- portata utile da 7,0 a 13,0 t</t>
  </si>
  <si>
    <t>NC.10.050.0020.d</t>
  </si>
  <si>
    <t>- portata utile da 13,5 a 21,0 t</t>
  </si>
  <si>
    <t>NC.10.050.0030</t>
  </si>
  <si>
    <t>Nolo di autobetoniera, compreso autista, carburante, lubrificante:</t>
  </si>
  <si>
    <t>NC.10.050.0030.a</t>
  </si>
  <si>
    <t>- fino a 8 m³</t>
  </si>
  <si>
    <t>NC.10.050.0030.b</t>
  </si>
  <si>
    <t>- da 9 a 12 m³</t>
  </si>
  <si>
    <t>NC.10.100</t>
  </si>
  <si>
    <t>MEZZI DI SOLLEVAMENTO</t>
  </si>
  <si>
    <t>NC.10.100.0010</t>
  </si>
  <si>
    <t>Nolo di gru a torre ad azionamento elettrico, compreso gruista, consumo di energia elettrica:</t>
  </si>
  <si>
    <t>NC.10.100.0010.a</t>
  </si>
  <si>
    <t>- altezza fino a 20 m - sbraccio fino a 20 m- portata 600/800 Kg</t>
  </si>
  <si>
    <t>NC.10.100.0010.b</t>
  </si>
  <si>
    <t>- altezza fino a 34 m - sbraccio fino a 31 m - portata 800/1000 Kg</t>
  </si>
  <si>
    <t>NC.10.100.0010.c</t>
  </si>
  <si>
    <t>- altezza fino a 43 m - sbraccio fino a 40 m - portata 1000 Kg</t>
  </si>
  <si>
    <t>NC.10.100.0020</t>
  </si>
  <si>
    <t>Nolo di argano ad azionamento elettrico, compreso operatore e consumo di energia elettrica:</t>
  </si>
  <si>
    <t>NC.10.100.0020.a</t>
  </si>
  <si>
    <t>- motore 2 HP</t>
  </si>
  <si>
    <t>NC.10.100.0020.b</t>
  </si>
  <si>
    <t>- motore 3 HP</t>
  </si>
  <si>
    <t>NC.10.100.0020.c</t>
  </si>
  <si>
    <t>- motore 4 HP</t>
  </si>
  <si>
    <t>NC.10.150</t>
  </si>
  <si>
    <t>MEZZI PER MOVIMENTI E SISTEMAZIONE TERRE</t>
  </si>
  <si>
    <t>NC.10.150.0010</t>
  </si>
  <si>
    <t>Nolo di escavatore munito di qualsiasi equipaggiamento di lavoro, compreso carburante e lubrificante:</t>
  </si>
  <si>
    <t>NC.10.150.0010.a</t>
  </si>
  <si>
    <t>- fino a 70 HP - con operatore</t>
  </si>
  <si>
    <t>NC.10.150.0010.b</t>
  </si>
  <si>
    <t>- da 70 a 120 HP - con operatore</t>
  </si>
  <si>
    <t>NC.10.150.0010.c</t>
  </si>
  <si>
    <t>- oltre 120 HP - con operatore</t>
  </si>
  <si>
    <t>NC.10.150.0010.d</t>
  </si>
  <si>
    <t>- fino a 70 HP - senza operatore</t>
  </si>
  <si>
    <t>NC.10.150.0010.e</t>
  </si>
  <si>
    <t>- da 70 a 120 HP - senza operatore</t>
  </si>
  <si>
    <t>NC.10.150.0010.f</t>
  </si>
  <si>
    <t>- oltre 120 HP - senza operatore</t>
  </si>
  <si>
    <t>NC.10.150.0020</t>
  </si>
  <si>
    <t>Nolo di mini-escavatore, potenza 25/40 HP, compreso carburante, lubrificante:</t>
  </si>
  <si>
    <t>NC.10.150.0020.a</t>
  </si>
  <si>
    <t>- compreso operatore</t>
  </si>
  <si>
    <t>NC.10.150.0020.b</t>
  </si>
  <si>
    <t>- senza operatore</t>
  </si>
  <si>
    <t>NC.10.150.0030</t>
  </si>
  <si>
    <t>Nolo di pala meccanica, compreso autista, carburante, lubrificante</t>
  </si>
  <si>
    <t>NC.10.150.0030.a</t>
  </si>
  <si>
    <t>- su ruote gommate fino a 70 HP</t>
  </si>
  <si>
    <t>NC.10.150.0030.b</t>
  </si>
  <si>
    <t>- su ruote gommate oltre 70 e fino 120 HP</t>
  </si>
  <si>
    <t>NC.10.150.0030.c</t>
  </si>
  <si>
    <t>- su ruote gommate oltre 120 e fino a 160 HP</t>
  </si>
  <si>
    <t>NC.10.150.0030.d</t>
  </si>
  <si>
    <t>- cingolata fino a 70 HP</t>
  </si>
  <si>
    <t>NC.10.150.0030.e</t>
  </si>
  <si>
    <t>- cingolata oltre 70 e fino a 120 HP</t>
  </si>
  <si>
    <t>NC.10.150.0030.f</t>
  </si>
  <si>
    <t>- oltre 120 e fino a 160 HP</t>
  </si>
  <si>
    <t>NC.10.200</t>
  </si>
  <si>
    <t>SCALE AEREE, AUTOSCALE, AUTOGRU</t>
  </si>
  <si>
    <t>NC.10.200.0010</t>
  </si>
  <si>
    <t>Nolo di scala aerea, tipo a sfilo manuale, altezza 24 m, compreso operatore (nolo giornaliero-durata minima del nolo 8 ore):</t>
  </si>
  <si>
    <t>NC.10.200.0010.a</t>
  </si>
  <si>
    <t>- per il primo giorno, compresi: trasporto, montaggio, smontaggio ecc.</t>
  </si>
  <si>
    <t>giorno</t>
  </si>
  <si>
    <t>NC.10.200.0010.b</t>
  </si>
  <si>
    <t>- per i giorni successivi</t>
  </si>
  <si>
    <t>NC.10.200.0020</t>
  </si>
  <si>
    <t>Nolo di torre telescopica oleodinamica, altezza fino a 30 m, portata due persone, compreso operatore (durata minima del nolo 8 ore)</t>
  </si>
  <si>
    <t>NC.10.200.0030</t>
  </si>
  <si>
    <t>Nolo autoscala, altezza fino a 28 m, compreso autista addetto alla manovra (durata minima del nolo 8 ore)</t>
  </si>
  <si>
    <t>NC.10.200.0040</t>
  </si>
  <si>
    <t>Nolo autogrù telescopica, compreso l'addetto alla manovra, carburante e lubrificante (durata minima del nolo 4 ore):</t>
  </si>
  <si>
    <t>NC.10.200.0040.a</t>
  </si>
  <si>
    <t>- portata 15 t, braccio telescopico 16 m</t>
  </si>
  <si>
    <t>NC.10.200.0040.b</t>
  </si>
  <si>
    <t>- portata 25 t, braccio telescopico 22 m</t>
  </si>
  <si>
    <t>NC.10.200.0050</t>
  </si>
  <si>
    <t>Nolo piattaforma aerea autocarrata compreso operatore, con navicella rotante di portata kg 250/300 (durata minima del nolo 8 ore):</t>
  </si>
  <si>
    <t>NC.10.200.0050.a</t>
  </si>
  <si>
    <t>- altezza fino a 25 m</t>
  </si>
  <si>
    <t>NC.10.200.0050.b</t>
  </si>
  <si>
    <t>- altezza fino a 35 m</t>
  </si>
  <si>
    <t>NC.10.200.0050.c</t>
  </si>
  <si>
    <t>- altezza fino a 45 m</t>
  </si>
  <si>
    <t>NC.10.250</t>
  </si>
  <si>
    <t>MACCHINARI DI CANTIERE</t>
  </si>
  <si>
    <t>NC.10.250.0010</t>
  </si>
  <si>
    <t>Nolo di impianto di betonaggio, compreso operatore, consumo di f.e.m., accessori.</t>
  </si>
  <si>
    <t>NC.10.250.0020</t>
  </si>
  <si>
    <t>Nolo di betoniera ad azionamento elettrico, compreso operatore, consumo di f.e.m.:</t>
  </si>
  <si>
    <t>NC.10.250.0020.a</t>
  </si>
  <si>
    <t>- capacità 250 l</t>
  </si>
  <si>
    <t>NC.10.250.0020.b</t>
  </si>
  <si>
    <t>- capacità 350 l</t>
  </si>
  <si>
    <t>NC.10.250.0020.c</t>
  </si>
  <si>
    <t>- capacità 500 l</t>
  </si>
  <si>
    <t>NC.10.250.0030</t>
  </si>
  <si>
    <t>Nolo di impastatrice per malte con materiali speciali, quali granuli di gomma, resine poliuretaniche e simili:</t>
  </si>
  <si>
    <t>NC.10.250.0030.a</t>
  </si>
  <si>
    <t>- funzionante, con operatore</t>
  </si>
  <si>
    <t>NC.10.250.0030.b</t>
  </si>
  <si>
    <t>- funzionante, senza operatore</t>
  </si>
  <si>
    <t>NC.10.250.0040</t>
  </si>
  <si>
    <t>Nolo di pompa per calcestruzzo, comprese la mano d'opera occorrente per il funzionamento, per ogni installazione:</t>
  </si>
  <si>
    <t>NC.10.250.0040.a</t>
  </si>
  <si>
    <t>- con braccio fino a 31 m</t>
  </si>
  <si>
    <t>NC.10.250.0040.b</t>
  </si>
  <si>
    <t>- con braccio oltre 31 fino a 50 m</t>
  </si>
  <si>
    <t>NC.10.250.0040.c</t>
  </si>
  <si>
    <t>- per ogni m³ pompato (in aggiunta al fisso di installazione)</t>
  </si>
  <si>
    <t>NC.10.250.0050</t>
  </si>
  <si>
    <t>Nolo di compressore con motore elettrico o a scoppio, compreso operatore addetto saltuariamente alla conduzione, consumo di f.e.m. o carburante, un martello o altro attrezzo:</t>
  </si>
  <si>
    <t>NC.10.250.0050.a</t>
  </si>
  <si>
    <t>- compressore, escluso operatore martello</t>
  </si>
  <si>
    <t>NC.10.250.0050.b</t>
  </si>
  <si>
    <t>- compressore, compreso operatore martello</t>
  </si>
  <si>
    <t>NC.10.250.0060</t>
  </si>
  <si>
    <t>Nolo compressore per erogazione aria compressa con pressione fino a 8 - 10 bar, compreso operatore addetto saltuariamente alla conduzione, per perforazione a percussione, rotopercussione ed altri impieghi:</t>
  </si>
  <si>
    <t>NC.10.250.0060.a</t>
  </si>
  <si>
    <t>- portata fino a 7000 l/min funzionante</t>
  </si>
  <si>
    <t>NC.10.250.0060.b</t>
  </si>
  <si>
    <t>- portata fino a 7000 l/min fermo</t>
  </si>
  <si>
    <t>NC.10.250.0060.c</t>
  </si>
  <si>
    <t>- portata da 7001 a 13000 l/min funzionante</t>
  </si>
  <si>
    <t>NC.10.250.0060.d</t>
  </si>
  <si>
    <t>- portata da 7001 a 13000 l/min fermo</t>
  </si>
  <si>
    <t>NC.10.250.0060.e</t>
  </si>
  <si>
    <t>- portata da 13001 a 21000 l/min funzionante</t>
  </si>
  <si>
    <t>NC.10.250.0060.f</t>
  </si>
  <si>
    <t>- portata da 13001 a 21000 l/min fermo</t>
  </si>
  <si>
    <t>NC.10.250.0070</t>
  </si>
  <si>
    <t>Nolo gruppo elettrogeno silenziato, dato funzionante, compreso consumo combustibile ed assistenza al funzionamento:</t>
  </si>
  <si>
    <t>NC.10.250.0070.a</t>
  </si>
  <si>
    <t>- 10 KVa</t>
  </si>
  <si>
    <t>NC.10.250.0070.b</t>
  </si>
  <si>
    <t>- da 11 a 30 KVa</t>
  </si>
  <si>
    <t>NC.10.250.0070.c</t>
  </si>
  <si>
    <t>- da 31 a 60 KVa</t>
  </si>
  <si>
    <t>NC.10.250.0080</t>
  </si>
  <si>
    <t>Nolo di elettropompa, completa di tubazioni ed accessori, compreso consumo di f.e.m. ed operatore addetto saltuariamente alla conduzione:</t>
  </si>
  <si>
    <t>NC.10.250.0080.a</t>
  </si>
  <si>
    <t>- con bocca aspirante d= 50 mm</t>
  </si>
  <si>
    <t>NC.10.250.0080.b</t>
  </si>
  <si>
    <t>- con bocca aspirante d= 100 mm</t>
  </si>
  <si>
    <t>NC.10.250.0080.c</t>
  </si>
  <si>
    <t>- con bocca aspirante d= 150 mm</t>
  </si>
  <si>
    <t>NC.10.250.0080.d</t>
  </si>
  <si>
    <t>- con bocca aspirante d= 200 mm</t>
  </si>
  <si>
    <t>NC.10.250.0090</t>
  </si>
  <si>
    <t>Nolo impianto di sabbiatura costituito da compressore, sabbiatrice e relativi tubi per aria e sabbia, compreso consumo di f.e.m. o carburante, con operatore addetto saltuariamente al compressore:</t>
  </si>
  <si>
    <t>NC.10.250.0100</t>
  </si>
  <si>
    <t>Nolo di attrezzatura per pallinatura, compreso consumo di f.e.m. o carburante, dei materiali di consumo, con operatore.</t>
  </si>
  <si>
    <t>NC.10.250.0110</t>
  </si>
  <si>
    <t>Noleggio di unità di decontaminazione regolamentare costituita da locale equipaggiamento, locale doccia, chiusa d'aria, compresa incidenza montaggio e smontaggio.</t>
  </si>
  <si>
    <t>NC.10.250.0120</t>
  </si>
  <si>
    <t>Nolo di pompa per iniezione di miscele in murature, comprese attrezzature per la miscelazione e la mano d'opera occorrente per il funzionamento</t>
  </si>
  <si>
    <t>NC.10.250.0130</t>
  </si>
  <si>
    <t>Nolo di impianto di spruzzatura, completo di:</t>
  </si>
  <si>
    <t>- tramoggia;</t>
  </si>
  <si>
    <t>- pompa di spinta;</t>
  </si>
  <si>
    <t>- tubi, valvola e lancia;</t>
  </si>
  <si>
    <t>- impianto di miscelazione completo di benna, caricatrice, dosatore acqua, gruppo di miscelazione, tubazioni e raccorderia.</t>
  </si>
  <si>
    <t>Resa: 5,5 m²/h</t>
  </si>
  <si>
    <t>NC.10.250.0140</t>
  </si>
  <si>
    <t>Nolo di idroscarificatrice ad alta pressione, compreso consumo di f.e.m. o carburante, senza operatore.</t>
  </si>
  <si>
    <t>NC.10.250.0150</t>
  </si>
  <si>
    <t>Nolo di attrezzatura elettropneumatica robotizzata, compreso consumo di f.e.m. o carburante, con operatore.</t>
  </si>
  <si>
    <t>NC.10.250.0200</t>
  </si>
  <si>
    <t>Nolo di macchina rincalzatrice livellatrice ferroviaria, compreso operatore, consumi di carburante e lubrificante.</t>
  </si>
  <si>
    <t>NC.10.300</t>
  </si>
  <si>
    <t>ATTREZZATURE DA CANTIERE</t>
  </si>
  <si>
    <t>NC.10.300.0010</t>
  </si>
  <si>
    <t>Nolo di martello demolitore:</t>
  </si>
  <si>
    <t>NC.10.300.0010.a</t>
  </si>
  <si>
    <t>- pesante, ad aria compressa, con operatore, escluso compressore (compreso carburante se a scoppio)</t>
  </si>
  <si>
    <t>NC.10.300.0010.b</t>
  </si>
  <si>
    <t>- pesante, ad aria compressa o a scoppio, senza operatore</t>
  </si>
  <si>
    <t>NC.10.300.0090</t>
  </si>
  <si>
    <t>Nolo di attrezzatura con disco diamantato per taglio calcestruzzo, compreso consumo di f.e.m. o carburante, e disco</t>
  </si>
  <si>
    <t>NC.10.300.0100</t>
  </si>
  <si>
    <t>Nolo di attrezzatura per levigatura e lucidatura di marmi e pietre, compreso il consumo di f.e.m., abrasivi e materiali per lucidatuta, escluso operatore</t>
  </si>
  <si>
    <t>NC.10.300.0110</t>
  </si>
  <si>
    <t>Nolo di attrezzatura per levigatura di pavimenti in legno, compreso il consumo di f.e.m. ed abrasivi, escluso operatore</t>
  </si>
  <si>
    <t>NC.10.300.0120</t>
  </si>
  <si>
    <t>Nolo impianto di spruzzatura airless, costituito da compressore, sabbiatrice e relativi tubi per aria e sabbia, compreso consumo di f.e.m. o carburante, escluso operatore</t>
  </si>
  <si>
    <t>NC.10.300.0130</t>
  </si>
  <si>
    <t>Noleggio estrattori d'aria per confinamento dinamico di ambienti da bonificare e da mantenere in depressione. Il prezzo comprende e compensa il ricambio periodico dei filtri ed il loro smaltimento. Valutazione: per ogni estrattore e per ogni giorno di funzionamento</t>
  </si>
  <si>
    <t>NC.10.300.0140</t>
  </si>
  <si>
    <t>Noleggio apparecchiatura rilevazione superficiale di ordigni bellici, con operatore</t>
  </si>
  <si>
    <t>NC.10.300.0150</t>
  </si>
  <si>
    <t>Noleggio di elicottero liscia calcestruzo ad alte prestazioni, diametro cm 90, con operatore, compreso consumo di f.e.m. o carburante</t>
  </si>
  <si>
    <t>NC.10.300.0160</t>
  </si>
  <si>
    <t>Noleggio di piastra vibrante dotata di timone pieghevole ed ammortizzato, dimensioni piastra cm 40x50, forza centrifuga 11-18 kN, con operatore, compreso consumo di f.e.m. o carburante</t>
  </si>
  <si>
    <t>NC.10.300.0170</t>
  </si>
  <si>
    <t>Noleggio di saldatrice automatica polivalente per tubi in polietilene, per diametri compresi tra 20 e 710 mm, dotata di lettore del codice a barre posto sul raccordo, con operatore, compreso consumo di f.e.m.</t>
  </si>
  <si>
    <t>NC.10.300.0180</t>
  </si>
  <si>
    <t>Noleggio di saldatrice testa/testa, conforme alla norma UNI 11732, completa di tutti gli accesori quali fresa spianatrice, termoelemento, centralina, termostato, anelli di riduzione, ecc., con operatore, compreso consumo di f.e.m., per diametri compresi:</t>
  </si>
  <si>
    <t>NC.10.300.0180.a</t>
  </si>
  <si>
    <t>- tra 40 e 160 mm</t>
  </si>
  <si>
    <t>NC.10.300.0180.b</t>
  </si>
  <si>
    <t>- tra 75 e 250 mm</t>
  </si>
  <si>
    <t>NC.10.300.0180.c</t>
  </si>
  <si>
    <t>- tra 250 e 630 mm</t>
  </si>
  <si>
    <t>NC.10.300.0180.d</t>
  </si>
  <si>
    <t>- tra 630 e 1000 mm</t>
  </si>
  <si>
    <t>NC.10.350</t>
  </si>
  <si>
    <t>PONTEGGI</t>
  </si>
  <si>
    <t>NC.10.350.0000</t>
  </si>
  <si>
    <t>L'onere del ponteggio esterno è sempre da computare nelle stime in aggiunta alla valutazione delle opere compiute, mentre tutti i piani di lavoro interni, trabattelli e ponteggi interni ai piani sono compresi nei prezzi delle opere compiute, anche se quì riportati.</t>
  </si>
  <si>
    <t>Nel prezzo di noleggio dei ponteggi è sempre compreso e compensato ogni onere per dare tali opere provvisionali complete in opera, l'uso, il deperimento e gli sfridi, la manutenzione in perfetta efficienza per tutta la durata del noleggio, l'ancoraggio alle pareti dell'edificio, i parapetti regolamentari, i fermapiedi, gli spostamenti e gli adattamenti in relazione all'esecuzione dei lavori ed alle prescrizione del Responsabile della Sicurezza, l'impianto di messa a terra, le segnalazioni luminose ove necessarie, gli accorgimenti necessari per la sicurezza nel pieno rispetto di tutte le normative vigenti al momento dell'impiego, lo smontaggio, la chiusura dei fori di ancoraggio alla facciata, lo sgombero e la messa in pristino di ogni cosa.</t>
  </si>
  <si>
    <t>Il nolo del ponteggio, decorre dal giorno in cui lo stesso è pronto all'uso e cessa al termine dei lavori per i quali è necessario il ponteggio. Oltre tale termine non verranno riconosciuti periodi di noleggio. La misurazione verrà eseguita in base allo sviluppo effettivo del ponteggio in proiezione verticale di facciata, l’altezza verrà misurata dalla quota di partenza fino all’ultimo piano utile di calpestio, escluso eventuale parapetto da posare sulla sommità, da computare a parte. I piani di lavoro dei ponteggi vengono misurati in pianta per l'effettiva superficie e per l'effettivo numero.</t>
  </si>
  <si>
    <t>NC.10.350.0010</t>
  </si>
  <si>
    <t>Nolo ponteggio in struttura metallica tubolare. Compresi: il trasporto, il montaggio, lo smontaggio, la messa a terra, i parapetti, i fermapiedi, gli ancoraggi, le segnalazioni e tutte le misure ed accorgimenti atti a garantire la sicurezza degli operai e pubblica. Esclusi i piani di lavoro e i paraschegge:</t>
  </si>
  <si>
    <t>NC.10.350.0010.a</t>
  </si>
  <si>
    <t>- per i primi 30 giorni consecutivi o frazione, compreso montaggio e smontaggio</t>
  </si>
  <si>
    <t>NC.10.350.0010.b</t>
  </si>
  <si>
    <t>- per ogni successivo periodo di 30 giorni consecutivi o frazione</t>
  </si>
  <si>
    <t>NC.10.350.0015</t>
  </si>
  <si>
    <t>Nolo ponteggio in struttura metallica tubolare multidirezionale, costituito da montanti modulari con rosette a più fori. Compresi: il trasporto, il montaggio, lo smontaggio, la messa a terra, i parapetti, i fermapiedi, gli ancoraggi, le segnalazioni e tutte le misure ed accorgimenti atti a garantire la sicurezza degli operai e pubblica. Esclusi i piani di lavoro e i paraschegge:</t>
  </si>
  <si>
    <t>NC.10.350.0015.a</t>
  </si>
  <si>
    <t>NC.10.350.0015.b</t>
  </si>
  <si>
    <t>NC.10.350.0020</t>
  </si>
  <si>
    <t>Nolo di ponteggio in struttura metallica tubolare con montaggio particolare. Compresi: il trasporto, il montaggio, lo smontaggio, la messa a terra, i parapetti, i fermapiedi, gli ancoraggi, le segnalazioni e tutte le misure ed accorgimenti atti a garantire la sicurezza degli operai e pubblica. Esclusi i piani di lavoro e i paraschegge. Valutazione: per giunto compresa la quota parte di tubi, basette, ruote, spinotti ecc.:</t>
  </si>
  <si>
    <t>NC.10.350.0020.a</t>
  </si>
  <si>
    <t>- a giunto, per i primi 30 giorni consecutivi o frazione, compreso montaggio e smontaggio</t>
  </si>
  <si>
    <t>NC.10.350.0020.b</t>
  </si>
  <si>
    <t>- a giunto, per ogni successivo periodo di 30 giorni consecutivi o frazione</t>
  </si>
  <si>
    <t>NC.10.350.0030</t>
  </si>
  <si>
    <t>Nolo ponteggio tubolare in piano, realizzato con incastellature, travature, elementi di ripartizione. Compresi: i trasporti, il montaggio e lo smontaggio; i parapetti, le tavole fermapiede, tutti gi accorgimenti idonei a garantire la sicurezza dei lavoratori e pubblica. Esclusi i piani di lavoro e i paraschegge. Misurazione in pianta:</t>
  </si>
  <si>
    <t>NC.10.350.0030.a</t>
  </si>
  <si>
    <t>NC.10.350.0030.b</t>
  </si>
  <si>
    <t>NC.10.350.0035</t>
  </si>
  <si>
    <t>Nolo di parapetto in struttura metallica corredato da fermapiede, da montare sulla sommita dei ponteggi. Compresi: il trasporto, il montaggio, lo smontaggio, la segnaletica e tutti gli accorgimenti atti a garantire la sicurezza dei lavoratori e pubblica:</t>
  </si>
  <si>
    <t>NC.10.350.0035.a</t>
  </si>
  <si>
    <t>- altezza fino a cm. 120, per i primi 30 giorni consecutivi o frazione, compreso montaggio e smontaggio</t>
  </si>
  <si>
    <t>NC.10.350.0035.b</t>
  </si>
  <si>
    <t>- altezza fino a cm. 120, per ogni successivo periodo di 30 giorni consecutivi o frazione</t>
  </si>
  <si>
    <t>NC.10.350.0035.c</t>
  </si>
  <si>
    <t>- altezza fino a cm. 180, per i primi 30 giorni consecutivi o frazione, compreso montaggio e smontaggio</t>
  </si>
  <si>
    <t>NC.10.350.0035.d</t>
  </si>
  <si>
    <t>- altezza fino a cm. 180, per ogni successivo periodo di 30 giorni consecutivi o frazione</t>
  </si>
  <si>
    <t>NC.10.350.0040</t>
  </si>
  <si>
    <t>Nolo piani di lavoro o di sottoponte in tavole di abete da 50 mm di spessore o in pianali metallici, corredati di fermapiede e parapetto regolamentari, compreso approntamento e smontaggio:</t>
  </si>
  <si>
    <t>NC.10.350.0040.a</t>
  </si>
  <si>
    <t>NC.10.350.0040.b</t>
  </si>
  <si>
    <t>NC.10.350.0050</t>
  </si>
  <si>
    <t>Nolo di paraschegge (mantovana), realizzato con tavole di abete oppure con adatti elementi in lamiera zincata, compresa la struttura di sostegno e quanto altro necessario, l'approntamento ed il disarmo a fine utilizzo:</t>
  </si>
  <si>
    <t>NC.10.350.0050.a</t>
  </si>
  <si>
    <t>NC.10.350.0050.b</t>
  </si>
  <si>
    <t>NC.10.350.0060</t>
  </si>
  <si>
    <t>Schermatura dei ponteggi di facciata con teli in fibra sintetica, compresi accessori di fissaggio, montaggio, manutenzione e smontaggio, per l'intero periodo di utilizzo.</t>
  </si>
  <si>
    <t>NC.10.350.0070</t>
  </si>
  <si>
    <t>Nolo di travi reticolari prefabbricate metalliche, altezza fino a cm. 50, per l'esecuzione di parti speciali di ponteggio di facciata, di tenuta strutturale, in piano; quali apertura di varchi, realizzazione coperture, collegamenti, rinforzi, ecc., compreso il trasporto, il montaggio, lo smontaggio:</t>
  </si>
  <si>
    <t>NC.10.350.0070.a</t>
  </si>
  <si>
    <t>NC.10.350.0070.b</t>
  </si>
  <si>
    <t>NC.10.350.0080</t>
  </si>
  <si>
    <t>Nolo di Torre scala da cantiere per ponteggi, monodirezionale, in acciaio zincato a caldo o in alluminio, costituita da elemeti montanti tubolari, rampe scala di larghezza utile non inferiore a cm. 66, pianerottoli, fermapiedi e parapetti. Altezza raggiungibile 80,00/100,00 m.. Carico utile totale minimo 20 kN. Ancoraggi e dimensionamento come da progetto e relazione tecnica, redatti da tecnico abilitato, a carico dell'installatore. Valutazione a metro lineare di altezza per ogni mese di noleggio, compreso il trasporto, il montaggio, lo smontaggio:</t>
  </si>
  <si>
    <t>NC.10.350.0080.a</t>
  </si>
  <si>
    <t>NC.10.350.0080.b</t>
  </si>
  <si>
    <t>NC.10.350.0090</t>
  </si>
  <si>
    <t>Nolo di Torre scala da cantiere per ponteggi, bidirezionale, in acciaio zincato a caldo o in alluminio, costituita da elemeti montanti tubolari, rampe scala di larghezza utile non inferiore a cm. 66, pianerottoli, fermapiedi e parapetti. Altezza raggiungibile 80,00/100,00 m.. Carico utile totale minimo 20 kN. Ancoraggi e dimensionamento come da progetto e relazione tecnica, redatti da tecnico abilitato, a carico dell'installatore. Valutazione a metro lineare di altezza per ogni mese di noleggio, compreso il trasporto, il montaggio, lo smontaggio:</t>
  </si>
  <si>
    <t>NC.10.350.0090.a</t>
  </si>
  <si>
    <t>NC.10.350.0090.b</t>
  </si>
  <si>
    <t>NC.10.350.0150</t>
  </si>
  <si>
    <t>Nolo di parapetto provvisorio composto da montanti in acciaio zincato, correnti e fermapiede in alluminio, contro le cadute in cantieri edili, scale, balconi, terrazze, coperture ecc., in Classe A secondo la norma UNI EN 13374, completo di accessori per il montaggio. Compresi il trasporto, il montaggio, lo smontaggio, la segnaletica e tutti gli accorgimenti atti a garantire la sicurezza dei lavoratori e pubblica:</t>
  </si>
  <si>
    <t>NC.10.350.0150.a</t>
  </si>
  <si>
    <t>NC.10.350.0150.b</t>
  </si>
  <si>
    <t>NC.10.350.0160</t>
  </si>
  <si>
    <t>Nolo di parapetto provvisorio composto da montanti in acciaio zincato, correnti e fermapiede in alluminio, contro le cadute in cantieri edili, scale, balconi, terrazze, coperture ecc., in Classe B secondo la norma UNI EN 13374, completo di accessori per il montaggio. Compresi il trasporto, il montaggio, lo smontaggio, la segnaletica e tutti gli accorgimenti atti a garantire la sicurezza dei lavoratori e pubblica:</t>
  </si>
  <si>
    <t>NC.10.350.0160.a</t>
  </si>
  <si>
    <t>NC.10.350.0160.b</t>
  </si>
  <si>
    <t>NC.10.360</t>
  </si>
  <si>
    <t>PONTEGGI AUTOSOLLEVANTI</t>
  </si>
  <si>
    <t>NC.10.360.0010</t>
  </si>
  <si>
    <t>Ponteggio autosollevante bicolonna con motorizzazione elettrica di adeguata potenza per la movimentazione verticale, di portata adeguata, regolarmente omologato e collaudato dagli Enti competenti a norma della vigente normativa. Dimensioni: lunghezza da mt. 10,00 a max mt. 30, larghezza da mt. 0,80 a max mt. 1,60, altezza fino a mt. 50. Costituito da pianale con parapetto e fermapiedi, due doppi tralicci verticali in acciaio con cremagliere, ampie basi di appoggio con stabilizzatori livellanti, motorizzazioni, argani di manovra e presidi di sicurezza, eventuali sbalzi telescopici. Compreso: le prestazioni di manodopera per la manovra, il consumo di f.e.m., il trasporto. Sono esclusi il montaggio e lo smontaggio.</t>
  </si>
  <si>
    <t>NC.10.360.0010.a</t>
  </si>
  <si>
    <t>- per i primi 30 giorni consecutivi o frazione</t>
  </si>
  <si>
    <t>3.082,71</t>
  </si>
  <si>
    <t>NC.10.360.0010.b</t>
  </si>
  <si>
    <t>- per ogni giorno successivo ai 30 giorni di cui all'art. NC.10.360.0010.a</t>
  </si>
  <si>
    <t>NC.10.360.0020</t>
  </si>
  <si>
    <t>Montaggio di ponteggio autosollevante bicolonna con motorizzazione elettrica di adeguata potenza per la movimentazione verticale., compreso l'avvicinamento e il tiro in alto dei materiali, con esclusione del trasporto degli stessi in cantiere, già compreso nella voce del noleggio.</t>
  </si>
  <si>
    <t>2.342,21</t>
  </si>
  <si>
    <t>NC.10.360.0030</t>
  </si>
  <si>
    <t>Smontaggio a fine lavoro di ponteggio autosollevante bicolonna con motorizzazione elettrica di adeguata potenza per la movimentazione verticale, compreso calo in basso e accantonamento provvisorio e successivo allontanamento dal cantiere con esclusione del trasporto degli stessi in cantiere, già compreso nella voce del noleggio.</t>
  </si>
  <si>
    <t>1.274,76</t>
  </si>
  <si>
    <t>NC.10.370</t>
  </si>
  <si>
    <t>PIATTAFORME SEMOVENTI AUTOSOLLEVANTI</t>
  </si>
  <si>
    <t>NC.10.370.0010</t>
  </si>
  <si>
    <t>Nolo di piattaforma in acciaio di tipo semovente elettrica a pantografo, pavimento estensibile in lamiera antisdrucciolevole, ringhiera di protezione in acciaio resistente con cancello apribile, verniciatura a polvere, dotata di tutti gli accessori di sicurezza, elettrici e meccanici per il corretto funzionamento. Compreso consumo di f.e.m. e trasporti. Del tipo (Altezza di lavoro in m - dimensione piattaforma in cm - capacità max di sollevamento in kg):</t>
  </si>
  <si>
    <t>NC.10.370.0010.a</t>
  </si>
  <si>
    <t>- 5,80 m - 70x130+60 cm - 240 kg</t>
  </si>
  <si>
    <t>NC.10.370.0010.b</t>
  </si>
  <si>
    <t>- 6,60 m - 75x180+90 cm - 280 kg</t>
  </si>
  <si>
    <t>NC.10.370.0010.c</t>
  </si>
  <si>
    <t>- 7,80 m - 75x165+105 cm - 230 kg</t>
  </si>
  <si>
    <t>NC.10.370.0010.d</t>
  </si>
  <si>
    <t>- 8,30 m - 80x225+90 cm - 380 kg</t>
  </si>
  <si>
    <t>NC.10.370.0010.e</t>
  </si>
  <si>
    <t>- 10,10 m - 80x225+90 cm - 250 kg</t>
  </si>
  <si>
    <t>NC.10.370.0010.f</t>
  </si>
  <si>
    <t>- 12,00 m - 115x225+90 cm - 320 kg</t>
  </si>
  <si>
    <t>NC.10.370.0010.g</t>
  </si>
  <si>
    <t>- 13,90 m - 115x225+90 cm - 320 kg</t>
  </si>
  <si>
    <t>NC.10.370.0010.h</t>
  </si>
  <si>
    <t>- 15,80 m - 130x265+90 cm - 230 kg</t>
  </si>
  <si>
    <t>NC.10.370.0010.i</t>
  </si>
  <si>
    <t>- sovrapprezzo per limitata durata del nolo, da calcolare una sola volta, se inferiore a 10 giorni.</t>
  </si>
  <si>
    <t>NC.10.400</t>
  </si>
  <si>
    <t>PONTEGGI INTERNI AI PIANI</t>
  </si>
  <si>
    <t>NC.10.400.0000</t>
  </si>
  <si>
    <t>L'onere dei piani di lavoro interni, trabattelli, ponteggi interni ai piani, ecc. è sempre compreso nei prezzi delle opere compiute, e nessun onere può essere aggiunto ai prezzi delle opere compiute a questo titolo.</t>
  </si>
  <si>
    <t>Nel prezzo di noleggio dei ponteggi è sempre compreso e compensato ogni onere per dare tali opere provvisionali complete in opera, l'uso, il deperimento e gli sfridi, la manutenzione in perfetta efficienza, i parapetti regolamentari, i fermapiedi, gli spostamenti e gli adattamenti in relazione all'esecuzione dei lavori, gli accorgimenti necessari per la sicurezza nel pieno rispetto di tutte le normative vigenti al momento dell'impiego, lo smontaggio, la chiusura di eventuali fori di ancoraggio, lo sgombero e la messa in pristino di ogni cosa.</t>
  </si>
  <si>
    <t>L'eventuale nolo del ponteggio, decorre dal giorno in cui lo stesso è pronto all'uso e cessa al termine dei lavori per i quali è necessario il ponteggio. Oltre tale termine non verranno riconosciuti periodi di noleggio.</t>
  </si>
  <si>
    <t>NC.10.400.0010</t>
  </si>
  <si>
    <t>Nolo di ponteggi o piani di lavoro interni approntati con cavalletti e tavole in legno o metallo, per altezze fino a 4 m, compresi montaggio, smontaggio, chioderia, sfridi legnami, movimentazione nel cantiere, ecc., perfettamente rispondenti a tutte le norme di sicurezza vigenti. Misurazione: in pianta.</t>
  </si>
  <si>
    <t>NC.10.400.0020</t>
  </si>
  <si>
    <t>Nolo di trabattello metallico completo in opera di tutti gli accessori, secondo la norma UNI EN 1004, altezza fino a 4 m, per uso interno ed esterno, compreso montaggio e smontaggio:</t>
  </si>
  <si>
    <t>NC.10.400.0020.a</t>
  </si>
  <si>
    <t>- per il primo giorno</t>
  </si>
  <si>
    <t>NC.10.400.0020.b</t>
  </si>
  <si>
    <t>- per ogni giorno successivo</t>
  </si>
  <si>
    <t>NC.10.400.0020.c</t>
  </si>
  <si>
    <t>- per ogni smontaggio e rimontaggio ordinato dalla D.L.</t>
  </si>
  <si>
    <t>NC.10.400.0030</t>
  </si>
  <si>
    <t>Nolo di trabattello metallico, completo in opera di tutti gli accessori, secondo la norma UNI EN 1004, altezza da 4 a 8 m, per uso interno ed esterno, compreso montaggio e smontaggio:</t>
  </si>
  <si>
    <t>NC.10.400.0030.a</t>
  </si>
  <si>
    <t>NC.10.400.0030.b</t>
  </si>
  <si>
    <t>NC.10.400.0030.c</t>
  </si>
  <si>
    <t>NC.10.450</t>
  </si>
  <si>
    <t>CESATE E RECINZIONI</t>
  </si>
  <si>
    <t>NC.10.450.0000</t>
  </si>
  <si>
    <t>L'onere delle cesate, recinzioni, ecc. è sempre compreso nei prezzi delle opere compiute, e nessun onere può essere richiesto in aggiunta ai prezzi delle opere compiute a questo titolo.</t>
  </si>
  <si>
    <t>Nel prezzo delle cesate e recinzioni è sempre compreso e compensato ogni onere per dare tali opere provvisionali complete in opera, l'uso, il deperimento e gli sfridi, la manutenzione in perfetta efficienza, i parapetti regolamentari, gli spostamenti e gli adattamenti in relazione all'esecuzione dei lavori, gli accorgimenti necessari per la sicurezza nel pieno rispetto di tutte le normative vigenti al momento dell'impiego, lo smontaggio, la chiusura di eventuali fori di ancoraggio, lo sgombero e la messa in pristino di ogni cosa.</t>
  </si>
  <si>
    <t>NC.10.450.0010</t>
  </si>
  <si>
    <t>Cesata realizzata in tavole di abete, compreso il montaggio, lo sfrido, il noleggio per tutta la durata dei lavori, la manutenzione, la segnaletica, lo smontaggio.</t>
  </si>
  <si>
    <t>NC.10.450.0020</t>
  </si>
  <si>
    <t>Cesata in pannelli di lamiera fissati a struttura metallica, compreso il montaggio, il noleggio per tutta la durata dei lavori, la segnaletica, lo smontaggio.</t>
  </si>
  <si>
    <t>NC.10.450.0030</t>
  </si>
  <si>
    <t>Oblò circolare in lastre di policarbonato (sp. 10 mm) del diametro di 80 cm da inserire in cesata realizzata in pannelli. E' compreso e compensato nel prezzo l'inserimento, la sigillatura ed ogni altro onere e magistero per dare l'opera finita a perfetta regola d'arte.</t>
  </si>
  <si>
    <t>NC.10.450.0040</t>
  </si>
  <si>
    <t>Recinzione realizzata con rete metallica in filo di ferro zincato, ancorata a pali di sostegno in profilati metallici a T, oppure a pali di legno, con blocchetti di fondazione in calcestruzzo; compreso il montaggio, lo sfrido, il noleggio per tutta la durata dei lavori, la manutenzione, la segnaletica, lo smontaggio.</t>
  </si>
  <si>
    <t>NC.10.450.0050</t>
  </si>
  <si>
    <t>Recinzione con rete in polietilene alta densità, peso 240 g/m², colore arancio, ancorata ad appositi paletti di sostegno in ferro zincato, infissi nel terreno ad interasse di 1 m; compreso il montaggio, lo sfrido, il noleggio per tutta la durata dei lavori, la manutenzione, la segnaletica, lo smontaggio. Per le seguenti altezze:</t>
  </si>
  <si>
    <t>NC.10.450.0050.a</t>
  </si>
  <si>
    <t>- altezza m 1,00</t>
  </si>
  <si>
    <t>NC.10.450.0050.b</t>
  </si>
  <si>
    <t>- altezza m 1,20</t>
  </si>
  <si>
    <t>NC.10.450.0050.c</t>
  </si>
  <si>
    <t>- altezza m 1,80</t>
  </si>
  <si>
    <t>NC.10.450.0050.d</t>
  </si>
  <si>
    <t>- altezza m 2,00</t>
  </si>
  <si>
    <t>NC.10.450.0060</t>
  </si>
  <si>
    <t>Recinzione realizzata con pannelli modulari prefabbricati, composti da telaio zincato e tamponatura con rete elettrosaldata, avente altezza minima di cm 200, posati su idonee basi zavorrate; compreso il montaggio, eventuali giunti di sicurezza, il noleggio per tutta la durata dei lavori, la manutenzione, la segnaletica, lo smontaggio:</t>
  </si>
  <si>
    <t>NC.10.450.0060.a</t>
  </si>
  <si>
    <t>- per i primi 30 giorni consecutivi o frazione, compreso eventuali spostamenti nell'ambito dell'area di cantiere</t>
  </si>
  <si>
    <t>NC.10.450.0060.b</t>
  </si>
  <si>
    <t>NC.10.500</t>
  </si>
  <si>
    <t>OPERE PROVVISIONALI E VARIE</t>
  </si>
  <si>
    <t>NC.10.500.0000</t>
  </si>
  <si>
    <t>L'onere di installazione di servizi igienici, box di cantiere e cartelli, sono sempre a carico dell'appaltatore.</t>
  </si>
  <si>
    <t>Per situazioni di carattere emergenziale, comprovate da apposita documentazione, il Progettista e/o il Direttore dei Lavori può ordinare all'Appaltatore l'installazione di ulteriori servizi igienici/box che andranno contabilizzati con i prezzi appresso indicati.</t>
  </si>
  <si>
    <t>Nel caso vengano utilizzati per la stima dei costi della sicurezza, i prezzi unitari andranno scorporati della quota di utile come indicato nelle note in premessa.</t>
  </si>
  <si>
    <t>NC.10.500.0010</t>
  </si>
  <si>
    <t>Puntellatura di strutture realizzata con travi e tavolame di abete, compreso montaggio, nolo dei materiali per tutta la durata dei lavori, manutenzione e smontaggio:</t>
  </si>
  <si>
    <t>NC.10.500.0010.a</t>
  </si>
  <si>
    <t>- con recupero materiale</t>
  </si>
  <si>
    <t>NC.10.500.0010.b</t>
  </si>
  <si>
    <t>- senza recupero materiale</t>
  </si>
  <si>
    <t>NC.10.500.0020</t>
  </si>
  <si>
    <t>Puntellatura di solai, archi, volte, di qualsiasi luce, realizzata con puntelli metallici o in legno, travi in legno, compreso il montaggio, lo sfrido, il nolo per tutta la durata dei lavori, la manutenzione, lo smontaggio.</t>
  </si>
  <si>
    <t>Valutazione in proiezione orizzontale della zona puntellata.</t>
  </si>
  <si>
    <t>NC.10.500.0030</t>
  </si>
  <si>
    <t>Centinatura di archi e volte realizzata con legname abete, compreso il montaggio, lo sfrido, il nolo per tutta la durata dei lavori, lo smontaggio. Valutazione in proiezione della zona puntellata.</t>
  </si>
  <si>
    <t>NC.10.500.0040</t>
  </si>
  <si>
    <t>Sbadacchiatura di vani di porte e finestre con tavole di abete, compreso il montaggio, lo sfrido, il noleggio per tutta la durata dei lavori, lo smontaggio.</t>
  </si>
  <si>
    <t>Valutazione riferita alla superficie del vano puntellato.</t>
  </si>
  <si>
    <t>NC.10.500.0050</t>
  </si>
  <si>
    <t>Protezioni, ingabbiature, sbarramenti provvisori in tavole di abete, compreso il montaggio, lo sfrido e il noleggio per tutta la durata dei lavori, lo smontaggio.</t>
  </si>
  <si>
    <t>NC.10.500.0060</t>
  </si>
  <si>
    <t>Partizioni, sbarramenti provvisori realizzati con teli di polietilene su telai in tavole di abete o similari, compreso il montaggio, lo sfrido, il noleggio per tutta la durata dei lavori, lo smontaggio.</t>
  </si>
  <si>
    <t>NC.10.500.0100</t>
  </si>
  <si>
    <t>Nolo di servizio igienico dedicato, in materiale plastico, con superfici interne ed esterne facilmente lavabili, dotato di un WC alla turca ed un lavabo, completo di serbatoio di raccolta delle acque nere della capacità di almeno 200 l, di serbatoio di accumulo dell'acqua per il lavabo e per lo scarico della capacità di almeno 50 l, e di connessioni idrauliche acque chiare e scure, impianto elettrico e illuminazione. Compreso trasporto, montaggio, smontaggio, preparazione della base, manutenzione. Compreso altresì servizio di adeguata pulizia giornaliera, lo scarico dei rifiuti presso i siti autorizzati, esclusi gli oneri di conferimento a discarica (minimo 4 scarichi/mese):</t>
  </si>
  <si>
    <t>NC.10.500.0100.a</t>
  </si>
  <si>
    <t>- per i primi 30 giorni consecutivi o frazione, compreso trasporto montaggio e smontaggio</t>
  </si>
  <si>
    <t>NC.10.500.0100.b</t>
  </si>
  <si>
    <t>NC.10.500.0200</t>
  </si>
  <si>
    <t>Nolo di box di cantiere ad uso mensa/spogliatoio, realizzato con struttura in profilati di acciaio zincato presso piegati, sollevata da terra, tamponatura e copertura con pannello sandwich costituito da lamiera interna ed esterna e coibente centrale (minimo 40 mm) divisori interni a pannello sandwich, infissi in alluminio/PVC, pavimento di legno idrofugo rivestito in pvc, completo di impianti elettrico, idrico e fognario, arredamenti e servizi in funzione dell'uso. Dimensioni indicative 2,40 x 6,40. Compreso trasporto, montaggio e smontaggio e preparazione della base in cls armata di appoggio. Nolo mensile:</t>
  </si>
  <si>
    <t>NC.10.500.0200.a</t>
  </si>
  <si>
    <t>NC.10.500.0200.b</t>
  </si>
  <si>
    <t>NC.10.500.0210</t>
  </si>
  <si>
    <t>Nolo di box di cantiere ad uso mensa/spogliatoio, realizzato con struttura in profilati di acciaio zincato presso piegati, sollevata da terra, tamponatura e copertura con pannello sandwich costituito da lamiera interna ed esterna e coibente centrale (minimo 40 mm) divisori interni a pannello sandwich, infissi in alluminio/PVC, pavimento di legno idrofugo rivestito in pvc, completo di impianti elettrico, idrico e fognario, arredamenti e servizi in funzione dell'uso. Compreso trasporto, montaggio e smontaggio e preparazione della base in cls armata di appoggio. Nolo mensile valutato per la superficie:</t>
  </si>
  <si>
    <t>NC.10.500.0210.a</t>
  </si>
  <si>
    <t>NC.10.500.0210.b</t>
  </si>
  <si>
    <t>NC.10.500.0500</t>
  </si>
  <si>
    <t>Nolo di cartelli in alluminio verniciato, tipo monofacciale per segnaletica di vario tipo, compresa la posa e la rimozione a fine lavori:</t>
  </si>
  <si>
    <t>NC.10.500.0500.a</t>
  </si>
  <si>
    <t>- superficie fino a 5 dm² - per i primi 30 giorni consecutivi o frazione</t>
  </si>
  <si>
    <t>NC.10.500.0500.b</t>
  </si>
  <si>
    <t>- superficie fino a 5 dm² - per ogni successivo periodo di 30 giorni consecutivi o frazione</t>
  </si>
  <si>
    <t>NC.10.500.0500.c</t>
  </si>
  <si>
    <t>- superficie da 5,01 fino a 9 dm² - per i primi 30 giorni consecutivi o frazione</t>
  </si>
  <si>
    <t>NC.10.500.0500.d</t>
  </si>
  <si>
    <t>- superficie da 5,01 fino a 9 dm² - per ogni successivo periodo di 30 giorni consecutivi o frazione</t>
  </si>
  <si>
    <t>NC.10.500.0500.e</t>
  </si>
  <si>
    <t>- superficie da 9,01 fino a 19 dm² - per i primi 30 giorni consecutivi o frazione</t>
  </si>
  <si>
    <t>NC.10.500.0500.f</t>
  </si>
  <si>
    <t>- superficie da 9,01 fino a 19 dm² - per ogni successivo periodo di 30 giorni consecutivi o frazione</t>
  </si>
  <si>
    <t>NC.10.500.0500.g</t>
  </si>
  <si>
    <t>- superficie da 19,01 fino a 28 dm² - per i primi 30 giorni consecutivi o frazione</t>
  </si>
  <si>
    <t>NC.10.500.0500.h</t>
  </si>
  <si>
    <t>- superficie da 19,01 fino a 28 dm² - per ogni successivo periodo di 30 giorni consecutivi o frazione</t>
  </si>
  <si>
    <t>NC.10.500.0500.i</t>
  </si>
  <si>
    <t>- superficie da 28,01 fino a 36 dm² - per i primi 30 giorni consecutivi o frazione</t>
  </si>
  <si>
    <t>NC.10.500.0500.j</t>
  </si>
  <si>
    <t>- superficie da 28,01 fino a 36 dm² - per ogni successivo periodo di 30 giorni consecutivi o frazione</t>
  </si>
  <si>
    <t>NC.10.500.0510</t>
  </si>
  <si>
    <t>Nolo di cartelli in alluminio verniciato, tipo bifacciale per segnaletica di vario tipo,compresa la posa e la rimozione a fine lavori:</t>
  </si>
  <si>
    <t>NC.10.500.0510.a</t>
  </si>
  <si>
    <t>- superficie fino a 3 dm² - per i primi 30 giorni consecutivi o frazione</t>
  </si>
  <si>
    <t>NC.10.500.0510.b</t>
  </si>
  <si>
    <t>- superficie fino a 3 dm² - per ogni successivo periodo di 30 giorni consecutivi o frazione</t>
  </si>
  <si>
    <t>NC.10.500.0510.c</t>
  </si>
  <si>
    <t>- superficie da 3,01 fino a 6 dm² - per i primi 30 giorni consecutivi o frazione</t>
  </si>
  <si>
    <t>NC.10.500.0510.d</t>
  </si>
  <si>
    <t>- superficie da 3,01 fino a 6 dm² - per ogni successivo periodo di 30 giorni consecutivi o frazione</t>
  </si>
  <si>
    <t>NC.10.500.0510.e</t>
  </si>
  <si>
    <t>- superficie da 6,01 fino a 10 dm² - per i primi 30 giorni consecutivi o frazione</t>
  </si>
  <si>
    <t>NC.10.500.0510.f</t>
  </si>
  <si>
    <t>- superficie da 6,01 fino a 10 dm² - per ogni successivo periodo di 30 giorni consecutivi o frazione</t>
  </si>
  <si>
    <t>NC.10.500.0510.g</t>
  </si>
  <si>
    <t>- superficie da 10,01 fino a 20 dm² - per i primi 30 giorni consecutivi o frazione</t>
  </si>
  <si>
    <t>NC.10.500.0510.h</t>
  </si>
  <si>
    <t>- superficie da 10,01 fino a 20 dm² - per ogni successivo periodo di 30 giorni consecutivi o frazione</t>
  </si>
  <si>
    <t>NC.10.500.0520</t>
  </si>
  <si>
    <t>Nolo di cartelli in alluminio verniciato, tipo monofacciale fotolumiscente per segnaletica di vario tipo, compresa la posa e la rimozione a fine lavori:</t>
  </si>
  <si>
    <t>NC.10.500.0520.a</t>
  </si>
  <si>
    <t>- superficie fino a 4 dm² - per i primi 30 giorni consecutivi o frazione</t>
  </si>
  <si>
    <t>NC.10.500.0520.b</t>
  </si>
  <si>
    <t>- superficie fino a 4 dm² - per ogni successivo periodo di 30 giorni consecutivi o frazione</t>
  </si>
  <si>
    <t>NC.10.500.0520.c</t>
  </si>
  <si>
    <t>- superficie da 4,01 fino a 7 dm² - per i primi 30 giorni consecutivi o frazione</t>
  </si>
  <si>
    <t>NC.10.500.0520.d</t>
  </si>
  <si>
    <t>- superficie da 4,01 fino a 7 dm² - per ogni successivo periodo di 30 giorni consecutivi o frazione</t>
  </si>
  <si>
    <t>NC.10.500.0520.e</t>
  </si>
  <si>
    <t>- superficie da 7,01 fino a 10 dm² - per i primi 30 giorni consecutivi o frazione</t>
  </si>
  <si>
    <t>NC.10.500.0520.f</t>
  </si>
  <si>
    <t>- superficie da 7,01 fino a 10 dm² - per ogni successivo periodo di 30 giorni consecutivi o frazione</t>
  </si>
  <si>
    <t>NC.30 - NOLO MEZZI PER LAVORI STRADALI E FOGNATURE</t>
  </si>
  <si>
    <t>NC.30</t>
  </si>
  <si>
    <t>NOLO MEZZI PER LAVORI STRADALI E FOGNATURE</t>
  </si>
  <si>
    <t>NC.30.050</t>
  </si>
  <si>
    <t>MEZZI PER MOVIMENTO TERRA</t>
  </si>
  <si>
    <t>NC.30.050.0010</t>
  </si>
  <si>
    <t>Nolo di apripista, funzionante, con personale di guida:</t>
  </si>
  <si>
    <t>NC.30.050.0010.a</t>
  </si>
  <si>
    <t>- fino a 100 HP</t>
  </si>
  <si>
    <t>NC.30.050.0010.b</t>
  </si>
  <si>
    <t>- da 101 a 180 HP</t>
  </si>
  <si>
    <t>NC.30.050.0020</t>
  </si>
  <si>
    <t>Nolo di moto livellatrice (graeder) funzionante, con personale di manovra:</t>
  </si>
  <si>
    <t>NC.30.050.0020.a</t>
  </si>
  <si>
    <t>- fino a 70 HP</t>
  </si>
  <si>
    <t>NC.30.050.0020.b</t>
  </si>
  <si>
    <t>- oltre 70 HP</t>
  </si>
  <si>
    <t>NC.30.050.0030</t>
  </si>
  <si>
    <t>Nolo di dumper con cassone da 6 m³, funzionante, con personale di manovra</t>
  </si>
  <si>
    <t>NC.30.100</t>
  </si>
  <si>
    <t>MEZZI PER COMPATTAZIONE TERRA</t>
  </si>
  <si>
    <t>NC.30.100.0010</t>
  </si>
  <si>
    <t>Nolo di rullo compressore, funzionante, con personale di manovra:</t>
  </si>
  <si>
    <t>NC.30.100.0010.a</t>
  </si>
  <si>
    <t>- da 1 a 5 t o vibrante di pari effetto</t>
  </si>
  <si>
    <t>NC.30.100.0010.b</t>
  </si>
  <si>
    <t>- da 6 a 11 t o vibrante di pari effetto</t>
  </si>
  <si>
    <t>NC.30.100.0010.c</t>
  </si>
  <si>
    <t>- da 12 a 18 t o vibrante di pari effetto</t>
  </si>
  <si>
    <t>NC.30.100.0010.d</t>
  </si>
  <si>
    <t>- da 25 t, tandem vibrante a compattazione computerizzata</t>
  </si>
  <si>
    <t>NC.30.100.0020</t>
  </si>
  <si>
    <t>Nolo di rullo pigiatore a ruote gommate (escluso il trattore)</t>
  </si>
  <si>
    <t>NC.30.150</t>
  </si>
  <si>
    <t>MEZZI PER LAVORAZIONE BITUMI</t>
  </si>
  <si>
    <t>NC.30.150.0010</t>
  </si>
  <si>
    <t>Macchina fresatrice, data a nolo funzionante, con personale di guida. Larghezza di fresatura:</t>
  </si>
  <si>
    <t>NC.30.150.0010.a</t>
  </si>
  <si>
    <t>- 1,00 m</t>
  </si>
  <si>
    <t>NC.30.150.0010.b</t>
  </si>
  <si>
    <t>- 2,00 m</t>
  </si>
  <si>
    <t>NC.30.150.0020</t>
  </si>
  <si>
    <t>Macchina scopatrice, funzionante, con personale di guida</t>
  </si>
  <si>
    <t>NC.30.150.0030</t>
  </si>
  <si>
    <t>Nolo di autobotte, funzionante, con personale di guida</t>
  </si>
  <si>
    <t>NC.30.150.0040</t>
  </si>
  <si>
    <t>Nolo di macchina semovente con miscelatori di sospensione a dosaggio controllato, con personale di guida e manovra</t>
  </si>
  <si>
    <t>NC.30.150.0050</t>
  </si>
  <si>
    <t>Nolo di macchina stabilizzatrice e riciclatrice, con personale di manovra</t>
  </si>
  <si>
    <t>NC.30.150.0060</t>
  </si>
  <si>
    <t>Nolo di macchina vibrofinitrice, funzionante, con personale di guida. Per:</t>
  </si>
  <si>
    <t>NC.30.150.0060.a</t>
  </si>
  <si>
    <t>- sede stradale</t>
  </si>
  <si>
    <t>NC.30.150.0060.b</t>
  </si>
  <si>
    <t>- sede tram</t>
  </si>
  <si>
    <t>NC.30.150.0070</t>
  </si>
  <si>
    <t>Nolo di macchina tagliasfalto, funzionante, compreso carburante, lubrificante, ecc. con personale di guida. Equipaggiato con disco o scalpello.</t>
  </si>
  <si>
    <t>NC.30.150.0080</t>
  </si>
  <si>
    <t>Nolo di impianto mobile di produzione e stesa microtappeto, costituito da macchina montata su autocarro o semirimorchio, dotata di silo per inerte, serbatoi per l’acqua e per il legante bituminoso, silo per il cemento, nastro di estrazione, mescolatore a doppio albero con palette e sistema di pompaggio e dosaggio dei componenti. L'impianto mobile sarà dotato di banco abbinabile con doppio albero di distribuzione e miscelazione, oltre che di sistema di regolarizzazione della stesa della malta.Funzionante, compreso carburante, lubrificante, gli operatori addetti alla guida ed al miscelatore, ecc.</t>
  </si>
  <si>
    <t>NC.30.160</t>
  </si>
  <si>
    <t>LABORATORIO MOBILE</t>
  </si>
  <si>
    <t>NC.30.160.0010</t>
  </si>
  <si>
    <t>Intervento (per circa 8 ore lavorative), di laboratorio mobile attrezzato per prove in situ e/o presso impianto di produzione (ove dislocato), compreso il personale tecnico qualificato il carburante, il lubrificante, il consumo energetico. Dotazione minima: attrezzatura completa per prove su bitumi, pressa per confezionamento campioni per prove Marshal, costipatore meccanico Proctor, centrifuga per filler, forno.</t>
  </si>
  <si>
    <t>NC.30.200</t>
  </si>
  <si>
    <t>MEZZI PER SPURGHI</t>
  </si>
  <si>
    <t>NC.30.200.0010</t>
  </si>
  <si>
    <t>Nolo autobotte a depressione per aspirazione fanghi e liquami, con serbatoio da 10 a 15 m³, funzionante e con personale di guida</t>
  </si>
  <si>
    <t>NC.30.200.0020</t>
  </si>
  <si>
    <t>Nolo di macchina automatica autocarrata, ad alta pressione idraulica, capacità serbatoio da 6 a 8 m³ per spurghi e lavaggi, funzionante e con personale di guida</t>
  </si>
  <si>
    <t>NC.30.200.0030</t>
  </si>
  <si>
    <t>Nolo macchina automatica autocarrata, tipo combinata, capacità serbatoio da 16 a 20 m³, funzionante e con personale di guida, per spurghi</t>
  </si>
  <si>
    <t>NC.30.250</t>
  </si>
  <si>
    <t>ATTREZZATURE VARIE</t>
  </si>
  <si>
    <t>NC.30.250.0010</t>
  </si>
  <si>
    <t>Nolo di battipalo con treppiede, con maglio ed argano azionato da motore a scoppio, compreso consumo di carburante:</t>
  </si>
  <si>
    <t>NC.30.250.0010.a</t>
  </si>
  <si>
    <t>- con operatore</t>
  </si>
  <si>
    <t>NC.30.250.0010.b</t>
  </si>
  <si>
    <t>NC.30.250.0020</t>
  </si>
  <si>
    <t>Nolo di macchina traccialinee a caldo, compreso operatore</t>
  </si>
  <si>
    <t>NC.30.250.0030</t>
  </si>
  <si>
    <t>Nolo di impianto di ventilazione per ricambio d'aria all'interno di tombinature o condotti di fognatura in esercizio, anche in presenza d'acqua, costituito da: motocompressore, ventilatore, tubi di aspirazione e/o di mandata d'aria e quanto altro occorre per il buon funzionamento dell'impianto stesso, comprese le opere occorrenti per eliminare le esalazioni di odori nocivi e molesti in superficie.</t>
  </si>
  <si>
    <t>NC.30.250.0040</t>
  </si>
  <si>
    <t>Nolo di impianto di illuminazione all'interno di tombinature o condotti di fognatura in esercizio, anche in presenza d'acqua, costituito da:</t>
  </si>
  <si>
    <t>- gruppo elettrogeno con motore diesel, potenza da 4,5KVA, 3,6 KVA, velocità 1500 giri al minuto, tensione da 220 V, in corrente alternata, trasformatore 220/24 V, in continua, avviamento elettrico con batteria, serbatoio con autonomia di 12 ore, versione cofanata ed insonorizzata, dotata di quadro di comando con voltometro, amperometro, contatore, chiave avviamento, interruttore magnetometrico, presa 24 V e avvolgicavo;</t>
  </si>
  <si>
    <t>- cavo di potenza di lunghezza 60 m minimo;</t>
  </si>
  <si>
    <t>- quadro trasportabile con numero 10 prese, interruttore magnetotermico e differenziale, potenza IP 55;</t>
  </si>
  <si>
    <t>- numero 10 proiettori portatili con treppiedi stagni con protezione IP 55, potenza 200 W, a 24 V, cavo con spina;</t>
  </si>
  <si>
    <t>- e quanto altro occorre per il buon funzionamento dell'impianto stesso, compreso carburante e lubrificanti.</t>
  </si>
  <si>
    <t>NC.30.250.0050</t>
  </si>
  <si>
    <t>Nolo di apparecchiatura per videoispezione all'interno di condotti fognari;</t>
  </si>
  <si>
    <t>NC.30.250.0060</t>
  </si>
  <si>
    <t>Nolo di unità idrodinamica manuale per scarifica superfici in cls per spessori da 0,5 a 10 cm.</t>
  </si>
  <si>
    <t>Montata su autocarro, completa di:</t>
  </si>
  <si>
    <t>- blocco pompa compressore aria;</t>
  </si>
  <si>
    <t>- nuclei filtranti acqua per tubazioni ad alta pressione;</t>
  </si>
  <si>
    <t>- quadro comando di avviamento e controllo pompa motore</t>
  </si>
  <si>
    <t>- lancia e ugelli;</t>
  </si>
  <si>
    <t>- pezzi di ricambio.</t>
  </si>
  <si>
    <t>Resa: 2,08 m²/h</t>
  </si>
  <si>
    <t>NC.30.300</t>
  </si>
  <si>
    <t>DELIMITAZIONI DI CANTIERI</t>
  </si>
  <si>
    <t>NC.30.300.0020</t>
  </si>
  <si>
    <t>Posa e successiva rimozione di segnali mobili su supporto zavorrato di qualsiasi tipo e dimensione, da mantenere per tutto il periodo necessario, indipendentemente dalla durata delle operazioni e da rimuovere a fine dell’utilizzo in aree adiacenti a quelle di cantiere (al di fuori di dette aree) sulla base di specifiche necessità, quando non siano già compresi nel Capitolato Speciale, individuate e ordinate per iscritto dalla Direzione dei Lavori o dal Coordinatore della Sicurezza:</t>
  </si>
  <si>
    <t>NC.30.300.0020.a</t>
  </si>
  <si>
    <t>- per il primo segnale mobile</t>
  </si>
  <si>
    <t>NC.30.300.0020.b</t>
  </si>
  <si>
    <t>- per ogni segnale mobile oltre il primo posizionato nella stessa area</t>
  </si>
  <si>
    <t>NC.30.300.0030</t>
  </si>
  <si>
    <t>Formazione di delimitazione lineare, idonea a segnalare aree di lavoro, costituita da coni segnaletici o delineatori flessibili omologati ai sensi dell’art.192 del D.P.R.16 dicembre 1992, n. 495 - Regolamento di esecuzione e di attuazione del Nuovo Codice della Strada, di colore rosso con fasce di colore bianco retroriflettente. Nel prezzo si intendono compresi e compensati gli oneri per il nolo, il carico, lo scarico ed ogni genere di trasporto, la manutenzione periodica, il ritiro a fine lavori, il puntuale e scrupoloso rispetto delle normative vigenti in materia antinfortunistica nei cantieri e quanto altro necessario per dare la segnaletica in efficienza per tutta la durata del cantiere, come previsto dal Disciplinare tecnico relativo agli schemi segnaletici (D.M. 10 luglio 2002).Sarà misurato lo sviluppo in metri della segnalazione:</t>
  </si>
  <si>
    <t>NC.30.300.0030.a</t>
  </si>
  <si>
    <t>- coni in PVC di altezza minima pari 32,6 cm.</t>
  </si>
  <si>
    <t>NC.30.300.0030.b</t>
  </si>
  <si>
    <t>- coni in PVC di altezza minima pari a 51 cm.</t>
  </si>
  <si>
    <t>NC.30.300.0030.c</t>
  </si>
  <si>
    <t>- coni in gomma di altezza minima pari a 51 cm.</t>
  </si>
  <si>
    <t>NC.30.300.0030.d</t>
  </si>
  <si>
    <t>- delineatori flessibili in gomma di altezza minima pari a 33 cm.</t>
  </si>
  <si>
    <t>NC.30.300.0060</t>
  </si>
  <si>
    <t>Delimitazione di cantieri temporanei costituito da cartelli e barriere (striscie bianche e rosse) conformi alle norme stabilite dal codice della strada e dal regolamento di attuazione, in lamiera di acciaio spessore 10/10 mm con scatolatura perimetrale di rinforzo e attacchi universali saldati sul retro: barriera normale di delimitazione per cantieri stradali (in osservanza del regolamento di attuazione del codice della strada), costituita da due</t>
  </si>
  <si>
    <t>cad/mese</t>
  </si>
  <si>
    <t>cavalletti metallici corredati da una fascia metallica, altezza 200 mm, con striscie alternate obblique, rifrangenti in classe I; costo di utilizzo della barriera per un mese. Lunghezza 1200 mm</t>
  </si>
  <si>
    <t>NC.30.300.0070</t>
  </si>
  <si>
    <t>Delimitazione di cantieri temporanei costituito da cartelli e barriere (striscie bianche e rosse) conformi alle norme stabilite dal codice della strada e dal regolamento di attuazione, in lamiera di acciaio spessore 10/10 mm con scatolatura perimetrale di rinforzo e attacchi universali saldati sul retro: barriera normale di delimitazione per cantieri stradali (in osservanza del regolamento di attuazione del codice della strada), costituita da due cavalletti metallici corredati da una fascia metallica, altezza 200 mm, con striscie alternate obblique, rifrangenti in classe I; costo di utilizzo della barriera per un mese. Lunghezza 1500 mm</t>
  </si>
  <si>
    <t>NC.30.300.0080</t>
  </si>
  <si>
    <t>Delimitazione di cantieri temporanei costituito da cartelli e barriere (striscie bianche e rosse) conformi alle norme stabilite dal codice della strada e dal regolamento di attuazione, in lamiera di acciaio spessore 10/10 mm con scatolatura perimetrale di rinforzo e attacchi universali saldati sul retro: barriera normale di delimitazione per cantieri stradali (in osservanza del regolamento di attuazione del codice della strada), costituita da due cavalletti metallici corredati da una fascia metallica, altezza 200 mm, con striscie alternate obblique, rifrangenti in classe I; costo di utilizzo della barriera per un mese. Lunghezza 1800 mm</t>
  </si>
  <si>
    <t>NC.30.300.0090</t>
  </si>
  <si>
    <t>Trasporto, posa in opera, uso e successivo smontaggio ed allontanamento di andatoie e passerelle costituite da piano di calpestio e/o lavoro, normale parapetto di protezione su ambo i lati e struttura portante. Larghezza di passaggio pari a 60 cm</t>
  </si>
  <si>
    <t>NC.30.300.0090.a</t>
  </si>
  <si>
    <t>- per il primo mese</t>
  </si>
  <si>
    <t>NC.30.300.0090.b</t>
  </si>
  <si>
    <t>- per ogni mese successivo</t>
  </si>
  <si>
    <t>NC.30.300.0100</t>
  </si>
  <si>
    <t>Trasporto, posa in opera, uso e successivo smontaggio ed allontanamento di andatoie e passerelle costituite da piano di calpestio e/o lavoro, normale parapetto di protezione su ambo i lati e struttura portante. Larghezza di passaggio pari a 120 cm</t>
  </si>
  <si>
    <t>NC.30.300.0100.a</t>
  </si>
  <si>
    <t>NC.30.300.0100.b</t>
  </si>
  <si>
    <t>NC.30.300.0110</t>
  </si>
  <si>
    <t>Nolo di coppia semafori mobili da cantiere per interruzioni temporanee (senso unico alternato, ecc.), funzionamento continuo 24 ore su 24, compreso il noleggio di batteria da 12V, alimentatore da 220V=&gt;12V e n. 2 cartelli triangolari di preavviso semaforico con cavalletto. Nel prezzo sono compresi i costi per la consegna e il ritiro franco cantiere, per la manutenzione sia ordinaria (cambio batterie) che straordinaria (riparazioni da danneggiamenti o malfunzionamenti), della manutenzione per la conservazione in efficienza, di ogni equipaggiamento di corredo e /o di ricambio, nonchè la remunerazione del personale addetto al funzionamento e/o alla sorveglianza, necessari per garantire continua piena efficienza e funzionalità.</t>
  </si>
  <si>
    <t>NC.30.300.0120</t>
  </si>
  <si>
    <t>Nolo di segnale mobile di protezione luminoso, costituito da un pannello a strisce bianche e rosse contenente un segnale di passaggio obbligatorio con freccia orientabile verso il lato dove può essere superata la zona del cantiere ed integrato da luci gialle lampeggianti alcune delle quali a forma di freccia orientata come il segnale di passaggio obbligatorio. Nel prezzo sono compresi i costi per la consegna e il ritiro franco cantiere, per la manutenzione sia ordinaria che straordinaria per la conservazione in efficienza, di ogni equipaggiamento di corredo e /o di ricambio, nonchè la remunerazione del personale addetto al funzionamento e/o alla sorveglianza, necessari per garantire continua piena efficienza e funzionalità. Da computare per le ore di effettivo utilizzo.</t>
  </si>
  <si>
    <t>Fig. II 401 del C.S..</t>
  </si>
  <si>
    <t>NC.30.300.0120.a</t>
  </si>
  <si>
    <t>- posto a terra o su veicolo operante di lavoro</t>
  </si>
  <si>
    <t>NC.30.300.0120.b</t>
  </si>
  <si>
    <t>- sovrapprezzo per installazione su carrello omologato a norma del C.S.</t>
  </si>
  <si>
    <t>NC.30.300.0130</t>
  </si>
  <si>
    <t>Nolo di impianto sequenziale composto da:</t>
  </si>
  <si>
    <t>-5 proiettori a LED, classe L8H-L8M conformi alla norma UNI EN 12352 ed omologati dal Ministero delle Infrastrutture e dei Trasporti, per segnalazione luminosa temporanea, ogni proiettore può essere dotato di alimentazione propria con batteria singola o di alimentazione comune con unica batteria e cavo di collegamento;</t>
  </si>
  <si>
    <t>-adattatore per il fissaggio al paletto/delineatore;</t>
  </si>
  <si>
    <t>-paletto/delineatore con pellicola bifacciale di colore a striscie bianco/rosso;</t>
  </si>
  <si>
    <t>-robusta base antiribaltamento.</t>
  </si>
  <si>
    <t>Nel prezzo sono compresi i costi per la consegna, la disposizione e messa in funzione, il ritiro a fine noleggio, trasporti da e per magazzino, la manutenzione sia ordinaria (cambio batterie) che straordinaria (riparazioni da danneggiamenti o malfunzionamenti), la manutenzione per la conservazione in efficienza, ogni equipaggiamento di corredo e/o di ricambio, nonchè la remunerazione del personale addetto al funzionamento e/o alla sorveglianza, necessari per garantire continua piena efficienza e funzionalità:</t>
  </si>
  <si>
    <t>NC.30.300.0130.a</t>
  </si>
  <si>
    <t>- per il primo giorno (24 ore), compreso i costi per la consegna, la disposizione e messa in funzione, il ritiro a fine noleggio, trasporti da e per magazzino</t>
  </si>
  <si>
    <t>NC.30.300.0130.b</t>
  </si>
  <si>
    <t>- per ogni giorno (24 ore) successivo al primo</t>
  </si>
  <si>
    <t>g</t>
  </si>
  <si>
    <t>NC.30.300.0130.c</t>
  </si>
  <si>
    <t>- per ogni proiettore in più/meno oltre ai 5</t>
  </si>
  <si>
    <t>NC.30.400</t>
  </si>
  <si>
    <t>NOLEGGIO BARRIERE</t>
  </si>
  <si>
    <t>NC.30.400.0010</t>
  </si>
  <si>
    <t>Nolo di barriere prefabbricate tipo New-Jersey, per la delimitazione e protezione provvisoria delle zone di lavoro di cantieri stradali. Dimensione indicativa base cm 62 e altezza cm 100, realizzate in calcestruzzo ad alta resistenza con idonea armatura:</t>
  </si>
  <si>
    <t>NC.30.400.0010.a</t>
  </si>
  <si>
    <t>- primo mese (o frazione) di utilizzo, compresa la posa in opera e la rimozione a fine lavori, con l'ausilio di mezzi meccanici</t>
  </si>
  <si>
    <t>NC.30.400.0010.b</t>
  </si>
  <si>
    <t>- per ogni mese o frazione successivo</t>
  </si>
  <si>
    <t>NC.30.400.0020</t>
  </si>
  <si>
    <t>Nolo di barriere in polietilene tipo New-Jersey, per la canalizzazione del traffico o separazione provvisoria carreggiate nelle zone di lavoro di cantieri stradali. Da riempire con acqua o sabbia, peso a vuoto circa 8 kg/m, e peso circa 100 kg/m se zavorrata con acqua:</t>
  </si>
  <si>
    <t>NC.30.400.0020.a</t>
  </si>
  <si>
    <t>NC.30.400.0020.b</t>
  </si>
  <si>
    <t>NC.30.400.0030</t>
  </si>
  <si>
    <t>Nolo Transenne mobili costituite da cavalletti di sostegno in ferro altezza minima cm. 100 e n. 2 correnti longitudinali in ferro diametro mm. 33/48 e lunghezza variabile collegati ai cavalletti mediante innesti, i correnti saranno verniciati colore bianco/rosso; per la delimitazione e protezione provvisoria delle zone di lavoro di cantieri stradali. Compresi trasporti da e per magazzino, montaggio e smontaggio a fine lavori:</t>
  </si>
  <si>
    <t>NC.30.400.0030.a</t>
  </si>
  <si>
    <t>- per il primo mese o frazione di utilizzo</t>
  </si>
  <si>
    <t>NC.30.400.0030.b</t>
  </si>
  <si>
    <t>NC.30.400.0030.c</t>
  </si>
  <si>
    <t>- sovrapprezzo per posa di rete estrusa in polietilene ad alta densità, colore arancio, resistente ai raggi ultravioletti e indeformabile, peso 240 g/m², per il primo mese o frazione di utilizzo</t>
  </si>
  <si>
    <t>NC.30.400.0030.d</t>
  </si>
  <si>
    <t>- sovrapprezzo per posa di rete estrusa in polietilene ad alta densità, colore arancio, resistente ai raggi ultravioletti e indeformabile, peso 240 g/m², per ogni mese o frazione successivo</t>
  </si>
  <si>
    <t>NC.70 - MOVIMENTAZIONE MATERIALI E MANUFATTI</t>
  </si>
  <si>
    <t>NC.70</t>
  </si>
  <si>
    <t>MOVIMENTAZIONE MATERIALI E MANUFATTI</t>
  </si>
  <si>
    <t>NC.70.000</t>
  </si>
  <si>
    <t>Tutti i prezzi di opere compiute contenuti nel prezzario, sono comprensivi di ogni onere di trasporto e movimentazione, con qualsiasi mezzo manuale o meccanico, necessario per la esecuzione delle opere, sia all'interno che all'esterno del cantiere; quindi a parziale e non esaustiva esemplificazione sono compresi i trasporti dei materiali necessari per la esecuzione di tutte le opere, l'allontanamento dei materiali residui, di quelli provenienti da scavi, demolizioni, risulta, macerie, pulizie, avanzi di lavorazioni da non riutilizzarsi nell'ambito del cantiere, ecc.</t>
  </si>
  <si>
    <t>L'utilizzo dei sottoelencati prezzi di carico e/o trasporto è quindi limitato alla contabilizzazioni di attività, espressamente ordinate per iscritto dalla Direzione Lavori per necessità della Amministrazione, atipiche o aggiuntive e comunque non riconducibili ad opere compiute previste nel prezzario, e per la definizione di nuovi prezzi e prezzi aggiunti.</t>
  </si>
  <si>
    <t>Le distanze di riferimento dei prezzi sono intese come raggi d'influenza rispetto alla località interessata come punto di origine del trasporto; i prezzi sono comprensivi di andata e ritorno dei mezzi.</t>
  </si>
  <si>
    <t>Quando il trasporto è indirizzato a discariche, anche se non espressamente richiamato in ogni voce, ci si riferisce a discariche autorizzate al ritiro dei materiali trasportati, con rilascio di regolare ricevuta.</t>
  </si>
  <si>
    <t>I prezzi riferiti a m³ vanno considerati sui volumi effettivamente occupati.</t>
  </si>
  <si>
    <t>NC.70.010</t>
  </si>
  <si>
    <t>SOLO CARICO E/O SCARICO O MOVIMENTAZIONE DI MANUFATTI IN PIETRA O CEMENTO</t>
  </si>
  <si>
    <t>NC.70.010.0010</t>
  </si>
  <si>
    <t>Carico con mezzi meccanici e/o manuale, scarico e accatastamento, anche su bancali, nei centri di deposito indicati dalla D.L. di blocchi, cordoni, lastre, paracarri ecc. in pietra naturale o cemento, ed altri materiali similari pesanti, escluso il trasporto</t>
  </si>
  <si>
    <t>NC.70.010.0020</t>
  </si>
  <si>
    <t>Carico con mezzi meccanici e/o manuale, scarico e accatastamento, anche su bancali, nei siti indicati dalla D.L. di cordoni in pietra naturale o cemento, ed altri materiali similari pesanti, escluso il trasporto:</t>
  </si>
  <si>
    <t>NC.70.010.0020.a</t>
  </si>
  <si>
    <t>- tipo A (sez. 40 x 25 cm circa)</t>
  </si>
  <si>
    <t>NC.70.010.0020.b</t>
  </si>
  <si>
    <t>- tipi B e C (sez. 30 x 25 cm circa)</t>
  </si>
  <si>
    <t>NC.70.010.0020.c</t>
  </si>
  <si>
    <t>- tipi D ed E (sez. 27 x 15 cm circa)</t>
  </si>
  <si>
    <t>NC.70.010.0020.d</t>
  </si>
  <si>
    <t>- tipi F e G (sez. 25 x 12 cm)</t>
  </si>
  <si>
    <t>NC.70.010.0020.e</t>
  </si>
  <si>
    <t>- sezione 15 x 15 cm</t>
  </si>
  <si>
    <t>NC.70.010.0020.f</t>
  </si>
  <si>
    <t>- paracarri lunghezza di cm 120 circa</t>
  </si>
  <si>
    <t>NC.70.010.0020.g</t>
  </si>
  <si>
    <t>- masselli spessore da 13,1 a 18 cm circa</t>
  </si>
  <si>
    <t>NC.70.010.0020.h</t>
  </si>
  <si>
    <t>- lastre spessore da 9 a 13 cm circa</t>
  </si>
  <si>
    <t>NC.70.010.0040</t>
  </si>
  <si>
    <t>Carico con mezzi meccanici e/o manuale, scarico - escluso accatastamento - nei centri di deposito indicati dalla D.L. di blocchi, cordoni, lastre, paracarri ecc. in pietra naturale o cemento, ed altri materiali similari pesanti, escluso il trasporto</t>
  </si>
  <si>
    <t>NC.70.010.0050</t>
  </si>
  <si>
    <t>Carico con mezzi meccanici e/o manuale e scarico (escluso accatastamento), nei siti indicati dalla D.L. di cordoni in pietra naturale o cemento, ed altri materiali similari pesanti, escluso il trasporto:</t>
  </si>
  <si>
    <t>NC.70.010.0050.a</t>
  </si>
  <si>
    <t>NC.70.010.0050.b</t>
  </si>
  <si>
    <t>NC.70.010.0050.c</t>
  </si>
  <si>
    <t>NC.70.010.0050.d</t>
  </si>
  <si>
    <t>NC.70.010.0050.e</t>
  </si>
  <si>
    <t>NC.70.010.0050.f</t>
  </si>
  <si>
    <t>NC.70.010.0050.g</t>
  </si>
  <si>
    <t>NC.70.010.0050.h</t>
  </si>
  <si>
    <t>NC.70.010.0100</t>
  </si>
  <si>
    <t>Carico con mezzi meccanici e/o manuale, scarico e accatastamento nel sito indicato dalla D.L. di barriere tipo New Jersey, in calcestruzzo o in materiale plastico; escluso il trasporto:</t>
  </si>
  <si>
    <t>NC.70.010.0100.a</t>
  </si>
  <si>
    <t>- in calcestruzzo</t>
  </si>
  <si>
    <t>NC.70.010.0100.b</t>
  </si>
  <si>
    <t>- in plastica</t>
  </si>
  <si>
    <t>NC.70.010.0150</t>
  </si>
  <si>
    <t>Cernita masselli e lastre, provenienti dal disfacimento di pavimentazioni, eseguita in sede di magazzino, con accatastamento in sito</t>
  </si>
  <si>
    <t>NC.70.020</t>
  </si>
  <si>
    <t>SOLO CARICO E/O SCARICO O MOVIMENTAZIONE DI MATERIALI SCIOLTI</t>
  </si>
  <si>
    <t>NC.70.020.0010</t>
  </si>
  <si>
    <t>Carico con mezzi meccanici di materiali sfusi (terre di scavo, macerie, inerti, ecc.) e scarico, escluso trasporto</t>
  </si>
  <si>
    <t>NC.70.020.0020</t>
  </si>
  <si>
    <t>Carico esclusivamente manuale di materiali sfusi (terre di scavo, macerie, inerti, ecc.) e scarico, escluso trasporto</t>
  </si>
  <si>
    <t>NC.70.020.0050</t>
  </si>
  <si>
    <t>Accatastamento con mezzi meccanici di materiali sciolti diversi: terre di scavo, macerie, sabbia, ghiaia, ciotoli e similari, compresa la formazione di cumuli di forma geometrica regolare secondo le disposizioni espressamente impartite dalla Direzione Lavori, compresa la movimentazione in un raggio di 50 m</t>
  </si>
  <si>
    <t>NC.70.020.0100</t>
  </si>
  <si>
    <t>Movimentazione esclusivamente manuale di materiali sciolti, terra, inerti, macerie di qualsiasi natura, compreso carico, scarico e trasporto fino a 50 m:</t>
  </si>
  <si>
    <t>NC.70.020.0100.a</t>
  </si>
  <si>
    <t>- movimentazione con carriole</t>
  </si>
  <si>
    <t>NC.70.020.0100.b</t>
  </si>
  <si>
    <t>- movimentazione con secchi a spalla o similare</t>
  </si>
  <si>
    <t>NC.70.020.0150</t>
  </si>
  <si>
    <t>Movimentazione esclusivamente manuale di materiali sciolti, terra, inerti, macerie di qualsiasi natura, compreso carico, scarico e trasporto fino a 50 m anche su rampe scale, escluso il carico sull'automezzo:</t>
  </si>
  <si>
    <t>NC.70.020.0150.a</t>
  </si>
  <si>
    <t>- da piano cantinato</t>
  </si>
  <si>
    <t>NC.70.020.0150.b</t>
  </si>
  <si>
    <t>- da piano terra o rialzato</t>
  </si>
  <si>
    <t>NC.70.020.0150.c</t>
  </si>
  <si>
    <t>- da piano primo</t>
  </si>
  <si>
    <t>NC.70.020.0150.d</t>
  </si>
  <si>
    <t>- da piano secondo</t>
  </si>
  <si>
    <t>NC.70.020.0150.e</t>
  </si>
  <si>
    <t>- da piano terzo</t>
  </si>
  <si>
    <t>NC.70.020.0200</t>
  </si>
  <si>
    <t>Movimentazione esclusivamente manuale di manufatti prefabbricati in calcestruzzo, tipo cellette ossario ed elementi similari pesanti, compreso scarico e trasporto fino a 50 m anche su rampe scale:</t>
  </si>
  <si>
    <t>NC.70.020.0200.a</t>
  </si>
  <si>
    <t>- al piano cantinato</t>
  </si>
  <si>
    <t>NC.70.020.0200.b</t>
  </si>
  <si>
    <t>- al piano terra o rialzato</t>
  </si>
  <si>
    <t>NC.70.020.0200.c</t>
  </si>
  <si>
    <t>- al piano primo</t>
  </si>
  <si>
    <t>NC.70.020.0200.d</t>
  </si>
  <si>
    <t>- al piano secondo</t>
  </si>
  <si>
    <t>NC.70.030</t>
  </si>
  <si>
    <t>SOLO CARICO E/O SCARICO O MOVIMENTAZIONE DI ARREDI O MATERIALI VARI</t>
  </si>
  <si>
    <t>NC.70.030.0010</t>
  </si>
  <si>
    <t>Movimentazione di arredi o elementi similari da smaltire, con abbassamento al piano di carico effettuato manualmente attraverso le scale, carico su automezzo e trasporto alle discariche autorizzate o depositi:</t>
  </si>
  <si>
    <t>NC.70.030.0010.a</t>
  </si>
  <si>
    <t>- da piano cantinato, terra, rialzato e 1° piano</t>
  </si>
  <si>
    <t>NC.70.030.0010.b</t>
  </si>
  <si>
    <t>- dai piani 2° e 3°</t>
  </si>
  <si>
    <t>NC.70.030.0010.c</t>
  </si>
  <si>
    <t>- per ogni piano dal 4° fino al 7°</t>
  </si>
  <si>
    <t>NC.70.030.0020</t>
  </si>
  <si>
    <t>Movimentazione di arredi o elementi similari da consegnare, con innalzamento dal piano di scarico effettuato manualmente attraverso le scale, e sistemazione del materiale nei locali di destinazione:</t>
  </si>
  <si>
    <t>NC.70.030.0020.a</t>
  </si>
  <si>
    <t>- al piano cantinato, terra, rialzato e 1° piano</t>
  </si>
  <si>
    <t>NC.70.030.0020.b</t>
  </si>
  <si>
    <t>- ai piani 2° e 3°</t>
  </si>
  <si>
    <t>NC.70.030.0020.c</t>
  </si>
  <si>
    <t>NC.70.030.0030</t>
  </si>
  <si>
    <t>Spostamento di arredi da locali nei quali devono essere eseguiti interventi, deposito al piano nell'ambito di 50 m, e successivo riposizionamento nei locali di origine</t>
  </si>
  <si>
    <t>NC.70.030.0060</t>
  </si>
  <si>
    <t>Carico con mezzi meccanici e/o manuale, scarico e accatastamento nel sito indicato dalla D.L. di materiali vari in scatole, sacchi, fusti e imballaggi vari, barriere metalliche, blocchetti di porfido ecc.; escluso il trasporto</t>
  </si>
  <si>
    <t>NC.80 - SOLO TRASPORTO</t>
  </si>
  <si>
    <t>NC.80</t>
  </si>
  <si>
    <t>SOLO TRASPORTO</t>
  </si>
  <si>
    <t>NC.80.000</t>
  </si>
  <si>
    <t>NOTE DI CONSULTAZIONE:</t>
  </si>
  <si>
    <t>La misurazione effettiva della distanza, dal sito di produzione alla discarica autorizzata o deposito, andrà effettuata solo sul viaggio di andata, essendo il viaggio di ritorno calcolato nel Prezzo.</t>
  </si>
  <si>
    <t>NC.80.050</t>
  </si>
  <si>
    <t>SOLO TRASPORTO DI MATERIALI SCIOLTI</t>
  </si>
  <si>
    <t>NC.80.050.0010</t>
  </si>
  <si>
    <t>Solo trasporto generico di materiali sciolti, alle discariche o impianti di riciclaggio, oppure dalle cave, a qualsiasi distanza, di materiale già caricato sul mezzo, e scarico</t>
  </si>
  <si>
    <t>NC.80.100</t>
  </si>
  <si>
    <t>SOLO TRASPORTO DI MATERIALI E MANUFATTI - VALUTAZIONE A VOLUME</t>
  </si>
  <si>
    <t>NC.80.100.0010</t>
  </si>
  <si>
    <t>Solo trasporto generico, escluso il tempo di carico e scarico, per ogni km e per le seguenti condizioni di carico:</t>
  </si>
  <si>
    <t>NC.80.100.0010.a</t>
  </si>
  <si>
    <t>- carico oltre 3 mc</t>
  </si>
  <si>
    <t>m³/km</t>
  </si>
  <si>
    <t>NC.80.100.0010.b</t>
  </si>
  <si>
    <t>- carico da 2,26 a 3 mc</t>
  </si>
  <si>
    <t>NC.80.100.0010.c</t>
  </si>
  <si>
    <t>- carico da 1,26 a 2,25 mc</t>
  </si>
  <si>
    <t>NC.80.100.0010.d</t>
  </si>
  <si>
    <t>- carico fino a 1,25 mc (minimo 1 mc)</t>
  </si>
  <si>
    <t>NC.80.150</t>
  </si>
  <si>
    <t>SOLO TRASPORTO DI MATERIALI E MANUFATTI - VALUTAZIONE A PESO</t>
  </si>
  <si>
    <t>NC.80.150.0010</t>
  </si>
  <si>
    <t>NC.80.150.0010.a</t>
  </si>
  <si>
    <t>- carico oltre 6.000 kg</t>
  </si>
  <si>
    <t>t/km</t>
  </si>
  <si>
    <t>NC.80.150.0010.b</t>
  </si>
  <si>
    <t>- carico da 4.000 a 6.000 kg</t>
  </si>
  <si>
    <t>NC.80.150.0010.c</t>
  </si>
  <si>
    <t>- carico da 2.000 a 4.000 kg</t>
  </si>
  <si>
    <t>NC.80.150.0010.d</t>
  </si>
  <si>
    <t>- carico fino a 2.000 kg (minimo 1.000 kg)</t>
  </si>
  <si>
    <t>NC.50 - NOLI CIMITERIALE</t>
  </si>
  <si>
    <t>NC.50</t>
  </si>
  <si>
    <t>NOLI CIMITERIALE</t>
  </si>
  <si>
    <t>NC.50.050</t>
  </si>
  <si>
    <t>Noleggio di container a chiusura ermetica, per un mese.</t>
  </si>
  <si>
    <t>NC.20 - NOLO MEZZI PER FONDAZIONI SPECIALI E INIEZIONI</t>
  </si>
  <si>
    <t>NC.20</t>
  </si>
  <si>
    <t>NOLO MEZZI PER FONDAZIONI SPECIALI E INIEZIONI</t>
  </si>
  <si>
    <t>NC.20.010</t>
  </si>
  <si>
    <t>MEZZI PER PALI TRIVELLATI</t>
  </si>
  <si>
    <t>NC.20.010.0010</t>
  </si>
  <si>
    <t>Nolo gruppo di perforazione per pali trivellati con impiego di tubo forma, composto da un escavatore semovente cingolato o gommato, potenza fino a 120 hp e da morsa giracolonna idraulica completa di attrezzi di scavo:</t>
  </si>
  <si>
    <t>NC.20.010.0010.a</t>
  </si>
  <si>
    <t>- funzionante</t>
  </si>
  <si>
    <t>NC.20.010.0010.b</t>
  </si>
  <si>
    <t>- fermo, senza operatore</t>
  </si>
  <si>
    <t>NC.20.010.0020</t>
  </si>
  <si>
    <t>Nolo gruppo di perforazione per pali trivellati a rotazione, composto da un escavatore semovente cingolato o gommato, da trivella completa di utensili di scavo e da impianto di preparazione e pompaggio di fanghi bentonitici:</t>
  </si>
  <si>
    <t>NC.20.010.0020.a</t>
  </si>
  <si>
    <t>- con trivella da 12.000 kg/m, funzionante con operatore</t>
  </si>
  <si>
    <t>NC.20.010.0020.b</t>
  </si>
  <si>
    <t>- con trivella da 12.000 kg/m, fermo senza operatore</t>
  </si>
  <si>
    <t>NC.20.010.0020.c</t>
  </si>
  <si>
    <t>- con trivella da 18.000 kg/m funzionante, con operatore</t>
  </si>
  <si>
    <t>NC.20.010.0020.d</t>
  </si>
  <si>
    <t>- con trivella da 18.000 kg/m, fermo senza operatore</t>
  </si>
  <si>
    <t>NC.20.010.0050</t>
  </si>
  <si>
    <t>Nolo escavatore cingolato o gommato. per posa gabbie ed esecuzione getti in pali o diaframmi:</t>
  </si>
  <si>
    <t>NC.20.010.0050.a</t>
  </si>
  <si>
    <t>- con potenza fino a 80 hp, funzionante, con operatore</t>
  </si>
  <si>
    <t>NC.20.010.0050.b</t>
  </si>
  <si>
    <t>- con potenza fino a 80 hp, fermo senza operatore</t>
  </si>
  <si>
    <t>NC.20.010.0050.c</t>
  </si>
  <si>
    <t>- con potenza da 81 a 120 hp, funzionante, con operatore</t>
  </si>
  <si>
    <t>NC.20.010.0050.d</t>
  </si>
  <si>
    <t>- con potenza da 81 a 120 hp, fermo senza operatore</t>
  </si>
  <si>
    <t>NC.20.050</t>
  </si>
  <si>
    <t>MEZZI PER PALI INFISSI</t>
  </si>
  <si>
    <t>NC.20.050.0010</t>
  </si>
  <si>
    <t>Nolo gruppo di infissione pali prefabbricati costituito da un escavatore cingolato, completo di traliccio e maglio:</t>
  </si>
  <si>
    <t>NC.20.050.0010.a</t>
  </si>
  <si>
    <t>NC.20.050.0010.b</t>
  </si>
  <si>
    <t>NC.20.050.0050</t>
  </si>
  <si>
    <t>Nolo gruppo infissione a vibrazione o battitura per esecuzione di pali con tubo forma recuperabile, costituito da un escavatore cingolato completo di traliccio e maglio o vibratore:</t>
  </si>
  <si>
    <t>NC.20.050.0050.a</t>
  </si>
  <si>
    <t>NC.20.050.0050.b</t>
  </si>
  <si>
    <t>NC.20.100</t>
  </si>
  <si>
    <t>MEZZI PER SCAVO DIAFRAMMI</t>
  </si>
  <si>
    <t>NC.20.100.0010</t>
  </si>
  <si>
    <t>Nolo gruppo di scavo per diaframmi composto da un escavatore semovente dotato di benna mordente e dall'impianto di preparazione e pompaggio dei fanghi bentonitici:</t>
  </si>
  <si>
    <t>NC.20.100.0010.a</t>
  </si>
  <si>
    <t>- potenza fino a 110 hp, funzionante con operatore</t>
  </si>
  <si>
    <t>NC.20.100.0010.b</t>
  </si>
  <si>
    <t>- potenza fino a 110 hp, fermo senza operatore</t>
  </si>
  <si>
    <t>NC.20.100.0010.c</t>
  </si>
  <si>
    <t>- potenza da 111 a 180 hp, funzionante con operatore</t>
  </si>
  <si>
    <t>NC.20.100.0010.d</t>
  </si>
  <si>
    <t>- potenza da 111 a 180 hp, fermo senza operatore</t>
  </si>
  <si>
    <t>NC.20.150</t>
  </si>
  <si>
    <t>MEZZI PER ESECUZIONE MICROPALI</t>
  </si>
  <si>
    <t>NC.20.150.0010</t>
  </si>
  <si>
    <t>Nolo attrezzatura di perforazione semovente per esecuzione di micropali, pali, tiranti e fori per iniezioni, completa di aste ed utensili di perforazione:</t>
  </si>
  <si>
    <t>NC.20.150.0010.a</t>
  </si>
  <si>
    <t>- fino a 130 mm, funzionante con operatore</t>
  </si>
  <si>
    <t>NC.20.150.0010.b</t>
  </si>
  <si>
    <t>- fino a 130 mm, ferma senza operatore</t>
  </si>
  <si>
    <t>NC.20.150.0010.c</t>
  </si>
  <si>
    <t>- da 131 fino a 220 mm, funzionante con operatore</t>
  </si>
  <si>
    <t>NC.20.150.0010.d</t>
  </si>
  <si>
    <t>- da 131 fino a 220 mm, ferma senza operatore</t>
  </si>
  <si>
    <t>NC.20.200</t>
  </si>
  <si>
    <t>IMPIANTO PER INIEZIONI</t>
  </si>
  <si>
    <t>NC.20.200.0010</t>
  </si>
  <si>
    <t>Nolo impianto per confezionamento, stoccaggio ed iniezione di miscele cementizie a bassa e media pressione per esecuzione di micropali, tiranti, iniezioni del terreno, completo di miscelatori ad alta turbolenza, iniettori, tubazioni, collegamenti e quadri elettrici capacità fino a 10 t di cemento al giorno:</t>
  </si>
  <si>
    <t>NC.20.200.0010.a</t>
  </si>
  <si>
    <t>- funzionante con operatore</t>
  </si>
  <si>
    <t>NC.20.200.0010.b</t>
  </si>
  <si>
    <t>- fermo senza operatore</t>
  </si>
  <si>
    <t>NC.90 - CARICO, TRASPORTO E SCARICO DI MATERIALI E MANUFATTI</t>
  </si>
  <si>
    <t>NC.90</t>
  </si>
  <si>
    <t>CARICO, TRASPORTO E SCARICO DI MATERIALI E MANUFATTI</t>
  </si>
  <si>
    <t>NC.90.010</t>
  </si>
  <si>
    <t>CARICO, TRASPORTO E SCARICO ACCURATO DI MANUFATTI - A VOLUME PER DIVERSE DISTANZE</t>
  </si>
  <si>
    <t>NC.90.010.0010</t>
  </si>
  <si>
    <t>Carico con mezzi meccanici e/o manuale, trasporto fino a 1 km, scarico e accatastamento accurato su bancali, nei siti indicati dalla D.L. di blocchi, cordoni, lastre, paracarri ecc, in pietra naturale o cemento, ed altri materiali similari pesanti, per i seguenti quantitativi riferiti ad ogni singolo viaggio:</t>
  </si>
  <si>
    <t>NC.90.010.0010.a</t>
  </si>
  <si>
    <t>NC.90.010.0010.b</t>
  </si>
  <si>
    <t>NC.90.010.0010.c</t>
  </si>
  <si>
    <t>NC.90.010.0010.d</t>
  </si>
  <si>
    <t>- carico fino a 1,25 mc (minimo da contabilizzare 1 mc)</t>
  </si>
  <si>
    <t>NC.90.010.0020</t>
  </si>
  <si>
    <t>Carico con mezzi meccanici e/o manuale, trasporto da 1,1 fino a 5 km, scarico e accatastamento, anche su bancali, nei siti indicati dalla D.L. di blocchi, cordoni, lastre, paracarri ecc, in pietra naturale o cemento, ed altri materiali similari pesanti, per i seguenti quantitativi riferiti ad ogni singolo viaggio:</t>
  </si>
  <si>
    <t>NC.90.010.0020.a</t>
  </si>
  <si>
    <t>NC.90.010.0020.b</t>
  </si>
  <si>
    <t>NC.90.010.0020.c</t>
  </si>
  <si>
    <t>NC.90.010.0020.d</t>
  </si>
  <si>
    <t>NC.90.010.0030</t>
  </si>
  <si>
    <t>Carico con mezzi meccanici e/o manuale, trasporto da 5,1 km a qualsiasi distanza, scarico e accatastamento, anche su bancali, nei siti indicati dalla D.L. di blocchi, cordoni, lastre, paracarri ecc, in pietra naturale o cemento, ed altri materiali similari pesanti, per i seguenti quantitativi riferiti ad ogni singolo viaggio:</t>
  </si>
  <si>
    <t>NC.90.010.0030.a</t>
  </si>
  <si>
    <t>NC.90.010.0030.b</t>
  </si>
  <si>
    <t>NC.90.010.0030.c</t>
  </si>
  <si>
    <t>NC.90.010.0030.d</t>
  </si>
  <si>
    <t>NC.90.020</t>
  </si>
  <si>
    <t>CARICO, TRASPORTO E SCARICO ALLA RINFUSA DI MANUFATTI - A VOLUME PER DIVERSE DISTANZE</t>
  </si>
  <si>
    <t>NC.90.020.0010</t>
  </si>
  <si>
    <t>Carico con mezzi meccanici e/o manuale, trasporto fino a 1 km, scarico, escluso accatastamento accurato, nei siti indicati dalla D.L. di blocchi, cordoni, lastre, paracarri ecc, in pietra naturale o cemento, ed altri materiali similari pesanti, per i seguenti quantitativi riferiti ad ogni singolo viaggio:</t>
  </si>
  <si>
    <t>NC.90.020.0010.a</t>
  </si>
  <si>
    <t>NC.90.020.0010.b</t>
  </si>
  <si>
    <t>NC.90.020.0010.c</t>
  </si>
  <si>
    <t>NC.90.020.0010.d</t>
  </si>
  <si>
    <t>NC.90.020.0020</t>
  </si>
  <si>
    <t>Carico con mezzi meccanici e/o manuale, trasporto da 1,1 fino a 5 km, scarico, escluso accatastamento accurato, nei siti indicati dalla D.L. di blocchi, cordoni, lastre, paracarri ecc, in pietra naturale o cemento, ed altri materiali similari pesanti, per i seguenti quantitativi riferiti ad ogni singolo viaggio:</t>
  </si>
  <si>
    <t>NC.90.020.0020.a</t>
  </si>
  <si>
    <t>NC.90.020.0020.b</t>
  </si>
  <si>
    <t>NC.90.020.0020.c</t>
  </si>
  <si>
    <t>NC.90.020.0020.d</t>
  </si>
  <si>
    <t>NC.90.020.0030</t>
  </si>
  <si>
    <t>Carico con mezzi meccanici e/o manuale, trasporto da 5,1 km a qualsiasi distanza, scarico, escluso accatastamento accurato, nei siti indicati dalla D.L. di blocchi, cordoni, lastre, paracarri ecc, in pietra naturale o cemento, ed altri materiali similari pesanti, per i seguenti quantitativi riferiti ad ogni singolo viaggio:</t>
  </si>
  <si>
    <t>NC.90.020.0030.a</t>
  </si>
  <si>
    <t>NC.90.020.0030.b</t>
  </si>
  <si>
    <t>NC.90.020.0030.c</t>
  </si>
  <si>
    <t>NC.90.020.0030.d</t>
  </si>
  <si>
    <t>NC.90.030</t>
  </si>
  <si>
    <t>CARICO, TRASPORTO E SCARICO DI CORDONI, PARACARRI, MASSELLI E LASTRE</t>
  </si>
  <si>
    <t>NC.90.030.0010</t>
  </si>
  <si>
    <t>Carico con mezzi meccanici e/o manuale, trasporto da 1,1 a 5 km, scarico e accatastamento, anche su bancali, nei siti indicati dalla D.L. di cordoni del tipo A (da cm 40x25 circa), in pietra naturale o cemento, ed altri materiali similari pesanti, per i seguenti quantitativi riferiti ad ogni singolo viaggio:</t>
  </si>
  <si>
    <t>NC.90.030.0010.a</t>
  </si>
  <si>
    <t>- carico oltre 31 m</t>
  </si>
  <si>
    <t>NC.90.030.0010.b</t>
  </si>
  <si>
    <t>- carico da 21 a 30 m</t>
  </si>
  <si>
    <t>NC.90.030.0010.c</t>
  </si>
  <si>
    <t>- carico da 12 a 20 m</t>
  </si>
  <si>
    <t>NC.90.030.0010.d</t>
  </si>
  <si>
    <t>- carico fino a 11 m (minimo da contabilizzare 8 m)</t>
  </si>
  <si>
    <t>NC.90.030.0020</t>
  </si>
  <si>
    <t>Carico con mezzi meccanici e/o manuale, trasporto da 1,1 a 5 km, scarico e accatastamento, anche su bancali, nei siti indicati dalla D.L. di cordoni del tipo B e C (da cm 30x25 circa), in pietra naturale o cemento, ed altri materiali similari pesanti, per i seguenti quantitativi riferiti ad ogni singolo viaggio:</t>
  </si>
  <si>
    <t>NC.90.030.0020.a</t>
  </si>
  <si>
    <t>- carico oltre 41 m</t>
  </si>
  <si>
    <t>NC.90.030.0020.b</t>
  </si>
  <si>
    <t>- carico da 31 a 40 m</t>
  </si>
  <si>
    <t>NC.90.030.0020.c</t>
  </si>
  <si>
    <t>- carico da 16 a 30 m</t>
  </si>
  <si>
    <t>NC.90.030.0020.d</t>
  </si>
  <si>
    <t>- carico fino a 15 m (minimo da contabilizzare 10 m)</t>
  </si>
  <si>
    <t>NC.90.030.0030</t>
  </si>
  <si>
    <t>Carico con mezzi meccanici e/o manuale, trasporto da 1,1 a 5 km, scarico e accatastamento, anche su bancali, nei siti indicati dalla D.L. di cordoni del tipo D-E (da cm 27x15 circa) ed F-G (da cm 25x12 circa), in pietra naturale o cemento, ed altri materiali similari pesanti, per i seguenti quantitativi riferiti ad ogni singolo viaggio:</t>
  </si>
  <si>
    <t>NC.90.030.0030.a</t>
  </si>
  <si>
    <t>- carico oltre 71 m</t>
  </si>
  <si>
    <t>NC.90.030.0030.b</t>
  </si>
  <si>
    <t>- carico da 51 a 70 m</t>
  </si>
  <si>
    <t>NC.90.030.0030.c</t>
  </si>
  <si>
    <t>- carico da 26 a 50 m</t>
  </si>
  <si>
    <t>NC.90.030.0030.d</t>
  </si>
  <si>
    <t>- carico fino a 25 m (minimo da contabilizzare 18 m)</t>
  </si>
  <si>
    <t>NC.90.030.0040</t>
  </si>
  <si>
    <t>Carico con mezzi meccanici e/o manuale, trasporto da 1,1 a 5 km, scarico e accatastamento, anche su bancali, nei siti indicati dalla D.L. di cordoni da cm 15x15 circa, in pietra naturale o cemento, ed altri materiali similari pesanti, per i seguenti quantitativi riferiti ad ogni singolo viaggio:</t>
  </si>
  <si>
    <t>NC.90.030.0040.a</t>
  </si>
  <si>
    <t>- carico oltre 121 m</t>
  </si>
  <si>
    <t>NC.90.030.0040.b</t>
  </si>
  <si>
    <t>- carico da 81 a 120 m</t>
  </si>
  <si>
    <t>NC.90.030.0040.c</t>
  </si>
  <si>
    <t>- carico da 46 a 80 m</t>
  </si>
  <si>
    <t>NC.90.030.0040.d</t>
  </si>
  <si>
    <t>- carico fino a 45 m (minimo da contabilizzare 30 m)</t>
  </si>
  <si>
    <t>NC.90.030.0050</t>
  </si>
  <si>
    <t>Carico con mezzi meccanici e/o manuale, trasporto da 1,1 a 5 km, scarico e accatastamento, anche su bancali, nei siti indicati dalla D.L. di paracarri, in pietra naturale o cemento, (dimensione indicativa diametro cm 25, lunghezza cm 120, con ingombro volumico corrispondente a circa 9 paracarri/m³), per i seguenti quantitativi riferiti ad ogni singolo viaggio:</t>
  </si>
  <si>
    <t>NC.90.030.0050.a</t>
  </si>
  <si>
    <t>- carico oltre n 31 paracarri</t>
  </si>
  <si>
    <t>NC.90.030.0050.b</t>
  </si>
  <si>
    <t>- carico da n 21 a n 30 paracarri</t>
  </si>
  <si>
    <t>NC.90.030.0050.c</t>
  </si>
  <si>
    <t>- carico da n 12 a n 20 paracarri</t>
  </si>
  <si>
    <t>NC.90.030.0050.d</t>
  </si>
  <si>
    <t>- carico fino a n 11 paracarri (minimo da contabilizzare n. 9)</t>
  </si>
  <si>
    <t>NC.90.030.0060</t>
  </si>
  <si>
    <t>Carico con mezzi meccanici e/o manuale, trasporto da 1,1 a 5 km, scarico e accatastamento, anche su bancali, nei siti indicati dalla D.L. di masselli per pavimentazione stradale, in pietra naturale o cemento, (spessore indicativo variabile da 14 a 17 cm), per i seguenti quantitativi riferiti ad ogni singolo viaggio:</t>
  </si>
  <si>
    <t>NC.90.030.0060.a</t>
  </si>
  <si>
    <t>- carico oltre mq.15,1 di masselli</t>
  </si>
  <si>
    <t>NC.90.030.0060.b</t>
  </si>
  <si>
    <t>- carico da 11,1 a 15 mq di masselli</t>
  </si>
  <si>
    <t>NC.90.030.0060.c</t>
  </si>
  <si>
    <t>- carico da 9,1 a 11 mq di masselli</t>
  </si>
  <si>
    <t>NC.90.030.0060.d</t>
  </si>
  <si>
    <t>- carico fino a 9 mq di masselli (minimo da contabilizzare 5 mq)</t>
  </si>
  <si>
    <t>NC.90.030.0070</t>
  </si>
  <si>
    <t>Carico con mezzi meccanici e/o manuale, trasporto da 1,1 a 5 km, scarico e accatastamento, anche su bancali, nei siti indicati dalla D.L. di lastre per pavimentazione marciapiedi e simili, in pietra naturale o cemento, (spessore indicativo variabile da 10 a 13 cm), per i seguenti quantitativi riferiti ad ogni singolo viaggio:</t>
  </si>
  <si>
    <t>NC.90.030.0070.a</t>
  </si>
  <si>
    <t>- carico oltre mq 20,1 di lastre di pietra</t>
  </si>
  <si>
    <t>NC.90.030.0070.b</t>
  </si>
  <si>
    <t>- carico da 15,1 a 20 mq di lastre</t>
  </si>
  <si>
    <t>NC.90.030.0070.c</t>
  </si>
  <si>
    <t>- carico da 10,1 a 15 mq di lastre</t>
  </si>
  <si>
    <t>NC.90.030.0070.d</t>
  </si>
  <si>
    <t>- carico fino a 10 mq di lastre (minimo da contabilizzare mq 7)</t>
  </si>
  <si>
    <t>NC.90.030.0100</t>
  </si>
  <si>
    <t>Maggiore costo del solo trasporto per distanze eccedenti i 5 km, per unità di misura e per ogni km (già considerata andata e ritorno), per una condizione di carico media:</t>
  </si>
  <si>
    <t>NC.90.030.0100.a</t>
  </si>
  <si>
    <t>- cordoni da cm 40x25 circa</t>
  </si>
  <si>
    <t>NC.90.030.0100.b</t>
  </si>
  <si>
    <t>- cordoni da cm 30x25 circa</t>
  </si>
  <si>
    <t>NC.90.030.0100.c</t>
  </si>
  <si>
    <t>- cordoni da cm 27x15 circa</t>
  </si>
  <si>
    <t>NC.90.030.0100.d</t>
  </si>
  <si>
    <t>- cordoni da cm 15x15 circa</t>
  </si>
  <si>
    <t>NC.90.030.0100.e</t>
  </si>
  <si>
    <t>NC.90.030.0100.f</t>
  </si>
  <si>
    <t>- masselli spessore da cm 13 a 17 circa</t>
  </si>
  <si>
    <t>NC.90.030.0100.g</t>
  </si>
  <si>
    <t>- lastre spessore da cm 9 a 13 circa</t>
  </si>
  <si>
    <t>NC.90.050</t>
  </si>
  <si>
    <t>CARICO, TRASPORTO E SCARICO DI MATERIALI VARI</t>
  </si>
  <si>
    <t>NC.90.050.0010</t>
  </si>
  <si>
    <t>Carico con mezzi meccanici e/o manuale, trasporto da quasiasi distanza, scarico e accatastamento, nei siti indicati dalla D.L. di barriere tipo New Jersey di qualsiasi tipo, in calcestruzzo o in materiale plastico:</t>
  </si>
  <si>
    <t>NC.90.050.0010.a</t>
  </si>
  <si>
    <t>- prefabbricata in calcestruzzo</t>
  </si>
  <si>
    <t>NC.90.050.0010.b</t>
  </si>
  <si>
    <t>- cava in plastica</t>
  </si>
  <si>
    <t>NC.90.050.0050</t>
  </si>
  <si>
    <t>Carico esclusivamente manuale di materiali sfusi (terre di scavo, macerie, ecc.), trasporto a discarica autorizzata a qualsiasi distanza e scarico</t>
  </si>
  <si>
    <t>NC.90.050.0060</t>
  </si>
  <si>
    <t>Carico esclusivamente manuale, di guaine bituminose rimosse, trasporto a discarica autorizzata a qualsiasi distanza e scarico. Esclusa la movimentazione dal piano di provenienza.</t>
  </si>
  <si>
    <t>NC.90.050.0070</t>
  </si>
  <si>
    <t>Carico esclusivamente manuale, di serramenti in legno o metallo di qualsiasi natura, trasporto a discarica autorizzata a qualsiasi distanza e scarico. Esclusa la movimentazione dal piano di provenienza.</t>
  </si>
  <si>
    <t>NC.90.050.0100</t>
  </si>
  <si>
    <t>Carico con mezzo meccanico di materiali sfusi (terre di scavo, macerie, inerti ecc.), trasporto e scarico, alle seguenti distanze dal cantiere:</t>
  </si>
  <si>
    <t>NC.90.050.0100.a</t>
  </si>
  <si>
    <t>- fino a 300 m.</t>
  </si>
  <si>
    <t>NC.90.050.0100.b</t>
  </si>
  <si>
    <t>- da 301 a 1.100 m</t>
  </si>
  <si>
    <t>NC.90.050.0100.c</t>
  </si>
  <si>
    <t>- da 1,1 fino a 5 km.</t>
  </si>
  <si>
    <t>NC.90.050.0100.d</t>
  </si>
  <si>
    <t>- da 5,1 km fino a 45 km</t>
  </si>
  <si>
    <t>NC.40 - NOLO MEZZI PER VERDE</t>
  </si>
  <si>
    <t>NC.40</t>
  </si>
  <si>
    <t>NOLO MEZZI PER VERDE</t>
  </si>
  <si>
    <t>NC.40.010</t>
  </si>
  <si>
    <t>MACCHINE OPERATRICI</t>
  </si>
  <si>
    <t>NC.40.010.0010</t>
  </si>
  <si>
    <t>Nolo di trattici e macchine operatrici gommate; con operatore:</t>
  </si>
  <si>
    <t>NC.40.010.0010.a</t>
  </si>
  <si>
    <t>- da 20 HP a 40 HP</t>
  </si>
  <si>
    <t>NC.40.010.0010.b</t>
  </si>
  <si>
    <t>- da 41 HP a 70 HP</t>
  </si>
  <si>
    <t>NC.40.010.0010.c</t>
  </si>
  <si>
    <t>- da 71 HP a 100 HP</t>
  </si>
  <si>
    <t>NC.40.010.0010.d</t>
  </si>
  <si>
    <t>- da 101 HP a 140 HP</t>
  </si>
  <si>
    <t>NC.40.010.0020</t>
  </si>
  <si>
    <t>Nolo di trattrice da 40 HP a 70 HP, con operatore, munita di cippatrice, trituratrice, raccoglierba, cestello o piattaforma, vangatrice, trivella, pompa irroratrice, verticulizzatrice, raccoglisassi, aerificatori o carotatrice, estirpatrice.</t>
  </si>
  <si>
    <t>NC.40.010.0030</t>
  </si>
  <si>
    <t>Nolo di trattrice da 71 HP a 100 HP, con operatore, munita di cippatrice, trituratrice, raccoglierba, cestello o piattaforma, vangatrice, trivella, estirpatrice.</t>
  </si>
  <si>
    <t>NC.40.010.0040</t>
  </si>
  <si>
    <t>Nolo di trattrice da 101 HP a 140 HP, con operatore, munita di cippatrice, trituratrice, raccoglierba, cestello o piattaforma, vangatrice, trivella, estirpatrice.</t>
  </si>
  <si>
    <t>NC.40.020</t>
  </si>
  <si>
    <t>TOSAERBA - MOTOCOLTIVATORI</t>
  </si>
  <si>
    <t>NC.40.020.0010</t>
  </si>
  <si>
    <t>Nolo di motocoltivatori, tosatrici, motofalciatrici e motoirroratrici da 5HP a 10 HP; con operatore.</t>
  </si>
  <si>
    <t>NC.40.020.0020</t>
  </si>
  <si>
    <t>Nolo di motocoltivatori, tosatrici, motofalciatrici e motoirroratrici da 10 HP a 20 HP; con operatore.</t>
  </si>
  <si>
    <t>NC.40.020.0030</t>
  </si>
  <si>
    <t>Nolo di mototosatrici; con operatore.</t>
  </si>
  <si>
    <t>NC.40.030</t>
  </si>
  <si>
    <t>NC.40.030.0010</t>
  </si>
  <si>
    <t>Nolo di tosaerba, tosasiepi, motozappe sino a 5 HP operante e pompe per diserbo a pila; con operatore.</t>
  </si>
  <si>
    <t>NC.40.030.0020</t>
  </si>
  <si>
    <t>Nolo di idroseminatrice, con operatore.</t>
  </si>
  <si>
    <t>NC.40.030.0030</t>
  </si>
  <si>
    <t>Nolo di nebulizzatore/atomizzatore, portato o trainato (prodotto escluso), con operatore</t>
  </si>
  <si>
    <t>NC.40.030.0040</t>
  </si>
  <si>
    <t>Nolo di biotrituratore portato o trainato da trattrice, alimentazione a tramoggia, con operatore, capacità oraria di lavoro:</t>
  </si>
  <si>
    <t>NC.40.030.0040.a</t>
  </si>
  <si>
    <t>- fino a 15 m³</t>
  </si>
  <si>
    <t>NC.40.030.0040.b</t>
  </si>
  <si>
    <t>- oltre 15 m³ fino a 30 m³</t>
  </si>
  <si>
    <t>NC.40.030.0040.c</t>
  </si>
  <si>
    <t>- oltre 30 m³ fino a 50 m³</t>
  </si>
  <si>
    <t>NC.40.040</t>
  </si>
  <si>
    <t>ATTREZZATURE LEGGERE</t>
  </si>
  <si>
    <t>NC.40.040.0010</t>
  </si>
  <si>
    <t>Nolo di motosega con operatore della potenza di:</t>
  </si>
  <si>
    <t>NC.40.040.0010.a</t>
  </si>
  <si>
    <t>- 6÷8 hp (lama 40÷60 cm)</t>
  </si>
  <si>
    <t>NC.40.040.0010.b</t>
  </si>
  <si>
    <t>- oltre 8 hp (lama 65÷80 cm)</t>
  </si>
  <si>
    <t>NC.40.040.0020</t>
  </si>
  <si>
    <t>Nolo di motosega senza operatore della potenza di:</t>
  </si>
  <si>
    <t>NC.40.040.0020.a</t>
  </si>
  <si>
    <t>- fino a 5 hp</t>
  </si>
  <si>
    <t>NC.40.040.0020.b</t>
  </si>
  <si>
    <t>NC.40.040.0030</t>
  </si>
  <si>
    <t>Nolo di decespugliatore a spalla con disco rotante o filo di nylon, con operatore.</t>
  </si>
  <si>
    <t>NC.40.050</t>
  </si>
  <si>
    <t>MEZZI PER TRAPIANTO ALBERATURE</t>
  </si>
  <si>
    <t>NC.40.050.0010</t>
  </si>
  <si>
    <t>Nolo di macchina operatrice per trapianto alberature e/o essenze pregiate.</t>
  </si>
  <si>
    <t>Comprensivo di operatori, carburante.</t>
  </si>
  <si>
    <t>Costo minimo di fatturazione 8 h</t>
  </si>
  <si>
    <t>CAM - MC.01 - MC.01 INERTI, LEGANTI, PREMISCELATI</t>
  </si>
  <si>
    <t>CAM</t>
  </si>
  <si>
    <t>CAM - MC.01</t>
  </si>
  <si>
    <t>MC.01 INERTI, LEGANTI, PREMISCELATI</t>
  </si>
  <si>
    <t>CAM - MC.01.000.0000</t>
  </si>
  <si>
    <t>I materiali elencati in questo capitolo, rispondono ai criteri comuni a tutti i componenti edilizi indicati dal Decreto 11 ottobre 2017 del Ministero dell'Ambiente e della tutela del Territorio e del Mare e sono in possesso di una delle seguenti opzioni:</t>
  </si>
  <si>
    <t>- dichiarazione ambientale di Prodotto di Tipo III (EPD), conforme alla norma UNI EN 15804 e alla norma ISO 14025,</t>
  </si>
  <si>
    <t>- certificazione di prodotto rilasciata da un organismo di valutazione della conformità che attesti il contenuto di riciclato attraverso l’esplicitazione del bilancio di massa,</t>
  </si>
  <si>
    <t>- certificazione di prodotto rilasciata da un organismo di valutazione della conformità che attesti il contenuto di riciclato attraverso l’esplicitazione del bilancio di massa che consiste nella verifica di una dichiarazione ambientale autodichiarata, conforme alla norma ISO 14021.</t>
  </si>
  <si>
    <t>- rapporto di ispezione, rilasciato da un organismo di ispezione, in conformità alla ISO/IEC 17020:2012, che attesti il contenuto di materia recuperata o riciclata nel prodotto. In questo caso è necessario procedere ad un’attività ispettiva durante l’esecuzione delle opere.</t>
  </si>
  <si>
    <t>CAM - MC.01.020.0010</t>
  </si>
  <si>
    <t>CAM - MC.01.020.0010.a</t>
  </si>
  <si>
    <t>CAM - MC.01.020.0010.b</t>
  </si>
  <si>
    <t>CAM - MC.01.020.0010.c</t>
  </si>
  <si>
    <t>CAM - MC.01.020.0020</t>
  </si>
  <si>
    <t>CAM - MC.01.020.0020.a</t>
  </si>
  <si>
    <t>CAM - MC.01.020.0020.b</t>
  </si>
  <si>
    <t>CAM - MC.01.020.0020.c</t>
  </si>
  <si>
    <t>CAM - MC.01.020.0030</t>
  </si>
  <si>
    <t>CAM - MC.01.020.0030.a</t>
  </si>
  <si>
    <t>CAM - MC.01.020.0030.b</t>
  </si>
  <si>
    <t>CAM - MC.01.210.0010</t>
  </si>
  <si>
    <t>CAM - MC.01.210.0010.a</t>
  </si>
  <si>
    <t>CAM - MC.01.210.0010.b</t>
  </si>
  <si>
    <t>CAM - MC.01.210.0010.c</t>
  </si>
  <si>
    <t>CAM - MC.01.210.0020</t>
  </si>
  <si>
    <t>CAM - MC.01.210.0020.a</t>
  </si>
  <si>
    <t>CAM - MC.01.210.0020.b</t>
  </si>
  <si>
    <t>CAM - MC.01.280.0010</t>
  </si>
  <si>
    <t>CAM - MC.01.300.0010</t>
  </si>
  <si>
    <t>CAM - MC.01.300.0010.a</t>
  </si>
  <si>
    <t>CAM - MC.01.300.0010.b</t>
  </si>
  <si>
    <t>CAM - MC.01.300.0010.c</t>
  </si>
  <si>
    <t>CAM - MC.01.300.0020</t>
  </si>
  <si>
    <t>CAM - MC.01.310.0010</t>
  </si>
  <si>
    <t>Malta premiscelata per stuccature di pavimentazioni, con resistenza meccanica C 45/55 e resistenza alla flessione pari a 8 Mpa, realizzata con leganti e aggregati di prima qualità, in curva granulometrica diam. mx 2 mm, classe esposizione ambientale XF4, resistente ai cicli di gelo e disgelo ed ai sali disgelanti, rispondente alle norme UNI EN 206- 1:2006.</t>
  </si>
  <si>
    <t>CAM - MC.01.320.0020</t>
  </si>
  <si>
    <t>CAM - MC.01.320.0030</t>
  </si>
  <si>
    <t>CAM - MC.01.320.0040</t>
  </si>
  <si>
    <t>CAM - MC.01.350.0010</t>
  </si>
  <si>
    <t>CAM - MC.01.350.0010.a</t>
  </si>
  <si>
    <t>CAM - MC.01.350.0010.b</t>
  </si>
  <si>
    <t>CAM - MC.01.400.0010</t>
  </si>
  <si>
    <t>CAM - MC.01.400.0020</t>
  </si>
  <si>
    <t>CAM - MC.01.400.0030</t>
  </si>
  <si>
    <t>CAM - MC.01.400.0040</t>
  </si>
  <si>
    <t>CAM - MC.01.400.0050</t>
  </si>
  <si>
    <t>CAM - MC.01.410.0010</t>
  </si>
  <si>
    <t>CAM - MC.01.410.0020</t>
  </si>
  <si>
    <t>CAM - MC.01.410.0030</t>
  </si>
  <si>
    <t>CAM - MC.01.410.0040</t>
  </si>
  <si>
    <t>CAM - MC.01.410.0050</t>
  </si>
  <si>
    <t>CAM - MC.01.420.0010</t>
  </si>
  <si>
    <t>CAM - MC.01.420.0020</t>
  </si>
  <si>
    <t>CAM - MC.01.420.0020.a</t>
  </si>
  <si>
    <t>CAM - MC.01.420.0020.b</t>
  </si>
  <si>
    <t>CAM - MC.01.420.0020.c</t>
  </si>
  <si>
    <t>CAM - MC.01.440.0030</t>
  </si>
  <si>
    <t>CAM - MC.01.460.0010</t>
  </si>
  <si>
    <t>CAM - MC.01.460.0020</t>
  </si>
  <si>
    <t>CAM - MC.01.460.0030</t>
  </si>
  <si>
    <t>CAM - MC.01.460.0040</t>
  </si>
  <si>
    <t>CAM - MC.01.460.0050</t>
  </si>
  <si>
    <t>CAM - MC.01.460.0060</t>
  </si>
  <si>
    <t>CAM - MC.01.460.0070</t>
  </si>
  <si>
    <t>CAM - MC.01.460.0080</t>
  </si>
  <si>
    <t>CAM - MC.01.460.0090</t>
  </si>
  <si>
    <t>CAM - MC.01.480.0010</t>
  </si>
  <si>
    <t>CAM - MC.01.480.0020</t>
  </si>
  <si>
    <t>CAM - MC.01.480.0030</t>
  </si>
  <si>
    <t>CAM - MC.01.480.0040</t>
  </si>
  <si>
    <t>CAM - MC.01.510.0020</t>
  </si>
  <si>
    <t>CAM - MC.01.520.0010</t>
  </si>
  <si>
    <t>CAM - MC.01.520.0020</t>
  </si>
  <si>
    <t>CAM - MC.01.530.0010</t>
  </si>
  <si>
    <t>CAM - MC.01.530.0020</t>
  </si>
  <si>
    <t>CAM - MC.01.530.0030</t>
  </si>
  <si>
    <t>CAM - MC.01.530.0040</t>
  </si>
  <si>
    <t>CAM - MC.01.530.0050</t>
  </si>
  <si>
    <t>CAM - MC.01.530.0050.a</t>
  </si>
  <si>
    <t>CAM - MC.01.540.0010</t>
  </si>
  <si>
    <t>CAM - MC.01.540.0020</t>
  </si>
  <si>
    <t>CAM - MC.01.540.0040</t>
  </si>
  <si>
    <t>CAM - MC.01.540.0045</t>
  </si>
  <si>
    <t>CAM - MC.01.540.0050</t>
  </si>
  <si>
    <t>CAM - MC.01.550.0010</t>
  </si>
  <si>
    <t>CAM - MC.01.550.0020</t>
  </si>
  <si>
    <t>CAM - MC.01.550.0030</t>
  </si>
  <si>
    <t>CAM - MC.01.560.0010</t>
  </si>
  <si>
    <t>CAM - MC.01.560.0020</t>
  </si>
  <si>
    <t>CAM - MC.01.560.0030</t>
  </si>
  <si>
    <t>CAM - MC.01.570.0010</t>
  </si>
  <si>
    <t>CAM - MC.01.570.0020</t>
  </si>
  <si>
    <t>CAM - MC.01.570.0030</t>
  </si>
  <si>
    <t>CAM - MC.04 - MATERIALI METALLICI</t>
  </si>
  <si>
    <t>CAM - MC.04</t>
  </si>
  <si>
    <t>CAM - MC.04.010.0010</t>
  </si>
  <si>
    <t>CAM - MC.04.010.0010.a</t>
  </si>
  <si>
    <t>CAM - MC.04.010.0010.b</t>
  </si>
  <si>
    <t>CAM - MC.05 - ELEMENTI PER SOLAI</t>
  </si>
  <si>
    <t>CAM - MC.05</t>
  </si>
  <si>
    <t>CAM - MC.05.000.0000</t>
  </si>
  <si>
    <t>Ai sensi del DM 11/10/2017 i laterizi usati per murature e solai devono rispettare i criteri riportati nel punto 2.4.2.3. “devono avere un contenuto di materie riciclate e/o recuperate (sul secco) di almeno il 10% sul peso del prodotto. Qualora i laterizi contengano, oltre a materia riciclate e/o recuperate, anche sottoprodotti e/o terre e rocce da scavo, la percentuale deve essere di almeno il 15% sul peso del prodotto.”</t>
  </si>
  <si>
    <t>CAM - MC.05.050.0010</t>
  </si>
  <si>
    <t>CAM - MC.05.050.0010.a</t>
  </si>
  <si>
    <t>CAM - MC.05.050.0010.b</t>
  </si>
  <si>
    <t>CAM - MC.05.050.0010.c</t>
  </si>
  <si>
    <t>CAM - MC.05.050.0010.d</t>
  </si>
  <si>
    <t>CAM - MC.05.050.0010.e</t>
  </si>
  <si>
    <t>CAM - MC.05.050.0010.f</t>
  </si>
  <si>
    <t>CAM - MC.05.500.0010</t>
  </si>
  <si>
    <t>Tavelloni forati rispondenti alla UNI EN 771-1 e ai Criteri Ambientali Minimi di cui al Decreto 11 ottobre 2017 del Ministero dell'Ambiente e della tutela del Territorio e del Mare (paragrafo 2.4.2.3), conducibilità termica (λ) secondo la UNI 1745 del tavellone a secco 0,340 W/mK, dimensioni 60/100 x 25 x 6 cm</t>
  </si>
  <si>
    <t>CAM - MC.07 - MC.07 GIUNTI, PROFILI, MATERIALI ACCESSORI E VARI</t>
  </si>
  <si>
    <t>CAM - MC.07</t>
  </si>
  <si>
    <t>MC.07 GIUNTI, PROFILI, MATERIALI ACCESSORI E VARI</t>
  </si>
  <si>
    <t>CAM - MC.07.100.0010.c</t>
  </si>
  <si>
    <t>Sigillanti siliconici monocomponenti. Applicazione a pistola. (Resa in base alla dimensione del giunto). Nei seguenti tipi con diverse formulazioni in relazione alla particolare destinazione d'uso:- a reticolazione neutra esente da solventi ed inodore, resistente alla muffa, a bassissima emissione di sostanze organiche volatili (VOC), rispondente ai Criteri Ambientali Minimi di cui al Decreto 11 ottobre 2017 del Ministero dell'Ambiente e della tutela del Territorio e del Mare, idoneo per la sigillatura elastica ed impermeabile, e l'incollaggio di giunti su vetro, vetro profilato, vetrocemento, ecc.. Allungamento e compressione giunto del 25% rispetto alle dimensioni iniziali. Rispondente ai requisiti richiesti dalla norma EN 15651-1 con prestazione F-EXT-INT-CC, alla norma EN 15651-2 con prestazione G-CC, alla norma EN 15651-3 con prestazione XS1, alla norma EN 15651-4 con prestazione PW-EXT-INT-CC. Cartuccia da 310 ml</t>
  </si>
  <si>
    <t>CAM - MC.07.100.0100</t>
  </si>
  <si>
    <t>CAM - MC.08 - MC.08 MATERIALI PER PREPARAZIONE MASSETTI</t>
  </si>
  <si>
    <t>CAM - MC.08</t>
  </si>
  <si>
    <t>MC.08 MATERIALI PER PREPARAZIONE MASSETTI</t>
  </si>
  <si>
    <t>CAM - MC.08.010.0035</t>
  </si>
  <si>
    <t>CAM - MC.08.020.0020</t>
  </si>
  <si>
    <t>CAM - MC.13 - MC.13 MATERIALI IMPERMEABILIZZAZIONI</t>
  </si>
  <si>
    <t>CAM - MC.13</t>
  </si>
  <si>
    <t>MC.13 MATERIALI IMPERMEABILIZZAZIONI</t>
  </si>
  <si>
    <t>CAM - MC.13.050.0040</t>
  </si>
  <si>
    <t>CAM - MC.06 - MC.06 MATERIALI PER MURATURE E DIVISORI</t>
  </si>
  <si>
    <t>CAM - MC.06</t>
  </si>
  <si>
    <t>MC.06 MATERIALI PER MURATURE E DIVISORI</t>
  </si>
  <si>
    <t>CAM - MC.06.000.0000</t>
  </si>
  <si>
    <t>CAM - MC.06.050.0010</t>
  </si>
  <si>
    <t>Mattoni pieni 25 x 12 x 5.5 cm rispondenti alla UNI EN 771-1 e ai Criteri Ambientali Minimi di cui al Decreto 11 ottobre 2017 del Ministero dell'Ambiente e della tutela del Territorio e del Mare, per la realizzazione di murature portanti secondo le NTC 2018, conducibilità termica (λ) secondo la UNI 1745 del mattone a secco 0,431 W/mK, resistenza al fuoco EI 60/EI 120 (con intonaco antincendio), potere fonoisolante dB 47</t>
  </si>
  <si>
    <t>CAM - MC.06.050.0035</t>
  </si>
  <si>
    <t>Mattoni semipieni rispondenti alla UNI EN 771-1 e ai Criteri Ambientali Minimi di cui al Decreto 11 ottobre 2017 del Ministero dell'Ambiente e della tutela del Territorio e del Mare (paragrafo 2.4.2.3), per la realizzazione di tramezzature divisorie o contropareti; tipo - dimensioni (lunghezza x larghezza x altezza) in cm - foratura (%&lt;) - conducibilità termica (λ) secondo la UNI 1745 del mattone a secco - Resistenza al fuoco con intonaco normale e antincendio* - potere fonoisolante:</t>
  </si>
  <si>
    <t>CAM - MC.06.050.0035.a</t>
  </si>
  <si>
    <t>Mattoni semipieni rispondenti alla UNI EN 771-1 e ai Criteri Ambientali Minimi di cui al Decreto 11 ottobre 2017 del Ministero dell'Ambiente e della tutela del Territorio e del Mare, per la realizzazione di tramezzature divisorie o contropareti; tipo - dimensioni (lunghezza x larghezza x altezza) in cm - foratura (%&lt;) - conducibilità termica (λ) secondo la UNI 1745 del mattone a secco - Resistenza al fuoco con intonaco normale e antincendio* - potere fonoisolante:- blocco a fori orizzontali 24x11x11 cm - %&lt; 45 - 0,234 W/mK - EI 30/EI 60* - dB 45</t>
  </si>
  <si>
    <t>CAM - MC.06.050.0035.b</t>
  </si>
  <si>
    <t>Mattoni semipieni rispondenti alla UNI EN 771-1 e ai Criteri Ambientali Minimi di cui al Decreto 11 ottobre 2017 del Ministero dell'Ambiente e della tutela del Territorio e del Mare, per la realizzazione di tramezzature divisorie o contropareti; tipo - dimensioni (lunghezza x larghezza x altezza) in cm - foratura (%&lt;) - conducibilità termica (λ) secondo la UNI 1745 del mattone a secco - Resistenza al fuoco con intonaco normale e antincendio* - potere fonoisolante:- blocco a fori orizzontali 24x7x11 cm - %&lt; 45 - 0,234 W/mK - dB 45</t>
  </si>
  <si>
    <t>CAM - MC.06.050.0035.c</t>
  </si>
  <si>
    <t>Mattoni semipieni rispondenti alla UNI EN 771-1 e ai Criteri Ambientali Minimi di cui al Decreto 11 ottobre 2017 del Ministero dell'Ambiente e della tutela del Territorio e del Mare, per la realizzazione di tramezzature divisorie o contropareti; tipo - dimensioni (lunghezza x larghezza x altezza) in cm - foratura (%&lt;) - conducibilità termica (λ) secondo la UNI 1745 del mattone a secco - Resistenza al fuoco con intonaco normale e antincendio* - potere fonoisolante:- blocco a fori orizzontali 24x8x12 cm - %&lt; 45 - 0,239 W/mK - EI60* - dB 45</t>
  </si>
  <si>
    <t>CAM - MC.06.050.0045</t>
  </si>
  <si>
    <t>Mattoni forati rispondenti alla UNI EN 771-1 e ai Criteri Ambientali Minimi di cui al Decreto 11 ottobre 2017 del Ministero dell'Ambiente e della tutela del Territorio e del Mare, per la realizzazione di tramezzature divisorie o contropareti; tipo - dimensioni (lunghezza x larghezza x altezza) in cm - foratura (%&lt;) - conducibilità termica (λ) secondo la UNI 1745 del mattone a secco - Resistenza al fuoco con intonaco normale e antincendio* - potere fonoisolante:</t>
  </si>
  <si>
    <t>CAM - MC.06.050.0045.a</t>
  </si>
  <si>
    <t>CAM - MC.06.050.0045.b</t>
  </si>
  <si>
    <t>CAM - MC.06.050.0045.c</t>
  </si>
  <si>
    <t>CAM - MC.06.050.0045.d</t>
  </si>
  <si>
    <t>CAM - MC.06.050.0050</t>
  </si>
  <si>
    <t>Mattoni semipieni rispondenti alla UNI EN 771-1 e ai Criteri Ambientali Minimi di cui al Decreto 11 ottobre 2017 del Ministero dell'Ambiente e della tutela del Territorio e del Mare, per la realizzazione di murature portanti secondo le NTC 2018; tipo - dimensioni (lunghezza x larghezza x altezza) in cm - foratura (%&lt;) - conducibilità termica (λ) secondo la UNI 1745 del mattone a secco - Resistenza al fuoco con intonaco normale e antincendio* - potere fonoisolante:</t>
  </si>
  <si>
    <t>CAM - MC.06.050.0050.a</t>
  </si>
  <si>
    <t>CAM - MC.06.050.0050.b</t>
  </si>
  <si>
    <t>CAM - MC.06.050.0050.c</t>
  </si>
  <si>
    <t>CAM - MC.06.400.0010</t>
  </si>
  <si>
    <t>CAM - MC.06.400.0010.a</t>
  </si>
  <si>
    <t>CAM - MC.06.400.0010.b</t>
  </si>
  <si>
    <t>CAM - MC.06.400.0010.c</t>
  </si>
  <si>
    <t>CAM - MC.06.400.0010.d</t>
  </si>
  <si>
    <t>CAM - MC.06.400.0010.e</t>
  </si>
  <si>
    <t>CAM - MC.06.400.0010.f</t>
  </si>
  <si>
    <t>CAM - MC.06.400.0020</t>
  </si>
  <si>
    <t>CAM - MC.06.400.0020.a</t>
  </si>
  <si>
    <t>CAM - MC.06.400.0020.b</t>
  </si>
  <si>
    <t>CAM - MC.06.400.0020.c</t>
  </si>
  <si>
    <t>CAM - MC.06.550.0215</t>
  </si>
  <si>
    <t>CAM - MC.06.550.0215.a</t>
  </si>
  <si>
    <t>CAM - MC.06.550.0220</t>
  </si>
  <si>
    <t>CAM - MC.06.550.0220.a</t>
  </si>
  <si>
    <t>CAM - MC.06.550.0300</t>
  </si>
  <si>
    <t>Lastre in gesso rivestito a bordi assottigliati, spessore 12,50 mm, incollate a pannelli di lana di vetro idrorepellente prodotta con almeno il 60% di vetro riciclato e con un legante di origine naturale che garantisce la massima qualità dell'aria, senza barriera al vapore, pannelli rispondenti ai Criteri Ambientali Minimi di cui al Decreto 11 ottobre 2017 del Ministero dell'Ambiente e della tutela del Territorio e del Mare. Conducibilità termica dichiarata λD spessori 20 ÷ 50 mm 0,031 W/m.K (lana di vetro); Conducibilità termica dichiarata λD spessori 60 ÷ 80 mm 0,034 W/m.K (lana di vetro); Conducibilità termica dichiarata λD 0,25 W/m.K (lastra di gesso rivestito)</t>
  </si>
  <si>
    <t>CAM - MC.06.550.0300.a</t>
  </si>
  <si>
    <t>CAM - MC.06.550.0300.b</t>
  </si>
  <si>
    <t>CAM - MC.06.550.0300.c</t>
  </si>
  <si>
    <t>CAM - MC.06.550.0300.d</t>
  </si>
  <si>
    <t>CAM - MC.06.550.0300.e</t>
  </si>
  <si>
    <t>CAM - MC.06.550.0300.f</t>
  </si>
  <si>
    <t>CAM - MC.06.550.0310</t>
  </si>
  <si>
    <t>Resistenza alla diffusione del vapore acqueo µ foglio di allumino 2.000.000</t>
  </si>
  <si>
    <t>CAM - MC.06.550.0310.a</t>
  </si>
  <si>
    <t>CAM - MC.06.550.0310.b</t>
  </si>
  <si>
    <t>CAM - MC.06.550.0310.c</t>
  </si>
  <si>
    <t>CAM - MC.06.550.0310.d</t>
  </si>
  <si>
    <t>CAM - MC.06.550.0310.e</t>
  </si>
  <si>
    <t>CAM - MC.06.550.0310.f</t>
  </si>
  <si>
    <t>CAM - MC.06.580.0010</t>
  </si>
  <si>
    <t>CAM - MC.06.580.0010.a</t>
  </si>
  <si>
    <t>CAM - MC.06.580.0010.b</t>
  </si>
  <si>
    <t>CAM - MC.06.580.0010.c</t>
  </si>
  <si>
    <t>CAM - MC.16 - MC.16 MATERIALI PER PAVIMENTAZIONI ESTERNE</t>
  </si>
  <si>
    <t>CAM - MC.16</t>
  </si>
  <si>
    <t>MC.16 MATERIALI PER PAVIMENTAZIONI ESTERNE</t>
  </si>
  <si>
    <t>CAM - MC.16.100.0030</t>
  </si>
  <si>
    <t>CAM - MC.16.100.0030.a</t>
  </si>
  <si>
    <t>CAM - MC.16.100.0030.b</t>
  </si>
  <si>
    <t>CAM - MC.16.100.0030.c</t>
  </si>
  <si>
    <t>CAM - MC.16.100.0040</t>
  </si>
  <si>
    <t>CAM - MC.16.100.0040.a</t>
  </si>
  <si>
    <t>CAM - MC.16.100.0040.b</t>
  </si>
  <si>
    <t>CAM - MC.16.100.0040.c</t>
  </si>
  <si>
    <t>CAM - MC.10 - MC.10 MATERIALI ISOLANTI</t>
  </si>
  <si>
    <t>CAM - MC.10</t>
  </si>
  <si>
    <t>MC.10 MATERIALI ISOLANTI</t>
  </si>
  <si>
    <t>CAM - MC.10.010.0010</t>
  </si>
  <si>
    <t>CAM - MC.10.010.0010.a</t>
  </si>
  <si>
    <t>- argilla espansa granulometria 8 ÷20 mm, rispondente ai Criteri Ambientali Minimi di cui al Decreto 11 ottobre 2017 del Ministero dell'Ambiente e della tutela del Territorio e del Mare</t>
  </si>
  <si>
    <t>CAM - MC.10.050.0070</t>
  </si>
  <si>
    <t>CAM - MC.10.050.0070.a</t>
  </si>
  <si>
    <t>CAM - MC.10.050.0070.b</t>
  </si>
  <si>
    <t>CAM - MC.10.050.0070.c</t>
  </si>
  <si>
    <t>CAM - MC.10.050.0070.d</t>
  </si>
  <si>
    <t>CAM - MC.10.050.0080</t>
  </si>
  <si>
    <t>CAM - MC.10.050.0080.a</t>
  </si>
  <si>
    <t>CAM - MC.10.050.0080.b</t>
  </si>
  <si>
    <t>CAM - MC.10.050.0150</t>
  </si>
  <si>
    <t>CAM - MC.10.050.0150.a</t>
  </si>
  <si>
    <t>CAM - MC.10.050.0150.b</t>
  </si>
  <si>
    <t>CAM - MC.10.050.0150.c</t>
  </si>
  <si>
    <t>CAM - MC.10.100.0080</t>
  </si>
  <si>
    <t>CAM - MC.10.100.0080.a</t>
  </si>
  <si>
    <t>CAM - MC.10.100.0080.b</t>
  </si>
  <si>
    <t>CAM - MC.10.100.0080.c</t>
  </si>
  <si>
    <t>CAM - MC.10.100.0080.d</t>
  </si>
  <si>
    <t>CAM - MC.10.150.0030</t>
  </si>
  <si>
    <t>CAM - MC.10.150.0030.a</t>
  </si>
  <si>
    <t>CAM - MC.10.150.0030.b</t>
  </si>
  <si>
    <t>CAM - MC.10.150.0030.c</t>
  </si>
  <si>
    <t>CAM - MC.10.150.0030.d</t>
  </si>
  <si>
    <t>CAM - MC.10.150.0090</t>
  </si>
  <si>
    <t>CAM - MC.10.150.0090.a</t>
  </si>
  <si>
    <t>CAM - MC.10.150.0090.b</t>
  </si>
  <si>
    <t>CAM - MC.10.200.0060</t>
  </si>
  <si>
    <t>CAM - MC.10.200.0060.a</t>
  </si>
  <si>
    <t>CAM - MC.10.200.0060.b</t>
  </si>
  <si>
    <t>CAM - MC.10.200.0060.c</t>
  </si>
  <si>
    <t>CAM - MC.10.200.0060.d</t>
  </si>
  <si>
    <t>CAM - MC.10.250.0010</t>
  </si>
  <si>
    <t>CAM - MC.10.250.0010.a</t>
  </si>
  <si>
    <t>CAM - MC.10.250.0010.b</t>
  </si>
  <si>
    <t>CAM - MC.10.250.0020</t>
  </si>
  <si>
    <t>CAM - MC.10.250.0020.a</t>
  </si>
  <si>
    <t>CAM - MC.10.250.0020.b</t>
  </si>
  <si>
    <t>CAM - MC.10.250.0020.c</t>
  </si>
  <si>
    <t>CAM - MC.10.250.0020.d</t>
  </si>
  <si>
    <t>CAM - MC.10.250.0025</t>
  </si>
  <si>
    <t>CAM - MC.10.250.0025.a</t>
  </si>
  <si>
    <t>CAM - MC.10.250.0025.b</t>
  </si>
  <si>
    <t>CAM - MC.10.300.0010</t>
  </si>
  <si>
    <t>CAM - MC.10.300.0010.a</t>
  </si>
  <si>
    <t>CAM - MC.10.300.0010.b</t>
  </si>
  <si>
    <t>CAM - MC.10.300.0010.c</t>
  </si>
  <si>
    <t>CAM - MC.10.300.0010.d</t>
  </si>
  <si>
    <t>CAM - MC.10.300.0010.e</t>
  </si>
  <si>
    <t>CAM - MC.10.300.0010.f</t>
  </si>
  <si>
    <t>CAM - MC.10.300.0020</t>
  </si>
  <si>
    <t>Lastre in polistirene espanso sinterizzato, senza pelle, prodotte con materie prime vergini esenti da rigenerato; reazione al fuoco Euroclasse E; conformi alla norma UNI EN 13163, con marcatura CE, Classe 100, conduttività termica W/mK 0,036, resistenza alla compressione kPa 100, rispondenti ai Criteri Ambientali Minimi di cui al Decreto 11 ottobre 2017 del Ministero dell'Ambiente e della tutela del Territorio e del Mare. Negli spessori:</t>
  </si>
  <si>
    <t>CAM - MC.10.300.0020.a</t>
  </si>
  <si>
    <t>CAM - MC.10.300.0020.b</t>
  </si>
  <si>
    <t>CAM - MC.10.300.0020.c</t>
  </si>
  <si>
    <t>CAM - MC.10.300.0020.d</t>
  </si>
  <si>
    <t>CAM - MC.10.300.0020.e</t>
  </si>
  <si>
    <t>CAM - MC.10.300.0020.f</t>
  </si>
  <si>
    <t>CAM - MC.10.300.0030</t>
  </si>
  <si>
    <t>CAM - MC.10.300.0030.a</t>
  </si>
  <si>
    <t>CAM - MC.10.300.0030.b</t>
  </si>
  <si>
    <t>CAM - MC.10.300.0040</t>
  </si>
  <si>
    <t>CAM - MC.10.300.0040.a</t>
  </si>
  <si>
    <t>CAM - MC.10.300.0040.b</t>
  </si>
  <si>
    <t>CAM - MC.10.300.0040.c</t>
  </si>
  <si>
    <t>CAM - MC.10.300.0040.d</t>
  </si>
  <si>
    <t>CAM - MC.10.300.0040.e</t>
  </si>
  <si>
    <t>CAM - MC.10.300.0040.f</t>
  </si>
  <si>
    <t>CAM - MC.10.300.0100</t>
  </si>
  <si>
    <t>CAM - MC.10.300.0100.a</t>
  </si>
  <si>
    <t>CAM - MC.10.300.0100.b</t>
  </si>
  <si>
    <t>CAM - MC.10.300.0100.c</t>
  </si>
  <si>
    <t>CAM - MC.10.300.0100.d</t>
  </si>
  <si>
    <t>CAM - MC.10.300.0100.e</t>
  </si>
  <si>
    <t>CAM - MC.10.300.0100.f</t>
  </si>
  <si>
    <t>CAM - MC.10.300.0100.g</t>
  </si>
  <si>
    <t>CAM - MC.10.300.0100.h</t>
  </si>
  <si>
    <t>CAM - MC.10.300.0100.i</t>
  </si>
  <si>
    <t>CAM - MC.10.300.0100.j</t>
  </si>
  <si>
    <t>CAM - MC.10.300.0150</t>
  </si>
  <si>
    <t>CAM - MC.10.330.0030</t>
  </si>
  <si>
    <t>CAM - MC.10.330.0030.a</t>
  </si>
  <si>
    <t>CAM - MC.10.330.0030.b</t>
  </si>
  <si>
    <t>CAM - MC.10.330.0030.c</t>
  </si>
  <si>
    <t>CAM - MC.10.330.0030.d</t>
  </si>
  <si>
    <t>CAM - MC.10.330.0030.e</t>
  </si>
  <si>
    <t>CAM - MC.10.330.0030.f</t>
  </si>
  <si>
    <t>CAM - MC.10.330.0030.g</t>
  </si>
  <si>
    <t>CAM - MC.10.330.0030.h</t>
  </si>
  <si>
    <t>- per ogni 20 mm in più e λ 0,025 W/mKK</t>
  </si>
  <si>
    <t>CAM - MC.10.450.0060</t>
  </si>
  <si>
    <t>CAM - MC.10.450.0060.a</t>
  </si>
  <si>
    <t>CAM - MC.10.450.0060.b</t>
  </si>
  <si>
    <t>CAM - MC.10.550.0030</t>
  </si>
  <si>
    <t>CAM - MC.10.550.0030.a</t>
  </si>
  <si>
    <t>CAM - MC.10.550.0030.b</t>
  </si>
  <si>
    <t>CAM - MC.10.550.0030.c</t>
  </si>
  <si>
    <t>CAM - MC.10.550.0030.d</t>
  </si>
  <si>
    <t>CAM - MC.10.550.0030.e</t>
  </si>
  <si>
    <t>CAM - MC.10.550.0030.f</t>
  </si>
  <si>
    <t>CAM - MC.10.600.0020</t>
  </si>
  <si>
    <t>CAM - MC.20 - MC.20 MATERIALI PER CONTROSOFFITTI</t>
  </si>
  <si>
    <t>CAM - MC.20</t>
  </si>
  <si>
    <t>MC.20 MATERIALI PER CONTROSOFFITTI</t>
  </si>
  <si>
    <t>CAM - MC.20.150.0010</t>
  </si>
  <si>
    <t>CAM - MC.20.150.0010.a</t>
  </si>
  <si>
    <t>CAM - MC.20.150.0010.b</t>
  </si>
  <si>
    <t>CAM - MC.20.150.0020</t>
  </si>
  <si>
    <t>CAM - MC.20.150.0020.a</t>
  </si>
  <si>
    <t>CAM - MC.20.150.0020.b</t>
  </si>
  <si>
    <t>CAM - MC.20.150.0040</t>
  </si>
  <si>
    <t>CAM - MC.24 - MC.24 MATERIALI PER OPERE DA VERNICIATORE</t>
  </si>
  <si>
    <t>CAM - MC.24</t>
  </si>
  <si>
    <t>MC.24 MATERIALI PER OPERE DA VERNICIATORE</t>
  </si>
  <si>
    <t>CAM - MC.24.160.0100</t>
  </si>
  <si>
    <t>CAM - MC.24.160.0110</t>
  </si>
  <si>
    <t>CAM - MC.24.160.0200</t>
  </si>
  <si>
    <t>CAM - MC.24.160.0210</t>
  </si>
  <si>
    <t>CAM - MC.40 - MC.40 MALTE ED IMPASTI TRADIZIONALI</t>
  </si>
  <si>
    <t>CAM - MC.40</t>
  </si>
  <si>
    <t>MC.40 MALTE ED IMPASTI TRADIZIONALI</t>
  </si>
  <si>
    <t>CAM - MC.40.000.0000</t>
  </si>
  <si>
    <t>CAM - MC.40.050.0010</t>
  </si>
  <si>
    <t>CAM - MC.40.050.0010.a</t>
  </si>
  <si>
    <t>CAM - MC.40.050.0010.b</t>
  </si>
  <si>
    <t>CAM - MC.40.050.0010.c</t>
  </si>
  <si>
    <t>CAM - MC.40.050.0010.d</t>
  </si>
  <si>
    <t>CAM - MC.40.050.0010.e</t>
  </si>
  <si>
    <t>CAM - MC.40.050.0020</t>
  </si>
  <si>
    <t>CAM - MC.40.050.0020.a</t>
  </si>
  <si>
    <t>CAM - MC.40.050.0020.b</t>
  </si>
  <si>
    <t>CAM - MC.40.060.0010</t>
  </si>
  <si>
    <t>CAM - MC.40.060.0010.a</t>
  </si>
  <si>
    <t>CAM - MC.40.060.0010.b</t>
  </si>
  <si>
    <t>CAM - MC.40.060.0010.c</t>
  </si>
  <si>
    <t>CAM - MC.40.060.0010.d</t>
  </si>
  <si>
    <t>CAM - MC.40.060.0010.e</t>
  </si>
  <si>
    <t>CAM - MC.40.060.0010.f</t>
  </si>
  <si>
    <t>CAM - MC.40.060.0010.g</t>
  </si>
  <si>
    <t>CAM - MC.40.060.0010.h</t>
  </si>
  <si>
    <t>CAM - MC.40.100.0010</t>
  </si>
  <si>
    <t>CAM - MC.40.100.0010.a</t>
  </si>
  <si>
    <t>CAM - MC.40.100.0010.b</t>
  </si>
  <si>
    <t>CAM - MC.40.100.0010.c</t>
  </si>
  <si>
    <t>CAM - MC.40.100.0010.d</t>
  </si>
  <si>
    <t>CAM - MC.40.100.0010.e</t>
  </si>
  <si>
    <t>CAM - MC.40.100.0020</t>
  </si>
  <si>
    <t>CAM - MC.40.100.0020.a</t>
  </si>
  <si>
    <t>CAM - MC.40.100.0020.b</t>
  </si>
  <si>
    <t>CAM - MC.40.100.0020.c</t>
  </si>
  <si>
    <t>CAM - MC.40.100.0030</t>
  </si>
  <si>
    <t>CAM - MC.40.100.0030.a</t>
  </si>
  <si>
    <t>CAM - MC.40.100.0030.b</t>
  </si>
  <si>
    <t>CAM - MC.40.100.0030.c</t>
  </si>
  <si>
    <t>CAM - MC.40.100.0030.d</t>
  </si>
  <si>
    <t>CAM - MC.40.100.0030.e</t>
  </si>
  <si>
    <t>CAM - MC.40.110.0020</t>
  </si>
  <si>
    <t>CAM - MC.40.110.0020.a</t>
  </si>
  <si>
    <t>CAM - MC.40.110.0020.b</t>
  </si>
  <si>
    <t>CAM - MC.40.110.0020.c</t>
  </si>
  <si>
    <t>CAM - MC.40.110.0020.d</t>
  </si>
  <si>
    <t>CAM - MC.40.110.0020.e</t>
  </si>
  <si>
    <t>CAM - MC.40.110.0020.f</t>
  </si>
  <si>
    <t>CAM - MC.40.110.0020.g</t>
  </si>
  <si>
    <t>CAM - MC.40.110.0030</t>
  </si>
  <si>
    <t>CAM - MC.40.110.0030.a</t>
  </si>
  <si>
    <t>CAM - MC.40.110.0030.b</t>
  </si>
  <si>
    <t>CAM - MC.40.110.0030.c</t>
  </si>
  <si>
    <t>CAM - MC.40.110.0030.d</t>
  </si>
  <si>
    <t>CAM - MC.40.110.0040</t>
  </si>
  <si>
    <t>CAM - MC.40.110.0040.a</t>
  </si>
  <si>
    <t>CAM - MC.40.110.0040.b</t>
  </si>
  <si>
    <t>CAM - MC.40.110.0040.c</t>
  </si>
  <si>
    <t>CAM - MC.40.110.0050</t>
  </si>
  <si>
    <t>CAM - MC.40.110.0050.a</t>
  </si>
  <si>
    <t>CAM - MC.40.110.0050.b</t>
  </si>
  <si>
    <t>CAM - MC.40.110.0060</t>
  </si>
  <si>
    <t>CAM - MC.40.110.0060.a</t>
  </si>
  <si>
    <t>CAM - MC.40.110.0060.b</t>
  </si>
  <si>
    <t>CAM - MC.40.110.0060.c</t>
  </si>
  <si>
    <t>CAM - MC.40.110.0070</t>
  </si>
  <si>
    <t>CAM - MC.40.110.0070.a</t>
  </si>
  <si>
    <t>CAM - MC.40.110.0070.b</t>
  </si>
  <si>
    <t>CAM - MC.40.110.0080</t>
  </si>
  <si>
    <t>CAM - MC.40.110.0090</t>
  </si>
  <si>
    <t>CAM - MC.40.110.0090.a</t>
  </si>
  <si>
    <t>CAM - MC.40.110.0090.b</t>
  </si>
  <si>
    <t>CAM - MC.40.110.0090.c</t>
  </si>
  <si>
    <t>CAM - MC.40.110.0100</t>
  </si>
  <si>
    <t>CAM - MC.40.110.0100.a</t>
  </si>
  <si>
    <t>CAM - MC.40.110.0100.b</t>
  </si>
  <si>
    <t>CAM - MC.40.110.0110</t>
  </si>
  <si>
    <t>CAM - MC.40.110.0120</t>
  </si>
  <si>
    <t>CAM - MC.40.110.0120.a</t>
  </si>
  <si>
    <t>CAM - MC.40.110.0120.b</t>
  </si>
  <si>
    <t>CAM - MC.40.110.0130</t>
  </si>
  <si>
    <t>CAM - MC.40.110.0130.a</t>
  </si>
  <si>
    <t>CAM - MC.40.110.0130.b</t>
  </si>
  <si>
    <t>CAM - MC.40.110.0130.c</t>
  </si>
  <si>
    <t>CAM - MC.40.110.0130.d</t>
  </si>
  <si>
    <t>CAM - MC.40.110.0150</t>
  </si>
  <si>
    <t>CAM - MC.40.110.0150.a</t>
  </si>
  <si>
    <t>CAM - MC.40.110.0150.b</t>
  </si>
  <si>
    <t>CAM - MC.40.110.0150.c</t>
  </si>
  <si>
    <t>CAM - MC.40.110.0160</t>
  </si>
  <si>
    <t>CAM - MC.40.110.0160.a</t>
  </si>
  <si>
    <t>CAM - MC.40.110.0160.b</t>
  </si>
  <si>
    <t>CAM - MC.40.110.0160.c</t>
  </si>
  <si>
    <t>CAM - MC.40.110.0160.d</t>
  </si>
  <si>
    <t>CAM - MC.40.110.0170</t>
  </si>
  <si>
    <t>CAM - MC.40.110.0170.a</t>
  </si>
  <si>
    <t>CAM - MC.40.110.0170.b</t>
  </si>
  <si>
    <t>CAM - MC.40.110.0170.c</t>
  </si>
  <si>
    <t>CAM - MC.40.110.0170.d</t>
  </si>
  <si>
    <t>CAM - MC.40.110.0180</t>
  </si>
  <si>
    <t>CAM - MC.40.110.0180.a</t>
  </si>
  <si>
    <t>CAM - MC.40.110.0180.b</t>
  </si>
  <si>
    <t>CAM - MC.40.110.0180.c</t>
  </si>
  <si>
    <t>CAM - MC.40.110.0180.d</t>
  </si>
  <si>
    <t>CAM - MC.40.110.0190</t>
  </si>
  <si>
    <t>CAM - MC.40.110.0190.a</t>
  </si>
  <si>
    <t>CAM - MC.40.110.0190.b</t>
  </si>
  <si>
    <t>CAM - MC.40.150.0010</t>
  </si>
  <si>
    <t>CAM - MC.40.150.0020</t>
  </si>
  <si>
    <t>CAM - MC.40.150.0030</t>
  </si>
  <si>
    <t>CAM - MC.40.150.0030.a</t>
  </si>
  <si>
    <t>CAM - MC.40.150.0030.b</t>
  </si>
  <si>
    <t>CAM - MC.40.150.0030.c</t>
  </si>
  <si>
    <t>CAM - MC.40.150.0030.d</t>
  </si>
  <si>
    <t>CAM - MC.40.160.0025</t>
  </si>
  <si>
    <t>CAM - MC.40.160.0025.a</t>
  </si>
  <si>
    <t>CAM - MC.40.160.0025.b</t>
  </si>
  <si>
    <t>CAM - MC.40.160.0025.c</t>
  </si>
  <si>
    <t>CAM - MC.40.160.0025.d</t>
  </si>
  <si>
    <t>CAM - MC.40.250.0030</t>
  </si>
  <si>
    <t>CAM - MC.40.250.0040</t>
  </si>
  <si>
    <t>CAM - MC.40.300.0010</t>
  </si>
  <si>
    <t>CAM - MC.40.300.0020</t>
  </si>
  <si>
    <t>CAM - MC.40.300.0030</t>
  </si>
  <si>
    <t>CAM - MC.40.300.0040</t>
  </si>
  <si>
    <t>CAM - MC.40.350.0010</t>
  </si>
  <si>
    <t>CAM - MC.40.350.0020</t>
  </si>
  <si>
    <t>CAM - MC.40.350.0030</t>
  </si>
  <si>
    <t>CAM - MC.40.350.0030.a</t>
  </si>
  <si>
    <t>CAM - MC.40.350.0030.b</t>
  </si>
  <si>
    <t>CAM - MC.40.400.0010</t>
  </si>
  <si>
    <t>CAM - MC.40.400.0020</t>
  </si>
  <si>
    <t>CAM - MC.45 - MC.45 IMPASTI PER MANUTENZIONE - PICCOLI QUANTITATIVI</t>
  </si>
  <si>
    <t>CAM - MC.45</t>
  </si>
  <si>
    <t>MC.45 IMPASTI PER MANUTENZIONE - PICCOLI QUANTITATIVI</t>
  </si>
  <si>
    <t>CAM - MC.45.000.0000</t>
  </si>
  <si>
    <t>CAM - MC.45.050.0010</t>
  </si>
  <si>
    <t>CAM - MC.45.050.0010.a</t>
  </si>
  <si>
    <t>CAM - MC.45.050.0010.b</t>
  </si>
  <si>
    <t>CAM - MC.45.050.0010.c</t>
  </si>
  <si>
    <t>CAM - MC.45.050.0010.d</t>
  </si>
  <si>
    <t>CAM - MC.45.050.0020</t>
  </si>
  <si>
    <t>CAM - MC.45.050.0020.a</t>
  </si>
  <si>
    <t>CAM - MC.45.050.0020.b</t>
  </si>
  <si>
    <t>CAM - MC.45.050.0020.c</t>
  </si>
  <si>
    <t>CAM - MC.45.050.0020.d</t>
  </si>
  <si>
    <t>CAM - MC.45.050.0030</t>
  </si>
  <si>
    <t>CAM - MC.45.050.0030.a</t>
  </si>
  <si>
    <t>CAM - MC.45.050.0030.b</t>
  </si>
  <si>
    <t>CAM - MC.45.050.0040</t>
  </si>
  <si>
    <t>CAM - MC.45.050.0040.a</t>
  </si>
  <si>
    <t>CAM - MC.45.050.0040.b</t>
  </si>
  <si>
    <t>CAM - MC.45.050.0040.c</t>
  </si>
  <si>
    <t>CAM - MC.45.100.0030</t>
  </si>
  <si>
    <t>CAM - MC.45.100.0040</t>
  </si>
  <si>
    <t>CAM - MC.50 - MC.50 MALTE ED IMPASTI CON PREMISCELATI IN SACCHI</t>
  </si>
  <si>
    <t>CAM - MC.50</t>
  </si>
  <si>
    <t>MC.50 MALTE ED IMPASTI CON PREMISCELATI IN SACCHI</t>
  </si>
  <si>
    <t>CAM - MC.50.000.0000</t>
  </si>
  <si>
    <t>CAM - MC.50.150.0010</t>
  </si>
  <si>
    <t>CAM - MC.50.150.0010.a</t>
  </si>
  <si>
    <t>CAM - MC.50.150.0010.b</t>
  </si>
  <si>
    <t>CAM - MC.50.150.0010.c</t>
  </si>
  <si>
    <t>CAM - MC.50.250.0020</t>
  </si>
  <si>
    <t>CAM - MC.50.250.0030</t>
  </si>
  <si>
    <t>CAM - MC.50.250.0040</t>
  </si>
  <si>
    <t>CAM - MC.50.500.0010</t>
  </si>
  <si>
    <t>CAM - MC.50.500.0020</t>
  </si>
  <si>
    <t>CAM - MC.50.500.0030</t>
  </si>
  <si>
    <t>CAM - MC.50.500.0040</t>
  </si>
  <si>
    <t>CAM - MC.50.500.0050</t>
  </si>
  <si>
    <t>CAM - MC.50.550.0010</t>
  </si>
  <si>
    <t>CAM - MC.50.550.0020</t>
  </si>
  <si>
    <t>CAM - MC.50.550.0030</t>
  </si>
  <si>
    <t>CAM - MC.50.550.0040</t>
  </si>
  <si>
    <t>CAM - MC.50.550.0050</t>
  </si>
  <si>
    <t>CAM - MC.50.600.0010</t>
  </si>
  <si>
    <t>CAM - MC.50.600.0020</t>
  </si>
  <si>
    <t>CAM - MC.50.600.0020.a</t>
  </si>
  <si>
    <t>CAM - MC.50.600.0020.b</t>
  </si>
  <si>
    <t>CAM - MC.50.600.0020.c</t>
  </si>
  <si>
    <t>CAM - MC.50.650.0030</t>
  </si>
  <si>
    <t>CAM - MC.50.700.0010</t>
  </si>
  <si>
    <t>CAM - MC.50.700.0010.a</t>
  </si>
  <si>
    <t>CAM - MC.50.700.0010.b</t>
  </si>
  <si>
    <t>CAM - MC.50.700.0020</t>
  </si>
  <si>
    <t>CAM - MC.50.700.0020.a</t>
  </si>
  <si>
    <t>CAM - MC.50.700.0020.b</t>
  </si>
  <si>
    <t>CAM - MC.50.750.0010</t>
  </si>
  <si>
    <t>CAM - MC.50.750.0020</t>
  </si>
  <si>
    <t>CAM - MC.50.800.0010</t>
  </si>
  <si>
    <t>CAM - MC.50.800.0020</t>
  </si>
  <si>
    <t>CAM - MC.50.800.0030</t>
  </si>
  <si>
    <t>CAM - MC.50.800.0040</t>
  </si>
  <si>
    <t>CAM - MC.50.800.0050</t>
  </si>
  <si>
    <t>CAM - MU.04 - MU.04 MATERIALI PER STRADE</t>
  </si>
  <si>
    <t>CAM - MU.04</t>
  </si>
  <si>
    <t>MU.04 MATERIALI PER STRADE</t>
  </si>
  <si>
    <t>CAM - MU.04.160.0010</t>
  </si>
  <si>
    <t>CAM - MU.04.160.0010.a</t>
  </si>
  <si>
    <t>CAM - MU.04.160.0010.b</t>
  </si>
  <si>
    <t>CAM - MU.04.160.0010.c</t>
  </si>
  <si>
    <t>CAM - MU.04.160.0010.d</t>
  </si>
  <si>
    <t>CAM - MU.04.160.0010.e</t>
  </si>
  <si>
    <t>CAM - MU.04.160.0010.f</t>
  </si>
  <si>
    <t>CAM - MU.04.160.0010.g</t>
  </si>
  <si>
    <t>CAM - MU.04.160.0010.h</t>
  </si>
  <si>
    <t>CAM - MU.04.160.0030</t>
  </si>
  <si>
    <t>CAM - MU.04.160.0030.a</t>
  </si>
  <si>
    <t>CAM - MU.04.160.0030.b</t>
  </si>
  <si>
    <t>CAM - MU.04.160.0030.c</t>
  </si>
  <si>
    <t>CAM - MU.04.160.0040</t>
  </si>
  <si>
    <t>CAM - MU.04.160.0040.a</t>
  </si>
  <si>
    <t>CAM - MU.04.160.0040.b</t>
  </si>
  <si>
    <t>CAM - MU.04.160.0040.c</t>
  </si>
  <si>
    <t>CAM - MU.04.160.0040.d</t>
  </si>
  <si>
    <t>CAM - MU.04.160.0040.e</t>
  </si>
  <si>
    <t>CAM - MU.04.160.0060</t>
  </si>
  <si>
    <t>CAM - MU.04.160.0060.a</t>
  </si>
  <si>
    <t>CAM - MU.04.160.0060.b</t>
  </si>
  <si>
    <t>CAM - MU.04.160.0060.c</t>
  </si>
  <si>
    <t>CAM - MU.04.160.0060.d</t>
  </si>
  <si>
    <t>CAM - MU.04.160.0100</t>
  </si>
  <si>
    <t>CAM - MU.04.180.0060</t>
  </si>
  <si>
    <t>CAM - MU.04.180.0060.a</t>
  </si>
  <si>
    <t>CAM - MU.04.180.0060.b</t>
  </si>
  <si>
    <t>CAM - MU.04.180.0070</t>
  </si>
  <si>
    <t>CAM - MU.04.180.0070.a</t>
  </si>
  <si>
    <t>CAM - MU.04.180.0070.b</t>
  </si>
  <si>
    <t>CAM - MU.04.180.0080</t>
  </si>
  <si>
    <t>CAM - MU.04.180.0080.a</t>
  </si>
  <si>
    <t>Griglie per canalette in ghisa sferoidale, rispondenti ai Criteri Ambientali Minimi di cui al Decreto 11 ottobre 2017 del Ministero dell'Ambiente e della tutela del Territorio e del Mare, classe C250 a norma UNI EN 124, con bloccaggio degli elementi a mezzo di barra elastica, lunghezza 750 mm, spessore griglia 30 mm:- larghezza 200 mm, peso non inferiore a 11 kg, superficie drenante non inferiore a 7,50 dm²</t>
  </si>
  <si>
    <t>CAM - MU.04.180.0080.b</t>
  </si>
  <si>
    <t>Griglie per canalette in ghisa sferoidale, rispondenti ai Criteri Ambientali Minimi di cui al Decreto 11 ottobre 2017 del Ministero dell'Ambiente e della tutela del Territorio e del Mare, classe C250 a norma UNI EN 124, con bloccaggio degli elementi a mezzo di barra elastica, lunghezza 750 mm, spessore griglia 30 mm:- larghezza 250 mm, peso non inferiore a 18 kg, superficie drenante non inferiore a 9 dm²</t>
  </si>
  <si>
    <t>CAM - MU.04.180.0080.c</t>
  </si>
  <si>
    <t>Griglie per canalette in ghisa sferoidale, rispondenti ai Criteri Ambientali Minimi di cui al Decreto 11 ottobre 2017 del Ministero dell'Ambiente e della tutela del Territorio e del Mare, classe C250 a norma UNI EN 124, con bloccaggio degli elementi a mezzo di barra elastica, lunghezza 750 mm, spessore griglia 30 mm:- larghezza 300 mm, peso non inferiore a 21 kg, superficie drenante non inferiore a 11 dm²</t>
  </si>
  <si>
    <t>CAM - MU.04.180.0080.d</t>
  </si>
  <si>
    <t>Griglie per canalette in ghisa sferoidale, rispondenti ai Criteri Ambientali Minimi di cui al Decreto 11 ottobre 2017 del Ministero dell'Ambiente e della tutela del Territorio e del Mare, classe C250 a norma UNI EN 124, con bloccaggio degli elementi a mezzo di barra elastica, lunghezza 750 mm, spessore griglia 30 mm:- larghezza 400 mm, peso non inferiore a 24 kg, superficie drenante non inferiore a 15 dm²</t>
  </si>
  <si>
    <t>CAM - MU.04.180.0090</t>
  </si>
  <si>
    <t>CAM - MU.04.180.0090.a</t>
  </si>
  <si>
    <t>CAM - MU.04.180.0090.b</t>
  </si>
  <si>
    <t>CAM - MU.04.180.0090.c</t>
  </si>
  <si>
    <t>CAM - MU.04.180.0090.d</t>
  </si>
  <si>
    <t>CAM - MU.04.180.0100</t>
  </si>
  <si>
    <t>CAM - MU.04.180.0110</t>
  </si>
  <si>
    <t>CAM - MU.04.180.0110.a</t>
  </si>
  <si>
    <t>CAM - MU.04.180.0110.b</t>
  </si>
  <si>
    <t>CAM - MU.04.180.0110.c</t>
  </si>
  <si>
    <t>CAM - MU.04.180.0110.d</t>
  </si>
  <si>
    <t>CAM - MU.04.180.0110.e</t>
  </si>
  <si>
    <t>CAM - MU.04.180.0110.f</t>
  </si>
  <si>
    <t>CAM - MU.04.180.0120</t>
  </si>
  <si>
    <t>2E.00 - IMPIANTI ELETTRICI : REPERIBILITÀ, PRESIDI E INTERVENTI DI MANUTENZIONE</t>
  </si>
  <si>
    <t>2E</t>
  </si>
  <si>
    <t>IMPIANTI ELETTRICI - PICCOLA MANUTENZIONE</t>
  </si>
  <si>
    <t>2E.00</t>
  </si>
  <si>
    <t>IMPIANTI ELETTRICI : REPERIBILITÀ, PRESIDI E INTERVENTI DI MANUTENZIONE</t>
  </si>
  <si>
    <t>2E.00.000</t>
  </si>
  <si>
    <t>2E.00.010</t>
  </si>
  <si>
    <t>REPERIBILITÀ</t>
  </si>
  <si>
    <t>2E.00.010.0010</t>
  </si>
  <si>
    <t>2E.00.010.0010.a</t>
  </si>
  <si>
    <t>2E.00.010.0010.b</t>
  </si>
  <si>
    <t>2E.00.010.0010.c</t>
  </si>
  <si>
    <t>2E.00.010.0010.d</t>
  </si>
  <si>
    <t>2E.00.010.0020</t>
  </si>
  <si>
    <t>2E.00.010.0020.a</t>
  </si>
  <si>
    <t>2E.00.010.0020.b</t>
  </si>
  <si>
    <t>2E.00.010.0020.c</t>
  </si>
  <si>
    <t>2E.00.010.0020.d</t>
  </si>
  <si>
    <t>2E.00.020</t>
  </si>
  <si>
    <t>2E.00.020.0010</t>
  </si>
  <si>
    <t>Prestazione per la gestione specializzata dei presidi in edifici comunali e manifestazioni occasionali (assoggettate a visita e controllo CCV, ISPESL etc.) per le verifiche di impianti elettrici e installazione di apparecchiature fornite dall'Amministrazione Comunale.</t>
  </si>
  <si>
    <t>2E.00.020.0010.a</t>
  </si>
  <si>
    <t>- per le prime 10 ore di turno</t>
  </si>
  <si>
    <t>2E.00.020.0010.b</t>
  </si>
  <si>
    <t>- dopo le prime 10 ore di turno prestate e liquidate, fino alle h 22,00</t>
  </si>
  <si>
    <t>2E.00.020.0010.c</t>
  </si>
  <si>
    <t>- dopo le h 22,00 dei giorni feriali e del sabato</t>
  </si>
  <si>
    <t>2E.00.020.0010.d</t>
  </si>
  <si>
    <t>- festivi per tutto l'arco della giornata</t>
  </si>
  <si>
    <t>2E.00.030</t>
  </si>
  <si>
    <t>INTERVENTI DI MANUTENZIONE</t>
  </si>
  <si>
    <t>2E.00.030.0010</t>
  </si>
  <si>
    <t>La prestazione comprende il tempo di arrivo al luogo di lavoro, l'intervento sull'impianto e il ritorno alla sede operativa.</t>
  </si>
  <si>
    <t>Eventuale materiale deve essere liquidato a parte.</t>
  </si>
  <si>
    <t>2E.01 - MISURE IMPIANTI, PROVE</t>
  </si>
  <si>
    <t>2E.01</t>
  </si>
  <si>
    <t>MISURE IMPIANTI, PROVE</t>
  </si>
  <si>
    <t>2E.01.010</t>
  </si>
  <si>
    <t>MISURE</t>
  </si>
  <si>
    <t>2E.01.010.0010</t>
  </si>
  <si>
    <t>Misura della resistenza d'isolamento.</t>
  </si>
  <si>
    <t>La misura è effettuata ad impianto sezionato tra i conduttori attivi dell’interruttore generale e la terra, con apparecchi utilizzatori scollegati. La tensione di prova deve essere adeguata al circuito oggetto dell’analisi e di seguito riportati:</t>
  </si>
  <si>
    <t>(a) circuito a bassissima tensione di sicurezza o funzionale (non inferiore a 50 V a.c.; non inferiore a 120 V d.c.) - Isolamento non inferiore a 250 kOhm;</t>
  </si>
  <si>
    <t>(b) circuito con tensione non inferiore a 500 V esclusi quelli di basssissima tensione - Isolamento non inferiore a 500 kOhm provato con 500 V d.c.;</t>
  </si>
  <si>
    <t>(c) circuito con tensione non inferiore a 500 V - Isolamento non inferiore a 1000 kOhm provato con 1000 V d.c.</t>
  </si>
  <si>
    <t>Le misure devono essere eseguite in corrente continua mediante apparecchi di prova in grado di fornire la tensione prescritta con un carico di 1 mA.</t>
  </si>
  <si>
    <t>Norme di riferimento CEI 64-8</t>
  </si>
  <si>
    <t>2E.01.010.0010.a</t>
  </si>
  <si>
    <t>- quota fissa comprensiva della prima misura</t>
  </si>
  <si>
    <t>2E.01.010.0010.b</t>
  </si>
  <si>
    <t>- per ogni punto di misura successivo alla prima</t>
  </si>
  <si>
    <t>2E.01.010.0020</t>
  </si>
  <si>
    <t>Misura impianto di terra per cabina elettrica di trasformazione.</t>
  </si>
  <si>
    <t>Prove di passo e contatto, con rilascio dichiarazione conclusiva.</t>
  </si>
  <si>
    <t>2E.01.010.0020.a</t>
  </si>
  <si>
    <t>- quota fissa</t>
  </si>
  <si>
    <t>1.679,55</t>
  </si>
  <si>
    <t>2E.01.010.0020.b</t>
  </si>
  <si>
    <t>- per ogni misura effettuata</t>
  </si>
  <si>
    <t>2E.01.020</t>
  </si>
  <si>
    <t>PROVE</t>
  </si>
  <si>
    <t>2E.01.020.0010</t>
  </si>
  <si>
    <t>Prove di continuità dei circuiti di protezione ed equipotenziali.</t>
  </si>
  <si>
    <t>La misura è effettuata ad impianto sezionato tra il conduttore di terra (CT)e a tronconi consecutivi con tutti i collettori, conduttori di protezione (PE) e collegamenti equipotenziali principali (EQP) e supplementari (EQS) esistenti e i componenti di classe I.</t>
  </si>
  <si>
    <t>Oggetto dell’analisi dovranno essere:</t>
  </si>
  <si>
    <t>(a) poli di terra delle prese a spina - Continuità metallica tra poli di terra delle prese ed il collettore di terra</t>
  </si>
  <si>
    <t>(b) Continuità metallica tra poli di terra delle prese ed il collettore di terra - Continuità metallica tra i morsetti di terra ed il collettore di terra</t>
  </si>
  <si>
    <t>(c) Collegamenti equipotenziali supplementari massa - massa estranea, massa estranea - massa estranea (nei bagni, docce ecc.) - Continuità metallica tra le masse estranee ed il morsetto di terra e tra le tubazioni nei bagni, nelle docce, ecc.</t>
  </si>
  <si>
    <t>(d) Collegamenti degli equipotenziali principali e collegamenti dei dispersori al collettore di terra. - Continuità</t>
  </si>
  <si>
    <t>metallica tra le masse estranee principali (tubi acqua, gas, riscaldamento, armatura calcestruzzo) ed il collettore di terra e fra il collettore di terra e i dispersori.</t>
  </si>
  <si>
    <t>2E.01.020.0010.a</t>
  </si>
  <si>
    <t>2E.01.020.0010.b</t>
  </si>
  <si>
    <t>2E.01.020.0020</t>
  </si>
  <si>
    <t>Prova degli interruttori differenziali.</t>
  </si>
  <si>
    <t>La prova ha lo scopo di verificare il corretto funzionamento degli impianti protetti da interruttori differenziali.</t>
  </si>
  <si>
    <t>L’accertamento deve essere effettuato con la seguente procedura:</t>
  </si>
  <si>
    <t>TIPO DI INTERRUTTORE DIFFERENZIALE</t>
  </si>
  <si>
    <t>Idn 2Idn 5Idn</t>
  </si>
  <si>
    <t>CORRENTE DI PROVA</t>
  </si>
  <si>
    <t>1. Per uso generale</t>
  </si>
  <si>
    <t>300ms 150ms 40ms</t>
  </si>
  <si>
    <t>2. Tipo S o ritardato (CEI 17-5)</t>
  </si>
  <si>
    <t>500ms 200ms 150ms</t>
  </si>
  <si>
    <t>2E.01.020.0020.a</t>
  </si>
  <si>
    <t>2E.01.020.0020.b</t>
  </si>
  <si>
    <t>2E.03 - QUADRI ELETTRICI</t>
  </si>
  <si>
    <t>2E.03</t>
  </si>
  <si>
    <t>QUADRI ELETTRICI</t>
  </si>
  <si>
    <t>2E.03.070</t>
  </si>
  <si>
    <t>QUADRI ELETTRICI BT</t>
  </si>
  <si>
    <t>2E.03.070.0010</t>
  </si>
  <si>
    <t>Manutenzione Quadro Elettrico BT modulare da 4 a 48 moduli.</t>
  </si>
  <si>
    <t>La manutenzione è riferita a singoli quadri elettrici modulari da incasso o da parete in PVC o in lamiera per una grandezza modulare da 4 a 48 moduli.</t>
  </si>
  <si>
    <t>L’intervento consiste:</t>
  </si>
  <si>
    <t>- pulizia esterna e interna (con quadro fuori tensione) con aspirazione della polvere e verifica che non esistano oggetti presenti all'interno dell'involucro;</t>
  </si>
  <si>
    <t>- serraggio dei morsetti degli interruttori e di tutta la componentistica presente nel quadro;</t>
  </si>
  <si>
    <t>- serraggio delle viti della morsetteria;</t>
  </si>
  <si>
    <t>- controllo visivo dello stato degli interruttori e dei conduttori di cablatura;</t>
  </si>
  <si>
    <t>- misura della corrente di fase e verifica di eventuali squilibri;</t>
  </si>
  <si>
    <t>- verifica con il tasto di prova dell'efficienza degli interruttori differenziali;</t>
  </si>
  <si>
    <t>- pulizia del locale;</t>
  </si>
  <si>
    <t>2E.03.070.0020</t>
  </si>
  <si>
    <t>Manutenzione Quadro Elettrico BT modulare da 48 a 96 moduli.</t>
  </si>
  <si>
    <t>2E.03.070.0030</t>
  </si>
  <si>
    <t>Manutenzione Quadro Elettrico BT a basamento.</t>
  </si>
  <si>
    <t>La manutenzione è riferita a singoli quadri elettrici in forma 1 a 4 di tipo a basamento in PVC o in lamiera per le grandezze utili: 600x1800x600mm; 900x1800x600mm (con vano laterale da 300mm); 800x1800x800mmm; 1.100x1800x800mm (con vano laterale da 300mm).</t>
  </si>
  <si>
    <t>2E.03.080</t>
  </si>
  <si>
    <t>QUADRI ELETTRICI MT</t>
  </si>
  <si>
    <t>2E.03.080.0010</t>
  </si>
  <si>
    <t>Manutenzione Quadro Elettrico Cella di risalita.</t>
  </si>
  <si>
    <t>La manutenzione è riferita a singole celle di risalita in media tensione (cat. II).</t>
  </si>
  <si>
    <t>- serraggio e pulizia con trielina industriale delle sbarre e dei bulloni di cablatura;</t>
  </si>
  <si>
    <t>- serraggio dei morsetti degli interruttori e di tutta la componentistica ausiliaria;</t>
  </si>
  <si>
    <t>- verifica del manovellismo e lubrificazione con apposito prodotto dei sezionatori di terra;</t>
  </si>
  <si>
    <t>- verifica del corretto funzionamento degli interblocchi a chiave;</t>
  </si>
  <si>
    <t>- verifica a vista del corretto funzionamento delle lampade di segnalazione capacitive;</t>
  </si>
  <si>
    <t>2E.03.080.0020</t>
  </si>
  <si>
    <t>Manutenzione Quadro Elettrico MT. Cella di protezione con interruttore ad olio ridotto.</t>
  </si>
  <si>
    <t>La manutenzione è riferita a singole celle di media tensione con interruttori protezione ad olio ridotto (cat. II).</t>
  </si>
  <si>
    <t>2E.03.080.0030</t>
  </si>
  <si>
    <t>Manutenzione Quadro Elettrico MT. Cella di protezione con interruttore ad esafloruro.</t>
  </si>
  <si>
    <t>La manutenzione è riferita a singole celle di media tensione con interruttori protezione ad esafloruro SF6 (cat. II).</t>
  </si>
  <si>
    <t>- pulizia con trielina industriale dei setti separatori sezionatore - sbarre;</t>
  </si>
  <si>
    <t>2E.03.080.0040</t>
  </si>
  <si>
    <t>Manutenzione Quadro Elettrico Cella di protezione con interruttore a fusibile.</t>
  </si>
  <si>
    <t>La manutenzione è riferita a singole celle di media tensione con interruttori protezione a fusibile (cat. II).</t>
  </si>
  <si>
    <t>- verifica a vista dei contatti di inserzione dell'interruttore;</t>
  </si>
  <si>
    <t>- pulizia dei contatti e lubrificazione con apposito prodotto;</t>
  </si>
  <si>
    <t>2E.03.080.0050</t>
  </si>
  <si>
    <t>Manutenzione Trasformatore in resina MT/BT.</t>
  </si>
  <si>
    <t>La manutenzione è riferita al singolo trasformatore.</t>
  </si>
  <si>
    <t>- pulizia con trielina industriale delle colonne;</t>
  </si>
  <si>
    <t>- serraggio del collegamento cavi MT e BT;</t>
  </si>
  <si>
    <t>- verifica dei circuiti ausiliari;</t>
  </si>
  <si>
    <t>- verifica della temperatura degli avvolgimenti;</t>
  </si>
  <si>
    <t>2E.02 - CAVI E VIE CAVI</t>
  </si>
  <si>
    <t>2E.02</t>
  </si>
  <si>
    <t>CAVI E VIE CAVI</t>
  </si>
  <si>
    <t>2E.02.060</t>
  </si>
  <si>
    <t>DERIVAZIONI D'IMPIANTO</t>
  </si>
  <si>
    <t>2E.02.060.0010</t>
  </si>
  <si>
    <t>Rimozione di punto di utilizzo, su impianti già in opera.</t>
  </si>
  <si>
    <t>Compreso sfilaggio dei cavi sotto tracia, delle apparecchiature di comando;</t>
  </si>
  <si>
    <t>segnalazione, accastamento, abbassamento al piano cortile, trasporto e conferimento agli impianti di raccolta e smaltimento.</t>
  </si>
  <si>
    <t>2E.02.060.0020</t>
  </si>
  <si>
    <t>Rimozione di corpo illuminante di qualsiasi forma o tipo, in qualsiasi condizione di posa.</t>
  </si>
  <si>
    <t>Compreso accatastamento, abbassamento al piano cortile, trasporto e conferimento agli impianti di raccolta e smaltimento.</t>
  </si>
  <si>
    <t>2E.02.060.0030</t>
  </si>
  <si>
    <t>Rimozione temporanea e successiva installazione di plafoniera in qualunque condizione di posa, su impianti già in opera.</t>
  </si>
  <si>
    <t>Compreso scollegamento dal punto luce, trasporto all'interno del cantiere, immagazinamento e custodia per tutta la durata dei lavori, collocazione finale in opera.</t>
  </si>
  <si>
    <t>Inclusi oneri per trabattelli o piani di lavoro fino a 4 m, ganci o tasselli.</t>
  </si>
  <si>
    <t>2E.02.060.0040</t>
  </si>
  <si>
    <t>Rimozione di cavi da passerella a vista.</t>
  </si>
  <si>
    <t>Compreso sfilaggio dei cavi dalle apparecchiature di comando;</t>
  </si>
  <si>
    <t>accastamento, movimentazione al piano cortile, trasporto e conferimento agli impianti di raccolta e smaltimento.</t>
  </si>
  <si>
    <t>Il prezzo è riferito al metro lineare di passerella a vista, per qualsiasi sua dimensione.</t>
  </si>
  <si>
    <t>(N.B. Il prezzo NON è valutato sui cavi)</t>
  </si>
  <si>
    <t>2E.02.060.0050</t>
  </si>
  <si>
    <t>Rimozione di montanti o linee di alimentazione principali.</t>
  </si>
  <si>
    <t>Comprensivo di:</t>
  </si>
  <si>
    <t>- sfilaggio di tutti i cavi all'interno del cavedio;</t>
  </si>
  <si>
    <t>- accatastamento e movimentazione a piano cortile;</t>
  </si>
  <si>
    <t>- carico trasporto e conferimento a discarica, inclusi oneri di smaltimento;</t>
  </si>
  <si>
    <t>- nolo di trabattello o piani di lavoro fino a 4 m.</t>
  </si>
  <si>
    <t>2E.02.060.0050.a</t>
  </si>
  <si>
    <t>- da Quadro Generale a Quadro di Zona nello stesso piano</t>
  </si>
  <si>
    <t>2E.02.060.0050.b</t>
  </si>
  <si>
    <t>- da Quadro Generale a Quadro di Zona per ogni piano successivo</t>
  </si>
  <si>
    <t>2E.02.060.0060</t>
  </si>
  <si>
    <t>Rimozione di quadro elettrico in BT</t>
  </si>
  <si>
    <t>2E.02.060.0070</t>
  </si>
  <si>
    <t>Sfilaggio di derivazioni di impianti di energia in qualsiasi tipo di esecuzione.</t>
  </si>
  <si>
    <t>Il prezzo comprende lo sfilaggio di tutti i cavi presenti all'interno del cavidotto, dal frutto alla cassetta di derivazione o da cassetta a cassetta, indipendentemente dalla distanza; asporto, movimentazione e accatastamento a piano cortile; carico, trasporto, scarico e eventuale allontanamento alle pubbliche discariche per lo smaltimento del materiale, nonché ogni altra opera provvisionale (trabattello) propedeutica alla realizzazione compiuta dell'opera.</t>
  </si>
  <si>
    <t>È esclusa la rimozione fisica del cavidotto.</t>
  </si>
  <si>
    <t>Poiché, in ambito manutentivo, detta operazione è eseguita necessariamente con il reinfilaggio dei nuovi cavi, il tempo di esecuzione è compensato al 50% nel prezzo di prezzario del reinfilaggio dei cavi.</t>
  </si>
  <si>
    <t>2E.04 - APPARECCHIATURE PACKAGE</t>
  </si>
  <si>
    <t>2E.04</t>
  </si>
  <si>
    <t>APPARECCHIATURE PACKAGE</t>
  </si>
  <si>
    <t>2E.04.030</t>
  </si>
  <si>
    <t>GRUPPI ELETTROGENI</t>
  </si>
  <si>
    <t>2E.04.030.0010</t>
  </si>
  <si>
    <t>Sostituzione olio gruppi elettrogeni e trasformatori.</t>
  </si>
  <si>
    <t>2E.04.030.0020</t>
  </si>
  <si>
    <t>Taratura iniettori, verifica pompa con sostituzione spazzole, verifica bulloneria in genere (periodicità 100 ore) per gruppo elettrogeno fino a 50 KVA</t>
  </si>
  <si>
    <t>2E.04.030.0030</t>
  </si>
  <si>
    <t>Sostituzione di filtri olio ed aria a bagno d'olio con verifica pompe (periodicità 100 ore) per gruppo elettrogeno fino a 50 KVA.</t>
  </si>
  <si>
    <t>2E.04.040</t>
  </si>
  <si>
    <t>MANUTENZIONE PORTE REI</t>
  </si>
  <si>
    <t>2E.04.040.0010</t>
  </si>
  <si>
    <t>Regolazione e sistemazione porte tagliafuoco ed uscite di sicurezza guaste e/o difettose con sistemazione di aste riparabili, molle di chiusura e guardizioni.</t>
  </si>
  <si>
    <t>2M.00 - IMPIANTI MECCANICI : REPERIBILITÀ, PRESIDI E INTERVENTI DI MANUTENZIONE</t>
  </si>
  <si>
    <t>2M</t>
  </si>
  <si>
    <t>IMPIANTI MECCANICI - PICCOLA MANUTENZIONE</t>
  </si>
  <si>
    <t>2M.00</t>
  </si>
  <si>
    <t>IMPIANTI MECCANICI : REPERIBILITÀ, PRESIDI E INTERVENTI DI MANUTENZIONE</t>
  </si>
  <si>
    <t>2M.00.000</t>
  </si>
  <si>
    <t>2M.00.010</t>
  </si>
  <si>
    <t>2M.00.010.0010</t>
  </si>
  <si>
    <t>2M.00.010.0010.a</t>
  </si>
  <si>
    <t>2M.00.010.0010.b</t>
  </si>
  <si>
    <t>2M.00.010.0010.c</t>
  </si>
  <si>
    <t>2M.00.010.0010.d</t>
  </si>
  <si>
    <t>2M.00.010.0020</t>
  </si>
  <si>
    <t>2M.00.010.0020.a</t>
  </si>
  <si>
    <t>2M.00.010.0020.b</t>
  </si>
  <si>
    <t>2M.00.010.0020.c</t>
  </si>
  <si>
    <t>2M.00.010.0020.d</t>
  </si>
  <si>
    <t>2M.00.020</t>
  </si>
  <si>
    <t>2M.00.020.0010</t>
  </si>
  <si>
    <t>Prestazione per la gestione specializzata dei presidi in edifici comunali e manifestazioni occasionali (assogettate a visita e controllo CCV, ISPESL etc.) per le verifiche di impianti meccanici e installazione di apparecchiature fornite dall'Amministrazione Comunale.</t>
  </si>
  <si>
    <t>2M.00.020.0010.a</t>
  </si>
  <si>
    <t>2M.00.020.0010.b</t>
  </si>
  <si>
    <t>2M.00.020.0010.c</t>
  </si>
  <si>
    <t>2M.00.020.0010.d</t>
  </si>
  <si>
    <t>2M.00.030</t>
  </si>
  <si>
    <t>2M.00.030.0010</t>
  </si>
  <si>
    <t>Prestazione per intervento di emergenza di manutenzione ordinaria da applicarsi ai songoli ordini di lavoro.</t>
  </si>
  <si>
    <t>2M.00.030.0020</t>
  </si>
  <si>
    <t>Intervento di ripristino di tubazioni in acciaio ammalorate con sostituzione di tratti fino a 3 metri, compresa la fornitura del materiale e dei pezzi speciali, taglio, saldatura o filettatura:</t>
  </si>
  <si>
    <t>2M.00.030.0020.a</t>
  </si>
  <si>
    <t>- fino a 1" 1/2 o DN 42</t>
  </si>
  <si>
    <t>2M.00.030.0020.b</t>
  </si>
  <si>
    <t>- oltre 1" 1/2 o DN 42</t>
  </si>
  <si>
    <t>ME.12 - AUTOMAZIONE</t>
  </si>
  <si>
    <t>ME</t>
  </si>
  <si>
    <t>MATERIALI IMPIANTI ELETTRICI</t>
  </si>
  <si>
    <t>ME.12</t>
  </si>
  <si>
    <t>AUTOMAZIONE</t>
  </si>
  <si>
    <t>ME.12.010</t>
  </si>
  <si>
    <t>AUTOMAZIONI PER CANCELLI</t>
  </si>
  <si>
    <t>ME.12.010.0010</t>
  </si>
  <si>
    <t>Automazione per cancelli ad ante scorrevoli senza ricevitore radio con centralina di comando e trasformatore 12 Vca</t>
  </si>
  <si>
    <t>ME.12.010.0010.a</t>
  </si>
  <si>
    <t>- per 1 motore per anta fino a 600 kg</t>
  </si>
  <si>
    <t>ME.12.010.0010.b</t>
  </si>
  <si>
    <t>- per 2 motori per ante fino a 600 kg</t>
  </si>
  <si>
    <t>ME.12.010.0010.c</t>
  </si>
  <si>
    <t>- per 1 motore per anta fino a 1000 kg</t>
  </si>
  <si>
    <t>ME.12.010.0010.d</t>
  </si>
  <si>
    <t>- per 2 motori per ante fino a 1000 kg</t>
  </si>
  <si>
    <t>ME.12.010.0020</t>
  </si>
  <si>
    <t>Accessori per automazioni scorrevoli</t>
  </si>
  <si>
    <t>ME.12.010.0020.a</t>
  </si>
  <si>
    <t>- leva per sblocco scorrevole</t>
  </si>
  <si>
    <t>ME.12.010.0020.b</t>
  </si>
  <si>
    <t>- coperchio di protezione per leva sblocco</t>
  </si>
  <si>
    <t>ME.12.010.0020.c</t>
  </si>
  <si>
    <t>- trasformatore 230V 220 VA per automazioni con alimentatore</t>
  </si>
  <si>
    <t>ME.12.010.0030</t>
  </si>
  <si>
    <t>Automazione per cancelli ad ante battenti</t>
  </si>
  <si>
    <t>ME.12.010.0030.a</t>
  </si>
  <si>
    <t>- per cancello ad anta battente fino a 2,50 m</t>
  </si>
  <si>
    <t>ME.12.010.0030.b</t>
  </si>
  <si>
    <t>- per cancello ad anta battente fino a 3,50 m</t>
  </si>
  <si>
    <t>ME.12.010.0030.c</t>
  </si>
  <si>
    <t>- automazione con braccio articolato per anta battente fino a 400 kg e 1.8 m o 300 kg e 3 m</t>
  </si>
  <si>
    <t>ME.12.010.0040</t>
  </si>
  <si>
    <t>Coperchio di protezione per automazione cancelli ad ante battenti</t>
  </si>
  <si>
    <t>ME.12.010.0050</t>
  </si>
  <si>
    <t>Automazione per porte basculanti a contrappesi, fino a 10 mq e 200 kg</t>
  </si>
  <si>
    <t>ME.12.010.0060</t>
  </si>
  <si>
    <t>Automazione con motore a taino per porte basculanti sezionali a contrappesi o a molle, fino a 10 mq e 400 kg, con centralina di comando e ricevitore radio a 433 MHz</t>
  </si>
  <si>
    <t>ME.12.010.0070</t>
  </si>
  <si>
    <t>Motoriduttore interrato per cancelli ad anta battente</t>
  </si>
  <si>
    <t>ME.12.010.0070.a</t>
  </si>
  <si>
    <t>- per anta battente fino a 300 kg</t>
  </si>
  <si>
    <t>ME.12.010.0070.b</t>
  </si>
  <si>
    <t>- per anta battente fino a 400 kg</t>
  </si>
  <si>
    <t>ME.12.020</t>
  </si>
  <si>
    <t>CENTRALINE</t>
  </si>
  <si>
    <t>ME.12.020.0010</t>
  </si>
  <si>
    <t>Centraline predisposte per il funzionamento con batteria tampone</t>
  </si>
  <si>
    <t>ME.12.020.0010.a</t>
  </si>
  <si>
    <t>- box centralina per comando 2 motori senza ricevitore radio con pulsantiera e LED di segnalazione batteria scarica</t>
  </si>
  <si>
    <t>ME.12.020.0010.b</t>
  </si>
  <si>
    <t>- box centralina per comando 1 motore senza ricevitore radio con pulsantiera e LED di segnalazione batteria scarica</t>
  </si>
  <si>
    <t>ME.12.020.0010.c</t>
  </si>
  <si>
    <t>- box centralina per comando 2 motori senza ricevitore radio e senza pulsantiera e LED di segnalazione batteria scarica</t>
  </si>
  <si>
    <t>ME.12.020.0010.d</t>
  </si>
  <si>
    <t>- box centralina per comando 1 motore senza ricevitore radio e senza pulsantiera e LED di segnalazione batteria scarica</t>
  </si>
  <si>
    <t>ME.12.020.0010.e</t>
  </si>
  <si>
    <t>- box contenitore di comando, senza pulsantiera, con LED di segnalazione batteria scarica, con alimentatore, senza scheda elettronica di comando</t>
  </si>
  <si>
    <t>ME.12.020.0020</t>
  </si>
  <si>
    <t>Schede elettroniche di comando a microprocessore</t>
  </si>
  <si>
    <t>ME.12.020.0020.a</t>
  </si>
  <si>
    <t>- per comando di 1 motore senza ricevitore radio</t>
  </si>
  <si>
    <t>ME.12.020.0020.b</t>
  </si>
  <si>
    <t>- per comando di 2 motori senza ricevitore radio</t>
  </si>
  <si>
    <t>ME.12.020.0030</t>
  </si>
  <si>
    <t>Ricevitori</t>
  </si>
  <si>
    <t>ME.12.020.0030.a</t>
  </si>
  <si>
    <t>- modulo ricevitore radio 1 canale a 433 MHz su custodia DIN a 4 moduli</t>
  </si>
  <si>
    <t>ME.12.020.0030.b</t>
  </si>
  <si>
    <t>- modulo ricevitore radio 4 canali a 433 MHz su custodia DIN a 4 moduli</t>
  </si>
  <si>
    <t>ME.12.020.0030.c</t>
  </si>
  <si>
    <t>- relè di comando con zoccolo modulo DIN, carico ai contatti 12 A 230 Vca, alimentazione 12 Vcc</t>
  </si>
  <si>
    <t>ME.12.020.0040</t>
  </si>
  <si>
    <t>Radiocomandi</t>
  </si>
  <si>
    <t>ME.12.020.0040.a</t>
  </si>
  <si>
    <t>- mini radiocomando a 2 canali a 433 MHz</t>
  </si>
  <si>
    <t>ME.12.020.0040.b</t>
  </si>
  <si>
    <t>- mini radiocomando a 4 canali a 433 MHz</t>
  </si>
  <si>
    <t>ME.12.020.0050</t>
  </si>
  <si>
    <t>Dispositivo a microprocessore per il controllo dell'intensità del vento (centralina anemostato), completo di relativo anemometro in resina, atto alla monitorizzazione continua dell'intensità del vento, sul quale sia possibile programmare soglie di intervento e tempi di pausa.</t>
  </si>
  <si>
    <t>1.200,13</t>
  </si>
  <si>
    <t>ME.12.030</t>
  </si>
  <si>
    <t>ACCESSORI PER IMPIANTI DI AUTOMAZIONE</t>
  </si>
  <si>
    <t>ME.12.030.0010</t>
  </si>
  <si>
    <t>Fotocellule</t>
  </si>
  <si>
    <t>ME.12.030.0010.a</t>
  </si>
  <si>
    <t>- coppia di fotocellule per montaggio ad incasso o da esterno</t>
  </si>
  <si>
    <t>ME.12.030.0010.b</t>
  </si>
  <si>
    <t>- coppia di fotocellule per montaggio su colonnina</t>
  </si>
  <si>
    <t>ME.12.030.0010.c</t>
  </si>
  <si>
    <t>- coppia di fotocellule a basso profilo per montaggio da esterno parete</t>
  </si>
  <si>
    <t>ME.12.030.0010.d</t>
  </si>
  <si>
    <t>- supporto in plastica per montaggio su colonnina</t>
  </si>
  <si>
    <t>ME.12.030.0010.e</t>
  </si>
  <si>
    <t>- supporto angolare a L in plastica per montaggio da esterno parete</t>
  </si>
  <si>
    <t>ME.12.030.0010.f</t>
  </si>
  <si>
    <t>- scatola per montaggio da esterno parete</t>
  </si>
  <si>
    <t>ME.12.030.0010.g</t>
  </si>
  <si>
    <t>- scatola per incasso parete</t>
  </si>
  <si>
    <t>ME.12.030.0010.i</t>
  </si>
  <si>
    <t>- coperchio frontale per fotocellule</t>
  </si>
  <si>
    <t>ME.12.030.0020</t>
  </si>
  <si>
    <t>Lampeggianti antenne:</t>
  </si>
  <si>
    <t>ME.12.030.0020.a</t>
  </si>
  <si>
    <t>- lampeggiante con antenna e ricevitore radio a 433 MHz</t>
  </si>
  <si>
    <t>ME.12.030.0020.b</t>
  </si>
  <si>
    <t>- lampeggiante con antenna, ricevitore radio a 433 MHz e supporto per fissaggio a parete</t>
  </si>
  <si>
    <t>ME.12.030.0020.c</t>
  </si>
  <si>
    <t>- supporto per fissaggio a parete</t>
  </si>
  <si>
    <t>ME.12.030.0020.d</t>
  </si>
  <si>
    <t>- coperchio giallo</t>
  </si>
  <si>
    <t>ME.12.030.0020.e</t>
  </si>
  <si>
    <t>- lampadina 14 V 5 W</t>
  </si>
  <si>
    <t>ME.12.030.0030</t>
  </si>
  <si>
    <t>Colonnine e cremagliere:</t>
  </si>
  <si>
    <t>ME.12.030.0030.a</t>
  </si>
  <si>
    <t>- colonnina con base e coperchio, 500 mm, con 1 foro</t>
  </si>
  <si>
    <t>ME.12.030.0030.b</t>
  </si>
  <si>
    <t>- colonnina con base e coperchio, 1000 mm, con 2 fori</t>
  </si>
  <si>
    <t>ME.12.030.0030.c</t>
  </si>
  <si>
    <t>- colonnina con base e coperchio, 1000 mm, con 1 foro</t>
  </si>
  <si>
    <t>ME.12.030.0030.d</t>
  </si>
  <si>
    <t>- cremagliera in nylon per cancello scorrevole, 1000 mm</t>
  </si>
  <si>
    <t>ME.12.030.0030.e</t>
  </si>
  <si>
    <t>- copribase per colonnina</t>
  </si>
  <si>
    <t>ME.12.030.0040</t>
  </si>
  <si>
    <t>Batteria tampone 12 Vcc e 6,5 Ah</t>
  </si>
  <si>
    <t>ME.12.030.0050</t>
  </si>
  <si>
    <t>Selettori e aperture:</t>
  </si>
  <si>
    <t>ME.12.030.0050.a</t>
  </si>
  <si>
    <t>- selettore a chiave da incasso</t>
  </si>
  <si>
    <t>ME.12.030.0050.b</t>
  </si>
  <si>
    <t>- coppia di selettori a chiave da incasso con chiavi uguali</t>
  </si>
  <si>
    <t>ME.12.030.0050.c</t>
  </si>
  <si>
    <t>- tris di selettori a chiave da incasso con chiavi uguali</t>
  </si>
  <si>
    <t>ME.12.030.0050.d</t>
  </si>
  <si>
    <t>- selettore a chiave da colonnina</t>
  </si>
  <si>
    <t>ME.12.030.0050.e</t>
  </si>
  <si>
    <t>- coppia di selettori a chiave da colonnina con chiavi uguali</t>
  </si>
  <si>
    <t>ME.12.030.0050.f</t>
  </si>
  <si>
    <t>- tris di selettori a chiave da colonnina con chiavi uguali</t>
  </si>
  <si>
    <t>ME.12.030.0050.g</t>
  </si>
  <si>
    <t>- selettore a chiave da esterno parete</t>
  </si>
  <si>
    <t>ME.12.030.0050.h</t>
  </si>
  <si>
    <t>- coppia di selettori a chiave da esterno parete con chiavi uguali</t>
  </si>
  <si>
    <t>ME.12.030.0050.i</t>
  </si>
  <si>
    <t>- tris di selettori a chiave da esterno parete con chiavi uguali</t>
  </si>
  <si>
    <t>ME.12.030.0050.j</t>
  </si>
  <si>
    <t>- coperchio frontale per selettori a chiave</t>
  </si>
  <si>
    <t>ME.12.030.0050.k</t>
  </si>
  <si>
    <t>- selettore a chiave magnetica</t>
  </si>
  <si>
    <t>ME.12.030.0050.l</t>
  </si>
  <si>
    <t>- chiave magnetica codificata</t>
  </si>
  <si>
    <t>ME.12.030.0060</t>
  </si>
  <si>
    <t>Pulsantiera di comando a muro</t>
  </si>
  <si>
    <t>ME.12.030.0070</t>
  </si>
  <si>
    <t>Elettroserratura 12 V multipla ambidestra</t>
  </si>
  <si>
    <t>ME.12.030.0080</t>
  </si>
  <si>
    <t>Kit sblocco manuale per automazione singola</t>
  </si>
  <si>
    <t>ME.12.030.0090</t>
  </si>
  <si>
    <t>Kit sblocco manuale per automazione con 2 motori</t>
  </si>
  <si>
    <t>ME.12.030.0100</t>
  </si>
  <si>
    <t>Chiavistello bloccaggio per doppia anta</t>
  </si>
  <si>
    <t>ME.12.030.0110</t>
  </si>
  <si>
    <t>Supporto cancello con sblocco serratura per automatismo interrato</t>
  </si>
  <si>
    <t>ME.12.030.0120</t>
  </si>
  <si>
    <t>Guida a C per automazione con corsa utile di 2600 mm</t>
  </si>
  <si>
    <t>ME.12.030.0130</t>
  </si>
  <si>
    <t>Prolunga per guida a C da 1600 mm</t>
  </si>
  <si>
    <t>ME.12.030.0140</t>
  </si>
  <si>
    <t>Braccio curvo per porte basculanti a contrappesi</t>
  </si>
  <si>
    <t>ME.12.030.0150</t>
  </si>
  <si>
    <t>Kit sblocco manuale da esterno per automazione</t>
  </si>
  <si>
    <t>ME.12.030.0160</t>
  </si>
  <si>
    <t>Costa di sicurezza:</t>
  </si>
  <si>
    <t>ME.12.030.0160.a</t>
  </si>
  <si>
    <t>- da 1,5 m</t>
  </si>
  <si>
    <t>ME.12.030.0160.b</t>
  </si>
  <si>
    <t>- da 2 m</t>
  </si>
  <si>
    <t>ME.12.030.0170</t>
  </si>
  <si>
    <t>Longheroni di fissaggio per porte basculanti:</t>
  </si>
  <si>
    <t>ME.12.030.0170.a</t>
  </si>
  <si>
    <t>- 600 mm</t>
  </si>
  <si>
    <t>ME.12.030.0170.b</t>
  </si>
  <si>
    <t>- 1600 mm</t>
  </si>
  <si>
    <t>ME.12.030.0170.c</t>
  </si>
  <si>
    <t>- 2500 mm</t>
  </si>
  <si>
    <t>ME.12.030.0180</t>
  </si>
  <si>
    <t>Contropiastra ancoraggio per automazione scorrevole</t>
  </si>
  <si>
    <t>ME.12.030.0190</t>
  </si>
  <si>
    <t>Profilo basso in alluminio</t>
  </si>
  <si>
    <t>ME.12.030.0200</t>
  </si>
  <si>
    <t>Costa pneumatica con profilo e 1 tappo ogni metro</t>
  </si>
  <si>
    <t>ME.12.030.0210</t>
  </si>
  <si>
    <t>Pressostato completo di 1 metro di tubo</t>
  </si>
  <si>
    <t>ME.12.030.0220</t>
  </si>
  <si>
    <t>Custodia da esterno per pressostato</t>
  </si>
  <si>
    <t>ME.12.030.0230</t>
  </si>
  <si>
    <t>Kit bracci telescopici curvi, montaggio centrale o laterale per automazione porte basculanti</t>
  </si>
  <si>
    <t>ME.12.030.0240</t>
  </si>
  <si>
    <t>Kit centrale per bracci curvi</t>
  </si>
  <si>
    <t>ME.12.030.0250</t>
  </si>
  <si>
    <t>Kit bracci telescopici diritti, montaggio laterale per automazione porte basculanti</t>
  </si>
  <si>
    <t>ME.12.030.0260</t>
  </si>
  <si>
    <t>Kit bracci telescopici diritti, montaggio centrale per automazione porte basculanti</t>
  </si>
  <si>
    <t>ME.12.030.0270</t>
  </si>
  <si>
    <t>Kit staffe di fissaggio per attuatore lineare</t>
  </si>
  <si>
    <t>ME.12.030.0280</t>
  </si>
  <si>
    <t>Cassa di fondazione per automatismo interrato</t>
  </si>
  <si>
    <t>ME.12.030.0290</t>
  </si>
  <si>
    <t>Kit di fissaggio per motore basculante</t>
  </si>
  <si>
    <t>ME.12.040</t>
  </si>
  <si>
    <t>BARRIERE AUTOMATIZZATE</t>
  </si>
  <si>
    <t>ME.12.040.0010</t>
  </si>
  <si>
    <t>Barriere con asta singola:</t>
  </si>
  <si>
    <t>ME.12.040.0010.a</t>
  </si>
  <si>
    <t>- lunghezza dell'asta fino 3,20 M, 1 base in acciaio verniciato con automazione elettromeccanica a 12 Vcc, 1 centralina elettronica di comando, lampeggiante con antenna e ricevitore radio a 433 MHz, 1 colonnina di appoggio asta, completa di coppia di fotocellule e 2 radiocomandi</t>
  </si>
  <si>
    <t>1.476,27</t>
  </si>
  <si>
    <t>ME.12.040.0010.b</t>
  </si>
  <si>
    <t>- lunghezza dell'asta fino 4,80 M, 1 base in acciaio verniciato con automazione elettromeccanica a 12 Vcc, 1 centralina elettronica di comando, lampeggiante con antenna e ricevitore radio a 433 MHz, 1 colonnina di appoggio asta, completa di coppia di fotocellule e 2 radiocomandi</t>
  </si>
  <si>
    <t>1.659,48</t>
  </si>
  <si>
    <t>ME.12.040.0010.c</t>
  </si>
  <si>
    <t>- lunghezza dell'asta fino 6,40 M, 1 base in acciaio verniciato con automazione elettromeccanica a 12 Vcc, 1 centralina elettronica di comando, lampeggiante con antenna e ricevitore radio a 433 MHz, 1 colonnina di appoggio asta, completa di coppia di fotocellule e 2 radiocomandi</t>
  </si>
  <si>
    <t>1.781,73</t>
  </si>
  <si>
    <t>ME.12.040.0020</t>
  </si>
  <si>
    <t>Barriere con paletto mobile:</t>
  </si>
  <si>
    <t>ME.12.040.0020.a</t>
  </si>
  <si>
    <t>- lunghezza dell'asta fino 3,20 M, 1 base in acciaio verniciato con automazione elettromeccanica a 12 Vcc, 1 centralina elettronica di comando, lampeggiante con antenna e ricevitore radio a 433 MHz, completa di coppia di fotocellule e 2 radiocomandi</t>
  </si>
  <si>
    <t>ME.12.040.0020.b</t>
  </si>
  <si>
    <t>- lunghezza dell'asta fino 4,80 M, 1 base in acciaio verniciato con automazione elettromeccanica a 12 Vcc, 1 centralina elettronica di comando, lampeggiante con antenna e ricevitore radio a 433 MHz, completa di coppia di fotocellule e 2 radiocomandi</t>
  </si>
  <si>
    <t>1.659,53</t>
  </si>
  <si>
    <t>ME.12.040.0030</t>
  </si>
  <si>
    <t>Paletto mobile per sostegno dell'asta</t>
  </si>
  <si>
    <t>ME.12.040.0040</t>
  </si>
  <si>
    <t>Barriere automatizzate con asta sinistra o destra:</t>
  </si>
  <si>
    <t>ME.12.040.0040.a</t>
  </si>
  <si>
    <t>- lunghezza dell'asta fino 3,00 M, 1 base in acciaio verniciato con automazione elettromeccanica a 12 Vcc, 1 centralina elettronica di comando, lampeggiante con antenna e ricevitore radio a 433 MHz, completa di coppia di fotocellule e 2 radiocomandi</t>
  </si>
  <si>
    <t>1.170,94</t>
  </si>
  <si>
    <t>ME.12.040.0040.b</t>
  </si>
  <si>
    <t>- lunghezza dell'asta fino 4,60 M, 1 base in acciaio verniciato con automazione elettromeccanica a 12 Vcc, 1 centralina elettronica di comando, lampeggiante con antenna e ricevitore radio a 433 MHz, completa di coppia di fotocellule e 2 radiocomandi</t>
  </si>
  <si>
    <t>1.349,02</t>
  </si>
  <si>
    <t>ME.12.040.0050</t>
  </si>
  <si>
    <t>Piastra base di fissaggio</t>
  </si>
  <si>
    <t>ME.12.050</t>
  </si>
  <si>
    <t>CAVI PER IMPIANTI DI AUTOMAZIONE</t>
  </si>
  <si>
    <t>ME.12.050.0010</t>
  </si>
  <si>
    <t>Cavo in PVC NPI 12-48 V, CEI 20-22 II, CEI 20-37 I, composto da:</t>
  </si>
  <si>
    <t>ME.12.050.0010.a</t>
  </si>
  <si>
    <t>4 conduttori da 0.5 mmq</t>
  </si>
  <si>
    <t>ME.12.050.0010.b</t>
  </si>
  <si>
    <t>2 conduttori 2 mmq per motore e 3 conduttori da 0.5 mmq</t>
  </si>
  <si>
    <t>ME.12.050.0010.c</t>
  </si>
  <si>
    <t>2 conduttori 2,5 mmq per motore e 8 conduttori da 0.5 mmq</t>
  </si>
  <si>
    <t>ME.12.060</t>
  </si>
  <si>
    <t>SISTEMI BUS</t>
  </si>
  <si>
    <t>ME.12.060.0010</t>
  </si>
  <si>
    <t>Centrale di controllo a due moduli: configurazione e gestione del sistema, dall’inserimento dei parametri dei singoli dispositivi, alla programmazione di tutte le funzioni legate a scenari, automatismi, controllo carichi. Funzione di cronotermostato controlla autonomamente una zona oltre a gestire fino a tre termostati. Tensione nominale di alimentazione: BUS 20-30 V; assorbimento: max 20 mA; morsetti di collegamento: BUS TP; installazione: ad incasso o a parete</t>
  </si>
  <si>
    <t>ME.12.060.0020</t>
  </si>
  <si>
    <t>Termostato con display per controllo temperatura ambiente (riscaldamento e condizionamento). Può funzionare controllato dalla centrale in modalità "cronotermostato" oppure gestire una zona indipendentemente in modalità "termostato".</t>
  </si>
  <si>
    <t>Tensione nominale di alimentazione: BUS 20-30 V; assorbimento: max 20 mA; temperatura di funzionamento: -5 - +45 °C (per interno); campo di regolazione: riscaldamento +5 - +30 °C - in condizionamento +10 - +35 °C</t>
  </si>
  <si>
    <t>ME.12.060.0030</t>
  </si>
  <si>
    <t>Apparecchi di comando 2 moduli completo di tasti (pulsante doppio o singolo, a seconda del tasto) ; tensione nominale di alimentazione: BUS 20-30 V; assorbimento: 10 mA; configurazioni con:</t>
  </si>
  <si>
    <t>ME.12.060.0030.a</t>
  </si>
  <si>
    <t>- pulsanti semplici: i pulsanti possono essere premuti solo nella parte inferiore configurazioni possibili per ogni pulsante: - inversioni di stato (passo-passo) - solo ON - solo OFF - pulsante - attivazione scenario</t>
  </si>
  <si>
    <t>ME.12.060.0030.b</t>
  </si>
  <si>
    <t>- pulsanti basculanti: possono essere premuti sia nella parte superiore che inferiore. Configurazioni possibili per ogni pulsante: interruttore ON/OFF; comando per regolatore; comando per tapparelle; attivazione di due scenari</t>
  </si>
  <si>
    <t>ME.12.060.0040</t>
  </si>
  <si>
    <t>Apparecchi di comando a 2 pulsanti semplici e attuatore con uscita a relè in scambio 8 A 250 V. completo di tasti ( pulsante doppio o singolo, a seconda del tasto); i pulsanti possono essere premuti solo nella parte inferiore e configurati anche indipendentemente dal relè. Carichi comandabili a 250 V~: lampade a incandescenza: 1.000 W max; lampade fluorescenti, lampade a risparmio energetico e trasformatori elettronici: 60 W max; trasformatori ferromagnetici: 1.000 W max; motori cos ø 0,6: 3 A max; temperatura di funzionamento: -5 °C +45 °C (per interno)</t>
  </si>
  <si>
    <t>ME.12.060.0040.a</t>
  </si>
  <si>
    <t>- pulsanti semplici e attuatori</t>
  </si>
  <si>
    <t>ME.12.060.0040.b</t>
  </si>
  <si>
    <t>- pulsanti basculanti e attuatori</t>
  </si>
  <si>
    <t>ME.12.060.0040.c</t>
  </si>
  <si>
    <t>- pulsanti basculanti e attuatori per tapparelle</t>
  </si>
  <si>
    <t>ME.12.060.0040.d</t>
  </si>
  <si>
    <t>- pulsanti basculanti e attuatori per regolatori "slave".</t>
  </si>
  <si>
    <t>ME.12.060.0050</t>
  </si>
  <si>
    <t>Apparecchi di telecomando</t>
  </si>
  <si>
    <t>ME.12.060.0050.a</t>
  </si>
  <si>
    <t>- telecomando ad infrarossi</t>
  </si>
  <si>
    <t>ME.12.060.0050.b</t>
  </si>
  <si>
    <t>- ricevitore per telecomando ad infrarossi</t>
  </si>
  <si>
    <t>ME.12.060.0050.c</t>
  </si>
  <si>
    <t>- rivelatore di presenza ad infrarossi passivi</t>
  </si>
  <si>
    <t>ME.12.060.0060</t>
  </si>
  <si>
    <t>Interfaccia per comandi tradizionali per il collegamento di apparecchiature elettriche di tipo ON-OFF (esempio: anemometri, sensori pioggia, sensori umidità, ecc.) o tradizionali (interruttori, pulsanti, ecc.). 2 ingressi per contatti NO (230 V~, 12-24 V a.c./d.c.).</t>
  </si>
  <si>
    <t>ME.12.060.0070</t>
  </si>
  <si>
    <t>Attuatore con uscita a relè uscita a relè in scambio 16 A 250 V~; carichi comandabili a 250 V~: lampade a incandescenza: 1.000 W max; lampade fluorescenti, lampade a risparmio energetico e trasformatori elettronici: 60 W max; trasformatori ferromagnetici: 1.000 W max; motori cos ø 0,6: 3A max</t>
  </si>
  <si>
    <t>ME.12.060.0080</t>
  </si>
  <si>
    <t>Regolatore "slave" per la regolazione della tensione al carico collegato. Carichi regolabili: lampade a incandescenza: 40-500 W; trasformatori ferromagnetici: 40-500 VA ; trasformatori elettronici VIMAR 01860.60 (max 240 VA); trasformatori elettronici VIMAR 01860.105 (max 300 VA).</t>
  </si>
  <si>
    <t>ME.12.060.0090</t>
  </si>
  <si>
    <t>Attuatori per installazione su guida EN 50022</t>
  </si>
  <si>
    <t>ME.12.060.0090.a</t>
  </si>
  <si>
    <t>- 2 moduli: uscita a relè in scambio 16 A 250 V~.</t>
  </si>
  <si>
    <t>ME.12.060.0090.b</t>
  </si>
  <si>
    <t>- 4 moduli: 4 uscite a relè in scambio 8 A 250 V~.</t>
  </si>
  <si>
    <t>ME.12.060.0090.c</t>
  </si>
  <si>
    <t>- 4 moduli: comando per 2 tapparelle con uscite a relè in scambio 8 A 250 V~.</t>
  </si>
  <si>
    <t>ME.12.060.0090.d</t>
  </si>
  <si>
    <t>- 3 moduli: con uscita 0-10 V d.c. per controllo ballast, uscita a relè in scambio.</t>
  </si>
  <si>
    <t>ME.12.060.0100</t>
  </si>
  <si>
    <t>Accoppiatore di linea per collegare due linee tra loro, ognuno con propria alimentazione e propria centrale di controllo.</t>
  </si>
  <si>
    <t>ME.12.060.0110</t>
  </si>
  <si>
    <t>Modulo controllo carichi per prevenire l’intervento per sovraccarico dell' interruttore limitatore di corrente.</t>
  </si>
  <si>
    <t>Portata: controllo carichi da 1 kW fino a 10 kW</t>
  </si>
  <si>
    <t>ME.12.060.0120</t>
  </si>
  <si>
    <t>Alimentatore. Principali caratteristiche: alimentazione: 120-230 V~ 50-60 Hz; assorbimento: 120 V: 440 mA; 230 V: 290 mA; tensione di uscita BUS: 29 V con bobina di disaccoppiamento; tensione di uscita AUX: 29 V d.c.; corrente max totale in uscita: 800 mA</t>
  </si>
  <si>
    <t>ME.12.060.0130</t>
  </si>
  <si>
    <t>Comunicatore telefonico GSM, 2 canali di uscita, 2 canali di ingresso digitali, collegamento all’interfaccia di comunicazione, sintesi vocale, invio e ricezione SMS, alimentazione 230 V~ 50-60 Hz, installazione su guida EN 50022</t>
  </si>
  <si>
    <t>ME.12.060.0140</t>
  </si>
  <si>
    <t>Interfaccia di comunicazione interna tra il sistema BUS e i comunicatori telefonici</t>
  </si>
  <si>
    <t>ME.12.060.0150</t>
  </si>
  <si>
    <t>Trasformatore elettronico dimmerabile per lampade alogene a bassissima tensione.</t>
  </si>
  <si>
    <t>Alimentazione 230-240 V~ 50-60 Hz:</t>
  </si>
  <si>
    <t>ME.12.060.0150.a</t>
  </si>
  <si>
    <t>- 20-60 W, uscita 12 V~ (SELV),</t>
  </si>
  <si>
    <t>ME.12.060.0150.b</t>
  </si>
  <si>
    <t>- 20-105 W, uscita 12 V~ (SELV).</t>
  </si>
  <si>
    <t>ME.12.060.0160</t>
  </si>
  <si>
    <t>Cavo per sistemi Bus 2x0,50 mmq con guaina LSZH, tensione nominale 300/500 V.</t>
  </si>
  <si>
    <t>Lunghezza: 100m</t>
  </si>
  <si>
    <t>ME.12.060.0170</t>
  </si>
  <si>
    <t>Fornitura di Modulo Master unità principale del sistema, che contiene il programma dell'impianto. Dotato di un display per la gestione dei moduli e delle utility di personalizzazione. Attraverso il Bus a quattro fili il master comunica con i moduli alla velocità massima di 62.500 baud.</t>
  </si>
  <si>
    <t>ME.12.060.0170.a</t>
  </si>
  <si>
    <t>- 12 moduli indirizzabili</t>
  </si>
  <si>
    <t>ME.12.060.0170.b</t>
  </si>
  <si>
    <t>- 32 moduli indirizzabili</t>
  </si>
  <si>
    <t>ME.12.060.0170.c</t>
  </si>
  <si>
    <t>- 64 moduli indirizzabili</t>
  </si>
  <si>
    <t>1.274,82</t>
  </si>
  <si>
    <t>ME.12.060.0170.d</t>
  </si>
  <si>
    <t>- 250 moduli indirizzabili</t>
  </si>
  <si>
    <t>1.688,81</t>
  </si>
  <si>
    <t>ME.12.060.0180</t>
  </si>
  <si>
    <t>Fornitura di Modulo Visualizzazione messaggi a campi variabili mediante display retroillumonato. Analogamente al modulo Master dispone di un cicalino di allarme e di un'uscita relè attivabili alla visualizzazione di un messaggio utente o di allarme.</t>
  </si>
  <si>
    <t>ME.12.060.0190</t>
  </si>
  <si>
    <t>Fornitura di Modulo 8 ingressi digitali in tensione sia continua che alternata. Ingressi optoisolati e riferiti ad una tensione comune che può essere indipendente da quella di alimentazione.</t>
  </si>
  <si>
    <t>ME.12.060.0200</t>
  </si>
  <si>
    <t>Fornitura di Modulo 8 ingressi a bilanciamento d'impedenza. Dispone di 8 ingressi digitali con linea a singolo / doppio bilanciamento d'impedenza per rilevare taglio cavo ed eventuale manomissione del punto di comando.</t>
  </si>
  <si>
    <t>ME.12.060.0210</t>
  </si>
  <si>
    <t>Fornitura di Modulo 8 uscite a transistor. Dispone di 8 ingressi digitali cin corrente continua max 30V per il pilotaggio di apparecchiature elettroniche o di piccoli carichi (es. lampade per sinottici)</t>
  </si>
  <si>
    <t>ME.12.060.0220</t>
  </si>
  <si>
    <t>Fornitura di Modulo 8 uscite a triac (max 110V in corrente alternata) per il comando di teleruttori</t>
  </si>
  <si>
    <t>ME.12.060.0230</t>
  </si>
  <si>
    <t>Fornitura di Modulo 8 uscite a relè. Le uscite sono ad una alimentazione comune che può essere indipendente da quella del sistema. Relè 12A - 250V resistivi</t>
  </si>
  <si>
    <t>ME.12.060.0240</t>
  </si>
  <si>
    <t>Fornitura di Modulo 4 ingressi e 4 uscite a relè. Gli ingressi sono optoisolati e riferiti ad una tensione di alimentazione indipendente da quella del sistema. Le uscite sono riferibili ad una tensione esterna comune indipendente da quella di alimentazione. Relè 8A - 250V resistivi</t>
  </si>
  <si>
    <t>ME.12.060.0250</t>
  </si>
  <si>
    <t>Fornitura di Modulo 8 ingressi e 8 uscite a relè. Gli ingressi sono optoisolati e riferiti ad una tensione di alimentazione indipendente da quella del sistema. Le uscite sono riferibili ad una tensione esterna comune indipendente da quella di alimentazione. Relè 12A - 250V resistivi.</t>
  </si>
  <si>
    <t>ME.12.060.0260</t>
  </si>
  <si>
    <t>Fornitura di Modulo controllo illuminazione ballast dimmerabili. Il modulo gestisce due gruppi di accensione indipendenti. Dispone di 4 ingressi optoisolati, 2 uscite 0-10V per regolazione e 2 uscite rellè per controllo ON/OFF. Relè 12A - 250V resistivi</t>
  </si>
  <si>
    <t>ME.12.060.0270</t>
  </si>
  <si>
    <t>Fornitura di Modulo per termoregolazione. Il modulo dispone di 4 ingressi digitali optoisolati, 2 uscite relè e 2 ingressi analogici per sonde PT100 o PT1000. Relè 4A - 250V resistivi</t>
  </si>
  <si>
    <t>ME.12.060.0280</t>
  </si>
  <si>
    <t>Fornitura di Modulo per contabilizzatore calore. Il modulo dispone di 4 ingressi digitali optoisolati, 2 uscite relè e 2 ingressi analogici per sonde PT100 o PT1000. Relè 4A - 250V resistivi</t>
  </si>
  <si>
    <t>ME.12.060.0300</t>
  </si>
  <si>
    <t>Fornitura di Modulo controllo camera. Costituito da un modulo da guida DIN (3m) per le connessioni alle apparecchiature e le utenze di camera. Il modulo consente la termoregolazione e la completa gestione dell'automazione camera fatta eccessione per il controllo accessi</t>
  </si>
  <si>
    <t>ME.12.060.0310</t>
  </si>
  <si>
    <t>Fornitura di Modulo convertitore. Modulo convertitore di protocollo che permette il collegamento al bus di apparecchiature dotate di porta di connessione a standard DMX.</t>
  </si>
  <si>
    <t>ME.12.060.0330</t>
  </si>
  <si>
    <t>Fornitura di Modulo pulsantiera. Il Modulo dispone sul fronntale di 8 pulsanti e ppermette la gestione di 8 diverse funnzioni. Ogni pulsante è dotato di led per la verifica dello stato di funzionamento</t>
  </si>
  <si>
    <t>ME.12.060.0340</t>
  </si>
  <si>
    <t>Fornitura di Modulo transponder. Modulo controllo accessi, dispone di tre led di segnalazione, un pulsante di chiamata e due uscite relè. Relè 2A - 24V resistivi</t>
  </si>
  <si>
    <t>ME.12.060.0350</t>
  </si>
  <si>
    <t>Fornitura di Modulo luxmetro che consente il controllo della luminosità ambientale completo di sensore lineare ad ampio spettro, con due ingressi digitali optoisolati ausiliari.</t>
  </si>
  <si>
    <t>ME.12.060.0360</t>
  </si>
  <si>
    <t>Fornitura di Modulo pilotaggio split dedicato al pilotaggio di impianti condizionamento con unità interne ad espansione diretta, con trasmettitore IR da frutto ad alta emissione in grado di riprodurre i comandi disponibili da telecomando e garantire il controllo remoto di unità che normalmente dispongono solamente di un telecomando IR.</t>
  </si>
  <si>
    <t>ME.12.060.0370</t>
  </si>
  <si>
    <t>Fornitura di Modulo termostato per il controllo della temperatura ambiente completo di sonda di temmperatura e potenziometro per la regolazione che dispone di una usciita a relè e di due ingressi digitali optoisolati. Relè 2A - 24V</t>
  </si>
  <si>
    <t>ME.12.060.0380</t>
  </si>
  <si>
    <t>Fornitura di Modulo sensore di umidità per misura di umidità relativa e temperatura ambiente completo di ingresso digitale a relè e di due ingressi digitali . Relè 2A - 24 V</t>
  </si>
  <si>
    <t>ME.12.060.0390</t>
  </si>
  <si>
    <t>Fornitura di Modulo di ingresso per sonde di temperatura ambiente che consente di trasmettere attraverso il bus, quattro valori di temperature rilevate da altrettante sonde PN NTC</t>
  </si>
  <si>
    <t>ME.12.060.0400</t>
  </si>
  <si>
    <t>Fornitura di Modulo di visualizzazione numerica che consente la visualizzazione alfa numerica su un display a tre cifre a led rossi ad alta intensità, che dispone di una uscita per cicalino di allarme e di un ingresso per la tacitazione.</t>
  </si>
  <si>
    <t>ME.12.060.0410</t>
  </si>
  <si>
    <t>Fornitura di Modulo di visualizzazione numerica che consente la visualizzazione alfanumerica su un display a sei cifre a led rossi ad alta intensità, per la segnalazione degli allarmi in impianti di chiamata, che dispone di una uscita per cicalino di allarme e di un ingresso per la tacitazione</t>
  </si>
  <si>
    <t>ME.12.060.0420</t>
  </si>
  <si>
    <t>Fornitura di Modulo 8 ingressi digitali da incasso per scatola 503. Ingressi optoisolati predisposto per il collegamento diretto dei frutti.</t>
  </si>
  <si>
    <t>ME.12.060.0430</t>
  </si>
  <si>
    <t>Fornitura di Stazione metereologica da esterno IP55. Composto da anemometro, luxmetro e sensore pioggia.</t>
  </si>
  <si>
    <t>Con Anemometro: 0-50 Km/h risoluzione 0.50 m/s;</t>
  </si>
  <si>
    <t>Con Luxmetro: 100-25.000 lux risoluzione 10 lux.</t>
  </si>
  <si>
    <t>ME.12.060.0440</t>
  </si>
  <si>
    <t>Fornitura di controllo accessi a llungo raggio in grado di rillevare un transito ad una distanza max. di 15m, con relè di appoggio per l'apertura varco</t>
  </si>
  <si>
    <t>1.452,24</t>
  </si>
  <si>
    <t>ME.12.060.0450</t>
  </si>
  <si>
    <t>Fornitura di modulo pulsanntiera industriale con tastiera ad otto pulsanti con led di segnalazione. Con grafica personalizzabile dall'utente</t>
  </si>
  <si>
    <t>ME.12.060.0460</t>
  </si>
  <si>
    <t>Fornitura di convertitore di protocollo per interfaccia diretta al bus di qualsiasi apparecchiatura dotata di interfaccia MODBUS RTU</t>
  </si>
  <si>
    <t>ME.12.060.0470</t>
  </si>
  <si>
    <t>Fornitura di pannello operatore touch tattile monocromatico da incasso. Con caratteristiche: 3.8" Ambra - Risoluzione 320x240 - 640Kb di Feprom - 96Kb di Sram - 1 Com RS232C - 6 Tasti Funzione</t>
  </si>
  <si>
    <t>1.209,11</t>
  </si>
  <si>
    <t>ME.12.060.0480</t>
  </si>
  <si>
    <t>Fornitura di touch screen tattile PC Win XP base da incasso. Caratteristica interfaccioa utennte con schermo tattile di tipo resistivo. Schermo TFT a colori a matrice attiva . Risoluzione 800 x 600 o 1024 x 768. Del Tipo:</t>
  </si>
  <si>
    <t>ME.12.060.0480.a</t>
  </si>
  <si>
    <t>- 10,4"</t>
  </si>
  <si>
    <t>5.204,41</t>
  </si>
  <si>
    <t>ME.12.060.0480.b</t>
  </si>
  <si>
    <t>- 15"</t>
  </si>
  <si>
    <t>6.124,39</t>
  </si>
  <si>
    <t>ME.12.060.0490</t>
  </si>
  <si>
    <t>Fornitura di modulo di comunicazione GSM collegato all'uscita di servizio seriale di un modulo master</t>
  </si>
  <si>
    <t>ME.12.060.0500</t>
  </si>
  <si>
    <t>Fornitura di alimentatore AC/DC switiching in contenitore da guida DIN o da retroquadro. Dotati di protezione da sovraccarico, sovratemperatura interna e corto circuito. Del tipo:</t>
  </si>
  <si>
    <t>ME.12.060.0500.a</t>
  </si>
  <si>
    <t>- 1.0</t>
  </si>
  <si>
    <t>ME.12.060.0500.b</t>
  </si>
  <si>
    <t>- 2.5</t>
  </si>
  <si>
    <t>ME.12.060.0500.c</t>
  </si>
  <si>
    <t>- 4.0</t>
  </si>
  <si>
    <t>ME.12.060.0500.d</t>
  </si>
  <si>
    <t>- 6.5</t>
  </si>
  <si>
    <t>ME.12.060.0510</t>
  </si>
  <si>
    <t>Fornitura di sonda di temperatura con sensore NTC ad alta precisione con allarme tecnico sul modulo di controllo in caso di avaria del sensore di temmperatura o dei suoi collegammenti o di temperatura ambiente inferiore a 5° o superiore a 40°.</t>
  </si>
  <si>
    <t>ME.12.060.0520</t>
  </si>
  <si>
    <t>Fornitura di sonda PT100 a tre fili in classe di precisione "A" per rilievo temperatura ambiente, dotata di puntale alettato in alluminio anodizzato e scatola in ABS IP65 coompleta di pressacavo.</t>
  </si>
  <si>
    <t>ME.12.060.0530</t>
  </si>
  <si>
    <t>Fornitura di scrocco simmetrico regolabile con apertura rradiale, incluso di soppressore per limitazione tennsione di spunto fino a 50V. Montaggio ad incasso per porte con apertura dx/sx.</t>
  </si>
  <si>
    <t>ME.12.060.0540</t>
  </si>
  <si>
    <t>Fornitura di tessera badge in PVC bianco per lettore a trasponder in formato standard ISO. Del tipo:</t>
  </si>
  <si>
    <t>ME.12.060.0540.a</t>
  </si>
  <si>
    <t>- Tessera serifrafata a colori</t>
  </si>
  <si>
    <t>ME.12.060.0540.b</t>
  </si>
  <si>
    <t>- Tessera neutra</t>
  </si>
  <si>
    <t>ME.12.060.0550</t>
  </si>
  <si>
    <t>Fornitura di tessera transponder attivo per PN PASS. Dotato di batteria interna con autonomia 5 anni</t>
  </si>
  <si>
    <t>ME.12.070</t>
  </si>
  <si>
    <t>ME.12.070.0010</t>
  </si>
  <si>
    <t>Adattatore RS 232 / USB</t>
  </si>
  <si>
    <t>ME.12.070.0020</t>
  </si>
  <si>
    <t>Adattatore RS 232 / TCP/IP</t>
  </si>
  <si>
    <t>ME.12.070.0030</t>
  </si>
  <si>
    <t>Ballast dimmerabile 1-10V 2x18/36W</t>
  </si>
  <si>
    <t>ME.12.070.0040</t>
  </si>
  <si>
    <t>Ballast dimmerabile 1-10V 2x58W</t>
  </si>
  <si>
    <t>ME.12.080</t>
  </si>
  <si>
    <t>SOFTWARE</t>
  </si>
  <si>
    <t>ME.12.080.0010</t>
  </si>
  <si>
    <t>Pagine grafiche</t>
  </si>
  <si>
    <t>ME.12.080.0020</t>
  </si>
  <si>
    <t>Pagine Touch</t>
  </si>
  <si>
    <t>ME.12.080.0030</t>
  </si>
  <si>
    <t>Software di sviluppo e supervisione PnLink Pro</t>
  </si>
  <si>
    <t>ME.12.080.0040</t>
  </si>
  <si>
    <t>Software di supervisione in grafica libera PnIlnk Pro</t>
  </si>
  <si>
    <t>1.077,68</t>
  </si>
  <si>
    <t>ME.12.080.0050</t>
  </si>
  <si>
    <t>Software di gestione alberghiera</t>
  </si>
  <si>
    <t>ME.12.080.0060</t>
  </si>
  <si>
    <t>Software di gestione alberghiera avanzata fino a 40 camere</t>
  </si>
  <si>
    <t>2.207,93</t>
  </si>
  <si>
    <t>ME.12.080.0070</t>
  </si>
  <si>
    <t>Software di gestione alberghiera avanzata fino a 80 camere</t>
  </si>
  <si>
    <t>3.206,76</t>
  </si>
  <si>
    <t>ME.12.080.0080</t>
  </si>
  <si>
    <t>Software di gestione alberghiera avanzata fino a 200 camere</t>
  </si>
  <si>
    <t>5.519,83</t>
  </si>
  <si>
    <t>ME.12.080.0090</t>
  </si>
  <si>
    <t>Software di gestione accessi</t>
  </si>
  <si>
    <t>ME.03 - QUADRI ELETTRICI</t>
  </si>
  <si>
    <t>ME.03</t>
  </si>
  <si>
    <t>ME.03.020</t>
  </si>
  <si>
    <t>APPARECCHIATURE DI MEDIA TENSIONE</t>
  </si>
  <si>
    <t>ME.03.020.0010</t>
  </si>
  <si>
    <t>Quadro di Media Tensione normalizzato protetto isolato in aria, unità di arrivo/partenza completa di: interruttore isolato in SF6 asportabile, relè per protezione 50-51-51N, sezionatore d'isolamento lato sbarre, sezionatore lato cavi interbloccati tra di loro, cassonetto portastrumenti, divisori capacitivi, chiavi, blocchi, morsettiera aux, contatti ausiliari, caratteristiche elettriche: tensione nominale e di esercizio 24 kV, sbarre principali 630A, corrente di corto circuito per 1 sec. 16 kA, corrente dinamica (valore di cresta) 40 kA.</t>
  </si>
  <si>
    <t>21.816,49</t>
  </si>
  <si>
    <t>ME.03.020.0020</t>
  </si>
  <si>
    <t>Quadro di Media Tensione normalizzato protetto isolato in aria, unità di partenza completa di: interruttore di manovra sezionatore lato sbarre e sezionatore di terra lato cavi interbloccati tra di loro, telaio portafusibili, dispositivo di apertura automatica dell' interruttore di manovra-sezionatore per l'intervento di anche un solo fusibile, cassonetto portastrumenti, divisori capacitivi, chiavi, blocchi, morsettiera aux, contatti ausiliari, caratteristiche elettriche: tensione nominale e di esercizio 24 kV, sbarre principali 630A, corrente di corto circuito per 1 sec. 16 kA, corrente dinamica (valore di cresta) 40 kA.</t>
  </si>
  <si>
    <t>7.396,58</t>
  </si>
  <si>
    <t>ME.03.020.0030</t>
  </si>
  <si>
    <t>Quadro di Media Tensione normalizzato protetto isolato in aria, unità di arrivo/partenza completa di: interruttore di manovra sezionatore lato sbarre e sezionatore di terra lato cavi interbloccati tra di loro, cassonetto portastrumenti, divisori capacitivi, chiavi, blocchi, morsettiera aux, contatti ausiliari, caratteristiche elettriche: tensione nominale e di esercizio 24 kV, sbarre principali 630A, corrente di corto circuito per 1 sec. 16 kA, corrente dinamica (valore di cresta) 40 kA.</t>
  </si>
  <si>
    <t>6.450,32</t>
  </si>
  <si>
    <t>ME.03.020.0040</t>
  </si>
  <si>
    <t>Quadro di Media Tensione normalizzato protetto isolato in aria, unità di misura completa di: sezionatore d'isolamento lato sbarre e sezionatore di terra interbloccati tra di loro, telaio portafusibili, 3 fusibili da 2A di Media Tensione, 3 TV 50VA classe 0.5, basi portafusibili sezionabili lato BT, cassonetto ausiliari, divisori capacitivi, morsettiera aux, contatti ausiliari, caratteristiche elettriche: tensione nominale e di esercizio 24 kV, sbarre omnibus 630A, sbarre derivate 400A, corrente di corto circuito per 1 sec. 16 kA, corrente dinamica (valore di cresta) 40 kA.</t>
  </si>
  <si>
    <t>12.104,21</t>
  </si>
  <si>
    <t>ME.03.020.0050</t>
  </si>
  <si>
    <t>Quadro di Media Tensione normalizzato protetto isolato in aria, unità risalita sbarre completa di: sbarre in rame da 630A, divisori capacitivi, caratteristiche elettriche: tensione nominale e di esercizio 24 kV, corrente di corto circuito per 1 sec. 16 kA, corrente dinamica (valore di cresta) 40 kA.</t>
  </si>
  <si>
    <t>3.075,33</t>
  </si>
  <si>
    <t>ME.03.030</t>
  </si>
  <si>
    <t>INTERRUTTORI MAGNETOTERMICI - DIFFERENZIALI DI TIPO CIVILE</t>
  </si>
  <si>
    <t>ME.03.030.0010</t>
  </si>
  <si>
    <t>Interruttore automatico magnetotermico modulare curva C con modulo di 17,5 mm e conforme norme CEI 23-3, potere d'interruzione fino a 4,5 kA, nelle tipologie:</t>
  </si>
  <si>
    <t>ME.03.030.0010.a</t>
  </si>
  <si>
    <t>- unipolare con In 6-32 A</t>
  </si>
  <si>
    <t>ME.03.030.0010.b</t>
  </si>
  <si>
    <t>- bipolare con In 6-32 A</t>
  </si>
  <si>
    <t>ME.03.030.0010.c</t>
  </si>
  <si>
    <t>- tripolare con In 6-32 A</t>
  </si>
  <si>
    <t>ME.03.030.0010.d</t>
  </si>
  <si>
    <t>- tetrapolare con In 6-32 A</t>
  </si>
  <si>
    <t>ME.03.030.0020</t>
  </si>
  <si>
    <t>Interruttore automatico magnetotermico modulare curva C con modulo di 17,5 mm e conforme norme CEI 23-3, potere d'interruzione fino a 6 kA, nelle tipologie:</t>
  </si>
  <si>
    <t>ME.03.030.0020.a</t>
  </si>
  <si>
    <t>ME.03.030.0020.b</t>
  </si>
  <si>
    <t>ME.03.030.0020.c</t>
  </si>
  <si>
    <t>ME.03.030.0020.d</t>
  </si>
  <si>
    <t>ME.03.030.0030</t>
  </si>
  <si>
    <t>Interruttore automatico magnetotermico modulare curva C con modulo di 17,5 mm e conforme norme CEI 23-3, potere d'interruzione fino a 10 kA, nelle tipologie:</t>
  </si>
  <si>
    <t>ME.03.030.0030.a</t>
  </si>
  <si>
    <t>- unipolare con In 1-4 A</t>
  </si>
  <si>
    <t>ME.03.030.0030.b</t>
  </si>
  <si>
    <t>ME.03.030.0030.c</t>
  </si>
  <si>
    <t>- unipolare con In 40-63 A</t>
  </si>
  <si>
    <t>ME.03.030.0030.d</t>
  </si>
  <si>
    <t>- bipolare con In 1-4 A</t>
  </si>
  <si>
    <t>ME.03.030.0030.e</t>
  </si>
  <si>
    <t>ME.03.030.0030.f</t>
  </si>
  <si>
    <t>- bipolare con In 40-63 A</t>
  </si>
  <si>
    <t>ME.03.030.0030.g</t>
  </si>
  <si>
    <t>- tripolare con In 1-4 A</t>
  </si>
  <si>
    <t>ME.03.030.0030.h</t>
  </si>
  <si>
    <t>ME.03.030.0030.i</t>
  </si>
  <si>
    <t>- tripolare con In 40-63 A</t>
  </si>
  <si>
    <t>ME.03.030.0030.j</t>
  </si>
  <si>
    <t>- tetrapolare con In 1-4 A</t>
  </si>
  <si>
    <t>ME.03.030.0030.k</t>
  </si>
  <si>
    <t>ME.03.030.0030.l</t>
  </si>
  <si>
    <t>- tetrapolare con In 40-63 A</t>
  </si>
  <si>
    <t>ME.03.030.0040</t>
  </si>
  <si>
    <t>Interruttore automatico magnetotermico modulare curva C in esecuzione scatolata con modulo di 17,5 mm e conforme norme CEI 23-3, potere d'interruzione fino a 15 kA, nelle tipologie:</t>
  </si>
  <si>
    <t>ME.03.030.0040.a</t>
  </si>
  <si>
    <t>ME.03.030.0040.b</t>
  </si>
  <si>
    <t>ME.03.030.0040.c</t>
  </si>
  <si>
    <t>ME.03.030.0040.d</t>
  </si>
  <si>
    <t>ME.03.030.0040.e</t>
  </si>
  <si>
    <t>ME.03.030.0040.f</t>
  </si>
  <si>
    <t>ME.03.030.0040.g</t>
  </si>
  <si>
    <t>ME.03.030.0040.h</t>
  </si>
  <si>
    <t>ME.03.030.0050</t>
  </si>
  <si>
    <t>Interruttore automatico magnetotermico modulare curva C con modulo di 17,5 mm e conforme norme CEI 23-3, potere d'interruzione fino a 25 kA, nelle tipologie:</t>
  </si>
  <si>
    <t>ME.03.030.0050.a</t>
  </si>
  <si>
    <t>ME.03.030.0050.b</t>
  </si>
  <si>
    <t>ME.03.030.0050.c</t>
  </si>
  <si>
    <t>ME.03.030.0050.d</t>
  </si>
  <si>
    <t>ME.03.030.0050.e</t>
  </si>
  <si>
    <t>ME.03.030.0050.f</t>
  </si>
  <si>
    <t>- tripolare con In 40-32 A</t>
  </si>
  <si>
    <t>ME.03.030.0050.g</t>
  </si>
  <si>
    <t>ME.03.030.0050.h</t>
  </si>
  <si>
    <t>- tetrapolare con In 40-32 A</t>
  </si>
  <si>
    <t>ME.03.030.0060</t>
  </si>
  <si>
    <t>Interruttore automatico magnetotermico modulare curva B con modulo di 17,5 mm e conforme norme CEI 23-3, potere d'interruzione fino a 4,5 kA, nelle tipologie:</t>
  </si>
  <si>
    <t>ME.03.030.0060.a</t>
  </si>
  <si>
    <t>- 2 moduli 1P+N con In 0.5-4 A</t>
  </si>
  <si>
    <t>ME.03.030.0060.b</t>
  </si>
  <si>
    <t>- 2 moduli 1P+N con In 6-32 A</t>
  </si>
  <si>
    <t>ME.03.030.0060.c</t>
  </si>
  <si>
    <t>- 2 moduli 1P+N con In 40 A</t>
  </si>
  <si>
    <t>ME.03.030.0070</t>
  </si>
  <si>
    <t>Interruttore automatico magnetotermico modulare curva B con modulo di 17,5 mm e conforme norme CEI 23-3, potere d'interruzione fino a 6 kA, nelle tipologie:</t>
  </si>
  <si>
    <t>ME.03.030.0070.a</t>
  </si>
  <si>
    <t>- unipolare con In 6 A</t>
  </si>
  <si>
    <t>ME.03.030.0070.b</t>
  </si>
  <si>
    <t>- unipolare con In 10-32 A</t>
  </si>
  <si>
    <t>ME.03.030.0070.c</t>
  </si>
  <si>
    <t>ME.03.030.0070.d</t>
  </si>
  <si>
    <t>- bipolare con In 6 A</t>
  </si>
  <si>
    <t>ME.03.030.0070.e</t>
  </si>
  <si>
    <t>- bipolare con In 10-32 A</t>
  </si>
  <si>
    <t>ME.03.030.0070.f</t>
  </si>
  <si>
    <t>ME.03.030.0070.g</t>
  </si>
  <si>
    <t>- tripolare con In 6 A</t>
  </si>
  <si>
    <t>ME.03.030.0070.h</t>
  </si>
  <si>
    <t>- tripolare con In 10-32 A</t>
  </si>
  <si>
    <t>ME.03.030.0070.i</t>
  </si>
  <si>
    <t>ME.03.030.0070.j</t>
  </si>
  <si>
    <t>- tetrapolare con In 6 A</t>
  </si>
  <si>
    <t>ME.03.030.0070.k</t>
  </si>
  <si>
    <t>- tetrapolare con In 10-32 A</t>
  </si>
  <si>
    <t>ME.03.030.0070.l</t>
  </si>
  <si>
    <t>ME.03.030.0080</t>
  </si>
  <si>
    <t>Interruttore automatico magnetotermico modulare curva D con modulo di 17,5 mm e conforme norme CEI 23-3, potere d'interruzione fino a 6 kA, nelle tipologie:</t>
  </si>
  <si>
    <t>ME.03.030.0080.a</t>
  </si>
  <si>
    <t>ME.03.030.0080.b</t>
  </si>
  <si>
    <t>ME.03.030.0080.c</t>
  </si>
  <si>
    <t>ME.03.030.0080.d</t>
  </si>
  <si>
    <t>ME.03.030.0080.e</t>
  </si>
  <si>
    <t>ME.03.030.0080.f</t>
  </si>
  <si>
    <t>ME.03.030.0080.g</t>
  </si>
  <si>
    <t>ME.03.030.0080.h</t>
  </si>
  <si>
    <t>ME.03.030.0080.i</t>
  </si>
  <si>
    <t>ME.03.030.0080.j</t>
  </si>
  <si>
    <t>ME.03.030.0080.k</t>
  </si>
  <si>
    <t>ME.03.030.0080.l</t>
  </si>
  <si>
    <t>ME.03.030.0090</t>
  </si>
  <si>
    <t>Interruttore automatico magnetotermico modulare curva D con modulo di 17,5 mm e conforme norme CEI 23-3, potere d'interruzione fino a 10 kA, nelle tipologie:</t>
  </si>
  <si>
    <t>ME.03.030.0090.a</t>
  </si>
  <si>
    <t>ME.03.030.0090.b</t>
  </si>
  <si>
    <t>ME.03.030.0090.d</t>
  </si>
  <si>
    <t>ME.03.030.0090.e</t>
  </si>
  <si>
    <t>ME.03.030.0090.f</t>
  </si>
  <si>
    <t>ME.03.030.0090.g</t>
  </si>
  <si>
    <t>ME.03.030.0090.h</t>
  </si>
  <si>
    <t>ME.03.030.0090.i</t>
  </si>
  <si>
    <t>ME.03.030.0090.j</t>
  </si>
  <si>
    <t>ME.03.030.0090.k</t>
  </si>
  <si>
    <t>ME.03.030.0090.l</t>
  </si>
  <si>
    <t>ME.03.030.0100</t>
  </si>
  <si>
    <t>Interruttore automatico magnetotermico modulare curva K con modulo di 17,5 mm e conforme norme CEI 23-3, potere d'interruzione fino a 10 kA, nelle tipologie:</t>
  </si>
  <si>
    <t>ME.03.030.0100.a</t>
  </si>
  <si>
    <t>ME.03.030.0100.b</t>
  </si>
  <si>
    <t>ME.03.030.0100.c</t>
  </si>
  <si>
    <t>ME.03.030.0100.d</t>
  </si>
  <si>
    <t>- bipolare con In 40 A</t>
  </si>
  <si>
    <t>ME.03.030.0100.e</t>
  </si>
  <si>
    <t>ME.03.030.0100.f</t>
  </si>
  <si>
    <t>ME.03.030.0100.g</t>
  </si>
  <si>
    <t>ME.03.030.0100.h</t>
  </si>
  <si>
    <t>- tetrapolare con In 40 A</t>
  </si>
  <si>
    <t>ME.03.030.0110</t>
  </si>
  <si>
    <t>Interruttore automatico magnetotermico modulare curva Z con modulo di 17,5 mm e conforme norme CEI 23-3, potere d'interruzione fino a 10 kA, nelle tipologie:</t>
  </si>
  <si>
    <t>ME.03.030.0110.a</t>
  </si>
  <si>
    <t>ME.03.030.0110.b</t>
  </si>
  <si>
    <t>ME.03.030.0110.c</t>
  </si>
  <si>
    <t>ME.03.030.0110.d</t>
  </si>
  <si>
    <t>ME.03.030.0110.e</t>
  </si>
  <si>
    <t>ME.03.030.0110.f</t>
  </si>
  <si>
    <t>ME.03.030.0110.g</t>
  </si>
  <si>
    <t>ME.03.030.0110.h</t>
  </si>
  <si>
    <t>ME.03.030.0120</t>
  </si>
  <si>
    <t>Interruttore automatico magnetotermico modulare curva C in esecuzione scatolata con modulo di 17,5 mm e conforme norme CEI 23-3, potere d'interruzione fino a 10 kA, nelle tipologie:</t>
  </si>
  <si>
    <t>ME.03.030.0120.a</t>
  </si>
  <si>
    <t>- unipolare con In 80 A</t>
  </si>
  <si>
    <t>ME.03.030.0120.b</t>
  </si>
  <si>
    <t>- unipolare con In 100 A</t>
  </si>
  <si>
    <t>ME.03.030.0120.c</t>
  </si>
  <si>
    <t>- unipolare con In 125 A</t>
  </si>
  <si>
    <t>ME.03.030.0120.d</t>
  </si>
  <si>
    <t>- bipolare con In 80 A</t>
  </si>
  <si>
    <t>ME.03.030.0120.e</t>
  </si>
  <si>
    <t>- bipolare con In 100 A</t>
  </si>
  <si>
    <t>ME.03.030.0120.f</t>
  </si>
  <si>
    <t>- bipolare con In 125 A</t>
  </si>
  <si>
    <t>ME.03.030.0120.g</t>
  </si>
  <si>
    <t>- tripolare con In 80 A</t>
  </si>
  <si>
    <t>ME.03.030.0120.h</t>
  </si>
  <si>
    <t>- tripolare con In 100 A</t>
  </si>
  <si>
    <t>ME.03.030.0120.i</t>
  </si>
  <si>
    <t>- tripolare con In 125 A</t>
  </si>
  <si>
    <t>ME.03.030.0120.j</t>
  </si>
  <si>
    <t>- tetrapolare con In 80 A</t>
  </si>
  <si>
    <t>ME.03.030.0120.k</t>
  </si>
  <si>
    <t>- tetrapolare con In 100 A</t>
  </si>
  <si>
    <t>ME.03.030.0120.l</t>
  </si>
  <si>
    <t>- tetrapolare con In 125 A</t>
  </si>
  <si>
    <t>ME.03.030.0130</t>
  </si>
  <si>
    <t>Interruttore automatico solo magnetico modulare curva 12-14 In con modulo di 17,5 mm e conforme norme CEI 23-3, potere d'interruzione fino a 25 kA, nelle tipologie:</t>
  </si>
  <si>
    <t>ME.03.030.0130.a</t>
  </si>
  <si>
    <t>- bipolare con In 1.6-4 A</t>
  </si>
  <si>
    <t>ME.03.030.0130.b</t>
  </si>
  <si>
    <t>- bipolare con In 6.3 A</t>
  </si>
  <si>
    <t>ME.03.030.0130.c</t>
  </si>
  <si>
    <t>- bipolare con In 10-25 A</t>
  </si>
  <si>
    <t>ME.03.030.0130.d</t>
  </si>
  <si>
    <t>ME.03.030.0130.e</t>
  </si>
  <si>
    <t>- bipolare con In 63 A</t>
  </si>
  <si>
    <t>ME.03.030.0130.f</t>
  </si>
  <si>
    <t>- tripolare con In 1.6-4 A</t>
  </si>
  <si>
    <t>ME.03.030.0130.g</t>
  </si>
  <si>
    <t>- tripolare con In 6.3 A</t>
  </si>
  <si>
    <t>ME.03.030.0130.h</t>
  </si>
  <si>
    <t>- tripolare con In 10-25 A</t>
  </si>
  <si>
    <t>ME.03.030.0130.i</t>
  </si>
  <si>
    <t>- tripolare con In 40 A</t>
  </si>
  <si>
    <t>ME.03.030.0130.j</t>
  </si>
  <si>
    <t>- tripolare con In 63 A</t>
  </si>
  <si>
    <t>ME.03.030.0140</t>
  </si>
  <si>
    <t>Interruttore automatico magnetotermico salvamotore modulare con modulo di 17,5 mm, 3 poli nelle taglie:</t>
  </si>
  <si>
    <t>ME.03.030.0140.a</t>
  </si>
  <si>
    <t>- campo di regolazione 0.1-0.16 A, corrente d'intervento magnetico Im 1.5 A</t>
  </si>
  <si>
    <t>ME.03.030.0140.b</t>
  </si>
  <si>
    <t>- campo di regolazione 0.16-0.25 A, corrente d'intervento magnetico Im 2.4 A</t>
  </si>
  <si>
    <t>ME.03.030.0140.c</t>
  </si>
  <si>
    <t>- campo di regolazione 0.25-0.40 A, corrente d'intervento magnetico Im 5 A</t>
  </si>
  <si>
    <t>ME.03.030.0140.d</t>
  </si>
  <si>
    <t>- campo di regolazione 0.40-0.63 A, corrente d'intervento magnetico Im 8 A</t>
  </si>
  <si>
    <t>ME.03.030.0140.e</t>
  </si>
  <si>
    <t>- campo di regolazione 0.63-1 A, corrente d'intervento magnetico Im 13 A</t>
  </si>
  <si>
    <t>ME.03.030.0140.f</t>
  </si>
  <si>
    <t>- campo di regolazione 1-1.6 A, corrente d'intervento magnetico Im 22.5 A</t>
  </si>
  <si>
    <t>ME.03.030.0140.g</t>
  </si>
  <si>
    <t>- campo di regolazione 1.6-2.5 A, corrente d'intervento magnetico Im 33.5 A</t>
  </si>
  <si>
    <t>ME.03.030.0140.h</t>
  </si>
  <si>
    <t>- campo di regolazione 2.5-4 A, corrente d'intervento magnetico Im 51 A</t>
  </si>
  <si>
    <t>ME.03.030.0140.i</t>
  </si>
  <si>
    <t>- campo di regolazione 4-6.3 A, corrente d'intervento magnetico Im 78 A</t>
  </si>
  <si>
    <t>ME.03.030.0140.j</t>
  </si>
  <si>
    <t>- campo di regolazione 6.3-10 A, corrente d'intervento magnetico Im 138 A</t>
  </si>
  <si>
    <t>ME.03.030.0140.k</t>
  </si>
  <si>
    <t>- campo di regolazione 9-14 A, corrente d'intervento magnetico Im 170 A</t>
  </si>
  <si>
    <t>ME.03.030.0140.l</t>
  </si>
  <si>
    <t>- campo di regolazione 13-18 A, corrente d'intervento magnetico Im 223 A</t>
  </si>
  <si>
    <t>ME.03.030.0140.m</t>
  </si>
  <si>
    <t>- campo di regolazione 17-23 A, corrente d'intervento magnetico Im 327 A</t>
  </si>
  <si>
    <t>ME.03.030.0140.n</t>
  </si>
  <si>
    <t>- campo di regolazione 20-25 A, corrente d'intervento magnetico Im 327 A</t>
  </si>
  <si>
    <t>ME.03.030.0140.o</t>
  </si>
  <si>
    <t>- campo di regolazione 24-32 A, corrente d'intervento magnetico Im 416 A</t>
  </si>
  <si>
    <t>ME.03.030.0190</t>
  </si>
  <si>
    <t>Trasformatori di misura (TA) con secondario 5A, corrente nominale, nelle tipologie:</t>
  </si>
  <si>
    <t>ME.03.030.0190.a</t>
  </si>
  <si>
    <t>- 50-250 A, diametro 21 mm, barra 16x12.5 mm</t>
  </si>
  <si>
    <t>ME.03.030.0190.b</t>
  </si>
  <si>
    <t>- 300-600 A, diametro 23 mm, barra 30x10 mm</t>
  </si>
  <si>
    <t>ME.03.030.0190.c</t>
  </si>
  <si>
    <t>- 250-600 A, diametro 35 mm, barra 40x10 mm</t>
  </si>
  <si>
    <t>ME.03.030.0190.d</t>
  </si>
  <si>
    <t>- 600-1000 A, barra 50x12 mm</t>
  </si>
  <si>
    <t>ME.03.030.0190.e</t>
  </si>
  <si>
    <t>- 1000-1500 A, barra 2x10x60 mm 2x10x50 mm</t>
  </si>
  <si>
    <t>ME.03.030.0190.f</t>
  </si>
  <si>
    <t>- 1600-4000 A, barra 3x10x125 mm 3x10x100 mm</t>
  </si>
  <si>
    <t>ME.03.030.0200</t>
  </si>
  <si>
    <t>Calotta per contenere e montare a parete i salvamotori, in esecuzione:</t>
  </si>
  <si>
    <t>ME.03.030.0200.a</t>
  </si>
  <si>
    <t>ME.03.030.0200.b</t>
  </si>
  <si>
    <t>ME.03.030.0210</t>
  </si>
  <si>
    <t>Contatto ausiliario di posizione aperto/chiuso dell'interruttore: 3A - 400V 6A - 230V</t>
  </si>
  <si>
    <t>ME.03.030.0220</t>
  </si>
  <si>
    <t>Sganciatori a lancio di corrente, tipologie:</t>
  </si>
  <si>
    <t>ME.03.030.0220.a</t>
  </si>
  <si>
    <t>- 12-48 Vca e cc</t>
  </si>
  <si>
    <t>ME.03.030.0220.b</t>
  </si>
  <si>
    <t>- 110-125 Vcc 110-415 Vca</t>
  </si>
  <si>
    <t>ME.03.030.0230</t>
  </si>
  <si>
    <t>Sganciatori di minima tensione (ritardato), nelle tipologie:</t>
  </si>
  <si>
    <t>ME.03.030.0230.a</t>
  </si>
  <si>
    <t>- 230 Vca</t>
  </si>
  <si>
    <t>ME.03.030.0230.b</t>
  </si>
  <si>
    <t>- 24 Vca e cc</t>
  </si>
  <si>
    <t>ME.03.030.0230.c</t>
  </si>
  <si>
    <t>- 48 Vca e cc</t>
  </si>
  <si>
    <t>ME.03.030.0240</t>
  </si>
  <si>
    <t>Calotta sigillabile isolante per contenere e montare a parete gli interruttori automatici magnetotermici modulari in esecuzione scatolata con modulo di 17,5 mm e conforme norme CEI 23-3, potere d'interruzione fino 25 kA, nelle tipologie:</t>
  </si>
  <si>
    <t>ME.03.030.0240.a</t>
  </si>
  <si>
    <t>- bipolare</t>
  </si>
  <si>
    <t>ME.03.030.0240.b</t>
  </si>
  <si>
    <t>- tripolare</t>
  </si>
  <si>
    <t>ME.03.030.0240.c</t>
  </si>
  <si>
    <t>- tetrapolare</t>
  </si>
  <si>
    <t>ME.03.030.0250</t>
  </si>
  <si>
    <t>Interruttore automatico magnetotermico in esecuzione scatolata fissa, sganciatore con termica regolabile e magnetica fissa, conforme norme CEI-EN 60947-2, potere d'interruzione fino a 16 kA, nelle tipologie:</t>
  </si>
  <si>
    <t>ME.03.030.0250.a</t>
  </si>
  <si>
    <t>- tripolare con In 12,5 A</t>
  </si>
  <si>
    <t>ME.03.030.0250.b</t>
  </si>
  <si>
    <t>- tripolare con In 16 A</t>
  </si>
  <si>
    <t>ME.03.030.0250.c</t>
  </si>
  <si>
    <t>- tripolare con In 20 A</t>
  </si>
  <si>
    <t>ME.03.030.0250.d</t>
  </si>
  <si>
    <t>- tripolare con In 25 A</t>
  </si>
  <si>
    <t>ME.03.030.0250.e</t>
  </si>
  <si>
    <t>- tripolare con In 32 A</t>
  </si>
  <si>
    <t>ME.03.030.0250.f</t>
  </si>
  <si>
    <t>ME.03.030.0250.g</t>
  </si>
  <si>
    <t>- tripolare con In 50 A</t>
  </si>
  <si>
    <t>ME.03.030.0250.h</t>
  </si>
  <si>
    <t>ME.03.030.0250.i</t>
  </si>
  <si>
    <t>ME.03.030.0250.j</t>
  </si>
  <si>
    <t>ME.03.030.0250.k</t>
  </si>
  <si>
    <t>ME.03.030.0250.l</t>
  </si>
  <si>
    <t>- tripolare con In 160 A</t>
  </si>
  <si>
    <t>ME.03.030.0260</t>
  </si>
  <si>
    <t>Interruttore automatico magnetotermico modulare in esecuzione scatolata fissa, sganciatore con termica regolabile e magnetica fissa, conforme norme CEI-EN 60947-2, potere d'interruzione fino a 16 kA, nelle tipologie:</t>
  </si>
  <si>
    <t>ME.03.030.0260.a</t>
  </si>
  <si>
    <t>- tetrapolare con In 12,5 A</t>
  </si>
  <si>
    <t>ME.03.030.0260.b</t>
  </si>
  <si>
    <t>- tetrapolare con In 16 A</t>
  </si>
  <si>
    <t>ME.03.030.0260.c</t>
  </si>
  <si>
    <t>- tetrapolare con In 20 A</t>
  </si>
  <si>
    <t>ME.03.030.0260.d</t>
  </si>
  <si>
    <t>- tetrapolare con In 25 A</t>
  </si>
  <si>
    <t>ME.03.030.0260.e</t>
  </si>
  <si>
    <t>- tetrapolare con In 32 A</t>
  </si>
  <si>
    <t>ME.03.030.0260.f</t>
  </si>
  <si>
    <t>ME.03.030.0260.g</t>
  </si>
  <si>
    <t>- tetrapolare con In 50 A</t>
  </si>
  <si>
    <t>ME.03.030.0260.h</t>
  </si>
  <si>
    <t>- tetrapolare con In 63 A</t>
  </si>
  <si>
    <t>ME.03.030.0260.i</t>
  </si>
  <si>
    <t>ME.03.030.0260.j</t>
  </si>
  <si>
    <t>ME.03.030.0260.k</t>
  </si>
  <si>
    <t>ME.03.030.0260.l</t>
  </si>
  <si>
    <t>- tetrapolare con In 160 A</t>
  </si>
  <si>
    <t>ME.03.030.0270</t>
  </si>
  <si>
    <t>Interruttore differenziale modulare (puro) con certificato di prove e collaudo per il montaggio a scatto su guida profilata con involucro di materiale isolante, levetta frontale di manovra e tasto di prova senza dispositivo di esclusione, classe AC istantanei, nelle tipologie:</t>
  </si>
  <si>
    <t>ME.03.030.0270.a</t>
  </si>
  <si>
    <t>- bipolare 16÷25 A - sensibilità 0,01 A</t>
  </si>
  <si>
    <t>ME.03.030.0270.b</t>
  </si>
  <si>
    <t>- bipolare 25 A - sensibilità 0,03 A</t>
  </si>
  <si>
    <t>ME.03.030.0270.c</t>
  </si>
  <si>
    <t>- bipolare 25 A - sensibilità 0,3 ÷ 0,5A</t>
  </si>
  <si>
    <t>ME.03.030.0270.d</t>
  </si>
  <si>
    <t>- bipolare 40 A - sensibilità 0,03 A</t>
  </si>
  <si>
    <t>ME.03.030.0270.e</t>
  </si>
  <si>
    <t>- bipolare 40 A - sensibilità 0,3 ÷ 0,5 A</t>
  </si>
  <si>
    <t>ME.03.030.0270.f</t>
  </si>
  <si>
    <t>- bipolare 63 A - sensibilità 0,03 A</t>
  </si>
  <si>
    <t>ME.03.030.0270.g</t>
  </si>
  <si>
    <t>- bipolare 63 A - sensibilità 0,3 A ÷ 0,5 A</t>
  </si>
  <si>
    <t>ME.03.030.0270.h</t>
  </si>
  <si>
    <t>- bipolare 80 A - sensibilità 0,03 A</t>
  </si>
  <si>
    <t>ME.03.030.0270.i</t>
  </si>
  <si>
    <t>- bipolare 80 A - sensibilità 0,3 A</t>
  </si>
  <si>
    <t>ME.03.030.0270.j</t>
  </si>
  <si>
    <t>- bipolare 100 A - sensibilità 0,03 A</t>
  </si>
  <si>
    <t>ME.03.030.0270.k</t>
  </si>
  <si>
    <t>- bipolare 100 A - sensibilità 0,3 A</t>
  </si>
  <si>
    <t>ME.03.030.0270.l</t>
  </si>
  <si>
    <t>- tetrapolare 25 A - sensibilità 0,03 A</t>
  </si>
  <si>
    <t>ME.03.030.0270.m</t>
  </si>
  <si>
    <t>- tetrapolare 25 A - sensibilità 0,3 ÷ 0,5 A</t>
  </si>
  <si>
    <t>ME.03.030.0270.n</t>
  </si>
  <si>
    <t>- tetrapolare 40 A - sensibilità 0,03 A</t>
  </si>
  <si>
    <t>ME.03.030.0270.o</t>
  </si>
  <si>
    <t>- tetrapolare 40 A - sensibilità 0,3 ÷ 0,5 A</t>
  </si>
  <si>
    <t>ME.03.030.0270.p</t>
  </si>
  <si>
    <t>- tetrapolare 63 A - sensibilità 0,03 A</t>
  </si>
  <si>
    <t>ME.03.030.0270.q</t>
  </si>
  <si>
    <t>- tetrapolare 63 A - sensibilità 0,3 ÷ 0,5 A</t>
  </si>
  <si>
    <t>ME.03.030.0270.r</t>
  </si>
  <si>
    <t>- tetrapolare 80 A - sensibilità 0,03 A</t>
  </si>
  <si>
    <t>ME.03.030.0270.s</t>
  </si>
  <si>
    <t>- tetrapolare 80 A - sensibilità 0,3 ÷ 0,5 A</t>
  </si>
  <si>
    <t>ME.03.030.0270.t</t>
  </si>
  <si>
    <t>- tetrapolare 100 A - sensibilità 0,03 A</t>
  </si>
  <si>
    <t>ME.03.030.0270.u</t>
  </si>
  <si>
    <t>- tetrapolare 100 A - sensibilità 0,3 ÷ 0,5 A</t>
  </si>
  <si>
    <t>ME.03.030.0280</t>
  </si>
  <si>
    <t>Interruttore differenziale modulare (puro) con certificato di prove e collaudo per il montaggio a scatto su guida profilata con involucro di materiale isolante, levetta frontale di manovra e tasto di prova senza dispositivo di esclusione, classe A istantanei, nelle tipologie:</t>
  </si>
  <si>
    <t>ME.03.030.0280.a</t>
  </si>
  <si>
    <t>ME.03.030.0280.b</t>
  </si>
  <si>
    <t>ME.03.030.0280.c</t>
  </si>
  <si>
    <t>- bipolare 25 A - sensibilità 0,3 A</t>
  </si>
  <si>
    <t>ME.03.030.0280.d</t>
  </si>
  <si>
    <t>ME.03.030.0280.e</t>
  </si>
  <si>
    <t>- bipolare 40 A - sensibilità 0,3 A</t>
  </si>
  <si>
    <t>ME.03.030.0280.f</t>
  </si>
  <si>
    <t>ME.03.030.0280.g</t>
  </si>
  <si>
    <t>- bipolare 63 A - sensibilità 0,3 A</t>
  </si>
  <si>
    <t>ME.03.030.0280.h</t>
  </si>
  <si>
    <t>ME.03.030.0280.i</t>
  </si>
  <si>
    <t>ME.03.030.0280.j</t>
  </si>
  <si>
    <t>ME.03.030.0280.k</t>
  </si>
  <si>
    <t>ME.03.030.0280.l</t>
  </si>
  <si>
    <t>ME.03.030.0280.m</t>
  </si>
  <si>
    <t>- tetrapolare 25 A - sensibilità 0,3 A</t>
  </si>
  <si>
    <t>ME.03.030.0280.n</t>
  </si>
  <si>
    <t>ME.03.030.0280.o</t>
  </si>
  <si>
    <t>- tetrapolare 40 A - sensibilità 0,3 A</t>
  </si>
  <si>
    <t>ME.03.030.0280.p</t>
  </si>
  <si>
    <t>ME.03.030.0280.q</t>
  </si>
  <si>
    <t>- tetrapolare 63 A - sensibilità 0,3 A</t>
  </si>
  <si>
    <t>ME.03.030.0280.r</t>
  </si>
  <si>
    <t>ME.03.030.0280.s</t>
  </si>
  <si>
    <t>- tetrapolare 80 A - sensibilità 0,3 A</t>
  </si>
  <si>
    <t>ME.03.030.0280.t</t>
  </si>
  <si>
    <t>ME.03.030.0280.u</t>
  </si>
  <si>
    <t>- tetrapolare 100 A - sensibilità 0,3 A</t>
  </si>
  <si>
    <t>ME.03.030.0290</t>
  </si>
  <si>
    <t>Interruttore differenziale modulare (puro) con certificato di prove e collaudo per il montaggio a scatto su guida profilata con involucro di materiale isolante, levetta frontale di manovra e tasto di prova senza dispositivo di esclusione, classe AS selettivi, nelle tipologie:</t>
  </si>
  <si>
    <t>ME.03.030.0290.a</t>
  </si>
  <si>
    <t>ME.03.030.0290.b</t>
  </si>
  <si>
    <t>ME.03.030.0290.c</t>
  </si>
  <si>
    <t>ME.03.030.0290.d</t>
  </si>
  <si>
    <t>ME.03.030.0290.e</t>
  </si>
  <si>
    <t>ME.03.030.0290.f</t>
  </si>
  <si>
    <t>ME.03.030.0290.g</t>
  </si>
  <si>
    <t>ME.03.030.0290.h</t>
  </si>
  <si>
    <t>ME.03.030.0300</t>
  </si>
  <si>
    <t>Interruttore magnetotermico differenziale modulare monoblocco con certificato di prove e collaudo; involucro di materiale isolante con modulo 17,5 per ogni polo attivo; adatto per il montaggio su guida profilata, manovra indipendente con levette frontali per il riarmo e la segnalazione d'intervento per guasto a terra, potere d'interruzione non inferiore a 6 kA a cos fi = 0,7 curva di intervento C, corrente differenziale classe AC, manovra e tasto di prova senza dispositivo di esclusione, nelle tipologie:</t>
  </si>
  <si>
    <t>ME.03.030.0300.a</t>
  </si>
  <si>
    <t>- 1P+N 6÷32 A sensibilità 0,03 A</t>
  </si>
  <si>
    <t>ME.03.030.0300.b</t>
  </si>
  <si>
    <t>- 1P+N 6÷32 A sensibilità 0,3 A</t>
  </si>
  <si>
    <t>ME.03.030.0300.c</t>
  </si>
  <si>
    <t>- 2P 6÷32 A sensibilità 0,03 A</t>
  </si>
  <si>
    <t>ME.03.030.0300.d</t>
  </si>
  <si>
    <t>- 2P 6÷32 A sensibilità 0,3 A</t>
  </si>
  <si>
    <t>ME.03.030.0300.e</t>
  </si>
  <si>
    <t>- 3P 6÷32 A sensibilità 0,03 A</t>
  </si>
  <si>
    <t>ME.03.030.0300.f</t>
  </si>
  <si>
    <t>- 3P 6÷32 A sensibilità 0,3 A</t>
  </si>
  <si>
    <t>ME.03.030.0300.g</t>
  </si>
  <si>
    <t>- 4P 6÷32 A sensibilità 0,03 A</t>
  </si>
  <si>
    <t>ME.03.030.0300.h</t>
  </si>
  <si>
    <t>ME.03.030.0310</t>
  </si>
  <si>
    <t>Interruttore magnetotermico differenziale modulare monoblocco con certificato di prove e collaudo; involucro di materiale isolante con modulo 17,5 per ogni polo attivo; adatto per il montaggio su guida profilata, manovra indipendente con levette frontali per il riarmo e la segnalazione d'intervento per guasto a terra, potere d'interruzione non inferiore a 6 kA a cos fi = 0,7 curva di intervento C, corrente differenziale classe A, manovra e tasto di prova senza dispositivo di esclusione, nelle tipologie:</t>
  </si>
  <si>
    <t>ME.03.030.0310.a</t>
  </si>
  <si>
    <t>ME.03.030.0310.b</t>
  </si>
  <si>
    <t>ME.03.030.0310.c</t>
  </si>
  <si>
    <t>ME.03.030.0310.d</t>
  </si>
  <si>
    <t>ME.03.030.0310.e</t>
  </si>
  <si>
    <t>ME.03.030.0310.f</t>
  </si>
  <si>
    <t>ME.03.030.0310.g</t>
  </si>
  <si>
    <t>ME.03.030.0310.h</t>
  </si>
  <si>
    <t>- 4P 6÷32 A sensibilità 0,3 A</t>
  </si>
  <si>
    <t>ME.03.030.0320</t>
  </si>
  <si>
    <t>Interruttore magnetotermico differenziale modulare monoblocco con certificato di prove e collaudo; involucro di materiale isolante con modulo 17,5 per ogni polo attivo; adatto per il montaggio su guida profilata, manovra indipendente con levette frontali per il riarmo e la segnalazione d'intervento per guasto a terra, potere d'interruzione non inferiore a 10 kA a cos fi = 0,7 curva di intervento C, corrente differenziale classe AC, manovra e tasto di prova senza dispositivo di esclusione, nelle tipologie:</t>
  </si>
  <si>
    <t>ME.03.030.0320.a</t>
  </si>
  <si>
    <t>ME.03.030.0320.b</t>
  </si>
  <si>
    <t>ME.03.030.0320.c</t>
  </si>
  <si>
    <t>ME.03.030.0320.d</t>
  </si>
  <si>
    <t>ME.03.030.0330</t>
  </si>
  <si>
    <t>Interruttore magnetotermico differenziale modulare monoblocco con certificato di prove e collaudo; involucro di materiale isolante con modulo 17,5 per ogni polo attivo; adatto per il montaggio su guida profilata, manovra indipendente con levette frontali per il riarmo e la segnalazione d'intervento per guasto a terra, potere d'interruzione non inferiore a 10 kA a cos fi = 0,7 curva di intervento C, corrente differenziale classe A, manovra e tasto di prova senza dispositivo di esclusione, nelle tipologie:</t>
  </si>
  <si>
    <t>ME.03.030.0330.a</t>
  </si>
  <si>
    <t>ME.03.030.0330.b</t>
  </si>
  <si>
    <t>ME.03.030.0330.c</t>
  </si>
  <si>
    <t>ME.03.030.0330.d</t>
  </si>
  <si>
    <t>ME.03.030.0340</t>
  </si>
  <si>
    <t>Blocco differenziale modulare componibile con interruttori magnetotermici, con certificato di prove e collaudo; involucro di materiale isolante modulare; adatto per il montaggio su guida profilata, manovra indipendente con levette frontali per il riarmo e la segnalazione d'intervento per guasto a terra, classe AC istantanei, nelle tipologie:</t>
  </si>
  <si>
    <t>ME.03.030.0340.a</t>
  </si>
  <si>
    <t>- 2P 25 A sensibilità 0,01 A 2 moduli</t>
  </si>
  <si>
    <t>ME.03.030.0340.b</t>
  </si>
  <si>
    <t>- 2P 25 A sensibilità 0,03 A 2 moduli</t>
  </si>
  <si>
    <t>ME.03.030.0340.c</t>
  </si>
  <si>
    <t>- 2P 25 A sensibilità 0,3÷0,5 A 2 moduli</t>
  </si>
  <si>
    <t>ME.03.030.0340.d</t>
  </si>
  <si>
    <t>- 2P 63 A sensibilità 0,03 A 2 moduli</t>
  </si>
  <si>
    <t>ME.03.030.0340.e</t>
  </si>
  <si>
    <t>- 2P 63 A sensibilità 0,3÷0,5 A 2 moduli</t>
  </si>
  <si>
    <t>ME.03.030.0340.f</t>
  </si>
  <si>
    <t>- 3P 25 A sensibilità 0,03 A 3,5 moduli</t>
  </si>
  <si>
    <t>ME.03.030.0340.g</t>
  </si>
  <si>
    <t>- 3P 25 A sensibilità 0,3÷0,5 A 3,5 moduli</t>
  </si>
  <si>
    <t>ME.03.030.0340.h</t>
  </si>
  <si>
    <t>- 3P 63 A sensibilità 0,03 A 3,5 moduli</t>
  </si>
  <si>
    <t>ME.03.030.0340.i</t>
  </si>
  <si>
    <t>- 3P 63 A sensibilità 0,3÷0,5 A 3,5 moduli</t>
  </si>
  <si>
    <t>ME.03.030.0340.j</t>
  </si>
  <si>
    <t>- 4P 25 A sensibilità 0,03 A 3,5 moduli</t>
  </si>
  <si>
    <t>ME.03.030.0340.k</t>
  </si>
  <si>
    <t>- 4P 25 A sensibilità 0,3÷0,5 A 3,5 moduli</t>
  </si>
  <si>
    <t>ME.03.030.0340.l</t>
  </si>
  <si>
    <t>- 4P 63 A sensibilità 0,03 A 3,5 moduli</t>
  </si>
  <si>
    <t>ME.03.030.0340.m</t>
  </si>
  <si>
    <t>- 4P 63 A sensibilità 0,3÷0,5 A 3,5 moduli</t>
  </si>
  <si>
    <t>ME.03.030.0350</t>
  </si>
  <si>
    <t>Blocco differenziale modulare componibile con interruttori magnetotermici, con certificato di prove e collaudo; involucro di materiale isolante modulare; adatto per il montaggio su guida profilata, manovra indipendente con levette frontali per il riarmo e la segnalazione d'intervento per guasto a terra, classe A istantanei, nelle tipologie:</t>
  </si>
  <si>
    <t>ME.03.030.0350.a</t>
  </si>
  <si>
    <t>ME.03.030.0350.b</t>
  </si>
  <si>
    <t>ME.03.030.0350.c</t>
  </si>
  <si>
    <t>ME.03.030.0350.d</t>
  </si>
  <si>
    <t>ME.03.030.0350.e</t>
  </si>
  <si>
    <t>ME.03.030.0350.f</t>
  </si>
  <si>
    <t>ME.03.030.0350.g</t>
  </si>
  <si>
    <t>ME.03.030.0350.h</t>
  </si>
  <si>
    <t>ME.03.030.0350.i</t>
  </si>
  <si>
    <t>ME.03.030.0350.j</t>
  </si>
  <si>
    <t>ME.03.030.0350.k</t>
  </si>
  <si>
    <t>ME.03.030.0350.l</t>
  </si>
  <si>
    <t>ME.03.030.0360</t>
  </si>
  <si>
    <t>Blocco differenziale modulare componibile con interruttori magnetotermici, con certificato di prove e collaudo; involucro di materiale isolante modulare; adatto per il montaggio su guida profilata, manovra indipendente con levette frontali per il riarmo e la segnalazione d'intervento per guasto a terra, classe AS selettivi, nelle tipologie:</t>
  </si>
  <si>
    <t>ME.03.030.0360.a</t>
  </si>
  <si>
    <t>- 2P 63 A sensibilità 0,3 A 2 moduli</t>
  </si>
  <si>
    <t>ME.03.030.0360.b</t>
  </si>
  <si>
    <t>- 2P 63 A sensibilità 1 A 2 moduli</t>
  </si>
  <si>
    <t>ME.03.030.0360.c</t>
  </si>
  <si>
    <t>- 3P 63 A sensibilità 0,3 A 3,5 moduli</t>
  </si>
  <si>
    <t>ME.03.030.0360.d</t>
  </si>
  <si>
    <t>- 3P 63 A sensibilità 1 A 3,5 moduli</t>
  </si>
  <si>
    <t>ME.03.030.0360.e</t>
  </si>
  <si>
    <t>- 4P 63 A sensibilità 0,3 A 3,5 moduli</t>
  </si>
  <si>
    <t>ME.03.030.0360.f</t>
  </si>
  <si>
    <t>- 4P 63 A sensibilità 1 A 3,5 moduli</t>
  </si>
  <si>
    <t>ME.03.030.0370</t>
  </si>
  <si>
    <t>ME.03.030.0370.a</t>
  </si>
  <si>
    <t>- 2P 63 A sensibilità 0,03 A 4 moduli</t>
  </si>
  <si>
    <t>ME.03.030.0370.b</t>
  </si>
  <si>
    <t>- 2P 63 A sensibilità 0,1 A 4 moduli</t>
  </si>
  <si>
    <t>ME.03.030.0370.c</t>
  </si>
  <si>
    <t>- 2P 63 A sensibilità 0,3 A 4 moduli</t>
  </si>
  <si>
    <t>ME.03.030.0370.d</t>
  </si>
  <si>
    <t>- 2P 125 A sensibilità 0,03 A 4 moduli</t>
  </si>
  <si>
    <t>ME.03.030.0370.e</t>
  </si>
  <si>
    <t>- 2P 125 A sensibilità 0,1 A 4 moduli</t>
  </si>
  <si>
    <t>ME.03.030.0370.f</t>
  </si>
  <si>
    <t>- 2P 125 A sensibilità 0,3 A 4 moduli</t>
  </si>
  <si>
    <t>ME.03.030.0370.g</t>
  </si>
  <si>
    <t>- 3P 63 A sensibilità 0,03 A 6 moduli</t>
  </si>
  <si>
    <t>ME.03.030.0370.h</t>
  </si>
  <si>
    <t>- 3P 63 A sensibilità 0,1 A 6 moduli</t>
  </si>
  <si>
    <t>ME.03.030.0370.i</t>
  </si>
  <si>
    <t>- 3P 63 A sensibilità 0,3 A 6 moduli</t>
  </si>
  <si>
    <t>ME.03.030.0370.j</t>
  </si>
  <si>
    <t>- 3P 125 A sensibilità 0,03 A 6 moduli</t>
  </si>
  <si>
    <t>ME.03.030.0370.k</t>
  </si>
  <si>
    <t>- 3P 125 A sensibilità 0,1 A 6 moduli</t>
  </si>
  <si>
    <t>ME.03.030.0370.l</t>
  </si>
  <si>
    <t>- 3P 125 A sensibilità 0,3 A 6 moduli</t>
  </si>
  <si>
    <t>ME.03.030.0370.m</t>
  </si>
  <si>
    <t>- 4P 63 A sensibilità 0,03 A 6 moduli</t>
  </si>
  <si>
    <t>ME.03.030.0370.n</t>
  </si>
  <si>
    <t>- 4P 63 A sensibilità 0,1 A 6 moduli</t>
  </si>
  <si>
    <t>ME.03.030.0370.o</t>
  </si>
  <si>
    <t>- 4P 63 A sensibilità 0,3 A 6 moduli</t>
  </si>
  <si>
    <t>ME.03.030.0370.p</t>
  </si>
  <si>
    <t>- 4P 125 A sensibilità 0,03 A 6 moduli</t>
  </si>
  <si>
    <t>ME.03.030.0370.q</t>
  </si>
  <si>
    <t>- 4P 125 A sensibilità 0,1 A 6 moduli</t>
  </si>
  <si>
    <t>ME.03.030.0370.r</t>
  </si>
  <si>
    <t>- 4P 125 A sensibilità 0,3 A 6 moduli</t>
  </si>
  <si>
    <t>ME.03.030.0380</t>
  </si>
  <si>
    <t>ME.03.030.0380.a</t>
  </si>
  <si>
    <t>ME.03.030.0380.b</t>
  </si>
  <si>
    <t>ME.03.030.0380.c</t>
  </si>
  <si>
    <t>ME.03.030.0380.d</t>
  </si>
  <si>
    <t>ME.03.030.0380.e</t>
  </si>
  <si>
    <t>ME.03.030.0380.f</t>
  </si>
  <si>
    <t>ME.03.030.0380.g</t>
  </si>
  <si>
    <t>ME.03.030.0380.h</t>
  </si>
  <si>
    <t>ME.03.030.0380.i</t>
  </si>
  <si>
    <t>ME.03.030.0380.j</t>
  </si>
  <si>
    <t>ME.03.030.0380.k</t>
  </si>
  <si>
    <t>ME.03.030.0380.l</t>
  </si>
  <si>
    <t>ME.03.030.0380.m</t>
  </si>
  <si>
    <t>ME.03.030.0380.n</t>
  </si>
  <si>
    <t>ME.03.030.0380.o</t>
  </si>
  <si>
    <t>ME.03.030.0380.p</t>
  </si>
  <si>
    <t>ME.03.030.0380.q</t>
  </si>
  <si>
    <t>ME.03.030.0390</t>
  </si>
  <si>
    <t>ME.03.030.0390.a</t>
  </si>
  <si>
    <t>ME.03.030.0390.b</t>
  </si>
  <si>
    <t>- 2P 63 A sensibilità 1 A 4 moduli</t>
  </si>
  <si>
    <t>ME.03.030.0390.c</t>
  </si>
  <si>
    <t>ME.03.030.0390.d</t>
  </si>
  <si>
    <t>- 2P 125 A sensibilità 1 A 4 moduli</t>
  </si>
  <si>
    <t>ME.03.030.0390.e</t>
  </si>
  <si>
    <t>ME.03.030.0390.f</t>
  </si>
  <si>
    <t>- 3P 63 A sensibilità 1 A 6 moduli</t>
  </si>
  <si>
    <t>ME.03.030.0390.g</t>
  </si>
  <si>
    <t>ME.03.030.0390.h</t>
  </si>
  <si>
    <t>- 3P 125 A sensibilità 1 A 6 moduli</t>
  </si>
  <si>
    <t>ME.03.030.0390.i</t>
  </si>
  <si>
    <t>ME.03.030.0390.j</t>
  </si>
  <si>
    <t>- 4P 63 A sensibilità 1 A 6 moduli</t>
  </si>
  <si>
    <t>ME.03.030.0390.k</t>
  </si>
  <si>
    <t>ME.03.030.0390.l</t>
  </si>
  <si>
    <t>- 4P 125 A sensibilità 1 A 6 moduli</t>
  </si>
  <si>
    <t>ME.03.030.0400</t>
  </si>
  <si>
    <t>Blocco differenziale modulare componibile con interruttori magnetotermici, con certificato di prove e collaudo; involucro di materiale isolante modulare; adatto per il montaggio su guida profilata, manovra indipendente con levette frontali per il riarmo e la segnalazione d'intervento per guasto a terra, classe A regolabile, nelle tipologie:</t>
  </si>
  <si>
    <t>ME.03.030.0400.a</t>
  </si>
  <si>
    <t>- 4P 63 A sensibilità 0,3-3 A 0-150 ms a 6 moduli</t>
  </si>
  <si>
    <t>ME.03.030.0400.b</t>
  </si>
  <si>
    <t>- 4P 125 A sensibilità 0,3-3 A 0-150 ms a 6 moduli</t>
  </si>
  <si>
    <t>ME.03.030.0410</t>
  </si>
  <si>
    <t>Interruttore differenziale senza sganciatori magnetotermici (puri) modulare, con certificato di prove e collaudo; involucro di materiale isolante modulare; adatto per il montaggio su guida profilata, manovra indipendente con levette frontali per il riarmo e la segnalazione d'intervento per guasto a terra, classe AC istantanei, nelle tipologie:</t>
  </si>
  <si>
    <t>ME.03.030.0410.a</t>
  </si>
  <si>
    <t>- 2P 16-25 A sensibilità 0,01 A 2 moduli</t>
  </si>
  <si>
    <t>ME.03.030.0410.b</t>
  </si>
  <si>
    <t>ME.03.030.0410.c</t>
  </si>
  <si>
    <t>- 2P 25 A sensibilità 0,3 A 2 moduli</t>
  </si>
  <si>
    <t>ME.03.030.0410.d</t>
  </si>
  <si>
    <t>- 2P 40 A sensibilità 0,03 A 2 moduli</t>
  </si>
  <si>
    <t>ME.03.030.0410.e</t>
  </si>
  <si>
    <t>- 2P 40 A sensibilità 0,3-0,5 A 2 moduli</t>
  </si>
  <si>
    <t>ME.03.030.0410.f</t>
  </si>
  <si>
    <t>- 2P 63 A sensibilità 0,03 A 3 moduli</t>
  </si>
  <si>
    <t>ME.03.030.0410.g</t>
  </si>
  <si>
    <t>- 2P 63 A sensibilità 0,3 A 3 moduli</t>
  </si>
  <si>
    <t>ME.03.030.0410.h</t>
  </si>
  <si>
    <t>- 2P 80 A sensibilità 0,03 A 3 moduli</t>
  </si>
  <si>
    <t>ME.03.030.0410.i</t>
  </si>
  <si>
    <t>- 2P 80 A sensibilità 0,3 A 3 moduli</t>
  </si>
  <si>
    <t>ME.03.030.0410.j</t>
  </si>
  <si>
    <t>- 2P 100 A sensibilità 0,03 A 3 moduli</t>
  </si>
  <si>
    <t>ME.03.030.0410.k</t>
  </si>
  <si>
    <t>- 2P 100 A sensibilità 0,3 A 3 moduli</t>
  </si>
  <si>
    <t>ME.03.030.0410.l</t>
  </si>
  <si>
    <t>- 4P 25 A sensibilità 0,03 A 3-4 moduli</t>
  </si>
  <si>
    <t>ME.03.030.0410.m</t>
  </si>
  <si>
    <t>- 4P 25 A sensibilità 0,3 A 3-4 moduli</t>
  </si>
  <si>
    <t>ME.03.030.0410.n</t>
  </si>
  <si>
    <t>- 4P 40 A sensibilità 0,03 A 3-4 moduli</t>
  </si>
  <si>
    <t>ME.03.030.0410.o</t>
  </si>
  <si>
    <t>- 4P 40 A sensibilità 0,3-0,5 A 3-4 moduli</t>
  </si>
  <si>
    <t>ME.03.030.0410.p</t>
  </si>
  <si>
    <t>- 4P 63 A sensibilità 0,03 A 4 moduli</t>
  </si>
  <si>
    <t>ME.03.030.0410.q</t>
  </si>
  <si>
    <t>- 4P 63 A sensibilità 0,3-0,5 A 4 moduli</t>
  </si>
  <si>
    <t>ME.03.030.0410.r</t>
  </si>
  <si>
    <t>- 4P 80 A sensibilità 0,03 A 4 moduli</t>
  </si>
  <si>
    <t>ME.03.030.0410.s</t>
  </si>
  <si>
    <t>- 4P 80 A sensibilità 0,3 A 4 moduli</t>
  </si>
  <si>
    <t>ME.03.030.0410.t</t>
  </si>
  <si>
    <t>- 4P 100 A sensibilità 0,03 A 4 moduli</t>
  </si>
  <si>
    <t>ME.03.030.0410.u</t>
  </si>
  <si>
    <t>- 4P 100 A sensibilità 0,3 A 4 moduli</t>
  </si>
  <si>
    <t>ME.03.030.0420</t>
  </si>
  <si>
    <t>Interruttore differenziale senza sganciatori magnetotermici (puri) modulare, con certificato di prove e collaudo; involucro di materiale isolante modulare; adatto per il montaggio su guida profilata, manovra indipendente con levette frontali per il riarmo e la segnalazione d'intervento per guasto a terra, classe A istantanei, nelle tipologie:</t>
  </si>
  <si>
    <t>ME.03.030.0420.a</t>
  </si>
  <si>
    <t>ME.03.030.0420.b</t>
  </si>
  <si>
    <t>ME.03.030.0420.c</t>
  </si>
  <si>
    <t>ME.03.030.0420.d</t>
  </si>
  <si>
    <t>ME.03.030.0420.e</t>
  </si>
  <si>
    <t>- 2P 40 A sensibilità 0,3 A 2 moduli</t>
  </si>
  <si>
    <t>ME.03.030.0420.f</t>
  </si>
  <si>
    <t>ME.03.030.0420.g</t>
  </si>
  <si>
    <t>ME.03.030.0420.h</t>
  </si>
  <si>
    <t>ME.03.030.0420.i</t>
  </si>
  <si>
    <t>ME.03.030.0420.j</t>
  </si>
  <si>
    <t>ME.03.030.0420.k</t>
  </si>
  <si>
    <t>ME.03.030.0420.l</t>
  </si>
  <si>
    <t>- 4P 16 A sensibilità 0,03 A 3 moduli</t>
  </si>
  <si>
    <t>ME.03.030.0420.m</t>
  </si>
  <si>
    <t>- 4P 25 A sensibilità 0,03 A 3 moduli</t>
  </si>
  <si>
    <t>ME.03.030.0420.n</t>
  </si>
  <si>
    <t>- 4P 25 A sensibilità 0,3 A 3 moduli</t>
  </si>
  <si>
    <t>ME.03.030.0420.o</t>
  </si>
  <si>
    <t>ME.03.030.0420.p</t>
  </si>
  <si>
    <t>- 4P 40 A sensibilità 0,3 A 3-4 moduli</t>
  </si>
  <si>
    <t>ME.03.030.0420.q</t>
  </si>
  <si>
    <t>ME.03.030.0420.r</t>
  </si>
  <si>
    <t>- 4P 63 A sensibilità 0,3 A 4 moduli</t>
  </si>
  <si>
    <t>ME.03.030.0420.s</t>
  </si>
  <si>
    <t>ME.03.030.0420.t</t>
  </si>
  <si>
    <t>ME.03.030.0420.u</t>
  </si>
  <si>
    <t>ME.03.030.0420.v</t>
  </si>
  <si>
    <t>ME.03.030.0430</t>
  </si>
  <si>
    <t>Interruttore differenziale senza sganciatori magnetotermici (puri) modulare, con certificato di prove e collaudo; involucro di materiale isolante modulare; adatto per il montaggio su guida profilata, manovra indipendente con levette frontali per il riarmo e la segnalazione d'intervento per guasto a terra, classe AS selettivo, nelle tipologie:</t>
  </si>
  <si>
    <t>ME.03.030.0430.a</t>
  </si>
  <si>
    <t>- 2P 40 A sensibilità 0,3 A 3 moduli</t>
  </si>
  <si>
    <t>ME.03.030.0430.b</t>
  </si>
  <si>
    <t>ME.03.030.0430.c</t>
  </si>
  <si>
    <t>ME.03.030.0430.d</t>
  </si>
  <si>
    <t>ME.03.030.0430.e</t>
  </si>
  <si>
    <t>- 4P 40 A sensibilità 0,3 A 3 moduli</t>
  </si>
  <si>
    <t>ME.03.030.0430.f</t>
  </si>
  <si>
    <t>- 4P 63 A sensibilità 0,3 A 3 moduli</t>
  </si>
  <si>
    <t>ME.03.030.0430.g</t>
  </si>
  <si>
    <t>- 4P 80 A sensibilità 0,3 A 3 moduli</t>
  </si>
  <si>
    <t>ME.03.030.0430.h</t>
  </si>
  <si>
    <t>- 4P 100 A sensibilità 0,3 A 3 moduli</t>
  </si>
  <si>
    <t>ME.03.030.0440</t>
  </si>
  <si>
    <t>Interruttore differenziale senza sganciatori magnetotermici (puri) modulare, con certificato di prove e collaudo; involucro di materiale isolante modulare; adatto per il montaggio su guida profilata, manovra indipendente con levette frontali per il riarmo e la segnalazione d'intervento per guasto a terra, classe A istantaneo con autotest e contatto di segnalazione, nelle tipologie:</t>
  </si>
  <si>
    <t>ME.03.030.0440.a</t>
  </si>
  <si>
    <t>- 4P 25 A sensibilità 0,03 A 4 moduli</t>
  </si>
  <si>
    <t>ME.03.030.0440.b</t>
  </si>
  <si>
    <t>- 4P 25 A sensibilità 0,3 A 4 moduli</t>
  </si>
  <si>
    <t>ME.03.030.0440.c</t>
  </si>
  <si>
    <t>- 4P 40 A sensibilità 0,03 A 4 moduli</t>
  </si>
  <si>
    <t>ME.03.030.0440.d</t>
  </si>
  <si>
    <t>- 4P 40 A sensibilità 0,3 A 4 moduli</t>
  </si>
  <si>
    <t>ME.03.030.0440.e</t>
  </si>
  <si>
    <t>ME.03.030.0440.f</t>
  </si>
  <si>
    <t>ME.03.040</t>
  </si>
  <si>
    <t>INTERRUTTORI MAGNETOTERMICI - DIFFERENZIALI, RELE' DI TERRA DI TIPO INDUSTRIALE</t>
  </si>
  <si>
    <t>ME.03.040.0010</t>
  </si>
  <si>
    <t>Interruttore con sganciatori magnetotermici con Im=10Ith, termica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16 KA, nelle tipologie:</t>
  </si>
  <si>
    <t>ME.03.040.0010.a</t>
  </si>
  <si>
    <t>- 3P In 16-100 A</t>
  </si>
  <si>
    <t>ME.03.040.0010.b</t>
  </si>
  <si>
    <t>- 3P In 125 A</t>
  </si>
  <si>
    <t>ME.03.040.0010.c</t>
  </si>
  <si>
    <t>- 3P In 160 A</t>
  </si>
  <si>
    <t>ME.03.040.0010.d</t>
  </si>
  <si>
    <t>- 4P In 16-100 A</t>
  </si>
  <si>
    <t>ME.03.040.0010.e</t>
  </si>
  <si>
    <t>- 4P In 125 A</t>
  </si>
  <si>
    <t>ME.03.040.0010.f</t>
  </si>
  <si>
    <t>- 4P In 160 A</t>
  </si>
  <si>
    <t>ME.03.040.0020</t>
  </si>
  <si>
    <t>Interruttore con sganciatori magnetotermici con Im=10Ith, termica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</si>
  <si>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ME.03.040.0020.a</t>
  </si>
  <si>
    <t>ME.03.040.0020.b</t>
  </si>
  <si>
    <t>ME.03.040.0020.c</t>
  </si>
  <si>
    <t>ME.03.040.0020.d</t>
  </si>
  <si>
    <t>ME.03.040.0020.e</t>
  </si>
  <si>
    <t>ME.03.040.0020.f</t>
  </si>
  <si>
    <t>ME.03.040.0030</t>
  </si>
  <si>
    <t>Interruttore con sganciatori magnetici con Im=10Ith,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</si>
  <si>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ME.03.040.0030.a</t>
  </si>
  <si>
    <t>- 3P In 50-100 A</t>
  </si>
  <si>
    <t>ME.03.040.0030.b</t>
  </si>
  <si>
    <t>ME.03.040.0030.c</t>
  </si>
  <si>
    <t>ME.03.040.0030.d</t>
  </si>
  <si>
    <t>- 4P In 50-100 A</t>
  </si>
  <si>
    <t>ME.03.040.0030.e</t>
  </si>
  <si>
    <t>ME.03.040.0030.f</t>
  </si>
  <si>
    <t>ME.03.040.0040</t>
  </si>
  <si>
    <t>Blocco con sganciatori differenziali in esecuzione affiancata o sottoposta, conforme norme CEI-EN 60947-2, in scatola isolante di elevata resistenza meccanica, manovra manuale indipendente con leva frontale e segnalazione aperto/chiuso e intervento sganciatori; tensione di esercizio 400V - 50Hz esecuzione fissa con attacchi anteriori,nelle tipologie:</t>
  </si>
  <si>
    <t>ME.03.040.0040.a</t>
  </si>
  <si>
    <t>- affiancato ad intervento istantaneo</t>
  </si>
  <si>
    <t>ME.03.040.0040.b</t>
  </si>
  <si>
    <t>- affiancato ad intervento regolabile</t>
  </si>
  <si>
    <t>ME.03.040.0040.c</t>
  </si>
  <si>
    <t>- sottoposto ad intervento istantaneo</t>
  </si>
  <si>
    <t>ME.03.040.0040.d</t>
  </si>
  <si>
    <t>- sottoposto ad intervento regolabile</t>
  </si>
  <si>
    <t>ME.03.040.0050</t>
  </si>
  <si>
    <t>Accessori per la trasformazione dell'esecuzione da fissa a rimovibile:</t>
  </si>
  <si>
    <t>ME.03.040.0050.a</t>
  </si>
  <si>
    <t>- terminali anteriori per cavi in rame o posteriori filettati, 3P</t>
  </si>
  <si>
    <t>ME.03.040.0050.b</t>
  </si>
  <si>
    <t>- terminali anteriori per cavi in rame oposteriori filettati, 4P</t>
  </si>
  <si>
    <t>ME.03.040.0060</t>
  </si>
  <si>
    <t>Interruttore con sganciatori magnetotermici con Im=10 o 5 Ith, termica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</si>
  <si>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ME.03.040.0060.a</t>
  </si>
  <si>
    <t>- 3P In 32-100 A</t>
  </si>
  <si>
    <t>ME.03.040.0060.b</t>
  </si>
  <si>
    <t>ME.03.040.0060.c</t>
  </si>
  <si>
    <t>ME.03.040.0060.d</t>
  </si>
  <si>
    <t>- 3P In 200 A</t>
  </si>
  <si>
    <t>ME.03.040.0060.e</t>
  </si>
  <si>
    <t>- 3P In 250 A</t>
  </si>
  <si>
    <t>ME.03.040.0060.f</t>
  </si>
  <si>
    <t>- 4P In 32-100 A</t>
  </si>
  <si>
    <t>ME.03.040.0060.g</t>
  </si>
  <si>
    <t>ME.03.040.0060.h</t>
  </si>
  <si>
    <t>ME.03.040.0060.i</t>
  </si>
  <si>
    <t>- 4P In 200 A</t>
  </si>
  <si>
    <t>ME.03.040.0060.j</t>
  </si>
  <si>
    <t>- 4P In 250 A</t>
  </si>
  <si>
    <t>ME.03.040.0070</t>
  </si>
  <si>
    <t>Interruttore con sganciatori magnetotermici con Im=10 o 5 Ith, termica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65 KA, nelle tipologie:</t>
  </si>
  <si>
    <t>ME.03.040.0070.a</t>
  </si>
  <si>
    <t>ME.03.040.0070.b</t>
  </si>
  <si>
    <t>ME.03.040.0070.c</t>
  </si>
  <si>
    <t>ME.03.040.0070.d</t>
  </si>
  <si>
    <t>ME.03.040.0070.e</t>
  </si>
  <si>
    <t>ME.03.040.0070.f</t>
  </si>
  <si>
    <t>ME.03.040.0070.g</t>
  </si>
  <si>
    <t>ME.03.040.0070.h</t>
  </si>
  <si>
    <t>ME.03.040.0070.i</t>
  </si>
  <si>
    <t>ME.03.040.0070.j</t>
  </si>
  <si>
    <t>1.008,03</t>
  </si>
  <si>
    <t>ME.03.040.0080</t>
  </si>
  <si>
    <t>Interruttore con sganciatori magnetotermici con Im=10 o 5 Ith, termica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85 KA, nelle tipologie:</t>
  </si>
  <si>
    <t>ME.03.040.0080.a</t>
  </si>
  <si>
    <t>ME.03.040.0080.b</t>
  </si>
  <si>
    <t>ME.03.040.0080.c</t>
  </si>
  <si>
    <t>ME.03.040.0080.d</t>
  </si>
  <si>
    <t>- 3P In 200-250 A</t>
  </si>
  <si>
    <t>1.016,58</t>
  </si>
  <si>
    <t>ME.03.040.0080.e</t>
  </si>
  <si>
    <t>ME.03.040.0080.f</t>
  </si>
  <si>
    <t>ME.03.040.0080.g</t>
  </si>
  <si>
    <t>ME.03.040.0080.h</t>
  </si>
  <si>
    <t>- 4P In 200-250 A</t>
  </si>
  <si>
    <t>1.230,13</t>
  </si>
  <si>
    <t>ME.03.040.0090</t>
  </si>
  <si>
    <t>Interruttore con sganciatori magnetici con Im=10 o 5 Ith,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</si>
  <si>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ME.03.040.0090.a</t>
  </si>
  <si>
    <t>ME.03.040.0090.b</t>
  </si>
  <si>
    <t>ME.03.040.0090.c</t>
  </si>
  <si>
    <t>ME.03.040.0090.d</t>
  </si>
  <si>
    <t>ME.03.040.0090.e</t>
  </si>
  <si>
    <t>ME.03.040.0090.f</t>
  </si>
  <si>
    <t>ME.03.040.0090.g</t>
  </si>
  <si>
    <t>ME.03.040.0090.h</t>
  </si>
  <si>
    <t>ME.03.040.0090.i</t>
  </si>
  <si>
    <t>ME.03.040.0090.j</t>
  </si>
  <si>
    <t>ME.03.040.0100</t>
  </si>
  <si>
    <t>Interruttore con sganciatori magnetici con Im=10 o 5 Ith, conforme norme CEI-EN 60947-2, in scatola isolante di elevata resistenza meccanica, manovra manuale indipendente con leva frontale e segnalazione aperto/chiuso e intervento sganciatori; tensione di esercizio 400V - 50Hz esecuzione fissa con attacchi anteriori, potere d'interruzione 65 KA, nelle tipologie:</t>
  </si>
  <si>
    <t>ME.03.040.0100.a</t>
  </si>
  <si>
    <t>ME.03.040.0100.b</t>
  </si>
  <si>
    <t>ME.03.040.0100.c</t>
  </si>
  <si>
    <t>ME.03.040.0100.d</t>
  </si>
  <si>
    <t>ME.03.040.0100.e</t>
  </si>
  <si>
    <t>ME.03.040.0100.f</t>
  </si>
  <si>
    <t>ME.03.040.0100.g</t>
  </si>
  <si>
    <t>ME.03.040.0100.h</t>
  </si>
  <si>
    <t>ME.03.040.0100.i</t>
  </si>
  <si>
    <t>ME.03.040.0100.j</t>
  </si>
  <si>
    <t>ME.03.040.0110</t>
  </si>
  <si>
    <t>Interruttore con sganciatori magnetici con Im=10 o 5 Ith, conforme norme CEI-EN 60947-2, in scatola isolante di elevata resistenza meccanica, manovra manuale indipendente con leva frontale e segnalazione aperto/chiuso e intervento sganciatori; tensione di esercizio 400V - 50Hz esecuzione fissa con attacchi anteriori, potere d'interruzione 85 KA, nelle tipologie:</t>
  </si>
  <si>
    <t>ME.03.040.0110.a</t>
  </si>
  <si>
    <t>ME.03.040.0110.b</t>
  </si>
  <si>
    <t>ME.03.040.0110.c</t>
  </si>
  <si>
    <t>ME.03.040.0110.d</t>
  </si>
  <si>
    <t>ME.03.040.0110.e</t>
  </si>
  <si>
    <t>ME.03.040.0110.f</t>
  </si>
  <si>
    <t>ME.03.040.0110.g</t>
  </si>
  <si>
    <t>ME.03.040.0110.h</t>
  </si>
  <si>
    <t>1.050,74</t>
  </si>
  <si>
    <t>ME.03.040.0120</t>
  </si>
  <si>
    <t>Blocco con sganciatori differenziali in esecuzione affiancata o sottoposta, conforme norme CEI-EN 60947-2, in scatola isolante di elevata resistenza meccanica, manovra manuale indipendente con leva frontale e segnalazione aperto/chiuso e intervento sganciatori; tensione di esercizio 400V - 50Hz esecuzione fissa con attacchi anteriori, nelle tioplogie:</t>
  </si>
  <si>
    <t>ME.03.040.0120.a</t>
  </si>
  <si>
    <t>- affiancato o sottoposto ad intervento istantaneo</t>
  </si>
  <si>
    <t>ME.03.040.0120.b</t>
  </si>
  <si>
    <t>- affiancato o sottoposto ad intervento regolabile</t>
  </si>
  <si>
    <t>ME.03.040.0130</t>
  </si>
  <si>
    <t>Accessori per la trasformazione dell'esecuzione da fissa a rimovibile, per correnti nominali da 50 A a 250 A:</t>
  </si>
  <si>
    <t>ME.03.040.0130.a</t>
  </si>
  <si>
    <t>- terminali anteriori prolungati o per cavi in rame o posteriori filettati, 3P</t>
  </si>
  <si>
    <t>ME.03.040.0130.b</t>
  </si>
  <si>
    <t>- terminali anteriori prolungati o per cavi in rame o posteriori filettati, 4P</t>
  </si>
  <si>
    <t>ME.03.040.0140</t>
  </si>
  <si>
    <t>Accessori per la trasformazione dell'esecuzione da fissa a estraibile, per correnti nominali da 50 A a 250 A:</t>
  </si>
  <si>
    <t>ME.03.040.0140.a</t>
  </si>
  <si>
    <t>ME.03.040.0140.b</t>
  </si>
  <si>
    <t>ME.03.040.0150</t>
  </si>
  <si>
    <t>Interruttore con sganciatori elettronici tipo LI,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</si>
  <si>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ME.03.040.0150.a</t>
  </si>
  <si>
    <t>- 3P In 100 A</t>
  </si>
  <si>
    <t>ME.03.040.0150.b</t>
  </si>
  <si>
    <t>ME.03.040.0150.c</t>
  </si>
  <si>
    <t>ME.03.040.0150.d</t>
  </si>
  <si>
    <t>- 4P In 100 A</t>
  </si>
  <si>
    <t>ME.03.040.0150.e</t>
  </si>
  <si>
    <t>ME.03.040.0150.f</t>
  </si>
  <si>
    <t>ME.03.040.0160</t>
  </si>
  <si>
    <t>Interruttore con sganciatori elettronici tipo LSI,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</si>
  <si>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ME.03.040.0160.a</t>
  </si>
  <si>
    <t>ME.03.040.0160.b</t>
  </si>
  <si>
    <t>ME.03.040.0160.c</t>
  </si>
  <si>
    <t>1.136,17</t>
  </si>
  <si>
    <t>ME.03.040.0160.d</t>
  </si>
  <si>
    <t>1.033,65</t>
  </si>
  <si>
    <t>ME.03.040.0160.e</t>
  </si>
  <si>
    <t>ME.03.040.0160.f</t>
  </si>
  <si>
    <t>1.298,47</t>
  </si>
  <si>
    <t>ME.03.040.0170</t>
  </si>
  <si>
    <t>Interruttore con sganciatori elettronici tipo LI, conforme norme CEI-EN 60947-2, in scatola isolante di elevata resistenza meccanica, manovra manuale indipendente con leva frontale e segnalazione aperto/chiuso e intervento sganciatori; tensione di esercizio 400V - 50Hz esecuzione fissa con attacchi anteriori, potere d'interruzione 65 KA, nelle tipologie:</t>
  </si>
  <si>
    <t>ME.03.040.0170.a</t>
  </si>
  <si>
    <t>ME.03.040.0170.b</t>
  </si>
  <si>
    <t>ME.03.040.0170.c</t>
  </si>
  <si>
    <t>ME.03.040.0170.d</t>
  </si>
  <si>
    <t>ME.03.040.0170.e</t>
  </si>
  <si>
    <t>ME.03.040.0170.f</t>
  </si>
  <si>
    <t>1.042,20</t>
  </si>
  <si>
    <t>ME.03.040.0180</t>
  </si>
  <si>
    <t>Interruttore con sganciatori elettronici tipo LSI, conforme norme CEI-EN 60947-2, in scatola isolante di elevata resistenza meccanica, manovra manuale indipendente con leva frontale e segnalazione aperto/chiuso e intervento sganciatori; tensione di esercizio 400V - 50Hz esecuzione fissa con attacchi anteriori, potere d'interruzione 65 KA, nelle tipologie:</t>
  </si>
  <si>
    <t>ME.03.040.0180.a</t>
  </si>
  <si>
    <t>1.153,25</t>
  </si>
  <si>
    <t>ME.03.040.0180.b</t>
  </si>
  <si>
    <t>1.213,06</t>
  </si>
  <si>
    <t>ME.03.040.0180.c</t>
  </si>
  <si>
    <t>1.324,11</t>
  </si>
  <si>
    <t>ME.03.040.0180.d</t>
  </si>
  <si>
    <t>1.341,19</t>
  </si>
  <si>
    <t>ME.03.040.0180.e</t>
  </si>
  <si>
    <t>1.409,53</t>
  </si>
  <si>
    <t>ME.03.040.0180.f</t>
  </si>
  <si>
    <t>1.537,67</t>
  </si>
  <si>
    <t>ME.03.040.0190</t>
  </si>
  <si>
    <t>Interruttore con sganciatori elettronici tipo LI, conforme norme CEI-EN 60947-2, in scatola isolante di elevata resistenza meccanica, manovra manuale indipendente con leva frontale e segnalazione aperto/chiuso e intervento sganciatori; tensione di esercizio 400V - 50Hz esecuzione fissa con attacchi anteriori, potere d'interruzione 100 KA, nelle tipologie:</t>
  </si>
  <si>
    <t>ME.03.040.0190.a</t>
  </si>
  <si>
    <t>ME.03.040.0190.b</t>
  </si>
  <si>
    <t>ME.03.040.0190.c</t>
  </si>
  <si>
    <t>ME.03.040.0190.e</t>
  </si>
  <si>
    <t>1.170,33</t>
  </si>
  <si>
    <t>ME.03.040.0190.f</t>
  </si>
  <si>
    <t>1.435,15</t>
  </si>
  <si>
    <t>ME.03.040.0200</t>
  </si>
  <si>
    <t>Interruttore con sganciatori elettronici tipo LSI, conforme norme CEI-EN 60947-2, in scatola isolante di elevata resistenza meccanica, manovra manuale indipendente con leva frontale e segnalazione aperto/chiuso e intervento sganciatori; tensione di esercizio 400V - 50Hz esecuzione fissa con attacchi anteriori, potere d'interruzione 100 KA, nelle tipologie:</t>
  </si>
  <si>
    <t>ME.03.040.0200.a</t>
  </si>
  <si>
    <t>ME.03.040.0200.b</t>
  </si>
  <si>
    <t>1.426,61</t>
  </si>
  <si>
    <t>ME.03.040.0200.c</t>
  </si>
  <si>
    <t>1.631,63</t>
  </si>
  <si>
    <t>ME.03.040.0200.d</t>
  </si>
  <si>
    <t>1.520,57</t>
  </si>
  <si>
    <t>ME.03.040.0200.e</t>
  </si>
  <si>
    <t>1.657,26</t>
  </si>
  <si>
    <t>ME.03.040.0200.f</t>
  </si>
  <si>
    <t>1.922,10</t>
  </si>
  <si>
    <t>ME.03.040.0210</t>
  </si>
  <si>
    <t>Interruttore con sganciatori magnetotermici con Im e Ith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</si>
  <si>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ME.03.040.0210.a</t>
  </si>
  <si>
    <t>- 3P In 320-400 A</t>
  </si>
  <si>
    <t>ME.03.040.0210.b</t>
  </si>
  <si>
    <t>- 3P In 500 A</t>
  </si>
  <si>
    <t>1.554,76</t>
  </si>
  <si>
    <t>ME.03.040.0210.c</t>
  </si>
  <si>
    <t>- 4P In 320-400 A</t>
  </si>
  <si>
    <t>ME.03.040.0210.d</t>
  </si>
  <si>
    <t>- 4P In 500 A</t>
  </si>
  <si>
    <t>1.990,42</t>
  </si>
  <si>
    <t>ME.03.040.0220</t>
  </si>
  <si>
    <t>Interruttore con sganciatori magnetotermici con Im e Ith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65 KA, nelle tipologie:</t>
  </si>
  <si>
    <t>ME.03.040.0220.a</t>
  </si>
  <si>
    <t>1.264,30</t>
  </si>
  <si>
    <t>ME.03.040.0220.b</t>
  </si>
  <si>
    <t>1.776,85</t>
  </si>
  <si>
    <t>ME.03.040.0220.c</t>
  </si>
  <si>
    <t>1.614,56</t>
  </si>
  <si>
    <t>ME.03.040.0220.d</t>
  </si>
  <si>
    <t>2.263,79</t>
  </si>
  <si>
    <t>ME.03.040.0230</t>
  </si>
  <si>
    <t>Interruttore con sganciatori magnetotermici con Im e Ith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100 KA, nelle tipologie:</t>
  </si>
  <si>
    <t>ME.03.040.0230.a</t>
  </si>
  <si>
    <t>1.665,81</t>
  </si>
  <si>
    <t>ME.03.040.0230.b</t>
  </si>
  <si>
    <t>2.144,19</t>
  </si>
  <si>
    <t>ME.03.040.0230.c</t>
  </si>
  <si>
    <t>2.118,56</t>
  </si>
  <si>
    <t>ME.03.040.0230.d</t>
  </si>
  <si>
    <t>2.708,00</t>
  </si>
  <si>
    <t>ME.03.040.0240</t>
  </si>
  <si>
    <t>ME.03.040.0240.a</t>
  </si>
  <si>
    <t>ME.03.040.0240.b</t>
  </si>
  <si>
    <t>- 3P In 630 A</t>
  </si>
  <si>
    <t>ME.03.040.0240.c</t>
  </si>
  <si>
    <t>ME.03.040.0240.d</t>
  </si>
  <si>
    <t>- 4P In 630 A</t>
  </si>
  <si>
    <t>ME.03.040.0250</t>
  </si>
  <si>
    <t>ME.03.040.0250.a</t>
  </si>
  <si>
    <t>1.623,11</t>
  </si>
  <si>
    <t>ME.03.040.0250.b</t>
  </si>
  <si>
    <t>2.050,22</t>
  </si>
  <si>
    <t>ME.03.040.0250.c</t>
  </si>
  <si>
    <t>1.947,72</t>
  </si>
  <si>
    <t>ME.03.040.0250.d</t>
  </si>
  <si>
    <t>2.485,89</t>
  </si>
  <si>
    <t>ME.03.040.0260</t>
  </si>
  <si>
    <t>ME.03.040.0260.a</t>
  </si>
  <si>
    <t>ME.03.040.0260.b</t>
  </si>
  <si>
    <t>ME.03.040.0260.c</t>
  </si>
  <si>
    <t>ME.03.040.0260.d</t>
  </si>
  <si>
    <t>ME.03.040.0270</t>
  </si>
  <si>
    <t>ME.03.040.0270.a</t>
  </si>
  <si>
    <t>1.751,23</t>
  </si>
  <si>
    <t>ME.03.040.0270.b</t>
  </si>
  <si>
    <t>2.272,34</t>
  </si>
  <si>
    <t>ME.03.040.0270.c</t>
  </si>
  <si>
    <t>2.101,48</t>
  </si>
  <si>
    <t>ME.03.040.0270.d</t>
  </si>
  <si>
    <t>2.759,26</t>
  </si>
  <si>
    <t>ME.03.040.0280</t>
  </si>
  <si>
    <t>ME.03.040.0280.a</t>
  </si>
  <si>
    <t>ME.03.040.0280.b</t>
  </si>
  <si>
    <t>ME.03.040.0280.c</t>
  </si>
  <si>
    <t>ME.03.040.0280.d</t>
  </si>
  <si>
    <t>ME.03.040.0290</t>
  </si>
  <si>
    <t>ME.03.040.0290.a</t>
  </si>
  <si>
    <t>2.161,28</t>
  </si>
  <si>
    <t>ME.03.040.0290.b</t>
  </si>
  <si>
    <t>2.639,67</t>
  </si>
  <si>
    <t>ME.03.040.0300</t>
  </si>
  <si>
    <t>Accessori per la trasformazione dell'esecuzione da fissa a removibile, per correnti nominali da 320 A a 630 A:</t>
  </si>
  <si>
    <t>ME.03.040.0300.a</t>
  </si>
  <si>
    <t>ME.03.040.0300.b</t>
  </si>
  <si>
    <t>ME.03.040.0310</t>
  </si>
  <si>
    <t>Accessori per la trasformazione dell'esecuzione da fissa a estraibile, per correnti nominali da 320 A a 630 A:</t>
  </si>
  <si>
    <t>ME.03.040.0310.a</t>
  </si>
  <si>
    <t>ME.03.040.0310.b</t>
  </si>
  <si>
    <t>ME.03.040.0320</t>
  </si>
  <si>
    <t>ME.03.040.0320.a</t>
  </si>
  <si>
    <t>1.648,72</t>
  </si>
  <si>
    <t>ME.03.040.0320.b</t>
  </si>
  <si>
    <t>- 3P In 800 A</t>
  </si>
  <si>
    <t>2.058,76</t>
  </si>
  <si>
    <t>ME.03.040.0320.c</t>
  </si>
  <si>
    <t>2.092,95</t>
  </si>
  <si>
    <t>ME.03.040.0320.d</t>
  </si>
  <si>
    <t>- 4P In 800 A</t>
  </si>
  <si>
    <t>2.682,37</t>
  </si>
  <si>
    <t>ME.03.040.0330</t>
  </si>
  <si>
    <t>Interruttore con sganciatori magnetotermici con Im e Ith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50 KA, nelle tipologie:</t>
  </si>
  <si>
    <t>ME.03.040.0330.a</t>
  </si>
  <si>
    <t>1.717,07</t>
  </si>
  <si>
    <t>ME.03.040.0330.b</t>
  </si>
  <si>
    <t>2.169,82</t>
  </si>
  <si>
    <t>ME.03.040.0330.c</t>
  </si>
  <si>
    <t>2.178,37</t>
  </si>
  <si>
    <t>ME.03.040.0330.d</t>
  </si>
  <si>
    <t>2.767,80</t>
  </si>
  <si>
    <t>ME.03.040.0340</t>
  </si>
  <si>
    <t>Interruttore con sganciatori magnetotermici con Im e Ith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65 KA, nelle tipologie:</t>
  </si>
  <si>
    <t>ME.03.040.0340.a</t>
  </si>
  <si>
    <t>1.870,83</t>
  </si>
  <si>
    <t>ME.03.040.0340.b</t>
  </si>
  <si>
    <t>2.383,39</t>
  </si>
  <si>
    <t>ME.03.040.0340.c</t>
  </si>
  <si>
    <t>2.391,93</t>
  </si>
  <si>
    <t>ME.03.040.0340.d</t>
  </si>
  <si>
    <t>3.041,17</t>
  </si>
  <si>
    <t>ME.03.040.0350</t>
  </si>
  <si>
    <t>ME.03.040.0350.a</t>
  </si>
  <si>
    <t>2.255,24</t>
  </si>
  <si>
    <t>ME.03.040.0350.b</t>
  </si>
  <si>
    <t>2.622,58</t>
  </si>
  <si>
    <t>ME.03.040.0350.c</t>
  </si>
  <si>
    <t>2.819,06</t>
  </si>
  <si>
    <t>ME.03.040.0350.d</t>
  </si>
  <si>
    <t>3.246,19</t>
  </si>
  <si>
    <t>ME.03.040.0360</t>
  </si>
  <si>
    <t>ME.03.040.0360.a</t>
  </si>
  <si>
    <t>ME.03.040.0360.b</t>
  </si>
  <si>
    <t>ME.03.040.0360.c</t>
  </si>
  <si>
    <t>ME.03.040.0360.d</t>
  </si>
  <si>
    <t>ME.03.040.0370</t>
  </si>
  <si>
    <t>ME.03.040.0370.a</t>
  </si>
  <si>
    <t>ME.03.040.0370.b</t>
  </si>
  <si>
    <t>2.554,24</t>
  </si>
  <si>
    <t>ME.03.040.0370.c</t>
  </si>
  <si>
    <t>2.588,40</t>
  </si>
  <si>
    <t>ME.03.040.0370.d</t>
  </si>
  <si>
    <t>3.177,86</t>
  </si>
  <si>
    <t>ME.03.040.0380</t>
  </si>
  <si>
    <t>Interruttore con sganciatori elettronici tipo LI, conforme norme CEI-EN 60947-2, in scatola isolante di elevata resistenza meccanica, manovra manuale indipendente con leva frontale e segnalazione aperto/chiuso e intervento sganciatori; tensione di esercizio 400V - 50Hz esecuzione fissa con attacchi anteriori, potere d'interruzione 50 KA, nelle tipologie:</t>
  </si>
  <si>
    <t>ME.03.040.0380.a</t>
  </si>
  <si>
    <t>ME.03.040.0380.b</t>
  </si>
  <si>
    <t>ME.03.040.0380.c</t>
  </si>
  <si>
    <t>ME.03.040.0380.d</t>
  </si>
  <si>
    <t>ME.03.040.0390</t>
  </si>
  <si>
    <t>Interruttore con sganciatori elettronici tipo LSI, conforme norme CEI-EN 60947-2, in scatola isolante di elevata resistenza meccanica, manovra manuale indipendente con leva frontale e segnalazione aperto/chiuso e intervento sganciatori; tensione di esercizio 400V - 50Hz esecuzione fissa con attacchi anteriori, potere d'interruzione 50 KA, nelle tipologie:</t>
  </si>
  <si>
    <t>ME.03.040.0390.a</t>
  </si>
  <si>
    <t>2.212,54</t>
  </si>
  <si>
    <t>ME.03.040.0390.b</t>
  </si>
  <si>
    <t>2.665,30</t>
  </si>
  <si>
    <t>ME.03.040.0390.c</t>
  </si>
  <si>
    <t>2.673,84</t>
  </si>
  <si>
    <t>ME.03.040.0390.d</t>
  </si>
  <si>
    <t>3.263,28</t>
  </si>
  <si>
    <t>ME.03.040.0400</t>
  </si>
  <si>
    <t>ME.03.040.0400.a</t>
  </si>
  <si>
    <t>ME.03.040.0400.b</t>
  </si>
  <si>
    <t>ME.03.040.0400.c</t>
  </si>
  <si>
    <t>ME.03.040.0400.d</t>
  </si>
  <si>
    <t>ME.03.040.0410</t>
  </si>
  <si>
    <t>ME.03.040.0410.a</t>
  </si>
  <si>
    <t>2.357,75</t>
  </si>
  <si>
    <t>ME.03.040.0410.b</t>
  </si>
  <si>
    <t>2.870,32</t>
  </si>
  <si>
    <t>ME.03.040.0410.c</t>
  </si>
  <si>
    <t>2.878,85</t>
  </si>
  <si>
    <t>ME.03.040.0410.d</t>
  </si>
  <si>
    <t>3.536,64</t>
  </si>
  <si>
    <t>ME.03.040.0420</t>
  </si>
  <si>
    <t>ME.03.040.0420.a</t>
  </si>
  <si>
    <t>ME.03.040.0420.b</t>
  </si>
  <si>
    <t>ME.03.040.0420.c</t>
  </si>
  <si>
    <t>ME.03.040.0420.d</t>
  </si>
  <si>
    <t>ME.03.040.0430</t>
  </si>
  <si>
    <t>ME.03.040.0430.a</t>
  </si>
  <si>
    <t>2.750,72</t>
  </si>
  <si>
    <t>ME.03.040.0430.b</t>
  </si>
  <si>
    <t>3.118,05</t>
  </si>
  <si>
    <t>ME.03.040.0430.c</t>
  </si>
  <si>
    <t>3.306,00</t>
  </si>
  <si>
    <t>ME.03.040.0430.d</t>
  </si>
  <si>
    <t>3.733,11</t>
  </si>
  <si>
    <t>ME.03.040.0440</t>
  </si>
  <si>
    <t>ME.03.040.0440.a</t>
  </si>
  <si>
    <t>- 3P In 1000 A</t>
  </si>
  <si>
    <t>ME.03.040.0440.b</t>
  </si>
  <si>
    <t>- 3P In 1250 A</t>
  </si>
  <si>
    <t>2.605,49</t>
  </si>
  <si>
    <t>ME.03.040.0440.c</t>
  </si>
  <si>
    <t>- 3P In 1600 A</t>
  </si>
  <si>
    <t>2.947,21</t>
  </si>
  <si>
    <t>ME.03.040.0440.d</t>
  </si>
  <si>
    <t>- 4P In 1000 A</t>
  </si>
  <si>
    <t>3.024,08</t>
  </si>
  <si>
    <t>ME.03.040.0440.e</t>
  </si>
  <si>
    <t>- 4P In 1250 A</t>
  </si>
  <si>
    <t>3.323,07</t>
  </si>
  <si>
    <t>ME.03.040.0440.f</t>
  </si>
  <si>
    <t>- 4P In 1600 A</t>
  </si>
  <si>
    <t>3.724,58</t>
  </si>
  <si>
    <t>ME.03.040.0450</t>
  </si>
  <si>
    <t>ME.03.040.0450.a</t>
  </si>
  <si>
    <t>ME.03.040.0450.b</t>
  </si>
  <si>
    <t>3.100,97</t>
  </si>
  <si>
    <t>ME.03.040.0450.c</t>
  </si>
  <si>
    <t>3.442,66</t>
  </si>
  <si>
    <t>ME.03.040.0450.d</t>
  </si>
  <si>
    <t>3.519,56</t>
  </si>
  <si>
    <t>ME.03.040.0450.e</t>
  </si>
  <si>
    <t>3.809,99</t>
  </si>
  <si>
    <t>ME.03.040.0450.f</t>
  </si>
  <si>
    <t>4.228,60</t>
  </si>
  <si>
    <t>ME.03.040.0460</t>
  </si>
  <si>
    <t>ME.03.040.0460.a</t>
  </si>
  <si>
    <t>2.502,98</t>
  </si>
  <si>
    <t>ME.03.040.0460.b</t>
  </si>
  <si>
    <t>2.742,17</t>
  </si>
  <si>
    <t>ME.03.040.0460.c</t>
  </si>
  <si>
    <t>3.135,13</t>
  </si>
  <si>
    <t>ME.03.040.0460.d</t>
  </si>
  <si>
    <t>ME.03.040.0460.e</t>
  </si>
  <si>
    <t>3.485,37</t>
  </si>
  <si>
    <t>ME.03.040.0460.f</t>
  </si>
  <si>
    <t>4.057,74</t>
  </si>
  <si>
    <t>ME.03.040.0470</t>
  </si>
  <si>
    <t>ME.03.040.0470.a</t>
  </si>
  <si>
    <t>2.998,45</t>
  </si>
  <si>
    <t>ME.03.040.0470.b</t>
  </si>
  <si>
    <t>3.237,65</t>
  </si>
  <si>
    <t>ME.03.040.0470.c</t>
  </si>
  <si>
    <t>3.630,62</t>
  </si>
  <si>
    <t>ME.03.040.0470.d</t>
  </si>
  <si>
    <t>3.673,31</t>
  </si>
  <si>
    <t>ME.03.040.0470.e</t>
  </si>
  <si>
    <t>3.980,86</t>
  </si>
  <si>
    <t>ME.03.040.0470.f</t>
  </si>
  <si>
    <t>4.553,21</t>
  </si>
  <si>
    <t>ME.03.040.0480</t>
  </si>
  <si>
    <t>Interruttore di tipo scatolato con sganciatori elettronici tipo LI, conforme norme CEI-EN 60947-2, in scatola isolante di elevata resistenza meccanica, manovra manuale indipendente con leva frontale e segnalazione aperto/chiuso e intervento sganciatori; tensione di esercizio 400V - 50Hz esecuzione fissa con attacchi anteriori, potere d'interruzione 100 KA, nelle tipologie:</t>
  </si>
  <si>
    <t>ME.03.040.0480.a</t>
  </si>
  <si>
    <t>2.810,52</t>
  </si>
  <si>
    <t>ME.03.040.0480.b</t>
  </si>
  <si>
    <t>3.015,54</t>
  </si>
  <si>
    <t>ME.03.040.0480.c</t>
  </si>
  <si>
    <t>3.271,82</t>
  </si>
  <si>
    <t>ME.03.040.0480.d</t>
  </si>
  <si>
    <t>ME.03.040.0480.e</t>
  </si>
  <si>
    <t>3.792,91</t>
  </si>
  <si>
    <t>ME.03.040.0480.f</t>
  </si>
  <si>
    <t>4.194,41</t>
  </si>
  <si>
    <t>ME.03.040.0490</t>
  </si>
  <si>
    <t>Interruttore di tipo scatolato con sganciatori elettronici tipo LSI, conforme norme CEI-EN 60947-2, conforme norme CEI 17-5, in scatola isolante di elevata resistenza meccanica, manovra manuale indipendente con leva frontale e segnalazione aperto/chiuso e intervento sganciatori; tensione di esercizio 400V - 50Hz esecuzione fissa con attacchi anteriori, potere d'interruzione 100 KA, nelle tipologie:</t>
  </si>
  <si>
    <t>ME.03.040.0490.a</t>
  </si>
  <si>
    <t>3.297,45</t>
  </si>
  <si>
    <t>ME.03.040.0490.b</t>
  </si>
  <si>
    <t>3.511,00</t>
  </si>
  <si>
    <t>ME.03.040.0490.c</t>
  </si>
  <si>
    <t>3.767,29</t>
  </si>
  <si>
    <t>ME.03.040.0490.d</t>
  </si>
  <si>
    <t>4.032,12</t>
  </si>
  <si>
    <t>ME.03.040.0490.e</t>
  </si>
  <si>
    <t>4.296,93</t>
  </si>
  <si>
    <t>ME.03.040.0490.f</t>
  </si>
  <si>
    <t>4.681,34</t>
  </si>
  <si>
    <t>ME.03.040.0500</t>
  </si>
  <si>
    <t>Accessori per la trasformazione dell'esecuzione da fissa a estraibile, per interruttori con In fino a 1600 A:</t>
  </si>
  <si>
    <t>ME.03.040.0500.a</t>
  </si>
  <si>
    <t>- terminali anteriori prolungati o posteriori in piatto verticali o posteriori in piatto orizzontali, 3P</t>
  </si>
  <si>
    <t>ME.03.040.0500.b</t>
  </si>
  <si>
    <t>- terminali anteriori prolungati o posteriori in piatto verticali o posteriori in piatto orizzontali, 4P</t>
  </si>
  <si>
    <t>ME.03.040.0510</t>
  </si>
  <si>
    <t>Relè differenziale di terra a toroide separato, tipo adatto per montaggio su guida DIN, intervento istantaneo o selettivo con tempo inversamente proporzionale alla corrente di guasto, custodia isolante, corrente d'intervento regolabile, nei componenti:</t>
  </si>
  <si>
    <t>ME.03.040.0510.a</t>
  </si>
  <si>
    <t>- relè differenziale di terra</t>
  </si>
  <si>
    <t>ME.03.040.0510.b</t>
  </si>
  <si>
    <t>- toroide chiuso diametro 35 mm</t>
  </si>
  <si>
    <t>ME.03.040.0510.c</t>
  </si>
  <si>
    <t>- toroide chiuso diametro 80 mm</t>
  </si>
  <si>
    <t>ME.03.040.0510.d</t>
  </si>
  <si>
    <t>- toroide chiuso diametro 110 mm</t>
  </si>
  <si>
    <t>ME.03.040.0510.e</t>
  </si>
  <si>
    <t>- toroide chiuso diametro 210 mm</t>
  </si>
  <si>
    <t>ME.03.040.0510.f</t>
  </si>
  <si>
    <t>- toroide aperto diametro 110 mm</t>
  </si>
  <si>
    <t>ME.03.040.0510.g</t>
  </si>
  <si>
    <t>- toroide aperto diametro 210 mm</t>
  </si>
  <si>
    <t>ME.03.050</t>
  </si>
  <si>
    <t>INTERRUTTORI DI MANOVRA</t>
  </si>
  <si>
    <t>ME.03.050.0010</t>
  </si>
  <si>
    <t>Interruttore di manovra sezionatore di tipo modulare, conforme norma CEI-EN 60947-3, comando con levetta frontale a manovra indipendente, con segnalazione delle funzioni, adatto per il montaggio su guida DIN, in contenitore plastico, nelle tipologie:</t>
  </si>
  <si>
    <t>ME.03.050.0010.a</t>
  </si>
  <si>
    <t>- 1P, In 16-20A, 230-400V</t>
  </si>
  <si>
    <t>ME.03.050.0010.b</t>
  </si>
  <si>
    <t>- 1P, In 32-40A, 230-400V</t>
  </si>
  <si>
    <t>ME.03.050.0010.c</t>
  </si>
  <si>
    <t>- 1P, In 63-80A, 230-400V</t>
  </si>
  <si>
    <t>ME.03.050.0010.d</t>
  </si>
  <si>
    <t>- 1P, In 100A, 230-400V</t>
  </si>
  <si>
    <t>ME.03.050.0010.e</t>
  </si>
  <si>
    <t>- 1P, In 125A, 230-400V</t>
  </si>
  <si>
    <t>ME.03.050.0010.f</t>
  </si>
  <si>
    <t>- 2P, In 16-20A, 230-400V</t>
  </si>
  <si>
    <t>ME.03.050.0010.g</t>
  </si>
  <si>
    <t>- 2P, In 32-40A, 230-400V</t>
  </si>
  <si>
    <t>ME.03.050.0010.h</t>
  </si>
  <si>
    <t>- 2P, In 63-80A, 230-400V</t>
  </si>
  <si>
    <t>ME.03.050.0010.i</t>
  </si>
  <si>
    <t>- 2P, In 100A, 230-400V</t>
  </si>
  <si>
    <t>ME.03.050.0010.j</t>
  </si>
  <si>
    <t>- 2P, In 125A, 230-400V</t>
  </si>
  <si>
    <t>ME.03.050.0010.k</t>
  </si>
  <si>
    <t>- 3P, In 16-20A, 400V</t>
  </si>
  <si>
    <t>ME.03.050.0010.l</t>
  </si>
  <si>
    <t>- 3P, In 32-40A, 400V</t>
  </si>
  <si>
    <t>ME.03.050.0010.m</t>
  </si>
  <si>
    <t>- 3P, In 63-80A, 400V</t>
  </si>
  <si>
    <t>ME.03.050.0010.n</t>
  </si>
  <si>
    <t>- 3P, In 100A, 400V</t>
  </si>
  <si>
    <t>ME.03.050.0010.o</t>
  </si>
  <si>
    <t>- 3P, In 125A, 400V</t>
  </si>
  <si>
    <t>ME.03.050.0010.p</t>
  </si>
  <si>
    <t>- 4P, In 16-20A, 400V</t>
  </si>
  <si>
    <t>ME.03.050.0010.q</t>
  </si>
  <si>
    <t>- 4P, In 32-40A, 400V</t>
  </si>
  <si>
    <t>ME.03.050.0010.r</t>
  </si>
  <si>
    <t>- 4P, In 63-80A, 400V</t>
  </si>
  <si>
    <t>ME.03.050.0010.s</t>
  </si>
  <si>
    <t>- 4P, In 100A, 400V</t>
  </si>
  <si>
    <t>ME.03.050.0010.t</t>
  </si>
  <si>
    <t>- 4P, In 125A, 400V</t>
  </si>
  <si>
    <t>ME.03.050.0020</t>
  </si>
  <si>
    <t>Interruttore di manovra sezionatore rotativo di tipo modulare, conforme norma CEI-EN 60947-3, comando con manopolanera frontale a manovra indipendente, con segnalazione delle funzioni, adatto per il montaggio su guida DIN, in contenitore plastico, nelle tipologie:</t>
  </si>
  <si>
    <t>ME.03.050.0020.a</t>
  </si>
  <si>
    <t>- 2P, In 16A</t>
  </si>
  <si>
    <t>ME.03.050.0020.b</t>
  </si>
  <si>
    <t>- 3P, In 16A</t>
  </si>
  <si>
    <t>ME.03.050.0020.c</t>
  </si>
  <si>
    <t>- 4P, In 16A</t>
  </si>
  <si>
    <t>ME.03.050.0020.d</t>
  </si>
  <si>
    <t>- 2P, In 32A</t>
  </si>
  <si>
    <t>ME.03.050.0020.e</t>
  </si>
  <si>
    <t>- 3P, In 32A</t>
  </si>
  <si>
    <t>ME.03.050.0020.f</t>
  </si>
  <si>
    <t>- 4P, In 32A</t>
  </si>
  <si>
    <t>ME.03.050.0020.g</t>
  </si>
  <si>
    <t>- 3P, In 63A</t>
  </si>
  <si>
    <t>ME.03.050.0020.h</t>
  </si>
  <si>
    <t>- 4P, In 63A</t>
  </si>
  <si>
    <t>ME.03.050.0030</t>
  </si>
  <si>
    <t>Interruttore di manovra sezionatore rotativo di tipo scatolato conforme norma CEI-EN 60947-3, comando con levetta frontale a manovra indipendente, con segnalazione delle funzioni, in contenitore plastico, nelle tipologie:</t>
  </si>
  <si>
    <t>ME.03.050.0030.a</t>
  </si>
  <si>
    <t>- 3P, In 100A</t>
  </si>
  <si>
    <t>ME.03.050.0030.b</t>
  </si>
  <si>
    <t>- 3P, In 160A</t>
  </si>
  <si>
    <t>ME.03.050.0030.c</t>
  </si>
  <si>
    <t>- 3P, In 250A</t>
  </si>
  <si>
    <t>ME.03.050.0030.d</t>
  </si>
  <si>
    <t>- 3P, In 320A</t>
  </si>
  <si>
    <t>ME.03.050.0030.e</t>
  </si>
  <si>
    <t>- 3P, In 400A</t>
  </si>
  <si>
    <t>ME.03.050.0030.f</t>
  </si>
  <si>
    <t>- 3P, In 630A</t>
  </si>
  <si>
    <t>1.102,00</t>
  </si>
  <si>
    <t>ME.03.050.0030.g</t>
  </si>
  <si>
    <t>- 3P, In 800A</t>
  </si>
  <si>
    <t>1.503,50</t>
  </si>
  <si>
    <t>ME.03.050.0030.h</t>
  </si>
  <si>
    <t>- 3P, In 1000A</t>
  </si>
  <si>
    <t>1.571,83</t>
  </si>
  <si>
    <t>ME.03.050.0030.i</t>
  </si>
  <si>
    <t>- 3P, In 1250A</t>
  </si>
  <si>
    <t>1.759,77</t>
  </si>
  <si>
    <t>ME.03.050.0030.j</t>
  </si>
  <si>
    <t>- 3P, In 1600A</t>
  </si>
  <si>
    <t>ME.03.050.0030.k</t>
  </si>
  <si>
    <t>- 4P, In 100A</t>
  </si>
  <si>
    <t>ME.03.050.0030.l</t>
  </si>
  <si>
    <t>- 4P, In 160A</t>
  </si>
  <si>
    <t>ME.03.050.0030.m</t>
  </si>
  <si>
    <t>- 4P, In 250A</t>
  </si>
  <si>
    <t>ME.03.050.0030.n</t>
  </si>
  <si>
    <t>- 4P, In 320A</t>
  </si>
  <si>
    <t>ME.03.050.0030.o</t>
  </si>
  <si>
    <t>- 4P, In 400A</t>
  </si>
  <si>
    <t>ME.03.050.0030.p</t>
  </si>
  <si>
    <t>- 4P, In 630A</t>
  </si>
  <si>
    <t>1.375,36</t>
  </si>
  <si>
    <t>ME.03.050.0030.q</t>
  </si>
  <si>
    <t>- 4P, In 800A</t>
  </si>
  <si>
    <t>1.896,46</t>
  </si>
  <si>
    <t>ME.03.050.0030.r</t>
  </si>
  <si>
    <t>- 4P, In 1000A</t>
  </si>
  <si>
    <t>2.033,13</t>
  </si>
  <si>
    <t>ME.03.050.0030.s</t>
  </si>
  <si>
    <t>- 4P, In 1250A</t>
  </si>
  <si>
    <t>2.297,97</t>
  </si>
  <si>
    <t>ME.03.050.0030.t</t>
  </si>
  <si>
    <t>- 4P, In 1600A</t>
  </si>
  <si>
    <t>ME.03.050.0040</t>
  </si>
  <si>
    <t>Interruttore di manovra sezionatore rotativo conforme norma CEI-EN 60947-3, comando con manopola nera o rossa a manovra indipendente, con segnalazione delle funzioni, adatto per montaggio su portella o coperchio di cassetta, in contenitore plastico, nelle tipologie:</t>
  </si>
  <si>
    <t>ME.03.050.0040.a</t>
  </si>
  <si>
    <t>ME.03.050.0040.b</t>
  </si>
  <si>
    <t>ME.03.050.0040.c</t>
  </si>
  <si>
    <t>ME.03.050.0040.d</t>
  </si>
  <si>
    <t>ME.03.050.0040.e</t>
  </si>
  <si>
    <t>ME.03.050.0040.f</t>
  </si>
  <si>
    <t>ME.03.050.0040.g</t>
  </si>
  <si>
    <t>ME.03.050.0040.h</t>
  </si>
  <si>
    <t>ME.03.050.0050</t>
  </si>
  <si>
    <t>Interruttore di manovra sezionatore rotativo conforme norma CEI-EN 60947-3, comando con manopola rossa a manovra indipendente, con segnalazione delle funzioni, adatto per montaggio su portella in versione bloccoporta lucchettabile, completo di asta di comando rinviato, nelle tipologie:</t>
  </si>
  <si>
    <t>ME.03.050.0050.a</t>
  </si>
  <si>
    <t>ME.03.050.0050.b</t>
  </si>
  <si>
    <t>ME.03.050.0050.c</t>
  </si>
  <si>
    <t>ME.03.050.0050.d</t>
  </si>
  <si>
    <t>ME.03.050.0050.e</t>
  </si>
  <si>
    <t>ME.03.050.0050.f</t>
  </si>
  <si>
    <t>ME.03.050.0050.g</t>
  </si>
  <si>
    <t>ME.03.050.0050.h</t>
  </si>
  <si>
    <t>ME.03.060</t>
  </si>
  <si>
    <t>FUSIBILI, CONTATTORI, AUSILIARI DI COMANDO</t>
  </si>
  <si>
    <t>ME.03.060.0010</t>
  </si>
  <si>
    <t>Contatto ausiliario di posizione aperto/chiuso dell'interruttore, 1/2 modulo DIN, portata contatti in c.a. 3A-400V, 6A-230V, portata contatti in c.c. 1.5A-110V, 2A-60V, 1A-250V, 6A-24V</t>
  </si>
  <si>
    <t>ME.03.060.0020</t>
  </si>
  <si>
    <t>Contatto ausiliario di sganciato relè, 1/2 modulo DIN, portata contatti in c.a. 3A-400V, 6A-230V, portata contatti in c.c. 1.5A-110V, 2A-60V, 1A-250V, 6A-24V</t>
  </si>
  <si>
    <t>ME.03.060.0030</t>
  </si>
  <si>
    <t>Contatto ausiliario configurabile come di sganciato relè o di posizione aperto/chiuso, 1/2 modulo DIN, portata contatti in c.a. 3A-400V, 6A-230V, portata contatti in c.c. 1.5A-110V, 2A-60V, 1A-250V, 6A-24V</t>
  </si>
  <si>
    <t>ME.03.060.0040</t>
  </si>
  <si>
    <t>Sgancitore a lancio di corrente, 1 modulo DIN, nelle tipologie:</t>
  </si>
  <si>
    <t>ME.03.060.0040.a</t>
  </si>
  <si>
    <t>- 12-48V c.a. e c.c.</t>
  </si>
  <si>
    <t>ME.03.060.0040.b</t>
  </si>
  <si>
    <t>- 110-125V c.c., 110-415V c.a.</t>
  </si>
  <si>
    <t>ME.03.060.0050</t>
  </si>
  <si>
    <t>Sgancitore di minima tensione, 1 modulo DIN, nelle tipologie:</t>
  </si>
  <si>
    <t>ME.03.060.0050.a</t>
  </si>
  <si>
    <t>- 230V c.a.</t>
  </si>
  <si>
    <t>ME.03.060.0050.b</t>
  </si>
  <si>
    <t>- 24V c.a. e c.c.</t>
  </si>
  <si>
    <t>ME.03.060.0050.c</t>
  </si>
  <si>
    <t>- 48V c.a. e c.c.</t>
  </si>
  <si>
    <t>ME.03.060.0055</t>
  </si>
  <si>
    <t>Pulsante per comando ed arresto di emergenza, agente su bobina di sgancio a minima o su bobina di sgancio a lancio di corrente con spia di segnalazione per verifica del controllo integrità del circuito, installato in quadro di emergenza stagno IP55 con frontale in vetro completo di martelletto frangi vetro. Completo di diciture nelle principali lingue Completo di contatti per il comando di eventuali attuatori. Colore rosso.</t>
  </si>
  <si>
    <t>ME.03.060.0060</t>
  </si>
  <si>
    <t>Portafusibili sezionabili, adatti per montaggio su guida DIN, in contenitore isolante, nelle tipologie:</t>
  </si>
  <si>
    <t>ME.03.060.0060.a</t>
  </si>
  <si>
    <t>- 1P, 20-32A, dim. 8.5x31.5 mm e 10.3x38 mm</t>
  </si>
  <si>
    <t>ME.03.060.0060.b</t>
  </si>
  <si>
    <t>- 1P, 50A, dim. 14x51 mm</t>
  </si>
  <si>
    <t>ME.03.060.0060.c</t>
  </si>
  <si>
    <t>- 2P, 20-32A, dim. 8.5x31.5 mm e 10.3x38 mm</t>
  </si>
  <si>
    <t>ME.03.060.0060.d</t>
  </si>
  <si>
    <t>- 2P, 50A, dim. 14x51 mm</t>
  </si>
  <si>
    <t>ME.03.060.0060.e</t>
  </si>
  <si>
    <t>- 3P, 20-32A, dim. 8.5x31.5 mm e 10.3x38 mm</t>
  </si>
  <si>
    <t>ME.03.060.0060.f</t>
  </si>
  <si>
    <t>- 3P, 50A, dim. 14x51 mm</t>
  </si>
  <si>
    <t>ME.03.060.0060.g</t>
  </si>
  <si>
    <t>- 4P, 20-32A, dim. 8.5x31.5 mm e 10.3x38 mm</t>
  </si>
  <si>
    <t>ME.03.060.0060.h</t>
  </si>
  <si>
    <t>- 4P, 50A, dim. 14x51 mm</t>
  </si>
  <si>
    <t>ME.03.060.0070</t>
  </si>
  <si>
    <t>Fusibili cilindrici, tipo gG, nelle tipologie:</t>
  </si>
  <si>
    <t>ME.03.060.0070.a</t>
  </si>
  <si>
    <t>- In 2-25A, dim. 8.5x31.5 mm, Un 400V, potere d'interruzione 50kA</t>
  </si>
  <si>
    <t>ME.03.060.0070.b</t>
  </si>
  <si>
    <t>- In 2-32A, diam. 10.3x38 mm, Un 500V, potere d'interruzione 100kA</t>
  </si>
  <si>
    <t>ME.03.060.0070.c</t>
  </si>
  <si>
    <t>- In 25-50A, diam. 14x51 mm, Un 690V, potere d'interruzione 100kA</t>
  </si>
  <si>
    <t>ME.03.060.0080</t>
  </si>
  <si>
    <t>Interruttori non automatici, adatti al montaggio su guida DIN, in contenitore plastico, nelle tipologie:</t>
  </si>
  <si>
    <t>ME.03.060.0080.a</t>
  </si>
  <si>
    <t>- 1P, In 16A</t>
  </si>
  <si>
    <t>ME.03.060.0080.b</t>
  </si>
  <si>
    <t>- 1P, In 25A</t>
  </si>
  <si>
    <t>ME.03.060.0080.c</t>
  </si>
  <si>
    <t>- 1P, In 32A</t>
  </si>
  <si>
    <t>ME.03.060.0080.d</t>
  </si>
  <si>
    <t>ME.03.060.0080.e</t>
  </si>
  <si>
    <t>- 2P, In 25A</t>
  </si>
  <si>
    <t>ME.03.060.0080.f</t>
  </si>
  <si>
    <t>ME.03.060.0080.g</t>
  </si>
  <si>
    <t>- 2P, In 40A</t>
  </si>
  <si>
    <t>ME.03.060.0080.h</t>
  </si>
  <si>
    <t>- 2P, In 63A</t>
  </si>
  <si>
    <t>ME.03.060.0080.i</t>
  </si>
  <si>
    <t>ME.03.060.0080.j</t>
  </si>
  <si>
    <t>- 3P, In 25A</t>
  </si>
  <si>
    <t>ME.03.060.0080.k</t>
  </si>
  <si>
    <t>ME.03.060.0080.l</t>
  </si>
  <si>
    <t>- 3P, In 40A</t>
  </si>
  <si>
    <t>ME.03.060.0080.m</t>
  </si>
  <si>
    <t>ME.03.060.0080.n</t>
  </si>
  <si>
    <t>ME.03.060.0080.o</t>
  </si>
  <si>
    <t>- 4P, In 25A</t>
  </si>
  <si>
    <t>ME.03.060.0080.p</t>
  </si>
  <si>
    <t>ME.03.060.0090</t>
  </si>
  <si>
    <t>Commutatore a leva, adatti al montaggio su guida DIN, in contenitore plastico, tensione nominale 230V, nelle tipologie:</t>
  </si>
  <si>
    <t>ME.03.060.0090.a</t>
  </si>
  <si>
    <t>- 1P, In 16A, commutatore I-0-II</t>
  </si>
  <si>
    <t>ME.03.060.0090.b</t>
  </si>
  <si>
    <t>- 1P, In 16A, deviatore 0-I</t>
  </si>
  <si>
    <t>ME.03.060.0090.c</t>
  </si>
  <si>
    <t>- 2P, In 16A, commutatore I-0-II</t>
  </si>
  <si>
    <t>ME.03.060.0090.d</t>
  </si>
  <si>
    <t>- 2P, In 16A, deviatore 0-I</t>
  </si>
  <si>
    <t>ME.03.060.0100</t>
  </si>
  <si>
    <t>Contattore tripolare in aria conforme a norme CEI 17-3 per tensione fino a 660 V 50 Hz - comando con bobina a ca. o cc. (completa di resistenza addizionale per tipo cc.) alla tensione di 24-48-110-220-380 V;</t>
  </si>
  <si>
    <t>nei tipi:</t>
  </si>
  <si>
    <t>ME.03.060.0100.a</t>
  </si>
  <si>
    <t>- contattore grandezza 00:</t>
  </si>
  <si>
    <t>- Ie = 16 A Pm = 13 kW in AC 1</t>
  </si>
  <si>
    <t>- Ie = 9 A Pm = 5,5 kW in AC 2/3</t>
  </si>
  <si>
    <t>- Ie = 1,8 A Pm = 1,9 kW in AC 4</t>
  </si>
  <si>
    <t>- Pc = 4 kvar</t>
  </si>
  <si>
    <t>- 1 ÷ 2 contatti ausiliari</t>
  </si>
  <si>
    <t>ME.03.060.0100.b</t>
  </si>
  <si>
    <t>- contattore grandezza 0:</t>
  </si>
  <si>
    <t>- Ie = 20 A Pm = 13 kW in AC 1</t>
  </si>
  <si>
    <t>- Ie = 12 A Pm = 1,9 kW in AC 2/3</t>
  </si>
  <si>
    <t>- Ie = 4,3 A Pm = 1,9 kW in AC 4</t>
  </si>
  <si>
    <t>- 1 ÷ 4 contatti ausiliari</t>
  </si>
  <si>
    <t>ME.03.060.0100.c</t>
  </si>
  <si>
    <t>- contattore grandezza 1:</t>
  </si>
  <si>
    <t>- Ie = 30 A Pm =19,5 kW in AC 1</t>
  </si>
  <si>
    <t>- Ie = 22 A Pm = 11 kW in AC 2/3</t>
  </si>
  <si>
    <t>- Ie =8,5 A Pm = 4 kW in AC 4</t>
  </si>
  <si>
    <t>- Pc =7,5 kvar</t>
  </si>
  <si>
    <t>- 1 ÷4 contatti ausiliari</t>
  </si>
  <si>
    <t>ME.03.060.0100.d</t>
  </si>
  <si>
    <t>- contattore grandezza 2:</t>
  </si>
  <si>
    <t>- Ie =45 A Pm =29,5 kW in AC 1</t>
  </si>
  <si>
    <t>- Ie = 32 A Pm =15 kW in AC 2/3</t>
  </si>
  <si>
    <t>- Ie =15,6 A Pm =7,5 kW in AC 4</t>
  </si>
  <si>
    <t>- Pc =16,7 kvar</t>
  </si>
  <si>
    <t>- 4 contatti ausiliari</t>
  </si>
  <si>
    <t>ME.03.060.0100.e</t>
  </si>
  <si>
    <t>- contattore grandezza 3:</t>
  </si>
  <si>
    <t>- Ie =80 A Pm =52 kW in AC 1</t>
  </si>
  <si>
    <t>- Ie = 45 A Pm =22 kW in AC 2/3</t>
  </si>
  <si>
    <t>- Ie =24 A Pm =11kW in AC 4</t>
  </si>
  <si>
    <t>- Pc =30 kvar</t>
  </si>
  <si>
    <t>- 4 ÷8contatti ausiliari</t>
  </si>
  <si>
    <t>ME.03.060.0100.f</t>
  </si>
  <si>
    <t>- contattore grandezza 4:</t>
  </si>
  <si>
    <t>- Ie =100 A Pm =66 kW in AC 1</t>
  </si>
  <si>
    <t>- Ie =75 A Pm =37 kW in AC 2/3</t>
  </si>
  <si>
    <t>- Ie =34 A Pm =17 kW in AC 4</t>
  </si>
  <si>
    <t>- Pc =40 kvar</t>
  </si>
  <si>
    <t>- 4 ÷ 8 contatti ausiliari</t>
  </si>
  <si>
    <t>ME.03.060.0100.g</t>
  </si>
  <si>
    <t>- contattore grandezza 6:</t>
  </si>
  <si>
    <t>- Ie =160 A Pm =105 kW in AC 1</t>
  </si>
  <si>
    <t>- Ie =110 A Pm =55 kW in AC 2/3</t>
  </si>
  <si>
    <t>- Ie =54 A Pm =27 kW in AC 4</t>
  </si>
  <si>
    <t>- Pc =60 kvar</t>
  </si>
  <si>
    <t>ME.03.060.0100.h</t>
  </si>
  <si>
    <t>- contattore grandezza 8:</t>
  </si>
  <si>
    <t>- Ie =200 A Pm =132 kW in AC 1</t>
  </si>
  <si>
    <t>- Ie =170 A Pm =90 kW in AC 2/3</t>
  </si>
  <si>
    <t>- Ie =75 A Pm =37 kW in AC 4</t>
  </si>
  <si>
    <t>- Pc =100 kvar</t>
  </si>
  <si>
    <t>ME.03.060.0100.i</t>
  </si>
  <si>
    <t>- contattore grandezza 10:</t>
  </si>
  <si>
    <t>- Ie =300 A Pm =195 kW in AC 1</t>
  </si>
  <si>
    <t>- Ie =250 A Pm =132 kW in AC 2/3</t>
  </si>
  <si>
    <t>- Ie =110 A Pm =55 kW in AC 4</t>
  </si>
  <si>
    <t>- Pc =150 kvar</t>
  </si>
  <si>
    <t>ME.03.060.0100.j</t>
  </si>
  <si>
    <t>ME.03.070</t>
  </si>
  <si>
    <t>ME.03.070.0010</t>
  </si>
  <si>
    <t>Quadro elettrico di distribuzione da parete, in lamiera verniciato grado di protezione IP30 con porta di vetro fino a 160 A preassemblato completo di intelaiatura interna per il fissaggio delle apparecchiature elettriche modulari, pannelli di copertura delle apparecchiature, targhette identificatrici,targhette per la certificazione EN 61-439, accessori meccanici di fissaggio comprese morsettiere del tipo:</t>
  </si>
  <si>
    <t>ME.03.070.0010.a</t>
  </si>
  <si>
    <t>- 600x600 mm</t>
  </si>
  <si>
    <t>ME.03.070.0010.b</t>
  </si>
  <si>
    <t>- 600x800 mm</t>
  </si>
  <si>
    <t>ME.03.070.0010.c</t>
  </si>
  <si>
    <t>- 600x1000 mm</t>
  </si>
  <si>
    <t>ME.03.070.0010.d</t>
  </si>
  <si>
    <t>- 600x1200 mm</t>
  </si>
  <si>
    <t>ME.03.070.0020</t>
  </si>
  <si>
    <t>Quadro elettrico di distribuzione da incasso, in lamiera verniciato grado di protezione IP30 con porta di vetro fino a 160 A preassemblato completo di intelaiatura interna per il fissaggio delle apparecchiature elettriche modulari, pannelli di copertura delle apparecchiature, targhette identificatrici,targhette per la certificazione EN 61-439, accessori meccanici di fissaggio comprese morsettiere del tipo:</t>
  </si>
  <si>
    <t>ME.03.070.0020.a</t>
  </si>
  <si>
    <t>ME.03.070.0020.b</t>
  </si>
  <si>
    <t>ME.03.070.0020.c</t>
  </si>
  <si>
    <t>ME.03.070.0020.d</t>
  </si>
  <si>
    <t>ME.03.070.0030</t>
  </si>
  <si>
    <t>Quadro elettrico di distribuzione da parete, in resina verniciato grado di protezione IP43 doppio isolamento con porta di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morsettiere del tipo :</t>
  </si>
  <si>
    <t>ME.03.070.0030.a</t>
  </si>
  <si>
    <t>ME.03.070.0030.b</t>
  </si>
  <si>
    <t>ME.03.070.0030.c</t>
  </si>
  <si>
    <t>ME.03.070.0030.d</t>
  </si>
  <si>
    <t>ME.03.070.0040</t>
  </si>
  <si>
    <t>Quadro elettrico di distribuzione da parete, in lamiera verniciato grado di protezione IP43 con porta di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morsettiere del tipo :</t>
  </si>
  <si>
    <t>ME.03.070.0040.a</t>
  </si>
  <si>
    <t>ME.03.070.0040.b</t>
  </si>
  <si>
    <t>ME.03.070.0040.c</t>
  </si>
  <si>
    <t>ME.03.070.0040.d</t>
  </si>
  <si>
    <t>ME.03.070.0050</t>
  </si>
  <si>
    <t>Quadro elettrico di distribuzione da incasso, in lamiera verniciato grado di protezione IP43 con porta di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morsetteria, del tipo:</t>
  </si>
  <si>
    <t>ME.03.070.0050.a</t>
  </si>
  <si>
    <t>ME.03.070.0050.b</t>
  </si>
  <si>
    <t>ME.03.070.0050.c</t>
  </si>
  <si>
    <t>ME.03.070.0050.d</t>
  </si>
  <si>
    <t>ME.03.070.0060</t>
  </si>
  <si>
    <t>Quadro elettrico di distribuzione da parete in resina, in lamiera verniciato grado di protezione IP55 doppio isolamento con porta di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morsetteria, del tipo:</t>
  </si>
  <si>
    <t>ME.03.070.0060.a</t>
  </si>
  <si>
    <t>ME.03.070.0060.b</t>
  </si>
  <si>
    <t>ME.03.070.0060.c</t>
  </si>
  <si>
    <t>ME.03.070.0060.d</t>
  </si>
  <si>
    <t>ME.03.070.0070</t>
  </si>
  <si>
    <t>Quadro elettrico di distribuzione da parete, in lamiera d'acciaio verniciato preassemblato, grado di protezione IP55, completo di porta in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di morsettiera, del tipo:</t>
  </si>
  <si>
    <t>ME.03.070.0070.a</t>
  </si>
  <si>
    <t>ME.03.070.0070.b</t>
  </si>
  <si>
    <t>ME.03.070.0070.c</t>
  </si>
  <si>
    <t>ME.03.070.0070.d</t>
  </si>
  <si>
    <t>ME.03.070.0080</t>
  </si>
  <si>
    <t>Quadro elettrico di distribuzione da incasso, in lamiera d'acciaio verniciato preassemblato, grado di protezione IP55, completo di porta in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di morsettiera, del tipo:</t>
  </si>
  <si>
    <t>ME.03.070.0080.a</t>
  </si>
  <si>
    <t>ME.03.070.0080.b</t>
  </si>
  <si>
    <t>ME.03.070.0080.c</t>
  </si>
  <si>
    <t>ME.03.070.0080.d</t>
  </si>
  <si>
    <t>ME.03.070.0090</t>
  </si>
  <si>
    <t>Quadro elettrico di distribuzione da parete in resina verniciato, grado di protezione IP43, doppio isolamento con porta in vetro fino a 250 A preassemblato,completo di intelaiatura interna per fissaggio delle apperecchiature elettriche modulari,pannelli di copertura delle apparecchiature,targhette identificatrici,targhette per la certificazione EN 61-439,accessori meccanici di fissaggio compresa morsettiera del tipo:</t>
  </si>
  <si>
    <t>ME.03.070.0090.a</t>
  </si>
  <si>
    <t>ME.03.070.0090.b</t>
  </si>
  <si>
    <t>ME.03.070.0090.c</t>
  </si>
  <si>
    <t>ME.03.070.0090.d</t>
  </si>
  <si>
    <t>ME.03.070.0100</t>
  </si>
  <si>
    <t>Quadro elettrico di distribuzione da parete in lamiera verniciato, grado di protezione IP43, doppio isolamento con porta in vetro fino a 250 A preassemblato,completo di intelaiatura interna per fissaggio delle apperecchiature elettriche modulari,pannelli di copertura delle apparecchiature,targhette identificatrici,targhette per la certificazione EN 61-439,accessori meccanici di fissaggio compresa morsettiera del tipo:</t>
  </si>
  <si>
    <t>ME.03.070.0100.a</t>
  </si>
  <si>
    <t>600x600 mm</t>
  </si>
  <si>
    <t>ME.03.070.0100.b</t>
  </si>
  <si>
    <t>600x800 mm</t>
  </si>
  <si>
    <t>ME.03.070.0100.c</t>
  </si>
  <si>
    <t>600x1000 mm</t>
  </si>
  <si>
    <t>ME.03.070.0100.d</t>
  </si>
  <si>
    <t>600x1200 mm</t>
  </si>
  <si>
    <t>ME.03.070.0110</t>
  </si>
  <si>
    <t>Quadro elettrico di distribuzione da incasso in lamiera verniciato, grado di protezione IP43, doppio isolamento con porta in vetro fino a 250 A preassemblato,completo di intelaiatura interna per fissaggio delle apperecchiature elettriche modulari,pannelli di copertura delle apparecchiature,targhette identificatrici,targhette per la certificazione EN 61-439,accessori meccanici di fissaggio compresa morsettiera del tipo:</t>
  </si>
  <si>
    <t>ME.03.070.0110.a</t>
  </si>
  <si>
    <t>ME.03.070.0110.b</t>
  </si>
  <si>
    <t>ME.03.070.0110.c</t>
  </si>
  <si>
    <t>ME.03.070.0110.d</t>
  </si>
  <si>
    <t>ME.03.070.0120</t>
  </si>
  <si>
    <t>Quadro elettrico di distribuzione da parete in resina verniciato, grado di protezione IP55, doppio isolamento con porta in vetro fino a 250 A preassemblato,completo di intelaiatura interna per fissaggio delle apperecchiature elettriche modulari,pannelli di copertura delle apparecchiature,targhette identificatrici,targhette per la certificazione EN 61-439,accessori meccanici di fissaggio compresa morsettiera del tipo:</t>
  </si>
  <si>
    <t>ME.03.070.0120.a</t>
  </si>
  <si>
    <t>ME.03.070.0120.b</t>
  </si>
  <si>
    <t>ME.03.070.0120.c</t>
  </si>
  <si>
    <t>ME.03.070.0120.d</t>
  </si>
  <si>
    <t>ME.03.070.0130</t>
  </si>
  <si>
    <t>Quadro elettrico di distribuzione da parete in lamiera verniciato, grado di protezione IP55, doppio isolamento con porta in vetro fino a 250 A preassemblato,completo di intelaiatura interna per fissaggio delle apperecchiature elettriche modulari,pannelli di copertura delle apparecchiature,targhette identificatrici,targhette per la certificazione EN 61-439,accessori meccanici di fissaggio compresa morsettiera del tipo:</t>
  </si>
  <si>
    <t>ME.03.070.0130.a</t>
  </si>
  <si>
    <t>ME.03.070.0130.b</t>
  </si>
  <si>
    <t>ME.03.070.0130.c</t>
  </si>
  <si>
    <t>ME.03.070.0130.d</t>
  </si>
  <si>
    <t>ME.03.070.0135</t>
  </si>
  <si>
    <t>Quadro elettrico di distribuzione da incasso in lamiera verniciato, grado di protezione IP55, doppio isolamento con porta in vetro fino a 250 A preassemblato,completo di intelaiatura interna per fissaggio delle apperecchiature elettriche modulari,pannelli di copertura delle apparecchiature,targhette identificatrici,targhette per la certificazione EN 61-439,accessori meccanici di fissaggio compresa morsettiera del tipo:</t>
  </si>
  <si>
    <t>ME.03.070.0135.a</t>
  </si>
  <si>
    <t>ME.03.070.0135.b</t>
  </si>
  <si>
    <t>ME.03.070.0135.c</t>
  </si>
  <si>
    <t>ME.03.070.0135.d</t>
  </si>
  <si>
    <t>ME.03.070.0137</t>
  </si>
  <si>
    <t>Quadro elettrico di distribuzione da parete in resina, grado di protezione IP43, doppio isolamento con porta in vetro da 250 A fino a 630A preassemblato,completo di intelaiatura interna per fissaggio delle apperecchiature elettriche modulari, pannelli di copertura delle apparecchiature,targhette identificatrici,targhette per la certificazione EN 61-439,accessori meccanici di fissaggio compresa morsettiera in opera del tipo:</t>
  </si>
  <si>
    <t>ME.03.070.0137.a</t>
  </si>
  <si>
    <t>-600x600 mm</t>
  </si>
  <si>
    <t>ME.03.070.0137.b</t>
  </si>
  <si>
    <t>-600x800 mm</t>
  </si>
  <si>
    <t>ME.03.070.0137.c</t>
  </si>
  <si>
    <t>-600x1000 mm</t>
  </si>
  <si>
    <t>ME.03.070.0137.d</t>
  </si>
  <si>
    <t>-600x1200 mm</t>
  </si>
  <si>
    <t>ME.03.070.0140</t>
  </si>
  <si>
    <t>Quadro elettrico di distribuzione da parete- pavimento in lamiera, grado di protezione IP30, con porta in vetro da 400A fino a 630A preassemblato,completo di intelaiatura interna per fissaggio delle apperecchiature elettriche modulari, pannelli di copertura delle apparecchiature,targhette identificatrici,targhette per la certificazione EN 61-439,accessori meccanici di fissaggio compresa morsettiera in opera del tipo:</t>
  </si>
  <si>
    <t>ME.03.070.0140.a</t>
  </si>
  <si>
    <t>-600x600mm</t>
  </si>
  <si>
    <t>ME.03.070.0140.b</t>
  </si>
  <si>
    <t>-600x800mm</t>
  </si>
  <si>
    <t>ME.03.070.0140.c</t>
  </si>
  <si>
    <t>-600x1000mm</t>
  </si>
  <si>
    <t>ME.03.070.0140.d</t>
  </si>
  <si>
    <t>-600x1200mm</t>
  </si>
  <si>
    <t>ME.03.070.0140.e</t>
  </si>
  <si>
    <t>-600x1400mm</t>
  </si>
  <si>
    <t>ME.03.070.0140.f</t>
  </si>
  <si>
    <t>-600x1600mm</t>
  </si>
  <si>
    <t>ME.03.070.0140.g</t>
  </si>
  <si>
    <t>-600x1800mm</t>
  </si>
  <si>
    <t>ME.03.070.0140.h</t>
  </si>
  <si>
    <t>-600x2000mm</t>
  </si>
  <si>
    <t>ME.03.070.0140.i</t>
  </si>
  <si>
    <t>-850x600mm</t>
  </si>
  <si>
    <t>ME.03.070.0140.l</t>
  </si>
  <si>
    <t>-850x800mm</t>
  </si>
  <si>
    <t>ME.03.070.0140.m</t>
  </si>
  <si>
    <t>-850x1000mm</t>
  </si>
  <si>
    <t>ME.03.070.0140.n</t>
  </si>
  <si>
    <t>-850x1200mm</t>
  </si>
  <si>
    <t>ME.03.070.0140.o</t>
  </si>
  <si>
    <t>-850x1400mm</t>
  </si>
  <si>
    <t>ME.03.070.0140.p</t>
  </si>
  <si>
    <t>-850x1600mm</t>
  </si>
  <si>
    <t>ME.03.070.0140.q</t>
  </si>
  <si>
    <t>-850x1800mm</t>
  </si>
  <si>
    <t>ME.03.070.0140.r</t>
  </si>
  <si>
    <t>-850x2000mm</t>
  </si>
  <si>
    <t>ME.03.070.0145</t>
  </si>
  <si>
    <t>Quadro elettrico di distribuzione da parete- pavimento in lamiera, grado di protezione IP43, con porta in vetro da 400A fino a 630A preassemblato,completo di intelaiatura interna per fissaggio delle apperecchiature elettriche modulari, pannelli di copertura delle apparecchiature,targhette identificatrici,targhette per la certificazione EN 61-439,accessori meccanici di fissaggio compresa morsettiera in opera del tipo:</t>
  </si>
  <si>
    <t>ME.03.070.0145.a</t>
  </si>
  <si>
    <t>ME.03.070.0145.b</t>
  </si>
  <si>
    <t>ME.03.070.0145.c</t>
  </si>
  <si>
    <t>ME.03.070.0145.d</t>
  </si>
  <si>
    <t>ME.03.070.0145.e</t>
  </si>
  <si>
    <t>- 600x1400 mm</t>
  </si>
  <si>
    <t>ME.03.070.0145.f</t>
  </si>
  <si>
    <t>- 600x1600 mm</t>
  </si>
  <si>
    <t>ME.03.070.0145.g</t>
  </si>
  <si>
    <t>- 600x1800 mm</t>
  </si>
  <si>
    <t>ME.03.070.0145.h</t>
  </si>
  <si>
    <t>- 600x2000 mm</t>
  </si>
  <si>
    <t>ME.03.070.0145.i</t>
  </si>
  <si>
    <t>- 850x600 mm</t>
  </si>
  <si>
    <t>ME.03.070.0145.l</t>
  </si>
  <si>
    <t>- 850x800 mm</t>
  </si>
  <si>
    <t>ME.03.070.0145.m</t>
  </si>
  <si>
    <t>- 850x1000 mm</t>
  </si>
  <si>
    <t>ME.03.070.0145.n</t>
  </si>
  <si>
    <t>- 850x1200 mm</t>
  </si>
  <si>
    <t>ME.03.070.0145.o</t>
  </si>
  <si>
    <t>- 850x1400 mm</t>
  </si>
  <si>
    <t>ME.03.070.0145.p</t>
  </si>
  <si>
    <t>- 850x1600 mm</t>
  </si>
  <si>
    <t>ME.03.070.0145.q</t>
  </si>
  <si>
    <t>- 850x1800 mm</t>
  </si>
  <si>
    <t>ME.03.070.0145.r</t>
  </si>
  <si>
    <t>- 850x2000 mm</t>
  </si>
  <si>
    <t>ME.03.070.0150</t>
  </si>
  <si>
    <t>Quadro elettrico di distribuzione da parete- pavimento in lamiera, grado di protezione IP55, con porta in vetro da 400A fino a 630A preassemblato,completo di intelaiatura interna per fissaggio delle apperecchiature elettriche modulari, pannelli di copertura delle apparecchiature,targhette identificatrici,targhette per la certificazione EN 61-439,accessori meccanici di fissaggio compresa morsettiera in opera del tipo:</t>
  </si>
  <si>
    <t>ME.03.070.0150.a</t>
  </si>
  <si>
    <t>ME.03.070.0150.b</t>
  </si>
  <si>
    <t>ME.03.070.0150.c</t>
  </si>
  <si>
    <t>ME.03.070.0150.d</t>
  </si>
  <si>
    <t>ME.03.070.0150.e</t>
  </si>
  <si>
    <t>ME.03.070.0150.f</t>
  </si>
  <si>
    <t>ME.03.070.0150.g</t>
  </si>
  <si>
    <t>ME.03.070.0150.h</t>
  </si>
  <si>
    <t>ME.03.070.0150.i</t>
  </si>
  <si>
    <t>ME.03.070.0150.l</t>
  </si>
  <si>
    <t>ME.03.070.0150.m</t>
  </si>
  <si>
    <t>ME.03.070.0150.n</t>
  </si>
  <si>
    <t>ME.03.070.0150.o</t>
  </si>
  <si>
    <t>ME.03.070.0150.p</t>
  </si>
  <si>
    <t>ME.03.070.0150.q</t>
  </si>
  <si>
    <t>ME.03.070.0150.r</t>
  </si>
  <si>
    <t>ME.03.070.0155</t>
  </si>
  <si>
    <t>Quadro elettrico di distribuzione da parete- pavimento in lamiera, grado di protezione IP30, con porta in vetro da 800A preassemblato,completo di intelaiatura interna per fissaggio delle apperecchiature elettriche modulari, pannelli di copertura delle apparecchiature,targhette identificatrici,targhette per la certificazione EN 61-439,accessori meccanici di fissaggio compresa morsettiera in opera del tipo:</t>
  </si>
  <si>
    <t>ME.03.070.0155.a</t>
  </si>
  <si>
    <t>ME.03.070.0155.b</t>
  </si>
  <si>
    <t>ME.03.070.0155.c</t>
  </si>
  <si>
    <t>ME.03.070.0155.d</t>
  </si>
  <si>
    <t>ME.03.070.0155.e</t>
  </si>
  <si>
    <t>ME.03.070.0155.f</t>
  </si>
  <si>
    <t>ME.03.070.0155.g</t>
  </si>
  <si>
    <t>ME.03.070.0155.h</t>
  </si>
  <si>
    <t>ME.03.070.0155.i</t>
  </si>
  <si>
    <t>ME.03.070.0155.l</t>
  </si>
  <si>
    <t>ME.03.070.0155.m</t>
  </si>
  <si>
    <t>ME.03.070.0155.n</t>
  </si>
  <si>
    <t>ME.03.070.0155.o</t>
  </si>
  <si>
    <t>ME.03.070.0155.p</t>
  </si>
  <si>
    <t>ME.03.070.0155.q</t>
  </si>
  <si>
    <t>ME.03.070.0155.r</t>
  </si>
  <si>
    <t>ME.03.070.0160</t>
  </si>
  <si>
    <t>Quadro elettrico di distribuzione da parete- pavimento in lamiera, grado di protezione IP43, con porta in vetro da 800A preassemblato,completo di intelaiatura interna per fissaggio delle apperecchiature elettriche modulari, pannelli di copertura delle apparecchiature,targhette identificatrici,targhette per la certificazione EN 61-439,accessori meccanici di fissaggio compresa morsettiera in opera del tipo:</t>
  </si>
  <si>
    <t>ME.03.070.0160.a</t>
  </si>
  <si>
    <t>ME.03.070.0160.b</t>
  </si>
  <si>
    <t>ME.03.070.0160.c</t>
  </si>
  <si>
    <t>ME.03.070.0160.d</t>
  </si>
  <si>
    <t>ME.03.070.0160.e</t>
  </si>
  <si>
    <t>ME.03.070.0160.f</t>
  </si>
  <si>
    <t>ME.03.070.0160.g</t>
  </si>
  <si>
    <t>ME.03.070.0160.h</t>
  </si>
  <si>
    <t>ME.03.070.0160.i</t>
  </si>
  <si>
    <t>ME.03.070.0160.l</t>
  </si>
  <si>
    <t>ME.03.070.0160.m</t>
  </si>
  <si>
    <t>ME.03.070.0160.n</t>
  </si>
  <si>
    <t>ME.03.070.0160.o</t>
  </si>
  <si>
    <t>ME.03.070.0160.p</t>
  </si>
  <si>
    <t>ME.03.070.0160.q</t>
  </si>
  <si>
    <t>ME.03.070.0160.r</t>
  </si>
  <si>
    <t>ME.03.070.0165</t>
  </si>
  <si>
    <t>Quadro elettrico di distribuzione da parete- pavimento in lamiera, grado di protezione IP55, con porta in vetro da 800A preassemblato,completo di intelaiatura interna per fissaggio delle apperecchiature elettriche modulari, pannelli di copertura delle apparecchiature,targhette identificatrici,targhette per la certificazione EN 61-439,accessori meccanici di fissaggio compresa morsettiera in opera del tipo</t>
  </si>
  <si>
    <t>ME.03.070.0165.a</t>
  </si>
  <si>
    <t>ME.03.070.0165.b</t>
  </si>
  <si>
    <t>ME.03.070.0165.c</t>
  </si>
  <si>
    <t>ME.03.070.0165.d</t>
  </si>
  <si>
    <t>ME.03.070.0165.e</t>
  </si>
  <si>
    <t>ME.03.070.0165.f</t>
  </si>
  <si>
    <t>ME.03.070.0165.g</t>
  </si>
  <si>
    <t>ME.03.070.0165.h</t>
  </si>
  <si>
    <t>ME.03.070.0165.i</t>
  </si>
  <si>
    <t>ME.03.070.0165.l</t>
  </si>
  <si>
    <t>ME.03.070.0165.m</t>
  </si>
  <si>
    <t>ME.03.070.0165.n</t>
  </si>
  <si>
    <t>ME.03.070.0165.o</t>
  </si>
  <si>
    <t>ME.03.070.0165.p</t>
  </si>
  <si>
    <t>ME.03.070.0165.q</t>
  </si>
  <si>
    <t>ME.03.070.0165.r</t>
  </si>
  <si>
    <t>ME.03.070.0170</t>
  </si>
  <si>
    <t>Centralino elettrico da parete in resina, grado di protezione IP40, doppio isolamento, completo di porta trasparente intelaiatura interna per il fissaggio delle apparecchiature elettriche modulari, predisposti per alloggiamento morsettiera, etichette identificatici targhetta autoadesiva per la certificazione CEI 23 - 51, accessori meccanici di fissaggio, fino a 12 moduli:</t>
  </si>
  <si>
    <t>ME.03.070.0180</t>
  </si>
  <si>
    <t>Centralino elettrico da incasso in resina, grado di protezione IP40, doppio isolamento, completo di porta trasparente intelaiatura interna per il fissaggio delle apparecchiature elettriche modulari, predisposti per alloggiamento morsettiera, etichette identificatici targhetta autoadesiva per la certificazione CEI 23 - 51, accessori meccanici di fissaggio, fino a 12 moduli:</t>
  </si>
  <si>
    <t>ME.03.070.0190</t>
  </si>
  <si>
    <t>Centralino elettrico da arredo a parete in resina, grado di protezione IP40, doppio isolamento, completo di porta trasparente intelaiatura interna per il fissaggio delle apparecchiature elettriche modulari, predisposti per alloggiamento morsettiera, etichette identificatici targhetta autoadesiva, accessori meccanici di fissaggio, nelle tipologie:uli:</t>
  </si>
  <si>
    <t>ME.03.070.0190.a</t>
  </si>
  <si>
    <t>da 24 moduli</t>
  </si>
  <si>
    <t>ME.03.070.0190.b</t>
  </si>
  <si>
    <t>da 36 moduli</t>
  </si>
  <si>
    <t>ME.03.070.0190.c</t>
  </si>
  <si>
    <t>da 48 moduli</t>
  </si>
  <si>
    <t>ME.03.070.0190.d</t>
  </si>
  <si>
    <t>da 54 moduli</t>
  </si>
  <si>
    <t>ME.03.070.0190.e</t>
  </si>
  <si>
    <t>da 72 moduli</t>
  </si>
  <si>
    <t>ME.03.070.0200</t>
  </si>
  <si>
    <t>Centralino elettrico da arredo ad incasso in resina, grado di protezione IP40, doppio isolamento, completo di porta trasparente intelaiatura interna per il fissaggio delle apparecchiature elettriche modulari, predisposti per alloggiamento morsettiera, etichette identificatici targhetta autoadesiva, accessori meccanici di fissaggio, nelle tipologie:</t>
  </si>
  <si>
    <t>ME.03.070.0200.a</t>
  </si>
  <si>
    <t>ME.03.070.0200.b</t>
  </si>
  <si>
    <t>ME.03.070.0200.c</t>
  </si>
  <si>
    <t>ME.03.070.0200.d</t>
  </si>
  <si>
    <t>ME.03.070.0200.e</t>
  </si>
  <si>
    <t>ME.03.070.0210</t>
  </si>
  <si>
    <t>Centralino elettrico a parete in lamiera, grado di protezione IP40, completo di porta trasparente intelaiatura interna per il fissaggio delle apparecchiature elettriche modulari, predisposti per alloggiamento morsettiera, etichette identificatici targhetta autoadesiva, accessori meccanici di fissaggio, nelle tipologie:</t>
  </si>
  <si>
    <t>ME.03.070.0210.a</t>
  </si>
  <si>
    <t>ME.03.070.0210.b</t>
  </si>
  <si>
    <t>ME.03.070.0210.c</t>
  </si>
  <si>
    <t>ME.03.070.0210.d</t>
  </si>
  <si>
    <t>da 54moduli</t>
  </si>
  <si>
    <t>ME.03.070.0210.e</t>
  </si>
  <si>
    <t>ME.03.070.0210.f</t>
  </si>
  <si>
    <t>da 96 moduli</t>
  </si>
  <si>
    <t>ME.03.070.0220</t>
  </si>
  <si>
    <t>Centralino elettrico da parete in resina, grado di protezione IP55, doppio isolamento, completo di porta trasparente intelaiatura interna per il fissaggio delle apparecchiature elettriche modulari, predisposti per alloggiamento morsettiera, etichette identificatici targhetta autoadesiva, accessori meccanici di fissaggio, nelle tipologie:</t>
  </si>
  <si>
    <t>ME.03.070.0220.a</t>
  </si>
  <si>
    <t>ME.03.070.0220.b</t>
  </si>
  <si>
    <t>ME.03.070.0220.c</t>
  </si>
  <si>
    <t>ME.03.070.0220.e</t>
  </si>
  <si>
    <t>ME.03.070.0230</t>
  </si>
  <si>
    <t>Centralino elettrico da parete in resina, grado di protezione IP65, doppio isolamento, completo di porta trasparente intelaiatura interna per il fissaggio delle apparecchiature elettriche modulari, predisposti per alloggiamento morsettiera, etichette identificatici targhetta autoadesiva, accessori meccanici di fissaggio, nelle tipologie:</t>
  </si>
  <si>
    <t>ME.03.070.0230.a</t>
  </si>
  <si>
    <t>ME.03.070.0230.b</t>
  </si>
  <si>
    <t>ME.03.070.0230.c</t>
  </si>
  <si>
    <t>ME.03.070.0230.d</t>
  </si>
  <si>
    <t>ME.03.070.0230.e</t>
  </si>
  <si>
    <t>ME.03.070.0350</t>
  </si>
  <si>
    <t>Armadio elettrico di distribuzione a pavimento, in lamiera d'acciaio verniciata, dimensioni orientative 2230x950x290 mm, completo di barre in rame da 800A in verticale sul fondo della struttura, porta in vetro, kit di montaggio delle apparecchiature, traverse di fissaggio, pannelli interni, pannelli varie di completamento - caratteristiche elettriche: tensione d'impiego fino a 690 V, tensione d'isolamento 1000 V , Icw max 35 kA, forma costruttiva 2, grado di protezione IP65.</t>
  </si>
  <si>
    <t>2.736,25</t>
  </si>
  <si>
    <t>ME.03.070.0360</t>
  </si>
  <si>
    <t>Quadro elettrico di distribuzione con 2 armadi affiancati a pavimento, in lamiera d'acciaio verniciata, dimensioni orientative 2230x1920x830 mm, completo di barre in rame orizzontali da 1600A e verticali da 1250A, porte in vetro, kit di montaggio delle apparecchiature, traverse di fissaggio, pannelli, varie di completamento - caratteristiche elettriche: tensione d'impiego fino a 690 V, tensione d'isolamento 1000 V , Icw max 75 kA, forma costruttiva 4b, grado di protezione IP65.</t>
  </si>
  <si>
    <t>9.502,00</t>
  </si>
  <si>
    <t>ME.03.070.0370</t>
  </si>
  <si>
    <t>Quadro elettrico di distribuzione con 2 armadi affiancati a pavimento, in lamiera d'acciaio verniciata, dimensioni orientative 2230x1920x830 mm, completo di barre in rame orizzontali da 3200A e verticali da 1250A, porte in vetro, kit di montaggio delle apparecchiature, traverse di fissaggio, pannelli, varie di completamento - caratteristiche elettriche: tensione d'impiego fino a 690 V, tensione d'isolamento 1000 V , Icw max 75 kA, forma costruttiva 4b, grado di protezione IP65.</t>
  </si>
  <si>
    <t>14.456,71</t>
  </si>
  <si>
    <t>ME.03.070.0380</t>
  </si>
  <si>
    <t>Quadro elettrico per manovra e protezione dei motori, tipo MCC a cassetti estraibili, composto da colonna modulare standard ampliabile lateralmente, ogni colonna è costituita principalmente da vano sbarre, vano cavi, vano cassetti; caratteristiche elettriche: tensione d'impiego fino a 690 V, corrente sbarre principali &lt;= 1600A, corrente sbarre derivate &lt;= 800A, corrente di cortocircuito di breve durata (1s) Icw 50 kA, corrente di picco 125 kA, grado di protezione IP30, grado di protezione a cassetto estratto IP20, forma costruttiva 3, dimensioni 2200x1000x600 mm.</t>
  </si>
  <si>
    <t>2.957,06</t>
  </si>
  <si>
    <t>ME.03.070.0390</t>
  </si>
  <si>
    <t>Cassetti di tipo estraibile per l'avviamento di motori elettrici asincroni trifase standard, ognuno comprendente interruttore automatico magnetico, teleruttore, relè termico, secondo quanto previsto dalle tabelle di coordinamento delle case costruttrici, tensione 400 V - 50 Hz, avviamento diretto normale tipo 2, corrente di cortocircuito 50 kA, completi di pulsanti, lampade, selettore, relè ausiliario, morsettiera ausiliari, collegamenti interpannellari, nelle potenze:</t>
  </si>
  <si>
    <t>ME.03.070.0390.a</t>
  </si>
  <si>
    <t>- 2.2-4 kW</t>
  </si>
  <si>
    <t>1.609,95</t>
  </si>
  <si>
    <t>ME.03.070.0390.b</t>
  </si>
  <si>
    <t>- 9-11 kW</t>
  </si>
  <si>
    <t>1.629,67</t>
  </si>
  <si>
    <t>ME.03.070.0390.c</t>
  </si>
  <si>
    <t>- 15 kW</t>
  </si>
  <si>
    <t>1.642,82</t>
  </si>
  <si>
    <t>ME.03.070.0390.d</t>
  </si>
  <si>
    <t>- 18.5-22 kW</t>
  </si>
  <si>
    <t>1.826,80</t>
  </si>
  <si>
    <t>ME.03.070.0390.e</t>
  </si>
  <si>
    <t>- 30 kW</t>
  </si>
  <si>
    <t>1.866,24</t>
  </si>
  <si>
    <t>ME.03.070.0390.f</t>
  </si>
  <si>
    <t>- 37 kW</t>
  </si>
  <si>
    <t>1.905,66</t>
  </si>
  <si>
    <t>ME.03.070.0390.g</t>
  </si>
  <si>
    <t>- 55 kW</t>
  </si>
  <si>
    <t>2.010,80</t>
  </si>
  <si>
    <t>ME.03.070.0390.h</t>
  </si>
  <si>
    <t>- 75 kW</t>
  </si>
  <si>
    <t>2.470,79</t>
  </si>
  <si>
    <t>ME.03.070.0390.i</t>
  </si>
  <si>
    <t>- 90 kW</t>
  </si>
  <si>
    <t>2.575,91</t>
  </si>
  <si>
    <t>ME.03.070.0395</t>
  </si>
  <si>
    <t>Vano barre esterno per armadi da pavimento, conforme norme CEI EN 61439-1/2, completo di Kit di barre e morsettiera nelle seguenti altezze:</t>
  </si>
  <si>
    <t>ME.03.070.0395.a</t>
  </si>
  <si>
    <t>- 1400 mm</t>
  </si>
  <si>
    <t>ME.03.070.0395.b</t>
  </si>
  <si>
    <t>ME.03.070.0395.c</t>
  </si>
  <si>
    <t>- 1800 mm</t>
  </si>
  <si>
    <t>ME.03.070.0395.d</t>
  </si>
  <si>
    <t>- 2000 mm</t>
  </si>
  <si>
    <t>ME.03.070.0395.e</t>
  </si>
  <si>
    <t>- kit morsettiera da installare nel vano armadio</t>
  </si>
  <si>
    <t>dm</t>
  </si>
  <si>
    <t>ME.03.080</t>
  </si>
  <si>
    <t>APPARECCHIATURE PER QUADRI ELETTRICI</t>
  </si>
  <si>
    <t>ME.03.080.0010</t>
  </si>
  <si>
    <t>Commutatori voltmetrici, adatti per montaggio su guida DIN, in contenitore plastico, nelle tipologie:</t>
  </si>
  <si>
    <t>ME.03.080.0010.a</t>
  </si>
  <si>
    <t>- In 16A, 4 posizioni fase-neutro</t>
  </si>
  <si>
    <t>ME.03.080.0010.b</t>
  </si>
  <si>
    <t>- In 16A, 4 posizioni fase-fase</t>
  </si>
  <si>
    <t>ME.03.080.0010.c</t>
  </si>
  <si>
    <t>- In 16A, 7 posizioni</t>
  </si>
  <si>
    <t>ME.03.080.0020</t>
  </si>
  <si>
    <t>Commutatori amperometrici adatti per montaggio su guida DIN, in contenitore plastico, 4 posizioni, In 16A.</t>
  </si>
  <si>
    <t>ME.03.080.0030</t>
  </si>
  <si>
    <t>Commutatori di linea adatti per montaggio su guida DIN, in contenitore plastico, nelle tipologie:</t>
  </si>
  <si>
    <t>ME.03.080.0030.a</t>
  </si>
  <si>
    <t>- 2 o 3 posizioni</t>
  </si>
  <si>
    <t>ME.03.080.0030.b</t>
  </si>
  <si>
    <t>- 3 posizioni con ritorno a 0</t>
  </si>
  <si>
    <t>ME.03.080.0040</t>
  </si>
  <si>
    <t>Contattori, adatti al montaggio su guida DIN, in contenitore plastico, nelle tipologie:</t>
  </si>
  <si>
    <t>ME.03.080.0040.a</t>
  </si>
  <si>
    <t>- Un 230V, In 20A, 1 contatto NA</t>
  </si>
  <si>
    <t>ME.03.080.0040.b</t>
  </si>
  <si>
    <t>- Un 24V, In 20A, 2 contatti NA</t>
  </si>
  <si>
    <t>ME.03.080.0040.c</t>
  </si>
  <si>
    <t>- Un 230V, In 20A, 2 contatti NA+NC</t>
  </si>
  <si>
    <t>ME.03.080.0040.d</t>
  </si>
  <si>
    <t>Un 230V, In 20A, 2 contatti NA</t>
  </si>
  <si>
    <t>ME.03.080.0040.e</t>
  </si>
  <si>
    <t>- Un 230V, In 20A, 2 contatti NC</t>
  </si>
  <si>
    <t>ME.03.080.0040.f</t>
  </si>
  <si>
    <t>- Un 230V, In 20A, 3 contatti NA</t>
  </si>
  <si>
    <t>ME.03.080.0040.g</t>
  </si>
  <si>
    <t>- Un 24 o 230V, In 24A, 4 contatti NA</t>
  </si>
  <si>
    <t>ME.03.080.0040.h</t>
  </si>
  <si>
    <t>- Un 230V, In 24A, 4 contatti NC</t>
  </si>
  <si>
    <t>ME.03.080.0040.i</t>
  </si>
  <si>
    <t>- Un 230V, In 40A, 2 contatti NA</t>
  </si>
  <si>
    <t>ME.03.080.0040.j</t>
  </si>
  <si>
    <t>- Un 230V, In 40A, 3 contatti NA</t>
  </si>
  <si>
    <t>ME.03.080.0040.k</t>
  </si>
  <si>
    <t>- Un 230V, In 40A, 4 contatti NA</t>
  </si>
  <si>
    <t>ME.03.080.0040.l</t>
  </si>
  <si>
    <t>- Un 230V, In 63A, 2 contatti NA</t>
  </si>
  <si>
    <t>ME.03.080.0040.m</t>
  </si>
  <si>
    <t>- Un 230V, In 63A, 3 contatti NA</t>
  </si>
  <si>
    <t>ME.03.080.0040.n</t>
  </si>
  <si>
    <t>- Un 230V, In 63A, 4 contatti NA</t>
  </si>
  <si>
    <t>ME.03.080.0050</t>
  </si>
  <si>
    <t>Contatti ausiliari per contattori, per segnalazione a distanza dello stato del contattore20-63A, nelle tipologie:</t>
  </si>
  <si>
    <t>ME.03.080.0050.a</t>
  </si>
  <si>
    <t>- In 6A, 2 contatti NA</t>
  </si>
  <si>
    <t>ME.03.080.0050.b</t>
  </si>
  <si>
    <t>- In 6A, 2 contatti NA+NC</t>
  </si>
  <si>
    <t>ME.03.080.0060</t>
  </si>
  <si>
    <t>Relè monostabile, adatti al montaggio su guida DIN, in contenitore plastico, In 16A, nelle tipologie:</t>
  </si>
  <si>
    <t>ME.03.080.0060.a</t>
  </si>
  <si>
    <t>- Un 12V, 1 contatto NA</t>
  </si>
  <si>
    <t>ME.03.080.0060.b</t>
  </si>
  <si>
    <t>- Un 24V, 1 contatto NA</t>
  </si>
  <si>
    <t>ME.03.080.0060.c</t>
  </si>
  <si>
    <t>- Un 230V, 1 contatto NA</t>
  </si>
  <si>
    <t>ME.03.080.0060.d</t>
  </si>
  <si>
    <t>- Un 12V, 2 contatti NA+NC</t>
  </si>
  <si>
    <t>ME.03.080.0060.e</t>
  </si>
  <si>
    <t>- Un 24V, 2 contatti NA+NC</t>
  </si>
  <si>
    <t>ME.03.080.0060.f</t>
  </si>
  <si>
    <t>- Un 230V, 2 contatti NA+NC</t>
  </si>
  <si>
    <t>ME.03.080.0060.g</t>
  </si>
  <si>
    <t>- Un 12V, 2 contatti in scambio</t>
  </si>
  <si>
    <t>ME.03.080.0060.h</t>
  </si>
  <si>
    <t>- Un 24V, 2 contatti in scambio</t>
  </si>
  <si>
    <t>ME.03.080.0060.i</t>
  </si>
  <si>
    <t>- Un 230V, 2 contatti in scambio</t>
  </si>
  <si>
    <t>ME.03.080.0060.j</t>
  </si>
  <si>
    <t>- Un 12V, 4 contatti NA</t>
  </si>
  <si>
    <t>ME.03.080.0060.k</t>
  </si>
  <si>
    <t>- Un 24V, 4 contatti NA</t>
  </si>
  <si>
    <t>ME.03.080.0060.l</t>
  </si>
  <si>
    <t>- Un 230V, 4 contatti NA</t>
  </si>
  <si>
    <t>ME.03.080.0070</t>
  </si>
  <si>
    <t>Relè passo-passo, adatti al montaggio su guida DIN, in contenitore plastico, In 16A, nelle tipologie:</t>
  </si>
  <si>
    <t>ME.03.080.0070.a</t>
  </si>
  <si>
    <t>ME.03.080.0070.b</t>
  </si>
  <si>
    <t>ME.03.080.0070.c</t>
  </si>
  <si>
    <t>ME.03.080.0070.d</t>
  </si>
  <si>
    <t>- Un 12V, 1 contatto in scambio</t>
  </si>
  <si>
    <t>ME.03.080.0070.e</t>
  </si>
  <si>
    <t>- Un 24V, 1 contatto in scambio</t>
  </si>
  <si>
    <t>ME.03.080.0070.f</t>
  </si>
  <si>
    <t>- Un 230V, 1 contatto in scambio</t>
  </si>
  <si>
    <t>ME.03.080.0070.g</t>
  </si>
  <si>
    <t>ME.03.080.0070.h</t>
  </si>
  <si>
    <t>ME.03.080.0070.i</t>
  </si>
  <si>
    <t>ME.03.080.0070.j</t>
  </si>
  <si>
    <t>- Un 12V, 2 contatti NA</t>
  </si>
  <si>
    <t>ME.03.080.0070.k</t>
  </si>
  <si>
    <t>- Un 24V, 2 contatti NA</t>
  </si>
  <si>
    <t>ME.03.080.0070.l</t>
  </si>
  <si>
    <t>- Un 230V, 2 contatti NA</t>
  </si>
  <si>
    <t>ME.03.080.0070.m</t>
  </si>
  <si>
    <t>ME.03.080.0070.n</t>
  </si>
  <si>
    <t>ME.03.080.0070.o</t>
  </si>
  <si>
    <t>ME.03.080.0080</t>
  </si>
  <si>
    <t>Temporizzatore multifunzione, adatto al montaggio su guida DIN, in contenitore plastico, portata dei contatti 16A, campo di regolazione 0.05"-10gg.</t>
  </si>
  <si>
    <t>ME.03.080.0090</t>
  </si>
  <si>
    <t>Temporizzatore luci, adatto al montaggio su guida DIN, in contenitore plastico, portata dei contatti 16A, campo di regolazione 30"-15'.</t>
  </si>
  <si>
    <t>ME.03.080.0100</t>
  </si>
  <si>
    <t>Interruttore orario elettromeccanico a 1 canale, adatto al montaggio su guida DIN, in contenitore plastico, tensione nominale 130V c.c. 230V c.a., nelle tipologie:</t>
  </si>
  <si>
    <t>ME.03.080.0100.a</t>
  </si>
  <si>
    <t>- giornaliero</t>
  </si>
  <si>
    <t>ME.03.080.0100.b</t>
  </si>
  <si>
    <t>- settimanale</t>
  </si>
  <si>
    <t>ME.03.080.0110</t>
  </si>
  <si>
    <t>Programmatore digitale settimanale, adatto al montaggio su guida DIN, in contenitore plastico, tensione nominale 220-240V c.a., nelle tipologie:</t>
  </si>
  <si>
    <t>ME.03.080.0110.a</t>
  </si>
  <si>
    <t>- 42 memorie - 2 canali</t>
  </si>
  <si>
    <t>ME.03.080.0110.b</t>
  </si>
  <si>
    <t>- 42 memorie - 1 canale</t>
  </si>
  <si>
    <t>ME.03.080.0110.c</t>
  </si>
  <si>
    <t>- 20 memorie - 1 canale</t>
  </si>
  <si>
    <t>ME.03.080.0120</t>
  </si>
  <si>
    <t>Interruttore crepuscolare (con sonda esterna), adatto al montaggio su guida DIN, in contenitore plastico, nelle tipologie:</t>
  </si>
  <si>
    <t>ME.03.080.0120.a</t>
  </si>
  <si>
    <t>- 2 contatti, 16 memorie</t>
  </si>
  <si>
    <t>ME.03.080.0120.b</t>
  </si>
  <si>
    <t>- 1 contatto</t>
  </si>
  <si>
    <t>ME.03.080.0130</t>
  </si>
  <si>
    <t>Voltmetro analogico ad inserzione diretta, adatto al montaggio su guida DIN, precisione 1.5%, in contenitore plastico, nelle tipologie:</t>
  </si>
  <si>
    <t>ME.03.080.0130.a</t>
  </si>
  <si>
    <t>- scala 0 ÷ 300</t>
  </si>
  <si>
    <t>ME.03.080.0130.b</t>
  </si>
  <si>
    <t>- scala 0 ÷ 500</t>
  </si>
  <si>
    <t>ME.03.080.0140</t>
  </si>
  <si>
    <t>Voltmetro digitale ad inserzione diretta, adatto al montaggio su guida DIN, in contenitore plastico, scala 0-600, precisione 0.5%.</t>
  </si>
  <si>
    <t>ME.03.080.0141</t>
  </si>
  <si>
    <t>Voltmetri analogici modulari, tensione nominale:</t>
  </si>
  <si>
    <t>ME.03.080.0141.a</t>
  </si>
  <si>
    <t>- 300 Vca</t>
  </si>
  <si>
    <t>ME.03.080.0141.b</t>
  </si>
  <si>
    <t>- 500 Vca</t>
  </si>
  <si>
    <t>ME.03.080.0142</t>
  </si>
  <si>
    <t>Amperometro analogico modulare, correnti nominali:</t>
  </si>
  <si>
    <t>ME.03.080.0142.a</t>
  </si>
  <si>
    <t>- 5 ÷ 40 A</t>
  </si>
  <si>
    <t>ME.03.080.0142.b</t>
  </si>
  <si>
    <t>- 50 ÷ 60 A</t>
  </si>
  <si>
    <t>ME.03.080.0142.c</t>
  </si>
  <si>
    <t>- 1000 A</t>
  </si>
  <si>
    <t>ME.03.080.0150</t>
  </si>
  <si>
    <t>Amperometro analogico, adatto al montaggio su guida DIN, precisione 1.5%, in contenitore plastico, nelle tipologie:</t>
  </si>
  <si>
    <t>ME.03.080.0150.a</t>
  </si>
  <si>
    <t>- portata 10A, inserzione diretta</t>
  </si>
  <si>
    <t>ME.03.080.0150.b</t>
  </si>
  <si>
    <t>- portata 20A, inserzione diretta</t>
  </si>
  <si>
    <t>ME.03.080.0150.c</t>
  </si>
  <si>
    <t>- portata 30A, inserzione diretta</t>
  </si>
  <si>
    <t>ME.03.080.0150.d</t>
  </si>
  <si>
    <t>- portata 5A, inserzione tramite TA/5A</t>
  </si>
  <si>
    <t>ME.03.080.0160</t>
  </si>
  <si>
    <t>Amperometro digitale ad inserzione tramite trasformatore di corrente, adatto al montaggio su guida DIN, portata 15-1000A, in contenitore plastico, precisione 0.5%.</t>
  </si>
  <si>
    <t>ME.03.080.0170</t>
  </si>
  <si>
    <t>Contatore di energia monofase, adatto al montaggio su guida DIN, corrente nominale 26A, in contenitore plastico, precisione 1.5%, n. digit 5 unità + 2 decimali, per impianti con potenza max 6KW.</t>
  </si>
  <si>
    <t>ME.03.080.0180</t>
  </si>
  <si>
    <t>Contatore di energia trifase, adatto al montaggio su guida DIN, corrente nominale 30A, in contenitore plastico, precisione 1.5%, n. digit 6 unità + 1 decimale.</t>
  </si>
  <si>
    <t>ME.03.080.0190</t>
  </si>
  <si>
    <t>Contatore di energia trifase ad inserzione tramite TA/5A, adatto al montaggio su guida DIN, corrente nominale 5A, in contenitore plastico, precisione 1.5%, n. digit 6 unità + 1 decimale.</t>
  </si>
  <si>
    <t>ME.03.080.0195</t>
  </si>
  <si>
    <t>Contaore modulare, tensione nominale 230 V:</t>
  </si>
  <si>
    <t>ME.03.080.0195.a</t>
  </si>
  <si>
    <t>- per sistemi monofase</t>
  </si>
  <si>
    <t>ME.03.080.0195.b</t>
  </si>
  <si>
    <t>- per sistemi trifase</t>
  </si>
  <si>
    <t>ME.03.080.0200</t>
  </si>
  <si>
    <t>Contaore adatto al montaggio su guida DIN, in contenitore plastico, precisione 1/100 h, n. digit 5 unità + 2 decimali, per contabilizzazione delle ore di funzionamento di apparecchiature elettriche.</t>
  </si>
  <si>
    <t>ME.03.080.0210</t>
  </si>
  <si>
    <t>Analizzatore di rete adatto al montaggio su guida DIN, in contenitore plastico, precisione 1%, n. digit 6 unità (misure di energia 3 (misure istantanee), per lettura di tutti i parametri di una rete monofase o trifase, consumo 5VA.</t>
  </si>
  <si>
    <t>ME.03.080.0220</t>
  </si>
  <si>
    <t>Trasformatore amperometrico di corrente con secondario 5A, circuito primario avvolto, potenza 3VA, corrente primaria 15-25A, classe 1.</t>
  </si>
  <si>
    <t>ME.03.080.0230</t>
  </si>
  <si>
    <t>Trasformatore amperometrico di corrente con secondario 5A, circuito primario formato da barra 30x10max, cavo diam. 23max, nelle tipologie:</t>
  </si>
  <si>
    <t>ME.03.080.0230.a</t>
  </si>
  <si>
    <t>- 2-3VA, corrente primaria 40-60A, classe 3</t>
  </si>
  <si>
    <t>ME.03.080.0230.b</t>
  </si>
  <si>
    <t>- 3VA, corrente primaria 100A, classe 1</t>
  </si>
  <si>
    <t>ME.03.080.0230.c</t>
  </si>
  <si>
    <t>- 3-5VA, corrente primaria 150-250A, classe 0.5</t>
  </si>
  <si>
    <t>ME.03.080.0230.d</t>
  </si>
  <si>
    <t>- 6VA, corrente primaria 400A, classe 0.5</t>
  </si>
  <si>
    <t>ME.03.080.0230.e</t>
  </si>
  <si>
    <t>- 10VA, corrente primaria 600A, classe 0.5</t>
  </si>
  <si>
    <t>ME.03.080.0230.f</t>
  </si>
  <si>
    <t>- 20VA, corrente primaria 1000-1200A, classe 0.5</t>
  </si>
  <si>
    <t>ME.03.080.0230.g</t>
  </si>
  <si>
    <t>- 30VA, corrente primaria 1500A, classe 0.5</t>
  </si>
  <si>
    <t>ME.03.080.0240</t>
  </si>
  <si>
    <t>Lampade di segnalazione adatte al montaggio su guida DIN, in contenitore plastico, tensione nominale 24V, assorbimento 20 mA, in vari colori.</t>
  </si>
  <si>
    <t>ME.03.080.0250</t>
  </si>
  <si>
    <t>Lampade di segnalazione adatte al montaggio su guida DIN, in contenitore plastico, tensione nominale 230V, assorbimento 2.5 mA, in vari colori.</t>
  </si>
  <si>
    <t>ME.03.080.0260</t>
  </si>
  <si>
    <t>Pulsanti luminosi con contatto in scambio, adatti al montaggio su guida DIN, in contenitore plastico, tensione nominale 24V, corrente nominale 16A, in vari colori.</t>
  </si>
  <si>
    <t>ME.03.080.0270</t>
  </si>
  <si>
    <t>Pulsanti luminosi con contatto in scambio, adatti al montaggio su guida DIN, in contenitore plastico, tensione nominale 230V, corrente nominale 16A, in vari colori.</t>
  </si>
  <si>
    <t>ME.03.080.0280</t>
  </si>
  <si>
    <t>Suoneria per segnalazione acustica di eventi nel civile e terziario, adatta al montaggio su guida DIN, in contenitore plastico, nelle tipologie:</t>
  </si>
  <si>
    <t>ME.03.080.0280.a</t>
  </si>
  <si>
    <t>- Un=12V, 5VA</t>
  </si>
  <si>
    <t>ME.03.080.0280.b</t>
  </si>
  <si>
    <t>- Un=230V, 10VA</t>
  </si>
  <si>
    <t>ME.03.080.0280.c</t>
  </si>
  <si>
    <t>- Un=230V, 6VA</t>
  </si>
  <si>
    <t>ME.03.080.0290</t>
  </si>
  <si>
    <t>Ronzatore per segnalazione acustica di eventi nel civile e terziario, adatta al montaggio su guida DIN, in contenitore plastico, nelle tipologie:</t>
  </si>
  <si>
    <t>ME.03.080.0290.a</t>
  </si>
  <si>
    <t>ME.03.080.0290.b</t>
  </si>
  <si>
    <t>ME.03.080.0290.c</t>
  </si>
  <si>
    <t>ME.03.080.0300</t>
  </si>
  <si>
    <t>Combinato trasformatore-suoneria-ronzatore, adatto al montaggio su guida DIN, in contenitore plastico, tensione nominale 230V, consumo 3.8VA.</t>
  </si>
  <si>
    <t>ME.03.080.0310</t>
  </si>
  <si>
    <t>Trasformatore per suonerie, adatto al montaggio su guida DIN, in contenitore plastico, tensione primario 230 V,nelle tipologie:</t>
  </si>
  <si>
    <t>ME.03.080.0310.a</t>
  </si>
  <si>
    <t>- 5VA, tensione secondario 4+8=12V o 12+12=24V</t>
  </si>
  <si>
    <t>ME.03.080.0310.b</t>
  </si>
  <si>
    <t>- 10-15VA, tensione secondario 4+8=12V o 12+12=24V</t>
  </si>
  <si>
    <t>ME.03.080.0310.c</t>
  </si>
  <si>
    <t>- 10VA, tensione secondario 12+12=24V</t>
  </si>
  <si>
    <t>ME.03.080.0310.d</t>
  </si>
  <si>
    <t>- 30-40VA, tensione secondario 4+8=12V o 12+12=24V</t>
  </si>
  <si>
    <t>ME.03.080.0320</t>
  </si>
  <si>
    <t>Trasformatore di sicurezza, adatto al montaggio su guida DIN, in contenitore plastico, tensione primario 230 V,nelle tipologie:</t>
  </si>
  <si>
    <t>ME.03.080.0320.a</t>
  </si>
  <si>
    <t>- 15VA, tensione secondario 12+12=24V</t>
  </si>
  <si>
    <t>ME.03.080.0320.b</t>
  </si>
  <si>
    <t>- 25VA, tensione secondario 12+12=24V</t>
  </si>
  <si>
    <t>ME.03.080.0320.c</t>
  </si>
  <si>
    <t>- 40VA, tensione secondario 12+12=24V</t>
  </si>
  <si>
    <t>ME.03.080.0320.d</t>
  </si>
  <si>
    <t>- 63VA, tensione secondario 12+12=24V</t>
  </si>
  <si>
    <t>ME.02 - CAVI E VIE CAVI</t>
  </si>
  <si>
    <t>ME.02</t>
  </si>
  <si>
    <t>ME.02.010</t>
  </si>
  <si>
    <t>TUBAZIONI ELETTRICHE</t>
  </si>
  <si>
    <t>ME.02.010.0010</t>
  </si>
  <si>
    <t>Tubazioni flessibili pesanti in materiale plastico IMQ tipo autoest. a norma CEI-EN 50086-1/2-2, diametri:</t>
  </si>
  <si>
    <t>ME.02.010.0010.a</t>
  </si>
  <si>
    <t>- 16mm</t>
  </si>
  <si>
    <t>ME.02.010.0010.b</t>
  </si>
  <si>
    <t>- 20mm</t>
  </si>
  <si>
    <t>ME.02.010.0010.c</t>
  </si>
  <si>
    <t>- 25mm</t>
  </si>
  <si>
    <t>ME.02.010.0010.d</t>
  </si>
  <si>
    <t>- 32mm</t>
  </si>
  <si>
    <t>ME.02.010.0010.e</t>
  </si>
  <si>
    <t>- 40mm</t>
  </si>
  <si>
    <t>ME.02.010.0010.f</t>
  </si>
  <si>
    <t>- 50mm</t>
  </si>
  <si>
    <t>ME.02.010.0010.g</t>
  </si>
  <si>
    <t>- 63mm</t>
  </si>
  <si>
    <t>ME.02.010.0020</t>
  </si>
  <si>
    <t>Tubazione plastica rigida con marchio IMQ tipo autoest. a norme CEI-EN 50086-1-2-3 per installazione a vista, diametri:</t>
  </si>
  <si>
    <t>ME.02.010.0020.a</t>
  </si>
  <si>
    <t>ME.02.010.0020.b</t>
  </si>
  <si>
    <t>ME.02.010.0020.c</t>
  </si>
  <si>
    <t>ME.02.010.0020.d</t>
  </si>
  <si>
    <t>ME.02.010.0020.e</t>
  </si>
  <si>
    <t>ME.02.010.0020.f</t>
  </si>
  <si>
    <t>ME.02.010.0020.g</t>
  </si>
  <si>
    <t>ME.02.010.0030</t>
  </si>
  <si>
    <t>Cavidotti corrugati a doppia parete per posa interrata a norme CEI-EN 50086-1-2-4 con resistenza allo achiacciamento di 450 NEWTON, diametri:</t>
  </si>
  <si>
    <t>ME.02.010.0030.a</t>
  </si>
  <si>
    <t>ME.02.010.0030.b</t>
  </si>
  <si>
    <t>ME.02.010.0030.c</t>
  </si>
  <si>
    <t>ME.02.010.0030.d</t>
  </si>
  <si>
    <t>- 80mm</t>
  </si>
  <si>
    <t>ME.02.010.0030.e</t>
  </si>
  <si>
    <t>- 100mm</t>
  </si>
  <si>
    <t>ME.02.010.0030.f</t>
  </si>
  <si>
    <t>- 110mm</t>
  </si>
  <si>
    <t>ME.02.010.0030.g</t>
  </si>
  <si>
    <t>- 125mm</t>
  </si>
  <si>
    <t>ME.02.010.0030.h</t>
  </si>
  <si>
    <t>- 140mm</t>
  </si>
  <si>
    <t>ME.02.010.0030.i</t>
  </si>
  <si>
    <t>- 160mm</t>
  </si>
  <si>
    <t>ME.02.010.0030.j</t>
  </si>
  <si>
    <t>- 200mm</t>
  </si>
  <si>
    <t>ME.02.010.0040</t>
  </si>
  <si>
    <t>Tubo in acciaio zincato tipo leggero con marchio IMQ a norme CEI-EN 50086, diametri:</t>
  </si>
  <si>
    <t>ME.02.010.0040.a</t>
  </si>
  <si>
    <t>ME.02.010.0040.b</t>
  </si>
  <si>
    <t>ME.02.010.0040.c</t>
  </si>
  <si>
    <t>ME.02.010.0040.d</t>
  </si>
  <si>
    <t>ME.02.010.0040.e</t>
  </si>
  <si>
    <t>ME.02.010.0040.f</t>
  </si>
  <si>
    <t>ME.02.010.0040.g</t>
  </si>
  <si>
    <t>ME.02.010.0050</t>
  </si>
  <si>
    <t>Guaina flessibile in PVC autoestinguente con spirale in PVC rigido rinforzato,con grado di protezione non inferiore a IP65 a norme CEI-EN 50086-1-2-3 e marchio IMQ,completa di raccordi e accessori, diametri:</t>
  </si>
  <si>
    <t>ME.02.010.0050.a</t>
  </si>
  <si>
    <t>- 8mm</t>
  </si>
  <si>
    <t>ME.02.010.0050.b</t>
  </si>
  <si>
    <t>- 10mm</t>
  </si>
  <si>
    <t>ME.02.010.0050.c</t>
  </si>
  <si>
    <t>- 12mm</t>
  </si>
  <si>
    <t>ME.02.010.0050.d</t>
  </si>
  <si>
    <t>- 14mm</t>
  </si>
  <si>
    <t>ME.02.010.0050.e</t>
  </si>
  <si>
    <t>ME.02.010.0050.f</t>
  </si>
  <si>
    <t>ME.02.010.0050.g</t>
  </si>
  <si>
    <t>- 22mm</t>
  </si>
  <si>
    <t>ME.02.010.0050.h</t>
  </si>
  <si>
    <t>ME.02.010.0050.i</t>
  </si>
  <si>
    <t>- 28mm</t>
  </si>
  <si>
    <t>ME.02.010.0050.j</t>
  </si>
  <si>
    <t>ME.02.010.0050.k</t>
  </si>
  <si>
    <t>- 35mm</t>
  </si>
  <si>
    <t>ME.02.010.0050.l</t>
  </si>
  <si>
    <t>ME.02.010.0050.m</t>
  </si>
  <si>
    <t>ME.02.010.0050.n</t>
  </si>
  <si>
    <t>- 60mm</t>
  </si>
  <si>
    <t>ME.02.010.0060</t>
  </si>
  <si>
    <t>Guaina flessibile in acciaio zincato a semplice aggraffatura, ricoperti in PVC autoestinguente liscio esternamente, con grado di protezione non inferiore a IP67 a norme CEI-EN 50086-1-2-3 e marchio CE, completa di raccordi e accessori, nei diametri:</t>
  </si>
  <si>
    <t>ME.02.010.0060.a</t>
  </si>
  <si>
    <t>ME.02.010.0060.b</t>
  </si>
  <si>
    <t>ME.02.010.0060.c</t>
  </si>
  <si>
    <t>ME.02.010.0060.d</t>
  </si>
  <si>
    <t>ME.02.010.0060.e</t>
  </si>
  <si>
    <t>ME.02.010.0060.f</t>
  </si>
  <si>
    <t>ME.02.020</t>
  </si>
  <si>
    <t>CASSETTE E SCATOLE</t>
  </si>
  <si>
    <t>ME.02.020.0010</t>
  </si>
  <si>
    <t>Cassetta di derivazione da incasso in materiale isolante nervato con feritoie pretranciate per l'ingresso dei tubi,listello profilato per morsetti componibili, provvista di coperchio bordato fissato con viti, dimensioni:</t>
  </si>
  <si>
    <t>ME.02.020.0010.a</t>
  </si>
  <si>
    <t>- 92x92x45 mm</t>
  </si>
  <si>
    <t>ME.02.020.0010.b</t>
  </si>
  <si>
    <t>- 118x96x45 mm</t>
  </si>
  <si>
    <t>ME.02.020.0010.c</t>
  </si>
  <si>
    <t>- 118x96x70 mm</t>
  </si>
  <si>
    <t>ME.02.020.0010.d</t>
  </si>
  <si>
    <t>- 152x98x70 mm</t>
  </si>
  <si>
    <t>ME.02.020.0010.e</t>
  </si>
  <si>
    <t>- 160x130x70 mm</t>
  </si>
  <si>
    <t>ME.02.020.0010.f</t>
  </si>
  <si>
    <t>- 196x152x70 mm</t>
  </si>
  <si>
    <t>ME.02.020.0010.g</t>
  </si>
  <si>
    <t>- 294x152x70 mm</t>
  </si>
  <si>
    <t>ME.02.020.0010.h</t>
  </si>
  <si>
    <t>- 392x152x70 mm</t>
  </si>
  <si>
    <t>ME.02.020.0010.i</t>
  </si>
  <si>
    <t>- 480x152x70 mm</t>
  </si>
  <si>
    <t>ME.02.020.0010.j</t>
  </si>
  <si>
    <t>- 516x202x80 mm</t>
  </si>
  <si>
    <t>ME.02.020.0010.k</t>
  </si>
  <si>
    <t>- 516x294x80 mm</t>
  </si>
  <si>
    <t>ME.02.020.0020</t>
  </si>
  <si>
    <t>Cassetta di derivazione stagna da parete in materiale plastico isolante autoestinguente,grado di protezione IP55 con coperchio opaco o trasparente fissato con viti, nelle dimensioni:</t>
  </si>
  <si>
    <t>ME.02.020.0020.a</t>
  </si>
  <si>
    <t>- 100x100x50 mm</t>
  </si>
  <si>
    <t>ME.02.020.0020.b</t>
  </si>
  <si>
    <t>- 120x80x50 mm</t>
  </si>
  <si>
    <t>ME.02.020.0020.c</t>
  </si>
  <si>
    <t>- 150x110x70 mm</t>
  </si>
  <si>
    <t>ME.02.020.0020.d</t>
  </si>
  <si>
    <t>- 190x140x70 mm</t>
  </si>
  <si>
    <t>ME.02.020.0020.f</t>
  </si>
  <si>
    <t>- 300x220x120 mm</t>
  </si>
  <si>
    <t>ME.02.020.0020.g</t>
  </si>
  <si>
    <t>- 380x300x120 mm</t>
  </si>
  <si>
    <t>ME.02.020.0020.h</t>
  </si>
  <si>
    <t>- 460x380x120 mm</t>
  </si>
  <si>
    <t>ME.02.020.0030</t>
  </si>
  <si>
    <t>Cassetta di derivazione da incasso in resina:</t>
  </si>
  <si>
    <t>ME.02.020.0030.a</t>
  </si>
  <si>
    <t>- diam. 60mm</t>
  </si>
  <si>
    <t>ME.02.020.0030.b</t>
  </si>
  <si>
    <t>- rettangolare per combinazioni fino a tre posti allineati</t>
  </si>
  <si>
    <t>ME.02.020.0030.c</t>
  </si>
  <si>
    <t>- rettangolare per combinazioni fino a tre posti allineati con colonnine di fissaggio</t>
  </si>
  <si>
    <t>ME.02.020.0030.d</t>
  </si>
  <si>
    <t>- rettangolare per combinazioni fino a quattro posti allineati</t>
  </si>
  <si>
    <t>ME.02.020.0030.e</t>
  </si>
  <si>
    <t>- rettangolare per combinazioni fino a sei posti allineati</t>
  </si>
  <si>
    <t>ME.02.020.0030.f</t>
  </si>
  <si>
    <t>- rettangolare per combinazioni fino a sei posti sovrapposti (3+3)</t>
  </si>
  <si>
    <t>ME.02.020.0040</t>
  </si>
  <si>
    <t>Coperchi per scatole e cassette:</t>
  </si>
  <si>
    <t>ME.02.020.0040.a</t>
  </si>
  <si>
    <t>- per scatola tonda in PVC fino a 90mm</t>
  </si>
  <si>
    <t>ME.02.020.0040.b</t>
  </si>
  <si>
    <t>- 92x92 mm</t>
  </si>
  <si>
    <t>ME.02.020.0040.c</t>
  </si>
  <si>
    <t>- 118x96 mm</t>
  </si>
  <si>
    <t>ME.02.020.0040.d</t>
  </si>
  <si>
    <t>- 152x98 mm</t>
  </si>
  <si>
    <t>ME.02.020.0040.e</t>
  </si>
  <si>
    <t>- 160x130 mm</t>
  </si>
  <si>
    <t>ME.02.020.0040.f</t>
  </si>
  <si>
    <t>- 196x152 mm</t>
  </si>
  <si>
    <t>ME.02.020.0040.g</t>
  </si>
  <si>
    <t>- 294x152 mm</t>
  </si>
  <si>
    <t>ME.02.020.0040.h</t>
  </si>
  <si>
    <t>- 392x152 mm</t>
  </si>
  <si>
    <t>ME.02.020.0040.i</t>
  </si>
  <si>
    <t>- 480x152 mm</t>
  </si>
  <si>
    <t>ME.02.020.0040.j</t>
  </si>
  <si>
    <t>- 516x202 mm</t>
  </si>
  <si>
    <t>ME.02.020.0040.k</t>
  </si>
  <si>
    <t>- 516x294 mm</t>
  </si>
  <si>
    <t>ME.02.020.0050</t>
  </si>
  <si>
    <t>Scatole di derivazione pressofuse in lega di alluminio UNI EN 1706, non verniciate con pareti chiuse e coperchio avvolgente, grado di protezione IP65, nelle dimensioni:</t>
  </si>
  <si>
    <t>ME.02.020.0050.a</t>
  </si>
  <si>
    <t>- 90x90x65 mm</t>
  </si>
  <si>
    <t>ME.02.020.0050.b</t>
  </si>
  <si>
    <t>- 100x100x85 mm</t>
  </si>
  <si>
    <t>ME.02.020.0050.c</t>
  </si>
  <si>
    <t>- 150x150x100 mm</t>
  </si>
  <si>
    <t>ME.02.020.0050.d</t>
  </si>
  <si>
    <t>- 300x150x100 mm</t>
  </si>
  <si>
    <t>ME.02.020.0050.e</t>
  </si>
  <si>
    <t>- 300x230x100 mm</t>
  </si>
  <si>
    <t>ME.02.020.0050.f</t>
  </si>
  <si>
    <t>- 300x230x180 mm</t>
  </si>
  <si>
    <t>ME.02.020.0050.g</t>
  </si>
  <si>
    <t>- 470x300x180 mm</t>
  </si>
  <si>
    <t>ME.02.020.0050.h</t>
  </si>
  <si>
    <t>- 630x300x180 mm</t>
  </si>
  <si>
    <t>ME.02.020.0060</t>
  </si>
  <si>
    <t>Raccordo in acciaio inox tubo-tubo, grado di protezione IP65, nei diametri:</t>
  </si>
  <si>
    <t>ME.02.020.0060.a</t>
  </si>
  <si>
    <t>- 16 mm</t>
  </si>
  <si>
    <t>ME.02.020.0060.b</t>
  </si>
  <si>
    <t>ME.02.020.0060.c</t>
  </si>
  <si>
    <t>- 25 mm</t>
  </si>
  <si>
    <t>ME.02.020.0060.d</t>
  </si>
  <si>
    <t>- 32 mm</t>
  </si>
  <si>
    <t>ME.02.020.0060.e</t>
  </si>
  <si>
    <t>ME.02.020.0060.f</t>
  </si>
  <si>
    <t>ME.02.020.0070</t>
  </si>
  <si>
    <t>Raccordo in acciaio inox tubo-scatola, grado di protezione IP65, nei diametri:</t>
  </si>
  <si>
    <t>ME.02.020.0070.a</t>
  </si>
  <si>
    <t>ME.02.020.0070.b</t>
  </si>
  <si>
    <t>ME.02.020.0070.c</t>
  </si>
  <si>
    <t>ME.02.020.0070.d</t>
  </si>
  <si>
    <t>ME.02.020.0070.e</t>
  </si>
  <si>
    <t>ME.02.020.0070.f</t>
  </si>
  <si>
    <t>ME.02.030</t>
  </si>
  <si>
    <t>CANALI E PASSERELLE</t>
  </si>
  <si>
    <t>ME.02.030.0010</t>
  </si>
  <si>
    <t>Passerella portacavi in lamiera zincata, asolata con bordi ripiegati,completa di accessori di montaggio e fissaggio (altezza 35mm), dimensioni:</t>
  </si>
  <si>
    <t>ME.02.030.0010.a</t>
  </si>
  <si>
    <t>ME.02.030.0010.b</t>
  </si>
  <si>
    <t>ME.02.030.0010.c</t>
  </si>
  <si>
    <t>ME.02.030.0010.d</t>
  </si>
  <si>
    <t>ME.02.030.0010.e</t>
  </si>
  <si>
    <t>- 300 mm</t>
  </si>
  <si>
    <t>ME.02.030.0010.f</t>
  </si>
  <si>
    <t>- 400 mm</t>
  </si>
  <si>
    <t>ME.02.030.0010.g</t>
  </si>
  <si>
    <t>- 500 mm</t>
  </si>
  <si>
    <t>ME.02.030.0010.h</t>
  </si>
  <si>
    <t>ME.02.030.0020</t>
  </si>
  <si>
    <t>Passerella portacavi in lamiera zincata, asolata con bordi ripiegati,completa di accessori di montaggio e fissaggio (altezza 50mm), dimensioni:</t>
  </si>
  <si>
    <t>ME.02.030.0020.a</t>
  </si>
  <si>
    <t>ME.02.030.0020.b</t>
  </si>
  <si>
    <t>ME.02.030.0020.c</t>
  </si>
  <si>
    <t>ME.02.030.0020.d</t>
  </si>
  <si>
    <t>ME.02.030.0020.e</t>
  </si>
  <si>
    <t>ME.02.030.0020.f</t>
  </si>
  <si>
    <t>ME.02.030.0020.g</t>
  </si>
  <si>
    <t>ME.02.030.0020.h</t>
  </si>
  <si>
    <t>ME.02.030.0030</t>
  </si>
  <si>
    <t>Passerella portacavi in lamiera zincata, asolata con bordi ripiegati,completa di accessori di montaggio e fissaggio (altezza 80mm), dimensioni:</t>
  </si>
  <si>
    <t>ME.02.030.0030.a</t>
  </si>
  <si>
    <t>ME.02.030.0030.b</t>
  </si>
  <si>
    <t>ME.02.030.0030.c</t>
  </si>
  <si>
    <t>ME.02.030.0030.d</t>
  </si>
  <si>
    <t>ME.02.030.0030.e</t>
  </si>
  <si>
    <t>ME.02.030.0030.f</t>
  </si>
  <si>
    <t>ME.02.030.0030.g</t>
  </si>
  <si>
    <t>ME.02.030.0030.h</t>
  </si>
  <si>
    <t>ME.02.030.0040</t>
  </si>
  <si>
    <t>Passerella portacavi in lamiera zincata, asolata con bordi ripiegati,completa di accessori di montaggio e fissaggio (altezza 100mm), dimensioni:</t>
  </si>
  <si>
    <t>ME.02.030.0040.a</t>
  </si>
  <si>
    <t>ME.02.030.0040.b</t>
  </si>
  <si>
    <t>ME.02.030.0040.c</t>
  </si>
  <si>
    <t>ME.02.030.0040.d</t>
  </si>
  <si>
    <t>ME.02.030.0040.e</t>
  </si>
  <si>
    <t>ME.02.030.0040.f</t>
  </si>
  <si>
    <t>ME.02.030.0040.g</t>
  </si>
  <si>
    <t>ME.02.030.0040.h</t>
  </si>
  <si>
    <t>ME.02.030.0045</t>
  </si>
  <si>
    <t>Passerelle a traversini costruite in conformità alla norma CEI EN 61537 Classe 23-76 in acciaio (norma di riferimento UNI EN 10025) zincato a caldo dopo lavorazione secondo norma CEI 7.6; interasse dei traversini pari a 300 mm, completa di accessori di montaggio e pezzi speciali. Altezza 100 mm. - larghezza:</t>
  </si>
  <si>
    <t>ME.02.030.0045.a</t>
  </si>
  <si>
    <t>ME.02.030.0045.b</t>
  </si>
  <si>
    <t>ME.02.030.0045.c</t>
  </si>
  <si>
    <t>ME.02.030.0045.d</t>
  </si>
  <si>
    <t>ME.02.030.0045.e</t>
  </si>
  <si>
    <t>ME.02.030.0050</t>
  </si>
  <si>
    <t>Parete di separazione in acciaio zincato per passerelle o canali, nelle seguenti altezze:</t>
  </si>
  <si>
    <t>ME.02.030.0050.a</t>
  </si>
  <si>
    <t>ME.02.030.0050.b</t>
  </si>
  <si>
    <t>ME.02.030.0050.c</t>
  </si>
  <si>
    <t>ME.02.030.0050.d</t>
  </si>
  <si>
    <t>ME.02.030.0060</t>
  </si>
  <si>
    <t>Passerella portacavi in PVC rigido autoestinguente a sezione rettangolare aperta con bordi rinforzati, fondo pieno o traforato, completa di accessori di montaggio e fissaggio, dimensioni:</t>
  </si>
  <si>
    <t>ME.02.030.0060.a</t>
  </si>
  <si>
    <t>- 100x60 mm</t>
  </si>
  <si>
    <t>ME.02.030.0060.b</t>
  </si>
  <si>
    <t>- 200x60 mm</t>
  </si>
  <si>
    <t>ME.02.030.0060.c</t>
  </si>
  <si>
    <t>- 300x60 mm</t>
  </si>
  <si>
    <t>ME.02.030.0060.d</t>
  </si>
  <si>
    <t>- 400x100 mm</t>
  </si>
  <si>
    <t>ME.02.030.0060.e</t>
  </si>
  <si>
    <t>- 500x100 mm</t>
  </si>
  <si>
    <t>ME.02.030.0070</t>
  </si>
  <si>
    <t>Canale in robusta lamiera d'acciaio verniciata a forno su trattamento anticorrosivo, sezione a "C", completa di accessori di montaggio e fissaggio, nelle dimensioni:</t>
  </si>
  <si>
    <t>ME.02.030.0070.a</t>
  </si>
  <si>
    <t>ME.02.030.0070.b</t>
  </si>
  <si>
    <t>- 130x60 mm</t>
  </si>
  <si>
    <t>ME.02.030.0070.c</t>
  </si>
  <si>
    <t>- 150x60 mm</t>
  </si>
  <si>
    <t>ME.02.030.0070.d</t>
  </si>
  <si>
    <t>ME.02.030.0070.e</t>
  </si>
  <si>
    <t>- 230x100 mm</t>
  </si>
  <si>
    <t>ME.02.030.0080</t>
  </si>
  <si>
    <t>Canaletta in PVC, rigido autoestinguente con sezione rettangolare aperta e coperchio a scatto, dimensioni:</t>
  </si>
  <si>
    <t>ME.02.030.0080.a</t>
  </si>
  <si>
    <t>- 22x10 mm</t>
  </si>
  <si>
    <t>ME.02.030.0080.b</t>
  </si>
  <si>
    <t>- 15x15 mm</t>
  </si>
  <si>
    <t>ME.02.030.0080.c</t>
  </si>
  <si>
    <t>- 20x20 mm</t>
  </si>
  <si>
    <t>ME.02.030.0080.d</t>
  </si>
  <si>
    <t>- 30x15 mm</t>
  </si>
  <si>
    <t>ME.02.030.0090</t>
  </si>
  <si>
    <t>Passerella a rete realizzata in tondini d'acciaio elettrosaldati con zincatura a caldo dopo lavorazione, altezza 30 mm, larghezza:</t>
  </si>
  <si>
    <t>ME.02.030.0090.a</t>
  </si>
  <si>
    <t>ME.02.030.0090.b</t>
  </si>
  <si>
    <t>ME.02.030.0090.c</t>
  </si>
  <si>
    <t>ME.02.030.0090.d</t>
  </si>
  <si>
    <t>ME.02.030.0090.e</t>
  </si>
  <si>
    <t>ME.02.030.0100</t>
  </si>
  <si>
    <t>Passerella a rete realizzata in tondini d'acciaio elettrosaldati con zincatura a caldo dopo lavorazione, altezza 54 mm, larghezza:</t>
  </si>
  <si>
    <t>ME.02.030.0100.a</t>
  </si>
  <si>
    <t>ME.02.030.0100.b</t>
  </si>
  <si>
    <t>ME.02.030.0100.c</t>
  </si>
  <si>
    <t>ME.02.030.0100.d</t>
  </si>
  <si>
    <t>ME.02.030.0100.e</t>
  </si>
  <si>
    <t>ME.02.030.0100.f</t>
  </si>
  <si>
    <t>ME.02.030.0100.g</t>
  </si>
  <si>
    <t>ME.02.030.0100.h</t>
  </si>
  <si>
    <t>ME.02.030.0110</t>
  </si>
  <si>
    <t>Passerella a rete realizzata in tondini d'acciaio elettrosaldati con zincatura a caldo dopo lavorazione, altezza 80 mm, larghezza:</t>
  </si>
  <si>
    <t>ME.02.030.0110.a</t>
  </si>
  <si>
    <t>ME.02.030.0110.b</t>
  </si>
  <si>
    <t>ME.02.030.0110.c</t>
  </si>
  <si>
    <t>ME.02.030.0110.d</t>
  </si>
  <si>
    <t>ME.02.030.0110.e</t>
  </si>
  <si>
    <t>ME.02.030.0110.f</t>
  </si>
  <si>
    <t>ME.02.030.0120</t>
  </si>
  <si>
    <t>Passerella a rete realizzata in tondini d'acciaio elettrosaldati con zincatura a caldo dopo lavorazione, altezza 105 mm, larghezza:</t>
  </si>
  <si>
    <t>ME.02.030.0120.a</t>
  </si>
  <si>
    <t>ME.02.030.0120.b</t>
  </si>
  <si>
    <t>ME.02.030.0120.c</t>
  </si>
  <si>
    <t>ME.02.030.0120.d</t>
  </si>
  <si>
    <t>ME.02.030.0120.e</t>
  </si>
  <si>
    <t>ME.02.030.0120.f</t>
  </si>
  <si>
    <t>ME.02.030.0130</t>
  </si>
  <si>
    <t>Canale battiscopa e cornice 70x20 mm a tre scomparti per la posa di cavi, con coperchio avvolgente</t>
  </si>
  <si>
    <t>C:193 A:193 B:301</t>
  </si>
  <si>
    <t>ME.02.030.0135</t>
  </si>
  <si>
    <t>Sistema di canalizzazione in PVC a parete d'arredo, suddivisa in scomparti destinati ad ospitare cavi energia, cavi di segnalazione e comunicazione, cassette portafrutti; conforme alle norme CEI EN 50085-2-1, completo di coperchio, accessori di montaggio, accessori di fissaggio e pezzi speciali, con le seguenti caratteristiche:</t>
  </si>
  <si>
    <t>- grado di protezione IP40;</t>
  </si>
  <si>
    <t>- resistenza all'urto: 2 Joule (PVC);</t>
  </si>
  <si>
    <t>- colorazione a scelta della direzione lavori.</t>
  </si>
  <si>
    <t>Nelle seguenti dimensioni e scomparti:</t>
  </si>
  <si>
    <t>ME.02.030.0135.a</t>
  </si>
  <si>
    <t>- 120 x 60 mm - 2 scomparti</t>
  </si>
  <si>
    <t>ME.02.030.0135.b</t>
  </si>
  <si>
    <t>- 200 x 60 mm - 4 scomparti</t>
  </si>
  <si>
    <t>ME.02.030.0140</t>
  </si>
  <si>
    <t>Coperchio per passerella portacavi in acciaio zincato, nelle seguenti larghezze:</t>
  </si>
  <si>
    <t>ME.02.030.0140.a</t>
  </si>
  <si>
    <t>ME.02.030.0140.b</t>
  </si>
  <si>
    <t>ME.02.030.0140.c</t>
  </si>
  <si>
    <t>ME.02.030.0140.d</t>
  </si>
  <si>
    <t>ME.02.030.0140.e</t>
  </si>
  <si>
    <t>ME.02.030.0140.f</t>
  </si>
  <si>
    <t>ME.02.030.0140.g</t>
  </si>
  <si>
    <t>ME.02.030.0140.h</t>
  </si>
  <si>
    <t>ME.02.030.0140.i</t>
  </si>
  <si>
    <t>ME.02.030.0145</t>
  </si>
  <si>
    <t>Torrette da incasso in resina, a scomparsa, conformi alla norma CEI EN 60670-23 - CEI 64-8 per installazioni sia in pavimenti flottanti che in cemento, costituita da:</t>
  </si>
  <si>
    <t>- coperchio con finitura inox antiscivolo o personabilizzabile, maniglia ergonomica ed uscita cavi con coperchio chiuso</t>
  </si>
  <si>
    <t>- supporti portafrutti (escluso frutti).</t>
  </si>
  <si>
    <t>Gradi di protezione minimi:</t>
  </si>
  <si>
    <t>- IP4X sul perimetro del coperchio e tra cornice e pavimento;</t>
  </si>
  <si>
    <t>- IP2X in corrispondenza delle uscite cavi dal coperchio;</t>
  </si>
  <si>
    <t>- IP52 in corrispondenza del fissaggio tra torretta e pavimento mediante guarnizione.</t>
  </si>
  <si>
    <t>Numero moduli:</t>
  </si>
  <si>
    <t>ME.02.030.0145.a</t>
  </si>
  <si>
    <t>- 8/10 moduli</t>
  </si>
  <si>
    <t>ME.02.030.0145.b</t>
  </si>
  <si>
    <t>- 16/20 moduli</t>
  </si>
  <si>
    <t>ME.02.030.0145.c</t>
  </si>
  <si>
    <t>- 24/30 moduli</t>
  </si>
  <si>
    <t>ME.02.030.0145.d</t>
  </si>
  <si>
    <t>- scatola da incasso in lamiera zincata per pavimenti in cemento con prefratture</t>
  </si>
  <si>
    <t>ME.02.030.0150</t>
  </si>
  <si>
    <t>Torretta sporgente in resina goffrata per installazione su pavimenti flottanti o in cemento, conforme alla Norma CEI 23-73 - CEI 64-8, grado di protezione minio IP52 costituita da:</t>
  </si>
  <si>
    <t>- coperchio di chiusura struttura</t>
  </si>
  <si>
    <t>- separatore interno</t>
  </si>
  <si>
    <t>- chiusure laterali</t>
  </si>
  <si>
    <t>- modulo portapparecchi</t>
  </si>
  <si>
    <t>- guarnizione di tenuta</t>
  </si>
  <si>
    <t>- bocchettone di derivazione sottopavimento.</t>
  </si>
  <si>
    <t>ME.02.030.0150.a</t>
  </si>
  <si>
    <t>- monofacciale 5 moduli</t>
  </si>
  <si>
    <t>ME.02.030.0150.b</t>
  </si>
  <si>
    <t>- bifacciale 4+4 moduli</t>
  </si>
  <si>
    <t>ME.02.030.0150.c</t>
  </si>
  <si>
    <t>- bifacciale con base in resina e corpo in alluminio 4+4 moduli</t>
  </si>
  <si>
    <t>ME.02.030.0155</t>
  </si>
  <si>
    <t>Colonna bifacciale predisposta per installazione prese elettriche e prese dati,completa di tutti gli accessori di montaggio, con struttura in alluminio anodizzato, sezione 120x120 mm. Conforme alla Norma CEI EN 50085-2-4, grado di protezione IP40, delle seguenti dimensioni:</t>
  </si>
  <si>
    <t>ME.02.030.0155.a</t>
  </si>
  <si>
    <t>- altezza 780 mm</t>
  </si>
  <si>
    <t>ME.02.030.0155.b</t>
  </si>
  <si>
    <t>- altezza 2700 mm regolabile fino a 3700 mm</t>
  </si>
  <si>
    <t>ME.02.035</t>
  </si>
  <si>
    <t>CANALE AD USO BATTISCOPA, CORNICE SOPRAPAVIMENTO ED ACCESSORI</t>
  </si>
  <si>
    <t>ME.02.035.0010</t>
  </si>
  <si>
    <t>Canale ad uso battiscopa IP40 a 3 scomparti 70 X 20 compreso di giunto, terminale Dx e Sx, angolo interno ed esterno e raccordi per collegamenti scatole portapparecchi.</t>
  </si>
  <si>
    <t>ME.02.035.0020</t>
  </si>
  <si>
    <t>Coperchio per canale ad uso battiscopa 70 x 20</t>
  </si>
  <si>
    <t>ME.02.035.0030</t>
  </si>
  <si>
    <t>Canale ad uso cornice IP40 a 3 scomparti 70x20compreso di giunto, terminale Dx e Sx, angolo interno ed esterno e raccordi per collegamenti scatole portapparecchi.</t>
  </si>
  <si>
    <t>ME.02.035.0040</t>
  </si>
  <si>
    <t>Coperchio per canale ad uso cornice 70x20</t>
  </si>
  <si>
    <t>ME.02.035.0050</t>
  </si>
  <si>
    <t>Cassetta derivazione per canale ad uso cornice a 3 scomparti 70x20</t>
  </si>
  <si>
    <t>ME.02.035.0060</t>
  </si>
  <si>
    <t>Canale ad uso battiscopa e cornice IP40 a 4 scomparti 120 X 25 compreso di giunto, terminale Dx e Sx, angolo interno ed esterno variabile e raccordi per collegamenti scatole portapparecchi.</t>
  </si>
  <si>
    <t>ME.02.035.0070</t>
  </si>
  <si>
    <t>Coperchio per canale ad uso battiscopa e cornice 4 scomparti 120x25</t>
  </si>
  <si>
    <t>ME.02.035.0080</t>
  </si>
  <si>
    <t>Cassetta derivazione per canale ad uso battiscopa e cornice a 4 scomparti 70x20</t>
  </si>
  <si>
    <t>ME.02.035.0090</t>
  </si>
  <si>
    <t>Scatole porta apparecchi 3 posti</t>
  </si>
  <si>
    <t>ME.02.035.0100</t>
  </si>
  <si>
    <t>Scatole porta apparecchi 4 posti</t>
  </si>
  <si>
    <t>ME.02.035.0110</t>
  </si>
  <si>
    <t>Scatole porta apparecchi 8 posti</t>
  </si>
  <si>
    <t>ME.02.035.0120</t>
  </si>
  <si>
    <t>Scatole porta apparecchi 12 posti</t>
  </si>
  <si>
    <t>ME.02.035.0130</t>
  </si>
  <si>
    <t>Canale portacavi con coperchio ad uso soprapavimento 4 scomparti 85x20 compreso di giunto a angolo piano</t>
  </si>
  <si>
    <t>ME.02.040</t>
  </si>
  <si>
    <t>CAVI ELETTRICI</t>
  </si>
  <si>
    <t>ME.02.040.0015</t>
  </si>
  <si>
    <t>Cavo unipolare flessibile conforme ai requisiti previsti dalla Normativa Europea Regolamento UE 305/2011 - Prodotti da Costruzione CPR, di rame ricotto isolato con materiale isolante in PVC di qualità S17, norme di riferimento CEI EN 50525, CEI 20-40; sigla di designazione FS17 450/750 V, sezione nominale:</t>
  </si>
  <si>
    <t>ME.02.040.0015.a</t>
  </si>
  <si>
    <t>- 1 mm²</t>
  </si>
  <si>
    <t>ME.02.040.0015.b</t>
  </si>
  <si>
    <t>- 1,5 mm²</t>
  </si>
  <si>
    <t>ME.02.040.0015.c</t>
  </si>
  <si>
    <t>- 2,5 mm²</t>
  </si>
  <si>
    <t>ME.02.040.0015.d</t>
  </si>
  <si>
    <t>- 4 mm²</t>
  </si>
  <si>
    <t>ME.02.040.0015.e</t>
  </si>
  <si>
    <t>- 6 mm²</t>
  </si>
  <si>
    <t>ME.02.040.0015.f</t>
  </si>
  <si>
    <t>- 10 mm²</t>
  </si>
  <si>
    <t>ME.02.040.0015.g</t>
  </si>
  <si>
    <t>- 16 mm²</t>
  </si>
  <si>
    <t>ME.02.040.0015.h</t>
  </si>
  <si>
    <t>- 25 mm²</t>
  </si>
  <si>
    <t>ME.02.040.0015.i</t>
  </si>
  <si>
    <t>- 35 mm²</t>
  </si>
  <si>
    <t>ME.02.040.0015.j</t>
  </si>
  <si>
    <t>- 50 mm²</t>
  </si>
  <si>
    <t>ME.02.040.0015.k</t>
  </si>
  <si>
    <t>- 70 mm²</t>
  </si>
  <si>
    <t>ME.02.040.0015.l</t>
  </si>
  <si>
    <t>- 95 mm²</t>
  </si>
  <si>
    <t>ME.02.040.0015.m</t>
  </si>
  <si>
    <t>- 120 mm²</t>
  </si>
  <si>
    <t>ME.02.040.0015.n</t>
  </si>
  <si>
    <t>- 150 mm²</t>
  </si>
  <si>
    <t>ME.02.040.0015.o</t>
  </si>
  <si>
    <t>- 185 mm²</t>
  </si>
  <si>
    <t>ME.02.040.0015.p</t>
  </si>
  <si>
    <t>- 240 mm²</t>
  </si>
  <si>
    <t>ME.02.040.0015.q</t>
  </si>
  <si>
    <t>- 300 mm²</t>
  </si>
  <si>
    <t>ME.02.040.0025</t>
  </si>
  <si>
    <t>Cavo unipolare flessibile conforme ai requisiti previsti dalla Normativa Europea Regolamento UE 305/2011 - Prodotti da Costruzione CPR, di rame ricotto isolato con materiale isolante in gomma HEPR ad alto modulo di qualità G16, guaina in PVC di qualità R16, rivestimento interno riempitivo di materiale non igroscopico, norme di riferimento CEI 20-13, CEI 20-67; sigla di designazione FG16R16 0,6/1 kV, sezione nominale:</t>
  </si>
  <si>
    <t>ME.02.040.0025.a</t>
  </si>
  <si>
    <t>ME.02.040.0025.b</t>
  </si>
  <si>
    <t>ME.02.040.0025.c</t>
  </si>
  <si>
    <t>ME.02.040.0025.d</t>
  </si>
  <si>
    <t>ME.02.040.0025.e</t>
  </si>
  <si>
    <t>ME.02.040.0025.f</t>
  </si>
  <si>
    <t>ME.02.040.0025.g</t>
  </si>
  <si>
    <t>ME.02.040.0025.h</t>
  </si>
  <si>
    <t>ME.02.040.0025.i</t>
  </si>
  <si>
    <t>ME.02.040.0025.j</t>
  </si>
  <si>
    <t>ME.02.040.0025.k</t>
  </si>
  <si>
    <t>ME.02.040.0025.l</t>
  </si>
  <si>
    <t>ME.02.040.0025.m</t>
  </si>
  <si>
    <t>ME.02.040.0025.n</t>
  </si>
  <si>
    <t>ME.02.040.0025.o</t>
  </si>
  <si>
    <t>ME.02.040.0025.p</t>
  </si>
  <si>
    <t>ME.02.040.0025.q</t>
  </si>
  <si>
    <t>- 400 mm²</t>
  </si>
  <si>
    <t>ME.02.040.0035</t>
  </si>
  <si>
    <t>Cavo bipolare flessibile, conforme ai requisiti previsti dalla Normativa Europea Regolamento UE 305/2011 - Prodotti da Costruzione CPR, di rame ricotto isolato con materiale isolante in gomma HEPR ad alto modulo di qualità G16, guaina in PVC di qualità R16, norme di riferimento CEI 20-13, CEI 20-67; sigla di designazione FG16OR16 0,6/1 kV, sezione nominale:</t>
  </si>
  <si>
    <t>ME.02.040.0035.a</t>
  </si>
  <si>
    <t>- 2x1,5 mm²</t>
  </si>
  <si>
    <t>ME.02.040.0035.b</t>
  </si>
  <si>
    <t>- 2x2,5 mm²</t>
  </si>
  <si>
    <t>ME.02.040.0035.c</t>
  </si>
  <si>
    <t>- 2x4 mm²</t>
  </si>
  <si>
    <t>ME.02.040.0035.d</t>
  </si>
  <si>
    <t>- 2x6 mm²</t>
  </si>
  <si>
    <t>ME.02.040.0035.e</t>
  </si>
  <si>
    <t>- 2x10 mm²</t>
  </si>
  <si>
    <t>ME.02.040.0035.f</t>
  </si>
  <si>
    <t>- 2x16 mm²</t>
  </si>
  <si>
    <t>ME.02.040.0035.g</t>
  </si>
  <si>
    <t>- 2x25 mm²</t>
  </si>
  <si>
    <t>ME.02.040.0035.h</t>
  </si>
  <si>
    <t>- 2x35 mm²</t>
  </si>
  <si>
    <t>ME.02.040.0035.i</t>
  </si>
  <si>
    <t>- 2x50 mm²</t>
  </si>
  <si>
    <t>ME.02.040.0045</t>
  </si>
  <si>
    <t>Cavo tripolare flessibile, conforme ai requisiti previsti dalla Normativa Europea Regolamento UE 305/2011 - Prodotti da Costruzione CPR, di rame ricotto isolato con materiale isolante in gomma HEPR ad alto modulo di qualità G16, guaina in PVC di qualità R16, norme di riferimento CEI 20-13, CEI 20-67; sigla di designazione FG16OR16 0,6/1 kV, sezione nominale:</t>
  </si>
  <si>
    <t>ME.02.040.0045.a</t>
  </si>
  <si>
    <t>- 3x1,5 mm²</t>
  </si>
  <si>
    <t>ME.02.040.0045.b</t>
  </si>
  <si>
    <t>- 3x2,5 mm²</t>
  </si>
  <si>
    <t>ME.02.040.0045.c</t>
  </si>
  <si>
    <t>- 3x4 mm²</t>
  </si>
  <si>
    <t>ME.02.040.0045.d</t>
  </si>
  <si>
    <t>- 3x6 mm²</t>
  </si>
  <si>
    <t>ME.02.040.0045.e</t>
  </si>
  <si>
    <t>- 3x10 mm²</t>
  </si>
  <si>
    <t>ME.02.040.0045.f</t>
  </si>
  <si>
    <t>- 3x16 mm²</t>
  </si>
  <si>
    <t>ME.02.040.0045.g</t>
  </si>
  <si>
    <t>- 3x25 mm²</t>
  </si>
  <si>
    <t>ME.02.040.0045.h</t>
  </si>
  <si>
    <t>- 3x35 mm²</t>
  </si>
  <si>
    <t>ME.02.040.0045.i</t>
  </si>
  <si>
    <t>- 3x50 mm²</t>
  </si>
  <si>
    <t>ME.02.040.0045.j</t>
  </si>
  <si>
    <t>- 3x70 mm²</t>
  </si>
  <si>
    <t>ME.02.040.0045.k</t>
  </si>
  <si>
    <t>- 3x95 mm²</t>
  </si>
  <si>
    <t>ME.02.040.0055</t>
  </si>
  <si>
    <t>Cavo quadripolare flessibile, conforme ai requisiti previsti dalla Normativa Europea Regolamento UE 305/2011 - Prodotti da Costruzione CPR, di rame ricotto isolato con materiale isolante in gomma HEPR ad alto modulo di qualità G16, guaina in PVC di qualità R16, norme di riferimento CEI 20-13, CEI 20-67; sigla di designazione FG16OR16 0,6/1 kV, sezione nominale:</t>
  </si>
  <si>
    <t>ME.02.040.0055.a</t>
  </si>
  <si>
    <t>- 4x1,5 mm²</t>
  </si>
  <si>
    <t>ME.02.040.0055.b</t>
  </si>
  <si>
    <t>- 4x2,5 mm²</t>
  </si>
  <si>
    <t>ME.02.040.0055.c</t>
  </si>
  <si>
    <t>- 4x4 mm²</t>
  </si>
  <si>
    <t>ME.02.040.0055.d</t>
  </si>
  <si>
    <t>- 4x6 mm²</t>
  </si>
  <si>
    <t>ME.02.040.0055.e</t>
  </si>
  <si>
    <t>- 4x10 mm²</t>
  </si>
  <si>
    <t>ME.02.040.0055.f</t>
  </si>
  <si>
    <t>- 4x16 mm²</t>
  </si>
  <si>
    <t>ME.02.040.0055.g</t>
  </si>
  <si>
    <t>- 4x25 mm²</t>
  </si>
  <si>
    <t>ME.02.040.0055.h</t>
  </si>
  <si>
    <t>- 3.5x35 mm²</t>
  </si>
  <si>
    <t>ME.02.040.0055.i</t>
  </si>
  <si>
    <t>- 3.5x50 mm²</t>
  </si>
  <si>
    <t>ME.02.040.0055.j</t>
  </si>
  <si>
    <t>- 3.5x70 mm²</t>
  </si>
  <si>
    <t>ME.02.040.0055.k</t>
  </si>
  <si>
    <t>- 3.5x95 mm²</t>
  </si>
  <si>
    <t>ME.02.040.0055.l</t>
  </si>
  <si>
    <t>- 3.5x120 mm²</t>
  </si>
  <si>
    <t>ME.02.040.0055.m</t>
  </si>
  <si>
    <t>- 3.5x150 mm²</t>
  </si>
  <si>
    <t>ME.02.040.0055.n</t>
  </si>
  <si>
    <t>- 3.5x185 mm²</t>
  </si>
  <si>
    <t>ME.02.040.0055.o</t>
  </si>
  <si>
    <t>- 3.5x240 mm²</t>
  </si>
  <si>
    <t>ME.02.040.0065</t>
  </si>
  <si>
    <t>Cavo pentapolare flessibile, conforme ai requisiti previsti dalla Normativa Europea Regolamento UE 305/2011 - Prodotti da Costruzione CPR, di rame ricotto isolato con materiale isolante in gomma HEPR ad alto modulo di qualità G16, guaina in PVC di qualità R16, norme di riferimento CEI 20-13, CEI 20-67; sigla di designazione FG16OR16 0,6/1 kV, sezione nominale:</t>
  </si>
  <si>
    <t>ME.02.040.0065.a</t>
  </si>
  <si>
    <t>- 5x1,5 mm²</t>
  </si>
  <si>
    <t>ME.02.040.0065.b</t>
  </si>
  <si>
    <t>- 5x2,5 mm²</t>
  </si>
  <si>
    <t>ME.02.040.0065.c</t>
  </si>
  <si>
    <t>- 5x4 mm²</t>
  </si>
  <si>
    <t>ME.02.040.0065.d</t>
  </si>
  <si>
    <t>- 5x6 mm²</t>
  </si>
  <si>
    <t>ME.02.040.0065.e</t>
  </si>
  <si>
    <t>- 5x10 mm²</t>
  </si>
  <si>
    <t>ME.02.040.0065.f</t>
  </si>
  <si>
    <t>- 5x16 mm²</t>
  </si>
  <si>
    <t>ME.02.040.0065.g</t>
  </si>
  <si>
    <t>- 5x25 mm²</t>
  </si>
  <si>
    <t>ME.02.040.0065.h</t>
  </si>
  <si>
    <t>- 5x35 mm²</t>
  </si>
  <si>
    <t>ME.02.040.0065.i</t>
  </si>
  <si>
    <t>- 5x50 mm²</t>
  </si>
  <si>
    <t>ME.02.040.0075</t>
  </si>
  <si>
    <t>Cavo unipolare flessibile, conforme ai requisiti previsti dalla Normativa Europea Regolamento UE 305/2011 - Prodotti da Costruzione CPR, di rame ricotto isolato con materiale isolante in gomma HEPR ad alto modulo di qualità G16, guaina termoplastica di qualità M16, rivestimento interno riempitivo di materiale non igroscopico, norme di riferimento CEI 20-13, CEI 20-67; sigla di designazione FG16M16 0,6/1 kV, sezione nominale:</t>
  </si>
  <si>
    <t>ME.02.040.0075.a</t>
  </si>
  <si>
    <t>ME.02.040.0075.b</t>
  </si>
  <si>
    <t>ME.02.040.0075.c</t>
  </si>
  <si>
    <t>ME.02.040.0075.d</t>
  </si>
  <si>
    <t>ME.02.040.0075.e</t>
  </si>
  <si>
    <t>ME.02.040.0075.f</t>
  </si>
  <si>
    <t>ME.02.040.0075.g</t>
  </si>
  <si>
    <t>ME.02.040.0075.h</t>
  </si>
  <si>
    <t>ME.02.040.0075.i</t>
  </si>
  <si>
    <t>ME.02.040.0075.j</t>
  </si>
  <si>
    <t>ME.02.040.0075.k</t>
  </si>
  <si>
    <t>ME.02.040.0075.l</t>
  </si>
  <si>
    <t>ME.02.040.0085</t>
  </si>
  <si>
    <t>Cavo bipolare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t>
  </si>
  <si>
    <t>ME.02.040.0085.a</t>
  </si>
  <si>
    <t>ME.02.040.0085.b</t>
  </si>
  <si>
    <t>ME.02.040.0085.c</t>
  </si>
  <si>
    <t>ME.02.040.0085.d</t>
  </si>
  <si>
    <t>ME.02.040.0085.e</t>
  </si>
  <si>
    <t>ME.02.040.0085.f</t>
  </si>
  <si>
    <t>ME.02.040.0085.g</t>
  </si>
  <si>
    <t>ME.02.040.0085.h</t>
  </si>
  <si>
    <t>ME.02.040.0085.i</t>
  </si>
  <si>
    <t>ME.02.040.0095</t>
  </si>
  <si>
    <t>Cavo tripolare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t>
  </si>
  <si>
    <t>ME.02.040.0095.a</t>
  </si>
  <si>
    <t>ME.02.040.0095.b</t>
  </si>
  <si>
    <t>ME.02.040.0095.c</t>
  </si>
  <si>
    <t>ME.02.040.0095.d</t>
  </si>
  <si>
    <t>ME.02.040.0095.e</t>
  </si>
  <si>
    <t>ME.02.040.0095.f</t>
  </si>
  <si>
    <t>ME.02.040.0095.g</t>
  </si>
  <si>
    <t>ME.02.040.0095.h</t>
  </si>
  <si>
    <t>ME.02.040.0095.i</t>
  </si>
  <si>
    <t>ME.02.040.0095.j</t>
  </si>
  <si>
    <t>ME.02.040.0095.k</t>
  </si>
  <si>
    <t>ME.02.040.0105</t>
  </si>
  <si>
    <t>Cavo quadripolare/pentapolare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t>
  </si>
  <si>
    <t>ME.02.040.0105.a</t>
  </si>
  <si>
    <t>ME.02.040.0105.b</t>
  </si>
  <si>
    <t>ME.02.040.0105.c</t>
  </si>
  <si>
    <t>ME.02.040.0105.d</t>
  </si>
  <si>
    <t>ME.02.040.0105.e</t>
  </si>
  <si>
    <t>ME.02.040.0105.f</t>
  </si>
  <si>
    <t>ME.02.040.0105.g</t>
  </si>
  <si>
    <t>ME.02.040.0105.h</t>
  </si>
  <si>
    <t>ME.02.040.0105.i</t>
  </si>
  <si>
    <t>ME.02.040.0105.j</t>
  </si>
  <si>
    <t>ME.02.040.0105.k</t>
  </si>
  <si>
    <t>ME.02.040.0105.l</t>
  </si>
  <si>
    <t>ME.02.040.0105.m</t>
  </si>
  <si>
    <t>ME.02.040.0105.n</t>
  </si>
  <si>
    <t>ME.02.040.0105.o</t>
  </si>
  <si>
    <t>ME.02.040.0105.p</t>
  </si>
  <si>
    <t>ME.02.040.0105.q</t>
  </si>
  <si>
    <t>ME.02.040.0105.r</t>
  </si>
  <si>
    <t>ME.02.040.0105.s</t>
  </si>
  <si>
    <t>ME.02.040.0105.t</t>
  </si>
  <si>
    <t>ME.02.040.0115</t>
  </si>
  <si>
    <t>Cavo unipolare flessibile, conforme ai requisiti previsti dalla Normativa Europea Regolamento UE 305/2011 - Prodotti da Costruzione CPR, di rame ricotto isolato con materiale isolante in gomma HEPR di qualità G17, norme di riferimento CEI 20-38, CEI UNEL 35310, EN 50575; sigla di designazione FG17 450/750 V, sezione nominale:</t>
  </si>
  <si>
    <t>ME.02.040.0115.a</t>
  </si>
  <si>
    <t>ME.02.040.0115.b</t>
  </si>
  <si>
    <t>ME.02.040.0115.c</t>
  </si>
  <si>
    <t>ME.02.040.0115.d</t>
  </si>
  <si>
    <t>ME.02.040.0115.e</t>
  </si>
  <si>
    <t>ME.02.040.0115.f</t>
  </si>
  <si>
    <t>ME.02.040.0115.g</t>
  </si>
  <si>
    <t>ME.02.040.0115.h</t>
  </si>
  <si>
    <t>ME.02.040.0115.i</t>
  </si>
  <si>
    <t>ME.02.040.0115.j</t>
  </si>
  <si>
    <t>ME.02.040.0115.k</t>
  </si>
  <si>
    <t>ME.02.040.0115.l</t>
  </si>
  <si>
    <t>ME.02.040.0115.m</t>
  </si>
  <si>
    <t>ME.02.040.0115.n</t>
  </si>
  <si>
    <t>ME.02.040.0115.o</t>
  </si>
  <si>
    <t>ME.02.040.0115.p</t>
  </si>
  <si>
    <t>ME.02.040.0120</t>
  </si>
  <si>
    <t>Cavo bipolare 450/750 V con guaina flessibile in PVC e isolante in PVC speciale di qualità TI2, conduttore flessibile in rame ricotto, a norme CEI 20-20 e 20-22 II tipo FROR, sezione:</t>
  </si>
  <si>
    <t>ME.02.040.0120.a</t>
  </si>
  <si>
    <t>- 2x1 mm²</t>
  </si>
  <si>
    <t>ME.02.040.0120.b</t>
  </si>
  <si>
    <t>- 2x1.5 mm²</t>
  </si>
  <si>
    <t>ME.02.040.0120.c</t>
  </si>
  <si>
    <t>ME.02.040.0120.d</t>
  </si>
  <si>
    <t>ME.02.040.0120.e</t>
  </si>
  <si>
    <t>ME.02.040.0130</t>
  </si>
  <si>
    <t>Cavo tripolare 450/750 V con guaina flessibile in PVC e isolante in PVC speciale di qualità TI2, conduttore flessibile in rame ricotto, a norme CEI 20-20 e 20-22 II tipo FROR, sezione:</t>
  </si>
  <si>
    <t>ME.02.040.0130.a</t>
  </si>
  <si>
    <t>- 3x1 mm²</t>
  </si>
  <si>
    <t>ME.02.040.0130.b</t>
  </si>
  <si>
    <t>- 3x1.5 mm²</t>
  </si>
  <si>
    <t>ME.02.040.0130.c</t>
  </si>
  <si>
    <t>ME.02.040.0130.d</t>
  </si>
  <si>
    <t>ME.02.040.0130.e</t>
  </si>
  <si>
    <t>ME.02.040.0140</t>
  </si>
  <si>
    <t>Cavo quadripolare 450/750 V con guaina flessibile in PVC e isolante in PVC speciale di qualità TI2, conduttore flessibile in rame ricotto, a norme CEI 20-20 e 20-22 II tipo FROR, sezione:</t>
  </si>
  <si>
    <t>ME.02.040.0140.a</t>
  </si>
  <si>
    <t>- 4x1 mm²</t>
  </si>
  <si>
    <t>ME.02.040.0140.b</t>
  </si>
  <si>
    <t>- 4x1.5 mm²</t>
  </si>
  <si>
    <t>ME.02.040.0140.c</t>
  </si>
  <si>
    <t>- 4x2.5 mm²</t>
  </si>
  <si>
    <t>ME.02.040.0140.d</t>
  </si>
  <si>
    <t>ME.02.040.0140.e</t>
  </si>
  <si>
    <t>ME.02.040.0150</t>
  </si>
  <si>
    <t>Cavo pentapolare 450/750 V con guaina flessibile in PVC e isolante in PVC speciale di qualità TI2, conduttore flessibile in rame ricotto, a norme CEI 20-20 e 20-22 II tipo FROR, sezione:</t>
  </si>
  <si>
    <t>ME.02.040.0150.a</t>
  </si>
  <si>
    <t>- 5x1 mm²</t>
  </si>
  <si>
    <t>ME.02.040.0150.b</t>
  </si>
  <si>
    <t>- 5x1.5 mm²</t>
  </si>
  <si>
    <t>ME.02.040.0150.c</t>
  </si>
  <si>
    <t>- 5x2.5 mm²</t>
  </si>
  <si>
    <t>ME.02.040.0150.d</t>
  </si>
  <si>
    <t>ME.02.040.0150.e</t>
  </si>
  <si>
    <t>ME.02.040.0160</t>
  </si>
  <si>
    <t>Cavo unipolare flessibile 0.6/1 kV di rame rosso ricotto, isolamento elastomerico reticolato di qualità G10 e guaina termoplastica speciale M1, non propagante l'incendio a norme CEI 20-22 III, CEI 20-38, a bassissima emissione di fumi, gas tossici e gas corrosivi, tipo FG10M1, sezione:</t>
  </si>
  <si>
    <t>ME.02.040.0160.a</t>
  </si>
  <si>
    <t>- 1.5 mm²</t>
  </si>
  <si>
    <t>ME.02.040.0160.b</t>
  </si>
  <si>
    <t>- 2.5 mm²</t>
  </si>
  <si>
    <t>ME.02.040.0160.c</t>
  </si>
  <si>
    <t>ME.02.040.0160.d</t>
  </si>
  <si>
    <t>ME.02.040.0160.e</t>
  </si>
  <si>
    <t>ME.02.040.0160.f</t>
  </si>
  <si>
    <t>ME.02.040.0160.g</t>
  </si>
  <si>
    <t>ME.02.040.0160.h</t>
  </si>
  <si>
    <t>ME.02.040.0160.i</t>
  </si>
  <si>
    <t>ME.02.040.0160.j</t>
  </si>
  <si>
    <t>ME.02.040.0160.k</t>
  </si>
  <si>
    <t>ME.02.040.0160.l</t>
  </si>
  <si>
    <t>ME.02.040.0160.m</t>
  </si>
  <si>
    <t>ME.02.040.0170</t>
  </si>
  <si>
    <t>Cavo bipolare flessibile 0.6/1 kV di rame rosso ricotto, isolamento elastomerico reticolato di qualità G10 e guaina termoplastica speciale M1, non propagante l'incendio a norme CEI 20-22 III, CEI 20-38, a bassissima emissione di fumi, gas tossici e gas corrosivi, tipo FG10OM1, sezione:</t>
  </si>
  <si>
    <t>ME.02.040.0170.a</t>
  </si>
  <si>
    <t>ME.02.040.0170.b</t>
  </si>
  <si>
    <t>- 2x2.5 mm²</t>
  </si>
  <si>
    <t>ME.02.040.0170.c</t>
  </si>
  <si>
    <t>ME.02.040.0170.d</t>
  </si>
  <si>
    <t>ME.02.040.0170.e</t>
  </si>
  <si>
    <t>ME.02.040.0170.f</t>
  </si>
  <si>
    <t>ME.02.040.0170.g</t>
  </si>
  <si>
    <t>ME.02.040.0180</t>
  </si>
  <si>
    <t>Cavo tripolare flessibile 0.6/1 kV di rame rosso ricotto, isolamento elastomerico reticolato di qualità G10 e guaina termoplastica speciale M1, non propagante l'incendio a norme CEI 20-22 III, CEI 20-38, a bassissima emissione di fumi, gas tossici e gas corrosivi, tipo FG10OM1, sezione:</t>
  </si>
  <si>
    <t>ME.02.040.0180.a</t>
  </si>
  <si>
    <t>ME.02.040.0180.b</t>
  </si>
  <si>
    <t>- 3x2.5 mm²</t>
  </si>
  <si>
    <t>ME.02.040.0180.c</t>
  </si>
  <si>
    <t>ME.02.040.0180.d</t>
  </si>
  <si>
    <t>ME.02.040.0180.e</t>
  </si>
  <si>
    <t>ME.02.040.0180.f</t>
  </si>
  <si>
    <t>ME.02.040.0180.g</t>
  </si>
  <si>
    <t>ME.02.040.0190</t>
  </si>
  <si>
    <t>Cavo quadripolare flessibile 0.6/1 kV di rame rosso ricotto, isolamento elastomerico reticolato di qualità G10 e guaina termoplastica speciale M1, non propagante l'incendio a norme CEI 20-22 III, CEI 20-38, a bassissima emissione di fumi, gas tossici e gas corrosivi, tipo FG10OM1, sezione:</t>
  </si>
  <si>
    <t>ME.02.040.0190.a</t>
  </si>
  <si>
    <t>ME.02.040.0190.b</t>
  </si>
  <si>
    <t>ME.02.040.0190.c</t>
  </si>
  <si>
    <t>ME.02.040.0190.d</t>
  </si>
  <si>
    <t>ME.02.040.0190.e</t>
  </si>
  <si>
    <t>ME.02.040.0190.f</t>
  </si>
  <si>
    <t>ME.02.040.0190.g</t>
  </si>
  <si>
    <t>ME.02.040.0200</t>
  </si>
  <si>
    <t>Cavo pentapolare flessibile 0.6/1 kV di rame rosso ricotto, isolamento elastomerico reticolato di qualità G10 e guaina termoplastica speciale M1, non propagante l'incendio a norme CEI 20-22 III, CEI 20-38, a bassissima emissione di fumi, gas tossici e gas corrosivi, tipo FG10OM1, sezione:</t>
  </si>
  <si>
    <t>ME.02.040.0200.a</t>
  </si>
  <si>
    <t>ME.02.040.0200.b</t>
  </si>
  <si>
    <t>ME.02.040.0200.c</t>
  </si>
  <si>
    <t>ME.02.040.0200.d</t>
  </si>
  <si>
    <t>ME.02.040.0200.e</t>
  </si>
  <si>
    <t>ME.02.040.0200.f</t>
  </si>
  <si>
    <t>ME.02.040.0210</t>
  </si>
  <si>
    <t>Cavo multipolare 300/500 V per comando e segnalazione con guaina flessibile in PVC e isolante in PVC speciale di qualità TI2, conduttore flessibile in rame ricotto, a norme CEI 20-20 tipo FROR, sezione:</t>
  </si>
  <si>
    <t>ME.02.040.0210.a</t>
  </si>
  <si>
    <t>- 7x1 mm²</t>
  </si>
  <si>
    <t>ME.02.040.0210.b</t>
  </si>
  <si>
    <t>- 10x1 mm²</t>
  </si>
  <si>
    <t>ME.02.040.0210.c</t>
  </si>
  <si>
    <t>- 12x1 mm²</t>
  </si>
  <si>
    <t>ME.02.040.0210.d</t>
  </si>
  <si>
    <t>- 14x1 mm²</t>
  </si>
  <si>
    <t>ME.02.040.0210.e</t>
  </si>
  <si>
    <t>- 16x1 mm²</t>
  </si>
  <si>
    <t>ME.02.040.0210.f</t>
  </si>
  <si>
    <t>- 19x1 mm²</t>
  </si>
  <si>
    <t>ME.02.040.0210.g</t>
  </si>
  <si>
    <t>- 24x1 mm²</t>
  </si>
  <si>
    <t>ME.02.040.0210.h</t>
  </si>
  <si>
    <t>- 7x1.5 mm²</t>
  </si>
  <si>
    <t>ME.02.040.0210.i</t>
  </si>
  <si>
    <t>- 10x1.5 mm²</t>
  </si>
  <si>
    <t>ME.02.040.0210.j</t>
  </si>
  <si>
    <t>- 12x1.5 mm²</t>
  </si>
  <si>
    <t>ME.02.040.0210.k</t>
  </si>
  <si>
    <t>- 14x1.5 mm²</t>
  </si>
  <si>
    <t>ME.02.040.0210.l</t>
  </si>
  <si>
    <t>- 16x1.5 mm²</t>
  </si>
  <si>
    <t>ME.02.040.0210.m</t>
  </si>
  <si>
    <t>- 19x1.5 mm²</t>
  </si>
  <si>
    <t>ME.02.040.0210.n</t>
  </si>
  <si>
    <t>- 24x1.5 mm²</t>
  </si>
  <si>
    <t>ME.02.040.0210.o</t>
  </si>
  <si>
    <t>- 7x2.5 mm²</t>
  </si>
  <si>
    <t>ME.02.040.0210.p</t>
  </si>
  <si>
    <t>- 10x2.5 mm²</t>
  </si>
  <si>
    <t>ME.02.040.0210.q</t>
  </si>
  <si>
    <t>- 12x2.5 mm²</t>
  </si>
  <si>
    <t>ME.02.040.0210.r</t>
  </si>
  <si>
    <t>- 16x2.5 mm²</t>
  </si>
  <si>
    <t>ME.02.040.0210.s</t>
  </si>
  <si>
    <t>- 19x2.5 mm²</t>
  </si>
  <si>
    <t>ME.02.040.0210.t</t>
  </si>
  <si>
    <t>- 24x2.5 mm²</t>
  </si>
  <si>
    <t>ME.02.040.0220</t>
  </si>
  <si>
    <t>Cavo multipolare flessibile 0.6/1 kV per comando e segnalazione di rame rosso ricotto, isolamento in gomma HEPR e guaina termoplastica speciale M1, non propagante l'incendio, a norma CEI 20-22 III, CEI 20-38, a bassissima emissione di fumi, gas tossici e gas corrosivi, tipo FG7OM1, sezione:</t>
  </si>
  <si>
    <t>ME.02.040.0220.a</t>
  </si>
  <si>
    <t>ME.02.040.0220.b</t>
  </si>
  <si>
    <t>ME.02.040.0220.c</t>
  </si>
  <si>
    <t>ME.02.040.0220.d</t>
  </si>
  <si>
    <t>ME.02.040.0220.e</t>
  </si>
  <si>
    <t>ME.02.040.0220.f</t>
  </si>
  <si>
    <t>ME.02.040.0220.g</t>
  </si>
  <si>
    <t>ME.02.040.0220.h</t>
  </si>
  <si>
    <t>ME.02.040.0220.i</t>
  </si>
  <si>
    <t>ME.02.040.0220.j</t>
  </si>
  <si>
    <t>ME.02.040.0220.k</t>
  </si>
  <si>
    <t>ME.02.040.0220.l</t>
  </si>
  <si>
    <t>ME.02.040.0220.m</t>
  </si>
  <si>
    <t>ME.02.040.0230</t>
  </si>
  <si>
    <t>Cavo multipolare schermato 300/300 V per energia e segnalazione di rame rosso ricotto, isolamento in PVC di qualità Rz, schermatura con nastro di alluminio/poliestere + treccia di rame rosso e guaina in PVC di qualità Rz, non propagante l'incendio, a norma CEI 20-22 III, CEI 20-38, tipo FR20HH2R, sezione:</t>
  </si>
  <si>
    <t>ME.02.040.0230.a</t>
  </si>
  <si>
    <t>- 2x0.5 mm²</t>
  </si>
  <si>
    <t>ME.02.040.0230.b</t>
  </si>
  <si>
    <t>- 3x0.5 mm²</t>
  </si>
  <si>
    <t>ME.02.040.0230.c</t>
  </si>
  <si>
    <t>- 4x0.5 mm²</t>
  </si>
  <si>
    <t>ME.02.040.0230.d</t>
  </si>
  <si>
    <t>- 2x0.75 mm²</t>
  </si>
  <si>
    <t>ME.02.040.0230.e</t>
  </si>
  <si>
    <t>- 3x0.75 mm²</t>
  </si>
  <si>
    <t>ME.02.040.0230.f</t>
  </si>
  <si>
    <t>- 4x0.75 mm²</t>
  </si>
  <si>
    <t>ME.02.040.0240</t>
  </si>
  <si>
    <t>Cavo multipolare schermato 300/500 V per energia e segnalazione di rame rosso ricotto, isolamento in PVC di qualità Rz, schermatura con nastro di alluminio/poliestere + treccia di rame rosso e guaina in PVC di qualità Rz, non propagante l'incendio, a norma CEI 20-22 III, CEI 20-38, tipo FR20HH2R, sezione:</t>
  </si>
  <si>
    <t>ME.02.040.0240.a</t>
  </si>
  <si>
    <t>ME.02.040.0240.b</t>
  </si>
  <si>
    <t>ME.02.040.0240.c</t>
  </si>
  <si>
    <t>ME.02.040.0250</t>
  </si>
  <si>
    <t>Cavo multipolare schermato 450/750 V per energia e segnalazione di rame rosso ricotto, isolamento in PVC di qualità Rz, schermatura con nastro di alluminio/poliestere + treccia di rame rosso e guaina in PVC di qualità Rz, non propagante l'incendio, a norma CEI 20-22 III, CEI 20-38, tipo FR20HH2R, sezione:</t>
  </si>
  <si>
    <t>ME.02.040.0250.a</t>
  </si>
  <si>
    <t>ME.02.040.0250.b</t>
  </si>
  <si>
    <t>ME.02.040.0250.c</t>
  </si>
  <si>
    <t>ME.02.040.0250.d</t>
  </si>
  <si>
    <t>ME.02.040.0250.e</t>
  </si>
  <si>
    <t>ME.02.040.0250.f</t>
  </si>
  <si>
    <t>ME.02.040.0250.g</t>
  </si>
  <si>
    <t>ME.02.040.0250.h</t>
  </si>
  <si>
    <t>ME.02.040.0250.i</t>
  </si>
  <si>
    <t>ME.02.040.0255</t>
  </si>
  <si>
    <t>CAVI RESISTENTI AL FUOCO</t>
  </si>
  <si>
    <t>ME.02.040.0257</t>
  </si>
  <si>
    <t>Cavo unipolare flessibile FT G 10(O)M1 0.6/1 KV - CEI 20-45 con certificato di approvazione IMQ.</t>
  </si>
  <si>
    <t>ME.02.040.0257.a</t>
  </si>
  <si>
    <t>1.5 mm²</t>
  </si>
  <si>
    <t>ME.02.040.0257.b</t>
  </si>
  <si>
    <t>2.5 mm²</t>
  </si>
  <si>
    <t>ME.02.040.0257.c</t>
  </si>
  <si>
    <t>4 mm²</t>
  </si>
  <si>
    <t>ME.02.040.0257.d</t>
  </si>
  <si>
    <t>6 mm²</t>
  </si>
  <si>
    <t>ME.02.040.0257.e</t>
  </si>
  <si>
    <t>10 mm²</t>
  </si>
  <si>
    <t>ME.02.040.0257.f</t>
  </si>
  <si>
    <t>16 mm²</t>
  </si>
  <si>
    <t>ME.02.040.0257.g</t>
  </si>
  <si>
    <t>25 mm²</t>
  </si>
  <si>
    <t>ME.02.040.0257.h</t>
  </si>
  <si>
    <t>35 mm²</t>
  </si>
  <si>
    <t>ME.02.040.0257.i</t>
  </si>
  <si>
    <t>50 mm²</t>
  </si>
  <si>
    <t>ME.02.040.0257.l</t>
  </si>
  <si>
    <t>70 mm²</t>
  </si>
  <si>
    <t>ME.02.040.0257.m</t>
  </si>
  <si>
    <t>95 mm²</t>
  </si>
  <si>
    <t>ME.02.040.0257.n</t>
  </si>
  <si>
    <t>120 mm²</t>
  </si>
  <si>
    <t>ME.02.040.0257.o</t>
  </si>
  <si>
    <t>150 mm²</t>
  </si>
  <si>
    <t>ME.02.040.0257.p</t>
  </si>
  <si>
    <t>185 mm²</t>
  </si>
  <si>
    <t>ME.02.040.0257.q</t>
  </si>
  <si>
    <t>240 mm²</t>
  </si>
  <si>
    <t>ME.02.040.0260</t>
  </si>
  <si>
    <t>Cavo bipolare flessibile FT G 10(O)M1 0.6/1 KV - CEI 20-45 con certificato di approvazione IMQ.</t>
  </si>
  <si>
    <t>ME.02.040.0260.a</t>
  </si>
  <si>
    <t>ME.02.040.0260.b</t>
  </si>
  <si>
    <t>ME.02.040.0260.c</t>
  </si>
  <si>
    <t>ME.02.040.0260.d</t>
  </si>
  <si>
    <t>ME.02.040.0260.e</t>
  </si>
  <si>
    <t>ME.02.040.0260.f</t>
  </si>
  <si>
    <t>ME.02.040.0260.g</t>
  </si>
  <si>
    <t>ME.02.040.0263</t>
  </si>
  <si>
    <t>Cavo tripolare flessibile FT G 10(O)M1 0.6/1 KV - CEI 20-45 con certificato di approvazione IMQ.</t>
  </si>
  <si>
    <t>ME.02.040.0263.a</t>
  </si>
  <si>
    <t>3G 1.5 mm²</t>
  </si>
  <si>
    <t>ME.02.040.0263.b</t>
  </si>
  <si>
    <t>3G 2.5 mm²</t>
  </si>
  <si>
    <t>ME.02.040.0263.c</t>
  </si>
  <si>
    <t>3G 4 mm²</t>
  </si>
  <si>
    <t>ME.02.040.0263.d</t>
  </si>
  <si>
    <t>3G 6 mm²</t>
  </si>
  <si>
    <t>ME.02.040.0263.e</t>
  </si>
  <si>
    <t>3G 10 mm²</t>
  </si>
  <si>
    <t>ME.02.040.0263.f</t>
  </si>
  <si>
    <t>3G 16 mm²</t>
  </si>
  <si>
    <t>ME.02.040.0263.g</t>
  </si>
  <si>
    <t>3G 25 mm²</t>
  </si>
  <si>
    <t>ME.02.040.0265</t>
  </si>
  <si>
    <t>Cavo quadripolare flessibile FT G 10(O)M1 0.6/1 KV - CEI 20-45 con certificato di approvazione IMQ.</t>
  </si>
  <si>
    <t>ME.02.040.0265.a</t>
  </si>
  <si>
    <t>4G 1.5 mm²</t>
  </si>
  <si>
    <t>ME.02.040.0265.b</t>
  </si>
  <si>
    <t>4G 2.5 mm²</t>
  </si>
  <si>
    <t>ME.02.040.0265.c</t>
  </si>
  <si>
    <t>4G 4 mm²</t>
  </si>
  <si>
    <t>ME.02.040.0265.d</t>
  </si>
  <si>
    <t>4G 6 mm²</t>
  </si>
  <si>
    <t>ME.02.040.0265.e</t>
  </si>
  <si>
    <t>4G 10 mm²</t>
  </si>
  <si>
    <t>ME.02.040.0265.f</t>
  </si>
  <si>
    <t>4G 16 mm²</t>
  </si>
  <si>
    <t>ME.02.040.0265.g</t>
  </si>
  <si>
    <t>4G 25 mm²</t>
  </si>
  <si>
    <t>ME.02.040.0267</t>
  </si>
  <si>
    <t>Cavo pentapolare flessibile FT G 10(O)M1 0.6/1 KV - CEI 20-45 con certificato di approvazione IMQ.</t>
  </si>
  <si>
    <t>ME.02.040.0267.a</t>
  </si>
  <si>
    <t>5G 1.5 mm²</t>
  </si>
  <si>
    <t>ME.02.040.0267.b</t>
  </si>
  <si>
    <t>5G 2.5 mm²</t>
  </si>
  <si>
    <t>ME.02.040.0267.c</t>
  </si>
  <si>
    <t>5G 4 mm²</t>
  </si>
  <si>
    <t>ME.02.040.0267.d</t>
  </si>
  <si>
    <t>5G 6 mm²</t>
  </si>
  <si>
    <t>ME.02.040.0267.e</t>
  </si>
  <si>
    <t>5G 10 mm²</t>
  </si>
  <si>
    <t>ME.02.040.0267.f</t>
  </si>
  <si>
    <t>5G 16 mm²</t>
  </si>
  <si>
    <t>ME.02.040.0267.g</t>
  </si>
  <si>
    <t>5G 25 mm²</t>
  </si>
  <si>
    <t>ME.02.040.0270</t>
  </si>
  <si>
    <t>Cavo multipolare flessibile FT G 10(O)M1 0.6/1 KV - CEI 20-45 con certificato di approvazione IMQ.</t>
  </si>
  <si>
    <t>ME.02.040.0270.a</t>
  </si>
  <si>
    <t>7G 1.5 mm²</t>
  </si>
  <si>
    <t>ME.02.040.0270.b</t>
  </si>
  <si>
    <t>7G 2.5 mm²</t>
  </si>
  <si>
    <t>ME.02.040.0273</t>
  </si>
  <si>
    <t>ME.02.040.0273.a</t>
  </si>
  <si>
    <t>10G 1.5 mm²</t>
  </si>
  <si>
    <t>ME.02.040.0273.b</t>
  </si>
  <si>
    <t>10G 2.5 mm²</t>
  </si>
  <si>
    <t>ME.02.040.0275</t>
  </si>
  <si>
    <t>ME.02.040.0275.a</t>
  </si>
  <si>
    <t>12G 1.5 mm²</t>
  </si>
  <si>
    <t>ME.02.040.0275.b</t>
  </si>
  <si>
    <t>12G 2.5 mm²</t>
  </si>
  <si>
    <t>ME.02.040.0277</t>
  </si>
  <si>
    <t>ME.02.040.0277.a</t>
  </si>
  <si>
    <t>16G 1.5 mm²</t>
  </si>
  <si>
    <t>ME.02.040.0277.b</t>
  </si>
  <si>
    <t>16G 2.5 mm²</t>
  </si>
  <si>
    <t>ME.02.040.0280</t>
  </si>
  <si>
    <t>Cavo multipolare flessibile FT G 10(O)M1 0.6/1 KV - CEI 20 - 45 con certificato di approvazione IMQ.</t>
  </si>
  <si>
    <t>ME.02.040.0280.a</t>
  </si>
  <si>
    <t>19G 1.5 mm²</t>
  </si>
  <si>
    <t>ME.02.040.0280.b</t>
  </si>
  <si>
    <t>19G 2.5 mm²</t>
  </si>
  <si>
    <t>ME.02.040.0283</t>
  </si>
  <si>
    <t>ME.02.040.0283.a</t>
  </si>
  <si>
    <t>24G 1.5 mm²</t>
  </si>
  <si>
    <t>ME.02.040.0283.b</t>
  </si>
  <si>
    <t>24G 2.5 mm²</t>
  </si>
  <si>
    <t>ME.02.040.0285</t>
  </si>
  <si>
    <t>ME.02.040.0285.a</t>
  </si>
  <si>
    <t>36G 1.5 mm²</t>
  </si>
  <si>
    <t>ME.02.040.0285.b</t>
  </si>
  <si>
    <t>36G 2.5 mm²</t>
  </si>
  <si>
    <t>ME.02.040.0290</t>
  </si>
  <si>
    <t>ME.02.040.0290.a</t>
  </si>
  <si>
    <t>48G 1.5 mm²</t>
  </si>
  <si>
    <t>ME.02.040.0290.b</t>
  </si>
  <si>
    <t>48G 2.5 mm²</t>
  </si>
  <si>
    <t>ME.02.040.0310</t>
  </si>
  <si>
    <t>Cavo unipolare di media tensione, per tensioni 8.7/15kV isolato in gomma etilpropilenica (G7), schermatura a fili di rame, guaina in PVC, a norme CEI 20-11 CEI 20-13 tipo RG7H1R, nelle sezioni:</t>
  </si>
  <si>
    <t>ME.02.040.0310.a</t>
  </si>
  <si>
    <t>- 1x35 mm²</t>
  </si>
  <si>
    <t>ME.02.040.0310.b</t>
  </si>
  <si>
    <t>- 1x50 mm²</t>
  </si>
  <si>
    <t>ME.02.040.0310.c</t>
  </si>
  <si>
    <t>- 1x70 mm²</t>
  </si>
  <si>
    <t>ME.02.040.0310.d</t>
  </si>
  <si>
    <t>- 1x95 mm²</t>
  </si>
  <si>
    <t>ME.02.040.0310.e</t>
  </si>
  <si>
    <t>- 1x120 mm²</t>
  </si>
  <si>
    <t>ME.02.040.0310.f</t>
  </si>
  <si>
    <t>- 1x150 mm²</t>
  </si>
  <si>
    <t>ME.02.040.0310.g</t>
  </si>
  <si>
    <t>- 1x185 mm²</t>
  </si>
  <si>
    <t>ME.02.040.0310.h</t>
  </si>
  <si>
    <t>- 1x240 mm²</t>
  </si>
  <si>
    <t>ME.02.040.0320</t>
  </si>
  <si>
    <t>Cavo tripolare di media tensione, per tensioni 8.7/15kV isolato in gomma etilpropilenica (G7), schermatura a fili di rame, guaina in PVC, a norme CEI 20-11 CEI 20-13 tipo RG7H1OR, nelle sezioni:</t>
  </si>
  <si>
    <t>ME.02.040.0320.a</t>
  </si>
  <si>
    <t>ME.02.040.0320.b</t>
  </si>
  <si>
    <t>ME.02.040.0320.c</t>
  </si>
  <si>
    <t>ME.02.040.0320.d</t>
  </si>
  <si>
    <t>ME.02.040.0320.e</t>
  </si>
  <si>
    <t>- 3x120 mm²</t>
  </si>
  <si>
    <t>ME.02.040.0320.f</t>
  </si>
  <si>
    <t>- 3x150 mm²</t>
  </si>
  <si>
    <t>ME.02.040.0320.g</t>
  </si>
  <si>
    <t>- 3x185 mm²</t>
  </si>
  <si>
    <t>ME.02.040.0320.h</t>
  </si>
  <si>
    <t>- 3x240 mm²</t>
  </si>
  <si>
    <t>ME.02.040.0330</t>
  </si>
  <si>
    <t>Cavo unipolare di media tensione, per tensioni 12/20kV isolato in gomma etilpropilenica (G7), schermatura a fili di rame, guaina in PVC, a norme CEI 20-11 CEI 20-13 tipo RG7H1R, nelle sezioni:</t>
  </si>
  <si>
    <t>ME.02.040.0330.a</t>
  </si>
  <si>
    <t>ME.02.040.0330.b</t>
  </si>
  <si>
    <t>ME.02.040.0330.c</t>
  </si>
  <si>
    <t>ME.02.040.0330.d</t>
  </si>
  <si>
    <t>ME.02.040.0330.e</t>
  </si>
  <si>
    <t>ME.02.040.0330.f</t>
  </si>
  <si>
    <t>ME.02.040.0330.g</t>
  </si>
  <si>
    <t>ME.02.040.0330.h</t>
  </si>
  <si>
    <t>ME.02.040.0340</t>
  </si>
  <si>
    <t>Cavo tripolare di media tensione, per tensioni 12/20kV isolato in gomma etilpropilenica (G7), schermatura a fili di rame, guaina in PVC, a norme CEI 20-11 CEI 20-13 tipo RG7H1OR, nelle sezioni:</t>
  </si>
  <si>
    <t>ME.02.040.0340.a</t>
  </si>
  <si>
    <t>ME.02.040.0340.b</t>
  </si>
  <si>
    <t>ME.02.040.0340.c</t>
  </si>
  <si>
    <t>ME.02.040.0340.d</t>
  </si>
  <si>
    <t>ME.02.040.0340.e</t>
  </si>
  <si>
    <t>ME.02.040.0340.f</t>
  </si>
  <si>
    <t>ME.02.040.0340.g</t>
  </si>
  <si>
    <t>ME.02.040.0340.h</t>
  </si>
  <si>
    <t>ME.02.040.0350</t>
  </si>
  <si>
    <t>Cavo unipolare di media tensione, per tensioni 15/20kV isolato in gomma etilpropilenica (G7), schermatura a fili di rame, guaina in PVC, a norme CEI 20-11 CEI 20-13 tipo RG7H1R, nelle sezioni:</t>
  </si>
  <si>
    <t>ME.02.040.0350.a</t>
  </si>
  <si>
    <t>ME.02.040.0350.b</t>
  </si>
  <si>
    <t>ME.02.040.0350.c</t>
  </si>
  <si>
    <t>ME.02.040.0350.d</t>
  </si>
  <si>
    <t>ME.02.040.0350.e</t>
  </si>
  <si>
    <t>1x120 mm²</t>
  </si>
  <si>
    <t>ME.02.040.0350.f</t>
  </si>
  <si>
    <t>ME.02.040.0350.g</t>
  </si>
  <si>
    <t>ME.02.040.0350.h</t>
  </si>
  <si>
    <t>ME.02.040.0360</t>
  </si>
  <si>
    <t>Cavo tripolare di media tensione, per tensioni 15/20kV isolato in gomma etilpropilenica (G7), schermatura a fili di rame, guaina in PVC, a norme CEI 20-11 CEI 20-13 tipo RG7H1OR, nelle sezioni:</t>
  </si>
  <si>
    <t>ME.02.040.0360.a</t>
  </si>
  <si>
    <t>ME.02.040.0360.b</t>
  </si>
  <si>
    <t>ME.02.040.0360.c</t>
  </si>
  <si>
    <t>ME.02.040.0360.d</t>
  </si>
  <si>
    <t>ME.02.040.0360.e</t>
  </si>
  <si>
    <t>ME.02.040.0360.f</t>
  </si>
  <si>
    <t>ME.02.040.0360.g</t>
  </si>
  <si>
    <t>ME.02.040.0370</t>
  </si>
  <si>
    <t>Cavo unipolare di media tensione, per tensioni 18/30kV isolato in gomma etilpropilenica (G7), schermatura a fili di rame, guaina in PVC, a norme CEI 20-11 CEI 20-13 tipo RG7H1R, nelle sezioni:</t>
  </si>
  <si>
    <t>ME.02.040.0370.a</t>
  </si>
  <si>
    <t>ME.02.040.0370.b</t>
  </si>
  <si>
    <t>ME.02.040.0370.c</t>
  </si>
  <si>
    <t>ME.02.040.0370.d</t>
  </si>
  <si>
    <t>ME.02.040.0370.e</t>
  </si>
  <si>
    <t>ME.02.040.0370.f</t>
  </si>
  <si>
    <t>ME.02.040.0370.g</t>
  </si>
  <si>
    <t>ME.02.040.0380</t>
  </si>
  <si>
    <t>Cavo tripolare di media tensione, per tensioni 18/30kV isolato in gomma etilpropilenica (G7), schermatura a fili di rame, guaina in PVC, a norme CEI 20-11 CEI 20-13 tipo RG7H1OR, nelle sezioni:</t>
  </si>
  <si>
    <t>ME.02.040.0380.a</t>
  </si>
  <si>
    <t>ME.02.040.0380.b</t>
  </si>
  <si>
    <t>ME.02.040.0380.c</t>
  </si>
  <si>
    <t>ME.02.040.0380.d</t>
  </si>
  <si>
    <t>ME.02.040.0380.e</t>
  </si>
  <si>
    <t>ME.02.040.0380.f</t>
  </si>
  <si>
    <t>ME.02.040.0380.g</t>
  </si>
  <si>
    <t>ME.02.040.0390</t>
  </si>
  <si>
    <t>Terminale elastico modulare per interno, per cavi di media tensione fino a 30 kV con isolante estruso, a norma CEI 20-24, nelle tipologie:</t>
  </si>
  <si>
    <t>ME.02.040.0390.a</t>
  </si>
  <si>
    <t>- tensione nominale 8.7/15 kV con sezione cavo 16-50 mmq e 12/20 kV con sezione cavo 16-35 mmq</t>
  </si>
  <si>
    <t>ME.02.040.0390.b</t>
  </si>
  <si>
    <t>- tensione nominale 8.7/15 kV con sezione cavo 70-240 mmq, 12/20 kV con sezione cavo 50-185 mmq, 15/20 kV copn sezione cavo 35-95 mmq e 18/30 kV con sezione cavo 35-95 mmq</t>
  </si>
  <si>
    <t>ME.02.040.0390.c</t>
  </si>
  <si>
    <t>- tensione nominale 15/20 kV copn sezione cavo 120-300 mmq e 18/30 kV con sezione cavo 120-300 mmq</t>
  </si>
  <si>
    <t>ME.02.040.0400</t>
  </si>
  <si>
    <t>Terminale retraibile a freddo per interno per cavi a 20kV con isolamento estruso; temperatura di funzionamento 90°C, 250°C, adatto per sezioni da 50 a 185 mmq con cavo tipo RG7/RG5 schermo a fili. In opera collegato ai terminali dell’utilizzatore o interruttore in MT.</t>
  </si>
  <si>
    <t>ME.02.045</t>
  </si>
  <si>
    <t>BLINDO LUCE</t>
  </si>
  <si>
    <t>ME.02.045.0010</t>
  </si>
  <si>
    <t>Blindo Luce 3P+N+T grado di protezione IP 55 in bassa tensione sia orizzontale che in verticale, in qualunque tipologia di edificio. Dotate di giunzione monoblocco ad innesto rapido, completo di accessori del tipo:</t>
  </si>
  <si>
    <t>ME.02.045.0010.a</t>
  </si>
  <si>
    <t>- 25 A</t>
  </si>
  <si>
    <t>ME.02.045.0010.b</t>
  </si>
  <si>
    <t>- 40 A</t>
  </si>
  <si>
    <t>ME.02.045.0010.c</t>
  </si>
  <si>
    <t>- 63 A</t>
  </si>
  <si>
    <t>ME.02.045.0010.d</t>
  </si>
  <si>
    <t>- 100 A</t>
  </si>
  <si>
    <t>ME.02.045.0020</t>
  </si>
  <si>
    <t>Spine derivazioni per blindo luce del tipo:</t>
  </si>
  <si>
    <t>ME.02.045.0020.a</t>
  </si>
  <si>
    <t>ME.02.045.0020.b</t>
  </si>
  <si>
    <t>- 32 A</t>
  </si>
  <si>
    <t>ME.02.045.0030</t>
  </si>
  <si>
    <t>Cassette derivazioni per blindo luce del tipo:</t>
  </si>
  <si>
    <t>ME.02.045.0030.a</t>
  </si>
  <si>
    <t>25 A</t>
  </si>
  <si>
    <t>ME.02.045.0030.b</t>
  </si>
  <si>
    <t>50 A</t>
  </si>
  <si>
    <t>ME.02.045.0030.c</t>
  </si>
  <si>
    <t>100 A</t>
  </si>
  <si>
    <t>ME.02.050</t>
  </si>
  <si>
    <t>BLINDOSBARRE</t>
  </si>
  <si>
    <t>ME.02.050.0010</t>
  </si>
  <si>
    <t>Sbarre blindate a 4 conduttori 3F+N+PE(involucro) per distribuzione di energia elettrica in bassa tensione sia orizzontalmente che in montanti verticali, in qualunque tipologia di edifici. Dotate di giunzioni monoblocco ad innesto rapido e finestre di derivazione bloccabili per impedire l'utilizzo. Grado di protezione IP55 Icc=10÷32 kA. Realizzate con conduttori in rame e carcassa in acciaio zincato, completo di accessori di montaggio, per correnti nominali di:</t>
  </si>
  <si>
    <t>ME.02.050.0010.a</t>
  </si>
  <si>
    <t>- 160 A</t>
  </si>
  <si>
    <t>ME.02.050.0010.b</t>
  </si>
  <si>
    <t>- 250 A</t>
  </si>
  <si>
    <t>ME.02.050.0010.c</t>
  </si>
  <si>
    <t>- 315 A</t>
  </si>
  <si>
    <t>ME.02.050.0010.d</t>
  </si>
  <si>
    <t>- 400 A</t>
  </si>
  <si>
    <t>ME.02.050.0010.e</t>
  </si>
  <si>
    <t>- 630 A</t>
  </si>
  <si>
    <t>ME.02.050.0010.f</t>
  </si>
  <si>
    <t>- 800 A</t>
  </si>
  <si>
    <t>ME.02.050.0010.g</t>
  </si>
  <si>
    <t>ME.02.050.0020</t>
  </si>
  <si>
    <t>Sbarre blindate a 4 conduttori 3F+N+PE(involucro) per distribuzione di energia elettrica in bassa tensione sia orizzontalmente che in montanti verticali, in qualunque tipologia di edifici. Dotate di giunzioni monoblocco ad innesto rapido e finestre di derivazione bloccabili per impedire l'utilizzo. Grado di protezione IP55 Icc=38÷160 kA. Realizzate con conduttori in rame e carcassa in acciaio zincato, completo di accessori di montaggio, per correnti nominali di:</t>
  </si>
  <si>
    <t>ME.02.050.0020.a</t>
  </si>
  <si>
    <t>ME.02.050.0020.b</t>
  </si>
  <si>
    <t>ME.02.050.0020.c</t>
  </si>
  <si>
    <t>- 1250 A</t>
  </si>
  <si>
    <t>ME.02.050.0020.d</t>
  </si>
  <si>
    <t>- 1600 A</t>
  </si>
  <si>
    <t>ME.02.050.0020.e</t>
  </si>
  <si>
    <t>- 2000 A</t>
  </si>
  <si>
    <t>ME.02.050.0020.f</t>
  </si>
  <si>
    <t>- 2500 A</t>
  </si>
  <si>
    <t>ME.02.050.0020.g</t>
  </si>
  <si>
    <t>- 3200 A</t>
  </si>
  <si>
    <t>ME.02.050.0020.h</t>
  </si>
  <si>
    <t>- 4000 A</t>
  </si>
  <si>
    <t>1.154,71</t>
  </si>
  <si>
    <t>ME.02.050.0030</t>
  </si>
  <si>
    <t>Sbarre blindate a 4 conduttori 3F+N+PE(involucro) per distribuzione di energia elettrica in bassa tensione sia orizzontalmente che in montanti verticali, in qualunque tipologia di edifici. Dotate di giunzioni monoblocco ad innesto rapido e finestre di derivazione bloccabili per impedire l'utilizzo. Grado di protezione IP55 Icc=10÷32 kA. Realizzate con conduttori in alluminio e carcassa in acciaio zincato, completo di accessori di montaggio, per correnti nominali di:</t>
  </si>
  <si>
    <t>ME.02.050.0030.a</t>
  </si>
  <si>
    <t>ME.02.050.0030.b</t>
  </si>
  <si>
    <t>ME.02.050.0030.c</t>
  </si>
  <si>
    <t>ME.02.050.0030.d</t>
  </si>
  <si>
    <t>ME.02.050.0030.e</t>
  </si>
  <si>
    <t>- 500 A</t>
  </si>
  <si>
    <t>ME.02.050.0030.f</t>
  </si>
  <si>
    <t>ME.02.050.0040</t>
  </si>
  <si>
    <t>Sbarre blindate a 4 conduttori 3F+N+PE(involucro) per distribuzione di energia elettrica in bassa tensione sia orizzontalmente che in montanti verticali, in qualunque tipologia di edifici. Dotate di giunzioni monoblocco ad innesto rapido e finestre di derivazione bloccabili per impedire l'utilizzo. Grado di protezione IP55 Icc=38-160 kA. Realizzate con conduttori in alluminio e carcassa in acciaio zincato, completo di accessori di montaggio, per correnti nominali di:</t>
  </si>
  <si>
    <t>ME.02.050.0040.a</t>
  </si>
  <si>
    <t>ME.02.050.0040.b</t>
  </si>
  <si>
    <t>ME.02.050.0040.c</t>
  </si>
  <si>
    <t>ME.02.050.0040.d</t>
  </si>
  <si>
    <t>ME.02.050.0040.e</t>
  </si>
  <si>
    <t>ME.02.050.0040.f</t>
  </si>
  <si>
    <t>ME.02.050.0040.g</t>
  </si>
  <si>
    <t>ME.02.050.0040.h</t>
  </si>
  <si>
    <t>ME.02.050.0040.i</t>
  </si>
  <si>
    <t>ME.02.050.0050</t>
  </si>
  <si>
    <t>Alimentazione di testata per sbarre blindate con conduttori in rame con interruttore 4P, grado di protezione IP55, per correnti nominali:</t>
  </si>
  <si>
    <t>ME.02.050.0050.a</t>
  </si>
  <si>
    <t>ME.02.050.0050.b</t>
  </si>
  <si>
    <t>ME.02.050.0050.c</t>
  </si>
  <si>
    <t>ME.02.050.0050.d</t>
  </si>
  <si>
    <t>ME.02.050.0050.e</t>
  </si>
  <si>
    <t>ME.02.050.0050.f</t>
  </si>
  <si>
    <t>ME.02.050.0050.g</t>
  </si>
  <si>
    <t>ME.02.050.0060</t>
  </si>
  <si>
    <t>Alimentazione di testata per sbarre blindate con conduttori in alluminio con interruttore 4P, grado di protezione IP55, per correnti nominali:</t>
  </si>
  <si>
    <t>ME.02.050.0060.a</t>
  </si>
  <si>
    <t>ME.02.050.0060.b</t>
  </si>
  <si>
    <t>ME.02.050.0060.c</t>
  </si>
  <si>
    <t>ME.02.050.0060.d</t>
  </si>
  <si>
    <t>ME.02.050.0060.e</t>
  </si>
  <si>
    <t>ME.02.050.0060.f</t>
  </si>
  <si>
    <t>ME.02.050.0070</t>
  </si>
  <si>
    <t>Cassette di derivazione di linea per sbarre blindate con base portafusibile, grado di protezione IP55, per correnti nominali:</t>
  </si>
  <si>
    <t>ME.02.050.0070.a</t>
  </si>
  <si>
    <t>ME.02.050.0070.b</t>
  </si>
  <si>
    <t>ME.02.050.0070.c</t>
  </si>
  <si>
    <t>- 125 A</t>
  </si>
  <si>
    <t>ME.02.050.0070.d</t>
  </si>
  <si>
    <t>ME.02.050.0070.e</t>
  </si>
  <si>
    <t>ME.02.050.0070.f</t>
  </si>
  <si>
    <t>ME.02.050.0080</t>
  </si>
  <si>
    <t>Elemento ad angolo orizzontale per sbarre blindate con conduttori in rame, grado di protezione IP55, per correnti nominali:</t>
  </si>
  <si>
    <t>ME.02.050.0080.a</t>
  </si>
  <si>
    <t>ME.02.050.0080.b</t>
  </si>
  <si>
    <t>- 250÷315 A</t>
  </si>
  <si>
    <t>ME.02.050.0080.c</t>
  </si>
  <si>
    <t>ME.02.050.0080.d</t>
  </si>
  <si>
    <t>ME.02.050.0080.e</t>
  </si>
  <si>
    <t>ME.02.050.0080.f</t>
  </si>
  <si>
    <t>ME.02.050.0090</t>
  </si>
  <si>
    <t>Elemento ad angolo orizzontale per sbarre blindate con conduttori in alluminio, grado di protezione IP55, per correnti nominali:</t>
  </si>
  <si>
    <t>ME.02.050.0090.a</t>
  </si>
  <si>
    <t>ME.02.050.0090.b</t>
  </si>
  <si>
    <t>ME.02.050.0090.c</t>
  </si>
  <si>
    <t>- 400÷500 A</t>
  </si>
  <si>
    <t>ME.02.050.0090.d</t>
  </si>
  <si>
    <t>ME.02.050.0100</t>
  </si>
  <si>
    <t>Elemento ad angolo verticale per sbarre blindate con conduttori in rame, grado di protezione IP55, per correnti nominali:</t>
  </si>
  <si>
    <t>ME.02.050.0100.a</t>
  </si>
  <si>
    <t>ME.02.050.0100.b</t>
  </si>
  <si>
    <t>ME.02.050.0100.c</t>
  </si>
  <si>
    <t>ME.02.050.0100.d</t>
  </si>
  <si>
    <t>ME.02.050.0100.e</t>
  </si>
  <si>
    <t>ME.02.050.0100.f</t>
  </si>
  <si>
    <t>ME.02.050.0110</t>
  </si>
  <si>
    <t>Elemento ad angolo verticale per sbarre blindate con conduttori in alluminio, grado di protezione IP55, per correnti nominali:</t>
  </si>
  <si>
    <t>ME.02.050.0110.a</t>
  </si>
  <si>
    <t>ME.02.050.0110.b</t>
  </si>
  <si>
    <t>ME.02.050.0110.c</t>
  </si>
  <si>
    <t>ME.02.050.0110.d</t>
  </si>
  <si>
    <t>ME.02.050.0120</t>
  </si>
  <si>
    <t>Terminale per quadro e trasformatore per sbarre blindate con conduttori in rame, grado di protezione IP55, per correnti nominali:</t>
  </si>
  <si>
    <t>ME.02.050.0120.a</t>
  </si>
  <si>
    <t>ME.02.050.0120.b</t>
  </si>
  <si>
    <t>ME.02.050.0120.c</t>
  </si>
  <si>
    <t>ME.02.050.0120.d</t>
  </si>
  <si>
    <t>ME.02.050.0120.e</t>
  </si>
  <si>
    <t>ME.02.050.0130</t>
  </si>
  <si>
    <t>Terminale per quadro e trasformatore per sbarre blindate con conduttori in alluminio, grado di protezione IP55, per correnti nominali:</t>
  </si>
  <si>
    <t>ME.02.050.0130.a</t>
  </si>
  <si>
    <t>ME.02.050.0130.b</t>
  </si>
  <si>
    <t>ME.02.050.0130.c</t>
  </si>
  <si>
    <t>ME.02.050.0130.d</t>
  </si>
  <si>
    <t>ME.02.050.0130.e</t>
  </si>
  <si>
    <t>ME.02.050.0140</t>
  </si>
  <si>
    <t>Alimentazione di testata per sbarre blindate compatte con conduttori in rame, con interruttore 4P, grado di protezione IP55, per correnti nominali:</t>
  </si>
  <si>
    <t>ME.02.050.0140.a</t>
  </si>
  <si>
    <t>ME.02.050.0140.b</t>
  </si>
  <si>
    <t>ME.02.050.0140.c</t>
  </si>
  <si>
    <t>ME.02.050.0140.d</t>
  </si>
  <si>
    <t>ME.02.050.0140.e</t>
  </si>
  <si>
    <t>ME.02.050.0140.f</t>
  </si>
  <si>
    <t>1.067,32</t>
  </si>
  <si>
    <t>ME.02.050.0140.g</t>
  </si>
  <si>
    <t>1.249,03</t>
  </si>
  <si>
    <t>ME.02.050.0140.h</t>
  </si>
  <si>
    <t>1.383,75</t>
  </si>
  <si>
    <t>ME.02.050.0150</t>
  </si>
  <si>
    <t>Alimentazione di testata per sbarre blindate compatte con conduttori in alluminio, con interruttore 4P, grado di protezione IP55, per correnti nominali:</t>
  </si>
  <si>
    <t>ME.02.050.0150.a</t>
  </si>
  <si>
    <t>ME.02.050.0150.b</t>
  </si>
  <si>
    <t>ME.02.050.0150.c</t>
  </si>
  <si>
    <t>ME.02.050.0150.d</t>
  </si>
  <si>
    <t>ME.02.050.0150.e</t>
  </si>
  <si>
    <t>ME.02.050.0150.f</t>
  </si>
  <si>
    <t>ME.02.050.0150.g</t>
  </si>
  <si>
    <t>ME.02.050.0150.h</t>
  </si>
  <si>
    <t>ME.02.050.0150.i</t>
  </si>
  <si>
    <t>1.001,01</t>
  </si>
  <si>
    <t>ME.02.050.0160</t>
  </si>
  <si>
    <t>Elemento a doppio angolo diedro per sbarre blindate compatte con conduttori in rame, grado di protezione IP55, per correnti nominali:</t>
  </si>
  <si>
    <t>ME.02.050.0160.a</t>
  </si>
  <si>
    <t>ME.02.050.0160.b</t>
  </si>
  <si>
    <t>ME.02.050.0160.c</t>
  </si>
  <si>
    <t>ME.02.050.0160.d</t>
  </si>
  <si>
    <t>1.086,83</t>
  </si>
  <si>
    <t>ME.02.050.0160.e</t>
  </si>
  <si>
    <t>1.262,00</t>
  </si>
  <si>
    <t>ME.02.050.0160.f</t>
  </si>
  <si>
    <t>1.521,49</t>
  </si>
  <si>
    <t>ME.02.050.0160.g</t>
  </si>
  <si>
    <t>2.099,82</t>
  </si>
  <si>
    <t>ME.02.050.0160.h</t>
  </si>
  <si>
    <t>2.450,13</t>
  </si>
  <si>
    <t>ME.02.050.0170</t>
  </si>
  <si>
    <t>Elemento a doppio angolo diedro per sbarre blindate compatte con conduttori in alluminio, grado di protezione IP55, per correnti nominali:</t>
  </si>
  <si>
    <t>ME.02.050.0170.a</t>
  </si>
  <si>
    <t>ME.02.050.0170.b</t>
  </si>
  <si>
    <t>ME.02.050.0170.c</t>
  </si>
  <si>
    <t>ME.02.050.0170.d</t>
  </si>
  <si>
    <t>ME.02.050.0170.e</t>
  </si>
  <si>
    <t>ME.02.050.0170.f</t>
  </si>
  <si>
    <t>ME.02.050.0170.g</t>
  </si>
  <si>
    <t>1.306,92</t>
  </si>
  <si>
    <t>ME.02.050.0170.h</t>
  </si>
  <si>
    <t>1.502,01</t>
  </si>
  <si>
    <t>ME.02.050.0170.i</t>
  </si>
  <si>
    <t>1.665,20</t>
  </si>
  <si>
    <t>ME.02.050.0180</t>
  </si>
  <si>
    <t>Elemento a doppio angolo piano per sbarre blindate compatte con conduttori in rame, grado di protezione IP55, per correnti nominali:</t>
  </si>
  <si>
    <t>ME.02.050.0180.a</t>
  </si>
  <si>
    <t>ME.02.050.0180.b</t>
  </si>
  <si>
    <t>1.098,32</t>
  </si>
  <si>
    <t>ME.02.050.0180.c</t>
  </si>
  <si>
    <t>1.142,23</t>
  </si>
  <si>
    <t>ME.02.050.0180.d</t>
  </si>
  <si>
    <t>1.386,40</t>
  </si>
  <si>
    <t>ME.02.050.0180.e</t>
  </si>
  <si>
    <t>1.495,52</t>
  </si>
  <si>
    <t>ME.02.050.0180.f</t>
  </si>
  <si>
    <t>1.755,02</t>
  </si>
  <si>
    <t>ME.02.050.0180.g</t>
  </si>
  <si>
    <t>2.566,89</t>
  </si>
  <si>
    <t>ME.02.050.0180.h</t>
  </si>
  <si>
    <t>2.917,21</t>
  </si>
  <si>
    <t>ME.02.050.0190</t>
  </si>
  <si>
    <t>Elemento a doppio angolo piano per sbarre blindate compatte con conduttori in alluminio, grado di protezione IP55, per correnti nominali:</t>
  </si>
  <si>
    <t>ME.02.050.0190.a</t>
  </si>
  <si>
    <t>ME.02.050.0190.b</t>
  </si>
  <si>
    <t>ME.02.050.0190.c</t>
  </si>
  <si>
    <t>ME.02.050.0190.d</t>
  </si>
  <si>
    <t>ME.02.050.0190.e</t>
  </si>
  <si>
    <t>ME.02.050.0190.f</t>
  </si>
  <si>
    <t>1.054,41</t>
  </si>
  <si>
    <t>ME.02.050.0190.g</t>
  </si>
  <si>
    <t>1.773,99</t>
  </si>
  <si>
    <t>ME.02.050.0190.h</t>
  </si>
  <si>
    <t>1.969,10</t>
  </si>
  <si>
    <t>ME.02.050.0190.i</t>
  </si>
  <si>
    <t>2.132,25</t>
  </si>
  <si>
    <t>ME.02.050.0200</t>
  </si>
  <si>
    <t>Terminale per quadro e trasformatore per sbarre blindate compatte con conduttori in rame, grado di protezione IP55, per correnti nominali:</t>
  </si>
  <si>
    <t>ME.02.050.0200.a</t>
  </si>
  <si>
    <t>ME.02.050.0200.b</t>
  </si>
  <si>
    <t>ME.02.050.0200.c</t>
  </si>
  <si>
    <t>ME.02.050.0200.d</t>
  </si>
  <si>
    <t>ME.02.050.0200.e</t>
  </si>
  <si>
    <t>ME.02.050.0200.f</t>
  </si>
  <si>
    <t>ME.02.050.0200.g</t>
  </si>
  <si>
    <t>ME.02.050.0200.h</t>
  </si>
  <si>
    <t>1.034,44</t>
  </si>
  <si>
    <t>ME.02.050.0210</t>
  </si>
  <si>
    <t>Terminale per quadro e trasformatore per sbarre blindate compatte con conduttori in alluminio, grado di protezione IP55, per correnti nominali:</t>
  </si>
  <si>
    <t>ME.02.050.0210.a</t>
  </si>
  <si>
    <t>ME.02.050.0210.b</t>
  </si>
  <si>
    <t>ME.02.050.0210.c</t>
  </si>
  <si>
    <t>ME.02.050.0210.d</t>
  </si>
  <si>
    <t>ME.02.050.0210.e</t>
  </si>
  <si>
    <t>ME.02.050.0210.f</t>
  </si>
  <si>
    <t>ME.02.050.0210.g</t>
  </si>
  <si>
    <t>ME.02.050.0210.h</t>
  </si>
  <si>
    <t>ME.02.050.0210.i</t>
  </si>
  <si>
    <t>ME.02.050.0220</t>
  </si>
  <si>
    <t>Cassette di derivazione di linea per sbarre blindate compatte, con sezionatore e fusibili, grado di protezione IP55, per correnti nominali:</t>
  </si>
  <si>
    <t>ME.02.050.0220.a</t>
  </si>
  <si>
    <t>ME.02.050.0220.b</t>
  </si>
  <si>
    <t>ME.02.050.0220.c</t>
  </si>
  <si>
    <t>1.210,61</t>
  </si>
  <si>
    <t>ME.02.050.0220.d</t>
  </si>
  <si>
    <t>1.383,26</t>
  </si>
  <si>
    <t>ME.02.050.0220.e</t>
  </si>
  <si>
    <t>1.585,34</t>
  </si>
  <si>
    <t>ME.02.050.0230</t>
  </si>
  <si>
    <t>Testata di chiusura per sbarre blindate, grado di protezione IP55, per correnti nominali:</t>
  </si>
  <si>
    <t>ME.02.050.0230.a</t>
  </si>
  <si>
    <t>- 160÷1000 A</t>
  </si>
  <si>
    <t>ME.02.050.0230.b</t>
  </si>
  <si>
    <t>- 1250÷4000 A</t>
  </si>
  <si>
    <t>ME.02.050.0240</t>
  </si>
  <si>
    <t>Staffa di sospensione per elementi verticali e per tratte di lunghezza massima di 4 metri, per sbarre blindate:</t>
  </si>
  <si>
    <t>ME.02.050.0240.a</t>
  </si>
  <si>
    <t>- normali</t>
  </si>
  <si>
    <t>ME.02.050.0240.b</t>
  </si>
  <si>
    <t>- compatte</t>
  </si>
  <si>
    <t>ME.07 - IMPIANTI DI CABLAGGIO STRUTTURATO</t>
  </si>
  <si>
    <t>ME.07</t>
  </si>
  <si>
    <t>IMPIANTI DI CABLAGGIO STRUTTURATO</t>
  </si>
  <si>
    <t>ME.07.010</t>
  </si>
  <si>
    <t>SISTEMA UTP</t>
  </si>
  <si>
    <t>ME.07.010.0020</t>
  </si>
  <si>
    <t>Prese utente RJ12 - RJ45 UTP non schermate, cablaggio universale T568A/B, serie civile per montaggio su supporto di plastica e placca in tecnopolimero:</t>
  </si>
  <si>
    <t>ME.07.010.0020.a</t>
  </si>
  <si>
    <t>- RJ12 con coperchio</t>
  </si>
  <si>
    <t>ME.07.010.0020.b</t>
  </si>
  <si>
    <t>- RJ45 con coperchio Categoria 5e</t>
  </si>
  <si>
    <t>ME.07.010.0020.c</t>
  </si>
  <si>
    <t>- RJ45 con coperchio Categoria 6</t>
  </si>
  <si>
    <t>ME.07.010.0030</t>
  </si>
  <si>
    <t>Connettori RJ45 per pannelli di permutazione, UTP non schermati, cablaggio universale T568A/B:</t>
  </si>
  <si>
    <t>ME.07.010.0030.c</t>
  </si>
  <si>
    <t>- Categoria 5e</t>
  </si>
  <si>
    <t>ME.07.010.0030.d</t>
  </si>
  <si>
    <t>- Categoria 6</t>
  </si>
  <si>
    <t>ME.07.010.0030.e</t>
  </si>
  <si>
    <t>- Categoria 6a</t>
  </si>
  <si>
    <t>ME.07.010.0040</t>
  </si>
  <si>
    <t>Cordoni di permutazione RJ45 UTP non schermati, conduttore in rame 24 AWG, isolamento con guaina in PVC o polietilene antifiamma, lunghezza - Categoria:</t>
  </si>
  <si>
    <t>ME.07.010.0040.e</t>
  </si>
  <si>
    <t>- 0,5 m Categoria 5e</t>
  </si>
  <si>
    <t>ME.07.010.0040.f</t>
  </si>
  <si>
    <t>- 1 m Categoria 5e</t>
  </si>
  <si>
    <t>ME.07.010.0040.g</t>
  </si>
  <si>
    <t>- 2 m Categoria 5e</t>
  </si>
  <si>
    <t>ME.07.010.0040.h</t>
  </si>
  <si>
    <t>- 3 m Categoria 5e</t>
  </si>
  <si>
    <t>ME.07.010.0040.i</t>
  </si>
  <si>
    <t>- 5 m Categoria 5e</t>
  </si>
  <si>
    <t>ME.07.010.0040.j</t>
  </si>
  <si>
    <t>- 0,5 m Categoria 6</t>
  </si>
  <si>
    <t>ME.07.010.0040.k</t>
  </si>
  <si>
    <t>- 1 m Categoria 6</t>
  </si>
  <si>
    <t>ME.07.010.0040.l</t>
  </si>
  <si>
    <t>- 2 m Categoria 6</t>
  </si>
  <si>
    <t>ME.07.010.0040.m</t>
  </si>
  <si>
    <t>- 3 m Categoria 6</t>
  </si>
  <si>
    <t>ME.07.010.0040.n</t>
  </si>
  <si>
    <t>- 5 m Categoria 6</t>
  </si>
  <si>
    <t>ME.07.010.0050</t>
  </si>
  <si>
    <t>Cavi in rame a 4 coppie twistate non schermate, UTP, conduttore in rame 24 AWG in Classe CPR Eca, isolamento - Categoria:</t>
  </si>
  <si>
    <t>ME.07.010.0050.b</t>
  </si>
  <si>
    <t>- guaina PVC, Categoria 5e</t>
  </si>
  <si>
    <t>ME.07.010.0050.c</t>
  </si>
  <si>
    <t>- guaina LSZH, Categoria 5e</t>
  </si>
  <si>
    <t>ME.07.010.0050.d</t>
  </si>
  <si>
    <t>- guaina LSZH, Categoria 6</t>
  </si>
  <si>
    <t>ME.07.020</t>
  </si>
  <si>
    <t>SISTEMA FTP</t>
  </si>
  <si>
    <t>ME.07.020.0020</t>
  </si>
  <si>
    <t>Prese utente RJ45 FTP schermate, cablaggio universale T568A/B, serie civile per montaggio su supporto di plastica e placca in tecnopolimero:</t>
  </si>
  <si>
    <t>ME.07.020.0020.a</t>
  </si>
  <si>
    <t>ME.07.020.0020.b</t>
  </si>
  <si>
    <t>ME.07.020.0020.c</t>
  </si>
  <si>
    <t>ME.07.020.0030</t>
  </si>
  <si>
    <t>Connettore RJ45 per pannelli di permutazione, FTP, schermato, cablaggio universale T568A/B:</t>
  </si>
  <si>
    <t>ME.07.020.0030.a</t>
  </si>
  <si>
    <t>ME.07.020.0030.b</t>
  </si>
  <si>
    <t>ME.07.020.0030.c</t>
  </si>
  <si>
    <t>ME.07.020.0040</t>
  </si>
  <si>
    <t>Cordoni di permutazione RJ45 FTP schermati, conduttore in rame 24 AWG, isolamento con guaina in PVC o polietilene antifiamma, lunghezza - Categoria:</t>
  </si>
  <si>
    <t>ME.07.020.0040.e</t>
  </si>
  <si>
    <t>ME.07.020.0040.f</t>
  </si>
  <si>
    <t>ME.07.020.0040.g</t>
  </si>
  <si>
    <t>ME.07.020.0040.h</t>
  </si>
  <si>
    <t>ME.07.020.0040.i</t>
  </si>
  <si>
    <t>ME.07.020.0050</t>
  </si>
  <si>
    <t>Cavi in rame a 4 coppie twistate schermate, FTP, conduttore in rame 24 AWG in Classe CPR Eca, isolamento - Categoria:</t>
  </si>
  <si>
    <t>ME.07.020.0050.b</t>
  </si>
  <si>
    <t>ME.07.020.0050.c</t>
  </si>
  <si>
    <t>ME.07.030</t>
  </si>
  <si>
    <t>SISTEMA FIBRA OTTICA</t>
  </si>
  <si>
    <t>ME.07.030.0010</t>
  </si>
  <si>
    <t>Prese utente MT - RJ, tipo 50/125 µ, serie civile per montaggio su supporto di plastica e placca in tecnopolimero.</t>
  </si>
  <si>
    <t>ME.07.030.0020</t>
  </si>
  <si>
    <t>Prese utente SC, tipo bussola duplex 50/125 µ, serie civile per montaggio su supporto di plastica e placca in tecnopolimero.</t>
  </si>
  <si>
    <t>ME.07.030.0030</t>
  </si>
  <si>
    <t>Prese utente ST, tipo bussola duplex 50/125 µ, serie civile per montaggio su supporto di plastica e placca in tecnopolimero.</t>
  </si>
  <si>
    <t>ME.07.030.0040</t>
  </si>
  <si>
    <t>Connettori per pannelli in fibra ottica:</t>
  </si>
  <si>
    <t>ME.07.030.0040.a</t>
  </si>
  <si>
    <t>- MT - RJ, tipo 50/125 µ</t>
  </si>
  <si>
    <t>ME.07.030.0040.b</t>
  </si>
  <si>
    <t>- SC, tipo bussola duplex 50/125 µ</t>
  </si>
  <si>
    <t>ME.07.030.0040.c</t>
  </si>
  <si>
    <t>- ST, tipo bussola 50/125 µ</t>
  </si>
  <si>
    <t>ME.07.030.0050</t>
  </si>
  <si>
    <t>Cordoni di permutazione in fibra ottica 50/125 µ:</t>
  </si>
  <si>
    <t>ME.07.030.0050.a</t>
  </si>
  <si>
    <t>- MT - RJ / MT - RJ 1m</t>
  </si>
  <si>
    <t>ME.07.030.0050.b</t>
  </si>
  <si>
    <t>- MT - RJ / MT - RJ 2m</t>
  </si>
  <si>
    <t>ME.07.030.0050.c</t>
  </si>
  <si>
    <t>- MT - RJ / SC duplex 1m</t>
  </si>
  <si>
    <t>ME.07.030.0050.d</t>
  </si>
  <si>
    <t>- MT - RJ / SC duplex 2m</t>
  </si>
  <si>
    <t>ME.07.030.0050.e</t>
  </si>
  <si>
    <t>- ST / ST 1m</t>
  </si>
  <si>
    <t>ME.07.030.0050.f</t>
  </si>
  <si>
    <t>- ST / ST 2m</t>
  </si>
  <si>
    <t>ME.07.030.0050.g</t>
  </si>
  <si>
    <t>- SC / ST 1m</t>
  </si>
  <si>
    <t>ME.07.030.0050.h</t>
  </si>
  <si>
    <t>- SC / ST 2m</t>
  </si>
  <si>
    <t>ME.07.030.0060</t>
  </si>
  <si>
    <t>Cavi in fibra ottica 50/125 µ</t>
  </si>
  <si>
    <t>ME.07.030.0060.a</t>
  </si>
  <si>
    <t>- guaina LSZH a 4 fibre</t>
  </si>
  <si>
    <t>ME.07.030.0060.b</t>
  </si>
  <si>
    <t>- guaina LSZH a 8 fibre</t>
  </si>
  <si>
    <t>ME.07.040</t>
  </si>
  <si>
    <t>COMPLEMENTI TECNICI PER L'INSTALLAZIONE</t>
  </si>
  <si>
    <t>ME.07.040.0010</t>
  </si>
  <si>
    <t>Accessori per prodotti da pannello e connessioni:</t>
  </si>
  <si>
    <t>ME.07.040.0010.a</t>
  </si>
  <si>
    <t>- kit di 16 icone diversi simboli</t>
  </si>
  <si>
    <t>ME.07.040.0010.b</t>
  </si>
  <si>
    <t>- tappo otturazione per RJ e ST</t>
  </si>
  <si>
    <t>ME.07.040.0010.c</t>
  </si>
  <si>
    <t>- tappo otturazione per SC</t>
  </si>
  <si>
    <t>ME.07.040.0010.d</t>
  </si>
  <si>
    <t>- plugs RJ11 per cavi piatti</t>
  </si>
  <si>
    <t>ME.07.040.0010.e</t>
  </si>
  <si>
    <t>- plugs RJ12 per cavi piatti</t>
  </si>
  <si>
    <t>ME.07.040.0010.f</t>
  </si>
  <si>
    <t>- plugs RJ45 5e UTP per cavi tondi</t>
  </si>
  <si>
    <t>ME.07.040.0010.g</t>
  </si>
  <si>
    <t>- plugs RJ45 5e FTP per cavi tondi</t>
  </si>
  <si>
    <t>ME.07.040.0010.h</t>
  </si>
  <si>
    <t>- copertura per plugs</t>
  </si>
  <si>
    <t>ME.07.040.0020</t>
  </si>
  <si>
    <t>- placca autoportante in plastica per n.4 connettori RJ</t>
  </si>
  <si>
    <t>ME.07.050</t>
  </si>
  <si>
    <t>QUADRI E ARMADI</t>
  </si>
  <si>
    <t>ME.07.050.0010</t>
  </si>
  <si>
    <t>Quadro da parete 10" in metallo, con porta trasparente in vetro temperato, fino a 9 unità di cablaggio, completo di n.2 montanti forati a 10" completi di accessori di fissaggio, n.4 piastre passacavi in materiale isolante complete di viti di fissaggio, serratura e chiavi.</t>
  </si>
  <si>
    <t>ME.07.050.0020</t>
  </si>
  <si>
    <t>Accessori per configurazione:</t>
  </si>
  <si>
    <t>ME.07.050.0020.a</t>
  </si>
  <si>
    <t>- pannello vuoto 10" per 8 connettori</t>
  </si>
  <si>
    <t>ME.07.050.0020.b</t>
  </si>
  <si>
    <t>- pannello 10" cieco</t>
  </si>
  <si>
    <t>ME.07.050.0020.c</t>
  </si>
  <si>
    <t>- mensola 102 per mini-hub</t>
  </si>
  <si>
    <t>ME.07.050.0020.d</t>
  </si>
  <si>
    <t>- pannello 10" passacavo</t>
  </si>
  <si>
    <t>ME.07.050.0020.e</t>
  </si>
  <si>
    <t>- pannello prese di alimentazione</t>
  </si>
  <si>
    <t>ME.07.050.0030</t>
  </si>
  <si>
    <t>Quadro da parete struttura fissa 19" in metallo, con porta in vetro curvo, completo di montanti forati a 19" regolabili in profondità, completi di accessori di fissaggio, n.2 piastre passacavi in materiale isolante, complete di viti di fissaggio, serratura e chiavi: fissaggio, nelle dimensioni:</t>
  </si>
  <si>
    <t>ME.07.050.0030.a</t>
  </si>
  <si>
    <t>- fino a 9 unità di cablaggio</t>
  </si>
  <si>
    <t>ME.07.050.0030.b</t>
  </si>
  <si>
    <t>- fino a 15 unità di cablaggio</t>
  </si>
  <si>
    <t>ME.07.050.0030.c</t>
  </si>
  <si>
    <t>- fino a 18 unità di cablaggio</t>
  </si>
  <si>
    <t>ME.07.050.0030.d</t>
  </si>
  <si>
    <t>- fino a 23 unità di cablaggio</t>
  </si>
  <si>
    <t>ME.07.050.0040</t>
  </si>
  <si>
    <t>Quadro da parete struttura rotante 19" in metallo a 2 sezioni ispezionabili, con porta in vetro curvo, completo di montanti forati a 19" regolabili in profondità, completi di accessori di fissaggio, n.2 piastre passacavi in materiale isolante, complete di viti di fissaggio, serratura e chiavi:</t>
  </si>
  <si>
    <t>ME.07.050.0040.a</t>
  </si>
  <si>
    <t>ME.07.050.0040.b</t>
  </si>
  <si>
    <t>ME.07.050.0050</t>
  </si>
  <si>
    <t>Porte in vetro curvo fumè temperato di sicurezza per quadro a parete, complete di cerniere e serratura con chiavi, dimensioni:</t>
  </si>
  <si>
    <t>ME.07.050.0050.a</t>
  </si>
  <si>
    <t>- 700x550 mm</t>
  </si>
  <si>
    <t>ME.07.050.0050.b</t>
  </si>
  <si>
    <t>- 700x700 mm</t>
  </si>
  <si>
    <t>ME.07.050.0050.c</t>
  </si>
  <si>
    <t>- 700x900 mm</t>
  </si>
  <si>
    <t>ME.07.050.0050.d</t>
  </si>
  <si>
    <t>- 700x1100 mm</t>
  </si>
  <si>
    <t>ME.07.050.0060</t>
  </si>
  <si>
    <t>Armadio a pavimento, con porta in vetro curvo, completo di pannelli laterali ad aggancio rapido, porta piena posteriore e coppia di montanti regolabili in profondità, piedini regolabili di livellamento, serratura e chiavi. Unità di cablaggio - Dimensioni (lxp):</t>
  </si>
  <si>
    <t>ME.07.050.0060.a</t>
  </si>
  <si>
    <t>- 24 unità rack - 600x600mm</t>
  </si>
  <si>
    <t>ME.07.050.0060.b</t>
  </si>
  <si>
    <t>- 33 unità rack - 600x600mm</t>
  </si>
  <si>
    <t>ME.07.050.0060.c</t>
  </si>
  <si>
    <t>- 42 unità rack - 600x600mm</t>
  </si>
  <si>
    <t>ME.07.050.0060.d</t>
  </si>
  <si>
    <t>- 24 unità rack - 800x800mm</t>
  </si>
  <si>
    <t>ME.07.050.0060.e</t>
  </si>
  <si>
    <t>- 33 unità rack - 800x800mm</t>
  </si>
  <si>
    <t>ME.07.050.0060.f</t>
  </si>
  <si>
    <t>- 42 unità rack - 800x800mm</t>
  </si>
  <si>
    <t>1.029,23</t>
  </si>
  <si>
    <t>ME.07.050.0070</t>
  </si>
  <si>
    <t>Zoccolo in metallo verniciato per armadi a pavimento, completo di accessori di fissaggio, dimensioni:</t>
  </si>
  <si>
    <t>ME.07.050.0070.a</t>
  </si>
  <si>
    <t>ME.07.050.0070.b</t>
  </si>
  <si>
    <t>- 800x800 mm</t>
  </si>
  <si>
    <t>ME.07.050.0080</t>
  </si>
  <si>
    <t>Porte in vetro curvo fumè temperato di sicurezza per armadio a pavimento, complete di cerniere e serratura, dimensioni:</t>
  </si>
  <si>
    <t>ME.07.050.0080.a</t>
  </si>
  <si>
    <t>- 600x1500 mm</t>
  </si>
  <si>
    <t>ME.07.050.0080.b</t>
  </si>
  <si>
    <t>- 600x2100 mm</t>
  </si>
  <si>
    <t>ME.07.050.0090</t>
  </si>
  <si>
    <t>Accessori per armadi a pavimento:</t>
  </si>
  <si>
    <t>ME.07.050.0090.a</t>
  </si>
  <si>
    <t>- coppia di ruote con freno regolabili e coppia di n.2 ruote libere, diam. 80 mm carico max per ruota 60 kg</t>
  </si>
  <si>
    <t>ME.07.050.0090.b</t>
  </si>
  <si>
    <t>- coppia di golfari M10</t>
  </si>
  <si>
    <t>ME.07.050.0090.c</t>
  </si>
  <si>
    <t>- gruppo di ventilazione completo di n.2 ventole</t>
  </si>
  <si>
    <t>ME.07.050.0090.d</t>
  </si>
  <si>
    <t>- ventola singola 18W 230V - 150 mc/h</t>
  </si>
  <si>
    <t>ME.07.050.0090.e</t>
  </si>
  <si>
    <t>- coppia di montanti x armadio 28 unità di cablaggio</t>
  </si>
  <si>
    <t>ME.07.050.0090.f</t>
  </si>
  <si>
    <t>- coppia di montanti x armadio 42 unità di cablaggio</t>
  </si>
  <si>
    <t>ME.07.050.0090.g</t>
  </si>
  <si>
    <t>- termostato elettromeccanico 0-60°C contatto NA 5A in AC1</t>
  </si>
  <si>
    <t>ME.07.050.0100</t>
  </si>
  <si>
    <t>Pannello vuoto in metallo zincato verniciato, capacità:</t>
  </si>
  <si>
    <t>ME.07.050.0100.a</t>
  </si>
  <si>
    <t>- 16 porte</t>
  </si>
  <si>
    <t>ME.07.050.0100.b</t>
  </si>
  <si>
    <t>- 24 porte</t>
  </si>
  <si>
    <t>ME.07.050.0110</t>
  </si>
  <si>
    <t>Pannello RJ45 preassemblato, in metallo verniciato, 19", completi di accessori per il montaggio, fermacavo, cartellini di identificazione sul fronte e sul retro:</t>
  </si>
  <si>
    <t>ME.07.050.0110.a</t>
  </si>
  <si>
    <t>-12 connettori RJ45, UTP Categoria 5e</t>
  </si>
  <si>
    <t>ME.07.050.0110.b</t>
  </si>
  <si>
    <t>- 24 connettori RJ45, UTP Categoria 5e</t>
  </si>
  <si>
    <t>ME.07.050.0110.c</t>
  </si>
  <si>
    <t>- 48 connettori RJ45, UTP categoria 5e</t>
  </si>
  <si>
    <t>ME.07.050.0110.d</t>
  </si>
  <si>
    <t>- 24 connettori RJ45, FTP categoria 5e</t>
  </si>
  <si>
    <t>ME.07.050.0110.e</t>
  </si>
  <si>
    <t>- 24 connettori RJ45, UTP categoria 6</t>
  </si>
  <si>
    <t>ME.07.050.0120</t>
  </si>
  <si>
    <t>Pannello RJ45 preassemblato, in metallo zincato verniciato, 19", completo di accessori di fissaggio, per uso telefonico</t>
  </si>
  <si>
    <t>ME.07.050.0130</t>
  </si>
  <si>
    <t>Pannello cieco in metallo verniciato nero, 19":</t>
  </si>
  <si>
    <t>ME.07.050.0130.a</t>
  </si>
  <si>
    <t>- 1 unità di cablaggio</t>
  </si>
  <si>
    <t>ME.07.050.0130.b</t>
  </si>
  <si>
    <t>- 3 unità di cablaggio</t>
  </si>
  <si>
    <t>ME.07.050.0140</t>
  </si>
  <si>
    <t>Cassetto estraibile per connettori in fibra ottica, in metallo verniciato nero, 19", completo degli accessori di fissaggio, nella composizione di 12 ricettacoli per bussole MT-RJ/ST o per bussole SC</t>
  </si>
  <si>
    <t>ME.07.050.0150</t>
  </si>
  <si>
    <t>Mensola di supporto in metallo verniciato, 19" di profondità:</t>
  </si>
  <si>
    <t>ME.07.050.0150.a</t>
  </si>
  <si>
    <t>ME.07.050.0150.b</t>
  </si>
  <si>
    <t>- 350 mm</t>
  </si>
  <si>
    <t>ME.07.050.0160</t>
  </si>
  <si>
    <t>Pannello passacavo, in metallo zincato verniciato, 19", completo di accessori di fissaggio.</t>
  </si>
  <si>
    <t>ME.07.050.0170</t>
  </si>
  <si>
    <t>Anello passacavo in metallo verniciato, completo di accessori di fissaggio.</t>
  </si>
  <si>
    <t>ME.07.050.0180</t>
  </si>
  <si>
    <t>Pannello per prese di corrente standard italiano /tedesco 16A bivalente con interruttore, 19":</t>
  </si>
  <si>
    <t>ME.07.050.0180.a</t>
  </si>
  <si>
    <t>- n. 5/6 prese con interruttore generale bipolare 16A 250V e spia luminosa</t>
  </si>
  <si>
    <t>ME.07.050.0180.b</t>
  </si>
  <si>
    <t>- n. 5/6 prese con interruttore generale magnetotermico 1P+N 16A 250V 3kA e spia luminosa</t>
  </si>
  <si>
    <t>ME.09 - TVCC</t>
  </si>
  <si>
    <t>ME.09</t>
  </si>
  <si>
    <t>TVCC</t>
  </si>
  <si>
    <t>ME.09.010</t>
  </si>
  <si>
    <t>MONITOR</t>
  </si>
  <si>
    <t>ME.09.010.0010</t>
  </si>
  <si>
    <t>Monitor a LED da 17" formato 5:4, risoluzione 1280x1024 pixel. Il monitor dovrà avere la possibilità di visualizzare i segnali provenienti dai diversi ingressi, in particolare in modalità VGA, HDMI, video composito. Dovranno essere presenti una connessione di ingresso VGA, una HDMI, un ingresso video analogico con risoluzione 960H (700TVL) ed una uscita video BNC, un ingresso audio RCA, un ingresso audio PC stereo ed una uscita cuffia. Dotato di tempo di risposta 5ms, contrasto 1000:1, filtro 3D Comb. Attraverso il menù OSD multilingua, dovrà essere possibile regolare tutte le funzioni tra cui: luminosità, contrasto, posizione orizzontale e verticale, temperatura colore, cambio sorgente, lingua, reset. Alimentazione di ingresso 12 Vcc, 3,33 A max (fornito di alimentatore 230Vca). Consumo max 30 W, dimensioni senza base (L x A x P in mm.) 384 x 310 x 63.</t>
  </si>
  <si>
    <t>ME.09.010.0020</t>
  </si>
  <si>
    <t>Monitor a LED da 19" formato 5:4, risoluzione 1280x1024 pixel. Il monitor dovrà avere la possibilità di visualizzare i segnali provenienti dai diversi ingressi, in particolare in modalità VGA, HDMI, video composito. Dovranno essere presenti una connessione di ingresso VGA, una HDMI, un ingresso video analogico con risoluzione 960H (700TVL) ed una uscita video BNC, un ingresso audio RCA, un ingresso audio PC stereo ed una uscita cuffia. Dotato di tempo di risposta 5ms, contrasto 1000:1, filtro 3D Comb ed MTBF 50000 ore. Attraverso il menù OSD multilingua, dovrà essere possibile regolare tutte le funzioni tra cui: luminosità, contrasto, posizione orizzontale e verticale, temperatura colore, cambio sorgente, lingua, reset. Alimentazione di ingresso 12 Vcc, 3,33 A max (fornito di alimentatore 230Vca). Consumo max 30 W, dimensioni senza base (L x A x P in mm.) 422 x 338 x 66.</t>
  </si>
  <si>
    <t>ME.09.010.0030</t>
  </si>
  <si>
    <t>Monitor a LED UltraView™ FULL HD da 32" formato 16:9 widescreen, risoluzione di 1920x1080 pixel. Il monitor dovrà avere la possibilità di visualizzare i segnali provenienti dai diversi ingressi, in particolare in modalità VGA, HDMI, DVI e video composito. Dovranno essere presenti una connessione di ingresso VGA, una HDMI/DVI, un ingresso video con risoluzione 960H (700TVL) ed una uscita video BNC, un ingresso audio RCA, un ingresso audio PC stereo ed una uscita cuffia. Dotato di tempo di risposta 6.5ms, contrasto 3000:1, filtro 3D Comb. Attraverso il menù OSD multilingua, dovrà essere possibile regolare tutte le funzioni tra cui: luminosità, contrasto, posizione orizzontale e verticale, temperatura colore, cambio sorgente, lingua, reset. Alimentazione di ingresso 90 ~ 260Vca. Consumo max</t>
  </si>
  <si>
    <t>2.086,14</t>
  </si>
  <si>
    <t>ME.09.010.0040</t>
  </si>
  <si>
    <t>Monitor a LED UltraView™ FULL HD da 42" formato 16:9 widescreen, risoluzione di 1920x1080 pixel. Il monitor dovrà avere la possibilità di visualizzare i segnali provenienti dai diversi ingressi, in particolare in modalità VGA, HDMI, DVI e video composito. Dovranno essere presenti una connessione di ingresso VGA, una HDMI/DVI, un ingresso video con risoluzione 960H (700TVL) ed una uscita video BNC, un ingresso audio RCA, un ingresso audio PC stereo ed una uscita cuffia. Dotato di tempo di risposta 6.5ms, contrasto 3000:1, filtro 3D Comb. Attraverso il menù OSD multilingua, dovrà essere possibile regolare tutte le funzioni tra cui: luminosità, contrasto, posizione orizzontale e verticale, temperatura colore, cambio sorgente, lingua, reset. Alimentazione di ingresso 90 ~ 260Vca. Consumo max</t>
  </si>
  <si>
    <t>2.767,62</t>
  </si>
  <si>
    <t>ME.09.010.0050</t>
  </si>
  <si>
    <t>Staffa di fissaggio a parete per Monitor fino a 24", orientabile in 3 direzioni, VESA.</t>
  </si>
  <si>
    <t>ME.09.010.0060</t>
  </si>
  <si>
    <t>Staffa di fissaggio a parete per Monitor da 32" a 60", inclinabile e dotata di tre snodi.</t>
  </si>
  <si>
    <t>ME.09.010.0070</t>
  </si>
  <si>
    <t>Staffa da soffitto/tavolo per monitor LCD/TFT fino a 26" VESA.</t>
  </si>
  <si>
    <t>ME.09.010.0080</t>
  </si>
  <si>
    <t>Staffa da soffitto/tavolo per monitor LCD/TFT fino a 52" VESA.</t>
  </si>
  <si>
    <t>ME.09.020</t>
  </si>
  <si>
    <t>TELECAMERE ANALOGICHE BOX</t>
  </si>
  <si>
    <t>ME.09.020.0010</t>
  </si>
  <si>
    <t>Telecamera analogica con box e camera 550TVL, sensore CCD 1/3" SUPER HADII, sensibilità 0.3 lux @ F2.0, True Day/Night, Filtro IR motorizzato, 12 Vcc, dimensioni 56 x 50 x 125.7 mm, temperatura di funzionamento da -10 a 50°C.</t>
  </si>
  <si>
    <t>ME.09.020.0020</t>
  </si>
  <si>
    <t>Telecamera analogica con box e camera700TVL Day and Night, sensore 1/3" Super HAD CCD II, 0.1 lux @ F1.2 (50IRE), ATR, 2DNR, HLC, 24 Vca / 12 Vcc, True Day/Night, Filtro IR motorizzato, dimensioni 68.8 x 56 x 111 mm, temperatura di funzionamento da -10 °C a 60 °C.</t>
  </si>
  <si>
    <t>ME.09.020.0030</t>
  </si>
  <si>
    <t>Telecamera analogica con box e camera 650TVL, Sensore 1/3", EXview HAD CCD II, 0.08 lux @ F1.2 (50IRE), ATR, 2DNR, HLC, True Day/Night, Filtro IR motorizzato, 230 Vca, dimensioni 127.2 x 69.3 x 52.3 mm, temperatura di funzionamento da -10 °C a 50 °C.</t>
  </si>
  <si>
    <t>ME.09.020.0040</t>
  </si>
  <si>
    <t>Telecamera analogica mini Bullet HD-TVI con risoluzione 720p, 3.6 mm ottica fissa, Day/Night e illuminatore infrarosso con Smart IR per catturare le immagini anche con scarsa visibilitàfino 20m IR, HD-TVI output, Coax OSD control, 12VDC, IP66. Staffa inclusa.</t>
  </si>
  <si>
    <t>ME.09.020.0050</t>
  </si>
  <si>
    <t>Telecamera analogica mini Bullet HD-TVI con risoluzione 1080p, 3.6 mm ottica fissa, Day/Night e illuminatore infrarosso con Smart IR per catturare le immagini anche con scarsa visibilità fino a 20m IR, doppia uscita video 960H o HD-TVI, Coax OSD control, 12VDC, IP66. Staffa inclusa.</t>
  </si>
  <si>
    <t>ME.09.020.0060</t>
  </si>
  <si>
    <t>Telecamera analogica Bullet HD-TVI con risoluzione 720p, ottica varifocal 2.8 a 12 mm, Day/Night e illuminatore infrarosso con Smart IR per catturare le immagini anche con scarsa visibilità fino 40m IR, doppia uscita video 960H o HD-TVI , Coax OSD control, 12VDC/24VAC, IP66. Staffa inclusa.</t>
  </si>
  <si>
    <t>ME.09.020.0070</t>
  </si>
  <si>
    <t>Telecamera analogica Bullet HD-TVI. Funzionalità True Day/Night e illuminatore infrarosso con Smart IR per catturare le immagini anche con scarsa visibilità. Portata IR fino a 40 m, doppia uscita video 960H o HD-TVI. Risoluzione 1080p HD. Grado di protezione IP66. Wide Dynamic Range. Obiettivo da 2.8 a 12 mm varifocal. Alimentazione 12 VDC/24VAC. Staffa inclusa. Controllo OSD tramite menu.</t>
  </si>
  <si>
    <t>ME.09.030</t>
  </si>
  <si>
    <t>TELECAMERE ANALOGICHE DOME</t>
  </si>
  <si>
    <t>ME.09.030.0010</t>
  </si>
  <si>
    <t>Telecamera mini Dome analogica HD-TVI, PAL, 720p, 2.8 mm ottica fissa, Funzionalità True Day/Night e illuminatore infrarosso con Smart IR per catturare le immagini anche con scarsa visibilità. Portata IR fino 20m, HD-TVI output, Coax OSD control, 12VDC, IP66, contenitore plastico.</t>
  </si>
  <si>
    <t>ME.09.030.0020</t>
  </si>
  <si>
    <t>Telecamera Dome analogica HD-TVI, PAL, 720p, ottica varifocal 2.8 a 12 mm. Funzionalità True Day/Night e illuminatore infrarosso con Smart IR per catturare le immagini anche con scarsa visibilità. Portata IR fino a 40m IR, doppia uscita video 960H o HD-TVI, Coax OSD control, 12VDC/24VAC, IP66, IK10.</t>
  </si>
  <si>
    <t>ME.09.030.0030</t>
  </si>
  <si>
    <t>Telecamera mini Dome analogica HD-TVI, PAL, 1080p, 2.8 mm ottica fissa. Funzionalità True Day/Night e illuminatore infrarosso con Smart IR per catturare le immagini anche con scarsa visibilità. Portata IR fino a 20m IR, doppia uscita video 960H o HD-TVI, Coax OSD control, 12VDC, IP66, contenitore plastico.</t>
  </si>
  <si>
    <t>ME.09.030.0040</t>
  </si>
  <si>
    <t>Telecamera Dome analogica HD-TVI, PAL, 1080p, ottica varifocal 2.8 a 12 mm. Funzionalità True Day/Night e illuminatore infrarosso con Smart IR per catturare le immagini anche con scarsa visibilità. Portata IR fino a 40m IR, doppia uscita video 960H o HD-TVI, Coax OSD control, 12VDC/24VAC, IP66, IK10.</t>
  </si>
  <si>
    <t>ME.09.040</t>
  </si>
  <si>
    <t>TELECAMERE ANALOGICHE DOME BRANDEGGIABILI</t>
  </si>
  <si>
    <t>ME.09.040.0010</t>
  </si>
  <si>
    <t>Telecamera Dome Brandeggiabile, standard PAL, 700 Linee TV a colori, zoom Ottico 36X. Filtro meccanico e Day/Night , Digital Wide Dynamic Range, tracking intelligente, 8 Preset Tours, 4 Shadow Tours, rotazione continua a 360°. Flip automatico dell'immagine, installazione ad incasso, grado di protezione IP54, alimentazione a 24VAC.</t>
  </si>
  <si>
    <t>2.180,71</t>
  </si>
  <si>
    <t>ME.09.040.0020</t>
  </si>
  <si>
    <t>Telecamera Dome PTZ Brandeggiabile, standard PAL, 700 Linee TV a colori, zoom Ottico 36X. Filtro meccanico e Day/Night , Digital Wide Dynamic Range, tracking intelligente, 8 Preset Tours, 4 Shadow Tours, rotazione continua a 360°. Flip automatico dell'immagine, installazione a pendente, grado di protezione IP66 dotata di idoneo riscaldatore, alimentazione a 24VAC (staffa a parete non inclusa).</t>
  </si>
  <si>
    <t>ME.09.040.0030</t>
  </si>
  <si>
    <t>Telecamera Dome PTZ Brandeggiabile, standard PAL, 700 Linee TV a colori, zoom Ottico 36X, Filtro meccanicoe Day/Night, Digital Wide Dynamic Range, tracking intelligente, 8 Preset Tours, 4 Shadow Tours, rotazione continua a 360°. Flip automatico dell'immagine, installazione a soffitto, grado di protezione IP44, alimentazione a 24VAC.</t>
  </si>
  <si>
    <t>ME.09.050</t>
  </si>
  <si>
    <t>TELECAMERE IP BOX</t>
  </si>
  <si>
    <t>ME.09.050.0010</t>
  </si>
  <si>
    <t>Telecamera IP intelligente in versione classica (box camera) con analisi video:funzioni di motion detection, l'attraversamento di una linea, l'intrusione in un'area, il riconoscimento del volto, il conteggio degli oggetti, ecc., Ogni funzione di analisi video intelligente è configurabile singolarmente per aderire meglio alle esigenze operative ) H.265/H.264, 2.0MPx , Super Low Light, WDR, true D/N, Auto Back Focus, Audio, Alarm, BNC, micro SD/SHDC slot, POE (802.3-af) /12VDC/24VACSuper Low Light. 0.002 Lux (Colore) - Massima risoluzione: 1920 x 1080 - Risoluzione in tempo reale: 1920 x 1080 @ 50 fps - Compatibile con gli standard aperti PSIA e ONVIF S - Compressione H.264 e H.265 con triplo streaming - Registrazione fino a 128GB SDHC card- Sensore immagini CMOS 1/1.8'' - Filtro motorizzato IR Cut - Up to 120dB Wide Dynamic Rang</t>
  </si>
  <si>
    <t>1.118,29</t>
  </si>
  <si>
    <t>ME.09.050.0020</t>
  </si>
  <si>
    <t>Telecamera IP intelligente in versione classica (box camera) con analisi video:funzioni di motion detection, l'attraversamento di una linea, l'intrusione in un'area, il riconoscimento del volto, il conteggio degli oggetti, ecc., H.265/H.264, 3.0MPx , WDR, true D/N, Auto Back Focus, Audio, Alarm, BNC, micro SD/SHDC slot, Intelligence, POE (802.3-af) /12VDC/24VAC - Risoluzione in tempo reale: 2048 x 1536 @ 25 fps - Compatibile con gli standard aperti PSIA e ONVIF S - Compressione H.264 e H.265 con triplo streaming - Registrazione fino a 128GB SDHC card - Sensore immagini CMOS 1/2.8'' - Filtro motorizzato IR Cut- Up to 120dB Wide Dynamic Range</t>
  </si>
  <si>
    <t>ME.09.050.0030</t>
  </si>
  <si>
    <t>Telecamera IP intelligente in versione classica (box camera) con analisi video:funzioni di motion detection, l'attraversamento di una linea, l'intrusione in un'area, il riconoscimento del volto, il conteggio degli oggetti, ecc., H.265/H.264, 5.0MPx , DWDR, true D/N, Auto Back Focus, Audio, Alarm, BNC, micro SD/SHDC slot, Intelligence, POE (802.3-af) /12VDC/24VAC - Risoluzione in tempo reale: 2592 x 1944 @ 25 fps - Compatibile con gli standard aperti PSIA e ONVIF S - Compressione H.264 e H.265 con triplo streaming - Registrazione fino a 128GB SDHC card - Sensore immagini CMOS 1/1.8'' - Filtro motorizzato IR Cut - Digital Wide Dynamic Range</t>
  </si>
  <si>
    <t>1.042,12</t>
  </si>
  <si>
    <t>ME.09.060</t>
  </si>
  <si>
    <t>TELECAMERE IP BULLET</t>
  </si>
  <si>
    <t>ME.09.060.0010</t>
  </si>
  <si>
    <t>Telecamera IP Bullet IP da esterno, 4 MPX, ottica fissa 4mm, WDR, 25m IR, IP66, PoE/12VDC. Risoluzione tempo reale Full HD 1080p - Massima risoluzione 2688 x 1520 - H.264 con dual streaming - Sensore immagine 1/3" CMOS scansione progressiva - Filtro IR meccanico - Wide Dynamic Range (120dB) - Sensibilità 0 Lux (con IR accesi) - Portata IR fino a 25m - Compatibile con gli standard aperti ONVIF e PSIA</t>
  </si>
  <si>
    <t>ME.09.060.0020</t>
  </si>
  <si>
    <t>Telecamera IP Bullet IP da esterno, 4 MPX, ottica motorizzata da 2.8 a 12mm, WDR, true Day / Night , WDR, 30m IR, Audio, Alarm,con scheda memoria MICRO SD/SDHC/SDXC slot, IP66, PoE/12VDC.Risoluzione tempo reale Full HD 1080p - Massima risoluzione 2688 x 1520 - H.264 con dual streaming - Sensore immagine 1/3" CMOS scansione progressiva - Filtro IR meccanico - Wide Dynamic Range (120dB) - Sensibilità 0 Lux (con IR accesi) - Portata IR fino a 30m - Compatibile con gli standard aperti ONVIF e PSIA</t>
  </si>
  <si>
    <t>ME.09.060.0030</t>
  </si>
  <si>
    <t>Telecamera IP intelligente Bullet con analisi video:funzioni di motion detection, l'attraversamento di una linea, l'intrusione in un'area, il riconoscimento del volto, il conteggio degli oggetti, ecc., H.265/H.264, 3.0MPx , 2.8-12mm motorized lens, WDR, true D/N, 50m IR, Audio, Alarm, BNC, micro SD/SHDC slot, POE (802.3-at) /12VDC, Heater, IP66 - Massima Risoluzione: 2048 × 1536 - Risoluzione in tempo reale: 2048 × 1536 @ 25 fps - Compatibile con gli standard aperti PSIA e ONVIF S Compressione H.264 e H.265 con triplo streaming - Registrazione fino a 128GB SDHC card - Sensore immagini CMOS 1/2.8'' - Filtro motorizzato IR Cut - Low Light: Colore: 0.008 Lux @ (F1.2, AGC ON), 0 Lux IR on - Obiettivo motorizzato da 2.8 a 12mm - Fino a 50m illuminazione IR - Up to 120dB Wide Dynamic Range Face detection, Audio Exception Detection, Intrusion Detection, De-focus Detection, Region of Interest (ROI), Electronic Image Stabilization (EIS), Defog, Scene Change Detection, Cross Line Detection, Advanced Motion Detection, Region Entrance Detection, Region ExitDetection, Object Removal, Object Left Behind, Object Counting</t>
  </si>
  <si>
    <t>1.307,04</t>
  </si>
  <si>
    <t>ME.09.060.0040</t>
  </si>
  <si>
    <t>Telecamera IP intelligente Bullet con analisi video:funzioni di motion detection, l'attraversamento di una linea, l'intrusione in un'area, il riconoscimento del volto, il conteggio degli oggetti, ecc., H.265/H.264, 3.0MPx , 8-32m - Risoluzione in tempo reale:2048 × 1536 @ 25 fps - Compatibile con gli standard aperti PSIA e ONVIF S - Compressione H.264 e H.265 con triplo streaming - Registrazione fino a 128GB SDHC card - Sensore immagini CMOS 1/2.8'' - Filtro motorizzato IR Cut - Low Light: Colore: 0.008 Lux @ (F1.2, AGC ON), 0 Lux IR ON - Obiettivo motorizzato da 8 a 32mm - Fino a 80m illuminazione IR - Up to 120dB Wide Dynamic Range Face detection, Audio Exception Detection, Intrusion Detection, De-focus Detection, Region of Interest (ROI), Electronic Image Stabilization (EIS), Defog, Scene Change Detection, Cross Line Detection, Advanced Motion Detection, Region Entrance Detection, Region ExitDetection, Object Removal, Object Left Behind, Object Counting</t>
  </si>
  <si>
    <t>1.580,76</t>
  </si>
  <si>
    <t>ME.09.070</t>
  </si>
  <si>
    <t>TELECAMERE IP DOME</t>
  </si>
  <si>
    <t>ME.09.070.0010</t>
  </si>
  <si>
    <t>Telecamera Mini Dome IP, 4 MPX, ottica da 2.8, True Day / Night , WDR, 15m IR, Audio, Alarm, MICRO SD/SDHC/SDXC slot, IP66, PoE/12VDC, BNC. Con scheda di memoria micro SD per memeorizzazione locale - Risoluzione tempo reale Full HD 1080p - Massima risoluzione 2688 x 1520 - H.264 con dual streaming - Sensore immagine 1/3" CMOS scansione progressiva - Filtro IR meccanico - Wide Dynamic Range (120dB) - Sensibilità 0 Lux (con IR accesi). Portata IR fino a 15m - Ottica fissa da 2.8mm - Compatibile con gli standard aperti ONVIF e PSIA</t>
  </si>
  <si>
    <t>ME.09.070.0020</t>
  </si>
  <si>
    <t>Telecamera Mini Dome IP, 4 MPX, ottica da 2.8 a 12mm, True D/N, WDR, 30m IR, Audio, Alarm, MICRO SD/SDHC/SDXC slot, IP66, PoE/12VDC, BNC. Con scheda di memoria micro SD per memeorizzazione locale - Risoluzione tempo reale Full HD 1080p - Massima risoluzione 2688 x 1520 - H.264 con dual streaming - Sensore immagine 1/3" CMOS scansione progressiva - Filtro IR meccanico - Wide Dynamic Range (120 dB) - Sensibilità 0 Lux (con IR accesi) - Portata IR fino a 30m - Ottica da 2.8mm a 12mm - Compatibile con gli standard aperti ONVIF e PSI</t>
  </si>
  <si>
    <t>ME.09.070.0030</t>
  </si>
  <si>
    <t>Mini Dome IP Intelligente con analisi video: funzioni di motion detection, l'attraversamento di una linea, l'intrusione in un'area, il riconoscimento del volto, il conteggio degli oggetti, ecc. , H.265/H.264, 3.0MPx, 2.8-12mm motorized lens, WDR, true D/N, 30m IR, Audio, Alarm, BNC, Con scheda di memoria micro SD/SHDC slot, Intelligence, POE (802.3-at) /12VDC, indoor, IK10. Compatibile con i seguenti accessori di fissaggio: TVD-M2-WM, TVD-CB3. Massima risoluzione: 2048 × 1536 - Risoluzione in tempo reale: 2048 × 1536 @ 25 fps - Compatibile con gli standard aperti PSIA e ONVIF S - Compressione H.264 e H.265 con triplo streaming - Registrazione fino a 128GB SDHC card - Sensore immagini CMOS 1/2.8'' - Filtro motorizzato IR Cut - 0.008 Lux (Colore) - Obiettivo motorizzato da 2.8 a 12mm - Fino a 30m illuminazione IR - Up to 120dB Wide Dynamic Range Face detection, Audio Exception Detection, Intrusion Detection, De-focus Detection, Region of Interest (ROI), Electronic Image Stabilization (EIS), Defog, Scene Change Detection, Cross Line Detection, Advanced Motion Detection, Region Entrance Detection, Region ExitDetection, Object Removal, Object Left Behind, Object Counting</t>
  </si>
  <si>
    <t>1.118,55</t>
  </si>
  <si>
    <t>ME.09.070.0040</t>
  </si>
  <si>
    <t>Mini Dome IP Intelligente con analisi video:funzioni di motion detection, l'attraversamento di una linea, l'intrusione in un'area, il riconoscimento del volto, il conteggio degli oggetti, ecc., H.265/H.264, 3.0MPx, 8-32mm motorized lens, WDR, true D/N, 50m IR, Audio, Alarm, BNC, Con scheda di memoria micro SD/SHDC slot, Intelligence, POE (802.3-at) /12VDC, indoor, IK10. Compatibile con i seguenti accessori di fissaggio: TVD-M2-WM, TVD-CB3. Massima risoluzione: 2048 × 1536 - Risoluzione in tempo reale: 2048 × 1536 @ 25 fps - Compatibile con gli standard aperti PSIA e ONVIF S - Compressione H.264 e H.265 con triplo streaming - Registrazione fino a 128GB SDHC card - Sensore immagini CMOS 1/2.8'' - Filtro motorizzato IR Cut - 0.008 Lux (Colore) - Obiettivo motorizzato da 8 a 32mm - Fino a 50m illuminazione IR - Up to 120dB Wide Dynamic Range Face detection, Audio Exception Detection, Intrusion Detection, De-focus Detection, Region of Interest (ROI), Electronic Image Stabilization (EIS), Defog, Scene Change Detection, Cross Line Detection, Advanced Motion Detection, Region Entrance Detection, Region ExitDetection, Object Removal, Object Left Behind, Object Counting</t>
  </si>
  <si>
    <t>1.571,97</t>
  </si>
  <si>
    <t>ME.09.080</t>
  </si>
  <si>
    <t>TELECAMERE IP DOME CON CUSTODIA ANTIVANDALICA WIRELESS</t>
  </si>
  <si>
    <t>ME.09.080.0010</t>
  </si>
  <si>
    <t>Telecamera Wireless in custodia resisitente agli atti antivandalici Dome IP, Wi-Fi IEEE802.11b/g/n, con risoluzione 1,3 megapixel (1280x960@25fps), dotata di sensore immagine CMOS da 1/3" con tecnologia Progressive Scan. Protezione IP66 da esterno dotata di idoneo riscaldatore, custodia antivandalo IK08 True Day/Night con rimozione meccanica del filtro IR, illuminatore IR a LED con portata di 10m, dotata di sensibilità a colori di 0.01 lux@F1.2, AGC ON (0 lux con IR acceso). La telecamera è dotata di ottica fissa 2.8 mm. Compressione video H.264 PSIA/ONVIF S. Dual Streaming liberamente configurabile. Dotata di funzioni di Analisi Video (cross line detection e intrusion detection) Motion Detection, Privacy Masking, registrazione locale su Micro SD fino a 64Gb, microfono incorporato. Alimentazione a 12 Vcc, PoE (802.3af). Temperatura di funzionamento da -30 °C a +60 °C. Dimensioni 99×97x53 mm. Colore bianco.</t>
  </si>
  <si>
    <t>ME.09.080.0020</t>
  </si>
  <si>
    <t>Telecamera Wireless in custodia resisitente agli atti antivandalici Dome IP, Wi-Fi IEEE802.11b/g/n, con risoluzione 3 megapixel (max 2048x1536@20fps, FULL HD in tempo reale), dotata di sensore immagine CMOS da 1/3" con tecnologia Progressive Scan. Protezione IP66 da esterno dotata di idoneo riscaldatore, custodia antivandalo IK08 True Day/Night con rimozione meccanica del filtro IR, illuminatore IR a LED con portata di 10m, dotata di sensibilità a colori di 0.01 lux@F1.2, AGC ON (0 lux con IR acceso). La telecamera è dotata di ottica fissa 2.8 mm. Compressione video H.264 PSIA/ONVIF S. Dual Streaming liberamente configurabile. Dotata di funzioni di Analisi Video (cross line detection e intrusion detection) Motion Detection, Privacy Masking, registrazione locale su Micro SD fino a 64Gb, microfono incorporato. Alimentazione a 12 Vcc, PoE (802.3af). Temperatura di funzionamento da -30 °C a +60 °C. Dimensioni 99×97x53 mm.</t>
  </si>
  <si>
    <t>ME.09.080.0030</t>
  </si>
  <si>
    <t>Telecamerae Wireless in custodia resisitente agli atti antivandalici Dome IP panoramica (campo di visione 160 gradi) Wi-Fi fino a 50 m, ottica fissa 1,6mm, DWDR, , con risoluzione 3 megapixel (max 2048x1536@20fps, FULL HD in tempo reale), dotata di sensore immagine CMOS da 1/3" con tecnologia Progressive Scan. Protezione IP66 da esterno dotata di idoneo riscaldatore, custodia antivandalo IK08 True Day/Night con rimozione meccanica del filtro IR, illuminatore IR a LED con portata di 10m, dotata di sensibilità a colori di 0.01 lux@F1.2, AGC ON (0 lux con IR acceso). La telecamera è dotata di ottica fissa 2.8 mm. Compressione video H.264 PSIA/ONVIF S. Dual Streaming liberamente configurabile. Dotata di funzioni di Analisi Video (cross line detection e intrusion detection) Motion Detection, Privacy Masking, registrazione locale su Micro SD fino a 64Gb, microfono incorporato. Alimentazione a 12 Vcc, PoE (802.3af). Temperatura di funzionamento da -30 °C a +60 °C. Dimensioni 99×97x53 mm. Massima Risoluzione: 1920 x 1080 @ 12.5fps</t>
  </si>
  <si>
    <t>ME.09.080.0040</t>
  </si>
  <si>
    <t>Telecamera dome IP con vista a 360° (fisheye), da 3 megapixel dotata di sensore immagine COMS da 1/3" con tecnologia Progressive Scan capace di trasmettere immagini in tempo reale alla risoluzione di 2048x1536 in tempo reale. Dotata di obiettivo fisheye con focale di 1.19mm, certificata FCC, CE, UL, WEEE, RoHS, REACH. Telecamera per installazioni in interno, True Day/Night con rimozione meccanica del filtro IR, illuminatore IR a LED con portata nominale di 10m, dotata di sensibilità a colori di 0,28 lux (0 lux con IR acceso), WDR 120dB. Visualizzazione multipla fino a 5 flussi video: vista a 360°, vista panoramica, 3 flussi PTZ elettronicamente rigenerati. Alloggiamento per scheda di memoria SDHC, supporta fino a 64GB, per registrazione locale accessibile tramite web browser. Dotata di funzioni di Motion Detection, Privacy Masking, è dotata di microfono ed altoparlante incorporati ed offre supporto audio bidirezionale. Conforme allo standard ONVIF 2.2 profile S. Alimentazione a 12 Vcc, PoE. Temperatura di funzionamento da -30 °C a +60 °C ed umidità relativa dal 10% al 90% senza condensa. Dimensioni (DxH): 167×45 mm.</t>
  </si>
  <si>
    <t>1.039,70</t>
  </si>
  <si>
    <t>ME.09.090</t>
  </si>
  <si>
    <t>TELECAMERE IP DOME BRANDEGGIABILI</t>
  </si>
  <si>
    <t>ME.09.090.0010</t>
  </si>
  <si>
    <t>Telecamera Dome Brandeggiabile IP, con risoluzione 2 megapixel (1920x1080) tempo reale Full HD 1080p, dotata di sensore immagine CMOS da 1/3" con tecnologia Progressive Scan. True Day/Night con rimozione meccanica del filtro IR, dotata di sensibilità a colori di 0.05 lux@F1.6,AGC ON, sensibilità b/n 0.005lux@F1.6. La telecamera è dotata di ottica varifocal 4.7- 94mm, Zoom Ottico 20X, zoom digitale 16X,. Compressione video TruVision H.264 PSIA/ONVIF 2.2. Dual Streaming liberamente configurabile. Dotata di funzioni di Motion Detection, Privacy Masking, registrazione locale su SD/SDHC fino a 32Gb, Audio a 2 vie G.711, 7 ingressi e 2 uscite di allarme, Digital Wide Dynamic Range, installazione ad incasso, grado di protezione IP54, 256 Preset di posizione, 8 Preset Tours, 4 Shadow Tours, rotazione continua a 360°, Flip automatico dellimmagine, Tracking Intelligente (analisi video), ROI codifica di un area selezionata nellimmagine. Temperatura di funzionamento -10°C +50°C Alimentazione a 24VAC, POE+.</t>
  </si>
  <si>
    <t>2.835,54</t>
  </si>
  <si>
    <t>ME.09.090.0020</t>
  </si>
  <si>
    <t>Telecamera versione Dome Brandeggiabile IP, con risoluzione 2 megapixel (1920x1080) tempo reale Full HD 1080p, dotata di sensore immagine CMOS da 1/2,8" con tecnologia Progressive Scan. True Day/Night con rimozione meccanica del filtro IR, dotata di sensibilità a colori di 0.3 lux@F1.6,AGC ON, sensibilità b/n 0.02lux@F1.6. La telecamera è dotata di ottica varifocal 4.3- 129mm, Zoom Ottico 30X, zoom digitale 16X,. Compressione video TruVision H.264 PSIA/ONVIF 2.2. Dual Streaming liberamente configurabile. Dotata di funzioni di Motion Detection, Privacy Masking, registrazione locale su SD/SDHC fino a 64Gb, Audio a 2 vie G.711, 7 ingressi e 2 uscite di allarme, Digital Wide Dynamic Range, installazione a pendente, grado di protezione IP66, 256 Preset di posizione, 8 Preset Tours, 4 Shadow Tours, rotazione continua a 360°, Flip automatico dellimmagine Tracking Intelligente (analisi video), ROI codifica di un area selezionata nell'immagine.Temperatura di funzionamento POE+: -30°C +65°C. Temperatura di funzionamento con alimentazione 24VAC: -40°C +65°C Alimentazione a 24VAC, POE+, (staffa a parete non inclusa).</t>
  </si>
  <si>
    <t>3.410,74</t>
  </si>
  <si>
    <t>ME.09.090.0030</t>
  </si>
  <si>
    <t>Telecamera Dome PTZ Brandeggiabile IP, con risoluzione 2 megapixel (1920x1080) tempo reale Full HD 1080p, dotata di sensore immagine CMOS da 1/3" con tecnologia Progressive Scan. True Day/Night con rimozione meccanica del filtro IR, dotata di sensibilità a colori di 0.05 lux@F1.6,AGC ON, sensibilità b/n 0.005lux@F1.6. La telecamera è dotata di ottica varifocal 4.7- 94mm, Zoom Ottico 20X, zoom digitale 16X. Compressione video TruVision H.264 PSIA/ONVIF 2.2. Dual Streaming liberamente configurabile. Dotata di funzioni di Motion Detection, Privacy Masking, registrazione locale su SD/SDHC fino a 32Gb, Audio a 2 vie G.711, 7 ingressi e 2 uscite di allarme, Digital Wide Dynamic Range, installazione a soffitto, grado di protezione IP54, 256 Preset di posizione, 8 Preset Tours, 4 Shadow Tours, rotazione continua a 360°, Flip automatico dellimmagine, tracking Intelligente (analisi video), ROI codifica di un area selezionata nellimmagine. Temperatura di funzionamento -10°C +50°C. Alimentazione a 24VAC, POE+.</t>
  </si>
  <si>
    <t>ME.09.090.0040</t>
  </si>
  <si>
    <t>Telecamera Dome Brandeggiabile IP, con risoluzione 2 megapixel (1920x1080) tempo reale Full HD 1080p, dotata di sensore immagine CMOS da 1/2,8" con tecnologia Progressive Scan. Equipaggiata di illuminatore IR con portata di 150m, True Day/Night con rimozione meccanica del filtro IR, dotata di sensibilità a colori di 0.3 lux@F1.6,AGC ON, sensibilità b/n 0.02lux@F1.6. La telecamera è dotata di ottica varifocal 4.3- 129mm, Zoom Ottico 30X, zoom digitale 16X,. Compressione video TruVision H.264 PSIA/ONVIF 2.2. Dual Streaming liberamente configurabile. Dotata di funzioni di Motion Detection, Privacy Masking, registrazione locale su SD/SDHC fino a 64Gb, Audio a 2 vie G.711, 7 ingressi e 2 uscite di allarme, Digital Wide Dynamic Range, installazione a pendente, grado di protezione IP66 dotata di idoneo riscaldatore, 256 Preset di posizione, 8 Preset Tours, 4 Shadow Tours, rotazione continua a 360°, Flip automatico dellimmagine Tracking Intelligente (analisi video), ROI codifica di un area selezionata nell'immagine.Temperatura di funzionamento Hi-PoE: -30°C +65°C. Temperatura di funzionamento con alimentazione 24VAC: -40°C +65°C Alimentazione a 24VAC, Hi-PoE, (staffa a parete non inclusa).</t>
  </si>
  <si>
    <t>3.634,88</t>
  </si>
  <si>
    <t>ME.09.100</t>
  </si>
  <si>
    <t>ACCESSORI PER TELECAMERE</t>
  </si>
  <si>
    <t>ME.09.100.0010</t>
  </si>
  <si>
    <t>Alimentatore per telecamere Dome Brandeggiabili, alimentazione 230 Vca; uscita 24Vca, 4A, fornito in contenitore da esterno con grado di protezione IP66. Dotato di fusibile in ingresso da 2A e doppio fusibile in uscita da 4A. Temperatura di funzionamento da -40° a +40°.</t>
  </si>
  <si>
    <t>ME.09.100.0020</t>
  </si>
  <si>
    <t>Staffe da esterno per Telecamere Dome Brandeggiabili:</t>
  </si>
  <si>
    <t>ME.09.100.0020.a</t>
  </si>
  <si>
    <t>- staffa per il fissaggio ad angolo</t>
  </si>
  <si>
    <t>ME.09.100.0020.b</t>
  </si>
  <si>
    <t>- staffa per il fissaggio a palo</t>
  </si>
  <si>
    <t>ME.09.100.0020.c</t>
  </si>
  <si>
    <t>- staffa per il fissaggio a muro</t>
  </si>
  <si>
    <t>ME.09.100.0030</t>
  </si>
  <si>
    <t>Staffe da interno per Telecamere in alluminio pressofuso verniciata con vernice epossidica bianca. Sono dotate di un esclusivo sistema di posizionamento a molla che consente di posizionare saldamente la telecamera senza bloccarla. Lunghezza 190mm. Fissaggio:</t>
  </si>
  <si>
    <t>ME.09.100.0030.a</t>
  </si>
  <si>
    <t>- a parete</t>
  </si>
  <si>
    <t>ME.09.100.0030.b</t>
  </si>
  <si>
    <t>- a soffitto</t>
  </si>
  <si>
    <t>ME.09.100.0040</t>
  </si>
  <si>
    <t>Custodie per telecamere esterne:</t>
  </si>
  <si>
    <t>ME.09.100.0040.a</t>
  </si>
  <si>
    <t>- in alluminio estruso leggero verniciata con vernice epossidica resistente alle intemperie. Completa di staffa, snodo, tettuccio e riscaldatore. Fissaggio a parete. Massimo grado di protezione IP66. Coperchio che scorre e rimane appeso per facilitare l'installazione e la manutenzione .Per telecamere a 220 Vca. Lunghezza 270 mm.</t>
  </si>
  <si>
    <t>ME.09.100.0040.b</t>
  </si>
  <si>
    <t>- completa di staffa, snodo, tettuccio e riscaldatore (24Vac). Involucro interno in ABS. Grado di prot. IP66. Completa di alimentatore per telecamere a 24Vac.</t>
  </si>
  <si>
    <t>ME.09.100.0050</t>
  </si>
  <si>
    <t>Tastiera di gestione per Dome Brandeggiabili:</t>
  </si>
  <si>
    <t>ME.09.100.0050.a</t>
  </si>
  <si>
    <t>- analogiche, con joystick dotato del controllo dello zoom sulla manopola.</t>
  </si>
  <si>
    <t>ME.09.100.0050.b</t>
  </si>
  <si>
    <t>- di controllo IP per gestione delle Dome Brandeggiabili IP. Dotata di display touch screen da 7, pulsanti funzionali, penna touch incorporata e joystick a 4 assi. Sul display touch screen è possibile visualizzare immagini live o registrate, configurare le impostazioni e gestire le uscite video del registratore. Il joystick consente di controllare agevolmente il movimento PTZ e navigare tra i menù. Alimentazione a 12V DC oppure anche da PoE-af.</t>
  </si>
  <si>
    <t>1.539,29</t>
  </si>
  <si>
    <t>ME.09.100.0070</t>
  </si>
  <si>
    <t>Illuminatori all'infrarosso in alluminio pressofuso, alimentazione 230 Vca.:</t>
  </si>
  <si>
    <t>ME.09.100.0070.a</t>
  </si>
  <si>
    <t>- angolo di illuminazione 10°, grado di protezione IP66, alimentazione 230 Vca 50 VC</t>
  </si>
  <si>
    <t>ME.09.100.0070.b</t>
  </si>
  <si>
    <t>- angolo di illuminazione 30°, grado di protezione IP66, alimentazione 230 Vca 50 VC</t>
  </si>
  <si>
    <t>ME.09.100.0070.c</t>
  </si>
  <si>
    <t>- angolo di illuminazione 12°, grado di protezione IP64, alimentazione 230 Vca 300 VC</t>
  </si>
  <si>
    <t>ME.09.100.0070.d</t>
  </si>
  <si>
    <t>- angolo di illuminazione 25°, grado di protezione IP64, alimentazione 230 Vca 300 VC</t>
  </si>
  <si>
    <t>ME.09.100.0070.e</t>
  </si>
  <si>
    <t>- angolo di illuminazione 40°, grado di protezione IP64, alimentazione 230 Vca 300 VC</t>
  </si>
  <si>
    <t>ME.09.110</t>
  </si>
  <si>
    <t>OBIETTIVI</t>
  </si>
  <si>
    <t>ME.09.110.0010</t>
  </si>
  <si>
    <t>Obiettivo per unità di ripresa con iride automatica variabile, formato 1/3". Attacco CS. L'obiettivo con iride automatica ha una lunghezza focale variabile, come pure l'angolo di vista rispetto al formato dell'obiettivo. L'obiettivo con iride automatica variabile, è consigliato per uso all'esterno e interno. Focale - Apertura:</t>
  </si>
  <si>
    <t>ME.09.110.0010.a</t>
  </si>
  <si>
    <t>- Focale 1,8-3,6 mm. - Apertura diaframma 1,6-360.</t>
  </si>
  <si>
    <t>ME.09.110.0010.b</t>
  </si>
  <si>
    <t>- Focale 3,5-8 mm. - Apertura diaframma 1,4-360.</t>
  </si>
  <si>
    <t>ME.09.110.0010.c</t>
  </si>
  <si>
    <t>- Focale 5-50 mm. - Apertura diaframma 1,3-360.</t>
  </si>
  <si>
    <t>ME.09.120</t>
  </si>
  <si>
    <t>APPARATI DI VIDEOREGISTRAZIONE</t>
  </si>
  <si>
    <t>ME.09.120.0010</t>
  </si>
  <si>
    <t>Quad in Tempo Reale, a Colori 4 Ingressi, Riproduzione Schermo Intero, PIP, video loss, motion detection. Completo di alimentatore</t>
  </si>
  <si>
    <t>ME.09.120.0020</t>
  </si>
  <si>
    <t>Matrice Video da 16 ingressi e 4 uscite, le caratteristiche standard comprendono ingressi in looping, 32 ingressi di allarme programmabili e una porta RS-232 per eventuali comandi da computer. La gestione viene effettuata tramite un cavo a coppia twistata da un massimo di 64 tastiere di comando. La matrice utilizza il protocollo standard, consentendo la programmazione delle sequenze delle telecamere, titolazione alfanumerica, tempo di sosta individuale o globale, ecc. Un circuito a microprocessore permette di ricevere comandi dalla tastiera di controllo. Una porta seriale separata viene fornita per dare la possibilità di una connessione esterna ad un PC per il controllo completo della matrice grazie al protocollo fornito. Tutte le connessioni vengono effettuate tramite morsettiere estraibili per una facile manutenzione. Un alimentatore esterno 230Vca/12Vcc è fornito per l'alimentazione della matrice. Consumo 15,5 VA.</t>
  </si>
  <si>
    <t>2.122,60</t>
  </si>
  <si>
    <t>ME.09.120.0030</t>
  </si>
  <si>
    <t>Matrice Video da 32 ingressi e 8 uscite, le caratteristiche standard comprendono ingressi in looping, 32 ingressi di allarme programmabili e una porta RS-232 per eventuali comandi da computer. La gestione viene effettuata tramite un cavo a coppia twistata da un massimo di 64 tastiere di comando. La matrice utilizza il protocollo standard, consentendo la programmazione delle sequenze delle telecamere, titolazione alfanumerica, tempo di sosta individuale o globale, ecc. Un circuito a microprocessore permette alla KTD-348-164 di ricevere comandi dalla tastiera di controllo. Una porta seriale separata viene fornita per dare la possibilità di una connessione esterna ad un PC per il controllo completo della matrice grazie al protocollo fornito. Tutte le connessioni vengono effettuate tramite morsettiere estraibili per una facile manutenzione. Un alimentatore esterno 230Vca/12Vcc è fornito per l'alimentazione della matrice. Consumo 15,5 VA.</t>
  </si>
  <si>
    <t>3.559,26</t>
  </si>
  <si>
    <t>ME.09.120.0040</t>
  </si>
  <si>
    <t>Videoregistratore digitale IBRIDO che consente la registrazione e visualizzazione di segnali video provenienti da telecamere analogiche, da telecamere digitali con trasmissione di segnale ad alta risoluzione overcoax secondo lo standard HD-TVI e da telecamere digitali con trasmissione di segnale ad alta risoluzione over IP secondo lo standard ONVIFF. In grado di supportare 8/16 telecamere, con risoluzioni fino a 5 MPX per telecamere HD-TVI su cavo coassiale, fino a 4 megapixel per telelcamere IP. Capace di accedere al menu delle telecamere HD-TVI, menu comandi telecamere brandeggiabili. Integrazione diretta con centrali intrusione. Rcevitore digitale di allarmi integrato. Caratteristiche tecniche: Configurazione Plug and Play, Linux Embedded - Compatibile con telecamere analogiche, HD-TVI ed IP - Fino a 8/16 telecamere (HD-TVI, IP o Analogiche) - Fino a 8/16 telecamere IP (disabilitando tutti i canali analogici) - Supporta telecamere HD-TVI con risoluzione fino a 5 MPX (max 1/4 dei canali) - Supporta telecamere IP con risoluzione fino a 4 MPXSupporta telecamere IP ONVIF Profile S - Controllo Over-the-coax per telecamere brandeggiabili e gestione menù delle telecamere HD-TVI TruVision - Utilizza il cavo coassiale esistente per le telecamere HD-TVI - Registrazione FULL-HD in tempo reale - Registrazione ridondante e supporto RAID (0,1, 5, 10) - Espandibile con NAS - Reverse video playback - Esportazione video mediante USB - Uscite video HDMI, VGA e BNC (solo evento) - V-stream - Gestibile tramite monitor locale OSD, browser, software - Integrabile con le centrali intrusione - Nelle seguenti dotazioni:</t>
  </si>
  <si>
    <t>ME.09.120.0040.a</t>
  </si>
  <si>
    <t>- nr. 8 canali - 4 Terabyte di memeoria</t>
  </si>
  <si>
    <t>2.086,95</t>
  </si>
  <si>
    <t>ME.09.120.0040.b</t>
  </si>
  <si>
    <t>- nr. 8 canali - 8 Terabyte di memeoria</t>
  </si>
  <si>
    <t>2.812,84</t>
  </si>
  <si>
    <t>ME.09.120.0040.c</t>
  </si>
  <si>
    <t>- nr. 8 canali - 16 Terabyte di memeoria</t>
  </si>
  <si>
    <t>4.264,63</t>
  </si>
  <si>
    <t>ME.09.120.0040.d</t>
  </si>
  <si>
    <t>- nr. 16 canali - 4 Terabyte di memeoria</t>
  </si>
  <si>
    <t>2.419,66</t>
  </si>
  <si>
    <t>ME.09.120.0040.e</t>
  </si>
  <si>
    <t>- nr. 16 canali - 8 Terabyte di memeoria</t>
  </si>
  <si>
    <t>3.145,55</t>
  </si>
  <si>
    <t>ME.09.120.0040.f</t>
  </si>
  <si>
    <t>- nr. 16 canali - 16 Terabyte di memeoria</t>
  </si>
  <si>
    <t>4.597,34</t>
  </si>
  <si>
    <t>ME.09.120.0040.g</t>
  </si>
  <si>
    <t>- nr. 16 canali - 24 Terabyte di memeoria</t>
  </si>
  <si>
    <t>6.911,14</t>
  </si>
  <si>
    <t>ME.09.120.0050</t>
  </si>
  <si>
    <t>Videoregistratoe digitale di rete IP (NVR) con Poe (Power Over Ethernet) integrato che consente la registrazione e visualizzazione di segnali video provenienti da telecamere digitali con trasmissione di segnale ad alta risoluzione over IP secondo lo standard ONVIFF. Videoregistratore ad alte prestazioni con 8 o 16 porte PoE plug &amp; play, in grado di collegare 8/16 telecamere IP e di fornire in tempo reale la registrazione (25/30 fps) con risoluzione Full HD 1080p su tutti i canali contemporaneamente. Larghezza di banda totale di 80/160 Mbps. Assegnazione automatica degli indirizzi IP. Ogni telecamera IP può essere configurata individualmente. Capacità di configurare, gestire e monitorare il sistema di videosorveglianza. Gestione con web browser e localmente utilizzando i controlli del pannello frontale, ed il menu a schermo sul monitor locale VGA o HDMI. Memorizzazione tramite dischi rigidi , accessibili da sportello del pannello frontale chiudibile a chiave. Tre modalità di registrazione, continua, eventi e allarmi, o combinate. Possibile connessione a centrali antintrusione. Caratteristiche tacniche: Linux embedded Plug and Play configuratin - Fino a 80/160 Mbps di banda per la registrazione - Fino a 8/16 canali video - Fino a 8/16 porte PoE integrate - PoE-af &amp; PoE-at support - Fino a 24TB di archivio interno (4 x 6TB) - Accesso frontale ai dischi - Registrazione FULL HD in tempo reale - Motion detection, VCA, privacy masking, tamper detection - IP camera auto-discovery - Supporto telecamere di altro costruttore grazie al supporto via ONVIF &amp; PSIA - Configurazione telecamere esportabile/importabile - Custom protocol configuration (RTSP streaming) - Supporto masterizzatore DVD USB - Navigator client / host o applicazione stand-alone senza licenza - App TVRmobile per dispositivi IOS e Android - nelle seguenti dotazioni:</t>
  </si>
  <si>
    <t>ME.09.120.0050.a</t>
  </si>
  <si>
    <t>- 8 canali IP, 8 canali PoE, 4 Terabyte di memoria</t>
  </si>
  <si>
    <t>2.081,01</t>
  </si>
  <si>
    <t>ME.09.120.0050.b</t>
  </si>
  <si>
    <t>- 8 canali IP, 8 canali PoE, 8 Terabyte di memoria</t>
  </si>
  <si>
    <t>2.685,93</t>
  </si>
  <si>
    <t>ME.09.120.0050.c</t>
  </si>
  <si>
    <t>- 8 canali IP, 8 canali PoE, 12 Terabyte di memoria</t>
  </si>
  <si>
    <t>3.290,84</t>
  </si>
  <si>
    <t>ME.09.120.0050.d</t>
  </si>
  <si>
    <t>- 8 canali IP, 8 canali PoE, 24 Terabyte di memoria</t>
  </si>
  <si>
    <t>5.650,00</t>
  </si>
  <si>
    <t>ME.09.120.0050.e</t>
  </si>
  <si>
    <t>- 16 canali IP, 16 canali PoE, 4 Terabyte di memoria</t>
  </si>
  <si>
    <t>2.555,75</t>
  </si>
  <si>
    <t>ME.09.120.0050.f</t>
  </si>
  <si>
    <t>- 16 canali IP, 16 canali PoE, 8 Terabyte di memoria</t>
  </si>
  <si>
    <t>3.160,67</t>
  </si>
  <si>
    <t>ME.09.120.0050.g</t>
  </si>
  <si>
    <t>- 16 canali IP, 16 canali PoE, 16 Terabyte di memoria</t>
  </si>
  <si>
    <t>4.370,50</t>
  </si>
  <si>
    <t>ME.09.120.0050.h</t>
  </si>
  <si>
    <t>- 16 canali IP, 16 canali PoE, 24 Terabyte di memoria</t>
  </si>
  <si>
    <t>6.124,75</t>
  </si>
  <si>
    <t>ME.09.120.0060</t>
  </si>
  <si>
    <t>Videoregistratore di rete (NVR) IP per le applicazioni di dimensioni importanti, per la gestione fino a 128 flussi video, con 400 Mbs di banda in ingresso, compressione supportata H264, RTSP, ONVIF, Plug &amp; play, start-up dinstallazione facilitata con acquisizione delle telecamere automatica. Adatto a gestire risoluzioni fino a 6 Megapixel. Fornito con hard disk interni con capacità di 30/ 42/ 60TB. Registrazione continua, su evento o mediante programmatore orario, in formato nativo (no transcoding). Risoluzioni di registrazione supportate: 6 MPX / 5 MPX / 3 MPX / 1080P / UXGA / 720P / VGA / 4CIF / DCIF / 2CIF / CIF / QCIF. Registrazione audio con le telecamere che supportano questa funzionalità. Capacità di archiviazione interna fino a 96TB senza RAID oppure fino a 64TB in configurazione RAID, con dischi comodamente accessibili dal pannello frontale. Supporta RAID 0/1/5/10, scheda di rete ridondante, alimenatore ridondante, ventole di raffreddamento rimovibili, supporta telecamere di terze parti grazie ad ONVIF e PSIA. Installazione a rack 3U, dimensioni 445x530x150 mm, peso 18 Kg senza hard disk. È dotato di 16 ingressi di allarme e 8 uscite ed incorpora lo strumento di riconoscimento automatico delle telecamere IP connesse alla rete. Configurabile tramite browser Internet Explorer o tramite il programma di gestione per DVR/NVR. Non richiede licenze per telecamera. Caratteristiche tecniche : Ingressi Video: 128 IP - Fino a 128 porte Plug &amp; Play - Compressione: H264, RTSP, ONVIF, Plug &amp; play - Risoluzione: 6 MegaPixel - Real-time Full HD recording - Hard Disk: 60TB - Visualizzazione remota TVRMobile (iPhone, Android, Windows Mobile)Fino a 400 Mbps di banda in ingresso, nella seguente configurazione:</t>
  </si>
  <si>
    <t>ME.09.120.0060.a</t>
  </si>
  <si>
    <t>- 400 Mbps, 3U, 30 Terabyte di memoria</t>
  </si>
  <si>
    <t>11.250,31</t>
  </si>
  <si>
    <t>ME.09.120.0060.b</t>
  </si>
  <si>
    <t>- 400 Mbps, 3U, 42 Terabyte di memoria</t>
  </si>
  <si>
    <t>13.178,46</t>
  </si>
  <si>
    <t>ME.09.120.0060.c</t>
  </si>
  <si>
    <t>- 400 Mbps, 3U, 60 Terabyte di memoria</t>
  </si>
  <si>
    <t>16.068,01</t>
  </si>
  <si>
    <t>ME.09.130</t>
  </si>
  <si>
    <t>APPARATI ATTIVI PER RETE IP</t>
  </si>
  <si>
    <t>ME.09.130.0010</t>
  </si>
  <si>
    <t>Switch di rete per Fast Ethernet con funzionalità PoE per telecamere IP con porte GigE per connessioni NVR / Server. Caratteristiche : Porte Fast Ethernet a 8 porte da 10 / 100Mbps con PoE-AT - 2x 10/100 / 1000Mbps interfacce TP combo e 2 slot mini-GBIC / SFP (FIBRA OTTICA) -- Supporta modalità di auto-negotiation e half-duplex / full-duplex per tutte le porte 10Base-T / 100Base-TX e 1000Base-T - Previene la perdita di pacchetti con la contropressione (half-duplex) e il controllo del flusso di frame a pausa IEEE 802.3x (full-duplex) - Controllo di sicurezza: collegamento di indirizzo MAC e filtraggio TCP e UDP - Supporto QOS: Consente di assegnare priorità bassa / alta su ogni porta - IGMP snooping per un migliore controllo dei flussi multicast - Port mirroring per monitorare il traffico in entrata o in uscita su una porta particolare - Conforme a IEEE 802.3at Power over Ethernet - Supporta fino a 8 dispositivi POE-AF (15,4) o 4 dispositivi POE-AT (30W) a piena potenza - Potenza totale POE fino a 125W</t>
  </si>
  <si>
    <t>ME.09.130.0020</t>
  </si>
  <si>
    <t>Switch di rete per Gigabit Ethernet con funzionalità PoE per telecamere IP con porte GigE per connessioni NVR / Server, adatto per utilizzi in ambienti ordinari. Caratteristiche: 8-Port 10/100 / 1000Base-T RJ-45 con IEEE 802.3AF ( 8 PORTE 15,4W) / 802.3 AT ( 4 PORTE 30W) PoE Iniettore - Potenza totale POE fino a 150W- Slot a due porte 100 / 1000Base-X mini-GBIC / SFP(FIBRA OTTICA), rilevamento automatico di tipo SFP - 1x interfaccia RS-232 DB9 per la gestione e l'impostazione di base - Gestione della riga di comando Web-based, telnet, SSH, SSL e console, gestione della sicurezza degli indirizzi IP per prevenire intrusi non autorizzati - L'autenticazione di accesso RADIUS / TACACS + - Conforme agli standard IEEE 802.3, IEEE 802.3u, IEEE 802.3ab, IEEE 802.3z, IEEE 802.3af e IEEE 802.3at - Supporta modalità di auto-negotiation e half-duplex / full-duplex per tutti i 10Base-T / 100Base-TX e 1000Base-T - Previene la perdita di pacchetti con gruppi di back-pressure (half-duplex) e IEEE 802.3x controlli di flusso (full-duplex) di frame, da 4K VLAN ID - Elenco di controllo degli accessi basato su IP (ACL), Elenco di controllo degli accessi basato su MAC, Origine indirizzo MAC / IP di origine - Ingresso / uscita controllo larghezza di banda su ogni porta - Supporta la modalità di query IGMP Snooping v1, v2 e v3, per l'applicazione multimediale multicast e la registrazione Multicast VLAN - Alimentazione interna - Port mirroring per monitorare il traffico in entrata o in uscita su una porta particolare - Supporta LLDP per consentire l'interruttore a consigliare la sua identificazione e capacità sulla LAN - IPv4 e IPv6 Indirizzo IP / NTP / DNS gestione - La tecnologia di diagnostica a cavo fornisce il meccanismo per rilevare e segnalare eventuali problemi di cablaggio - Temperatura di esercizio 0°÷50°C</t>
  </si>
  <si>
    <t>ME.09.130.0030</t>
  </si>
  <si>
    <t>Switch di rete per Gigabit Ethernet con funzionalità PoE per telecamere IP con porte GigE per connessioni NVR / Server, adatto per utilizzi industriali. Caratteristiche: 8 porte 10/100 / 1000Base-T con PoE + - 2 porte SFP (fibra) 100 / 1000Base-X - Interfaccia RS-232 DB9 per la gestione e l'impostazione dell'interruttore di base - Architettura di commutazione ad alte prestazioni - switch non bloccabile fino a 20Gbps - Tabella degli indirizzi MAC 8K, apprendimento automatico dell'origine - IGMP (v1 / v2 / V3) Snooping, fino a 255 gruppi multicast con supporto di modalità IGMP Querier e Snooping MLD (v1 / v2), fino a 255 gruppi multicast con supporto modalità MLD Querier - Supporto VLAN - fino a 255 gruppi VLAN su 4094 ID VLAN, MVR (registrazione multicast VLAN), VLAN vocale, VLAN MAC-based, protocollo-based VLAN - Qualità del servizio (QoS), priorità 802.1p, tag 802.1Q VLAN, campo DSCP / TOS in pacchetto IP - IEEE 802.3ad LACP / Trunk statico, Supporta 5 gruppi di supporto 8-Port tronco - Filtro MAC e sorgente di origine indirizzo IP / MAC - Conforme a IEEE 802.3af / IEEE 802.3at Power over Ethernet / End-Span PSE e fino a 8 dispositivi IEEE 802.3AF (8 PORTE 15,4W)/ 802.3AT (8 PORTE 30W) alimentati - Potenza totale POE 260W - La protezione del circuito impedisce interferenze tra le porte - Custodia in metallo IP30, guida DIN e montaggio a muro - temperature di esercizio da -40ºC a + 75ºC.</t>
  </si>
  <si>
    <t>1.554,36</t>
  </si>
  <si>
    <t>ME.09.130.0040</t>
  </si>
  <si>
    <t>Switch di rete per Gigabit Ethernet con funzionalità PoE per telecamere IP con porte GigE per connessioni NVR / Server, adatto per utilizzi in ambienti ordinari. Caratteristiche: 24 porte Gigabit Ethernet RJ-45 con PoE + - switch non bloccabile fino a 48Gbps - Dimensioni del telaio Jumbo da 10Kbytes - Tabella di indirizzo MAC di 8K - Supporto Multicast completo per IP Video - fino a 256 gruppi multicast - Supporto VLAN - fino a 256 gruppi VLAN - Qualità del servizio (QoS) - Power over Ethernet - - Rileva automaticamente i dispositivi a potenza PoE (PD) - - Filtro MAC e sorgente di origine indirizzo IP / MAC - Conforme a IEEE 802.3AF / IEEE 802.3AT Power over Ethernet / End-Span PSE e fino a 24 dispositivi IEEE 802.3AF (24 PORTE 15,4W)/ 802.3AT (12 PORTE 30W) alimentati - Potenza totale POE fino a 380W -Temperatura di esercizio da 0°C a 50°C.</t>
  </si>
  <si>
    <t>1.603,46</t>
  </si>
  <si>
    <t>ME.09.130.0050</t>
  </si>
  <si>
    <t>Switch di rete per Gigabit Ethernet con funzionalità PoE per telecamere IP con porte GigE per connessioni NVR / Server, adatto per utilizzi in ambienti ordinari. Caratteristiche: 24 porte Gigabit Ethernet RJ-45 con PoE + - switch non bloccabile fino a 48Gbps - Dimensioni del telaio Jumbo da 10Kbytes - Tabella di indirizzo MAC di 8K - Supporto Multicast completo per IP Video - fino a 256 gruppi multicast - Supporto VLAN - fino a 256 gruppi VLAN - Qualità del servizio (QoS) - Power over Ethernet - - Rileva automaticamente i dispositivi a potenza PoE (PD) - Filtro MAC e sorgente di origine indirizzo IP / MAC - Conforme a IEEE 802.3AF / IEEE 802.3AT Power over Ethernet / End-Span PSE e fino a 24 dispositivi IEEE 802.3AF (24 PORTE 15,4W)/ 802.3AT (14 PORTE 30W) alimentati - Potenza totale POE fino a 440W -Temperatura di esercizio da 0°C a 50°C.</t>
  </si>
  <si>
    <t>2.127,06</t>
  </si>
  <si>
    <t>ME.09.130.0060</t>
  </si>
  <si>
    <t>Convertitore di rete industriale a Fast Ethernet: conversione Ethernet 10/100 / 1000Base-T su rame in fibra 100Base-X o 1000Base-X tramite la tecnologia Small Factor Plug-in (SFP). Per le applicazioni di rete IP . Caratteristiche: n. 4 ports Rj-45 - Port type 10/100/1000 Base-SX / BX / LX / LHX / ZX e 100 Base-FX / BX / LX - 10/100 / 1000Base-T: Catena a 2 coppie 5e / 6 cavo UTP, fino a 100 metri - 2 slot SFP (fibre ottiche) a configurazione personalizzabile - Installazione Plug-n-play - Custodia in metallo IP30 - DIN-rail oa montaggio a parete - Da 12 a 48 VCC o 24VAC, potenza ridondante con protezione polarità inversa - Uscita relè di allarme per la rottura della porta e allarme di mancanza di alimentazione - Conforme agli standard IEC60068-2-xx per caduta libera, shock e vibrazioni- temperature di esercizio da -40 ° C a + 75 °C</t>
  </si>
  <si>
    <t>ME.09.130.0070</t>
  </si>
  <si>
    <t>Convertitore di rete industriale a Gigabit Ethernet: conversione Ethernet 10/100 / 1000Base-T su rame in fibra 100Base-X o 1000Base-X tramite la tecnologia Small Factor Plug-in (SFP). Per le applicazioni di rete IP . Caratteristiche: n. 4 ports Rj-45 10/100/1000 Base-SX / BX / LX / LHX / ZX e 100 Base-FX / BX / LX - 10/100 / 1000Base-T: Catena a 2 coppie 5e / 6 cavo UTP, fino a 100 metri - 2 slot SFP (fibre ottiche) a configurazione personalizzabile - Installazione Plug-n-play - Custodia in metallo IP30 - DIN-rail oa montaggio a parete - Da 12 a 48 VCC o 24VAC, potenza ridondante con protezione polarità inversa - Uscita relè di allarme per la rottura della porta e allarme di mancanza di alimentazione - Conforme agli standard IEC60068-2-xx per caduta libera, shock e vibrazioni- temperature di esercizio da -40 ° C a + 75 °C</t>
  </si>
  <si>
    <t>ME.09.140</t>
  </si>
  <si>
    <t>CAVI PER TVCC</t>
  </si>
  <si>
    <t>ME.09.140.0010</t>
  </si>
  <si>
    <t>Cavi per collegamenti video:</t>
  </si>
  <si>
    <t>ME.09.140.0010.a</t>
  </si>
  <si>
    <t>- cavo per video in PVC NPI CEI 20-22II, CEI 20-35, CEI 20-37I, con coassiale 75 Ohm (tipo RG174)</t>
  </si>
  <si>
    <t>ME.09.140.0010.b</t>
  </si>
  <si>
    <t>- cavo in PVC NPI 12-48 V CEI 20-200 II, CEI 20-35, CEI 20-37I, con cavetto schermato e 2 conduttori di 0,35 mmq 75 Ohm (tipo RG174)</t>
  </si>
  <si>
    <t>ME.09.140.0010.c</t>
  </si>
  <si>
    <t>- cavo in PVC NPI 12-48 V CEI 20-200 II, CEI 20-35, CEI 20-37I, con cavetto schermato e 2 conduttori di 0,75 mmq 75 Ohm (tipo RG174)</t>
  </si>
  <si>
    <t>ME.09.140.0020</t>
  </si>
  <si>
    <t>Trasmissione video su doppino twistato per segnale video bianco/nero o colori su cavo UTP (cavo a coppia twistata non schermato). Un segnale video composito 1Vpp può essere trasmesso a una distanza di 400 metri (800 metri se viene utilizzato un ricevitore attivo). Questi apparati offrono un'eccezionale immunità dai disturbi e una nuova tecnologia che permette una gestione contemporanea di dati su un cablaggio UTP già esistente all'interno di un edificio. E' ideale per grossi impianti di videosorveglianza dove l'esigenza di installare molte telecamere risulterebbe molto difficoltosa/onerosa utilizzando cavi coassiali tradizionali. Semplicemente utilizzando una coppia libera di un cavo CAT5 è possibile connettere la telecamera o la sorgente video dove è stata pianificata l'installazione di un monitor, multiplexer, DVR utilizzando il cablaggio strutturato dell'edifico. I vantaggi di queste tipologie di sistema sono segnali video nitidi, minor ingombro dei cavi, più basso costo per connessione e un cablaggio centralizzato per una migliore gestione.:</t>
  </si>
  <si>
    <t>ME.09.140.0020.a</t>
  </si>
  <si>
    <t>-ricetrasmettitore UTP passivo, 1 canale video, BNC - morsetti.</t>
  </si>
  <si>
    <t>ME.09.140.0020.b</t>
  </si>
  <si>
    <t>- ricetrasmettitore passivo UTP, 1 canale video, BNC con 25 cm di cavo coassiale - morsetti.</t>
  </si>
  <si>
    <t>ME.09.140.0020.c</t>
  </si>
  <si>
    <t>- trasmettitore UTP attivo, 1 canale video (alimentatore incluso).</t>
  </si>
  <si>
    <t>ME.09.140.0020.d</t>
  </si>
  <si>
    <t>- ricevitore UTP attivo, 1 canale video (alimentatore incluso).</t>
  </si>
  <si>
    <t>ME.09.140.0020.e</t>
  </si>
  <si>
    <t>- ricevitore UTP attivo, 4 canali video (alimentatore incluso).</t>
  </si>
  <si>
    <t>ME.09.140.0020.f</t>
  </si>
  <si>
    <t>- ricevitore UTP attivo, 16 canali video, alimentatore incluso, montaggio rack 1U.</t>
  </si>
  <si>
    <t>1.347,56</t>
  </si>
  <si>
    <t>ME.09.150</t>
  </si>
  <si>
    <t>SISTEMA DI SUPERVISIONE SISTEMI ANTINTRUSIONE, CONTROLLO ACCESSI, RILEVAZIONE FUMI E TVCC</t>
  </si>
  <si>
    <t>ME.09.150.0010</t>
  </si>
  <si>
    <t>Programma di gestione e supervisione per sistemi di sicurezza, capace di integrare in un unico ambiente la gestione dei sistemi antintrusione/controllo accessi (max 2 centrali), video (max due videoregistratori) e rivelazione incendi (max 2 centrali). Il programma prevede una gestione del sistema basato su mappe grafiche interattive, che semplificano l'attività dell'operatore mostrando lo stato del sistema mediante apposite icone o aree grafiche completamente personalizzabili. Tre tipi di visualizzazione diversi permettono la gestione completa dei dispositivi in campo, degli utenti e delle mappe grafiche. Ad ogni evento è possibile associare l'immagine video proveniente dalle telecamere connesse ai videoregistratori. E' possibile quindi vedere immagini video in tempo reale, visualizzare le immagini precedentemente memorizzate e richiamare le immagini relative ad un evento specifico con una semplice operazione. Tutte le informazioni vengono registrate in un database tipo SQL o equivalente, fornito a corredo con il programma. Il sistema può essere ampliato acquistando la licenza di sblocco e le licenze supplementari qualora sia necessario gestire più di 2 centrali antintrusione/controllo accessi, più di 2 videoregistratori, più di 2 centrali rivelazione incendi.</t>
  </si>
  <si>
    <t>1.809,21</t>
  </si>
  <si>
    <t>Caratteristiche principali del programma di gestione:</t>
  </si>
  <si>
    <t>- Strumento di gestione integrata per sistemi di sicurezza, potente e versatile</t>
  </si>
  <si>
    <t>- 1 server + client illimitati</t>
  </si>
  <si>
    <t>- Applicazione multiutente per l'accesso contemporaneo al database di più operatori</t>
  </si>
  <si>
    <t>- Gestione di max 2 Centrali Intrusione/controllo accessi</t>
  </si>
  <si>
    <t>- Gestione di max 2 centrali incendio</t>
  </si>
  <si>
    <t>- Gestione di max 2 videoregistratori</t>
  </si>
  <si>
    <t>- Verifica video di tutti gli allarmi/eventi</t>
  </si>
  <si>
    <t>- Accesso alle immagini registrate in corrispondenza di un evento</t>
  </si>
  <si>
    <t>- Registrazione eventi in tempo reale</t>
  </si>
  <si>
    <t>- Consente di utilizzare mappe grafiche usando livelli diversi per una localizzazione semplice degli allarmi</t>
  </si>
  <si>
    <t>- Mappe grafiche per la gestione degli allarmi locali e il controllo del sistema</t>
  </si>
  <si>
    <t>- Gestione integrata foto ID</t>
  </si>
  <si>
    <t>Il programma è caratterizzato da una architettura client / server, gestisce le comunicazioni con i diversi elementi in campo e consente l'accesso al database da parte di più operatori simultaneamente. La comunicazione avviene mediante network TCP/IP.</t>
  </si>
  <si>
    <t>ME.09.150.0020</t>
  </si>
  <si>
    <t>Programma di gestione e supervisione per sistemi di sicurezza, capace di integrare in un unico ambiente la gestione dei sistemi antintrusione, controllo accessi/presenze (max 25 centrali), video (max 25 videoregistratori) e rivelazione incendi (max 25 centrali). Il programma prevede una gestione del sistema basato su mappe grafiche interattive, che semplificano l'attività dell'operatore mostrando lo stato del sistema mediante apposite icone o aree grafiche completamente personalizzabili. Tre tipi di visualizzazione diversi permettono la gestione completa dei dispositivi in campo, degli utenti e delle mappe grafiche. Ad ogni evento è possibile associare l'immagine video proveniente dalle telecamere connesse ai videoregistratori. E' possibile quindi vedere immagini video in tempo reale, visualizzare le immagini precedentemente memorizzate e richiamare le immagini relative ad un evento specifico con una sempplice operazione. Tutte le informazioni vengono registrate in un database tipo SQL o equivalente, che è fornito a corredo con il programma. Il sistema può essere ampliato acquistando la licenza di sblocco e le licenze supplementari qualora sia necessario gestire più di 25 centrali antintrusione/controllo accessi, più di 25 videoregistratori e più di 25 centrali rivelazione incendi. Caratteristiche principali del programma di gestione:</t>
  </si>
  <si>
    <t>11.096,88</t>
  </si>
  <si>
    <t>- Gestione di max 25 Centrali Intrusione/Controllo Accessi</t>
  </si>
  <si>
    <t>- Gestione di max 25 centrali incendio</t>
  </si>
  <si>
    <t>- Gestione di max 25 videoregistratori</t>
  </si>
  <si>
    <t>- Consente di utilizzare mappe usando livelli diversi per una localizzazione semplice degli allarmi</t>
  </si>
  <si>
    <t>Il programma è caratterizzato da una architettura client/server, gestisce le comunicazioni con i diversi elementi in campo e consente l'accesso al database da parte di più operatori simultaneamente. La comunicazione avviene mediante network TCP/IP.</t>
  </si>
  <si>
    <t>ME.09.150.0030</t>
  </si>
  <si>
    <t>Programmazione e messa in servizio di programma di gestione e supervisione per sistemi di sicurezza relativo agli articoli ME.09.060.0010 - ME.09.060.0020, la programmazione comprende: la rappresentazione grafica suddivisa in mappe, di cui una planimetria generale dell'edificio, planimetrie di piano e planimetrie di aree particolari; la suddivisione di piano dovrà tenere in considerazione la densità delle icone nell'area e assegnazione spazi in modo che le planimetrie ed il posizionamento degli apparati siano facilmente intellegibili all'operatore; icone di tipo interattivo, la cui grafica cambi secondo lo stato dell'apparato (funzionante, guasto, allarmato, escluso, ecc.). La configurazione sarà comunque da concordarsi con la Direzione Lavori. L'attività di messa in servizio sarà comprensiva di verifica della comunicazione tra il server del sistema di supervisione e tutte le centrali di controllo e apparati in campo, dalla verifica del buon funzionamento del sistema di supervisione, tramite una simulazione del cambio di stato delle icone, da svolgersi alla presenza di un rappresentante della committenza. Programmazione e messa in servizio del software (per punti su intendono tutti gli apparati attivi degli impianti di sicurezza: antincendio, antintrusione, tvcc, controllo accessi). Punti:</t>
  </si>
  <si>
    <t>ME.09.150.0030.a</t>
  </si>
  <si>
    <t>- fino a 100 punti</t>
  </si>
  <si>
    <t>1.234,52</t>
  </si>
  <si>
    <t>ME.09.150.0030.b</t>
  </si>
  <si>
    <t>- da 101 a 200 punti</t>
  </si>
  <si>
    <t>1.903,21</t>
  </si>
  <si>
    <t>ME.09.150.0030.c</t>
  </si>
  <si>
    <t>- da 201 a 300 punti</t>
  </si>
  <si>
    <t>2.469,04</t>
  </si>
  <si>
    <t>ME.09.150.0030.d</t>
  </si>
  <si>
    <t>- da 301 a 400 punti</t>
  </si>
  <si>
    <t>3.086,29</t>
  </si>
  <si>
    <t>ME.09.150.0030.e</t>
  </si>
  <si>
    <t>- per ogni punto oltre i 400 punti</t>
  </si>
  <si>
    <t>ME.09.150.0040</t>
  </si>
  <si>
    <t>Licenza di sblocco per aggiungere driver aggiuntivi per programmi di gestione e supervisione per sistemi di sicurezza, Licenza necessaria per la gestione di un numero di elementi (centrali e/o videoregistratori) superiore rispetto al numero previsto dalle licenze stesse.</t>
  </si>
  <si>
    <t>1.363,76</t>
  </si>
  <si>
    <t>ME.09.150.0050</t>
  </si>
  <si>
    <t>Personal computer uso server di tipo industriale in contenitore rack standard 19" avente le seguenti caratteristiche minime: Processore 3GHz, RAM 16 GB, Hard Disk 2000 GB, scheda grafica Cache 256 MB, scheda di rete 1 Gbps, monitor LCD TFT 17" con risoluzione minima 1024x768 pixel, tastiera standard Italiana 101 tasti, mouse, sistema operativo e database adeguati.</t>
  </si>
  <si>
    <t>3.150,59</t>
  </si>
  <si>
    <t>ME.09.150.0060</t>
  </si>
  <si>
    <t>Personal computer uso server di tipo industriale in contenitore tower avente le seguenti caratteristiche minime: processore 3GHz, RAM 16 MB, Hard Disk 1000 GB, scheda grafica Cache 256 MB, scheda di rete 1 Gbps, monitor LCD TFT 17" con risoluzione minima 1024x768 pixel, tastiera standard Italiana 101 tasti, mouse, sistema operativo adeguato.</t>
  </si>
  <si>
    <t>2.340,44</t>
  </si>
  <si>
    <t>ME.09.150.0070</t>
  </si>
  <si>
    <t>Programma per la gestione di videoregistratori digitali. Il programma consente al personale di sicurezza in modo semplice localmente e da remoto di controllare le immagini video, configurare e mantenere il sistema di videosorveglianza tramite una rete Ethernet costituita da videoregistratori digitali (DVR), videoregistratori di rete (NVR), telecamere analogiche ed IP. L'interfaccia grafica costituita da almeno 8 sezioni o pannelli (Notifica, Navigatore, Aiuto, Visualizzatore, Cronologia, Controllo, Raccoglitore e Processi), per consentire all'operatore una facile interazione con gli apparati. La visualizzazione è personalizzabile e consente la visione dal vivo o registrata, simultaneamente dai vari dispositivi presenti nel sistema, in diversi formati: 1×1, 2×2, 3×3, 4×4 e 5×5, ecc.. Dotato di funzione multi-monitor che consente fino a nove formati di visualizzazione contemporanei. Dewarping delle immagini di telecamere con ottica semi-sferica per visualizzazioni a 360° (tipo fish-eye), in live e registrato. Gestione di dispositivi di registrazione Analogici, Ibridi e IP mediante una sola interfaccia. Possibilità di creare mappe grafiche per una rapida selezione delle telecamere. Fino a 25 riquadri per visualizzazione, fino a 9 schermate "staccabili". Analisi del disco sulla barra dei tempi. Controllo delle uscite di registratori e telecamere. Visualizza/Nascondi i metadati di VCA e motion per i dispositivi di registrazione dotati di questa funzione. Visione "senza bordo" selezionabile. Flessibile gestione dei privilegi degli utenti. Servizio NTP Network Time Protocol per sincronizzare tutti i dispositivi del sistema con l'ora e data appropriata. Diagnosi e report. Architettura scalabile, dall'applicazione singola all'architettura client/server. Funzione di Tampering monitor. Ottimizzazione automatica dell'utilizzo della CPU e della banda, per visualizzazioni multiple. Esportazione di foto e video clip. Interfaccia di configurazione per apparati esistenti, attuali, analogici, IP e ibridi. Monitor degli eventi dedicato. Cronologia degli eventi.</t>
  </si>
  <si>
    <t>1.350,25</t>
  </si>
  <si>
    <t>ME.01 - IMPIANTI DI MESSA A TERRA E PROTEZIONE CONTRO FULMINI</t>
  </si>
  <si>
    <t>ME.01</t>
  </si>
  <si>
    <t>IMPIANTI DI MESSA A TERRA E PROTEZIONE CONTRO FULMINI</t>
  </si>
  <si>
    <t>ME.01.010</t>
  </si>
  <si>
    <t>DISPERSORI</t>
  </si>
  <si>
    <t>ME.01.010.0010</t>
  </si>
  <si>
    <t>Dispersore modulare a piastre in acciaio zincato a caldo per immersione dopo lavorazione, viti in acciaio inox, dimensioni 750x500x500</t>
  </si>
  <si>
    <t>ME.01.010.0010.a</t>
  </si>
  <si>
    <t>- modulo base</t>
  </si>
  <si>
    <t>ME.01.010.0010.b</t>
  </si>
  <si>
    <t>- modulo supplementare</t>
  </si>
  <si>
    <t>ME.01.010.0020</t>
  </si>
  <si>
    <t>Dispersore a piastra completo di piatto 30x3.5 mm lungh. 3 m in acciaio zincato a caldo per immersione dopo lavorazione, dimensioni:</t>
  </si>
  <si>
    <t>ME.01.010.0020.a</t>
  </si>
  <si>
    <t>- 500x500x3 mm</t>
  </si>
  <si>
    <t>ME.01.010.0020.b</t>
  </si>
  <si>
    <t>- 500x1000x3 mm</t>
  </si>
  <si>
    <t>ME.01.010.0020.c</t>
  </si>
  <si>
    <t>- 1000x1000x3 mm</t>
  </si>
  <si>
    <t>ME.01.010.0030</t>
  </si>
  <si>
    <t>Dispersore a picchetto in acciaio zincato a caldo per immersione dopo lavorazione, lunghezza 1.5 m, componibile per raggiungere profondità maggiori, diametro:</t>
  </si>
  <si>
    <t>ME.01.010.0030.a</t>
  </si>
  <si>
    <t>ME.01.010.0030.b</t>
  </si>
  <si>
    <t>ME.01.010.0030.c</t>
  </si>
  <si>
    <t>- 20 mm rivestito in rame spessore 0.5 mm</t>
  </si>
  <si>
    <t>ME.01.010.0030.d</t>
  </si>
  <si>
    <t>- punta di infissione diametro 20 mm</t>
  </si>
  <si>
    <t>ME.01.010.0030.e</t>
  </si>
  <si>
    <t>- punta di infissione diametro 25 mm</t>
  </si>
  <si>
    <t>ME.01.010.0030.f</t>
  </si>
  <si>
    <t>- battipalo diametri 20÷25 mm</t>
  </si>
  <si>
    <t>ME.01.010.0040</t>
  </si>
  <si>
    <t>Dispersore a croce in acciaio zincato a caldo per immersione dopo lavorazione, a norme CEI 11-8, CEI 64-8, CEI 81-1, sezione 50x50x5 mm, con bandiera a 3 fori diam. 11 mm, per allacciamenti di corde, tondi, piatti e funi, nelle lunghezze:</t>
  </si>
  <si>
    <t>ME.01.010.0040.a</t>
  </si>
  <si>
    <t>- 1 m</t>
  </si>
  <si>
    <t>ME.01.010.0040.b</t>
  </si>
  <si>
    <t>- 1.5 m</t>
  </si>
  <si>
    <t>ME.01.010.0040.c</t>
  </si>
  <si>
    <t>- 2 m</t>
  </si>
  <si>
    <t>ME.01.010.0040.d</t>
  </si>
  <si>
    <t>- 2.5 m</t>
  </si>
  <si>
    <t>ME.01.010.0040.e</t>
  </si>
  <si>
    <t>- 3 m</t>
  </si>
  <si>
    <t>ME.01.010.0040.f</t>
  </si>
  <si>
    <t>- 4 m</t>
  </si>
  <si>
    <t>ME.01.010.0040.g</t>
  </si>
  <si>
    <t>- 5 m</t>
  </si>
  <si>
    <t>ME.01.010.0040.h</t>
  </si>
  <si>
    <t>- 6 m</t>
  </si>
  <si>
    <t>ME.01.010.0050</t>
  </si>
  <si>
    <t>Dispersore a croce in acciaio zincato a caldo per immersione dopo lavorazione, a norme CEI 11-1 (impianti in c.a. con tensione maggiore di 1kV), sezione 50x50x5 mm, con bandiera a 3 fori diam. 11 mm, per allacciamenti di corde, tondi, piatti e funi, nelle lunghezze:</t>
  </si>
  <si>
    <t>ME.01.010.0050.a</t>
  </si>
  <si>
    <t>ME.01.010.0050.b</t>
  </si>
  <si>
    <t>ME.01.010.0050.c</t>
  </si>
  <si>
    <t>ME.01.010.0060</t>
  </si>
  <si>
    <t>Dispersore piatto in acciaio dolce zincato a caldo per immersione e trascinamento dopo lavorazione, nelle sezioni:</t>
  </si>
  <si>
    <t>ME.01.010.0060.a</t>
  </si>
  <si>
    <t>- 30x3.5 mm</t>
  </si>
  <si>
    <t>ME.01.010.0060.b</t>
  </si>
  <si>
    <t>- 40x3 mm</t>
  </si>
  <si>
    <t>ME.01.010.0060.c</t>
  </si>
  <si>
    <t>- 40x4 mm</t>
  </si>
  <si>
    <t>ME.01.010.0060.d</t>
  </si>
  <si>
    <t>- 40x5 mm</t>
  </si>
  <si>
    <t>ME.01.010.0070</t>
  </si>
  <si>
    <t>Dispersore tondo in acciaio zincato a caldo per immersione e trascinamento dopo lavorazione, nelle sezioni:</t>
  </si>
  <si>
    <t>ME.01.010.0070.a</t>
  </si>
  <si>
    <t>- 50 mmq</t>
  </si>
  <si>
    <t>ME.01.010.0070.b</t>
  </si>
  <si>
    <t>- 75 mmq</t>
  </si>
  <si>
    <t>ME.01.010.0080</t>
  </si>
  <si>
    <t>Dispersore tondo in corda di rame elettrolitico, nelle sezioni:</t>
  </si>
  <si>
    <t>ME.01.010.0080.a</t>
  </si>
  <si>
    <t>- 35 mmq</t>
  </si>
  <si>
    <t>ME.01.010.0080.b</t>
  </si>
  <si>
    <t>ME.01.010.0085</t>
  </si>
  <si>
    <t>Fornitura di corda di rame nuda per impianto di terra di sezione:</t>
  </si>
  <si>
    <t>ME.01.010.0085.a</t>
  </si>
  <si>
    <t>16 mmq</t>
  </si>
  <si>
    <t>ME.01.010.0085.b</t>
  </si>
  <si>
    <t>25 mmq</t>
  </si>
  <si>
    <t>ME.01.010.0085.c</t>
  </si>
  <si>
    <t>35 mmq</t>
  </si>
  <si>
    <t>ME.01.010.0085.d</t>
  </si>
  <si>
    <t>50 mmq</t>
  </si>
  <si>
    <t>ME.01.010.0085.e</t>
  </si>
  <si>
    <t>70 mmq</t>
  </si>
  <si>
    <t>ME.01.010.0085.f</t>
  </si>
  <si>
    <t>95 mmq</t>
  </si>
  <si>
    <t>ME.01.020</t>
  </si>
  <si>
    <t>MORSETTI E ACCESSORI PER IMPIANTI DI DISPERSIONE</t>
  </si>
  <si>
    <t>ME.01.020.0010</t>
  </si>
  <si>
    <t>Morsetto in acciaio zincato a caldo per immersione dopo lavorazione, per dispersori tondi con collegamento a tondi di diametro 8÷10 mm, nei diametri:</t>
  </si>
  <si>
    <t>ME.01.020.0010.a</t>
  </si>
  <si>
    <t>ME.01.020.0010.b</t>
  </si>
  <si>
    <t>ME.01.020.0020</t>
  </si>
  <si>
    <t>Morsetto in acciaio zincato a caldo per immersione dopo lavorazione, per dispersori tondi con collegamento a piatti fino a 50 mm, nei diametri:</t>
  </si>
  <si>
    <t>ME.01.020.0020.a</t>
  </si>
  <si>
    <t>ME.01.020.0020.b</t>
  </si>
  <si>
    <t>ME.01.020.0030</t>
  </si>
  <si>
    <t>Morsetto in acciaio zincato a caldo per immersione dopo lavorazione, per dispersori tondi con collegamento a piatti fino a 40 mm e tondi 8÷10 mm, nei diametri:</t>
  </si>
  <si>
    <t>ME.01.020.0030.a</t>
  </si>
  <si>
    <t>ME.01.020.0030.b</t>
  </si>
  <si>
    <t>ME.01.020.0040</t>
  </si>
  <si>
    <t>Morsetto in ottone per dispersori tondi con collegamento a tondi 8-10 mm o sezione 95 mmq, diametro 20 mm</t>
  </si>
  <si>
    <t>ME.01.020.0050</t>
  </si>
  <si>
    <t>Morsetto in acciaio zincato a caldo per immersione dopo lavorazione, per dispersori a croce con collegamento a tondi 8-10 mm</t>
  </si>
  <si>
    <t>ME.01.020.0060</t>
  </si>
  <si>
    <t>Morsetto in acciaio zincato a caldo per immersione dopo lavorazione, per dispersori a croce a 1, 2, 3 vie</t>
  </si>
  <si>
    <t>ME.01.020.0060.a</t>
  </si>
  <si>
    <t>- a 1 via</t>
  </si>
  <si>
    <t>ME.01.020.0060.b</t>
  </si>
  <si>
    <t>- a 2 vie</t>
  </si>
  <si>
    <t>ME.01.020.0060.c</t>
  </si>
  <si>
    <t>- a 3 vie</t>
  </si>
  <si>
    <t>ME.01.020.0060.d</t>
  </si>
  <si>
    <t>- a 1 via in ottone</t>
  </si>
  <si>
    <t>ME.01.020.0060.e</t>
  </si>
  <si>
    <t>- a 2 vie in ottone</t>
  </si>
  <si>
    <t>ME.01.020.0070</t>
  </si>
  <si>
    <t>Morsetto a croce per tondi, in acciaio zincato a caldo per immersione dopo lavorazione, per tondi 8÷10 mm, nei tipi:</t>
  </si>
  <si>
    <t>ME.01.020.0070.a</t>
  </si>
  <si>
    <t>- con piastra intermedia dim. 52x52x3 mm</t>
  </si>
  <si>
    <t>ME.01.020.0070.b</t>
  </si>
  <si>
    <t>- con piastra intermedia dim. 60x60x4 mm</t>
  </si>
  <si>
    <t>ME.01.020.0070.c</t>
  </si>
  <si>
    <t>- senza piastra intermedia dim. 52x52x2 mm</t>
  </si>
  <si>
    <t>ME.01.020.0070.d</t>
  </si>
  <si>
    <t>- senza piastra intermedia dim. 60x60x4 mm</t>
  </si>
  <si>
    <t>ME.01.020.0070.e</t>
  </si>
  <si>
    <t>- con piastra intermedia dim. 52x52x3 mm in rame</t>
  </si>
  <si>
    <t>ME.01.020.0070.f</t>
  </si>
  <si>
    <t>- con piastra intermedia dim. 60x60x4 mm in rame</t>
  </si>
  <si>
    <t>ME.01.020.0070.g</t>
  </si>
  <si>
    <t>- senza piastra intermedia dim. 52x52x2 mm in rame</t>
  </si>
  <si>
    <t>ME.01.020.0080</t>
  </si>
  <si>
    <t>Morsetto a croce per piatti, in acciaio zincato a caldo per immersione dopo lavorazione, nei tipi:</t>
  </si>
  <si>
    <t>ME.01.020.0080.a</t>
  </si>
  <si>
    <t>- con piastra intermedia dim. 52x52x2 mm per piatti da 30 mm</t>
  </si>
  <si>
    <t>ME.01.020.0080.b</t>
  </si>
  <si>
    <t>- con piastra intermedia dim. 60x60x4 mm per piatti da 30 mm</t>
  </si>
  <si>
    <t>ME.01.020.0080.c</t>
  </si>
  <si>
    <t>- con piastra intermedia dim. 80x80x4 mm per piatti da 40 mm</t>
  </si>
  <si>
    <t>ME.01.020.0080.d</t>
  </si>
  <si>
    <t>- senza piastra intermedia dim. 52x52x2 mm per piatti da 30 mm</t>
  </si>
  <si>
    <t>ME.01.020.0080.e</t>
  </si>
  <si>
    <t>- senza piastra intermedia dim. 60x60x4 mm per piatti da 30 mm</t>
  </si>
  <si>
    <t>ME.01.020.0080.f</t>
  </si>
  <si>
    <t>- senza piastra intermedia dim. 60x60x4 mm in rame per piatti da 30 mm</t>
  </si>
  <si>
    <t>ME.01.020.0090</t>
  </si>
  <si>
    <t>Pozzetto in ghisa, completo di morsetto di sezionamento per tondi e piatti, dimensioni 227x155x115 mm</t>
  </si>
  <si>
    <t>ME.01.020.0100</t>
  </si>
  <si>
    <t>Pozzetto in ghisa, senza morsetto di sezionamento, dimensioni 227x155x115 mm</t>
  </si>
  <si>
    <t>ME.01.020.0110</t>
  </si>
  <si>
    <t>Piastra equipotenziale dei ferri di armatura di piano, in acciaio zincato a caldo, diam. 70 mm, foro esterno filettato M10</t>
  </si>
  <si>
    <t>ME.01.030</t>
  </si>
  <si>
    <t>SISTEMI PER IMPIANTI PARAFULMINE</t>
  </si>
  <si>
    <t>ME.01.030.0010</t>
  </si>
  <si>
    <t>Asta di captazione in acciaio zincato a caldo per immersione dopo lavorazione, diam. 16 mm, con bombatura e morsetto, nelle lunghezze:</t>
  </si>
  <si>
    <t>ME.01.030.0010.a</t>
  </si>
  <si>
    <t>- 1000 mm</t>
  </si>
  <si>
    <t>ME.01.030.0010.b</t>
  </si>
  <si>
    <t>- 1500 mm</t>
  </si>
  <si>
    <t>ME.01.030.0020</t>
  </si>
  <si>
    <t>Asta di captazione in acciaio zincato a caldo, diam. 16 mm, completa di morsetto e base filettata M16 per contrappeso, nelle lunghezze:</t>
  </si>
  <si>
    <t>ME.01.030.0020.a</t>
  </si>
  <si>
    <t>ME.01.030.0020.b</t>
  </si>
  <si>
    <t>ME.01.030.0030</t>
  </si>
  <si>
    <t>Contrappeso in cemento con base in plastica per il sostegno dell'asta di captazione, foro filettato M16 e peso 7 kg</t>
  </si>
  <si>
    <t>ME.01.030.0040</t>
  </si>
  <si>
    <t>Punta di captzione, da applicare su tondo con diam. max di 10 mm</t>
  </si>
  <si>
    <t>ME.01.030.0040.a</t>
  </si>
  <si>
    <t>- in ottone</t>
  </si>
  <si>
    <t>ME.01.030.0040.b</t>
  </si>
  <si>
    <t>- in alluminio</t>
  </si>
  <si>
    <t>ME.01.030.0050</t>
  </si>
  <si>
    <t>Tondo di captazione e calata, in acciaio zincato a caldo per immersione e trascinamento dopo lavorazione, nei diametri:</t>
  </si>
  <si>
    <t>ME.01.030.0050.a</t>
  </si>
  <si>
    <t>ME.01.030.0050.b</t>
  </si>
  <si>
    <t>ME.01.030.0050.c</t>
  </si>
  <si>
    <t>- 8 mm in lega di alluminio, manganese e silicio</t>
  </si>
  <si>
    <t>ME.01.030.0050.d</t>
  </si>
  <si>
    <t>- 10 mm in alluminio</t>
  </si>
  <si>
    <t>ME.01.030.0060</t>
  </si>
  <si>
    <t>Piatto di captazione e calata, in acciaio zincato a caldo per immersione e trascinamento dopo lavorazione, nelle dimensioni:</t>
  </si>
  <si>
    <t>ME.01.030.0060.a</t>
  </si>
  <si>
    <t>- 25x3 mm</t>
  </si>
  <si>
    <t>ME.01.030.0060.b</t>
  </si>
  <si>
    <t>- 30x3 mm</t>
  </si>
  <si>
    <t>ME.01.030.0060.c</t>
  </si>
  <si>
    <t>ME.01.030.0060.d</t>
  </si>
  <si>
    <t>ME.01.030.0060.e</t>
  </si>
  <si>
    <t>ME.01.030.0070</t>
  </si>
  <si>
    <t>Supporti per tetti piani, in cemento con rivestimento in plastica, innestabile a pressione, diam 132 mm, altezza 76 mm, per tondo 8÷10 mm</t>
  </si>
  <si>
    <t>ME.01.030.0080</t>
  </si>
  <si>
    <t>Supporto per tetti piani, in cemento con rivestimento in plastica, per tondo diam 8÷10 mm, diam base 140 mm, altezza 100 mm</t>
  </si>
  <si>
    <t>ME.01.030.0090</t>
  </si>
  <si>
    <t>Supporto per tetti piani, in cemento con base in plastica, per tondo diam 8 mm, base 140x120 mm, altezza 65 mm</t>
  </si>
  <si>
    <t>ME.01.030.0100</t>
  </si>
  <si>
    <t>Supporto per tetti piani, involucro vuoto in plastica, per tondo diam 8 mm innestabile a pressione, diam base 140 mm, altezza 85 mm</t>
  </si>
  <si>
    <t>ME.01.030.0110</t>
  </si>
  <si>
    <t>Supporto per tetti piani, involucro vuoto in plastica in plastica, per piatto da 30 mm, diam base 140 mm, altezza 100 mm</t>
  </si>
  <si>
    <t>ME.01.030.0110.a</t>
  </si>
  <si>
    <t>- involucro vuoto con vite M8 senza supporto</t>
  </si>
  <si>
    <t>ME.01.030.0110.b</t>
  </si>
  <si>
    <t>- in cemento con involucro in plastica</t>
  </si>
  <si>
    <t>ME.01.030.0120</t>
  </si>
  <si>
    <t>Fungo di captazione per tetti piani, cappello in alluminio e morsetto in acciaio zincato a caldoper immersione dopo lavorazione, per tondo diam 8÷10 mm, e piatto da 30 mm</t>
  </si>
  <si>
    <t>ME.01.030.0130</t>
  </si>
  <si>
    <t>Supporto per tetti piani, con piastra e morsetto in acciaio zincato a caldo per immersione dopo lavorazione, per tondo diam 8÷10 mm, diam base 100 mm</t>
  </si>
  <si>
    <t>ME.01.030.0130.a</t>
  </si>
  <si>
    <t>ME.01.030.0130.b</t>
  </si>
  <si>
    <t>- altezza 100 mm</t>
  </si>
  <si>
    <t>ME.01.030.0140</t>
  </si>
  <si>
    <t>Distanziatore</t>
  </si>
  <si>
    <t>ME.01.030.0140.a</t>
  </si>
  <si>
    <t>- altezza 30 mm</t>
  </si>
  <si>
    <t>ME.01.030.0140.b</t>
  </si>
  <si>
    <t>- altezza 55 mm</t>
  </si>
  <si>
    <t>ME.01.030.0150</t>
  </si>
  <si>
    <t>Supporto per tetti con coppi e per colmi, in acciaio zincato a caldo per immersione dopo lavorazione, con morsetto per tondo diam 8-10 mm, larghezza regolabile da 180 a 240 mm</t>
  </si>
  <si>
    <t>ME.01.030.0150.a</t>
  </si>
  <si>
    <t>ME.01.030.0150.b</t>
  </si>
  <si>
    <t>- in acciaio inox</t>
  </si>
  <si>
    <t>ME.01.030.0160</t>
  </si>
  <si>
    <t>Supporto per tetti con tegole, in acciaio zincato a caldo per immersione dopo lavorazione, con morsetto per piatto 30x3 mm con morsetto, lunghezza 420 mm, altezza 60 mm</t>
  </si>
  <si>
    <t>ME.01.030.0170</t>
  </si>
  <si>
    <t>Supporto per tetti con tegole, in acciaio inox amagnetico, per tondo diam 8 mm, altezza 42 mm, lunghezza 140-410 mm</t>
  </si>
  <si>
    <t>ME.01.030.0180</t>
  </si>
  <si>
    <t>Supporto per tetti con tegole, in acciaio inox amagnetico, per tondo diam 8-10 mm, altezza 74-27 mm, lunghezza 140-410 mm</t>
  </si>
  <si>
    <t>ME.01.030.0190</t>
  </si>
  <si>
    <t>Giunto di dilatazione in alluminio per maglie di captazione realizzate a tondi o piatti, lunghezza 400 mm</t>
  </si>
  <si>
    <t>ME.01.030.0200</t>
  </si>
  <si>
    <t>Supporto per calate in zama zincata a caldo per immersione dopo lavorazione, per tondo diam 8-10 mm, altezza 30 mm</t>
  </si>
  <si>
    <t>ME.01.030.0200.a</t>
  </si>
  <si>
    <t>- filettatura M6</t>
  </si>
  <si>
    <t>ME.01.030.0200.b</t>
  </si>
  <si>
    <t>- filettatura M8</t>
  </si>
  <si>
    <t>ME.01.030.0210</t>
  </si>
  <si>
    <t>Supporto per calate in ottone ramato, per tondo diam 8-10 mm, altezza 30 mm</t>
  </si>
  <si>
    <t>ME.01.030.0220</t>
  </si>
  <si>
    <t>Supporto per calate in acciaio zincato a caldo per immersione dopo lavorazione, per piatto da 30 o 40 mm, filettatura M6 o M8</t>
  </si>
  <si>
    <t>ME.01.030.0220.a</t>
  </si>
  <si>
    <t>- per piatto da 30 mm, filettatura M6 o M8</t>
  </si>
  <si>
    <t>ME.01.030.0220.b</t>
  </si>
  <si>
    <t>- per piatto da 40 mm, filettatura M8</t>
  </si>
  <si>
    <t>ME.01.030.0230</t>
  </si>
  <si>
    <t>Supporto in acciaio zincato a caldo, per tondo diam 8-10 mm e piatto da 30 mm con vite per fissaggio su pareti in legno, nelle lunghezze</t>
  </si>
  <si>
    <t>ME.01.030.0230.a</t>
  </si>
  <si>
    <t>ME.01.030.0230.b</t>
  </si>
  <si>
    <t>ME.01.030.0230.c</t>
  </si>
  <si>
    <t>ME.01.030.0240</t>
  </si>
  <si>
    <t>Morsetto di sezionamento per tondo diam 8÷10 mm e barra di adduzione diam 16 mm</t>
  </si>
  <si>
    <t>ME.01.030.0240.a</t>
  </si>
  <si>
    <t>- in zama zincata a caldo per immersione dopo lavorazione</t>
  </si>
  <si>
    <t>ME.01.030.0240.b</t>
  </si>
  <si>
    <t>- in ottone ramato</t>
  </si>
  <si>
    <t>ME.01.030.0250</t>
  </si>
  <si>
    <t>Morsetto di sezionamento bimetallico, parte superiore in rame per tondo diam 8-10 mm, parte inferiore in acciaio inox per piatto da 30-40 mm</t>
  </si>
  <si>
    <t>ME.01.030.0260</t>
  </si>
  <si>
    <t>Morsetto di sezionamento in acciaio inox per tondo diam 8-10 mm e piatto da 30-40 mm</t>
  </si>
  <si>
    <t>ME.01.030.0270</t>
  </si>
  <si>
    <t>Morsetto di sezionamento per tondo diam 8-10 mm con piastra di fissaggio a muro 150x45 mm in acciaio zincato, supporto in nylon rinforzato con fibra di vetro diam 8-10 mm, barra in rame da 40 mmq e morsetti in ottone</t>
  </si>
  <si>
    <t>ME.01.030.0280</t>
  </si>
  <si>
    <t>Barra di adduzione in acciaio zincato a caldo per immersione dopo lavorazione, diam 16 mm con bombatura alle estremità, lunghezza 1500 mm.</t>
  </si>
  <si>
    <t>ME.01.030.0290</t>
  </si>
  <si>
    <t>Barra di adduzione in acciaio zincato a caldo per immersione dopo lavorazione, diam 16 mm con una estremità bombata e l'altra piatta con 2 fori diam 12 mm, interasse 22 mm, nelle lunghezze:</t>
  </si>
  <si>
    <t>ME.01.030.0290.a</t>
  </si>
  <si>
    <t>ME.01.030.0290.b</t>
  </si>
  <si>
    <t>ME.01.030.0300</t>
  </si>
  <si>
    <t>Barra di adduzione, diam 16 mm con una estremità con morsetto di sezionamento e l'altra con morsetto, lunghezza 1500 mm</t>
  </si>
  <si>
    <t>ME.01.030.0300.a</t>
  </si>
  <si>
    <t>- in acciaio zincato a caldo per immersione dopo lavorazione</t>
  </si>
  <si>
    <t>ME.01.030.0300.b</t>
  </si>
  <si>
    <t>ME.01.030.0310</t>
  </si>
  <si>
    <t>Morsetto per tondo diam 8÷10 mm, con riscontro in zama, vite e dado in acciaio zincato a caldo per immersione dopo lavorazione, rondella in acciaio inox</t>
  </si>
  <si>
    <t>ME.01.030.0310.a</t>
  </si>
  <si>
    <t>- a una via</t>
  </si>
  <si>
    <t>ME.01.030.0310.b</t>
  </si>
  <si>
    <t>- a due vie</t>
  </si>
  <si>
    <t>ME.01.030.0310.c</t>
  </si>
  <si>
    <t>- a tre vie</t>
  </si>
  <si>
    <t>ME.01.030.0320</t>
  </si>
  <si>
    <t>Morsetto per tondo diam 8÷10 mm, con riscontro e dado in ottone ramato, rondella in acciaio inox e vite in lega di rame</t>
  </si>
  <si>
    <t>ME.01.030.0320.a</t>
  </si>
  <si>
    <t>ME.01.030.0320.b</t>
  </si>
  <si>
    <t>ME.01.030.0330</t>
  </si>
  <si>
    <t>Morsetto per fissaggio in ghisa malleabile zincata a caldo per immersione dopo lavorazione, per collegamento a tondo diam 8÷10 mm, fissaggio su flangia, negli spessori</t>
  </si>
  <si>
    <t>ME.01.030.0330.a</t>
  </si>
  <si>
    <t>- massimo 12 mm</t>
  </si>
  <si>
    <t>ME.01.030.0330.b</t>
  </si>
  <si>
    <t>- massimo 20 mm</t>
  </si>
  <si>
    <t>ME.01.030.0340</t>
  </si>
  <si>
    <t>Supporto in acciaio zincato a caldo per immersione dopo lavorazione, per fissaggio su corpo metallico, lunghezza 80 mm, altezza 25 mm, 3 fori diam 11 mm</t>
  </si>
  <si>
    <t>ME.01.030.0350</t>
  </si>
  <si>
    <t>Giunzione a T per tondi diam 8 mm</t>
  </si>
  <si>
    <t>ME.01.030.0350.a</t>
  </si>
  <si>
    <t>- in zama zincata</t>
  </si>
  <si>
    <t>ME.01.030.0350.b</t>
  </si>
  <si>
    <t>ME.01.030.0360</t>
  </si>
  <si>
    <t>Giunzione a T per tondi diam 8÷10 mm, in acciaio zincato a caldo per immersione dopo lavorazione</t>
  </si>
  <si>
    <t>ME.01.030.0360.a</t>
  </si>
  <si>
    <t>- con 2 viti M6x16</t>
  </si>
  <si>
    <t>ME.01.030.0360.b</t>
  </si>
  <si>
    <t>- con 3 viti M6x16</t>
  </si>
  <si>
    <t>ME.01.030.0360.c</t>
  </si>
  <si>
    <t>- con 3 viti M6x16 in rame</t>
  </si>
  <si>
    <t>ME.01.030.0370</t>
  </si>
  <si>
    <t>Giunzione universale per tondi diam 8÷10 mm</t>
  </si>
  <si>
    <t>ME.01.030.0380</t>
  </si>
  <si>
    <t>Giunzione lineare in acciaio zincato a caldo per immersione dopo lavorazione, per tondi diam 8÷10 mm</t>
  </si>
  <si>
    <t>ME.01.030.0390</t>
  </si>
  <si>
    <t>Giunzione parallela per tondi diam 8÷10 mm in ghisa zincata a caldo</t>
  </si>
  <si>
    <t>ME.01.030.0400</t>
  </si>
  <si>
    <t>Funicella in corda d'acciaio da 25 mmq con guaina protettiva e 2 capicorda in alluminio</t>
  </si>
  <si>
    <t>ME.01.030.0410</t>
  </si>
  <si>
    <t>Treccia in rame stagnato da 35 mmq con 4 fori da 4.3 mm e 1 foro da 10 mm ad ogni estremità</t>
  </si>
  <si>
    <t>ME.01.030.0420</t>
  </si>
  <si>
    <t>Staffa in acciaio zincato a caldo per immersione dopo lavorazione, per ancoraggio tubi e grondaie diam 50÷150 mm, con vite M8x20 e foro diam 11 mm, nei diametri</t>
  </si>
  <si>
    <t>ME.01.030.0420.a</t>
  </si>
  <si>
    <t>ME.01.030.0420.b</t>
  </si>
  <si>
    <t>ME.01.030.0420.c</t>
  </si>
  <si>
    <t>ME.01.030.0420.d</t>
  </si>
  <si>
    <t>ME.01.030.0420.e</t>
  </si>
  <si>
    <t>ME.01.030.0430</t>
  </si>
  <si>
    <t>Staffa in rame per ancoraggio tubi e grondaie diam 80÷120 mm, con vite M8x20 e foro diam 11 mm, nei diametri</t>
  </si>
  <si>
    <t>ME.01.030.0430.a</t>
  </si>
  <si>
    <t>ME.01.030.0430.b</t>
  </si>
  <si>
    <t>ME.01.030.0430.c</t>
  </si>
  <si>
    <t>ME.01.030.0430.d</t>
  </si>
  <si>
    <t>ME.01.030.0430.e</t>
  </si>
  <si>
    <t>ME.01.040</t>
  </si>
  <si>
    <t>SISTEMI PER COLLEGAMENTI EQUIPOTENZIALI</t>
  </si>
  <si>
    <t>ME.01.040.0010</t>
  </si>
  <si>
    <t>Piastra equipotenziale con piastra e coperchio in plastica antiurto, morsettiera in ottone nichelato, collegamenti per tondo diam 8÷10 mm e piatto da 30 mm e 7 conduttori per sezioni fino a 25 mmq</t>
  </si>
  <si>
    <t>ME.01.040.0020</t>
  </si>
  <si>
    <t>Piastra equipotenziale con piastra in acciaio zincato galvanicamente, coperchio in plastica antiurto, morsettiera in ottone nichelato, collegamenti per tondo diam 8÷10 mm e piatto da 30 mm e 7 conduttori per sezioni fino a 25 mmq</t>
  </si>
  <si>
    <t>ME.01.040.0030</t>
  </si>
  <si>
    <t>Piastra equipotenziale con piastra, coperchio e morsettiera in acciaio zincato galvanicamente, collegamenti per 1 tondo diam 8÷10 mm, 1 piatto da 40 mm e 6 conduttori per sezioni fino a 16 mmq</t>
  </si>
  <si>
    <t>ME.01.040.0040</t>
  </si>
  <si>
    <t>Piastra equipotenziale senza coperchio in acciaio zincato galvanicamente, terminali in ottone, collegamenti per 1 tondo diam 8÷10 mm, 1 piatto da 40 mm e 8 conduttori per sezioni fino a 25 mmq</t>
  </si>
  <si>
    <t>ME.01.040.0050</t>
  </si>
  <si>
    <t>Piastra equipotenziale con piastra in acciaio zincato galvanicamente, coperchio in plastica antiurto, morsettiera in ottone nichelato, collegamenti per 2 conduttori fino a 16 mmq e 3 conduttori fino a 6 mmq</t>
  </si>
  <si>
    <t>ME.01.040.0060</t>
  </si>
  <si>
    <t>Piastra equipotenziale senza coperchio, terminali in ottone nichelato, collegamenti per 1 conduttore con sezione fino a 16 mmq e 6 conduttori fino a 10 mmq</t>
  </si>
  <si>
    <t>ME.01.040.0070</t>
  </si>
  <si>
    <t>Piastra equipotenziale senza coperchio, terminali in ottone, collegamenti per 1 conduttore con sezione fino a 25 mmq, 5 conduttori fino a 16 mmq e 5 conduttori fino a 10 mmq</t>
  </si>
  <si>
    <t>ME.01.040.0080</t>
  </si>
  <si>
    <t>Piastra equipotenziale in cassetta da esterno , in acciaio zincato galvanicamente, morsetti in ottone nichelato, collegamenti per 1 conduttore con sezione fino a 16 mmq e 6 conduttori fino a 10 mmq</t>
  </si>
  <si>
    <t>ME.01.040.0090</t>
  </si>
  <si>
    <t>Piastra equipotenziale in cassetta da incasso , morsetti in ottone nichelato, collegamenti per 1 tondo diam 8÷10 mm, 1 piatto da 40 mm e 7 conduttori fino a 16 mmq</t>
  </si>
  <si>
    <t>ME.01.040.0100</t>
  </si>
  <si>
    <t>Piastra equipotenziale in cassetta da incasso , in acciaio zincato galvanicamente, morsetti in ottone nichelato, collegamenti per 1 conduttore con sezione fino a 16 mmq e 6 conduttori fino a 10 mmq</t>
  </si>
  <si>
    <t>ME.01.040.0110</t>
  </si>
  <si>
    <t>Piastre per nodo principale in acciaio zincato a caldo per immersione dopo lavorazione, per collegare piatti e tondi</t>
  </si>
  <si>
    <t>ME.01.040.0110.a</t>
  </si>
  <si>
    <t>- 4 fori diam 11 mm</t>
  </si>
  <si>
    <t>ME.01.040.0110.b</t>
  </si>
  <si>
    <t>- 8 fori diam 11 mm</t>
  </si>
  <si>
    <t>ME.01.040.0110.c</t>
  </si>
  <si>
    <t>- 12 fori diam 11 mm</t>
  </si>
  <si>
    <t>ME.01.040.0110.d</t>
  </si>
  <si>
    <t>- 4 fori diam 11 mm in acciaio inox</t>
  </si>
  <si>
    <t>ME.01.040.0110.e</t>
  </si>
  <si>
    <t>- 8 fori diam 11 mm in acciaio inox</t>
  </si>
  <si>
    <t>ME.01.040.0110.f</t>
  </si>
  <si>
    <t>- 12 fori diam 11 mm in acciaio inox</t>
  </si>
  <si>
    <t>ME.01.040.0120</t>
  </si>
  <si>
    <t>Fascetta in bronzo nichelato e morsetto in ottone nichelato per tubo 8÷22 mm</t>
  </si>
  <si>
    <t>ME.01.040.0130</t>
  </si>
  <si>
    <t>Fascetta in ottone nichelato dimensioni 220x6x0.4 mm per tubo 8÷22 mm</t>
  </si>
  <si>
    <t>ME.01.040.0130.a</t>
  </si>
  <si>
    <t>ME.01.040.0130.b</t>
  </si>
  <si>
    <t>- in ottone nichelato</t>
  </si>
  <si>
    <t>ME.01.040.0130.c</t>
  </si>
  <si>
    <t>ME.01.040.0140</t>
  </si>
  <si>
    <t>Collare fissatubo in zama zincata, sezione di collegamento fino a 35 mmq, per tubi di diametro:</t>
  </si>
  <si>
    <t>ME.01.040.0140.a</t>
  </si>
  <si>
    <t>- 1/4"</t>
  </si>
  <si>
    <t>ME.01.040.0140.b</t>
  </si>
  <si>
    <t>- 3/8"</t>
  </si>
  <si>
    <t>ME.01.040.0140.c</t>
  </si>
  <si>
    <t>- 1/2"</t>
  </si>
  <si>
    <t>ME.01.040.0140.d</t>
  </si>
  <si>
    <t>- 3/4"</t>
  </si>
  <si>
    <t>ME.01.040.0140.e</t>
  </si>
  <si>
    <t>- 1"</t>
  </si>
  <si>
    <t>ME.01.040.0140.f</t>
  </si>
  <si>
    <t>- 1 1/4"</t>
  </si>
  <si>
    <t>ME.01.040.0140.g</t>
  </si>
  <si>
    <t>- 1 1/2"</t>
  </si>
  <si>
    <t>ME.01.040.0140.h</t>
  </si>
  <si>
    <t>- 1 3/4"</t>
  </si>
  <si>
    <t>ME.01.040.0140.i</t>
  </si>
  <si>
    <t>ME.01.040.0150</t>
  </si>
  <si>
    <t>Collare fissatubo in acciaio zincato a caldo per immersione dopo lavorazione, con morsetto in zama, sezione di collegamento da 16 a 78 mmq, per tubi di diametro:</t>
  </si>
  <si>
    <t>ME.01.040.0150.a</t>
  </si>
  <si>
    <t>ME.01.040.0150.b</t>
  </si>
  <si>
    <t>ME.01.040.0150.c</t>
  </si>
  <si>
    <t>ME.01.040.0150.d</t>
  </si>
  <si>
    <t>ME.01.040.0150.e</t>
  </si>
  <si>
    <t>ME.01.040.0150.f</t>
  </si>
  <si>
    <t>ME.01.040.0160</t>
  </si>
  <si>
    <t>Collare fissatubo in rame nichelato, sezione di collegamento fino a 16 mmq, per tubi di diametro:</t>
  </si>
  <si>
    <t>ME.01.040.0160.a</t>
  </si>
  <si>
    <t>- 1/8"</t>
  </si>
  <si>
    <t>ME.01.040.0160.b</t>
  </si>
  <si>
    <t>- 1/4" o 3/8" o 1/2"</t>
  </si>
  <si>
    <t>ME.01.040.0160.c</t>
  </si>
  <si>
    <t>ME.01.040.0160.d</t>
  </si>
  <si>
    <t>ME.01.040.0160.e</t>
  </si>
  <si>
    <t>ME.01.040.0160.f</t>
  </si>
  <si>
    <t>ME.01.040.0160.g</t>
  </si>
  <si>
    <t>- 2 1/2"</t>
  </si>
  <si>
    <t>ME.01.040.0170</t>
  </si>
  <si>
    <t>Treccia di massa in rame con due fori diam 9 mm, sezione:</t>
  </si>
  <si>
    <t>ME.01.040.0170.a</t>
  </si>
  <si>
    <t>- 10 mmq e interasse di fissaggio 200 mm</t>
  </si>
  <si>
    <t>ME.01.040.0170.b</t>
  </si>
  <si>
    <t>- 10 mmq e interasse di fissaggio 250 mm</t>
  </si>
  <si>
    <t>ME.01.040.0170.c</t>
  </si>
  <si>
    <t>- 16 mmq e interasse di fissaggio 100 mm</t>
  </si>
  <si>
    <t>ME.01.040.0170.d</t>
  </si>
  <si>
    <t>- 16 mmq e interasse di fissaggio 150 mm</t>
  </si>
  <si>
    <t>ME.01.040.0170.e</t>
  </si>
  <si>
    <t>- 16 mmq e interasse di fissaggio 200 mm</t>
  </si>
  <si>
    <t>ME.01.040.0170.f</t>
  </si>
  <si>
    <t>- 16 mmq e interasse di fissaggio 250 mm</t>
  </si>
  <si>
    <t>ME.01.040.0170.g</t>
  </si>
  <si>
    <t>- 16 mmq e interasse di fissaggio 300 mm</t>
  </si>
  <si>
    <t>ME.01.040.0170.h</t>
  </si>
  <si>
    <t>- 25 mmq e interasse di fissaggio 100 mm</t>
  </si>
  <si>
    <t>ME.01.040.0170.i</t>
  </si>
  <si>
    <t>- 25 mmq e interasse di fissaggio 150 mm</t>
  </si>
  <si>
    <t>ME.01.040.0170.j</t>
  </si>
  <si>
    <t>- 25 mmq e interasse di fissaggio 200 mm</t>
  </si>
  <si>
    <t>ME.01.040.0170.k</t>
  </si>
  <si>
    <t>- 25 mmq e interasse di fissaggio 250 mm</t>
  </si>
  <si>
    <t>ME.01.040.0170.l</t>
  </si>
  <si>
    <t>- 25 mmq e interasse di fissaggio 300 mm</t>
  </si>
  <si>
    <t>ME.01.040.0170.m</t>
  </si>
  <si>
    <t>- 35 mmq e interasse di fissaggio 100 mm</t>
  </si>
  <si>
    <t>ME.01.040.0170.n</t>
  </si>
  <si>
    <t>- 35 mmq e interasse di fissaggio 150 mm</t>
  </si>
  <si>
    <t>ME.01.040.0170.o</t>
  </si>
  <si>
    <t>- 35 mmq e interasse di fissaggio 200 mm</t>
  </si>
  <si>
    <t>ME.01.040.0170.p</t>
  </si>
  <si>
    <t>- 35 mmq e interasse di fissaggio 250 mm</t>
  </si>
  <si>
    <t>ME.01.040.0170.q</t>
  </si>
  <si>
    <t>- 35 mmq e interasse di fissaggio 300 mm</t>
  </si>
  <si>
    <t>ME.01.040.0170.r</t>
  </si>
  <si>
    <t>- 50 mmq e interasse di fissaggio 100 mm</t>
  </si>
  <si>
    <t>ME.01.040.0170.s</t>
  </si>
  <si>
    <t>- 50 mmq e interasse di fissaggio 150 mm</t>
  </si>
  <si>
    <t>ME.01.040.0170.t</t>
  </si>
  <si>
    <t>- 50 mmq e interasse di fissaggio 200 mm</t>
  </si>
  <si>
    <t>ME.01.040.0170.u</t>
  </si>
  <si>
    <t>- 50 mmq e interasse di fissaggio 250 mm</t>
  </si>
  <si>
    <t>ME.01.040.0170.v</t>
  </si>
  <si>
    <t>- 50 mmq e interasse di fissaggio 300 mm</t>
  </si>
  <si>
    <t>ME.01.040.0180</t>
  </si>
  <si>
    <t>Treccia di massa in rame stagnato con due fori diam 9 mm, sezione:</t>
  </si>
  <si>
    <t>ME.01.040.0180.a</t>
  </si>
  <si>
    <t>ME.01.040.0180.b</t>
  </si>
  <si>
    <t>ME.01.040.0180.c</t>
  </si>
  <si>
    <t>ME.01.040.0180.d</t>
  </si>
  <si>
    <t>ME.01.040.0180.e</t>
  </si>
  <si>
    <t>ME.01.040.0180.f</t>
  </si>
  <si>
    <t>ME.01.040.0180.g</t>
  </si>
  <si>
    <t>ME.01.040.0180.h</t>
  </si>
  <si>
    <t>ME.01.040.0180.i</t>
  </si>
  <si>
    <t>ME.01.040.0180.j</t>
  </si>
  <si>
    <t>ME.01.040.0180.k</t>
  </si>
  <si>
    <t>ME.01.040.0180.l</t>
  </si>
  <si>
    <t>ME.01.040.0180.m</t>
  </si>
  <si>
    <t>ME.01.040.0180.n</t>
  </si>
  <si>
    <t>ME.01.040.0180.o</t>
  </si>
  <si>
    <t>ME.01.040.0180.p</t>
  </si>
  <si>
    <t>ME.01.040.0180.q</t>
  </si>
  <si>
    <t>ME.01.040.0180.r</t>
  </si>
  <si>
    <t>ME.01.040.0180.s</t>
  </si>
  <si>
    <t>ME.01.040.0180.t</t>
  </si>
  <si>
    <t>ME.01.050</t>
  </si>
  <si>
    <t>PROTEZIONE CONTRO LE SOVRATENSIONI</t>
  </si>
  <si>
    <t>ME.01.050.0010</t>
  </si>
  <si>
    <t>Scaricatori di corrente da fulmine spinterometrici unipolari, modulare guida DIN, provati in classe I per la protezione di tutti i sistemi di distribuzione per reti con tensione 230/400 V, accoppiabili con scaricatori di sovratensione per ottenere un livello di protezione Up &lt; 1.5 kV, nelle seguenti taglie</t>
  </si>
  <si>
    <t>ME.01.050.0010.a</t>
  </si>
  <si>
    <t>- 50 kA unipolare in forma d'onda 10/350</t>
  </si>
  <si>
    <t>ME.01.050.0010.b</t>
  </si>
  <si>
    <t>- 125 kA unipolare in forma d'onda 10/350</t>
  </si>
  <si>
    <t>ME.01.050.0010.c</t>
  </si>
  <si>
    <t>- modulo di protezione 50 kA di ricambio</t>
  </si>
  <si>
    <t>ME.01.050.0010.d</t>
  </si>
  <si>
    <t>- base per modulo di protezione 50 kA</t>
  </si>
  <si>
    <t>ME.01.050.0010.e</t>
  </si>
  <si>
    <t>- funzioni precostituite in cassetta IP65 per sistemi TT o TN-S (3F+N)</t>
  </si>
  <si>
    <t>ME.01.050.0010.f</t>
  </si>
  <si>
    <t>- funzioni precostituite in cassetta IP65 per sistemi TN-C-S (3F)</t>
  </si>
  <si>
    <t>ME.01.050.0010.g</t>
  </si>
  <si>
    <t>- funzioni precostituite in cassetta IP65 per sistemi TN-S (3F+N) con fusibili</t>
  </si>
  <si>
    <t>1.011,97</t>
  </si>
  <si>
    <t>ME.01.050.0010.h</t>
  </si>
  <si>
    <t>- funzioni precostituite in cassetta IP65 per sistemi TN-C-S (3F) con fusibili da 250 A gG</t>
  </si>
  <si>
    <t>ME.01.050.0010.i</t>
  </si>
  <si>
    <t>- funzioni precostituite in cassetta IP65 per sistemi TT o TN-S (3F+N) con modulo di segnalazione a distanza e induttanza di disaccoppiamento</t>
  </si>
  <si>
    <t>1.729,55</t>
  </si>
  <si>
    <t>ME.01.050.0010.j</t>
  </si>
  <si>
    <t>- funzioni precostituite in cassetta IP65 per sistemi TT/TN con trasformatore d'isolamento</t>
  </si>
  <si>
    <t>1.131,57</t>
  </si>
  <si>
    <t>ME.01.050.0010.k</t>
  </si>
  <si>
    <t>- funzioni precostituite in cassetta IP65 per sistemi TT/TN con trasformatore d'isolamento,con modulo di segnalazione a distanza</t>
  </si>
  <si>
    <t>ME.01.050.0020</t>
  </si>
  <si>
    <t>Scaricatori di corrente da fulmine spinterometrici unipolari, modulare guida DIN, provati in classe I per la protezione di tutti i sistemi di distribuzione per reti con tensione 230/400 V, accoppiabili con scaricatori di sovratensione per ottenere un livello di protezione Up &lt; 1.3 kV, nelle seguenti taglie:</t>
  </si>
  <si>
    <t>ME.01.050.0020.a</t>
  </si>
  <si>
    <t>- 50 kA in forma d'onda 10/350</t>
  </si>
  <si>
    <t>ME.01.050.0020.b</t>
  </si>
  <si>
    <t>- 125 kA in forma d'onda 10/350</t>
  </si>
  <si>
    <t>ME.01.050.0020.c</t>
  </si>
  <si>
    <t>ME.01.050.0020.d</t>
  </si>
  <si>
    <t>ME.01.050.0020.e</t>
  </si>
  <si>
    <t>- funzioni precostituite in cassetta a giorno IP20, abbinamento tra scaricatori di corrente da fulmine e scaricatori di sovratensione, ingombro 11 moduli, per sistemi TT oTN-S (3F+N)</t>
  </si>
  <si>
    <t>1.168,38</t>
  </si>
  <si>
    <t>ME.01.050.0020.f</t>
  </si>
  <si>
    <t>- funzioni precostituite in cassetta IP65, abbinamento tra scaricatori di corrente da fulmine e scaricatori di sovratensione, per sistemi TT o TN-S (3F+N)</t>
  </si>
  <si>
    <t>1.269,57</t>
  </si>
  <si>
    <t>ME.01.050.0020.g</t>
  </si>
  <si>
    <t>- funzioni precostituite in cassetta a giorno IP20, abbinamento tra scaricatori di corrente da fulmine e scaricatori di sovratensione, ingombro 5 moduli, per sistemi TT o TN-S (F+N)</t>
  </si>
  <si>
    <t>ME.01.050.0020.h</t>
  </si>
  <si>
    <t>- funzioni precostituite in cassetta IP65, abbinamento tra scaricatori di corrente da fulmine e scaricatori di sovratensione, per sistemi TT o TN-S (F+N)</t>
  </si>
  <si>
    <t>ME.01.050.0020.i</t>
  </si>
  <si>
    <t>- funzioni precostituite in cassetta a giorno IP20, abbinamento tra scaricatori di corrente da fulmine e scaricatori di sovratensione, ingombro 9 moduli, per sistemi TN-C-S (3F)</t>
  </si>
  <si>
    <t>ME.01.050.0020.j</t>
  </si>
  <si>
    <t>- funzioni precostituite in cassetta IP65, abbinamento tra scaricatori di corrente da fulmine e scaricatori di sovratensione, per sistemi TN-C-S (3F)</t>
  </si>
  <si>
    <t>1.021,16</t>
  </si>
  <si>
    <t>ME.01.050.0030</t>
  </si>
  <si>
    <t>Scaricatore di sovratensione, modulare guida DIN provati in classe I, composto da sistema di varistori in ossido di zinco, con indicatore della funzionalità, utilizzabile in sistemi in corrente continua o alternata, estraibile senza interruzione dell'alimentazione, corrente nominale di scarica (8/20) 30 kA, tensione massima continuativa 275 V, zone di protezione LPZ 0-2, nelle tipologie:</t>
  </si>
  <si>
    <t>ME.01.050.0030.a</t>
  </si>
  <si>
    <t>- unipolare</t>
  </si>
  <si>
    <t>ME.01.050.0030.b</t>
  </si>
  <si>
    <t>ME.01.050.0030.c</t>
  </si>
  <si>
    <t>ME.01.050.0030.d</t>
  </si>
  <si>
    <t>ME.01.050.0030.e</t>
  </si>
  <si>
    <t>- tripolare con modulo di segnalazione a distanza</t>
  </si>
  <si>
    <t>ME.01.050.0030.f</t>
  </si>
  <si>
    <t>- tetrapolare con modulo di segnalazione a distanza</t>
  </si>
  <si>
    <t>ME.01.050.0030.g</t>
  </si>
  <si>
    <t>- tripolare con modulo di segnalazione acustica</t>
  </si>
  <si>
    <t>ME.01.050.0030.h</t>
  </si>
  <si>
    <t>- tetrapolare con modulo di segnalazione acustica</t>
  </si>
  <si>
    <t>ME.01.050.0030.i</t>
  </si>
  <si>
    <t>- modulo di protezione di ricambio</t>
  </si>
  <si>
    <t>ME.01.050.0030.j</t>
  </si>
  <si>
    <t>- base vuota unipolare</t>
  </si>
  <si>
    <t>ME.01.050.0030.k</t>
  </si>
  <si>
    <t>- base vuota bipolare</t>
  </si>
  <si>
    <t>ME.01.050.0030.l</t>
  </si>
  <si>
    <t>- base vuota tripolare</t>
  </si>
  <si>
    <t>ME.01.050.0030.m</t>
  </si>
  <si>
    <t>- base vuota tetrapolare</t>
  </si>
  <si>
    <t>ME.01.050.0030.n</t>
  </si>
  <si>
    <t>- base vuota unipolare con segnalazione a distanza</t>
  </si>
  <si>
    <t>ME.01.050.0030.o</t>
  </si>
  <si>
    <t>- base vuota bipolare con segnalazione a distanza</t>
  </si>
  <si>
    <t>ME.01.050.0030.p</t>
  </si>
  <si>
    <t>- base vuota tripolare con segnalazione a distanza</t>
  </si>
  <si>
    <t>ME.01.050.0030.q</t>
  </si>
  <si>
    <t>- base vuota tetrapolare con segnalazione a distanza</t>
  </si>
  <si>
    <t>ME.01.050.0030.r</t>
  </si>
  <si>
    <t>- base vuota bipolare con segnalazione acustica</t>
  </si>
  <si>
    <t>ME.01.050.0030.s</t>
  </si>
  <si>
    <t>- base vuota tripolare con segnalazione acustica</t>
  </si>
  <si>
    <t>ME.01.050.0030.t</t>
  </si>
  <si>
    <t>- base vuota tetrapolare con segnalazione acustica</t>
  </si>
  <si>
    <t>ME.01.050.0040</t>
  </si>
  <si>
    <t>Scaricatore di sovratensione, modulare guida DIN provati in classe I, composto da sistema di varistori in ossido di zinco, con indicatore della funzionalità, utilizzabile in sistemi in corrente continua o alternata, estraibile senza interruzione dell'alimentazione, corrente nominale di scarica (8/20) 30 kA, zone di protezione LPZ 0-2, completo di modulo NPE spinterometro 25 kA (10/350) per la limitazione delle sovratensioni tra neutro e conduttore di protezione, nelle tipologie:</t>
  </si>
  <si>
    <t>ME.01.050.0040.a</t>
  </si>
  <si>
    <t>- tripolare senza segnalazione a distanza</t>
  </si>
  <si>
    <t>ME.01.050.0040.b</t>
  </si>
  <si>
    <t>- tripolare con segnalazione a distanza</t>
  </si>
  <si>
    <t>ME.01.050.0040.c</t>
  </si>
  <si>
    <t>- modulo spinterometro NPE di ricambio</t>
  </si>
  <si>
    <t>ME.01.050.0040.d</t>
  </si>
  <si>
    <t>- base vuota unipolare+modulo NPE senza segnalazione</t>
  </si>
  <si>
    <t>ME.01.050.0040.e</t>
  </si>
  <si>
    <t>- base vuota tripolare+modulo NPE senza segnalazione</t>
  </si>
  <si>
    <t>ME.01.050.0040.f</t>
  </si>
  <si>
    <t>- base vuota unipolare+modulo NPE con segnalazione</t>
  </si>
  <si>
    <t>ME.01.050.0040.g</t>
  </si>
  <si>
    <t>- base vuota tripolare+modulo NPE con segnalazione</t>
  </si>
  <si>
    <t>ME.01.050.0050</t>
  </si>
  <si>
    <t>Scaricatore di sovratensione, modulare guida DIN provati in classe II, composto da sistema di varistori in ossido di zinco, con indicatore della funzionalità, utilizzabile in sistemi in corrente continua o alternata, estraibile senza interruzione dell'alimentazione, corrente nominale di scarica (8/20) 20 kA, zone di protezione LPZ 1-2, completo di protezione termica/dinamica, nelle tipologie:</t>
  </si>
  <si>
    <t>ME.01.050.0050.a</t>
  </si>
  <si>
    <t>ME.01.050.0050.b</t>
  </si>
  <si>
    <t>ME.01.050.0050.c</t>
  </si>
  <si>
    <t>ME.01.050.0050.d</t>
  </si>
  <si>
    <t>ME.01.050.0050.e</t>
  </si>
  <si>
    <t>- unipolare con modulo di segnalazione a distanza</t>
  </si>
  <si>
    <t>ME.01.050.0050.f</t>
  </si>
  <si>
    <t>- bipolare con modulo di segnalazione a distanza</t>
  </si>
  <si>
    <t>ME.01.050.0050.g</t>
  </si>
  <si>
    <t>ME.01.050.0050.h</t>
  </si>
  <si>
    <t>ME.01.050.0050.i</t>
  </si>
  <si>
    <t>- bipolare con modulo di segnalazione acustica</t>
  </si>
  <si>
    <t>ME.01.050.0050.j</t>
  </si>
  <si>
    <t>ME.01.050.0050.k</t>
  </si>
  <si>
    <t>ME.01.050.0050.l</t>
  </si>
  <si>
    <t>ME.01.050.0060</t>
  </si>
  <si>
    <t>Scaricatore di sovratensione, modulare guida DIN provati in classe II, composto da sistema di varistori in ossido di zinco, con indicatore della funzionalità, utilizzabile in sistemi in corrente continua o alternata, estraibile senza interruzione dell'alimentazione, corrente nominale di scarica (8/20) 20 kA, zone di protezione LPZ 1-2, completo di modulo NPE spinterometro 25 kA (10/350) per la limitazione delle sovratensioni tra neutro e conduttore di protezione, nelle tipologie:</t>
  </si>
  <si>
    <t>ME.01.050.0060.a</t>
  </si>
  <si>
    <t>ME.01.050.0060.b</t>
  </si>
  <si>
    <t>ME.01.050.0060.c</t>
  </si>
  <si>
    <t>ME.01.050.0060.d</t>
  </si>
  <si>
    <t>ME.01.050.0060.e</t>
  </si>
  <si>
    <t>ME.01.050.0070</t>
  </si>
  <si>
    <t>Induttanza di disaccoppiamento per il coordinamento tra scaricatori di corrente da fulmine e di sovratensione, corrente nominale 63 A, modulare guida DIN</t>
  </si>
  <si>
    <t>ME.01.050.0080</t>
  </si>
  <si>
    <t>Scaricatore di sovratensione, modulare guida DIN provati in classe II, composto da sistema di varistori in ossido di zinco, con indicatore della funzionalità, per impianti fotovoltaici, corrente nominale di scarica (8/20) 20 kA, zone di protezione LPZ 1-2, nelle tipologie:</t>
  </si>
  <si>
    <t>ME.01.050.0080.a</t>
  </si>
  <si>
    <t>- modulo Umax 75 o 150 V; 100/200 V</t>
  </si>
  <si>
    <t>ME.01.050.0080.b</t>
  </si>
  <si>
    <t>- modulo Umax 280 V; 350 V</t>
  </si>
  <si>
    <t>ME.01.050.0080.c</t>
  </si>
  <si>
    <t>- modulo Umax 385 o 440 V; 505/585 V</t>
  </si>
  <si>
    <t>ME.01.050.0080.d</t>
  </si>
  <si>
    <t>- modulo Umax 550 V; 745 V</t>
  </si>
  <si>
    <t>ME.01.050.0090</t>
  </si>
  <si>
    <t>Ricambio per scaricatore di sovratensione, modulare guida DIN provati in classe II, composto da sistema di varistori in ossido di zinco, con indicatore della funzionalità, per impianti alimentati a tensioni di 75 o 150 V, corrente nominale di scarica (8/20) 15-20 kA, zone di protezione LPZ 1-2, modulo da 75 o 150 V.</t>
  </si>
  <si>
    <t>ME.01.050.0100</t>
  </si>
  <si>
    <t>Scaricatori provati in classe III, zone di protezione LPZ 2-3, costituiti da scaricatore a gas e da varistori, corrente di scarica 1.8 kA (8/20) da inserire nelle presa di corrente da proteggere</t>
  </si>
  <si>
    <t>ME.01.050.0100.a</t>
  </si>
  <si>
    <t>- scaricatore spina e presa tipo UNEL</t>
  </si>
  <si>
    <t>ME.01.050.0100.b</t>
  </si>
  <si>
    <t>- scaricatore spina e 2 prese tipo bipasso 10/16 A</t>
  </si>
  <si>
    <t>ME.01.050.0100.c</t>
  </si>
  <si>
    <t>- scaricatore spina e presa tipo UNEL/bipasso 10/16 A</t>
  </si>
  <si>
    <t>ME.01.050.0110</t>
  </si>
  <si>
    <t>Scaricatori provati in classe III, zone di protezione LPZ 2-3, costituiti da scaricatore a gas e da varistori, per alimentazioni monofase con tensioni = 230 V, modulare guida DIN, nelle taglie:</t>
  </si>
  <si>
    <t>ME.01.050.0110.a</t>
  </si>
  <si>
    <t>- 24/48/60/110/230(Ic 20 A) Vca, Ic 16 A, corrente di scarica 700 A</t>
  </si>
  <si>
    <t>ME.01.050.0110.b</t>
  </si>
  <si>
    <t>- 12/24/48/60 Vcc, Ic 16 A, corrente di scarica 700 A</t>
  </si>
  <si>
    <t>ME.01.050.0110.c</t>
  </si>
  <si>
    <t>- 24 Vcc o 24/110/230 Vca, corrente di scarica 700 A con segnalazione a distanza</t>
  </si>
  <si>
    <t>ME.01.050.0110.d</t>
  </si>
  <si>
    <t>- filtro di rete per scaricatore da 230 Vca</t>
  </si>
  <si>
    <t>ME.01.050.0120</t>
  </si>
  <si>
    <t>Scaricatori per linee di telecomunicazione analogiche, nelle tipologie:</t>
  </si>
  <si>
    <t>ME.01.050.0120.a</t>
  </si>
  <si>
    <t>- ingresso linea, 2 fili, zona di protezione LPZ 1-3 (senza LPS esterno)</t>
  </si>
  <si>
    <t>ME.01.050.0120.b</t>
  </si>
  <si>
    <t>- uscita linea/utenza, 4 fili, zona di protezione LPZ 2-3 (senza LPS esterno)</t>
  </si>
  <si>
    <t>ME.01.050.0120.c</t>
  </si>
  <si>
    <t>- utenze finali, 4 fili, RJ 11/12, zona di protezione LPZ 1-3 (senza LPS esterno)</t>
  </si>
  <si>
    <t>ME.01.050.0120.d</t>
  </si>
  <si>
    <t>- utenze finali, 4 fili, RJ 45, zona di protezione LPZ 1-3 (senza LPS esterno)</t>
  </si>
  <si>
    <t>ME.01.050.0120.e</t>
  </si>
  <si>
    <t>- utenze finali, 6 fili, RJ 11/12, zona di protezione LPZ 1-3 (senza LPS esterno)</t>
  </si>
  <si>
    <t>ME.01.050.0120.f</t>
  </si>
  <si>
    <t>- ingresso linea, 2 fili, zona di protezione LPZ 1-3 (con LPS esterno)</t>
  </si>
  <si>
    <t>ME.01.050.0120.g</t>
  </si>
  <si>
    <t>- uscita linea/utenza, 4 fili, zona di protezione LPZ 2-3 (con LPS esterno)</t>
  </si>
  <si>
    <t>ME.01.050.0120.h</t>
  </si>
  <si>
    <t>- utenze finali, 4 fili, RJ 11/12, zona di protezione LPZ 1-3 (con LPS esterno)</t>
  </si>
  <si>
    <t>ME.01.050.0120.i</t>
  </si>
  <si>
    <t>- utenze finali, 4 fili, RJ 45, zona di protezione LPZ 1-3 (con LPS esterno)</t>
  </si>
  <si>
    <t>ME.01.050.0130</t>
  </si>
  <si>
    <t>Scaricatori per linee di telecomunicazione ISDN nelle tipologie:</t>
  </si>
  <si>
    <t>ME.01.050.0130.a</t>
  </si>
  <si>
    <t>ME.01.050.0130.b</t>
  </si>
  <si>
    <t>- uscita linea/utenza, 4 fili schermati RJ 45, zona di protezione LPZ 1-3 (senza LPS esterno)</t>
  </si>
  <si>
    <t>ME.01.050.0130.c</t>
  </si>
  <si>
    <t>- ingresso linea, 2 fili, zona di protezione LPZ 0-2 (con LPS esterno)</t>
  </si>
  <si>
    <t>ME.01.050.0130.d</t>
  </si>
  <si>
    <t>- uscita linea/utenza, 4 fili schermati, zona di protezione LPZ 0-3 (con LPS esterno)</t>
  </si>
  <si>
    <t>ME.01.050.0130.e</t>
  </si>
  <si>
    <t>- utenze finali, 4 fili, RJ 45, zona di protezione LPZ 0-3 (con LPS esterno)</t>
  </si>
  <si>
    <t>ME.01.050.0140</t>
  </si>
  <si>
    <t>Scaricatori per linee dati nelle tipologie:</t>
  </si>
  <si>
    <t>ME.01.050.0140.a</t>
  </si>
  <si>
    <t>- linea Ethernet twisted pair, RJ45 a 4 fili schermati senza LPS esterno, zone di protezione LPZ 1-3</t>
  </si>
  <si>
    <t>ME.01.050.0140.b</t>
  </si>
  <si>
    <t>- linea Ethernet twisted pair, RJ45 a 8 fili schermati senza LPS esterno, zone di protezione LPZ 1-3</t>
  </si>
  <si>
    <t>ME.01.050.0140.c</t>
  </si>
  <si>
    <t>- linea Ethernet twisted pair, RJ45 a 4 fili schermati con LPS esterno, zone di protezione LPZ 0-2</t>
  </si>
  <si>
    <t>ME.01.050.0140.d</t>
  </si>
  <si>
    <t>- linea Ethernet twisted pair, RJ45 a 8 fili schermati con LPS esterno, zone di protezione LPZ 0-3</t>
  </si>
  <si>
    <t>ME.01.050.0150</t>
  </si>
  <si>
    <t>Scaricatori per linee di misura, controllo e regolazione, nelle tipologie</t>
  </si>
  <si>
    <t>ME.01.050.0150.a</t>
  </si>
  <si>
    <t>- zona di protezione LPZ 0-2, Imax 16 A</t>
  </si>
  <si>
    <t>ME.01.050.0150.b</t>
  </si>
  <si>
    <t>- zona di protezione LPZ 1-3, Imax 0.2 A</t>
  </si>
  <si>
    <t>ME.01.050.0150.c</t>
  </si>
  <si>
    <t>- zona di protezione LPZ 1-3, Imax 1 A</t>
  </si>
  <si>
    <t>ME.01.050.0150.d</t>
  </si>
  <si>
    <t>- zona di protezione LPZ 2-3, Imax 0,1 A</t>
  </si>
  <si>
    <t>ME.01.050.0160</t>
  </si>
  <si>
    <t>Scaricatori per segnali video, nelle tipologie:</t>
  </si>
  <si>
    <t>ME.01.050.0160.a</t>
  </si>
  <si>
    <t>- antenna SAT, collegamento tipo BNC</t>
  </si>
  <si>
    <t>ME.01.050.0160.b</t>
  </si>
  <si>
    <t>- antenna SAT, collegamento tipo UHF</t>
  </si>
  <si>
    <t>ME.01.050.0160.c</t>
  </si>
  <si>
    <t>- antenna SAT, collegamento tipo N</t>
  </si>
  <si>
    <t>ME.01.050.0160.d</t>
  </si>
  <si>
    <t>- UHF/VHF, collegamento a morsetti</t>
  </si>
  <si>
    <t>ME.01.050.0160.e</t>
  </si>
  <si>
    <t>- alimenazione e segnale TV+radiofrequenza, collegamento spina/presa tipo Schuko+cavi coassiali</t>
  </si>
  <si>
    <t>ME.01.050.0170</t>
  </si>
  <si>
    <t>Protezione spinterometrica per la separazione tra parti di impianto che non possono essere collegate, involucro in massa epossidica pressofusa, elettrodi in rame/acciaio inox, corrente nominale di scarica, nelle tipologie:</t>
  </si>
  <si>
    <t>ME.01.050.0170.a</t>
  </si>
  <si>
    <t>- per ambienti con pericolo di esplosione</t>
  </si>
  <si>
    <t>ME.01.050.0170.b</t>
  </si>
  <si>
    <t>- per ambienti senza pericolo di esplosione</t>
  </si>
  <si>
    <t>ME.01.050.0170.c</t>
  </si>
  <si>
    <t>- per ambienti per strutture metalliche</t>
  </si>
  <si>
    <t>ME.06 - ILLUMINAZIONE</t>
  </si>
  <si>
    <t>ME.06</t>
  </si>
  <si>
    <t>ILLUMINAZIONE</t>
  </si>
  <si>
    <t>ME.06.000</t>
  </si>
  <si>
    <t>In attuazione al Decreto Legislativo 25 Luglio 2005 n. 151 e successive modifiche ed integrazioni, "gli oneri di raccolta, trasporto, di trattamento, di recupero e di smaltimento ambientalmente compatibile dei RAEE (Rifiuti di Apparecchiature Elettriche ed Elettroniche) originati da apparecchiature elettriche ed elettroniche sono a carico dei produttori".</t>
  </si>
  <si>
    <t>A tal fine i prezzi unitari dei materiali di cui al capitolo ME.06 - Illuminazione (che risultano compresi nelle relative lavorazioni indicate al Cap. 1E.06) sono comprensivi degli oneri di gestione RAEE e pertanto non saranno soggetti ad ulteriori rimborsi per oneri di smaltimento.</t>
  </si>
  <si>
    <t>ME.06.020</t>
  </si>
  <si>
    <t>ILLUMINAZIONE A SCARICA</t>
  </si>
  <si>
    <t>ME.06.020.0010</t>
  </si>
  <si>
    <t>Lampada fluorescente linea a catodo caldo nei tipi:</t>
  </si>
  <si>
    <t>ME.06.020.0010.a</t>
  </si>
  <si>
    <t>- 4÷8 W</t>
  </si>
  <si>
    <t>ME.06.020.0010.b</t>
  </si>
  <si>
    <t>- 14÷15 W</t>
  </si>
  <si>
    <t>ME.06.020.0010.c</t>
  </si>
  <si>
    <t>- 18 W elevata resa cromatica</t>
  </si>
  <si>
    <t>ME.06.020.0010.d</t>
  </si>
  <si>
    <t>- 23÷30 W elevata resa cromatica</t>
  </si>
  <si>
    <t>ME.06.020.0010.e</t>
  </si>
  <si>
    <t>- 36 W elevata resa cromatica</t>
  </si>
  <si>
    <t>ME.06.020.0010.f</t>
  </si>
  <si>
    <t>- 58 W elevata resa cromatica</t>
  </si>
  <si>
    <t>ME.06.020.0020</t>
  </si>
  <si>
    <t>Lampada fluorescente lineare a catodo caldo nei tipi:</t>
  </si>
  <si>
    <t>ME.06.020.0020.a</t>
  </si>
  <si>
    <t>- 22 W</t>
  </si>
  <si>
    <t>ME.06.020.0020.b</t>
  </si>
  <si>
    <t>- 32 W elevata resa cromatica</t>
  </si>
  <si>
    <t>ME.06.020.0020.c</t>
  </si>
  <si>
    <t>- 40 W elevata resa cromatica</t>
  </si>
  <si>
    <t>ME.06.020.0030</t>
  </si>
  <si>
    <t>Lampada fluorescente slimline nei tipi:</t>
  </si>
  <si>
    <t>ME.06.020.0030.a</t>
  </si>
  <si>
    <t>- 96T8 da 49 W</t>
  </si>
  <si>
    <t>ME.06.020.0030.b</t>
  </si>
  <si>
    <t>- 96T12 da 74 W</t>
  </si>
  <si>
    <t>ME.06.020.0040</t>
  </si>
  <si>
    <t>Lampada a basso consumo con alimentatore elettronico integrato. Del tipo:</t>
  </si>
  <si>
    <t>ME.06.020.0040.a</t>
  </si>
  <si>
    <t>- da 3-5-7-11 W - attacco E14</t>
  </si>
  <si>
    <t>ME.06.020.0040.b</t>
  </si>
  <si>
    <t>- 5-7-11 W - attacco E27</t>
  </si>
  <si>
    <t>ME.06.020.0040.c</t>
  </si>
  <si>
    <t>-15-20 W - attacco E27</t>
  </si>
  <si>
    <t>ME.06.020.0040.d</t>
  </si>
  <si>
    <t>- 23 W - attacco E27</t>
  </si>
  <si>
    <t>ME.06.020.0050</t>
  </si>
  <si>
    <t>Lampada fluorescente compatta senza starter tipo PL. Del tipo:</t>
  </si>
  <si>
    <t>ME.06.020.0050.a</t>
  </si>
  <si>
    <t>- da 18 W - attacco 2G11</t>
  </si>
  <si>
    <t>ME.06.020.0050.b</t>
  </si>
  <si>
    <t>- da 24 - 36 W - attacco 2G11</t>
  </si>
  <si>
    <t>ME.06.020.0050.c</t>
  </si>
  <si>
    <t>- da 40 - 55 W - attacco 2G11</t>
  </si>
  <si>
    <t>ME.06.020.0050.d</t>
  </si>
  <si>
    <t>- da 80 W - attacco 2G11</t>
  </si>
  <si>
    <t>ME.06.020.0090</t>
  </si>
  <si>
    <t>Lampada a luce mista nei tipi:</t>
  </si>
  <si>
    <t>ME.06.020.0090.a</t>
  </si>
  <si>
    <t>- 160 W attacco E27</t>
  </si>
  <si>
    <t>ME.06.020.0090.b</t>
  </si>
  <si>
    <t>- 250 W attacco E40</t>
  </si>
  <si>
    <t>ME.06.020.0090.c</t>
  </si>
  <si>
    <t>- 500 W attacco E40</t>
  </si>
  <si>
    <t>ME.06.020.0100</t>
  </si>
  <si>
    <t>Lampada a vapori di mercurio nei tipi:</t>
  </si>
  <si>
    <t>ME.06.020.0100.a</t>
  </si>
  <si>
    <t>- 80 W</t>
  </si>
  <si>
    <t>ME.06.020.0100.b</t>
  </si>
  <si>
    <t>- 125 W</t>
  </si>
  <si>
    <t>ME.06.020.0100.c</t>
  </si>
  <si>
    <t>- 250 W</t>
  </si>
  <si>
    <t>ME.06.020.0100.d</t>
  </si>
  <si>
    <t>- 400 W</t>
  </si>
  <si>
    <t>ME.06.020.0100.e</t>
  </si>
  <si>
    <t>- 1000 W</t>
  </si>
  <si>
    <t>ME.06.020.0110</t>
  </si>
  <si>
    <t>Lampada a joduri metallici nei tipi:</t>
  </si>
  <si>
    <t>ME.06.020.0110.a</t>
  </si>
  <si>
    <t>- 70÷400 W</t>
  </si>
  <si>
    <t>ME.06.020.0110.b</t>
  </si>
  <si>
    <t>ME.06.020.0110.c</t>
  </si>
  <si>
    <t>- 2000 W</t>
  </si>
  <si>
    <t>ME.06.020.0120</t>
  </si>
  <si>
    <t>Lampada a vapori di sodio alta pressione nei tipi:</t>
  </si>
  <si>
    <t>ME.06.020.0120.a</t>
  </si>
  <si>
    <t>- fino a 70 W</t>
  </si>
  <si>
    <t>ME.06.020.0120.b</t>
  </si>
  <si>
    <t>- 100 W</t>
  </si>
  <si>
    <t>ME.06.020.0120.c</t>
  </si>
  <si>
    <t>- 150 W</t>
  </si>
  <si>
    <t>ME.06.020.0120.d</t>
  </si>
  <si>
    <t>ME.06.020.0120.e</t>
  </si>
  <si>
    <t>ME.06.020.0120.f</t>
  </si>
  <si>
    <t>ME.06.020.0130</t>
  </si>
  <si>
    <t>Lampada a vapori di sodio bassa pressione nei tipi:</t>
  </si>
  <si>
    <t>ME.06.020.0130.a</t>
  </si>
  <si>
    <t>- fino a 90 W</t>
  </si>
  <si>
    <t>ME.06.020.0130.b</t>
  </si>
  <si>
    <t>- 180 W</t>
  </si>
  <si>
    <t>ME.06.020.0140</t>
  </si>
  <si>
    <t>Reattore per lampada fluorescente, tensione 230V, nei tipi:</t>
  </si>
  <si>
    <t>ME.06.020.0140.a</t>
  </si>
  <si>
    <t>- normale per tubo fluorescente fino a 40 W</t>
  </si>
  <si>
    <t>ME.06.020.0140.b</t>
  </si>
  <si>
    <t>- normale per tubo fluorescente da 65 W</t>
  </si>
  <si>
    <t>ME.06.020.0140.c</t>
  </si>
  <si>
    <t>- takistart per tubo fluorescente fino a 40 W</t>
  </si>
  <si>
    <t>ME.06.020.0140.d</t>
  </si>
  <si>
    <t>- takistart per tubo fluorescente da 65 W</t>
  </si>
  <si>
    <t>ME.06.020.0140.e</t>
  </si>
  <si>
    <t>- rapidstart per tubo fluorescente fino a 40 W</t>
  </si>
  <si>
    <t>ME.06.020.0140.f</t>
  </si>
  <si>
    <t>- rapidstart per tubo fluorescente da 65 W</t>
  </si>
  <si>
    <t>ME.06.020.0140.g</t>
  </si>
  <si>
    <t>- rapidstart per tubo fluorescente slimline fino a 96T8</t>
  </si>
  <si>
    <t>ME.06.020.0140.h</t>
  </si>
  <si>
    <t>- rapidstart per tubo fluorescente slimline da 96T12</t>
  </si>
  <si>
    <t>ME.06.020.0150</t>
  </si>
  <si>
    <t>Reattore ad alta frequenza, nei tipi:</t>
  </si>
  <si>
    <t>ME.06.020.0150.a</t>
  </si>
  <si>
    <t>- versione standard 1x16W/32W</t>
  </si>
  <si>
    <t>ME.06.020.0150.b</t>
  </si>
  <si>
    <t>- versione standard 2x16W/32W</t>
  </si>
  <si>
    <t>ME.06.020.0150.c</t>
  </si>
  <si>
    <t>- versione standard 1x50W</t>
  </si>
  <si>
    <t>ME.06.020.0150.d</t>
  </si>
  <si>
    <t>- versione standard 2x50W</t>
  </si>
  <si>
    <t>ME.06.020.0150.e</t>
  </si>
  <si>
    <t>- versione dimming 1x16W/32W/50W</t>
  </si>
  <si>
    <t>ME.06.020.0150.f</t>
  </si>
  <si>
    <t>- versione dimming 2x16W/32W/50W</t>
  </si>
  <si>
    <t>ME.06.020.0150.g</t>
  </si>
  <si>
    <t>- accessori : potenziometro</t>
  </si>
  <si>
    <t>ME.06.020.0150.h</t>
  </si>
  <si>
    <t>- accessori : fotocellula</t>
  </si>
  <si>
    <t>ME.06.020.0150.i</t>
  </si>
  <si>
    <t>- accessori : amplificatore</t>
  </si>
  <si>
    <t>ME.06.020.0155</t>
  </si>
  <si>
    <t>Reattori elettronici per lampade fluorescenti linerari T8 - T5 del Tipo:</t>
  </si>
  <si>
    <t>ME.06.020.0155.a</t>
  </si>
  <si>
    <t>- versione monolampada 14-39 W; 28-54 W; 35 - 80 W.</t>
  </si>
  <si>
    <t>ME.06.020.0155.b</t>
  </si>
  <si>
    <t>- versione bilampada 14-39 W; 28-54 W; 35 - 49 W.</t>
  </si>
  <si>
    <t>ME.06.020.0155.c</t>
  </si>
  <si>
    <t>- versione bilampada 35 - 80 W</t>
  </si>
  <si>
    <t>ME.06.020.0160</t>
  </si>
  <si>
    <t>Reattore per lampada a vapori di mercurio, nei tipi:</t>
  </si>
  <si>
    <t>ME.06.020.0160.a</t>
  </si>
  <si>
    <t>ME.06.020.0160.b</t>
  </si>
  <si>
    <t>ME.06.020.0160.c</t>
  </si>
  <si>
    <t>ME.06.020.0160.d</t>
  </si>
  <si>
    <t>ME.06.020.0160.e</t>
  </si>
  <si>
    <t>ME.06.020.0170</t>
  </si>
  <si>
    <t>Reattore per lampada a joduri metallici, nei tipi:</t>
  </si>
  <si>
    <t>ME.06.020.0170.a</t>
  </si>
  <si>
    <t>- 70 W</t>
  </si>
  <si>
    <t>ME.06.020.0170.b</t>
  </si>
  <si>
    <t>- 100÷150 W</t>
  </si>
  <si>
    <t>ME.06.020.0170.c</t>
  </si>
  <si>
    <t>ME.06.020.0170.d</t>
  </si>
  <si>
    <t>ME.06.020.0170.e</t>
  </si>
  <si>
    <t>ME.06.020.0170.f</t>
  </si>
  <si>
    <t>ME.06.020.0180</t>
  </si>
  <si>
    <t>Reattore per lampada a vapori di sodio alta pressione, nei tipi:</t>
  </si>
  <si>
    <t>ME.06.020.0180.a</t>
  </si>
  <si>
    <t>ME.06.020.0180.b</t>
  </si>
  <si>
    <t>ME.06.020.0180.c</t>
  </si>
  <si>
    <t>ME.06.020.0180.d</t>
  </si>
  <si>
    <t>ME.06.020.0180.e</t>
  </si>
  <si>
    <t>ME.06.020.0190</t>
  </si>
  <si>
    <t>Accenditore per lampada a scarica nei tipi:</t>
  </si>
  <si>
    <t>ME.06.020.0190.a</t>
  </si>
  <si>
    <t>- sodio alta pressione fino a 1000 W</t>
  </si>
  <si>
    <t>ME.06.020.0190.b</t>
  </si>
  <si>
    <t>- sodio alta pressione fino a 1000 W IP54</t>
  </si>
  <si>
    <t>ME.06.020.0190.c</t>
  </si>
  <si>
    <t>- joduri metallici fino a 2000 W</t>
  </si>
  <si>
    <t>ME.06.020.0190.d</t>
  </si>
  <si>
    <t>- joduri metallici fino a 1000 W IP54</t>
  </si>
  <si>
    <t>ME.06.020.0190.e</t>
  </si>
  <si>
    <t>- joduri metallici fino a 2000 W IP65</t>
  </si>
  <si>
    <t>ME.06.020.0200</t>
  </si>
  <si>
    <t>Starter per accensione lampada fluorescente nei tipi:</t>
  </si>
  <si>
    <t>ME.06.020.0200.a</t>
  </si>
  <si>
    <t>- universale</t>
  </si>
  <si>
    <t>ME.06.020.0200.b</t>
  </si>
  <si>
    <t>- elettronico</t>
  </si>
  <si>
    <t>ME.06.020.0210</t>
  </si>
  <si>
    <t>Portalampada per lampada fluorescente con posizione di sicurezza del tipo:</t>
  </si>
  <si>
    <t>ME.06.020.0210.a</t>
  </si>
  <si>
    <t>- a colonnina per tubo lineare</t>
  </si>
  <si>
    <t>ME.06.020.0210.b</t>
  </si>
  <si>
    <t>- a colonnina con portastarter</t>
  </si>
  <si>
    <t>ME.06.020.0210.c</t>
  </si>
  <si>
    <t>- a colonnina per tubo slimline</t>
  </si>
  <si>
    <t>ME.06.020.0210.d</t>
  </si>
  <si>
    <t>- per tubi circolari a contatti molleggiati</t>
  </si>
  <si>
    <t>ME.06.020.0220</t>
  </si>
  <si>
    <t>Copricatodo per tubo fluorescente diam. 38 mm.</t>
  </si>
  <si>
    <t>ME.06.020.0225</t>
  </si>
  <si>
    <t>Plafoniera circolare (oblò) conforme norme CEI 34/21 ggrado di protezione IP 65 costituita da: contenitore in policarbonato infrangibile ed autoestinguente, schermo diffusore in policarbonato trasparente del tipo:</t>
  </si>
  <si>
    <t>ME.06.020.0225.a</t>
  </si>
  <si>
    <t>- 2 x 40W senza gruppo emergenza.</t>
  </si>
  <si>
    <t>ME.06.020.0225.b</t>
  </si>
  <si>
    <t>- 22 + 40W con gruppo emergenza.</t>
  </si>
  <si>
    <t>ME.06.020.0230</t>
  </si>
  <si>
    <t>Plafoniera fluorescente prismata conforme norme CEI 34-21, grado di protezione IP40, Classe I, costituita da: corpo contenitore delle parti elettriche in lamiera di acciaio verniciato al forno su trattamento anticorrosivo o stampato ad iniezione in un pezzo solo di materiale isolante infrangibile e autoestinguente; schermo diffusore in materiale acrilico trasparente stampato ad iniezione, fissato al corpo contenitore mediante sistema a levetta o a molla; uno o più complessi fluorescenti cablati e rifasati, del tipo:</t>
  </si>
  <si>
    <t>ME.06.020.0230.a</t>
  </si>
  <si>
    <t>- 1x18 W</t>
  </si>
  <si>
    <t>ME.06.020.0230.b</t>
  </si>
  <si>
    <t>- 1x36 W</t>
  </si>
  <si>
    <t>ME.06.020.0230.c</t>
  </si>
  <si>
    <t>- 1x58 W</t>
  </si>
  <si>
    <t>ME.06.020.0230.d</t>
  </si>
  <si>
    <t>- 2x18 W</t>
  </si>
  <si>
    <t>ME.06.020.0230.e</t>
  </si>
  <si>
    <t>- 2x36 W</t>
  </si>
  <si>
    <t>ME.06.020.0230.f</t>
  </si>
  <si>
    <t>- 2x58 W</t>
  </si>
  <si>
    <t>ME.06.020.0240</t>
  </si>
  <si>
    <t>Plafoniera fluorescente prismata conforme norme CEI 34-21, grado di protezione IP40, Classe I, costituita da: corpo contenitore delle parti elettriche in lamiera di acciaio verniciato al forno su trattamento anticorrosivo o stampato ad iniezione in un pezzo solo di materiale isolante infrangibile e autoestinguente; schermo diffusore in materiale policarbonato autoestinguente lenticolare antiabbagliante, fissato al corpo contenitore mediante sistema a levetta o a molla; uno o più complessi fluorescenti cablati e rifasati, del tipo:</t>
  </si>
  <si>
    <t>ME.06.020.0240.a</t>
  </si>
  <si>
    <t>ME.06.020.0240.b</t>
  </si>
  <si>
    <t>ME.06.020.0240.c</t>
  </si>
  <si>
    <t>ME.06.020.0240.d</t>
  </si>
  <si>
    <t>ME.06.020.0240.e</t>
  </si>
  <si>
    <t>ME.06.020.0240.f</t>
  </si>
  <si>
    <t>ME.06.020.0250</t>
  </si>
  <si>
    <t>Plafoniera fluorescente conforme norme CEI 34-21, grado di protezione IP20, Classe I, di forma cilindrica o quadrata costituita da: corpo contenitore delle parti elettriche in lamiera di acciaio verniciato a fuoco; schermo diffusore in materiale acrilico trasparente stampato ad iniezione, fissato al corpo contenitore mediante sistema a levetta o a molla; uno o due complessi fluorescenti circolari cablati e rifasati, del tipo:</t>
  </si>
  <si>
    <t>ME.06.020.0250.a</t>
  </si>
  <si>
    <t>- 1x22 W</t>
  </si>
  <si>
    <t>ME.06.020.0250.b</t>
  </si>
  <si>
    <t>- 1x32 W</t>
  </si>
  <si>
    <t>ME.06.020.0250.c</t>
  </si>
  <si>
    <t>- 1x32 W + 1x36 W</t>
  </si>
  <si>
    <t>ME.06.020.0250.d</t>
  </si>
  <si>
    <t>- 4x18 W</t>
  </si>
  <si>
    <t>ME.06.020.0260</t>
  </si>
  <si>
    <t>Plafoniera fluorescente prismata conforme norme CEI 34-21, grado di protezione IP20, Classe I, di forma cilindrica o quadrata costituita da: corpo contenitore delle parti elettriche in lamiera di acciaio verniciato a fuoco; schermo diffusore in materiale acrilico trasparente stampato ad iniezione o in policarbonato autoestinguente, fissato al corpo contenitore mediante sistema a levetta o a molla; uno o due complessi fluorescenti circolari cablati e rifasati, del tipo:</t>
  </si>
  <si>
    <t>ME.06.020.0260.a</t>
  </si>
  <si>
    <t>ME.06.020.0260.b</t>
  </si>
  <si>
    <t>ME.06.020.0260.c</t>
  </si>
  <si>
    <t>ME.06.020.0260.d</t>
  </si>
  <si>
    <t>ME.06.020.0270</t>
  </si>
  <si>
    <t>Riflettore fluorescente asimmetrico conforme norme CEI 34-21, grado di protezione IP20, Classe I, di forma cilindrica o quadrata costituita da: corpo contenitore delle parti elettriche in lamiera di acciaio; riflettore asimmetrico in lamiera fissato al orpo mediante viti o godroni, complesso fluorescente cablato e rifasato, del tipo:</t>
  </si>
  <si>
    <t>ME.06.020.0270.a</t>
  </si>
  <si>
    <t>ME.06.020.0270.b</t>
  </si>
  <si>
    <t>ME.06.020.0275</t>
  </si>
  <si>
    <t>Plafloniera fluorescente con cablaggio elettronico IP 40 del Tipo:</t>
  </si>
  <si>
    <t>ME.06.020.0275.a</t>
  </si>
  <si>
    <t>- 1 x 18 W</t>
  </si>
  <si>
    <t>ME.06.020.0275.b</t>
  </si>
  <si>
    <t>ME.06.020.0275.c</t>
  </si>
  <si>
    <t>- 1 x 36 W</t>
  </si>
  <si>
    <t>ME.06.020.0275.d</t>
  </si>
  <si>
    <t>- 2 x 36 W</t>
  </si>
  <si>
    <t>ME.06.020.0275.e</t>
  </si>
  <si>
    <t>- 1 x 58 W</t>
  </si>
  <si>
    <t>ME.06.020.0275.f</t>
  </si>
  <si>
    <t>- 2 x 58 W</t>
  </si>
  <si>
    <t>ME.06.020.0280</t>
  </si>
  <si>
    <t>Plafoniera fluorescente con reticolo lamellare in acciaio verniciato bianco o in alluminio, corpo contenitore delle parti elettriche in lamiera di acciaio verniciata a fuoco, cablata e rifasata nei tipi:</t>
  </si>
  <si>
    <t>ME.06.020.0280.a</t>
  </si>
  <si>
    <t>ME.06.020.0280.b</t>
  </si>
  <si>
    <t>ME.06.020.0280.c</t>
  </si>
  <si>
    <t>ME.06.020.0280.d</t>
  </si>
  <si>
    <t>ME.06.020.0280.e</t>
  </si>
  <si>
    <t>- 3x36 W</t>
  </si>
  <si>
    <t>ME.06.020.0280.f</t>
  </si>
  <si>
    <t>- 3x58 W</t>
  </si>
  <si>
    <t>ME.06.020.0280.g</t>
  </si>
  <si>
    <t>ME.06.020.0280.h</t>
  </si>
  <si>
    <t>- 4x36 W</t>
  </si>
  <si>
    <t>ME.06.020.0280.i</t>
  </si>
  <si>
    <t>- 4x58 W</t>
  </si>
  <si>
    <t>ME.06.020.0290</t>
  </si>
  <si>
    <t>Plafoniera fluorescente a bassa luminanza, grado di protezione IP40, classe I, corpo contenitore delle parti elettriche in lamiera di acciaio verniciata a fuoco, ottica in alluminio ad alveoli parabolici ad elevato rendimento luminoso e bassissima luminanza (50°-60° = 200 cd/m²), cablata e rifasata nei tipi:</t>
  </si>
  <si>
    <t>ME.06.020.0290.a</t>
  </si>
  <si>
    <t>ME.06.020.0290.b</t>
  </si>
  <si>
    <t>ME.06.020.0290.c</t>
  </si>
  <si>
    <t>ME.06.020.0290.d</t>
  </si>
  <si>
    <t>ME.06.020.0290.e</t>
  </si>
  <si>
    <t>ME.06.020.0290.f</t>
  </si>
  <si>
    <t>ME.06.020.0290.g</t>
  </si>
  <si>
    <t>ME.06.020.0290.h</t>
  </si>
  <si>
    <t>ME.06.020.0290.i</t>
  </si>
  <si>
    <t>ME.06.020.0300</t>
  </si>
  <si>
    <t>Plafoniera fluorescente a tenuta conforme norme CEI 34-21, grado di protezione IP55, Classe I, costituita da: corpo stampato ad iniezione in un solo pezzo di materiale isolante infrangibile e autoestinguente, schermo diffusore in materiale policarbonato autoestinguente o in materiale acrilico stampato ad iniezion, fissato al corpo contenitore mediante ganci elastici; uno o due complessi fluorescenti cablati e rifasati, del tipo:</t>
  </si>
  <si>
    <t>ME.06.020.0300.a</t>
  </si>
  <si>
    <t>- 1x18 W con schermo in materiale acrilico</t>
  </si>
  <si>
    <t>ME.06.020.0300.b</t>
  </si>
  <si>
    <t>- 1x36 W con schermo in materiale acrilico</t>
  </si>
  <si>
    <t>ME.06.020.0300.c</t>
  </si>
  <si>
    <t>- 1x58 W con schermo in materiale acrilico</t>
  </si>
  <si>
    <t>ME.06.020.0300.d</t>
  </si>
  <si>
    <t>- 2x18 W con schermo in materiale acrilico</t>
  </si>
  <si>
    <t>ME.06.020.0300.e</t>
  </si>
  <si>
    <t>- 2x36 W con schermo in materiale acrilico</t>
  </si>
  <si>
    <t>ME.06.020.0300.f</t>
  </si>
  <si>
    <t>- 2x58 W con schermo in materiale acrilico</t>
  </si>
  <si>
    <t>ME.06.020.0300.g</t>
  </si>
  <si>
    <t>- 1x18 W con schermo in policarbonato autoestinguente</t>
  </si>
  <si>
    <t>ME.06.020.0300.h</t>
  </si>
  <si>
    <t>- 1x36 W con schermo in policarbonato autoestinguente</t>
  </si>
  <si>
    <t>ME.06.020.0300.i</t>
  </si>
  <si>
    <t>- 1x58 W con schermo in policarbonato autoestinguente</t>
  </si>
  <si>
    <t>ME.06.020.0300.j</t>
  </si>
  <si>
    <t>- 2x18 W con schermo in policarbonato autoestinguente</t>
  </si>
  <si>
    <t>ME.06.020.0300.k</t>
  </si>
  <si>
    <t>- 2x36 W con schermo in policarbonato autoestinguente</t>
  </si>
  <si>
    <t>ME.06.020.0300.l</t>
  </si>
  <si>
    <t>- 2x58 W con schermo in policarbonato autoestinguente</t>
  </si>
  <si>
    <t>ME.06.020.0310</t>
  </si>
  <si>
    <t>Plafoniera fluorescente componibile, grado di protezione IP20, classe I, corpo base scatolato in lamiera di acciaio verniciata a fuoco su trattamento anticorrosivo, adatto a contenere le parti elettriche, cablata e rifasata nei tipi:</t>
  </si>
  <si>
    <t>ME.06.020.0310.a</t>
  </si>
  <si>
    <t>ME.06.020.0310.b</t>
  </si>
  <si>
    <t>ME.06.020.0310.c</t>
  </si>
  <si>
    <t>ME.06.020.0310.d</t>
  </si>
  <si>
    <t>ME.06.020.0310.e</t>
  </si>
  <si>
    <t>ME.06.020.0310.f</t>
  </si>
  <si>
    <t>ME.06.020.0315</t>
  </si>
  <si>
    <t>Apparecchio illuminante da parete interna del tipo:</t>
  </si>
  <si>
    <t>ME.06.020.0315.a</t>
  </si>
  <si>
    <t>- grado di protezione IP 40 corpo in nailon, diffusore vetro temperato e porta lampada in policarbonato completa di lampada a risparmio energetico attacco G24q-3 1 x 26 W lampada FLC-D/E</t>
  </si>
  <si>
    <t>ME.06.020.0315.b</t>
  </si>
  <si>
    <t>- grado di protezione IP 40 corpo in alluminio pressofuso, riflettore asimmetrico, porta lampada in ceramica e contatti argentati completa di lampada alogena attacco R7s 300W</t>
  </si>
  <si>
    <t>ME.06.020.0320</t>
  </si>
  <si>
    <t>Riflettore per plafoniera fluorescente componibile, corpo base scatolato in lamiera di acciaio verniciato adatto a contenere le parti elettriche, cablata e rifasata nei tipi:</t>
  </si>
  <si>
    <t>ME.06.020.0320.a</t>
  </si>
  <si>
    <t>ME.06.020.0320.b</t>
  </si>
  <si>
    <t>ME.06.020.0320.c</t>
  </si>
  <si>
    <t>ME.06.020.0320.d</t>
  </si>
  <si>
    <t>ME.06.020.0320.e</t>
  </si>
  <si>
    <t>ME.06.020.0320.f</t>
  </si>
  <si>
    <t>ME.06.020.0320.g</t>
  </si>
  <si>
    <t>- asimmetrici 1x18 W</t>
  </si>
  <si>
    <t>ME.06.020.0320.h</t>
  </si>
  <si>
    <t>- asimmetrici 1x36 W</t>
  </si>
  <si>
    <t>ME.06.020.0320.i</t>
  </si>
  <si>
    <t>- asimmetrici 1x58 W</t>
  </si>
  <si>
    <t>ME.06.020.0330</t>
  </si>
  <si>
    <t>ME.06.020.0330.a</t>
  </si>
  <si>
    <t>- 1x18 W in materiale acrilico</t>
  </si>
  <si>
    <t>ME.06.020.0330.b</t>
  </si>
  <si>
    <t>- 1x36 W in materiale acrilico</t>
  </si>
  <si>
    <t>ME.06.020.0330.c</t>
  </si>
  <si>
    <t>- 1x58 W in materiale acrilico</t>
  </si>
  <si>
    <t>ME.06.020.0330.d</t>
  </si>
  <si>
    <t>- 2-3x18 W in materiale acrilico</t>
  </si>
  <si>
    <t>ME.06.020.0330.e</t>
  </si>
  <si>
    <t>- 2-3x36 W in materiale acrilico</t>
  </si>
  <si>
    <t>ME.06.020.0330.f</t>
  </si>
  <si>
    <t>- 2-3x58 W in materiale acrilico</t>
  </si>
  <si>
    <t>ME.06.020.0330.g</t>
  </si>
  <si>
    <t>- 1x18 W in policarbonato autoestinguente</t>
  </si>
  <si>
    <t>ME.06.020.0330.h</t>
  </si>
  <si>
    <t>- 1x36 W in policarbonato autoestinguente</t>
  </si>
  <si>
    <t>ME.06.020.0330.i</t>
  </si>
  <si>
    <t>- 1x58 W in policarbonato autoestinguente</t>
  </si>
  <si>
    <t>ME.06.020.0330.j</t>
  </si>
  <si>
    <t>- 2-3x18 W in policarbonato autoestinguente</t>
  </si>
  <si>
    <t>ME.06.020.0330.k</t>
  </si>
  <si>
    <t>- 2-3x36 W in policarbonato autoestinguente</t>
  </si>
  <si>
    <t>ME.06.020.0330.l</t>
  </si>
  <si>
    <t>- 2-3x58 W in policarbonato autoestinguente</t>
  </si>
  <si>
    <t>ME.06.020.0335</t>
  </si>
  <si>
    <t>Plafoniera fluorescente a tenuta stagna conforme norme CEI 32-41, grado di protezione IP65, costituita da: corpo stampato ad iniezione in un solo pezzo di materiale isolante infrangibile e autoestinguente, schermo diffusore in materiale policarbonato trasparente e autoestinguente rigato internamente, fissato al corpo contenitore mediante ganci elastici; uno o due complessi fluorescenti con cabnlaggio elettronico, del tipo:</t>
  </si>
  <si>
    <t>ME.06.020.0335.a</t>
  </si>
  <si>
    <t>ME.06.020.0335.b</t>
  </si>
  <si>
    <t>ME.06.020.0335.c</t>
  </si>
  <si>
    <t>ME.06.020.0335.d</t>
  </si>
  <si>
    <t>ME.06.020.0340</t>
  </si>
  <si>
    <t>Gabbia di protzione in acciaio zincato con apertura a cerniera, per apparecchi del tipo:</t>
  </si>
  <si>
    <t>ME.06.020.0340.a</t>
  </si>
  <si>
    <t>- 1-2x36 W</t>
  </si>
  <si>
    <t>ME.06.020.0340.b</t>
  </si>
  <si>
    <t>- 1-2x58 W o 3x36 W</t>
  </si>
  <si>
    <t>ME.06.020.0350</t>
  </si>
  <si>
    <t>Sospensione per apparecchi di illuminazione a fluorescenza, costituita da una coppia di tiges aventi lunghezza massima m e da una vaschetta copri connessioni in lamiera sagomata a verniciata.</t>
  </si>
  <si>
    <t>ME.06.020.0360</t>
  </si>
  <si>
    <t>Plafoniera fluorescente ad incasso per controsoffittature in doghe, conforme norme CEI 34-21, grado di protezione IP40, Classe I, costituita da: corpo contenitore parti elettriche in lamiera d'acciaio vrniciata a fuoco su trattamento anticorrosivo, schermo diffusore in metacrilato trasparente o lamllare verniciato bianco, cablata e rifasata, del tipo:</t>
  </si>
  <si>
    <t>ME.06.020.0360.a</t>
  </si>
  <si>
    <t>- 1x18 W passo 100 mm</t>
  </si>
  <si>
    <t>ME.06.020.0360.b</t>
  </si>
  <si>
    <t>- 1x36 W passo 100 mm</t>
  </si>
  <si>
    <t>ME.06.020.0360.c</t>
  </si>
  <si>
    <t>- 1x58 W passo 100 mm</t>
  </si>
  <si>
    <t>ME.06.020.0360.d</t>
  </si>
  <si>
    <t>- 1x18 W passo 150 mm</t>
  </si>
  <si>
    <t>ME.06.020.0360.e</t>
  </si>
  <si>
    <t>- 1x36 W passo 150 mm</t>
  </si>
  <si>
    <t>ME.06.020.0360.f</t>
  </si>
  <si>
    <t>- 1x58 W passo 150 mm</t>
  </si>
  <si>
    <t>ME.06.020.0360.g</t>
  </si>
  <si>
    <t>- 1x18 W passo 200 mm</t>
  </si>
  <si>
    <t>ME.06.020.0360.h</t>
  </si>
  <si>
    <t>- 1x36 W passo 200 mm</t>
  </si>
  <si>
    <t>ME.06.020.0360.i</t>
  </si>
  <si>
    <t>- 1x58 W passo 200 mm</t>
  </si>
  <si>
    <t>ME.06.020.0360.j</t>
  </si>
  <si>
    <t>- 2x18 W passo 200 mm</t>
  </si>
  <si>
    <t>ME.06.020.0360.k</t>
  </si>
  <si>
    <t>- 2x36 W passo 200 mm</t>
  </si>
  <si>
    <t>ME.06.020.0360.l</t>
  </si>
  <si>
    <t>- 2x58 W passo 200 mm</t>
  </si>
  <si>
    <t>ME.06.020.0360.m</t>
  </si>
  <si>
    <t>- 2x18 W passo 300 mm</t>
  </si>
  <si>
    <t>ME.06.020.0360.n</t>
  </si>
  <si>
    <t>- 2x36 W passo 300 mm</t>
  </si>
  <si>
    <t>ME.06.020.0360.o</t>
  </si>
  <si>
    <t>- 2x58 W passo 300 mm</t>
  </si>
  <si>
    <t>ME.06.020.0370</t>
  </si>
  <si>
    <t>Plafoniera fluorescente ad incasso per controsoffittature in doghe, conforme norme CEI 34-21, grado di protezione IP40, Classe I, costituita da: corpo contenitore parti elettriche in lamiera d'acciaio vrniciata a fuoco su trattamento anticorrosivo, schermo diffusore in policarbonato autoestinguente, cablata e rifasata, del tipo:</t>
  </si>
  <si>
    <t>ME.06.020.0370.a</t>
  </si>
  <si>
    <t>ME.06.020.0370.b</t>
  </si>
  <si>
    <t>ME.06.020.0370.c</t>
  </si>
  <si>
    <t>ME.06.020.0370.d</t>
  </si>
  <si>
    <t>ME.06.020.0370.e</t>
  </si>
  <si>
    <t>ME.06.020.0370.f</t>
  </si>
  <si>
    <t>ME.06.020.0370.g</t>
  </si>
  <si>
    <t>ME.06.020.0370.h</t>
  </si>
  <si>
    <t>ME.06.020.0370.i</t>
  </si>
  <si>
    <t>ME.06.020.0370.j</t>
  </si>
  <si>
    <t>ME.06.020.0370.k</t>
  </si>
  <si>
    <t>ME.06.020.0370.l</t>
  </si>
  <si>
    <t>ME.06.020.0370.m</t>
  </si>
  <si>
    <t>ME.06.020.0370.n</t>
  </si>
  <si>
    <t>ME.06.020.0370.o</t>
  </si>
  <si>
    <t>ME.06.020.0380</t>
  </si>
  <si>
    <t>Plafoniera fluorescente a bassa luminanza ad incasso per controsoffittature in doghe, conforme norme CEI 34-21, grado di protezione IP40, Classe I, costituita da: corpo contenitore parti elettriche in lamiera d'acciaio vrniciata a fuoco ed ottica in alluminio ad alveoli parabolici ad elevato rendimento luminoso e bassissima luminanza (50°-60° = 200 cd/m²), cablata e rifasata, del tipo:</t>
  </si>
  <si>
    <t>ME.06.020.0380.a</t>
  </si>
  <si>
    <t>ME.06.020.0380.b</t>
  </si>
  <si>
    <t>ME.06.020.0380.c</t>
  </si>
  <si>
    <t>ME.06.020.0380.d</t>
  </si>
  <si>
    <t>ME.06.020.0380.e</t>
  </si>
  <si>
    <t>ME.06.020.0380.f</t>
  </si>
  <si>
    <t>ME.06.020.0380.g</t>
  </si>
  <si>
    <t>ME.06.020.0380.h</t>
  </si>
  <si>
    <t>ME.06.020.0380.i</t>
  </si>
  <si>
    <t>ME.06.020.0380.j</t>
  </si>
  <si>
    <t>ME.06.020.0380.k</t>
  </si>
  <si>
    <t>ME.06.020.0380.l</t>
  </si>
  <si>
    <t>ME.06.020.0390</t>
  </si>
  <si>
    <t>Plafoniera fluorescente ad incasso per controsoffittature a pannelli in fibra minerale a struttura in vista o nascosta, conforme norme CEI 34-21, costituita da: corpo contenitore parti elettriche in lamiera d'acciaio vrniciata a fuoco, schermo in metacrilato trasparente o lamellare verniciato bianco, cablata e rifasata, del tipo:</t>
  </si>
  <si>
    <t>ME.06.020.0390.a</t>
  </si>
  <si>
    <t>- 2x18 W modulo 300x600 mm</t>
  </si>
  <si>
    <t>ME.06.020.0390.b</t>
  </si>
  <si>
    <t>- 2x36 W modulo 300x1200 mm</t>
  </si>
  <si>
    <t>ME.06.020.0390.c</t>
  </si>
  <si>
    <t>- 2x58 W modulo 300x1500 mm</t>
  </si>
  <si>
    <t>ME.06.020.0390.d</t>
  </si>
  <si>
    <t>- 3x18 W modulo 600x600 mm</t>
  </si>
  <si>
    <t>ME.06.020.0390.e</t>
  </si>
  <si>
    <t>- 4x18 W modulo 600x600 mm</t>
  </si>
  <si>
    <t>ME.06.020.0390.f</t>
  </si>
  <si>
    <t>- 3x36 W modulo 600x1200 mm</t>
  </si>
  <si>
    <t>ME.06.020.0390.g</t>
  </si>
  <si>
    <t>- 4x36 W modulo 600x1200 mm</t>
  </si>
  <si>
    <t>ME.06.020.0400</t>
  </si>
  <si>
    <t>Plafoniera fluorescente ad incasso per controsoffittature a pannelli in fibra minerale a struttura in vista o nascosta, conforme norme CEI 34-21, costituita da: corpo contenitore parti elettriche in lamiera d'acciaio verniciata a fuoco, schermo in policarbonato autoestinguente, cablata e rifasata, del tipo:</t>
  </si>
  <si>
    <t>ME.06.020.0400.a</t>
  </si>
  <si>
    <t>ME.06.020.0400.b</t>
  </si>
  <si>
    <t>ME.06.020.0400.c</t>
  </si>
  <si>
    <t>ME.06.020.0400.d</t>
  </si>
  <si>
    <t>ME.06.020.0400.e</t>
  </si>
  <si>
    <t>ME.06.020.0400.f</t>
  </si>
  <si>
    <t>ME.06.020.0400.g</t>
  </si>
  <si>
    <t>ME.06.020.0410</t>
  </si>
  <si>
    <t>Plafoniera fluorescente ad incasso per controsoffittature a pannelli in fibra minerale a struttura in vista o nascosta, conforme norme CEI 34-21, costituita da: corpo contenitore parti elettriche in lamiera d'acciaio verniciata a fuoco, ottica in alluminio ad alveoli parabolici ad elevato rendimento luminoso e bassissima luminanza (50°-60° = 200 cd/m²), cablata e rifasata, del tipo:</t>
  </si>
  <si>
    <t>ME.06.020.0410.a</t>
  </si>
  <si>
    <t>ME.06.020.0410.b</t>
  </si>
  <si>
    <t>ME.06.020.0410.c</t>
  </si>
  <si>
    <t>ME.06.020.0410.d</t>
  </si>
  <si>
    <t>ME.06.020.0410.e</t>
  </si>
  <si>
    <t>ME.06.020.0410.f</t>
  </si>
  <si>
    <t>ME.06.020.0410.g</t>
  </si>
  <si>
    <t>ME.06.020.0420</t>
  </si>
  <si>
    <t>Plafoniera fluorescente con cablaggio elettronico ad incasso per ambienti asettici (Ospedali,Case di Riposo, ecc) Grado di protezione IP 54 completo di cornice e guarnizioni; fusibile di protezione e di lampada a risparmio energetico. Conforme norme CEI 34 -10. del Tipo:</t>
  </si>
  <si>
    <t>ME.06.020.0420.a</t>
  </si>
  <si>
    <t>- 2 x 18 W</t>
  </si>
  <si>
    <t>ME.06.020.0420.b</t>
  </si>
  <si>
    <t>ME.06.020.0420.c</t>
  </si>
  <si>
    <t>- 4 x 18 W</t>
  </si>
  <si>
    <t>ME.06.020.0420.d</t>
  </si>
  <si>
    <t>- 4 x 36 W</t>
  </si>
  <si>
    <t>ME.06.020.0440</t>
  </si>
  <si>
    <t>Complesso per lampada a scarica, grado di protezione IP55, con alimentatore a 230 V - 50 Hz, corpo in pressofusione di lega leggera, telaio reggivetro incernierato, vetro trasparente, riflettore in alluminio purissimo brillantato con staffa metallica di sostegno ed orientamento, per installazione in cassetta o quadro; compreso accenditore, condensatore, lampada, valvola e fusibile;</t>
  </si>
  <si>
    <t>nelle seguenti potenze:</t>
  </si>
  <si>
    <t>ME.06.020.0440.a</t>
  </si>
  <si>
    <t>- joduri metallici 70 W</t>
  </si>
  <si>
    <t>ME.06.020.0440.b</t>
  </si>
  <si>
    <t>- joduri metallici 250-400 W</t>
  </si>
  <si>
    <t>ME.06.020.0440.c</t>
  </si>
  <si>
    <t>- joduri metallici 1000-2000 W</t>
  </si>
  <si>
    <t>ME.06.020.0440.d</t>
  </si>
  <si>
    <t>- sodio alta pressione 250 W</t>
  </si>
  <si>
    <t>ME.06.020.0440.e</t>
  </si>
  <si>
    <t>- sodio alta pressione 400 W</t>
  </si>
  <si>
    <t>ME.06.020.0440.f</t>
  </si>
  <si>
    <t>- sodio alta pressione 1000 W</t>
  </si>
  <si>
    <t>ME.06.020.0440.g</t>
  </si>
  <si>
    <t>- sodio bassa pressione 90-180 W</t>
  </si>
  <si>
    <t>ME.06.020.0440.h</t>
  </si>
  <si>
    <t>- vapori di mercurio 125 W</t>
  </si>
  <si>
    <t>ME.06.020.0440.i</t>
  </si>
  <si>
    <t>- vapori di mercurio 250 W</t>
  </si>
  <si>
    <t>ME.06.020.0440.j</t>
  </si>
  <si>
    <t>- vapori di mercurio 400 W</t>
  </si>
  <si>
    <t>ME.06.020.0440.k</t>
  </si>
  <si>
    <t>- vapori di mercurio 700 W</t>
  </si>
  <si>
    <t>ME.06.020.0450</t>
  </si>
  <si>
    <t>Lampione da giardino per montaggio su palo, grado di protezione IP23, classe I, con griffa di lega leggera pressofusa o di materiale isolante stampato, verniciato in colore a scelta, schermo di materiale trasparente infrangibile e prismatizzato, ortalampada E27, a norme CEI 34-11, nei tipi:</t>
  </si>
  <si>
    <t>ME.06.020.0450.a</t>
  </si>
  <si>
    <t>- Ø 350 x h 290 fino a 80 W bulbo fluorescente</t>
  </si>
  <si>
    <t>ME.06.020.0450.b</t>
  </si>
  <si>
    <t>- Ø 420 x h 370 per 125 W bulbo fluorescente</t>
  </si>
  <si>
    <t>ME.06.020.0460</t>
  </si>
  <si>
    <t>Diffusore da giardino di forma sferica, cilindrica, ovoidale in policarbonato infrangibile e autoestinguente, con base e portalampada E27, nelle finiture: trasparente, opale satinato, cognac buccia d'arancia, cognac liscio, nei diametri:</t>
  </si>
  <si>
    <t>ME.06.020.0460.a</t>
  </si>
  <si>
    <t>- 260 mm</t>
  </si>
  <si>
    <t>ME.06.020.0460.b</t>
  </si>
  <si>
    <t>- 320 mm</t>
  </si>
  <si>
    <t>ME.06.020.0460.c</t>
  </si>
  <si>
    <t>- 380 mm</t>
  </si>
  <si>
    <t>ME.06.020.0460.d</t>
  </si>
  <si>
    <t>- 450 mm</t>
  </si>
  <si>
    <t>ME.06.020.0470</t>
  </si>
  <si>
    <t>Complesso per lampada a vapori di mercurio, composto da griffa per lampioncio contenente: alimentatore 230 V - 50 Hz, condensatore di rifasamento, portalampada E27, lampada, secondo le norme CEI 34-6 e 34-7, nei tipi:</t>
  </si>
  <si>
    <t>ME.06.020.0470.a</t>
  </si>
  <si>
    <t>ME.06.020.0470.b</t>
  </si>
  <si>
    <t>ME.06.020.0480</t>
  </si>
  <si>
    <t>Palo in vetroresina per lampione da giardino, nelle dimensioni:</t>
  </si>
  <si>
    <t>ME.06.020.0480.a</t>
  </si>
  <si>
    <t>- Ø 60 mm spessore 4 mm</t>
  </si>
  <si>
    <t>ME.06.020.0480.b</t>
  </si>
  <si>
    <t>- Ø 100 mm spessore 5 mm</t>
  </si>
  <si>
    <t>ME.06.020.0480.c</t>
  </si>
  <si>
    <t>- conico Ø 60-120 mm altezza 3600 mm</t>
  </si>
  <si>
    <t>ME.06.020.0480.d</t>
  </si>
  <si>
    <t>- conico Ø 60-137 mm altezza 4600 mm</t>
  </si>
  <si>
    <t>ME.06.020.0490</t>
  </si>
  <si>
    <t>Braccio con basetta di fissaggio per applicazione a parete dei diffusori da giardino, nei tipi:</t>
  </si>
  <si>
    <t>ME.06.020.0490.a</t>
  </si>
  <si>
    <t>ME.06.020.0490.b</t>
  </si>
  <si>
    <t>- in alluminio pressofuso</t>
  </si>
  <si>
    <t>ME.06.020.0500</t>
  </si>
  <si>
    <t>Apparecchio illuminante da incasso down light con vetro del tipo:</t>
  </si>
  <si>
    <t>ME.06.020.0500.a</t>
  </si>
  <si>
    <t>- 1 x 18 FLC-D e 1 x 26 FLC-D attacco G24d-2 e G24d-3</t>
  </si>
  <si>
    <t>ME.06.020.0500.b</t>
  </si>
  <si>
    <t>- 2 x 18 FLC-D e 2 x 26 FLC-D attacco G24d-2 e G24d-3</t>
  </si>
  <si>
    <t>ME.06.020.0500.c</t>
  </si>
  <si>
    <t>- 1 x 18 FLC-D e 1 x 26 FLC-D/E attacco G24d-2 e G24d-3</t>
  </si>
  <si>
    <t>ME.06.020.0500.d</t>
  </si>
  <si>
    <t>- 2 x 18 FLC-D/E attacco G24d-2</t>
  </si>
  <si>
    <t>ME.06.020.0600</t>
  </si>
  <si>
    <t>Apparecchio illuminante per palestre con riflettore in alluminio prismatizzato, portalampada in ceramica e contatti argentati, alimentazione - 230 volt con grado di potezione IP 20 - conforme alle norme CEI 34 - 21 completo attacco al plafone e lampada Joduri 250 W.</t>
  </si>
  <si>
    <t>ME.06.020.0650</t>
  </si>
  <si>
    <t>Accessorio: Gabbia di protezione in tondino di acciaio plastificato.</t>
  </si>
  <si>
    <t>ME.06.020.0700</t>
  </si>
  <si>
    <t>Apparecchio illuminante per piscine con riflettore in alluminio stampato prismatizzato, portalampada in ceramica e contatti argentati, alimentazione - 230 volt con grado di potezione IP 65 - conforme alle norme CEI 34 - 21 completo di lampada a scarica e presa ad innesto rapido con lampada:</t>
  </si>
  <si>
    <t>ME.06.020.0700.a</t>
  </si>
  <si>
    <t>- Joduro 250 W</t>
  </si>
  <si>
    <t>ME.06.020.0700.b</t>
  </si>
  <si>
    <t>- Joduri 400 W</t>
  </si>
  <si>
    <t>ME.06.020.0750</t>
  </si>
  <si>
    <t>Accessorio : Gabbia di protezione antiurto in tondino in acciaio con fissaggio a mezzo viti.</t>
  </si>
  <si>
    <t>ME.06.030</t>
  </si>
  <si>
    <t>SISTEMI MODULARI PER ILLUMINAZIONE</t>
  </si>
  <si>
    <t>ME.06.030.0010</t>
  </si>
  <si>
    <t>Apparecchio illuminante per sistema modulare monolampada per installazioni a sospensione o a soffitto con corpo in alluminio estruso di sezione circolare, verniciatura acrilica a fuoco antingiallimento e resistente agli ambienti umidi, con schermo antiabbagliamnto in plexiglass o ABS cromato; grado di protezione minimo IP40:</t>
  </si>
  <si>
    <t>ME.06.030.0010.a</t>
  </si>
  <si>
    <t>- 1x18 W lunghezza 650 mm</t>
  </si>
  <si>
    <t>ME.06.030.0010.b</t>
  </si>
  <si>
    <t>- 1x36 W lunghezza 1250 mm</t>
  </si>
  <si>
    <t>ME.06.030.0010.c</t>
  </si>
  <si>
    <t>- 1x58 W lunghezza 1550 mm</t>
  </si>
  <si>
    <t>ME.06.030.0010.d</t>
  </si>
  <si>
    <t>- modulo strutturale 1550 mm</t>
  </si>
  <si>
    <t>ME.06.030.0020</t>
  </si>
  <si>
    <t>Apparecchio illuminante per sistema modulare monolampada per installazion a sospensione o a soffitto con corpo in alluminio estruso di sezione circolare, verniciatura acrilica a fuoco antingiallimento e resistente agli ambienti umidi, con schermo antiabbagliamento in plexiglass o ABS cromato; grado di protezione minimo IP40:</t>
  </si>
  <si>
    <t>ME.06.030.0020.a</t>
  </si>
  <si>
    <t>- 2x18 W lunghezza 740 mm</t>
  </si>
  <si>
    <t>ME.06.030.0020.b</t>
  </si>
  <si>
    <t>- 2x36 W lunghezza 1350 mm</t>
  </si>
  <si>
    <t>ME.06.030.0020.c</t>
  </si>
  <si>
    <t>- 2x58 W lunghezza 1550 mm</t>
  </si>
  <si>
    <t>ME.06.030.0020.d</t>
  </si>
  <si>
    <t>ME.06.030.0030</t>
  </si>
  <si>
    <t>Accessori per apparecchi modulari di illuminazione:</t>
  </si>
  <si>
    <t>ME.06.030.0030.a</t>
  </si>
  <si>
    <t>- giunto di continuità lineare, ad angolo, a T o a croce, comprese ghiere di giunzione</t>
  </si>
  <si>
    <t>ME.06.030.0030.b</t>
  </si>
  <si>
    <t>- giunto flessibile</t>
  </si>
  <si>
    <t>ME.06.030.0030.c</t>
  </si>
  <si>
    <t>- sospensione doppia completa di cavetto in acciaio con regolazione millimetrica, di cui una elettrificata</t>
  </si>
  <si>
    <t>ME.06.040</t>
  </si>
  <si>
    <t>ILLUMINAZIONE DI SICUREZZA</t>
  </si>
  <si>
    <t>ME.06.040.0010</t>
  </si>
  <si>
    <t>Apparecchio illuminante con alimentazione da rete o da gruppo soccorritore, isolamento classe II, IP40, corpo e diffusore in materiale plastico autoestinguente completo di lampada, nei tipi:</t>
  </si>
  <si>
    <t>ME.06.040.0010.a</t>
  </si>
  <si>
    <t>- 6 W</t>
  </si>
  <si>
    <t>ME.06.040.0010.b</t>
  </si>
  <si>
    <t>- 8 W o 2x6 W</t>
  </si>
  <si>
    <t>ME.06.040.0010.c</t>
  </si>
  <si>
    <t>- 8 W IP65</t>
  </si>
  <si>
    <t>ME.06.040.0010.d</t>
  </si>
  <si>
    <t>- 2x8 W IP65</t>
  </si>
  <si>
    <t>ME.06.040.0010.e</t>
  </si>
  <si>
    <t>- 24 W PL IP65</t>
  </si>
  <si>
    <t>ME.06.040.0020</t>
  </si>
  <si>
    <t>Apparecchio illuminante autonomo per illuminazione non permanente, isolamento classe II, IP40, corpo e diffusore in materiale plastico autoestinguente, batterie al Ni-Cd o Pb ermetiche ricaricabili, circuito di ricarica incorporato, autonomia minima 2 ore, completo di lampada, nei tipi:</t>
  </si>
  <si>
    <t>ME.06.040.0020.a</t>
  </si>
  <si>
    <t>ME.06.040.0020.b</t>
  </si>
  <si>
    <t>- 8 W</t>
  </si>
  <si>
    <t>ME.06.040.0020.c</t>
  </si>
  <si>
    <t>- 15÷18 W</t>
  </si>
  <si>
    <t>ME.06.040.0020.d</t>
  </si>
  <si>
    <t>- 24 W PL</t>
  </si>
  <si>
    <t>ME.06.040.0020.e</t>
  </si>
  <si>
    <t>- 36 W PL</t>
  </si>
  <si>
    <t>ME.06.040.0020.f</t>
  </si>
  <si>
    <t>- 2x6 W</t>
  </si>
  <si>
    <t>ME.06.040.0020.g</t>
  </si>
  <si>
    <t>ME.06.040.0020.h</t>
  </si>
  <si>
    <t>ME.06.040.0020.i</t>
  </si>
  <si>
    <t>- 18÷24 W PL IP65</t>
  </si>
  <si>
    <t>ME.06.040.0020.j</t>
  </si>
  <si>
    <t>ME.06.040.0030</t>
  </si>
  <si>
    <t>Apparecchio illuminante autonomo per illuminazione permanente, isolamento classe II, IP40, corpo e diffusore in materiale plastico autoestinguente, batterie al Ni-Cd o Pb ermetiche ricaricabili, circuito di ricarica incorporato, autonomia minima 2 ore, completo di lampada, nei tipi ad incasso, a vista o a bandiera con potenze:</t>
  </si>
  <si>
    <t>ME.06.040.0030.a</t>
  </si>
  <si>
    <t>ME.06.040.0030.b</t>
  </si>
  <si>
    <t>ME.06.040.0030.c</t>
  </si>
  <si>
    <t>ME.06.040.0030.d</t>
  </si>
  <si>
    <t>ME.06.040.0030.e</t>
  </si>
  <si>
    <t>ME.06.040.0030.f</t>
  </si>
  <si>
    <t>ME.06.040.0030.g</t>
  </si>
  <si>
    <t>ME.06.040.0030.h</t>
  </si>
  <si>
    <t>ME.06.040.0030.i</t>
  </si>
  <si>
    <t>ME.06.040.0030.j</t>
  </si>
  <si>
    <t>ME.06.040.0040</t>
  </si>
  <si>
    <t>Apparecchio illuminante autonomo 11W per illuminazione permanente o non permanente, idonea al controllo da parte di centralina a microprocessore, isolamento classe II, IP40, corpo e diffusore in materiale plastico autoestinguente, batterie al Ni-Cd, circuito di ricarica incorporato, autonomia minima 2 ore, completo di lampada.</t>
  </si>
  <si>
    <t>ME.06.040.0050</t>
  </si>
  <si>
    <t>Scatola ad incasso per apparecchi illuminanti da 6/8 W, in materiale plastico autoestinguente, completa di mascherina e viti di fissaggio.</t>
  </si>
  <si>
    <t>ME.06.040.0060</t>
  </si>
  <si>
    <t>Griglia di protezione in acciaio zincato per apparecchi illuminanti del tipo:</t>
  </si>
  <si>
    <t>ME.06.040.0060.a</t>
  </si>
  <si>
    <t>- 6 W - 8 W - 24 W PL</t>
  </si>
  <si>
    <t>ME.06.040.0060.b</t>
  </si>
  <si>
    <t>- 18 W - 2x18 W</t>
  </si>
  <si>
    <t>ME.06.040.0070</t>
  </si>
  <si>
    <t>Pittogrammi adesivi per lampada a bandiera visibili fino a 26 m di distanza come da normative UNI EN 1838</t>
  </si>
  <si>
    <t>ME.06.040.0080</t>
  </si>
  <si>
    <t>Unità autonoma di emergenza costituita da un complesso elettronico di comando e da batterie al Ni-Cd, autonomia minima 2 ore, installabile in plafoniera e adatta per l'accensione di tubi fluorescenti da 18-65 W.</t>
  </si>
  <si>
    <t>ME.06.040.0090</t>
  </si>
  <si>
    <t>Unità autonoma di emergenza con controllo centralizzato, costituita da un complesso elettronico di comando e da batterie al Ni-Cd, autonomia minima 2 ore, installabile in plafoniera e adatta per l'accensione di tubi fluorescenti da 18-65 W, abbinabile a reattori con starter o reattori elettronici, monolampada o bilampada; idoneo all'impiego per illuminazione permanente e non permanente.</t>
  </si>
  <si>
    <t>ME.06.040.0100</t>
  </si>
  <si>
    <t>Centrale a microprocessore di gestione e controllo degli apparecchi di illuminazione di emergenza conforme alle normative EN 50172 e UNI CEI 11222. Tipo:</t>
  </si>
  <si>
    <t>ME.06.040.0100.a</t>
  </si>
  <si>
    <t>- per il controllo remoto centralizzato dell'impianto di emergenza fino a 128 apparecchi tramite BUS non polarizzato a 2 fili. Dotata di due porte RS232 per connessione remota. Display di comando con menù di scelta a scorrimento. Interfacciabile con sistemi MODBUS (RTU). Accessoriata di batteria per autonomia di 1h. Installabile su guida DIN.</t>
  </si>
  <si>
    <t>1.179,44</t>
  </si>
  <si>
    <t>ME.06.040.0100.b</t>
  </si>
  <si>
    <t>- per il controllo centralizzato dell'impianto di emergenza via radio a bassissima potenza per evitare ogni tipo di interferenza e di inquinamento elettromagnetico ( sistema SFH DSS Spread Spectrum). Gestione fino a 500 apparecchi di emergenza e/o segnaletica. Completa di apposita antenna radio, di una porte RS232 per connessione alla stampante e di una porta RS485 per connessione remota, display di comando con menu di scelta a scorrimento. Interfacciabile con sistemi modbus (RTU).conformi alle norme espresse dalla Raccomandazione Europea ERC/REC 70-03. Accessoriata di batteria per autonomia di 1h. Installabile su guida DIN.</t>
  </si>
  <si>
    <t>1.755,45</t>
  </si>
  <si>
    <t>ME.06.040.0100.c</t>
  </si>
  <si>
    <t>- stampante per centrale installabile su guida DIN</t>
  </si>
  <si>
    <t>1.714,71</t>
  </si>
  <si>
    <t>ME.06.040.0105</t>
  </si>
  <si>
    <t>Centrale per la gestione, supervisione e manutenzione di un impianto di emergenza fino a 1280 con apparecchi autonomi, conforme alle normative EN 50172 e UNI CEI 11222. Possibilità di scegliere il giorno e l'ora di esecuzione per ciascuno; integrabile con sistemi di building automation; con le seguenti caratteristiche ed accessori: acquisizione automatica delle lampade; display a colori da 7" con interfaccia utente grafica e touch screen; connessione remota attraverso modem; stampante termica alfanumerica; porta ethernet con protocollo TCP/IP per collegamento intranet/internet; web server incorporato per la gestione dell'impianto attraverso internet; moduli ripetitori a 2 e 4 vie per l'ampliamento degli apparecchi collegabili; MODBUS; scambio dati con lampade attraverso bus dati a due fili con protocollo di sicurezza; KONNEX; batteria per 4h di autonomia; interfaccia wireless del sistema; memoria storica non volatile degli eventi e dei test eseguiti sull'impianto; software di supervisione grafica per visualizzare la posizione degli apparecchi ed evidenziarne lo stato; completa programmabilità delle modalità operative della centrale; dispositivo per l'invio di comandi programmabili personalizzati; completa programmabilità degli orari e dei giorni di esecuzione dei test; alimentazione 230 Vac 50-60 Hz; gestione di max 32 gruppi logici di lampade. Versione:</t>
  </si>
  <si>
    <t>ME.06.040.0105.a</t>
  </si>
  <si>
    <t>- per installazione a parete</t>
  </si>
  <si>
    <t>4.230,64</t>
  </si>
  <si>
    <t>ME.06.040.0105.b</t>
  </si>
  <si>
    <t>- per installazione in rack</t>
  </si>
  <si>
    <t>3.874,81</t>
  </si>
  <si>
    <t>ME.06.040.0110</t>
  </si>
  <si>
    <t>Lampada portatile a tubo fluorescente da 6 W, batterie al Pb 6V 5 Ah, autonomia 6 ore, tensione di ricarica 230 V 50 Hz, spia di segnalazione carica e cavo per allacciamento alla rete.</t>
  </si>
  <si>
    <t>ME.06.040.0120</t>
  </si>
  <si>
    <t>Faro portatile dotato di due luci: 1) jodio 10 W - 6 V, autonomia 6 ore, 2) incandescenza 1.2 W - 6 V, autonomia 26 ore. Dotato di batterie al Ni-Cd.</t>
  </si>
  <si>
    <t>ME.06.050</t>
  </si>
  <si>
    <t>ILLUMINAZIONE PUBBLICA</t>
  </si>
  <si>
    <t>ME.06.050.0010</t>
  </si>
  <si>
    <t>Pali</t>
  </si>
  <si>
    <t>ME.06.050.0010.a</t>
  </si>
  <si>
    <t>- ottagonale, lunghezza 4 m, da giardino</t>
  </si>
  <si>
    <t>ME.06.050.0010.b</t>
  </si>
  <si>
    <t>- ottagonale, lunghezza 12 m, completo di sbraccio semplice da 0,30 m</t>
  </si>
  <si>
    <t>ME.06.050.0010.c</t>
  </si>
  <si>
    <t>- ottagonale, lunghezza 12 m, completo di sbraccio semplice da 1,25 m</t>
  </si>
  <si>
    <t>ME.06.050.0010.d</t>
  </si>
  <si>
    <t>- ottagonale, lunghezza 10 m, completo di sbraccio semplice da 0,30 m</t>
  </si>
  <si>
    <t>ME.06.050.0010.e</t>
  </si>
  <si>
    <t>- ottagonale, lunghezza 10 m, completo di sbraccio semplice da 1,25 m</t>
  </si>
  <si>
    <t>ME.06.050.0010.f</t>
  </si>
  <si>
    <t>- ottagonale, lunghezza 8 m, completo di sbraccio semplice da 0,30 m</t>
  </si>
  <si>
    <t>ME.06.050.0010.g</t>
  </si>
  <si>
    <t>- ottagonale, lunghezza 8 m, completo di sbraccio semplice da 1,25 m</t>
  </si>
  <si>
    <t>ME.06.050.0010.h</t>
  </si>
  <si>
    <t>- ottagonale, lunghezza 6 m, completo di sbraccio semplice da 0,30 m</t>
  </si>
  <si>
    <t>ME.06.050.0010.i</t>
  </si>
  <si>
    <t>- ottagonale, lunghezza 6 m, completo di sbraccio semplice da 1,25 m</t>
  </si>
  <si>
    <t>ME.06.050.0010.j</t>
  </si>
  <si>
    <t>- conico, lunghezza 4 m</t>
  </si>
  <si>
    <t>ME.06.050.0010.k</t>
  </si>
  <si>
    <t>- ottagonale, lunghezza 12 m, completo di doppio sbraccio da 0,30 m</t>
  </si>
  <si>
    <t>ME.06.050.0010.l</t>
  </si>
  <si>
    <t>- ottagonale, lunghezza 12 m, completo di doppio sbraccio da 1,25 m</t>
  </si>
  <si>
    <t>ME.06.050.0010.m</t>
  </si>
  <si>
    <t>- ottagonale, lunghezza 10 m, completo di doppio sbraccio da 0,30 m</t>
  </si>
  <si>
    <t>ME.06.050.0010.n</t>
  </si>
  <si>
    <t>- ottagonale, lunghezza 10 m, completo di doppio sbraccio da 1,25 m</t>
  </si>
  <si>
    <t>ME.06.050.0010.o</t>
  </si>
  <si>
    <t>- ottagonale, lunghezza 8 m, completo di doppio sbraccio da 0,30 m</t>
  </si>
  <si>
    <t>ME.06.050.0010.p</t>
  </si>
  <si>
    <t>- ottagonale, lunghezza 8 m, completo di doppio sbraccio da 1,25 m</t>
  </si>
  <si>
    <t>ME.06.050.0010.q</t>
  </si>
  <si>
    <t>- ottagonale, lunghezza 6 m, completo di doppio sbraccio da 0,30 m</t>
  </si>
  <si>
    <t>ME.06.050.0010.r</t>
  </si>
  <si>
    <t>- ottagonale, lunghezza 6 m, completo di doppio sbraccio da 1,25 m</t>
  </si>
  <si>
    <t>ME.06.050.0020</t>
  </si>
  <si>
    <t>Apparecchi illuminanti e proiettori</t>
  </si>
  <si>
    <t>ME.06.050.0020.a</t>
  </si>
  <si>
    <t>- apparecchio illuminante chiuso a palo da 400 W - 230 V a vapori di sodio (Na) ad alta pressione, completo di lampada classe II</t>
  </si>
  <si>
    <t>ME.06.050.0020.b</t>
  </si>
  <si>
    <t>- apparecchio illuminante chiuso a palo da 250 W - 230 V a vapori di sodio (Na) ad alta pressione, completo di lampada classe II</t>
  </si>
  <si>
    <t>ME.06.050.0020.c</t>
  </si>
  <si>
    <t>- apparecchio illuminante chiuso a palo da 150 W - 230 V a vapori di sodio (Na) ad alta pressione, completo di lampada classe II</t>
  </si>
  <si>
    <t>ME.06.050.0020.d</t>
  </si>
  <si>
    <t>- apparecchio illuminante chiuso a palo da 125 W - 230 V E27, completo di lampada classe II, da giardino</t>
  </si>
  <si>
    <t>ME.06.050.0020.e</t>
  </si>
  <si>
    <t>- apparecchio illuminante chiuso a palo da 125 W - 230 V a vapori di mercurio, completo di lampada classe II</t>
  </si>
  <si>
    <t>ME.06.050.0020.f</t>
  </si>
  <si>
    <t>- apparecchio illuminante chiuso a muro da 70 - 125 W - 230 V Hg, completo di lampada classe II</t>
  </si>
  <si>
    <t>ME.06.050.0020.g</t>
  </si>
  <si>
    <t>- apparecchio illuminante 125 W - 230 V Hg, completo di lampada classe II</t>
  </si>
  <si>
    <t>ME.06.050.0020.h</t>
  </si>
  <si>
    <t>- apparecchio illuminante da tunnel o sottopasso, completo di bilampada da 2x100 W ai vapori di odio (Na) ad alta pressione o 1x135 W ai vapori di sodio (Na) a bassa pressione e trasformatore</t>
  </si>
  <si>
    <t>ME.06.050.0020.i</t>
  </si>
  <si>
    <t>- proiettore a palo da 400 W JM completo di trasformatore e lampada</t>
  </si>
  <si>
    <t>ME.06.050.0020.j</t>
  </si>
  <si>
    <t>- proiettore a palo da 250 W ai vapori di sodio (Na) ad alta pression completo di trasformatore e lampada</t>
  </si>
  <si>
    <t>ME.06.050.0020.k</t>
  </si>
  <si>
    <t>- proiettore a palo da 250 W JM completo di trasformatore e lampada</t>
  </si>
  <si>
    <t>ME.06.050.0030</t>
  </si>
  <si>
    <t>Torri faro complete di ottiche e plinti, nelle lunghezze:</t>
  </si>
  <si>
    <t>ME.06.050.0030.a</t>
  </si>
  <si>
    <t>- 12 m</t>
  </si>
  <si>
    <t>2.633,57</t>
  </si>
  <si>
    <t>ME.06.050.0030.b</t>
  </si>
  <si>
    <t>- 20 m</t>
  </si>
  <si>
    <t>12.380,42</t>
  </si>
  <si>
    <t>ME.06.050.0030.c</t>
  </si>
  <si>
    <t>- 25 m</t>
  </si>
  <si>
    <t>13.629,34</t>
  </si>
  <si>
    <t>ME.06.050.0030.d</t>
  </si>
  <si>
    <t>- 30 m</t>
  </si>
  <si>
    <t>15.421,23</t>
  </si>
  <si>
    <t>ME.06.050.0040</t>
  </si>
  <si>
    <t>Apparecchio illuminante da giardino (esterno) con riflettore in alluminio purissimo e diffusore vetro temperato satinato. - 230 volt Grado di protezione IP 65 - conforme alle norme CEI 34 - 21 completo di lampada a scarica del tipo:</t>
  </si>
  <si>
    <t>ME.06.050.0040.a</t>
  </si>
  <si>
    <t>- con lampada a scarica JM- TS 70</t>
  </si>
  <si>
    <t>ME.06.050.0040.b</t>
  </si>
  <si>
    <t>- con lampada a risparmio energetico FLC 2 x 18 D</t>
  </si>
  <si>
    <t>ME.06.050.0050</t>
  </si>
  <si>
    <t>Apparecchio illuminante con riflettore a box in acciaio inox con diffusore in cristallo temperato. - 230 volt Grado di protezione IP 66 - conforme alle norme CEI 34 - 21 completo di lampada a risparmio energetico da 4000 K del tipo:</t>
  </si>
  <si>
    <t>ME.06.050.0050.a</t>
  </si>
  <si>
    <t>- rettangolare con lampada FLC 1 x 18 L</t>
  </si>
  <si>
    <t>ME.06.050.0050.b</t>
  </si>
  <si>
    <t>- quadrata con lampada FLC 1 x 26 D</t>
  </si>
  <si>
    <t>ME.06.060</t>
  </si>
  <si>
    <t>APPARECCHI A LED</t>
  </si>
  <si>
    <t>ME.06.060.0010</t>
  </si>
  <si>
    <t>Apparecchio d'illuminazione cilindrico per facciate esterne di tipo decorativo. Prodotto in conformità alle norme EN 60598 CEI 34-21, grado di protezione IP65 - IK08 in conformità alle norme EN 60529 e EN 50102. Corpo in alluminio pressofuso, verniciato in più fasi per la protezione alla corrosione, alle nebbie saline e ai raggi UV, diffusore in vetro temperato spessore 4 mm. Doppio fascio di luce verso l'alto e verso il basso equipaggiato con lampada led 4000K - 3000 + 1700 lm - potenza totale 39 W</t>
  </si>
  <si>
    <t>ME.06.060.0020</t>
  </si>
  <si>
    <t>Apparecchio illuminante da esterno semicircolare per installazione a facciata. Prodotto in conformità alle norme EN 60598 CEI 34-21, grado di protezione IP65 - IK08 in conformità alle norme EN 60529 e EN 50102. Corpo in tecnopolimero stabilizzato ai raggi UV. Riflettore in alluminio preanodizzato, diffusore in policarbonato infrangibile autoestinguente resistente ai raggi UV equipaggiato con lampade led 4000K 2000 lm - potenza 17 W</t>
  </si>
  <si>
    <t>ME.06.060.0030</t>
  </si>
  <si>
    <t>Apparecchio illuminante da esterno con riflessione dall'alto verso il basso per installazione a facciata o su palo (escluso). Prodotto in conformità alle norme EN 60598-1 CEI 34-21, grado di protezione IP65 - IK08 in conformità alle norme EN 60529 e EN 50102. Corpo in nylon stabilizzato ai raggi UV. Riflettore in alluminio martellato, diffusore in policarbonato satinato antiabbagliamento, infrangibile ed autoestinguente resistente ai raggi UV equipaggiato con lampade led 4000K 2000 lm - potenza 17 W</t>
  </si>
  <si>
    <t>ME.06.060.0035</t>
  </si>
  <si>
    <t>Proiettore per esterno completo di staffa orientabile corpo in alluminio pressofuso, verniciatura a polvere doppio stato resistente alla corrosione ed agli agenti atmosferici, riflettore in materiale termoplastico infrangibile, autoestinguente, schermo in policarbonato trasparente infrangibile antingiallimento, guarnizioni in gomma siliconica, pressacavo per entrata cavi e cassetta di alimentazione inclusi, equipaggiato con led alta efficienza 109 lumen/watt 4000 k durata 50000 h - Costruito in conformità alle norme EN 60598-1 e EN 60598-2 - Predisposto per sistema DALI; versione:</t>
  </si>
  <si>
    <t>ME.06.060.0035.a</t>
  </si>
  <si>
    <t>- con fascio concentrante o elettrico potenza 48 W</t>
  </si>
  <si>
    <t>ME.06.060.0035.b</t>
  </si>
  <si>
    <t>- con fascio concentrante o medio potenza 72 W</t>
  </si>
  <si>
    <t>ME.06.060.0035.c</t>
  </si>
  <si>
    <t>ME.06.060.0040</t>
  </si>
  <si>
    <t>Proiettore orientabile da esterno / interno idoneo per impianti sportivi. Prodotto in conformità alle norme EN 60598 CEI 34-21, grado di protezione in conformità alle norme EN 60529 e EN 50102. Corpo e telaio in alluminio pressofuso con sistemi alettati di raffreddamento, diffusore in vetro temperato spessore 5 mm resistente agli shock termici ed agli urti, verniciatura a polvere poliestere resistente alla corrosione e alle nebbie saline, completo di staffa in acciaio inox con scala goniometrica orientabile zincata e verniciata - ottica ad alto rendimento con recupeatori di flusso:</t>
  </si>
  <si>
    <t>ME.06.060.0040.a</t>
  </si>
  <si>
    <t>- grado di protezione IP65-IK08 - equipaggiato con lampade led 4000K 6400 Lm potenza 47 w</t>
  </si>
  <si>
    <t>ME.06.060.0040.b</t>
  </si>
  <si>
    <t>- grado di protezione IP66-IK08 - equipaggiato con lampade led 4000K 12800 Lm potenza 94 w</t>
  </si>
  <si>
    <t>ME.06.060.0050</t>
  </si>
  <si>
    <t>Proiettore orientabile per montaggio a facciata o su palo (escluso). Prodotto in conformità alle norme EN 60598 CEI 34-21, grado di protezione IP66 - IK08 in conformità alle norme EN 60529 e EN 50102. Corpo in alluminio pressofuso con sistemi alettati di raffreddamento, riflettore in alluminio con vetro di protezione, diffusore in vetro temperato spessore 5 mm resistente agli shock termici e agli urti, verniciatura con polvere poliestere resistente alla corrosione, alle nebbie saline e stabilizzata ai raggi UV, finitura con vernice acrilica:</t>
  </si>
  <si>
    <t>ME.06.060.0050.a</t>
  </si>
  <si>
    <t>- proiettore equipaggiato con lampade led 4000K 6600 lm potenza 56 w</t>
  </si>
  <si>
    <t>ME.06.060.0050.b</t>
  </si>
  <si>
    <t>- staffa orientabile in lamiera d'acciaio predisposta per l'installazione di proiettori a parete o a terra</t>
  </si>
  <si>
    <t>ME.06.060.0060</t>
  </si>
  <si>
    <t>Proiettore orientabile simmetrico o asimmetrico per montaggio a facciata illuminazione scenografica per edifici di pregio artistico. Prodotto in conformità alle norme EN 60598-1 CEI 34-21, grado di protezione IP66 - IK08 in conformità alle norme EN 60529 e EN 50102. Corpo in alluminio pressofuso con sistemi alettati di raffreddamento, riflettore in alluminio preanodizzato, diffusore in vetro temperato spessore 4 mm resistente agli shock termici e agli urti, verniciatura ad immersione per cataforesi epossidica resistente alla corrosione ed alle nebbie saline, mano di finitura con resina acrilica ecologica stabilizzata ai raggi UV, completo di staffa zincata e verniciata; equipaggiato con lampade led 4000K da:</t>
  </si>
  <si>
    <t>ME.06.060.0060.a</t>
  </si>
  <si>
    <t>- 3000 lm potenza 25 w</t>
  </si>
  <si>
    <t>ME.06.060.0060.b</t>
  </si>
  <si>
    <t>- 4700 lm potenza 38 w</t>
  </si>
  <si>
    <t>ME.06.060.0060.c</t>
  </si>
  <si>
    <t>- 6300 lm potenza 52 w</t>
  </si>
  <si>
    <t>ME.06.060.0060.d</t>
  </si>
  <si>
    <t>- 10200 lm potenza 88 w - ottiche in PMMA ad alto rendimento e recuperatori di flusso in policarbonato</t>
  </si>
  <si>
    <t>ME.06.060.0065</t>
  </si>
  <si>
    <t>Proiettore ad alte prestazioni per illuminazione di grandi superfici (impianti sportivi , parcheggi, zone di passaggio, piazze, facciate di edifici) equipaggiato con LED ad alta potenza da esterno con ottiche simmetriche e/o asimmetriche, fasci da 8°÷120°. Corpo e telaio in alluminio pressofuso, con alettature di raffreddamento. Ottiche in policarbonato V0 metallizzato ad alto rendimento luminoso. Diffusore in vetro extra-chiaro sp. 4mm temprato resistente agli shock termici e agli urti. Verniciatura a polvere con resina a base poliestere, resistente alla corrosione e alle nebbie saline e finitura con resina acrilica ecologica stabilizzata ai raggi UV. Cablaggio: alimentazione 220-240V 50/60Hz; con driver esterno IP66 applicato sull'apparecchio. Completo di staffa zincata e verniciata, cavo con connettore stagno IP66 per una rapida installazione. Dispositivo di protezione conforme alla EN 61547 contro i fenomeni impulsivi atto a proteggere il modulo LED e il relativo alimentatore. Fattore di potenza: 0,92. LED 4000K - Surge Protector 6/6kV. Compreso il puntamento e regolazione del proiettore. Da:</t>
  </si>
  <si>
    <t>ME.06.060.0065.a</t>
  </si>
  <si>
    <t>- 36.300lm - CRI 70 - 237W - 700mA</t>
  </si>
  <si>
    <t>1.124,98</t>
  </si>
  <si>
    <t>ME.06.060.0065.b</t>
  </si>
  <si>
    <t>- 51.000lm - CRI 70 - 367W - 1.050mA</t>
  </si>
  <si>
    <t>1.177,56</t>
  </si>
  <si>
    <t>ME.06.060.0065.c</t>
  </si>
  <si>
    <t>- 56.650lm - CRI 70 - 423W - 1.200mA</t>
  </si>
  <si>
    <t>1.366,82</t>
  </si>
  <si>
    <t>ME.06.060.0070</t>
  </si>
  <si>
    <t>Proiettore per installazione a sospensione per illuminazione di impianti sportivi. Prodotto in conformità alle norme EN 60598-1 CEI 34-21, classe di isolamento I e grado di protezione IP65 - IK08 in conformità alle norme EN 60529 e EN 50102. Corpo in alluminio pressofuso con alette di raffreddamento, riflettore in alluminio stampato prismatizzato ad elevato rendimento luminoso, diffusore in vetro temperato spessore 5 mm resistene agli shock termici e agli urti, completo di connettore stagno IP 67 per il collegamento della linea; eqipaggiato con:</t>
  </si>
  <si>
    <t>ME.06.060.0070.a</t>
  </si>
  <si>
    <t>- lampada a led 4000K 12000 lm potenza 121 w</t>
  </si>
  <si>
    <t>ME.06.060.0070.b</t>
  </si>
  <si>
    <t>- lampada a led 5000K 14000 lm potenza 121 w</t>
  </si>
  <si>
    <t>ME.06.060.0070.c</t>
  </si>
  <si>
    <t>- gabbia di protezione antiurto in tondino di acciaio plastificato</t>
  </si>
  <si>
    <t>ME.06.060.0075</t>
  </si>
  <si>
    <t>Proiettore per esterno corpo in alluminio pressofuso, staffa di sostegno in acciaio, vericiato a polvere in doppio strato resistente alla corrosione ed agli agenti atmosferici, riflettore in policarbinato metallizzato, diffusore in vetro temperato ressitente agli shock termici, cablaggio su piastra in acciaio zincato, gonio graduato per puntamento, pressacavo , equipaggiato con led alta efficienza 124 lumen/watt 4000 k durata 50000 h - Costruito in conformità alle norme EN 60598-1 e EN 60598-2 - Predisposto per sistema DALI; versione:</t>
  </si>
  <si>
    <t>ME.06.060.0075.a</t>
  </si>
  <si>
    <t>- con fascio simmetrico diffondente potenza 75 W</t>
  </si>
  <si>
    <t>ME.06.060.0075.b</t>
  </si>
  <si>
    <t>- con fascio asimmetrico potenza 75 w</t>
  </si>
  <si>
    <t>ME.06.060.0075.c</t>
  </si>
  <si>
    <t>- con fascio ellittico potenza 75 W</t>
  </si>
  <si>
    <t>ME.06.060.0080</t>
  </si>
  <si>
    <t>Faretto da incasso per interni. Prodotto in conformità alle norme EN 60598-1 CEI 34-21, classe di isolamento I e grado di protezione IP40 - IK07 in conformità alle norme EN 60529 e EN 50102. Corpo in policarbonato infrangibile ed autoestinguente V2, stabilizzato ai raggi UV, antigiallimento, riflettore in policarbonato infrangibile autoestinguente sistema antiriflesso ed anti abbagliamento, alimentatore incorporato, completo di staffa regolabile in acciaio che assicura l'aderenza al controsoffitto, alimentazione 230 V 50 Hz; equipaggiato con lampada led 3000K o 4000K 2500 lm da:</t>
  </si>
  <si>
    <t>ME.06.060.0080.a</t>
  </si>
  <si>
    <t>- 22 w</t>
  </si>
  <si>
    <t>ME.06.060.0080.b</t>
  </si>
  <si>
    <t>- 28 w</t>
  </si>
  <si>
    <t>ME.06.060.0080.c</t>
  </si>
  <si>
    <t>- 22 w con sistema dimmer</t>
  </si>
  <si>
    <t>ME.06.060.0080.d</t>
  </si>
  <si>
    <t>- 28 w con sistema dimmer</t>
  </si>
  <si>
    <t>ME.06.060.0085</t>
  </si>
  <si>
    <t>Faretto da incasso per interni corpo in materiale termoplastico, riflettore in lamiera verniciata, schermo in pmma satinato, equipaggiato con lampada led 4000k durata 25000 h - conforme alle normative EN 60598-1 e En 60598-2; versione:</t>
  </si>
  <si>
    <t>ME.06.060.0085.a</t>
  </si>
  <si>
    <t>- potenza 13 W - Flusso luminoso 1000 lm</t>
  </si>
  <si>
    <t>ME.06.060.0085.b</t>
  </si>
  <si>
    <t>- potenza 26 W - Flusso luminoso 2000 lm</t>
  </si>
  <si>
    <t>ME.06.060.0090</t>
  </si>
  <si>
    <t>Plafoniera ad incasso per controsoffittature a doghe o pannelli. Prodotto in conformità alle norme EN 60598 CEI 34-21, classe di isolamento I e grado di protezione IP20 - IK07 in conformità alle norme EN 60529 e EN 50102. Corpo in acciaio zincato preverniciato con resina poliestere, ottica ad alveoli a doppia parabolicità antiriflesso in alluminio speculare a bassissima luminanza; equipaggiata con - modulo da:</t>
  </si>
  <si>
    <t>ME.06.060.0090.a</t>
  </si>
  <si>
    <t>- lampade led 2x 4000K 4900 lm potenza 43 w - modulo da 300 x 1200 mm</t>
  </si>
  <si>
    <t>ME.06.060.0090.b</t>
  </si>
  <si>
    <t>- lampade led 2x 4000K 4900 lm potenza 43 w con sistema dimmer - modulo da 300 x 1200 mm</t>
  </si>
  <si>
    <t>ME.06.060.0090.c</t>
  </si>
  <si>
    <t>- lampade led 3x 4000K 3700 lm potenza 32 w - modulo da 600 x 600 mm</t>
  </si>
  <si>
    <t>ME.06.060.0090.d</t>
  </si>
  <si>
    <t>- lampade led 3x 4000K 3700 lm potenza 32 w con sistema dimmer - modulo da 600 x 600 mm</t>
  </si>
  <si>
    <t>ME.06.060.0090.e</t>
  </si>
  <si>
    <t>- lampade led 4x 4000K 4900 lm potenza 43 w - modulo da 600 x 600 mm</t>
  </si>
  <si>
    <t>ME.06.060.0090.f</t>
  </si>
  <si>
    <t>- lampade led 4x 4000K 4900 lm potenza 43 w con sistema dimmer - modulo da 600 x 600 mm</t>
  </si>
  <si>
    <t>ME.06.060.0095</t>
  </si>
  <si>
    <t>Plafoniera ad incasso per controsoffittature a doghe o pannelli. Prodotto in conformità alle norme EN 60598-1 CEI 34-21, classe di isolamento I e grado di protezione IP43 - IK06 in conformità alle norme EN 60529 e EN 50102. Corpo e cornice stampato in policarbonato bianco infrangibile ed autoestinguente diffusore estruso in tecnopolimero opale ad alta trasmittanza, complete di sistema dimmer; equipaggiata con lampada led 4000K 3700lm potenza 31 w - modulo da:</t>
  </si>
  <si>
    <t>ME.06.060.0095.a</t>
  </si>
  <si>
    <t>- 300 x 1200 mm</t>
  </si>
  <si>
    <t>ME.06.060.0095.b</t>
  </si>
  <si>
    <t>- 600 x 600 mm</t>
  </si>
  <si>
    <t>ME.06.060.0100</t>
  </si>
  <si>
    <t>Plafoniera led prismata, per installazione a soffitto, prodotto in conformità alle norme EN 60598-1-CEI 34-21, con il grado IP40-IK03 secondo le norme EN 60529. La plafoniera è costituita da: corpo contenitore delle parti elettriche in lamiera di acciaio stampato in un pezzo unico, riflettore in acciaio bianco verniciato, schermo diffusore in materiale policarbonato rigato internamente, liscio esternamente, infrangibile ed autoestinguente, fissato al corpo contenitore mediante sistema a levetta o a molla nei tipi:</t>
  </si>
  <si>
    <t>ME.06.060.0100.a</t>
  </si>
  <si>
    <t>- lampada led 4000K 6800lm potenza 42 w</t>
  </si>
  <si>
    <t>ME.06.060.0100.b</t>
  </si>
  <si>
    <t>- lampada led 4000K 9070lm potenza 56 w</t>
  </si>
  <si>
    <t>ME.06.060.0110</t>
  </si>
  <si>
    <t>Plafoniera per installazione a soffitto o a sospensione. Prodotto in conformità alle norme EN 60598 CEI 34-21, classe di isolamento I e grado di protezione IP20 - IK07 in conformità alle norme EN 60529 e EN 50102. Corpo in acciaio zincato preverniciato con resina poliestere ottica ad alveoli a doppia parabolicità antiriflesso in alluminio speculare a bassissima luminanza; equipaggiata con - modulo da:</t>
  </si>
  <si>
    <t>ME.06.060.0110.a</t>
  </si>
  <si>
    <t>- lampada led 2x 4000K 4900 lm potenza 43 w - modulo 300 x 1200 mm</t>
  </si>
  <si>
    <t>ME.06.060.0110.b</t>
  </si>
  <si>
    <t>- lampada led 2x 4000K 4900 lm potenza 43 w con sistema dimmer - modulo 300 x 1200 mm</t>
  </si>
  <si>
    <t>ME.06.060.0110.c</t>
  </si>
  <si>
    <t>- lampada led 4x 4000K 4900 lm potenza 43 w - modulo 600 x 600 mm</t>
  </si>
  <si>
    <t>ME.06.060.0110.d</t>
  </si>
  <si>
    <t>- lampada led 4x 4000K 4900 lm potenza 43 w con sistema dimmer - modulo 600 x 600 mm</t>
  </si>
  <si>
    <t>ME.06.060.0110.e</t>
  </si>
  <si>
    <t>- cavetto in acciaio con dispositivo di regolazione millimetrica e cavo di alimentazione per applicazione sospesa</t>
  </si>
  <si>
    <t>ME.06.060.0115</t>
  </si>
  <si>
    <t>Apparecchio illuminante per installazione a sospensione a bassa luminanza, corpo in alluminio, verniciatura a polvere poliestere antingiallimento, riflettore lamellare in tecnopolimero metallizzato, schermo in policarbonato resistente al calore, illuminazione led con alta efficienza 115 lumen/watt, 4000k vita utile 50000 h e alta consistenza dei colori. Costruito in conformità alle norme EN 60598-1 e EN 60598-2 - Predisposto per sistema DALI; potenza:</t>
  </si>
  <si>
    <t>ME.06.060.0115.a</t>
  </si>
  <si>
    <t>- 52 W</t>
  </si>
  <si>
    <t>ME.06.060.0115.b</t>
  </si>
  <si>
    <t>- 64 W</t>
  </si>
  <si>
    <t>ME.06.060.0115.c</t>
  </si>
  <si>
    <t>- sospensione con cavetto a regolazione millimetrica (incidenza n. 2 cavi per apparecchi illuminanti)</t>
  </si>
  <si>
    <t>ME.06.060.0115.d</t>
  </si>
  <si>
    <t>- giunto lineare in alluminio pressofuso</t>
  </si>
  <si>
    <t>ME.06.060.0115.e</t>
  </si>
  <si>
    <t>- testata finale in alluminio</t>
  </si>
  <si>
    <t>ME.06.060.0115.f</t>
  </si>
  <si>
    <t>- giunto a 2 vie in acciaio verniciato a polvere</t>
  </si>
  <si>
    <t>ME.06.060.0115.g</t>
  </si>
  <si>
    <t>- giunto a 3 / 4 vie in acciaio verniciato a polvere</t>
  </si>
  <si>
    <t>ME.06.060.0120</t>
  </si>
  <si>
    <t>Plafoniera per installazione a soffitto o a sospensione. Prodotto in conformità alle norme EN 60598-1 CEI 34-21, classe di isolamento I e grado di protezione IP40 - IK06 in conformità alle norme EN 60529 e EN 50102. Corpo e cornice stampato in policarbonato bianco infrangibile ed autoestinguente, diffusore estruso in tecnopolimero opale ad alta trasmittanza, completa di sistema dimmer; equipaggiata con lampada led 4000K 3700 lm potenza 31 w, modulo da:</t>
  </si>
  <si>
    <t>ME.06.060.0120.a</t>
  </si>
  <si>
    <t>ME.06.060.0120.b</t>
  </si>
  <si>
    <t>ME.06.060.0120.c</t>
  </si>
  <si>
    <t>ME.06.060.0125</t>
  </si>
  <si>
    <t>Proiettore a campana per illuminazione di ampi spazi espositivi interni , gancio per installazione a sospensione, corpo e cornice in alluminio, verniciatura a polvere antingiallimento stabilizzata, riflettore in alluminio ossidato e satinato, diffusore in vetro sabbiato resistente agli shock termici, compresi accessori per sospensione cavo in acciaio 1,5 m pressacavo in ottone nichelato, viteria, illuminazione led con alta efficienza 105 lumen/watt, 4000k vita utile 50000 h e alta consistenza dei colori. Costruito in conformità alle norme EN 60598-1 e EN 60598-2. versione:</t>
  </si>
  <si>
    <t>ME.06.060.0125.a</t>
  </si>
  <si>
    <t>- versione a sospensione a potenza 18 W</t>
  </si>
  <si>
    <t>ME.06.060.0125.b</t>
  </si>
  <si>
    <t>- binario elettrificato potenza 18 W</t>
  </si>
  <si>
    <t>ME.06.060.0130</t>
  </si>
  <si>
    <t>Plafoniera tonda per interni ed esterni. Prodotto in conformità alle norme EN 60598-1 CEI 34-21, classe di isolamento II e grado di protezione IP65 - IK08 in conformità alle norme EN 60529 e EN 50102. Corpo in policarbonato infrangibile ed autoestinguente diffusore in policarbonato trasparente, internamente satinato antiabbagliamento, infrangibile ed autoestinguente, stabilizzato ai raggi UV, esternamente liscio antipolvere; equipaggiata con lampada led 4000K, da - diametro:</t>
  </si>
  <si>
    <t>ME.06.060.0130.a</t>
  </si>
  <si>
    <t>- 1300 lm potenza 16 w - Ø 300 mm</t>
  </si>
  <si>
    <t>ME.06.060.0130.b</t>
  </si>
  <si>
    <t>- 1750 lm potenza 20 w - Ø 390 mm</t>
  </si>
  <si>
    <t>ME.06.060.0140</t>
  </si>
  <si>
    <t>Plafoniera a tenuta stagna per installazione diretta a parete o a soffitto, o a sospensione. Prodotto in conformità alle norme EN 60598-1 CEI 34-21, grado di protezione IP66 - IK08 in conformità alle norme EN 60529 e EN 50102. Corpo stampato ad iniezione in policarbonato infrangibile ed autoestinguente di elevata resistenza meccanica, diffusore stampato ad iniezione in policarbonato trasparente, prismatizzato internamente, autoestinguente, stabilizzato ai raggi UV, riflettore in alluminio speculare, completa di connettore per installazione rapida; equipaggiata con - lunghezza:</t>
  </si>
  <si>
    <t>ME.06.060.0140.a</t>
  </si>
  <si>
    <t>- monolampada led 4000K 1600 lm potenza 13 w - lunghezza 690 mm</t>
  </si>
  <si>
    <t>ME.06.060.0140.b</t>
  </si>
  <si>
    <t>- monolampada led 4000K 2800 lm potenza 22 w - lunghezza 1300 mm</t>
  </si>
  <si>
    <t>ME.06.060.0140.c</t>
  </si>
  <si>
    <t>- monolampada led 4000K 3700 lm potenza 29 w - lunghezza 1600 mm</t>
  </si>
  <si>
    <t>ME.06.060.0140.d</t>
  </si>
  <si>
    <t>- bilampada led 4000K 3200 lm potenza 25 w - lunghezza 690 mm</t>
  </si>
  <si>
    <t>ME.06.060.0140.e</t>
  </si>
  <si>
    <t>- bilampada led 4000K 5600 lm potenza 44 w - lunghezza 1300 mm</t>
  </si>
  <si>
    <t>ME.06.060.0140.f</t>
  </si>
  <si>
    <t>- bilampada led 4000K 7500 lm potenza 56 w - lunghezza 1600 mm</t>
  </si>
  <si>
    <t>ME.06.060.0180</t>
  </si>
  <si>
    <t>Lampade a led corpo ceramico, temperatura di colore 2700° K, alimentazione 230 V c.a. 50 Hz durata nominale 20.000 ore per attacchi E14 ed E27 di forme varie (oliva, sferica, goccia) delle seguenti tipologie:</t>
  </si>
  <si>
    <t>ME.06.060.0180.a</t>
  </si>
  <si>
    <t>- potenza 4 W equivalenti a 25 W ad incandescenza</t>
  </si>
  <si>
    <t>ME.06.060.0180.b</t>
  </si>
  <si>
    <t>- potenza 6 W equivalenti a 40 W ad incandescenza</t>
  </si>
  <si>
    <t>ME.06.060.0190</t>
  </si>
  <si>
    <t>Lampade a led di varia tipologia , temperatura di colore 2700° K, alimentazione 230 V c.a. 50 Hz durata nominale 15.000 ore delle seguenti tipologie:</t>
  </si>
  <si>
    <t>ME.06.060.0190.a</t>
  </si>
  <si>
    <t>- attacco E27 potenza 5 w equivalente a 32 w incandescenza</t>
  </si>
  <si>
    <t>ME.06.060.0190.b</t>
  </si>
  <si>
    <t>- attacco E27 potenza 8 w equivalente a 48 w incandescenza</t>
  </si>
  <si>
    <t>ME.06.060.0190.c</t>
  </si>
  <si>
    <t>- attacco E27 potenza 13 w equivalente a 75 w incandescenza</t>
  </si>
  <si>
    <t>ME.06.060.0190.d</t>
  </si>
  <si>
    <t>- attacco E14 ed E27 potenza 2,7 w equivalente a 25 w incandescenza</t>
  </si>
  <si>
    <t>ME.06.060.0200</t>
  </si>
  <si>
    <t>Lampade a led con riflettore, temperatura di colore da 2700 a 4000° K, alimentazione 230 V c.a. 50 Hz, attacco GU10 diam. 50 mm durata nominale 40.000 ore delle seguenti tipologie:</t>
  </si>
  <si>
    <t>ME.06.060.0200.a</t>
  </si>
  <si>
    <t>- potenza 4 W equivalenti a 35 W ad incandescenza</t>
  </si>
  <si>
    <t>ME.06.060.0200.b</t>
  </si>
  <si>
    <t>- potenza 5,5 W equivalenti a 50 W ad incandescenza</t>
  </si>
  <si>
    <t>ME.06.060.0210</t>
  </si>
  <si>
    <t>Lampade a led a tubo per applicazione in lampade a tubi fluorescenti tradizionali compatibili alimentazione 230 V c.a. 50 Hz. Durata nominale 40.000 ore delle seguenti tipologie:</t>
  </si>
  <si>
    <t>ME.06.060.0210.a</t>
  </si>
  <si>
    <t>- Lunghezza 600 mm - flusso luminoso 825 lm potenza 10 w</t>
  </si>
  <si>
    <t>ME.06.060.0210.b</t>
  </si>
  <si>
    <t>- Lunghezza 900 mm - flusso luminoso 1265 lm potenza 15 w</t>
  </si>
  <si>
    <t>ME.06.060.0210.c</t>
  </si>
  <si>
    <t>- Lunghezza 1200 mm - flusso luminoso 1600 lm potenza 16 w</t>
  </si>
  <si>
    <t>ME.06.060.0210.d</t>
  </si>
  <si>
    <t>- Lunghezza 1500 mm - flusso luminoso 2065 lm potenza 24 w</t>
  </si>
  <si>
    <t>ME.06.070</t>
  </si>
  <si>
    <t>ILLUMINAZIONE DI EMERGENZA</t>
  </si>
  <si>
    <t>ME.06.070.0010</t>
  </si>
  <si>
    <t>Apparecchio illuminante led autonomo a bandiera. Prodotto in conformità alle norme EN 60598 - CEI 34-21 e grado di protezione IP40 - IK07 in conformità alle norme EN 60529. Corpo in tecnopolimero, riflettore in plexiglass trasparente con micro finitura per massimo rendimento, potenza 3w, completo di accessori per fissaggio a parete, a plafone o a sospensione; nelle versioni:</t>
  </si>
  <si>
    <t>ME.06.070.0010.a</t>
  </si>
  <si>
    <t>- autonomia 1 h ricarica 12 h</t>
  </si>
  <si>
    <t>ME.06.070.0010.b</t>
  </si>
  <si>
    <t>- autonomia 3 h ricarica 24 h</t>
  </si>
  <si>
    <t>ME.06.070.0020</t>
  </si>
  <si>
    <t>Apparecchio led per segnaletica di sicurezza permanente (SA); adatta per locali di pubblico spettacolo con luminosità selezionabile; alto design. Prodotto in conformità alle norme EN 60598, UNI EN 1838, UNI CEI 11222. Schermo in policarbonato serigrafato con sistema di illuminazioneche che garantisce massima uniformità di un illuminamento al segnale ed elevatissima luminosità (oltre 500cd/mq), visibilità 20m. Completo di staffa universale per installazioni a soffitto ed a parete. Potenza 1-2,1W. Corpo / telaio in alluminio. Autonomia 1h, 2h, 3h selezionabile con dispositivo interno.Nei tipi:</t>
  </si>
  <si>
    <t>ME.06.070.0020.a</t>
  </si>
  <si>
    <t>- monofacciale - IP40</t>
  </si>
  <si>
    <t>ME.06.070.0020.b</t>
  </si>
  <si>
    <t>- bifacciale - IP41</t>
  </si>
  <si>
    <t>ME.06.070.0030</t>
  </si>
  <si>
    <t>Apparecchio illuminante led autonomo da incasso per illuminazione permanente o non permanente. Prodotto in conformità alle norme EN 60598 - CEI 34-21 e grado di protezione IP40 - IK07 in conformità alle norme EN 60529. Corpo in materiale plastico autoestinguente, potenza 3 w, sistema autotest con indicatore a led bicolore; nelle versioni:</t>
  </si>
  <si>
    <t>ME.06.070.0030.a</t>
  </si>
  <si>
    <t>- autonomia 1 h tempo di ricarica 24 h</t>
  </si>
  <si>
    <t>ME.06.070.0030.b</t>
  </si>
  <si>
    <t>- autonomia 3 h tempo di ricarica 24 h</t>
  </si>
  <si>
    <t>ME.06.070.0040</t>
  </si>
  <si>
    <t>Apparecchio led per illuminazione di emergenza, autonomia 1h, ottica asimmetrica, attivabile anche come illuminazione permanente, completo di scatola da incasso, corpo in policarbonato e placca di copertura con rete di protezione in alluminio pressofuso preverniciato, grado di protezione IP55. Utilizzabile come segnapasso, luce notturna o di emergenza. Prodotto in conformità alle norme EN 60598. Potenza 2x0,50W.</t>
  </si>
  <si>
    <t>ME.06.070.0050</t>
  </si>
  <si>
    <t>Apparecchio led per illuminazione di emergenza, con possibilità di settaggio dell'autonomia 1h, 2h, 3h- tempo di ricarica 12h - SE: 550 lm 1h di autonomia - 385 lm 2h di autonomia - 275 lm 3h di autonomia - SA: 280 lm. Corpo in policarbonato, ottica simmetrica, schermo in policarbonato trasparente. Grado di protezione IP65. Potenza 24W. Prodotto in conformità alle norme EN 60598, UNI EN 1838. Completo di accessori per fissaggio a parete, a plafone, a bandiera o a incasso.</t>
  </si>
  <si>
    <t>ME.06.070.0060</t>
  </si>
  <si>
    <t>Apparecchio per illuminazione di emergenza a LED, conforme alle norme EN 60598-1, EN 60598-2-2, EN 60598-2-22, UNI EN 1838, UNI CEI 11222; commutabile in versione SE e SA, l'autonomia standard di 1h o 2h; dotato di sisitema automatico di test di autonomia che comprende il controllo di tutte le funzioni della lampada in un arco di tempo pari all'autonomia richiesta dalle singole normative; risultato dei test visualizzato con LED multicolore posizionato sull'apparecchio; installabile a parete, a plafone, a bandiera e a incasso; batterie incluse tipo Titanium a ricarica rapita (80% in 2h); predisposto per inserimento modulo aggiuntivo (accessorio non incluso) per:</t>
  </si>
  <si>
    <t>- centralizzare il controllo dell'apparecchio con sistema Bus e relativa centrale ;</t>
  </si>
  <si>
    <t>- centralizzare il controllare dell'apparecchio via radio e realtiva centrale ;</t>
  </si>
  <si>
    <t>- centralizare il controllo dell'apparecchio con sisitema DALI.</t>
  </si>
  <si>
    <t>Nelle versioni:</t>
  </si>
  <si>
    <t>ME.06.070.0060.a</t>
  </si>
  <si>
    <t>- SE: 250 lm 1h di autonomia - 130 lm 2h di autonomia - SA: 110 lm; grado di protezione IP 66</t>
  </si>
  <si>
    <t>ME.06.070.0060.b</t>
  </si>
  <si>
    <t>- SE: 450 lm 1h di autonomia - 230 lm 2h di autonomia - SA: 200 lm; grado di protezione IP 66</t>
  </si>
  <si>
    <t>ME.06.070.0060.c</t>
  </si>
  <si>
    <t>- SE: 550 lm 1h di autonomia - 280 lm 2h di autonomia - SA: 150 lm; grado di protezione IP 65</t>
  </si>
  <si>
    <t>ME.06.070.0060.d</t>
  </si>
  <si>
    <t>- SE: 800 lm 1h di autonomia - 410 lm 2h di autonomia - SA: 200 lm; grado di protezione IP 65</t>
  </si>
  <si>
    <t>ME.06.070.0060.e</t>
  </si>
  <si>
    <t>- forma circolare da incasso - SE: 180 lm autonomia 1h - 90 lm autonomia 2h - SA: 150 lm; grado di protezione IP 42</t>
  </si>
  <si>
    <t>ME.06.070.0070</t>
  </si>
  <si>
    <t>Apparecchio per la segnaletica di emergenza a led; conforme alle norme EN 60598-1, EN 60598-2-2, EN 60598-2-22, UNI EN 1838, UNI CEI 11222. Corpo in policarbonato adatto per installazione a parete, a soffitto e a bandiera con l'utilizzo di staffa universale in dotazione. Grado di protezione IP40 Schermo serigrafato che garantisce la massima uniformità di illuminamento del segnale ed elevatissima luminosità (oltre 500cd/mq).</t>
  </si>
  <si>
    <t>ME.06.070.0070.a</t>
  </si>
  <si>
    <t>- visibilta 20m</t>
  </si>
  <si>
    <t>ME.06.070.0070.b</t>
  </si>
  <si>
    <t>- visibilta 30m</t>
  </si>
  <si>
    <t>ME.06.070.0070.c</t>
  </si>
  <si>
    <t>- modulo per centralizzare il controllo dell'apparecchio con sistema Bus e Centrale di controllo</t>
  </si>
  <si>
    <t>ME.06.070.0070.d</t>
  </si>
  <si>
    <t>- modulo per centralizzare il controllo dell'apparecchio via radio e Centrale di controllo</t>
  </si>
  <si>
    <t>ME.06.070.0070.e</t>
  </si>
  <si>
    <t>- modulo DALI per controllo dell'apparecchio con sisitema con protocollo DALI</t>
  </si>
  <si>
    <t>ME.06.070.0070.f</t>
  </si>
  <si>
    <t>- staffa per installazione a bandiera su controsoffitto</t>
  </si>
  <si>
    <t>ME.06.070.0070.g</t>
  </si>
  <si>
    <t>- schermo aggiuntivo a bandiera completo di pittogramma</t>
  </si>
  <si>
    <t>ME.06.070.0080</t>
  </si>
  <si>
    <t>Apparecchio illuminante led autonomo per montaggio a plafone o a parete, per illuminazione permanente o non permanente. Prodotto in conformità alle norme EN 60598 - CEI 34-21 e grado di protezione IP40 - IK07 in conformità alle norme EN 60529. Corpo in materiale plastico autoestinguente, potenza 3 w, sistema autotest con indicatore a led bicolore; nelle versioni:</t>
  </si>
  <si>
    <t>ME.06.070.0080.a</t>
  </si>
  <si>
    <t>ME.06.070.0080.b</t>
  </si>
  <si>
    <t>ME.06.070.0090</t>
  </si>
  <si>
    <t>Apparecchio illuminante led autonomo per montaggio a plafone o a parete, con possibilità di settaggio dell'autonomia: 1h, 2h, 3h, tempo di ricarica 12h. Conforme alle norme EN 60598-1, EN 60598-2-2, EN 60598-2-22, UNI EN 1838, UNI CEI 11222, ATEX 2014/34/UE. Classificazione ATEX II 3 G Ex nA II B T135, II 3 D Ex tD A22 T85, grado di protezione IP66, protezione agli urti IK 09. Corpo in lamiera di acciaio prezincata e verniciata con polveri di poliestere, schermo in vetro temprato microprismatizzato ad alta trasmittanza spes. 3mm. SE:400 lm 1h di autonomia - 275 lm 2h di autonomia - 200 lm 3h di autonomia - SA: 220 lm</t>
  </si>
  <si>
    <t>ME.10 - IMPIANTI TV</t>
  </si>
  <si>
    <t>ME.10</t>
  </si>
  <si>
    <t>IMPIANTI TV</t>
  </si>
  <si>
    <t>ME.10.010</t>
  </si>
  <si>
    <t>ANTENNE</t>
  </si>
  <si>
    <t>ME.10.010.0010</t>
  </si>
  <si>
    <t>Antenna VHF, connessione a morsetti, variazione di guadagno entro un canale televisivo &lt; 0,5 dB, costruite in alluminio al magnesio con elementi in alluminio al 99,5% per una lunga resistenza alla corrosione, nelle tipologie:</t>
  </si>
  <si>
    <t>ME.10.010.0010.a</t>
  </si>
  <si>
    <t>- banda 1, canale E2, guadagno 3,5 dB a 2 elementi</t>
  </si>
  <si>
    <t>ME.10.010.0010.b</t>
  </si>
  <si>
    <t>- banda 1, canale A, guadagno 3,5 dB a 2 elementi</t>
  </si>
  <si>
    <t>ME.10.010.0010.c</t>
  </si>
  <si>
    <t>- banda 1, canale E3, guadagno 3,5 dB a 2 elementi</t>
  </si>
  <si>
    <t>ME.10.010.0010.d</t>
  </si>
  <si>
    <t>- banda 1, canale B-E4, guadagno 3,5 dB a 2 elementi</t>
  </si>
  <si>
    <t>ME.10.010.0010.e</t>
  </si>
  <si>
    <t>- banda 2, canale C, guadagno 3,5 dB a 2 elementi</t>
  </si>
  <si>
    <t>ME.10.010.0010.f</t>
  </si>
  <si>
    <t>- banda FM, canale FM, guadagno 3,5 dB a 2 elementi</t>
  </si>
  <si>
    <t>ME.10.010.0010.g</t>
  </si>
  <si>
    <t>- banda 1, canale E2, guadagno 5 dB a 3 elementi</t>
  </si>
  <si>
    <t>ME.10.010.0010.h</t>
  </si>
  <si>
    <t>- banda 1, canale A, guadagno 5 dB a 3 elementi</t>
  </si>
  <si>
    <t>ME.10.010.0010.i</t>
  </si>
  <si>
    <t>- banda 1, canale E3 , guadagno 5 dB a 3 elementi</t>
  </si>
  <si>
    <t>ME.10.010.0010.j</t>
  </si>
  <si>
    <t>- banda 1, canale B-E4, guadagno 5 dB a 3 elementi</t>
  </si>
  <si>
    <t>ME.10.010.0010.k</t>
  </si>
  <si>
    <t>- banda 2, canale C, guadagno 5 dB a 3 elementi</t>
  </si>
  <si>
    <t>ME.10.010.0010.l</t>
  </si>
  <si>
    <t>- banda 1, canale B-E4 ad ingombro ridotto, guadagno 5 dB a 3 elementi</t>
  </si>
  <si>
    <t>ME.10.010.0010.m</t>
  </si>
  <si>
    <t>- banda 1, canale E2, guadagno 6,5 dB a 4 elementi</t>
  </si>
  <si>
    <t>ME.10.010.0010.n</t>
  </si>
  <si>
    <t>- banda 1, canale A, guadagno 6,5 dB a 4 elementi</t>
  </si>
  <si>
    <t>ME.10.010.0010.o</t>
  </si>
  <si>
    <t>- banda 1, canale E3, guadagno 6,5 dB a 4 elementi</t>
  </si>
  <si>
    <t>ME.10.010.0010.p</t>
  </si>
  <si>
    <t>- banda 1, canale B-E4, guadagno 6,5 dB a 4 elementi</t>
  </si>
  <si>
    <t>ME.10.010.0010.q</t>
  </si>
  <si>
    <t>- banda 2, canale C, guadagno 6,5 dB a 4 elementi</t>
  </si>
  <si>
    <t>ME.10.010.0010.r</t>
  </si>
  <si>
    <t>- banda 1, canale B-E4, guadagno 8 dB a 5 elementi</t>
  </si>
  <si>
    <t>ME.10.010.0010.s</t>
  </si>
  <si>
    <t>- banda FM, canale FM, guadagno 8 dB a 5 elementi</t>
  </si>
  <si>
    <t>ME.10.010.0020</t>
  </si>
  <si>
    <t>Antenna VHF in banda 3 monocanale, connessione a morsetti, variazione di guadagno entro un canale televisivo &lt; 0,5 dB, costruite in alluminio al magnesio con elementi in alluminio al 99,5% per una lunga resistenza alla corrosione, nelle tipologie:</t>
  </si>
  <si>
    <t>ME.10.010.0020.a</t>
  </si>
  <si>
    <t>- canale D-E5, guadagno 6,5 dB a 4 elementi</t>
  </si>
  <si>
    <t>ME.10.010.0020.b</t>
  </si>
  <si>
    <t>- canale E, guadagno 6,5 dB a 4 elementi</t>
  </si>
  <si>
    <t>ME.10.010.0020.c</t>
  </si>
  <si>
    <t>- canale F, guadagno 6,5 dB a 4 elementi</t>
  </si>
  <si>
    <t>ME.10.010.0020.d</t>
  </si>
  <si>
    <t>- canale G, guadagno 6,5 dB a 4 elementi</t>
  </si>
  <si>
    <t>ME.10.010.0020.e</t>
  </si>
  <si>
    <t>- canale H-E10, guadagno 6,5 dB a 4 elementi</t>
  </si>
  <si>
    <t>ME.10.010.0020.f</t>
  </si>
  <si>
    <t>- canale H1-E11, guadagno 6,5 dB a 4 elementi</t>
  </si>
  <si>
    <t>ME.10.010.0020.g</t>
  </si>
  <si>
    <t>- canale D-E5, guadagno 9 dB a 6 elementi</t>
  </si>
  <si>
    <t>ME.10.010.0020.h</t>
  </si>
  <si>
    <t>- canale E6, guadagno 9 dB a 6 elementi</t>
  </si>
  <si>
    <t>ME.10.010.0020.i</t>
  </si>
  <si>
    <t>- canale E, guadagno 9 dB a 6 elementi</t>
  </si>
  <si>
    <t>ME.10.010.0020.j</t>
  </si>
  <si>
    <t>- canale E7, guadagno 9 dB a 6 elementi</t>
  </si>
  <si>
    <t>ME.10.010.0020.k</t>
  </si>
  <si>
    <t>- canale F, guadagno 9 dB a 6 elementi</t>
  </si>
  <si>
    <t>ME.10.010.0020.l</t>
  </si>
  <si>
    <t>- canale E8, guadagno 9 dB a 6 elementi</t>
  </si>
  <si>
    <t>ME.10.010.0020.m</t>
  </si>
  <si>
    <t>- canale G, guadagno 9 dB a 6 elementi</t>
  </si>
  <si>
    <t>ME.10.010.0020.n</t>
  </si>
  <si>
    <t>- canale E9, guadagno 9 dB a 6 elementi</t>
  </si>
  <si>
    <t>ME.10.010.0020.o</t>
  </si>
  <si>
    <t>- canale H-E10, guadagno 9 dB a 6 elementi</t>
  </si>
  <si>
    <t>ME.10.010.0020.p</t>
  </si>
  <si>
    <t>- canale H1-E11, guadagno 9 dB a 6 elementi</t>
  </si>
  <si>
    <t>ME.10.010.0020.q</t>
  </si>
  <si>
    <t>- canale H2-E12, guadagno 9 dB a 6 elementi</t>
  </si>
  <si>
    <t>ME.10.010.0030</t>
  </si>
  <si>
    <t>Antenna VHF in banda 3 monocanale a 11 elementi, connessione a morsetti, variazione di guadagno entro un canale televisivo &lt; 0,5 dB, costruite in alluminio al magnesio con elementi in alluminio al 99,5% per una lunga resistenza alla corrosione, nelle tipologie:</t>
  </si>
  <si>
    <t>ME.10.010.0030.a</t>
  </si>
  <si>
    <t>- canale D-E5, guadagno 12 dB</t>
  </si>
  <si>
    <t>ME.10.010.0030.b</t>
  </si>
  <si>
    <t>- canale E6, guadagno 12 dB</t>
  </si>
  <si>
    <t>ME.10.010.0030.c</t>
  </si>
  <si>
    <t>- canale E, guadagno 12 dB</t>
  </si>
  <si>
    <t>ME.10.010.0030.d</t>
  </si>
  <si>
    <t>- canale E7, guadagno 12 dB</t>
  </si>
  <si>
    <t>ME.10.010.0030.e</t>
  </si>
  <si>
    <t>- canale F, guadagno 12 dB</t>
  </si>
  <si>
    <t>ME.10.010.0030.f</t>
  </si>
  <si>
    <t>- canale E8, guadagno 12 dB</t>
  </si>
  <si>
    <t>ME.10.010.0030.g</t>
  </si>
  <si>
    <t>- canale G, guadagno 12 dB</t>
  </si>
  <si>
    <t>ME.10.010.0030.h</t>
  </si>
  <si>
    <t>- canale E9, guadagno 12 dB</t>
  </si>
  <si>
    <t>ME.10.010.0030.i</t>
  </si>
  <si>
    <t>- canale H-E10, guadagno 12 dB</t>
  </si>
  <si>
    <t>ME.10.010.0030.j</t>
  </si>
  <si>
    <t>- canale H1-E11, guadagno 12 dB</t>
  </si>
  <si>
    <t>ME.10.010.0030.k</t>
  </si>
  <si>
    <t>- canale H2-E12, guadagno 12 dB</t>
  </si>
  <si>
    <t>ME.10.010.0040</t>
  </si>
  <si>
    <t>Antenna VHF in banda 3 a banda larga, connessione a morsetti, variazione di guadagno entro un canale televisivo &lt; 0,5 dB, costruite in alluminio al magnesio con elementi in alluminio al 99,5% per una lunga resistenza alla corrosione, nelle tipologie:</t>
  </si>
  <si>
    <t>ME.10.010.0040.a</t>
  </si>
  <si>
    <t>- canale E5÷E12, guadagno 4÷5 dB, 4 elementi, rapporto av-ind &gt; 14 dB</t>
  </si>
  <si>
    <t>ME.10.010.0040.b</t>
  </si>
  <si>
    <t>- canale E5÷E12, guadagno 6,5÷8 dB, 4 elementi, rapporto av-ind &gt; 14 dB</t>
  </si>
  <si>
    <t>ME.10.010.0040.c</t>
  </si>
  <si>
    <t>- canale E5÷E12, guadagno 5÷7 dB, 6 elementi, rapporto av-ind &gt; 17 dB</t>
  </si>
  <si>
    <t>ME.10.010.0040.d</t>
  </si>
  <si>
    <t>- canale E5÷E12, guadagno 7,5÷11 dB, 6 elementi, rapporto av-ind &gt; 17 dB</t>
  </si>
  <si>
    <t>ME.10.010.0040.e</t>
  </si>
  <si>
    <t>- canale E5÷E12, guadagno 5÷7 dB, 6 elementi, rapporto av-ind &gt; 20 dB</t>
  </si>
  <si>
    <t>ME.10.010.0040.f</t>
  </si>
  <si>
    <t>- canale E5÷E12, guadagno 5÷7 dB, 9 elementi, rapporto av-ind &gt; 20 dB</t>
  </si>
  <si>
    <t>ME.10.010.0040.g</t>
  </si>
  <si>
    <t>- canale E5÷E12, guadagno 7÷10 dB, 11 elementi, rapporto av-ind &gt; 25 dB</t>
  </si>
  <si>
    <t>ME.10.010.0040.h</t>
  </si>
  <si>
    <t>- canale E5÷E12, guadagno 10 dB, 14 elementi, rapporto av-ind &gt; 25 dB</t>
  </si>
  <si>
    <t>ME.10.010.0050</t>
  </si>
  <si>
    <t>Antenna UHF 75 Ohm in banda 4 per gruppi di canali, connessione a morsetti, variazione di guadagno entro un canale televisivo &lt; 0,35 dB, costruite in alluminio al magnesio con elementi in alluminio al 99,5% per una lunga resistenza alla corrosione, nelle tipologie:</t>
  </si>
  <si>
    <t>ME.10.010.0050.a</t>
  </si>
  <si>
    <t>- canali 21-23, guadagno 11 dB, 10 elementi, rapporto av-ind &gt; 20 dB</t>
  </si>
  <si>
    <t>ME.10.010.0050.b</t>
  </si>
  <si>
    <t>- canali 24-26, guadagno 11 dB, 10 elementi, rapporto av-ind &gt; 20 dB</t>
  </si>
  <si>
    <t>ME.10.010.0050.c</t>
  </si>
  <si>
    <t>- canali 27-30, guadagno 11 dB, 10 elementi, rapporto av-ind &gt; 20 dB</t>
  </si>
  <si>
    <t>ME.10.010.0050.d</t>
  </si>
  <si>
    <t>- canali 31-34, guadagno 11 dB, 10 elementi, rapporto av-ind &gt; 20 dB</t>
  </si>
  <si>
    <t>ME.10.010.0050.e</t>
  </si>
  <si>
    <t>- canali 35-39, guadagno 11 dB, 10 elementi, rapporto av-ind &gt; 20 dB</t>
  </si>
  <si>
    <t>ME.10.010.0050.f</t>
  </si>
  <si>
    <t>- in banda spec., banda passante 860÷960 MHz , guadagno 7÷9,5 dB, 10 elementi, rapporto av-ind &gt; 20 dB</t>
  </si>
  <si>
    <t>ME.10.010.0060</t>
  </si>
  <si>
    <t>Antenna UHF 75 Ohm per gruppi di canali con riflettore a cortina, connessione a morsetti, variazione di guadagno entro un canale televisivo &lt; 0,35 dB, costruite in alluminio al magnesio con elementi in alluminio al 99,5% per una lunga resistenza alla corrosione, nelle tipologie:</t>
  </si>
  <si>
    <t>ME.10.010.0060.a</t>
  </si>
  <si>
    <t>- banda 4, canali 21-23, guadagno 14 dB, 20 elementi, rapporto av-ind &gt; 26 dB</t>
  </si>
  <si>
    <t>ME.10.010.0060.b</t>
  </si>
  <si>
    <t>- banda 4, canali 24-26, guadagno 14 dB, 20 elementi, rapporto av-ind &gt; 26 dB</t>
  </si>
  <si>
    <t>ME.10.010.0060.c</t>
  </si>
  <si>
    <t>- banda 4, canali 27-30, guadagno 14 dB, 20 elementi, rapporto av-ind &gt; 26 dB</t>
  </si>
  <si>
    <t>ME.10.010.0060.d</t>
  </si>
  <si>
    <t>- banda 4, canali 31-34, guadagno 14 dB, 20 elementi, rapporto av-ind &gt; 26 dB</t>
  </si>
  <si>
    <t>ME.10.010.0060.e</t>
  </si>
  <si>
    <t>- banda 5, canali 35-39, guadagno 14 dB, 20 elementi, rapporto av-ind &gt; 26 dB</t>
  </si>
  <si>
    <t>ME.10.010.0060.f</t>
  </si>
  <si>
    <t>- banda 5, canali 40-46, guadagno 14 dB, 20 elementi, rapporto av-ind &gt; 26 dB</t>
  </si>
  <si>
    <t>ME.10.010.0060.g</t>
  </si>
  <si>
    <t>- banda 5, canali 47-53, guadagno 14 dB, 20 elementi, rapporto av-ind &gt; 26 dB</t>
  </si>
  <si>
    <t>ME.10.010.0060.h</t>
  </si>
  <si>
    <t>- banda 5, canali 62-69, guadagno 14 dB, 20 elementi, rapporto av-ind &gt; 26 dB</t>
  </si>
  <si>
    <t>ME.10.010.0060.i</t>
  </si>
  <si>
    <t>- banda 5, canali 62-69, guadagno 11 dB, 10 elementi, rapporto av-ind &gt; 24 dB</t>
  </si>
  <si>
    <t>ME.10.010.0070</t>
  </si>
  <si>
    <t>Antenna UHF a larga banda con riflettore a cortina, connessione a morsetti, variazione di guadagno entro un canale televisivo &lt; 0,35 dB, costruite in alluminio al magnesio con elementi in alluminio al 99,5% per una lunga resistenza alla corrosione, nelle tipologie:</t>
  </si>
  <si>
    <t>ME.10.010.0070.a</t>
  </si>
  <si>
    <t>- banda 4, canali E21-37, guadagno 8÷11 dB, 10 elementi, rapporto av-ind &gt; 21 dB</t>
  </si>
  <si>
    <t>ME.10.010.0070.b</t>
  </si>
  <si>
    <t>- banda 5, canali E38-69, guadagno 8÷11 dB, 10 elementi, rapporto av-ind &gt; 20 dB</t>
  </si>
  <si>
    <t>ME.10.010.0070.c</t>
  </si>
  <si>
    <t>- banda UHF, canali E21-69, guadagno 6,5÷9,5 dB, 10 elementi, rapporto av-ind &gt; 20 dB</t>
  </si>
  <si>
    <t>ME.10.010.0070.d</t>
  </si>
  <si>
    <t>- banda 4, canali E21-37, guadagno 10÷13 dB, 20 elementi, rapporto av-ind &gt; 23 dB</t>
  </si>
  <si>
    <t>ME.10.010.0070.e</t>
  </si>
  <si>
    <t>- banda 5, canali E38-69, guadagno 10÷13 dB, 20 elementi, rapporto av-ind &gt; 22 dB</t>
  </si>
  <si>
    <t>ME.10.010.0070.f</t>
  </si>
  <si>
    <t>- banda UHF, canali E21-69, guadagno 6,5÷11 dB, 20 elementi, rapporto av-ind &gt; 22 dB</t>
  </si>
  <si>
    <t>ME.10.010.0080</t>
  </si>
  <si>
    <t>Antenna UHF a larga banda con riflettore a diedro, connessione a morsetti, variazione di guadagno entro un canale televisivo &lt; 0,35 dB, costruite in alluminio al magnesio con elementi in alluminio al 99,5% per una lunga resistenza alla corrosione, nelle tipologie:</t>
  </si>
  <si>
    <t>ME.10.010.0080.a</t>
  </si>
  <si>
    <t>- banda 4, canali E21-37, guadagno 9÷11 dB, 10 elementi, rapporto av-ind &gt; 23dB</t>
  </si>
  <si>
    <t>ME.10.010.0080.b</t>
  </si>
  <si>
    <t>- banda 5, canali E38-69, guadagno 9÷11 dB, 10 elementi, rapporto av-ind &gt; 23 dB</t>
  </si>
  <si>
    <t>ME.10.010.0080.c</t>
  </si>
  <si>
    <t>- banda UHF, canali E21-69, guadagno 7÷10 dB, 10 elementi, rapporto av-ind &gt; 23 dB</t>
  </si>
  <si>
    <t>ME.10.010.0080.d</t>
  </si>
  <si>
    <t>- banda 4, canali E21-37, guadagno 10÷13 dB, 20 elementi, rapporto av-ind &gt; 25 dB</t>
  </si>
  <si>
    <t>ME.10.010.0080.e</t>
  </si>
  <si>
    <t>- banda 5, canali E38-69, guadagno 11÷14 dB, 20 elementi, rapporto av-ind &gt; 26 dB</t>
  </si>
  <si>
    <t>ME.10.010.0080.f</t>
  </si>
  <si>
    <t>- banda UHF, canali E21-69, guadagno 7÷12 dB, 20 elementi, rapporto av-ind &gt; 25 dB</t>
  </si>
  <si>
    <t>ME.10.010.0090</t>
  </si>
  <si>
    <t>Antenna UHF premontate direttive a larga banda, connessione a morsetti, variazione di guadagno entro un canale televisivo &lt; 0,35 dB, rapporto av-ind &gt; 25 dB, costruite in alluminio al magnesio con elementi in alluminio al 99,5% e anodizzata per una lunga resistenza alla corrosione, nelle tipologie:</t>
  </si>
  <si>
    <t>ME.10.010.0090.a</t>
  </si>
  <si>
    <t>- banda UHF, canali E21-69, guadagno 9÷12 dB, 22 elementi</t>
  </si>
  <si>
    <t>ME.10.010.0090.b</t>
  </si>
  <si>
    <t>- banda 4, canali E21-37, guadagno 10÷11 dB, 22 elementi,</t>
  </si>
  <si>
    <t>ME.10.010.0090.c</t>
  </si>
  <si>
    <t>- banda 4, canali E21-37, guadagno 11÷14 dB, 34 elementi,</t>
  </si>
  <si>
    <t>ME.10.010.0090.d</t>
  </si>
  <si>
    <t>- banda 5, canali E38-69 guadagno 11÷14 dB, 22 elementi,</t>
  </si>
  <si>
    <t>ME.10.010.0090.e</t>
  </si>
  <si>
    <t>- banda UHF, canali E21-69, guadagno 10÷14 dB, 42 elementi</t>
  </si>
  <si>
    <t>ME.10.010.0090.f</t>
  </si>
  <si>
    <t>- banda 4, canali E21-37, guadagno 11÷12 dB, 42 elementi,</t>
  </si>
  <si>
    <t>ME.10.010.0090.g</t>
  </si>
  <si>
    <t>- banda 5, canali E38-69, guadagno 13÷15 dB, 42 elementi,</t>
  </si>
  <si>
    <t>ME.10.010.0090.h</t>
  </si>
  <si>
    <t>- banda UHF, canali E21-69 guadagno 11÷18 dB, 90 elementi,</t>
  </si>
  <si>
    <t>ME.10.010.0100</t>
  </si>
  <si>
    <t>Antenna log-periodiche direttive a larga banda, premontate, impedenza 75 Ohm, connessione a morsetti, variazione di guadagno entro un canale televisivo &lt; 0,35 dB, costruite in alluminio, nelle tipologie:</t>
  </si>
  <si>
    <t>ME.10.010.0100.a</t>
  </si>
  <si>
    <t>- banda 3, guadagno 9 dB, banda passante 174-230 Mhz - banda 4 e 5, guadagno 9 dB, banda passante 470-900 Mhz</t>
  </si>
  <si>
    <t>ME.10.010.0100.b</t>
  </si>
  <si>
    <t>- banda 3, guadagno 8,5 dB, banda passante 174-230 Mhz - banda 4 e 5, guadagno 8 dB, banda passante 470-900 Mhz</t>
  </si>
  <si>
    <t>ME.10.010.0100.c</t>
  </si>
  <si>
    <t>- banda 4 e 5, guadagno 10 dB, banda passante 470-900 Mhz</t>
  </si>
  <si>
    <t>ME.10.010.0100.d</t>
  </si>
  <si>
    <t>- banda 5, guadagno 11 dB, banda passante 606-900 Mhz</t>
  </si>
  <si>
    <t>ME.10.010.0100.e</t>
  </si>
  <si>
    <t>- banda 3, guadagno 9 dB, banda passante 174-230 Mhz - banda 4 e 5, guadagno 9,5 dB, banda passante 470-900 Mhz</t>
  </si>
  <si>
    <t>ME.10.010.0100.f</t>
  </si>
  <si>
    <t>- banda 3, guadagno 7 dB, banda passante 174-230 Mhz - banda 4, guadagno 9 dB, banda passante 470-606 Mhz</t>
  </si>
  <si>
    <t>ME.10.010.0100.g</t>
  </si>
  <si>
    <t>- banda 4, guadagno 9 dB, banda passante 470-606 Mhz</t>
  </si>
  <si>
    <t>ME.10.010.0110</t>
  </si>
  <si>
    <t>Antenna parabolica offset, frequenza di lavoro 10,7÷12,75 GHz, efficienza = 70%, disco in alluminio/acciaio, nelle tipologie:</t>
  </si>
  <si>
    <t>ME.10.010.0110.a</t>
  </si>
  <si>
    <t>- angolo offset 22,3°, guadagno a 10,95 GHz pari a 36,5 dB, diam. 65 cm</t>
  </si>
  <si>
    <t>ME.10.010.0110.b</t>
  </si>
  <si>
    <t>- angolo offset 22,1°, guadagno a 10,95 GHz pari a 36,5 dB, diam. 85 cm</t>
  </si>
  <si>
    <t>ME.10.010.0120</t>
  </si>
  <si>
    <t>ME.10.010.0120.a</t>
  </si>
  <si>
    <t>- guadagno 35,4 dB, diam. 60 cm, in acciaio</t>
  </si>
  <si>
    <t>ME.10.010.0120.b</t>
  </si>
  <si>
    <t>- guadagno 37,3 dB, diam. 80 cm, in acciaio</t>
  </si>
  <si>
    <t>ME.10.010.0120.c</t>
  </si>
  <si>
    <t>- guadagno 39,7 dB, diam. 100 cm, in alluminio</t>
  </si>
  <si>
    <t>ME.10.010.0120.d</t>
  </si>
  <si>
    <t>- guadagno 41,3 dB, diam. 120 cm, in alluminio</t>
  </si>
  <si>
    <t>ME.10.010.0120.e</t>
  </si>
  <si>
    <t>- guadagno 43,3 dB, diam. 150 cm, in alluminio</t>
  </si>
  <si>
    <t>ME.10.010.0130</t>
  </si>
  <si>
    <t>Pali autoportanti di acciaio prezincato a fuoco semplici</t>
  </si>
  <si>
    <t>ME.10.010.0130.a</t>
  </si>
  <si>
    <t>- altezza 1,5 m, diam. 25 mm</t>
  </si>
  <si>
    <t>ME.10.010.0130.b</t>
  </si>
  <si>
    <t>- altezza 2,5 m, diam. 25 mm</t>
  </si>
  <si>
    <t>ME.10.010.0130.c</t>
  </si>
  <si>
    <t>- altezza 2,5 m, diam. 32 mm</t>
  </si>
  <si>
    <t>ME.10.010.0140</t>
  </si>
  <si>
    <t>Pali autoportanti di acciaio prezincato a fuoco composti</t>
  </si>
  <si>
    <t>ME.10.010.0140.a</t>
  </si>
  <si>
    <t>- altezza 4 m, due elementi, diam. Sup.25 mm, diam. Inf. 32 mm con giunto conico</t>
  </si>
  <si>
    <t>ME.10.010.0140.b</t>
  </si>
  <si>
    <t>- altezza 5 m, due elementi, diam. Sup.25 mm, diam. Inf. 32 mm con giunto conico</t>
  </si>
  <si>
    <t>ME.10.010.0150</t>
  </si>
  <si>
    <t>Pali telescopici controventati di acciaio prezincato a fuoco completi di ralle e segnalazioni fine palo</t>
  </si>
  <si>
    <t>ME.10.010.0150.a</t>
  </si>
  <si>
    <t>- altezza 3,8 m, due elementi, diam. 25 mm, 2x2</t>
  </si>
  <si>
    <t>ME.10.010.0150.b</t>
  </si>
  <si>
    <t>- altezza 5,6 m, due elementi, diam. 25 mm, 3x2</t>
  </si>
  <si>
    <t>ME.10.010.0150.c</t>
  </si>
  <si>
    <t>- altezza 7,4 m, due elementi, diam. 25 mm, 4x2</t>
  </si>
  <si>
    <t>ME.10.020</t>
  </si>
  <si>
    <t>ELETTRONICA DA PALO</t>
  </si>
  <si>
    <t>ME.10.020.0010</t>
  </si>
  <si>
    <t>Accoppiatori per antenne dello stesso canale, due ingressi - una uscita 75 Ohm, in contenitore a prova di pioggia, attenuazione nulla, per bande 3, 4 o 5.</t>
  </si>
  <si>
    <t>ME.10.020.0020</t>
  </si>
  <si>
    <t>Accoppiatori per antenne qualsiasi, quatrro ingressi - una uscita 75 Ohm, in contenitore a prova di pioggia, attenuazione 4 dB.</t>
  </si>
  <si>
    <t>ME.10.020.0030</t>
  </si>
  <si>
    <t>Accoppiatori per antenne dello stesso canale, quattro ingressi - una uscita 75 Ohm, in contenitore a prova di pioggia, attenuazione nulla.</t>
  </si>
  <si>
    <t>ME.10.020.0040</t>
  </si>
  <si>
    <t>Miscelatori da palo con morsetti a vite, in contenitore a prova di pioggia, R.O.S. = 2, attenuazione 1 dB, possibilità di essere utilizzato come demiscelatore entrando dal morsetto miscelato, nelle tipologie:</t>
  </si>
  <si>
    <t>ME.10.020.0040.a</t>
  </si>
  <si>
    <t>- con telealimentazione disponibile solo in UHF</t>
  </si>
  <si>
    <t>ME.10.020.0040.b</t>
  </si>
  <si>
    <t>- con telealimentazione disponibile solo in VHF</t>
  </si>
  <si>
    <t>ME.10.020.0040.c</t>
  </si>
  <si>
    <t>- con due uscite indipendenti, attenuazione 4 dB, telealimentazione disponibile in VHF</t>
  </si>
  <si>
    <t>ME.10.020.0040.d</t>
  </si>
  <si>
    <t>- ingressi bande 5, 4, VHF; attenuazione 2 dB, telealimentazione in banda 5</t>
  </si>
  <si>
    <t>ME.10.020.0050</t>
  </si>
  <si>
    <t>Miscelatori da palo con connettori F, in contenitore metallico completamente schermato, ingressi bande VHF e UHF, R.O.S. = 2, attenuazione 1 dB, possibilità di essere utilizzato come demiscelatore entrando dal morsetto miscelato.</t>
  </si>
  <si>
    <t>ME.10.020.0060</t>
  </si>
  <si>
    <t>Miscelatori interno con connettori F, in contenitore metallico completamente schermato, R.O.S. = 2, a due ingressi, attenuazione 1-1,5 dB, possibilità di essere utilizzato come demiscelatore entrando dal morsetto miscelato nelle tipologie:</t>
  </si>
  <si>
    <t>ME.10.020.0060.a</t>
  </si>
  <si>
    <t>- un ingresso VHF e uno UHF</t>
  </si>
  <si>
    <t>ME.10.020.0060.b</t>
  </si>
  <si>
    <t>- un ingresso UHF+VHF senza banda S e uno con banda S</t>
  </si>
  <si>
    <t>ME.10.020.0070</t>
  </si>
  <si>
    <t>Miscelatori da palo con morsetti a vite, adattamento d'impedenza bidirezionale, in contenitore a prova di pioggia, R.O.S. = 1,5 , attenuazione banda passante di circa 0,5 dB (20 dB per le altre), possibilità di essere utilizzato come demiscelatore entrando dal morsetto miscelato nelle tipologie:</t>
  </si>
  <si>
    <t>ME.10.020.0070.a</t>
  </si>
  <si>
    <t>- per due o più gruppi di canali UHF con il VHF, attenuazione 2 dB con possibilità di preamplificare i canali UHF</t>
  </si>
  <si>
    <t>ME.10.020.0070.b</t>
  </si>
  <si>
    <t>per un canale UHF con un impianto complesso, attenuazione 2 dB</t>
  </si>
  <si>
    <t>ME.10.020.0070.c</t>
  </si>
  <si>
    <t>- per bande VHFe UHF, consente di preamplificare sia in VHF che in UHF e di prelevare la c.c.</t>
  </si>
  <si>
    <t>ME.10.020.0070.d</t>
  </si>
  <si>
    <t>- per bande 1+FM, 3,UHF, consente di preamplificare sia in banda 1 e FM che in banda 3 e UHF</t>
  </si>
  <si>
    <t>ME.10.020.0070.e</t>
  </si>
  <si>
    <t>- per bande VHF, VHF, UHF</t>
  </si>
  <si>
    <t>ME.10.020.0070.f</t>
  </si>
  <si>
    <t>- per bande 1, 2, 3, 4, 5 non consente il passaggio dei canali 33, 34, 35 in banda 4 e di preamplificare in banda 5</t>
  </si>
  <si>
    <t>ME.10.020.0070.g</t>
  </si>
  <si>
    <t>- per bande 1, 2, 3, 4, 5 non consente il passaggio dei canali 34, 35, 36, 37 in banda 4 e di preamplificare in banda 5</t>
  </si>
  <si>
    <t>ME.10.020.0070.h</t>
  </si>
  <si>
    <t>- per bande 1, 2, 3, 4, 5 non consente il passaggio dei canali 38, 39, 40, 41 in banda 4 e di preamplificare in banda 5</t>
  </si>
  <si>
    <t>ME.10.020.0080</t>
  </si>
  <si>
    <t>Miscelatori da palo con morsetti schermati, in contenitore a prova di pioggia, R.O.S. = 2 , possibilità di alimentare eventuali preamplificatori a monte, nelle tipologie:</t>
  </si>
  <si>
    <t>ME.10.020.0080.a</t>
  </si>
  <si>
    <t>- per bande VHF, VHF, UHF, UHF, attenuazione 4 db in VHF e 5 db in UHF, passaggio c.c. su morsetto a parte</t>
  </si>
  <si>
    <t>ME.10.020.0080.b</t>
  </si>
  <si>
    <t>- per bande VHF, VHF, 4 e 5, attenuazione 1 db in VHF, 4 db in UHF, 4,5 dB in banda 4 e 4 dB in banda 5, passaggio c.c. su morsetto a parte</t>
  </si>
  <si>
    <t>ME.10.020.0080.c</t>
  </si>
  <si>
    <t>- per bande 1, 3, 4, 5 e 5, attenuazione 1 db in banda 1, 3 e 4, 4 dB in banda 5, passaggio c.c. su morsetto a parte</t>
  </si>
  <si>
    <t>ME.10.020.0080.d</t>
  </si>
  <si>
    <t>- per bande 1, 3, 4, 5 , attenuazione 1 db in VHF, 1,5 dB in banda 4 e 1 dB in banda 5, passaggio c.c. con banda 4 e con banda 5</t>
  </si>
  <si>
    <t>ME.10.020.0080.e</t>
  </si>
  <si>
    <t>- per bande VHF, 4 e 5 , attenuazione 0,5 db in VHF, 1 dB in banda 4 e 5, telealimentazione possible solo su banda 5</t>
  </si>
  <si>
    <t>ME.10.020.0080.f</t>
  </si>
  <si>
    <t>- per bande VHF, 4 e 5 , attenuazione 0,5 db in VHF, 1 dB in banda 4 e 5, l'inizio della banda 5 è a 590 MHz (canale 36), telealimentazione possible solo su banda 5</t>
  </si>
  <si>
    <t>ME.10.020.0080.g</t>
  </si>
  <si>
    <t>- per bande VHF, UHF, UHF, attenuazione 0,5 db in VHF, 4 dB in UHF, telealimentazione possible solo UHF + c.c.</t>
  </si>
  <si>
    <t>ME.10.020.0080.h</t>
  </si>
  <si>
    <t>- per bande 1+FM, 3, UHF, telealimentazione possible solo su UHF</t>
  </si>
  <si>
    <t>ME.10.020.0080.i</t>
  </si>
  <si>
    <t>- per bande 3, UHF (can 21-28), UHF (can 32-69), telealimentazione possible solo con gruppo canali 32-69</t>
  </si>
  <si>
    <t>ME.10.020.0080.j</t>
  </si>
  <si>
    <t>- per bande 3, UHF (can 21-34), UHF (can 39-69), telealimentazione possible solo sui due ingressi UHF</t>
  </si>
  <si>
    <t>ME.10.020.0080.k</t>
  </si>
  <si>
    <t>- per bande 3, UHF (can 21-41), UHF (can 43-69)</t>
  </si>
  <si>
    <t>ME.10.020.0080.l</t>
  </si>
  <si>
    <t>- per bande VHF, UHF (can 21-47), UHF (can 50-69), telealimentazione possible solo con gruppo di canali 50-69</t>
  </si>
  <si>
    <t>ME.10.020.0080.m</t>
  </si>
  <si>
    <t>- per bande VHF, UHF (can 21-54), UHF (can 57-69), telealimentazione possible solo sui due ingressi UHF</t>
  </si>
  <si>
    <t>ME.10.020.0090</t>
  </si>
  <si>
    <t>Filtri attenuatori di canale, per installazione a valle delle antenne prima di eventuali amplificatori, da esterno in contenitori a prova di pioggia, con connettori a morsetti, nei tipi:</t>
  </si>
  <si>
    <t>ME.10.020.0090.a</t>
  </si>
  <si>
    <t>- tarato su un canale UHF, attenuazione da 30 a 40 dB</t>
  </si>
  <si>
    <t>ME.10.020.0090.b</t>
  </si>
  <si>
    <t>- tarato sulla banda FM, attenuazione da 40 a 50 dB</t>
  </si>
  <si>
    <t>ME.10.020.0090.c</t>
  </si>
  <si>
    <t>- con doppio trimmer, per un canale UHF, attenuazione max da 40 a 50 dB</t>
  </si>
  <si>
    <t>ME.10.020.0090.d</t>
  </si>
  <si>
    <t>- con doppio trimmer, per uno o due canali UHF, attenuazione da 25 a 35 dB per sezione</t>
  </si>
  <si>
    <t>ME.10.020.0100</t>
  </si>
  <si>
    <t>Filtri attenuatori di canale, per installazione a valle delle antenne prima di eventuali amplificatori, da interno con connettori coassiali, nelle tipologie:</t>
  </si>
  <si>
    <t>ME.10.020.0100.a</t>
  </si>
  <si>
    <t>- tarato sulla banda FM, non lascia passare il canale C, attenuazione &gt; 50 dB</t>
  </si>
  <si>
    <t>ME.10.020.0100.b</t>
  </si>
  <si>
    <t>- da tarare su 1 o 2 canali della banda 4 o 5, attenuazioe da 20 a 30 dB</t>
  </si>
  <si>
    <t>ME.10.020.0100.c</t>
  </si>
  <si>
    <t>- a cinque sezioni, con ogni sezione dotata di doppio trimmer, attenuazione da 6 a 20 dB per sezione, per qualsiasi canale della banda UHF</t>
  </si>
  <si>
    <t>ME.10.020.0110</t>
  </si>
  <si>
    <t>Filtri per installazione a valle delle antenne, da esterno in contenitore a prova di pioggia, per la ricezione di segnali deboli disturbati da altri forti, nei tipi:</t>
  </si>
  <si>
    <t>ME.10.020.0110.a</t>
  </si>
  <si>
    <t>- passacanale, non consentono il passaggio della c.c., per un canale di banda 1, attenuazione 1 dB</t>
  </si>
  <si>
    <t>ME.10.020.0110.b</t>
  </si>
  <si>
    <t>- passacanale, non consentono il passaggio della c.c., per uno o più canali di banda 3, con possibilità di attenuare uno o due canali anche adiacenti</t>
  </si>
  <si>
    <t>ME.10.020.0110.c</t>
  </si>
  <si>
    <t>- passacanale, non consentono il passaggio della c.c., per il canale C, attenuazione 1 dB</t>
  </si>
  <si>
    <t>ME.10.020.0110.d</t>
  </si>
  <si>
    <t>- passacanale, non consentono il passaggio della c.c., per un canale UHF, attenuazione 3 dB</t>
  </si>
  <si>
    <t>ME.10.020.0110.e</t>
  </si>
  <si>
    <t>- passabanda, consentono il passaggio della c.c., per tutta la banda 4</t>
  </si>
  <si>
    <t>ME.10.020.0110.f</t>
  </si>
  <si>
    <t>- passabanda, consentono il passaggio della c.c., per tutta la banda 5</t>
  </si>
  <si>
    <t>ME.10.020.0120</t>
  </si>
  <si>
    <t>Preamplificatore da palo, telaio metallico con contenitore in plastica a prova di pioggia, per aumentare i segnali deboli prima di inserirli in un amplificatore, R.O.S. &lt; 2, alimentabili via cavo, 1 ingresso -1 uscita, nelle tipologie:</t>
  </si>
  <si>
    <t>ME.10.020.0120.a</t>
  </si>
  <si>
    <t>- monocanale, banda 3, guadagno 16 db</t>
  </si>
  <si>
    <t>ME.10.020.0120.b</t>
  </si>
  <si>
    <t>- monocanale, banda 3, guadagno 30 db</t>
  </si>
  <si>
    <t>ME.10.020.0120.c</t>
  </si>
  <si>
    <t>- monocanale, banda UHF, guadagno 15 db</t>
  </si>
  <si>
    <t>ME.10.020.0120.d</t>
  </si>
  <si>
    <t>- monocanale, banda UHF, guadagno 30 db</t>
  </si>
  <si>
    <t>ME.10.020.0120.e</t>
  </si>
  <si>
    <t>- a larga banda, banda VHF + (47-230 MHz) banda UHF (470-862 MHz), guadagno 12 db</t>
  </si>
  <si>
    <t>ME.10.020.0130</t>
  </si>
  <si>
    <t>Preamplificatore da palo a basso rumore per antenne a larga banda, per aumentare i segnali deboli prima di inserirli in un amplificatore, R.O.S. &lt; 2, alimentabili via cavo, 1 ingresso -1 uscita, banda 470-862 MHz, guadagno 17 dB.</t>
  </si>
  <si>
    <t>ME.10.020.0140</t>
  </si>
  <si>
    <t>Amplificatori multingressi da palo, contenitore in plastica a prova di pioggia, per miscelare e amplificare i segnali di due o tre gruppi di antenne, morsetti schermati, figura di rumore &lt; 4 dB, R.O.S. &lt; 2, alimentabili via cavo, 1 uscita miscelata, nei tipi:</t>
  </si>
  <si>
    <t>ME.10.020.0140.a</t>
  </si>
  <si>
    <t>- a 1 ingresso, banda amplificabile 174-862 MHz, guadagno 8 dB</t>
  </si>
  <si>
    <t>ME.10.020.0140.b</t>
  </si>
  <si>
    <t>- a 1 ingresso, banda amplificabile 174-862 MHz, guadagno 12 dB</t>
  </si>
  <si>
    <t>ME.10.020.0140.c</t>
  </si>
  <si>
    <t>- a 3 ingressi, bande miscelabili 47-230 MHz e 470-590 MHz,banda amplificabile 606-862 MHz, guadagno 11 dB</t>
  </si>
  <si>
    <t>ME.10.020.0140.d</t>
  </si>
  <si>
    <t>- a 3 ingressi, bande miscelabili 47-230 MHz e 470-565 MHz,banda amplificabile 590-862 MHz, guadagno 11 dB</t>
  </si>
  <si>
    <t>ME.10.020.0140.e</t>
  </si>
  <si>
    <t>- a 3 ingressi, bande miscelabili 47-590 MHz,banda amplificabile 606-862 MHz, guadagno 11 dB</t>
  </si>
  <si>
    <t>ME.10.020.0140.f</t>
  </si>
  <si>
    <t>- a 3 ingressi, bande miscelabili 47-566 MHz,banda amplificabile 590-862 MHz, guadagno 11 dB</t>
  </si>
  <si>
    <t>ME.10.020.0140.g</t>
  </si>
  <si>
    <t>- a 3 ingressi, bande miscelabili 47-230 MHz,banda amplificabile 470-590 e 610-862 MHz, guadagno 11 dB</t>
  </si>
  <si>
    <t>ME.10.020.0140.h</t>
  </si>
  <si>
    <t>- a 3 ingressi, banda amplificabile 47-230 e 470-862 MHz, guadagno 9 dB</t>
  </si>
  <si>
    <t>ME.10.020.0140.i</t>
  </si>
  <si>
    <t>- a 2 ingressi, banda amplificabile 47-230 e 470-862 MHz, guadagno 4-12 dB</t>
  </si>
  <si>
    <t>ME.10.020.0140.j</t>
  </si>
  <si>
    <t>- a 2 ingressi, banda amplificabile 174-862 MHz, guadagno 22 dB</t>
  </si>
  <si>
    <t>ME.10.020.0140.k</t>
  </si>
  <si>
    <t>- a 1 ingresso, banda amplificabile 47-862 MHz, guadagno 8-23 dB</t>
  </si>
  <si>
    <t>ME.10.020.0140.l</t>
  </si>
  <si>
    <t>- a 1 ingresso, banda amplificabile 47-68 e 174-230 MHz, guadagno 7-27 dB</t>
  </si>
  <si>
    <t>ME.10.020.0140.m</t>
  </si>
  <si>
    <t>- a 1 ingresso, banda amplificabile 470-862 MHz, guadagno 10-25 dB</t>
  </si>
  <si>
    <t>ME.10.020.0140.n</t>
  </si>
  <si>
    <t>- a 1 ingresso, banda amplificabile 470-590 MHz, guadagno 10-25 dB</t>
  </si>
  <si>
    <t>ME.10.020.0140.o</t>
  </si>
  <si>
    <t>- a 1 ingresso, banda amplificabile 606-862 MHz, guadagno 10-25 dB</t>
  </si>
  <si>
    <t>ME.10.020.0150</t>
  </si>
  <si>
    <t>Amplificatori multingressi da palo, contenitore in plastica a prova di pioggia, per miscelare e amplificare i segnali di due o tre gruppi di antenne, morsetti schermati, possibilità di alimentare eventuali preamplificatori, R.O.S. &lt; 2, alimentabili via cavo, 1 uscita miscelata, nelle tipologie:</t>
  </si>
  <si>
    <t>ME.10.020.0150.a</t>
  </si>
  <si>
    <t>- a 5 ingressi, bande 1, 3, 4, 5, U, guadagno 11, 9, 8, 9, 9,</t>
  </si>
  <si>
    <t>ME.10.020.0150.b</t>
  </si>
  <si>
    <t>- a 5 ingressi, bande 1+C, 3, 4, 5, U, guadagno 11, 9, 8, 9, 9,</t>
  </si>
  <si>
    <t>ME.10.020.0150.c</t>
  </si>
  <si>
    <t>- a 5 ingressi, bande 1, 3, 4, 5, U (banda 4=470-565 MHz e banda 5=590-862 MHz) , guadagno 11, 9, 8, 9, 9,</t>
  </si>
  <si>
    <t>ME.10.020.0150.d</t>
  </si>
  <si>
    <t>- a 3 ingressi, bande 5, c.27, 3+4, guadagno 10, 10, -1,5</t>
  </si>
  <si>
    <t>ME.10.020.0150.e</t>
  </si>
  <si>
    <t>- a 2 ingressi, bande 5, 3+4, guadagno 8, -1,5</t>
  </si>
  <si>
    <t>ME.10.020.0150.f</t>
  </si>
  <si>
    <t>- a 2 ingressi, bande 1+2+3+4, 5, guadagno 0, 27</t>
  </si>
  <si>
    <t>ME.10.020.0150.g</t>
  </si>
  <si>
    <t>- a 4 ingressi, bande 1+2, 3, U, U, guadagno 26, 26, 26, 26</t>
  </si>
  <si>
    <t>ME.10.020.0150.h</t>
  </si>
  <si>
    <t>- a 3 ingressi, bande 1+3, U, U, guadagno 26, 26, 26</t>
  </si>
  <si>
    <t>ME.10.020.0150.i</t>
  </si>
  <si>
    <t>- a 3 ingressi, bande 1+3, 4, 5, guadagno 21, 21, 22</t>
  </si>
  <si>
    <t>ME.10.020.0150.j</t>
  </si>
  <si>
    <t>- a 2 ingressi, bande V, U, guadagno 28,25</t>
  </si>
  <si>
    <t>ME.10.020.0150.k</t>
  </si>
  <si>
    <t>- a 3 ingressi, bande V, U, U, guadagno 0, 10, 26</t>
  </si>
  <si>
    <t>ME.10.020.0150.l</t>
  </si>
  <si>
    <t>- a 3 ingressi, bande V, U, U, guadagno -0,5, 10, 26</t>
  </si>
  <si>
    <t>ME.10.020.0150.m</t>
  </si>
  <si>
    <t>- a 3 ingressi, bande V, 4, 5, guadagno 22, 22, 23</t>
  </si>
  <si>
    <t>ME.10.020.0150.n</t>
  </si>
  <si>
    <t>- a 4 ingressi, bande V, U, V, U, guadagno 24, 23, -4, -4</t>
  </si>
  <si>
    <t>ME.10.020.0150.o</t>
  </si>
  <si>
    <t>- a 4 ingressi, bande V, U, V, U, guadagno 19, 24, 24, -4</t>
  </si>
  <si>
    <t>ME.10.020.0150.p</t>
  </si>
  <si>
    <t>- a 2 ingressi, bande c.5-c.47, c.49-c.69, guadagno 27, 25</t>
  </si>
  <si>
    <t>ME.10.020.0150.q</t>
  </si>
  <si>
    <t>- a 2 ingressi, bande 3, U, guadagno 40, 40</t>
  </si>
  <si>
    <t>ME.10.020.0150.r</t>
  </si>
  <si>
    <t>- a 2 ingressi, bande V, U, guadagno 40, 40</t>
  </si>
  <si>
    <t>ME.10.020.0150.s</t>
  </si>
  <si>
    <t>- a 3 ingressi, bande V, U, U, guadagno 40, 40, 40</t>
  </si>
  <si>
    <t>ME.10.020.0160</t>
  </si>
  <si>
    <t>Amplificatori multingressi da palo, contenitore in plastica a prova di pioggia, per miscelare e amplificare i segnali di due o tre gruppi di antenne, morsetti schermati, possibilità di alimentare eventuali preamplificatori, R.O.S. &lt; 2, alimentabili via cavo, 1 uscita miscelata, regolzione di guadagno con attenuatori separati, nelle tipologie:</t>
  </si>
  <si>
    <t>ME.10.020.0160.a</t>
  </si>
  <si>
    <t>- a 1 ingresso, banda 3+4+5, guadagno 18, 14, 12 dB</t>
  </si>
  <si>
    <t>ME.10.020.0160.b</t>
  </si>
  <si>
    <t>- a 1 ingresso, banda 3+4+5, guadagno 20, 27, 25 dB</t>
  </si>
  <si>
    <t>ME.10.020.0160.c</t>
  </si>
  <si>
    <t>- a 3 ingressi, banda 1+3, U, U, guadagno 21+19, 25, 25 dB</t>
  </si>
  <si>
    <t>ME.10.020.0160.d</t>
  </si>
  <si>
    <t>- a 3 ingressi, banda 1+3+C, U, U, guadagno 21+19, 25, 25 dB</t>
  </si>
  <si>
    <t>ME.10.020.0160.e</t>
  </si>
  <si>
    <t>- a 3 ingressi, banda 1+3, 4, 5, guadagno 21+19, 27, 28 dB</t>
  </si>
  <si>
    <t>ME.10.020.0160.f</t>
  </si>
  <si>
    <t>- a 3 ingressi, banda 1+3+C, 4, 5, guadagno 21+19, 27, 28 dB</t>
  </si>
  <si>
    <t>ME.10.020.0160.g</t>
  </si>
  <si>
    <t>- a 5 ingressi, banda 1, 3, 4, 5, U, guadagno 23, 18, 25, 25, 25 dB</t>
  </si>
  <si>
    <t>ME.10.020.0160.h</t>
  </si>
  <si>
    <t>- a 5 ingressi, banda 1+C, 3, 4, 5, U, guadagno 23, 18, 25, 25, 25 dB</t>
  </si>
  <si>
    <t>ME.10.020.0160.i</t>
  </si>
  <si>
    <t>- a 5 ingressi, banda 1, 3, 4, 5, U (banda 4=470-565 MHz e banda 5=590-862 MHz), guadagno 23, 18, 25, 25, 25 dB</t>
  </si>
  <si>
    <t>ME.10.020.0170</t>
  </si>
  <si>
    <t>Amlificatore-mix a larga banda da palo, contenitore in plastica a prova di pioggia, per miscelare e amplificare i segnali di due o tre gruppi di antenne, morsetti schermati, possibilità di alimentare eventuali preamplificatori, cifra di rumore &lt; 6 dB, R.O.S. &lt; 2, alimentabile via cavo, 1 uscita miscelata, 2 ingressi con banda miscelabile 47-230 MHZ e banda amplificabile 470-862 MHZ, guadagno 10 dB.</t>
  </si>
  <si>
    <t>ME.10.020.0180</t>
  </si>
  <si>
    <t>Amlificatori multingressi da palo in materiale metallico pressofuso completamente schermato con connettori a F, per miscelare e amplificare i segnali di due o tre gruppi di antenne, alimentazione + 12Vcc, cifra di rumore &lt; 5 dB, R.O.S. &lt; 2, alimentabili via cavo, 1 uscita miscelata, nelle tipologie:</t>
  </si>
  <si>
    <t>ME.10.020.0180.a</t>
  </si>
  <si>
    <t>- a 1 ingresso, banda miscelabile 174-862 MHz, guadagno 11 dB</t>
  </si>
  <si>
    <t>ME.10.020.0180.b</t>
  </si>
  <si>
    <t>- a 1 ingresso, banda miscelabile 174-862 MHz, guadagno 22 dB</t>
  </si>
  <si>
    <t>ME.10.020.0180.c</t>
  </si>
  <si>
    <t>- a 1 ingresso, banda miscelabile 47-862 MHz, guadagno 7-22 dB</t>
  </si>
  <si>
    <t>ME.10.020.0180.d</t>
  </si>
  <si>
    <t>- a 1 ingresso, banda miscelabile 470-862 MHz, guadagno 9-24 dB</t>
  </si>
  <si>
    <t>ME.10.020.0180.e</t>
  </si>
  <si>
    <t>- a 2 ingressi, bande miscelabili 47-230 e 470-862 MHz, guadagno 4-12 dB</t>
  </si>
  <si>
    <t>ME.10.020.0190</t>
  </si>
  <si>
    <t>Amlificatori multingressi da palo, telaio in materiale metallico pressofuso completamente schermato con connettori a F, per miscelare e amplificare i segnali di vari gruppi di antenne, alimentazione + 12Vcc, R.O.S. &lt; 2, regolazione del guadagno con attenuatori indipendenti, alimentabili via cavo, 1 uscita miscelata, nelle tipologie:</t>
  </si>
  <si>
    <t>ME.10.020.0190.a</t>
  </si>
  <si>
    <t>- a 1 ingresso, bande 3+4+5, guadagno 19, 27, 26 dB</t>
  </si>
  <si>
    <t>ME.10.020.0190.b</t>
  </si>
  <si>
    <t>- a 3 ingressi, bande 1+3, UHF, UHF, guadagno 20+20, 29, 29 dB</t>
  </si>
  <si>
    <t>ME.10.020.0190.c</t>
  </si>
  <si>
    <t>- a 3 ingressi, bande 1 (con canale C)+3, UHF, UHF, guadagno 20+20, 29, 29 dB</t>
  </si>
  <si>
    <t>ME.10.020.0190.d</t>
  </si>
  <si>
    <t>- a 3 ingressi, bande 1+3, 4, 5, guadagno 20+20, 29, 31 dB</t>
  </si>
  <si>
    <t>ME.10.020.0190.e</t>
  </si>
  <si>
    <t>- a 3 ingressi, bande 1+3, 4, 5 (banda 4=470-565 MHz e banda 5=590-862 MHz), guadagno 20+20, 29, 31 dB</t>
  </si>
  <si>
    <t>ME.10.020.0190.f</t>
  </si>
  <si>
    <t>- a 3 ingressi, bande 1 (con canale C)+3, 4, 5, guadagno 20+20, 29, 31 dB</t>
  </si>
  <si>
    <t>ME.10.020.0190.g</t>
  </si>
  <si>
    <t>- a 4 ingressi, bande 1, 3, UHF, UHF, guadagno 21, 19, 29, 29 dB</t>
  </si>
  <si>
    <t>ME.10.020.0190.h</t>
  </si>
  <si>
    <t>- a 4 ingressi, bande 1+C, 3, UHF, UHF, guadagno 21, 19, 29, 29 dB</t>
  </si>
  <si>
    <t>ME.10.020.0190.i</t>
  </si>
  <si>
    <t>- a 5 ingressi, bande 1, 3, 4, 5, UHF (unico ingresso per le bande 1, C, FM), guadagno 21, 19, 28, 28, 28 dB</t>
  </si>
  <si>
    <t>ME.10.020.0190.j</t>
  </si>
  <si>
    <t>- a 5 ingressi, bande 1, 3, 4, 5, UHF, guadagno 21, 19, 28, 28, 28 dB</t>
  </si>
  <si>
    <t>ME.10.020.0190.k</t>
  </si>
  <si>
    <t>- a 5 ingressi, bande 1, 3, 4, 5, UHF (banda 4=470-565 MHz e banda 5=590-862 MHz), guadagno 21, 19, 28, 28, 28 dB</t>
  </si>
  <si>
    <t>ME.10.020.0190.l</t>
  </si>
  <si>
    <t>- a 5 ingressi, bande 1 (con canale C), 3, 4, 5, UHF, guadagno 21, 19, 28, 28, 28 dB</t>
  </si>
  <si>
    <t>ME.10.020.0200</t>
  </si>
  <si>
    <t>Amplificatori da interno a larga banda autoalimentati, alimentazione 220-230V 50 Hz, classe d'isolamento II, per tutte le bande TV, R.O.S. &lt; 2, 1 ingresso - 1 uscita, nelle tipologie:</t>
  </si>
  <si>
    <t>ME.10.020.0200.a</t>
  </si>
  <si>
    <t>- guadagno 8 dB con morsetti schermati</t>
  </si>
  <si>
    <t>ME.10.020.0200.b</t>
  </si>
  <si>
    <t>- guadagno 19 dB con morsetti schermati</t>
  </si>
  <si>
    <t>ME.10.020.0200.c</t>
  </si>
  <si>
    <t>- guadagno 14-34 dB con morsetti schermati</t>
  </si>
  <si>
    <t>ME.10.020.0200.d</t>
  </si>
  <si>
    <t>- guadagno 11 dB ad innesto diretto alla rete e connettori IEC</t>
  </si>
  <si>
    <t>ME.10.020.0200.e</t>
  </si>
  <si>
    <t>- guadagno 25 dB ad innesto diretto alla rete e connettori IEC</t>
  </si>
  <si>
    <t>ME.10.020.0210</t>
  </si>
  <si>
    <t>Amplificatori da interno a larga banda autoalimentati, alimentazione 220-230V 50 Hz, classe d'isolamento II, con aggancio retro TV, appoggio a tavolo o fissaggio a muro, sezione RF pressofusa totalmente schermata, connettori a F, banda 47-862 MHz, nelle tipologie:</t>
  </si>
  <si>
    <t>ME.10.020.0210.a</t>
  </si>
  <si>
    <t>- guadagno 7-22 dB a 1 uscita</t>
  </si>
  <si>
    <t>ME.10.020.0210.b</t>
  </si>
  <si>
    <t>- guadagno 4-19 dB a 2 uscite</t>
  </si>
  <si>
    <t>ME.10.020.0220</t>
  </si>
  <si>
    <t>Amplificatori a larga banda TV+SAT (5-2400 MHZ), permette il passaggio della c.c., 22 KHz e DiSEqC tra ingresso e uscita, alimentazione 220-230V 50 Hz, classe d'isolamento II, con aggancio retro TV, appoggio a tavolo o fissaggio a muro, sezione Rf pressofusa totalmente schermata, connettori a F, 1 uscita, guadagno 13 dB.</t>
  </si>
  <si>
    <t>ME.10.020.0230</t>
  </si>
  <si>
    <t>Alimentatori da interno in contenitore plastico, alimentazione 220-230V 50 Hz, classe d'isolamento II, tensione d'uscita 12 Vcc, nelle tipologie:</t>
  </si>
  <si>
    <t>ME.10.020.0230.a</t>
  </si>
  <si>
    <t>- 50 mA, 1 uscita</t>
  </si>
  <si>
    <t>ME.10.020.0230.b</t>
  </si>
  <si>
    <t>- 100 mA, 1 uscita</t>
  </si>
  <si>
    <t>ME.10.020.0230.c</t>
  </si>
  <si>
    <t>- 100 mA, 2 uscite</t>
  </si>
  <si>
    <t>ME.10.020.0230.d</t>
  </si>
  <si>
    <t>- 200 mA, 1 uscita</t>
  </si>
  <si>
    <t>ME.10.020.0240</t>
  </si>
  <si>
    <t>Alimentatori stabilizzatida interno in contenitore plastico, alimentazione 220-230V 50 Hz, classe d'isolamento II, protezione autoripristinante contro il corto circuito, connettori in ingresso e uscita di tipo F, sezione RF in pressofusione totalmente schermata, nelle tipologie:</t>
  </si>
  <si>
    <t>ME.10.020.0240.a</t>
  </si>
  <si>
    <t>- tensione d'uscita 12Vcc, 100 mA, 1 uscita</t>
  </si>
  <si>
    <t>ME.10.020.0240.b</t>
  </si>
  <si>
    <t>- tensione d'uscita 12Vcc, 100 mA, 2 uscite</t>
  </si>
  <si>
    <t>ME.10.020.0240.c</t>
  </si>
  <si>
    <t>- tensione d'uscita 12Vcc, 160 mA, 1 uscita</t>
  </si>
  <si>
    <t>ME.10.020.0240.d</t>
  </si>
  <si>
    <t>- tensione d'uscita 12Vcc, 160 mA, 2 uscite</t>
  </si>
  <si>
    <t>ME.10.020.0240.e</t>
  </si>
  <si>
    <t>- tensione d'uscita 24Vcc, 80 mA, 1 uscita</t>
  </si>
  <si>
    <t>ME.10.020.0240.f</t>
  </si>
  <si>
    <t>- tensione d'uscita 24Vcc, 80 mA, 2 uscite</t>
  </si>
  <si>
    <t>ME.10.030</t>
  </si>
  <si>
    <t>CENTRALI DI TESTA TV E SAT</t>
  </si>
  <si>
    <t>ME.10.030.0010</t>
  </si>
  <si>
    <t>Transmodulatori QPSK-QAM programmabile, ingresso autodemiscelante, uscita automiscelante, frequenza d'ingresso 950-2150 MHz, livello d'ingresso -65/-25 dBm, simbol rate minimo in ingresso 10 Mbaud, simbol rate max in ingresso 32 Mbaud, frequenza d'uscita 246-446 MHz, simbol rate minimo in uscita 1 Mbaud, simbol rate max in uscita 6,9 Mbaud, larghezza di banda max 7 MHz, livello max d'uscita 90 dBµV, BER&lt;10¯9.</t>
  </si>
  <si>
    <t>ME.10.030.0020</t>
  </si>
  <si>
    <t>Ricevitori digitali per la ricezione di qualsiasi programma digitale in chiaro compreso nella banda SAT 950-2150 MHz, demodulazione QPSK di un trasponder con estrazione di segnale audio, video e flusso dati digitali che contiene tutti i programmi e invio ai moduli che estraggono ciascuno un programma; larghezza di banda 36 MHz, symbol rate 36.</t>
  </si>
  <si>
    <t>ME.10.030.0030</t>
  </si>
  <si>
    <t>Moduli ricevitori digitali per la estrazione di segnale audio e video di un programma, ricevuto dal ricevitore digitale, larghezza di banda 36 MHz, symbol rate 36.</t>
  </si>
  <si>
    <t>ME.10.030.0040</t>
  </si>
  <si>
    <t>Ricevitori analogico satellite programmabili con modulatore doppia banda laterale per sintonizzazione su un segnale analogico in banda intermedia 950-2150 MHz e fornitura in uscita di un segnale TV standard; un connettore F in ingresso, 2 connettori F in uscita, installabile su guida DIN, possibilità di selezione di frequenza d'ingresso, frequenza d'uscita, frequenza audio e larghezza di banda audio.</t>
  </si>
  <si>
    <t>ME.10.030.0050</t>
  </si>
  <si>
    <t>Filtri attivi, amplificatori di canale composti da 5 circuiti risonanti per i moduli VHF e 4 per i moduli UHF, selettività per distribuzione di canali adiacenti, temperatura di funzionamento -10-+55°C, guadagno regolabile, installabile su guida DIN.</t>
  </si>
  <si>
    <t>ME.10.030.0060</t>
  </si>
  <si>
    <t>Filtro attivo per segnale DAB, banda passante 217-230 MHzi, temperatura di funzionamento -10-+55°C, guadagno regolabile, installabile su guida DIN.</t>
  </si>
  <si>
    <t>ME.10.030.0070</t>
  </si>
  <si>
    <t>Amplificatore di canale con uscita 120 dBµV, composti da 5 circuiti risonanti per i moduli VHF e 4 per i moduli UHF, selettività per distribuzione di canali adiacenti, temperatura di funzionamento -10-+55°C, guadagno regolabile, installabile su guida DIN.</t>
  </si>
  <si>
    <t>ME.10.030.0080</t>
  </si>
  <si>
    <t>Amplificatore di canale con uscita 120 dBµV e controllo automatico di guadagno, composti da 5 circuiti risonanti per i moduli VHF e 4 per i moduli UHF, selettività per distribuzione di canali adiacenti, temperatura di funzionamento -10-+55°C, installabile su guida DIN.</t>
  </si>
  <si>
    <t>ME.10.030.0090</t>
  </si>
  <si>
    <t>Filtri per la distribuzione del segnale digitale terrestre, possibilità di amplificare e distribuire segnali COFDM, moduli autodemiscelanti in ingresso e automiscelanti in uscita, possibilità di essere utilizzati come filtri per canali analogoci terrestri, installabili su guda DIN.</t>
  </si>
  <si>
    <t>ME.10.030.0100</t>
  </si>
  <si>
    <t>Amplificatore di banda per la equalizzazione dei canali in ingresso o per eliminare dei canali di disturbo, 3 trimmer per la sintonizzazione delle trappole con attenuazione media di 15 dB, connettori F, automiscelante in uscita; installabile su guida DIN.</t>
  </si>
  <si>
    <t>ME.10.030.0110</t>
  </si>
  <si>
    <t>Modulatore audio/video programmabile a banda laterale vestigiale, per impianti dove vengono distribuiti canali adiacenti, canali E5-S30, frequenza d'uscita 174-380 MHz o 470-862 MHz, installabile su guida DIN.</t>
  </si>
  <si>
    <t>ME.10.030.0120</t>
  </si>
  <si>
    <t>Convertitori di canale programmabili, ingresso tarato su canale TV compreso nella banda d'ingresso, uscita sintonizzabile su un canale TV compreso nella banda d'uscita, installabile su guida DIN.</t>
  </si>
  <si>
    <t>ME.10.030.0130</t>
  </si>
  <si>
    <t>Amplificatori finali in push-pull a banda larga, per l'eliminazione dell'intermodulazione di secondo ordine, frequenza 47-862 MHz, guadagno regolabile, installabili su guida DIN, nelle tipologie:</t>
  </si>
  <si>
    <t>ME.10.030.0130.a</t>
  </si>
  <si>
    <t>- guadagno 32 dB</t>
  </si>
  <si>
    <t>ME.10.030.0130.b</t>
  </si>
  <si>
    <t>- guadagno 34 dB</t>
  </si>
  <si>
    <t>ME.10.030.0130.c</t>
  </si>
  <si>
    <t>- guadagno 44 dB</t>
  </si>
  <si>
    <t>ME.10.030.0140</t>
  </si>
  <si>
    <t>Amplificatori di canale di ritorno, per l'amplificazione di canale di ritorno compreso in una banda e miscela passiva del segnale TV compreso in una banda, guadagno 20 dB regolabile, installabili su guida DIN, nelle tipologie:</t>
  </si>
  <si>
    <t>ME.10.030.0140.a</t>
  </si>
  <si>
    <t>- canale di ritorno compreso tra 5 e 30 MHZ, segnale TV compreso tra 47 e 862 MHz</t>
  </si>
  <si>
    <t>ME.10.030.0140.b</t>
  </si>
  <si>
    <t>- canale di ritorno compreso tra 5 e 40 MHZ, segnale TV compreso tra 54 e 862 MHz</t>
  </si>
  <si>
    <t>ME.10.030.0150</t>
  </si>
  <si>
    <t>Amplificatori SAT + MIX TV della banda di frequenza satellitare con miscelazione della banda TV terrestre, per la distribuzione in 1°F, guadagno regolabile, installabili su guida DIN.</t>
  </si>
  <si>
    <t>ME.10.030.0160</t>
  </si>
  <si>
    <t>Filtri di banda SAT per selezionare e amplificare le bande IF, installabili su guida DIN.</t>
  </si>
  <si>
    <t>ME.10.030.0170</t>
  </si>
  <si>
    <t>Filtri selettivo di transponder per selezionare e amplificare un transponder nella banda da 950 a 2150 MHz, connettori F, autodemiscelante in ingresso e automiscelante in uscita, installabili su guida DIN.</t>
  </si>
  <si>
    <t>ME.10.030.0180</t>
  </si>
  <si>
    <t>Convertitore di canale IF programmabile con demiscelazione del segnale in ingresso per il collegamento di più moduli della stessa polarità, frequenza d'ingresso 950-2150 MHz, frequenza d'uscita 950-2150 MHz, installabile su guida DIN.</t>
  </si>
  <si>
    <t>ME.10.030.0190</t>
  </si>
  <si>
    <t>Partitori per per la telealimentazione di convertitori con tensione selezionabile di 14V o 18V, inserire il tono a 22 KHz e la divisione di due segnali provenienti da due LNB, installabile su guida DIN, nelle tipologie:</t>
  </si>
  <si>
    <t>ME.10.030.0190.a</t>
  </si>
  <si>
    <t>- frequenza d'ingresso 40-2150 MHz</t>
  </si>
  <si>
    <t>ME.10.030.0190.b</t>
  </si>
  <si>
    <t>- frequenza d'ingresso 920-2150 MHz</t>
  </si>
  <si>
    <t>ME.10.030.0200</t>
  </si>
  <si>
    <t>Alimentatori con tecnologia switching ad alto rendimento, protetti da sovraccarichi temporanei o prolungati, classe d'isolamento II, alimentazione 220-230Vac 50 Hz, tensione d'uscita 12Vtemperatura d'esercizio -10°C-+55°C, nelle tipologie:</t>
  </si>
  <si>
    <t>ME.10.030.0200.a</t>
  </si>
  <si>
    <t>- potenza assorbita 45W, Imax erogabile 1,4 A</t>
  </si>
  <si>
    <t>ME.10.030.0200.b</t>
  </si>
  <si>
    <t>- potenza assorbita 45 W, Imax erogabile 3,2 A</t>
  </si>
  <si>
    <t>ME.10.030.0200.c</t>
  </si>
  <si>
    <t>- potenza assorbita 85 W, Imax erogabile 6 A</t>
  </si>
  <si>
    <t>ME.10.030.0210</t>
  </si>
  <si>
    <t>Armadio per contenimento centralini d'antenna in materiale metallico, fondo preforato per fissaggio della barra DIN, struttura unica fianchi+testata e fondo, porta dichiusura con serratura, nelle dimensioni:</t>
  </si>
  <si>
    <t>ME.10.030.0210.a</t>
  </si>
  <si>
    <t>- 600x500x180 mm</t>
  </si>
  <si>
    <t>ME.10.030.0210.b</t>
  </si>
  <si>
    <t>- 800x500x180 mm</t>
  </si>
  <si>
    <t>ME.10.040</t>
  </si>
  <si>
    <t>DISTRIBUZIONE IN FIBRA OTTICA</t>
  </si>
  <si>
    <t>ME.10.040.0010</t>
  </si>
  <si>
    <t>Trasmettitore ottico per distribuzione in fibra ottica, lunghezza d'onda 1310 nm, laser classe 3A DFB, connettore SC-APC single mode, riflessione -35 dB, sezione RF con larghezza di banda 118-2150 MHz, guadagno -24 dB, connettore F 75 Ohm, larghezza di canale 5/33 MHz, alimentazione +12Vdc, installabile su guida DIN.</t>
  </si>
  <si>
    <t>3.725,89</t>
  </si>
  <si>
    <t>ME.10.040.0020</t>
  </si>
  <si>
    <t>Divisore ottico-combinatore, lunghezza d'onda 1310 nm, connettore SC-APC single mode, Return loss &gt;55 dB, isolamento &gt;55 dB, installabile su guida DIN, nelle tipologie:</t>
  </si>
  <si>
    <t>ME.10.040.0020.a</t>
  </si>
  <si>
    <t>- a 2 uscite ottiche</t>
  </si>
  <si>
    <t>ME.10.040.0020.b</t>
  </si>
  <si>
    <t>- a 4 uscite ottiche</t>
  </si>
  <si>
    <t>ME.10.040.0030</t>
  </si>
  <si>
    <t>Ricevitore ottico, lunghezza d'onda 1200-1600 nm, connettore SC-APC single mode, riflessione -55 dB, sezione RF con larghezza di banda 118-2150 MHz, connettore F, guadagno -22 dB, perdita di ritorno &gt; 12 dB, alimentazione +12 Vcd, installabile su guida DIN.</t>
  </si>
  <si>
    <t>2.173,42</t>
  </si>
  <si>
    <t>ME.10.040.0040</t>
  </si>
  <si>
    <t>Trasmettitore ottico rack da tavolo per distribuzione in fibra ottica, per la trasmissione di 40 canali su una linea di 10 Km o su due linee da 4 km.</t>
  </si>
  <si>
    <t>6.416,82</t>
  </si>
  <si>
    <t>ME.10.040.0050</t>
  </si>
  <si>
    <t>Trasmettitore ottico rack per distribuzione in fibra ottica, per la trasmissione di 80 canali su reti ottiche estese.</t>
  </si>
  <si>
    <t>9.004,24</t>
  </si>
  <si>
    <t>ME.10.040.0060</t>
  </si>
  <si>
    <t>Ricevitore ottico rack per distribuzione in fibra ottica, per la trasmissione di più di 80 canali su reti ottiche.</t>
  </si>
  <si>
    <t>3.518,90</t>
  </si>
  <si>
    <t>ME.10.040.0070</t>
  </si>
  <si>
    <t>Divisore ottico - combinatore rack per la divisione di una linea principale in più linee secondarie, per l'estensione di un impianto base; adattabilità all'uso come combinatore, nella tipologia:</t>
  </si>
  <si>
    <t>ME.10.040.0070.a</t>
  </si>
  <si>
    <t>2.395,61</t>
  </si>
  <si>
    <t>ME.10.040.0070.b</t>
  </si>
  <si>
    <t>1.766,36</t>
  </si>
  <si>
    <t>ME.10.050</t>
  </si>
  <si>
    <t>CENTRALINI MULTINGRESSI, AMPLIFICATORI DI LINEA</t>
  </si>
  <si>
    <t>ME.10.050.0010</t>
  </si>
  <si>
    <t>Microcentralini multingressi larga banda autoalimentati, in materiale metallico pressofuso con connettori tipo F, amplificaione UHF e VHF separate, circuito auomatico di protezione contro i cortocircuiti, nelle tipologie:</t>
  </si>
  <si>
    <t>ME.10.050.0010.a</t>
  </si>
  <si>
    <t>- 1 ingresso con guadagno b.3=20 dB, b.4=27 dB, b.5=26 dB,</t>
  </si>
  <si>
    <t>ME.10.050.0010.b</t>
  </si>
  <si>
    <t>- 4 ingressi con guadagno b.1=21 dB, b.3=19 dB, UHF=27 dB, VHF=27 dB,</t>
  </si>
  <si>
    <t>ME.10.050.0010.c</t>
  </si>
  <si>
    <t>- 3 ingressi con guadagno b.1=20 dB, b.3=20 dB, b.4=29 dB, b.5=29 dB</t>
  </si>
  <si>
    <t>ME.10.050.0010.d</t>
  </si>
  <si>
    <t>- 3 ingressi con guadagno b.1=20 dB, b.3=20 dB, UHF=27 dB, VHF=27 dB</t>
  </si>
  <si>
    <t>ME.10.050.0010.e</t>
  </si>
  <si>
    <t>- 3 ingressi con guadagno b.1=33 dB, b.3=33 dB, UHF=34 dB, VHF=34 dB</t>
  </si>
  <si>
    <t>ME.10.050.0010.f</t>
  </si>
  <si>
    <t>- 5 ingressi con guadagno b.1=21 dB, b.3=19 dB, b.4=29 dB, b.5=28 dB, UHF=28 dB</t>
  </si>
  <si>
    <t>ME.10.050.0010.g</t>
  </si>
  <si>
    <t>- 5 ingressi con guadagno b.1=21 dB, b.3=19 dB, b.4=21 dB, b.5=21 dB, UHF=21 dB</t>
  </si>
  <si>
    <t>ME.10.050.0010.h</t>
  </si>
  <si>
    <t>- 5 ingressi con guadagno b.1=34 dB, b.3=34 dB, b.4=34 dB, b.5=34 dB, UHF=34 dB</t>
  </si>
  <si>
    <t>ME.10.050.0020</t>
  </si>
  <si>
    <t>Centralini a larga banda autoalimentati, in materiale metallico pressofuso con connettori tipo IEC, alimentazione 230V, classe d'isolamento II, amplificaione UHF e VHF separate, circuito auomatico di protezione contro i cortocircuiti, nelle tipologie:</t>
  </si>
  <si>
    <t>ME.10.050.0020.a</t>
  </si>
  <si>
    <t>- 3 ingressi con guadagno b.1=b.3=32 dB, UHF=28 dB, VHF=28 dB</t>
  </si>
  <si>
    <t>ME.10.050.0020.b</t>
  </si>
  <si>
    <t>- 5 ingressi con guadagno b.1=b.3=31 dB, b.4=b.5=29 dB, UHF=29 dB, VHF=29 dB</t>
  </si>
  <si>
    <t>ME.10.050.0020.c</t>
  </si>
  <si>
    <t>- 3 ingressi con guadagno b.1=b.3=37 dB, UHF=45 dB</t>
  </si>
  <si>
    <t>ME.10.050.0020.d</t>
  </si>
  <si>
    <t>- 5 ingressi con guadagno b.1=b.3=37 dB, b.4=b.5=42 dB, UHF=42 dB</t>
  </si>
  <si>
    <t>ME.10.050.0030</t>
  </si>
  <si>
    <t>Preamplificatori a larga banda per aumentare i sgnali deboli prima dell'amplificatore, contenitore metallico, 1 transistore, ROS</t>
  </si>
  <si>
    <t>ME.10.050.0030.a</t>
  </si>
  <si>
    <t>- ingresso banda 3, guadagno 17 dB</t>
  </si>
  <si>
    <t>ME.10.050.0030.b</t>
  </si>
  <si>
    <t>- ingresso banda 4, guadagno 14 dB</t>
  </si>
  <si>
    <t>ME.10.050.0030.c</t>
  </si>
  <si>
    <t>- ingresso banda UHF, guadagno 15 dB</t>
  </si>
  <si>
    <t>ME.10.050.0030.d</t>
  </si>
  <si>
    <t>- ingresso banda VHF, guadagno 20 dB</t>
  </si>
  <si>
    <t>ME.10.050.0040</t>
  </si>
  <si>
    <t>Centralini di estensione a larga banda autoalimentati, amplificazione UHF e VHF separata, contenitore in metallo pressofuso, 1 ingresso e 1 uscita con connettori coassiali femmina IEC, alimentazione 230V, classe d'isolamento II, circuito automatico di protezione contro i cortocircuiti.</t>
  </si>
  <si>
    <t>ME.10.050.0050</t>
  </si>
  <si>
    <t>Amplificatori a larga banda (47-862 MHZ) finale in configurazione push-pull, meccanica schermata a connettori F, ROS</t>
  </si>
  <si>
    <t>ME.10.050.0050.a</t>
  </si>
  <si>
    <t>- 12 dB</t>
  </si>
  <si>
    <t>ME.10.050.0050.b</t>
  </si>
  <si>
    <t>- 20 dB</t>
  </si>
  <si>
    <t>ME.10.050.0060</t>
  </si>
  <si>
    <t>Modulatore audio/video a doppia banda laterale, canali in uscita E05-S12 selezionabili, uscita automiscelante, alimentazione 230V, classe d'isolamento II, contenitore in zama pressofusa schermata con connettori F.</t>
  </si>
  <si>
    <t>ME.10.050.0070</t>
  </si>
  <si>
    <t>Mini modulatore audio/video da interno con impostazione diretta del canale di uscita, modulanti i seguenti canali:</t>
  </si>
  <si>
    <t>ME.10.050.0070.a</t>
  </si>
  <si>
    <t>ME.10.050.0070.b</t>
  </si>
  <si>
    <t>ME.10.050.0080</t>
  </si>
  <si>
    <t>Multiswitch per la distribuzione dei segnali terrestri e satellitari, alimentatore switching separato, nelle tipologie:</t>
  </si>
  <si>
    <t>ME.10.050.0080.a</t>
  </si>
  <si>
    <t>- 5 ingressi e 4 uscite</t>
  </si>
  <si>
    <t>ME.10.050.0080.b</t>
  </si>
  <si>
    <t>- 5 ingressi e 8 uscite</t>
  </si>
  <si>
    <t>ME.10.050.0080.c</t>
  </si>
  <si>
    <t>- 5 ingressi e 12 uscite</t>
  </si>
  <si>
    <t>ME.10.050.0090</t>
  </si>
  <si>
    <t>Alimentatore switching, alimentazione 230V, Classe d'isolamento II, tensione d'uscita 15Vcc, connettore Jack maschio, in contenitore plastico.</t>
  </si>
  <si>
    <t>ME.10.050.0100</t>
  </si>
  <si>
    <t>Multiswitch autoalimentati per la distribuzione dei segnali terrestri e satellitari, per la distribuzione di 4 polarizzazioni satellite e 1 segnale terrestre alle uscite, nelle tipologie:</t>
  </si>
  <si>
    <t>ME.10.050.0100.a</t>
  </si>
  <si>
    <t>ME.10.050.0100.b</t>
  </si>
  <si>
    <t>ME.10.050.0100.c</t>
  </si>
  <si>
    <t>ME.10.050.0100.d</t>
  </si>
  <si>
    <t>- 5 ingressi e 16 uscite</t>
  </si>
  <si>
    <t>ME.10.050.0110</t>
  </si>
  <si>
    <t>Multiswitch autoalimentati per la distribuzione dei segnali terrestri e satellitari, per la distribuzione di 8 polarizzazioni satellite e 1 segnale terrestre alle uscite, nelle tipologie:</t>
  </si>
  <si>
    <t>ME.10.050.0110.a</t>
  </si>
  <si>
    <t>- 9 ingressi e 4 uscite</t>
  </si>
  <si>
    <t>ME.10.050.0110.b</t>
  </si>
  <si>
    <t>- 9 ingressi e 8 uscite</t>
  </si>
  <si>
    <t>ME.10.050.0110.c</t>
  </si>
  <si>
    <t>- 9 ingressi e 12 uscite</t>
  </si>
  <si>
    <t>ME.10.050.0120</t>
  </si>
  <si>
    <t>Sistema di distribuzione a 9 cavi, 8 polarizzazioni+terrestre DiSeqC, alimentatore -distributore di testa autoalimentato.</t>
  </si>
  <si>
    <t>ME.10.050.0130</t>
  </si>
  <si>
    <t>Distributore a 4 uscite.</t>
  </si>
  <si>
    <t>ME.10.050.0140</t>
  </si>
  <si>
    <t>Amplificatore di linea autoalimentato, per utilizzo a valle dei distributori.</t>
  </si>
  <si>
    <t>ME.10.060</t>
  </si>
  <si>
    <t>COMPONENTI PER LA DISTRIBUZIONE</t>
  </si>
  <si>
    <t>ME.10.060.0010</t>
  </si>
  <si>
    <t>Partitori attivi per segnali compresi tra 950-2150 MHz, circuito su meccanica in alluminio, connettori F, con le seguenti uscite:</t>
  </si>
  <si>
    <t>ME.10.060.0010.a</t>
  </si>
  <si>
    <t>ME.10.060.0010.b</t>
  </si>
  <si>
    <t>- a quattro vie</t>
  </si>
  <si>
    <t>ME.10.060.0020</t>
  </si>
  <si>
    <t>Miscelatore TV+SAT, passaggio d.c. tra ingresso e uscita, connettori F femmina</t>
  </si>
  <si>
    <t>ME.10.060.0030</t>
  </si>
  <si>
    <t>Inseritore di segnale a 60 Hz su cavo coassiale per il comando di switch, tensione fornita tra 5 e 12 V.</t>
  </si>
  <si>
    <t>ME.10.060.0040</t>
  </si>
  <si>
    <t>Inseritore di burst DiSEqC su cavo coassiale per comando di switch o multiswitch, tensione fornita tra 5 e 18 V.</t>
  </si>
  <si>
    <t>ME.10.060.0050</t>
  </si>
  <si>
    <t>Commutatore di linea a 22 KHz su cavo coassiale, meccanica pressofusa di alluminio, connettori F femmina, passaggio d.c. tra ingresso e uscita.</t>
  </si>
  <si>
    <t>ME.10.060.0060</t>
  </si>
  <si>
    <t>Commutatore di linea a 60 KHz su cavo coassiale, meccanica pressofusa di alluminio, connettori F femmina, passaggio d.c. tra ingresso e uscita.</t>
  </si>
  <si>
    <t>ME.10.060.0070</t>
  </si>
  <si>
    <t>Commutatore di linea a 0/12 V per ampliamento linee d'ingresso di ricevitore tramite tensione di controllo su presa esterna, meccanica pressofusa di alluminio, connettori F femmina, passaggio d.c. tra ingresso e uscita.</t>
  </si>
  <si>
    <t>ME.10.060.0080</t>
  </si>
  <si>
    <t>Commutatore di linea a 14/18 V per ampliamento linee d'ingresso di ricevitore, meccanica pressofusa di alluminio, connettori F femmina, passaggio d.c. tra ingresso e uscita.</t>
  </si>
  <si>
    <t>ME.10.060.0090</t>
  </si>
  <si>
    <t>Commutatore di linea con controllo DiSEqC o 22 KHz su cavo coassiale, 2 inressi, 1 uscita, nella tipologia:</t>
  </si>
  <si>
    <t>ME.10.060.0090.a</t>
  </si>
  <si>
    <t>- frequenza di funzionamento 700-2300 MHz, comando di controllo burst completo di contenitore antipioggia</t>
  </si>
  <si>
    <t>ME.10.060.0090.b</t>
  </si>
  <si>
    <t>- frequenza di funzionamento 950-2300 MHz, comando di controllo burst o 22 KHz</t>
  </si>
  <si>
    <t>ME.10.060.0100</t>
  </si>
  <si>
    <t>Commutatore di priorità per il collegamento di due ricevitori alla stessa parabola, completo di adattatore scart.</t>
  </si>
  <si>
    <t>ME.10.060.0110</t>
  </si>
  <si>
    <t>Amplificatore di linea per segnali da satellite di dimensioni compatte, lavoro su frequenze 900-2150 MHz, guadagno 9-12 dB di tipo slope, meccanica in pressofusione di alluminio con connettori femmina di tipo F,</t>
  </si>
  <si>
    <t>ME.10.060.0120</t>
  </si>
  <si>
    <t>Prese terminali per la separazione su tre connettori differenti un segnale combinato TV+SAT+FM, meccanica pressofusa, connettore F femmina per uscita SAT, connettore IEC maschi per l'uscita TV e connettore IEC femmina per luscita FM, complete di mascherina e scatola per montagio esterno</t>
  </si>
  <si>
    <t>ME.10.060.0130</t>
  </si>
  <si>
    <t>Prese passanti per la separazione in uscita derivata su tre connettori differenti un segnale combinato TV+SAT+FM, meccanica pressofusa, connettore F femmina per uscita SAT, connettore IEC maschi per l'uscita TV e connettore IEC femmina per luscita FM, complete di mascherina e possibilità di installazione da incasso</t>
  </si>
  <si>
    <t>ME.10.060.0140</t>
  </si>
  <si>
    <t>Prese TV+SAT schermate ad una uscita 5-2400 MHz, meccanica pressofusa, connettore IEC maschio, nella seguente tipologia:</t>
  </si>
  <si>
    <t>ME.10.060.0140.a</t>
  </si>
  <si>
    <t>- terminale, attenuazione di derivazone TV</t>
  </si>
  <si>
    <t>ME.10.060.0140.b</t>
  </si>
  <si>
    <t>- passante, attenuazione di derivazone TV</t>
  </si>
  <si>
    <t>ME.10.060.0140.c</t>
  </si>
  <si>
    <t>ME.10.060.0140.d</t>
  </si>
  <si>
    <t>ME.10.060.0140.e</t>
  </si>
  <si>
    <t>ME.10.060.0140.f</t>
  </si>
  <si>
    <t>ME.10.060.0140.g</t>
  </si>
  <si>
    <t>- placca per scatola tonda diam. 60 mm</t>
  </si>
  <si>
    <t>ME.10.060.0140.h</t>
  </si>
  <si>
    <t>- placca per scatola rettangolare 95x58 mm</t>
  </si>
  <si>
    <t>ME.10.060.0140.i</t>
  </si>
  <si>
    <t>- copriforo per placca</t>
  </si>
  <si>
    <t>ME.10.060.0140.j</t>
  </si>
  <si>
    <t>- custodia</t>
  </si>
  <si>
    <t>ME.10.060.0150</t>
  </si>
  <si>
    <t>Prese TV+SAT schermate ad una uscita 5-2400 MHz, meccanica pressofusa, connettore F femmina, nella seguente tipologia:</t>
  </si>
  <si>
    <t>ME.10.060.0150.a</t>
  </si>
  <si>
    <t>ME.10.060.0150.b</t>
  </si>
  <si>
    <t>ME.10.060.0150.c</t>
  </si>
  <si>
    <t>ME.10.060.0150.d</t>
  </si>
  <si>
    <t>ME.10.060.0150.e</t>
  </si>
  <si>
    <t>ME.10.060.0150.f</t>
  </si>
  <si>
    <t>ME.10.060.0160</t>
  </si>
  <si>
    <t>Prese TV+SAT a due uscite (TV e SAT) da incasso, meccanica pressofusa, complete di placca, nella seguente tipologia:</t>
  </si>
  <si>
    <t>ME.10.060.0160.a</t>
  </si>
  <si>
    <t>ME.10.060.0160.b</t>
  </si>
  <si>
    <t>- scatola di adattamento per eventuale installazione a vista</t>
  </si>
  <si>
    <t>ME.10.060.0170</t>
  </si>
  <si>
    <t>Morsettiera di messa a terra per n.6 cavi</t>
  </si>
  <si>
    <t>ME.10.060.0180</t>
  </si>
  <si>
    <t>Contenitori nelle seguenti tipologie:</t>
  </si>
  <si>
    <t>ME.10.060.0180.a</t>
  </si>
  <si>
    <t>- fissaggio a palo a prova di pioggia, piccolo</t>
  </si>
  <si>
    <t>ME.10.060.0180.b</t>
  </si>
  <si>
    <t>- fissaggio a palo a prova di pioggia, medio</t>
  </si>
  <si>
    <t>ME.10.060.0180.c</t>
  </si>
  <si>
    <t>- fissaggio a palo a prova di pioggia, grande</t>
  </si>
  <si>
    <t>ME.10.060.0180.d</t>
  </si>
  <si>
    <t>- fissaggio a parete</t>
  </si>
  <si>
    <t>ME.10.060.0190</t>
  </si>
  <si>
    <t>Demiscelatori VHF-UHF, ingressi con morsetti a vite 75 Ohm, nelle tipologie:</t>
  </si>
  <si>
    <t>ME.10.060.0190.a</t>
  </si>
  <si>
    <t>- uscite 300 Ohm</t>
  </si>
  <si>
    <t>ME.10.060.0190.b</t>
  </si>
  <si>
    <t>- uscite 75 Ohm</t>
  </si>
  <si>
    <t>ME.10.060.0200</t>
  </si>
  <si>
    <t>Partitori 75 Ohm per la divisione del segnale TV in più vie, contenitore in metallo con morsetti a vite completamente schermato, 1 ingresso e nel seguente numero di uscite:</t>
  </si>
  <si>
    <t>ME.10.060.0200.a</t>
  </si>
  <si>
    <t>- 2 uscite, attenuazione 4 dB da incasso</t>
  </si>
  <si>
    <t>ME.10.060.0200.b</t>
  </si>
  <si>
    <t>- 3 uscite, attenuazione 6 dB da incasso</t>
  </si>
  <si>
    <t>ME.10.060.0200.c</t>
  </si>
  <si>
    <t>- 4 uscite, attenuazione 7 dB da incasso</t>
  </si>
  <si>
    <t>ME.10.060.0200.d</t>
  </si>
  <si>
    <t>- 2 uscite, attenuazione 4 dB volante</t>
  </si>
  <si>
    <t>ME.10.060.0210</t>
  </si>
  <si>
    <t>Partitori resistivi per la divisione del segnale TV in più vie, nelle seguenti tipologie:</t>
  </si>
  <si>
    <t>ME.10.060.0210.a</t>
  </si>
  <si>
    <t>- 2 uscite, attenuazione 6 dB attacco a palo</t>
  </si>
  <si>
    <t>ME.10.060.0210.b</t>
  </si>
  <si>
    <t>- 3 uscite, attenuazione 10 dB attacco a palo</t>
  </si>
  <si>
    <t>ME.10.060.0210.c</t>
  </si>
  <si>
    <t>- 4 uscite, attenuazione 13 dB attacco a palo</t>
  </si>
  <si>
    <t>ME.10.060.0220</t>
  </si>
  <si>
    <t>Attenuatori per segnali troppo forti, entrata e uscita a 75 Ohm per tutte le bande TV, nella tipologia:</t>
  </si>
  <si>
    <t>ME.10.060.0220.a</t>
  </si>
  <si>
    <t>- regolabile, con passaggio c.c., attenuazione da 0 a 20 dB, per interno connettori IEC</t>
  </si>
  <si>
    <t>ME.10.060.0220.b</t>
  </si>
  <si>
    <t>- regolabile, con passaggio c.c., attenuazione da 0 a 20 dB, per interno morsetti a vite</t>
  </si>
  <si>
    <t>ME.10.060.0220.c</t>
  </si>
  <si>
    <t>- regolabile, con passaggio c.c., attenuazione da 0 a 20 dB, per esterno morsetti a vite</t>
  </si>
  <si>
    <t>ME.10.060.0230</t>
  </si>
  <si>
    <t>Spine IEC per cavo coassiale</t>
  </si>
  <si>
    <t>ME.10.060.0230.a</t>
  </si>
  <si>
    <t>- volante - dritta - morsetto per calza a vite - diam. 9.5 mm</t>
  </si>
  <si>
    <t>ME.10.060.0230.b</t>
  </si>
  <si>
    <t>- volante - dritta - morsetto per calza a graffa - diam. 9.5 mm</t>
  </si>
  <si>
    <t>ME.10.060.0230.c</t>
  </si>
  <si>
    <t>- volante - dritta - morsetto per calza a vite - diam. 13 mm</t>
  </si>
  <si>
    <t>ME.10.060.0230.d</t>
  </si>
  <si>
    <t>- volante - dritta - morsetto per calza schermato - diam. 9.5 mm</t>
  </si>
  <si>
    <t>ME.10.060.0230.e</t>
  </si>
  <si>
    <t>- da parete - a pipa - morsetto per calza a vite - diam. 9.5 mm</t>
  </si>
  <si>
    <t>ME.10.060.0230.f</t>
  </si>
  <si>
    <t>- da parete - a pipa - morsetto per calza a vite - diam. 13 mm</t>
  </si>
  <si>
    <t>ME.10.060.0230.g</t>
  </si>
  <si>
    <t>- da parete - a pipa - morsetto per calza schermato - diam. 9.5 mm</t>
  </si>
  <si>
    <t>ME.10.060.0240</t>
  </si>
  <si>
    <t>Prese IEC per cavo coassiale</t>
  </si>
  <si>
    <t>ME.10.060.0240.a</t>
  </si>
  <si>
    <t>ME.10.060.0240.b</t>
  </si>
  <si>
    <t>ME.10.060.0240.c</t>
  </si>
  <si>
    <t>ME.10.060.0240.d</t>
  </si>
  <si>
    <t>- volante - avvitabile - morsetto per calza schermato - diam. 9.5 mm</t>
  </si>
  <si>
    <t>ME.10.060.0250</t>
  </si>
  <si>
    <t>Carico 75 Ohm coassiale per TV</t>
  </si>
  <si>
    <t>ME.10.060.0260</t>
  </si>
  <si>
    <t>Spina IEC on carico 75 Ohm isolato coassiale</t>
  </si>
  <si>
    <t>ME.10.060.0270</t>
  </si>
  <si>
    <t>Giuntacavo</t>
  </si>
  <si>
    <t>ME.10.060.0280</t>
  </si>
  <si>
    <t>Cassette induttive di derivazione a 75 Ohm, contenitore in metallo schermato, morsetti a vite, 1 ingresso, 1 uscita passante, 1 o più uscite derivate, nelle tipologie:</t>
  </si>
  <si>
    <t>ME.10.060.0280.a</t>
  </si>
  <si>
    <t>- biderezionali a una uscita derivata - attenuazione max di passaggio 1.1 dB</t>
  </si>
  <si>
    <t>ME.10.060.0280.b</t>
  </si>
  <si>
    <t>- biderezionali a una uscita derivata - attenuazione max di passaggio 0,5 dB</t>
  </si>
  <si>
    <t>ME.10.060.0280.c</t>
  </si>
  <si>
    <t>- biderezionali a una uscita derivata - attenuazione max di passaggio 0,6 dB</t>
  </si>
  <si>
    <t>ME.10.060.0280.d</t>
  </si>
  <si>
    <t>- biderezionali a una uscita derivata - attenuazione max di passaggio 0,7 dB</t>
  </si>
  <si>
    <t>ME.10.060.0280.e</t>
  </si>
  <si>
    <t>- biderezionali a due uscite derivate - attenuazione max di passaggio 1.8 dB</t>
  </si>
  <si>
    <t>ME.10.060.0280.f</t>
  </si>
  <si>
    <t>- biderezionali a due uscite derivate - attenuazione max di passaggio 1.1 dB</t>
  </si>
  <si>
    <t>ME.10.060.0280.g</t>
  </si>
  <si>
    <t>- biderezionali a due uscite derivate - attenuazione max di passaggio 1.2 dB</t>
  </si>
  <si>
    <t>ME.10.060.0280.h</t>
  </si>
  <si>
    <t>- biderezionali a quattro uscite derivate - attenuazione max di passaggio 2.8 dB</t>
  </si>
  <si>
    <t>ME.10.060.0280.i</t>
  </si>
  <si>
    <t>- biderezionali a quattro uscite derivate - attenuazione max di passaggio 1.2 dB</t>
  </si>
  <si>
    <t>ME.10.060.0280.j</t>
  </si>
  <si>
    <t>- direzionali a una uscita derivata - attenuazione max di passaggio 0.7 dB</t>
  </si>
  <si>
    <t>ME.10.060.0280.k</t>
  </si>
  <si>
    <t>- direzionali a due uscite derivate - attenuazione max di passaggio 0.8 dB</t>
  </si>
  <si>
    <t>ME.10.060.0280.l</t>
  </si>
  <si>
    <t>- direzionali a tre uscite derivate - attenuazione max di passaggio 2 dB</t>
  </si>
  <si>
    <t>ME.10.060.0280.m</t>
  </si>
  <si>
    <t>- direzionali a quattro uscite derivate - attenuazione max di passaggio 1.9 dB</t>
  </si>
  <si>
    <t>ME.10.060.0280.n</t>
  </si>
  <si>
    <t>- direzionali a due uscite derivate - attenuazione max di passaggio 1.7 dB</t>
  </si>
  <si>
    <t>ME.10.060.0280.o</t>
  </si>
  <si>
    <t>- direzionali a quattro uscite derivate - attenuazione max di passaggio 6 dB</t>
  </si>
  <si>
    <t>ME.10.060.0290</t>
  </si>
  <si>
    <t>Partitori pressofusi e nickelati a basse perdite d'inserzione, predisposti per collegamento a terra e fissaggio a parete, per installazione in scatola da incasso, passaggio di c.c., connettori F, nella tipologia:</t>
  </si>
  <si>
    <t>ME.10.060.0290.a</t>
  </si>
  <si>
    <t>ME.10.060.0290.b</t>
  </si>
  <si>
    <t>ME.10.060.0290.c</t>
  </si>
  <si>
    <t>- a 4 vie</t>
  </si>
  <si>
    <t>ME.10.060.0290.d</t>
  </si>
  <si>
    <t>- a 6 vie</t>
  </si>
  <si>
    <t>ME.10.060.0290.e</t>
  </si>
  <si>
    <t>- a 8 vie</t>
  </si>
  <si>
    <t>ME.10.060.0300</t>
  </si>
  <si>
    <t>Derivatori pressofusi e nickelati a basse perdite d'inserzione, predisposti per collegamento a terra e fissaggio a parete, per installazione in scatola da incasso, passaggio di c.c., connettori F, nella tipologia:</t>
  </si>
  <si>
    <t>ME.10.060.0300.a</t>
  </si>
  <si>
    <t>- a 1 derivazione</t>
  </si>
  <si>
    <t>ME.10.060.0300.b</t>
  </si>
  <si>
    <t>- a 2 derivazioni</t>
  </si>
  <si>
    <t>ME.10.060.0300.c</t>
  </si>
  <si>
    <t>- a 4 derivazioni</t>
  </si>
  <si>
    <t>ME.10.060.0300.d</t>
  </si>
  <si>
    <t>- a 6 derivazioni</t>
  </si>
  <si>
    <t>ME.10.060.0300.e</t>
  </si>
  <si>
    <t>- a 8 derivazioni</t>
  </si>
  <si>
    <t>ME.10.060.0310</t>
  </si>
  <si>
    <t>Accessori ad innesto coassiale, in contenitore plastico schermato, ingresso e uscite con connettori IEC:</t>
  </si>
  <si>
    <t>ME.10.060.0310.a</t>
  </si>
  <si>
    <t>- partitori ibridi a due uscite</t>
  </si>
  <si>
    <t>ME.10.060.0310.b</t>
  </si>
  <si>
    <t>- miscelatore TV e FM</t>
  </si>
  <si>
    <t>ME.10.060.0310.c</t>
  </si>
  <si>
    <t>- miscelatore con maschio miscelato e femmine da miscelare</t>
  </si>
  <si>
    <t>ME.10.060.0310.d</t>
  </si>
  <si>
    <t>- inseritore c.c. per prelievo c.c. da centralini e immissione nel cavo in ingresso</t>
  </si>
  <si>
    <t>ME.10.070</t>
  </si>
  <si>
    <t>CAVI PER IMPIANTI TV</t>
  </si>
  <si>
    <t>ME.10.070.0010</t>
  </si>
  <si>
    <t>Cavo d'antenna coassiale con anima in filo unico di rame rosso ricotto o stagnato, isolant in polietilene espanso, conduttore esterno/schermo realizzato mediante combinazione di nastri accoppiati alluminio/poliestere, con treccia di rame rosso o stagnato, guaina in PVC, diametro esterno:</t>
  </si>
  <si>
    <t>ME.10.070.0010.a</t>
  </si>
  <si>
    <t>- 3,7 mm</t>
  </si>
  <si>
    <t>ME.10.070.0010.b</t>
  </si>
  <si>
    <t>- 5 mm anche per impianti SAT</t>
  </si>
  <si>
    <t>ME.10.070.0010.c</t>
  </si>
  <si>
    <t>- 6,25 mm</t>
  </si>
  <si>
    <t>ME.10.070.0010.d</t>
  </si>
  <si>
    <t>- 6,7 mm anche per impianti SAT</t>
  </si>
  <si>
    <t>ME.10.070.0010.e</t>
  </si>
  <si>
    <t>- 6,9 mm anche per impianti SAT</t>
  </si>
  <si>
    <t>ME.05 - APPARECCHIATURE ACCESSORIE PRESE - SPINE</t>
  </si>
  <si>
    <t>ME.05</t>
  </si>
  <si>
    <t>APPARECCHIATURE ACCESSORIE PRESE - SPINE</t>
  </si>
  <si>
    <t>ME.05.010</t>
  </si>
  <si>
    <t>PRESE A NORME IEC</t>
  </si>
  <si>
    <t>ME.05.010.0010</t>
  </si>
  <si>
    <t>Presa a norme IEC 309 fissa da parete in materiale plastico a 10°, grado di protezione IP67, nelle seguenti tipologie:</t>
  </si>
  <si>
    <t>ME.05.010.0010.a</t>
  </si>
  <si>
    <t>- 16 A - 2P+T - 230 V</t>
  </si>
  <si>
    <t>ME.05.010.0010.b</t>
  </si>
  <si>
    <t>- 16 A - 3P+T - 400 V</t>
  </si>
  <si>
    <t>ME.05.010.0010.c</t>
  </si>
  <si>
    <t>- 16 A - 3P+N+T - 400 V</t>
  </si>
  <si>
    <t>ME.05.010.0010.d</t>
  </si>
  <si>
    <t>- 32 A - 2P+T - 230 V</t>
  </si>
  <si>
    <t>ME.05.010.0010.e</t>
  </si>
  <si>
    <t>- 32 A - 3P+T - 400 V</t>
  </si>
  <si>
    <t>ME.05.010.0010.f</t>
  </si>
  <si>
    <t>- 32 A - 3P+N+T - 400 V</t>
  </si>
  <si>
    <t>ME.05.010.0010.g</t>
  </si>
  <si>
    <t>- 63 A - 2P+T - 230 V</t>
  </si>
  <si>
    <t>ME.05.010.0010.h</t>
  </si>
  <si>
    <t>- 63 A - 3P+T - 400 V</t>
  </si>
  <si>
    <t>ME.05.010.0010.i</t>
  </si>
  <si>
    <t>- 63 A - 3P+N+T - 400 V</t>
  </si>
  <si>
    <t>ME.05.010.0020</t>
  </si>
  <si>
    <t>Presa a norme IEC 309 fissa da parete in materiale plastico a 90°, grado di protezione IP44, nelle seguenti tipologie:</t>
  </si>
  <si>
    <t>ME.05.010.0020.a</t>
  </si>
  <si>
    <t>ME.05.010.0020.b</t>
  </si>
  <si>
    <t>ME.05.010.0020.c</t>
  </si>
  <si>
    <t>ME.05.010.0020.d</t>
  </si>
  <si>
    <t>ME.05.010.0020.e</t>
  </si>
  <si>
    <t>ME.05.010.0020.f</t>
  </si>
  <si>
    <t>ME.05.010.0030</t>
  </si>
  <si>
    <t>Presa a norme IEC 309 fissa da parete, a bassissima tensione, in materiale plastico a 90°, grado di protezione IP44, nelle seguenti tipologie:</t>
  </si>
  <si>
    <t>ME.05.010.0030.a</t>
  </si>
  <si>
    <t>- 16 o 32 A - 2P - 24 o 42 V</t>
  </si>
  <si>
    <t>ME.05.010.0030.b</t>
  </si>
  <si>
    <t>- 16 o 32 A - 3P - 24 o 42 V</t>
  </si>
  <si>
    <t>ME.05.010.0040</t>
  </si>
  <si>
    <t>Presa a norme IEC 309 fissa da parete in materiale plastico a 90°, grado di protezione IP67, nelle seguenti tipologie:</t>
  </si>
  <si>
    <t>ME.05.010.0040.a</t>
  </si>
  <si>
    <t>ME.05.010.0040.b</t>
  </si>
  <si>
    <t>ME.05.010.0040.c</t>
  </si>
  <si>
    <t>ME.05.010.0040.d</t>
  </si>
  <si>
    <t>ME.05.010.0040.e</t>
  </si>
  <si>
    <t>ME.05.010.0040.f</t>
  </si>
  <si>
    <t>ME.05.010.0050</t>
  </si>
  <si>
    <t>ME.05.010.0050.a</t>
  </si>
  <si>
    <t>ME.05.010.0050.b</t>
  </si>
  <si>
    <t>ME.05.010.0050.c</t>
  </si>
  <si>
    <t>ME.05.010.0050.d</t>
  </si>
  <si>
    <t>- 125 A - 3P+T - 400 V</t>
  </si>
  <si>
    <t>ME.05.010.0050.e</t>
  </si>
  <si>
    <t>- 125 A - 3P+N+T - 400 V</t>
  </si>
  <si>
    <t>ME.05.010.0060</t>
  </si>
  <si>
    <t>Moltiplicatore stagno a 2 uscite con spina 16A a norme IEC 309 da 16A, 50/60 Hz, grado di protezione IP67, nelle seguenti tipologie:</t>
  </si>
  <si>
    <t>ME.05.010.0060.a</t>
  </si>
  <si>
    <t>- 2P+T - 230 V</t>
  </si>
  <si>
    <t>ME.05.010.0060.b</t>
  </si>
  <si>
    <t>- 3P+T - 400 V</t>
  </si>
  <si>
    <t>ME.05.010.0060.c</t>
  </si>
  <si>
    <t>- 3P+N+T - 400 V</t>
  </si>
  <si>
    <t>ME.05.010.0070</t>
  </si>
  <si>
    <t>Moltiplicatore stagno a 3 uscite con spina a norme IEC 309, 50/60 Hz, grado di protezione IP67, nelle seguenti tipologie:</t>
  </si>
  <si>
    <t>ME.05.010.0070.a</t>
  </si>
  <si>
    <t>- spina da 16A - 2P+T - 230 V</t>
  </si>
  <si>
    <t>ME.05.010.0070.b</t>
  </si>
  <si>
    <t>- spina da 16A - 3P+T - 400 V</t>
  </si>
  <si>
    <t>ME.05.010.0070.c</t>
  </si>
  <si>
    <t>- spina da 16A - 3P+N+T - 400 V</t>
  </si>
  <si>
    <t>ME.05.010.0070.d</t>
  </si>
  <si>
    <t>- spina da 32A - 3P+T - 400 V</t>
  </si>
  <si>
    <t>ME.05.010.0080</t>
  </si>
  <si>
    <t>Moltiplicatore stagno a 3 uscite con 2 metri di cavo flessibile e spina 16A a norme IEC 309, 50/60 Hz, grado di protezione IP67, nelle seguenti tipologie:</t>
  </si>
  <si>
    <t>ME.05.010.0080.a</t>
  </si>
  <si>
    <t>ME.05.010.0080.b</t>
  </si>
  <si>
    <t>ME.05.010.0080.c</t>
  </si>
  <si>
    <t>ME.05.010.0090</t>
  </si>
  <si>
    <t>Moltiplicatore adattatore di configurazione stagno con spina 16A a norme IEC 309 400V 3P+N+T, 50/60 Hz, grado di protezione IP67, nelle seguenti tipologie:</t>
  </si>
  <si>
    <t>ME.05.010.0090.a</t>
  </si>
  <si>
    <t>- 16A-230V - 2P+T, 16A-230V - 2P+T, 16A-400V - 3P+N+T</t>
  </si>
  <si>
    <t>ME.05.010.0090.b</t>
  </si>
  <si>
    <t>- 16A-230V - 2P+T, 16A-400V - 3P+T, 16A-400V - 3P+N+T</t>
  </si>
  <si>
    <t>ME.05.010.0100</t>
  </si>
  <si>
    <t>Moltiplicatore adattatore di configurazione stagno con spina 32A a norme IEC 309 400V 3P+N+T, 50/60 Hz, grado di protezione IP67, con prese 32A-230V-2P+T, 32A-400V-3P+T, 32A-400V-3P+N+T.</t>
  </si>
  <si>
    <t>ME.05.010.0110</t>
  </si>
  <si>
    <t>Moltiplicatore adattatore di corrente stagno con spina 32A a norme IEC 309 230V 2P+T, 50/60 Hz, grado di protezione IP67, con n.3 prese IEC 309 16A 230V 2P+T.</t>
  </si>
  <si>
    <t>ME.05.010.0120</t>
  </si>
  <si>
    <t>Moltiplicatore adattatore di corrente stagno con spina 32A a norme IEC 309 400V 3P+N+T, 50/60 Hz, grado di protezione IP67, nelle seguenti tipologie:</t>
  </si>
  <si>
    <t>ME.05.010.0120.a</t>
  </si>
  <si>
    <t>ME.05.010.0120.b</t>
  </si>
  <si>
    <t>- 16A-230V - 2P+T, 16A-230V - 2P+T, 32A-400V - 3P+N+T</t>
  </si>
  <si>
    <t>ME.05.010.0130</t>
  </si>
  <si>
    <t>Moltiplicatore adattatore di corrente stagno con spina 63A a norme IEC 309 400V 3P+N+T, 50/60 Hz, grado di protezione IP67, con in uscita n.2 prese IEC 309 32A 230V 2P+T e n.1 presa IEC 309 63A 400V 3P+N+T.</t>
  </si>
  <si>
    <t>ME.05.010.0140</t>
  </si>
  <si>
    <t>Adattatore di sistema mobile cablato, realizzato da spina IEC 309 IP44/prese per uso domestico 230V, in contenitore plastico, nelle seguenti tipologie:</t>
  </si>
  <si>
    <t>ME.05.010.0140.a</t>
  </si>
  <si>
    <t>- spina IEC309 2P+T 16A 230V / n.2 prese bivalenti 2P+T 16A 230V</t>
  </si>
  <si>
    <t>ME.05.010.0140.b</t>
  </si>
  <si>
    <t>- spina IEC309 2P+T 16A 230V / n.1 presa bivalente 2P+T 16A 230V</t>
  </si>
  <si>
    <t>ME.05.010.0140.c</t>
  </si>
  <si>
    <t>- spina IEC309 2P+T 16A 230V / n.1 presa bivalenti 2P+T 10/16A 230V</t>
  </si>
  <si>
    <t>ME.05.010.0140.d</t>
  </si>
  <si>
    <t>- spina IEC309 3P+N+T 16A 400V / n.2 prese bivalenti 2P+T 16A 230V</t>
  </si>
  <si>
    <t>ME.05.010.0140.e</t>
  </si>
  <si>
    <t>- spina IEC309 3P+N+T 16A 400V / n.1 presa bivalente 2P+T 16A 230V</t>
  </si>
  <si>
    <t>ME.05.010.0150</t>
  </si>
  <si>
    <t>Adattatore di sistema mobile cablato, realizzato da spina per uso domestico 2P+T 16A 230V / spina IEC 309 2P+T 16A IP44, in contenitore plastico.</t>
  </si>
  <si>
    <t>ME.05.010.0160</t>
  </si>
  <si>
    <t>Derivatore adattatore di sistema mobile cablato, realizzato da spina IEC 309 16A 230V 2P+T IP44/prese per uso domestico 230V/presa IEC309 16A 230V 2P+T.</t>
  </si>
  <si>
    <t>ME.05.010.0170</t>
  </si>
  <si>
    <t>Derivatore adattatore di sistema mobile cablato, realizzato da spina IEC 309 16A 230V 2P+T IP44/prese per uso domestico 230V/presa IEC309 16A 400V 3P+N+T.</t>
  </si>
  <si>
    <t>ME.05.010.0180</t>
  </si>
  <si>
    <t>Derivatore adattatore di sistema mobile cablato, realizzato da spina IEC 309 16A 230V 2P+T IP44/n.3 prese per uso domestico 230V/presa IEC309 16A 230V 2P+T.</t>
  </si>
  <si>
    <t>ME.05.010.0190</t>
  </si>
  <si>
    <t>Derivatore adattatore di sistema mobile cablato, realizzato da spina IEC 309 16A 230V 2P+T IP44/n.3 prese per uso domestico 230V/presa IEC309 16A 400V 3P+N+T.</t>
  </si>
  <si>
    <t>ME.05.010.0200</t>
  </si>
  <si>
    <t>Presa compatta fissa con interruttore di blocco, a norme IEC 309, in materiale plastico senza fondo, grado di protezione IP44, nelle tipologie:</t>
  </si>
  <si>
    <t>ME.05.010.0200.a</t>
  </si>
  <si>
    <t>- 16A - 230V - 2P+T</t>
  </si>
  <si>
    <t>ME.05.010.0200.b</t>
  </si>
  <si>
    <t>- 16A - 400V - 3P+T</t>
  </si>
  <si>
    <t>ME.05.010.0200.c</t>
  </si>
  <si>
    <t>- 16A - 400V - 3P+N+T</t>
  </si>
  <si>
    <t>ME.05.010.0200.d</t>
  </si>
  <si>
    <t>- 32A - 230V - 2P+T</t>
  </si>
  <si>
    <t>ME.05.010.0200.e</t>
  </si>
  <si>
    <t>- 32A - 400V - 3P+T</t>
  </si>
  <si>
    <t>ME.05.010.0200.f</t>
  </si>
  <si>
    <t>- 32A - 400V - 3P+N+T</t>
  </si>
  <si>
    <t>ME.05.010.0210</t>
  </si>
  <si>
    <t>Presa compatta fissa con interruttore di blocco, a norme IEC 309, in materiale plastico con fondo, grado di protezione IP44, nelle tipologie:</t>
  </si>
  <si>
    <t>ME.05.010.0210.a</t>
  </si>
  <si>
    <t>ME.05.010.0210.b</t>
  </si>
  <si>
    <t>ME.05.010.0210.c</t>
  </si>
  <si>
    <t>ME.05.010.0210.d</t>
  </si>
  <si>
    <t>ME.05.010.0210.e</t>
  </si>
  <si>
    <t>ME.05.010.0210.f</t>
  </si>
  <si>
    <t>ME.05.010.0220</t>
  </si>
  <si>
    <t>Presa compatta fissa con interruttore di blocco, a norme IEC 309, in materiale plastico senza fondo, grado di protezione IP55, nelle tipologie:</t>
  </si>
  <si>
    <t>ME.05.010.0220.a</t>
  </si>
  <si>
    <t>ME.05.010.0220.b</t>
  </si>
  <si>
    <t>ME.05.010.0220.c</t>
  </si>
  <si>
    <t>ME.05.010.0220.d</t>
  </si>
  <si>
    <t>ME.05.010.0220.e</t>
  </si>
  <si>
    <t>ME.05.010.0220.f</t>
  </si>
  <si>
    <t>ME.05.010.0230</t>
  </si>
  <si>
    <t>Presa compatta fissa con interruttore di blocco, a norme IEC 309, in materiale plastico con fondo, grado di protezione IP55, nelle tipologie:</t>
  </si>
  <si>
    <t>ME.05.010.0230.a</t>
  </si>
  <si>
    <t>ME.05.010.0230.b</t>
  </si>
  <si>
    <t>ME.05.010.0230.c</t>
  </si>
  <si>
    <t>ME.05.010.0230.d</t>
  </si>
  <si>
    <t>ME.05.010.0230.e</t>
  </si>
  <si>
    <t>ME.05.010.0230.f</t>
  </si>
  <si>
    <t>ME.05.010.0240</t>
  </si>
  <si>
    <t>Complementi tecnici per prese compatte a norme IEC309:</t>
  </si>
  <si>
    <t>ME.05.010.0240.a</t>
  </si>
  <si>
    <t>- morsettiera di neutro e di terra isolat per quadretti stagni verticali, morsetti N (1x25)+(7x10) mmq, morsetti T (1x25)+(7x10) mmq, per contenitori con guida DIN a 8 moduli</t>
  </si>
  <si>
    <t>ME.05.010.0240.b</t>
  </si>
  <si>
    <t>- morsettiera di neutro e di terra isolat per quadretti stagni verticali, morsetti N (3x25)+(10x10) mmq, morsetti T (3x25)+(10x10) mmq, per contenitori con guida DIN a 12 moduli</t>
  </si>
  <si>
    <t>ME.05.010.0240.c</t>
  </si>
  <si>
    <t>- cassetta di fondo per prese fisse compatte protette e stagne IP55 per n.1 presa 16/32A alloggiabile</t>
  </si>
  <si>
    <t>ME.05.010.0240.d</t>
  </si>
  <si>
    <t>- quadretto stagno verticale vuoto per prese fisse compatte protette e stagne per n.1 presa alloggiabile</t>
  </si>
  <si>
    <t>ME.05.010.0240.e</t>
  </si>
  <si>
    <t>- quadretto stagno verticale vuoto per prese fisse compatte protette e stagne per n.2 prese alloggiabili</t>
  </si>
  <si>
    <t>ME.05.010.0240.f</t>
  </si>
  <si>
    <t>- quadretto stagno verticale vuoto per prese fisse compatte protette e stagne per n.3 prese alloggiabili</t>
  </si>
  <si>
    <t>ME.05.010.0240.g</t>
  </si>
  <si>
    <t>- cassetta con cornice per incasso di rese fisse compatte protette e stagne IP55 per n.1 presa 16/32A alloggiabile</t>
  </si>
  <si>
    <t>ME.05.010.0250</t>
  </si>
  <si>
    <t>Presa orizzontali protette con interruttore di blocco, a norme IEC 309, in materiale plastico senza fondo, grado di protezione IP44, senza base portafusibili, nelle tipologie:</t>
  </si>
  <si>
    <t>ME.05.010.0250.a</t>
  </si>
  <si>
    <t>ME.05.010.0250.b</t>
  </si>
  <si>
    <t>ME.05.010.0250.c</t>
  </si>
  <si>
    <t>ME.05.010.0250.d</t>
  </si>
  <si>
    <t>ME.05.010.0250.e</t>
  </si>
  <si>
    <t>ME.05.010.0250.f</t>
  </si>
  <si>
    <t>ME.05.010.0260</t>
  </si>
  <si>
    <t>Presa orizzontali protette con interruttore di blocco, a norme IEC 309, in materiale plastico con fondo, grado di protezione IP44, senza base portafusibili, nelle tipologie:</t>
  </si>
  <si>
    <t>ME.05.010.0260.a</t>
  </si>
  <si>
    <t>ME.05.010.0260.b</t>
  </si>
  <si>
    <t>ME.05.010.0260.c</t>
  </si>
  <si>
    <t>ME.05.010.0260.d</t>
  </si>
  <si>
    <t>ME.05.010.0260.e</t>
  </si>
  <si>
    <t>ME.05.010.0260.f</t>
  </si>
  <si>
    <t>ME.05.010.0270</t>
  </si>
  <si>
    <t>Presa di corrente in materiale termoplastico, GWT 850°C, autoestinguenza UL94-V2, grado di protezione IP66/IP67 secondo CEI EN 60529, resistenza agli urti IK08, di tipo interbloccato con fusibile ed interruttore sezionatore con categoria di utilizzo AC3-AC23A a corrente nominale, tipologia:</t>
  </si>
  <si>
    <t>ME.05.010.0270.a</t>
  </si>
  <si>
    <t>- 2P+T 16A 220V</t>
  </si>
  <si>
    <t>ME.05.010.0270.b</t>
  </si>
  <si>
    <t>- 3P+T 16A 380V</t>
  </si>
  <si>
    <t>ME.05.010.0270.c</t>
  </si>
  <si>
    <t>- 3P+N+T 16A 380V</t>
  </si>
  <si>
    <t>ME.05.010.0270.d</t>
  </si>
  <si>
    <t>- 2P+T 32A 220V</t>
  </si>
  <si>
    <t>ME.05.010.0270.e</t>
  </si>
  <si>
    <t>- 3P+T 32A 380V</t>
  </si>
  <si>
    <t>ME.05.010.0270.f</t>
  </si>
  <si>
    <t>- 3P+N+T 32A 380V</t>
  </si>
  <si>
    <t>ME.05.010.0270.g</t>
  </si>
  <si>
    <t>- 2P+T 63A 220V</t>
  </si>
  <si>
    <t>ME.05.010.0270.h</t>
  </si>
  <si>
    <t>- 3P+T 63A 380V</t>
  </si>
  <si>
    <t>ME.05.010.0270.i</t>
  </si>
  <si>
    <t>- 3P+N+T 63A 380V</t>
  </si>
  <si>
    <t>ME.05.010.0275</t>
  </si>
  <si>
    <t>Presa di corrente in alluminio, GWT 960°C, autoestinguenza UL94-V0, grado di protezione IP67 secondo CEI EN 60529, resistenza agli urti IK10, di tipo interbloccato con fusibile ed interruttore sezionatore con categoria di utilizzo AC3-AC23A a corrente nominale, tipologia:</t>
  </si>
  <si>
    <t>ME.05.010.0275.a</t>
  </si>
  <si>
    <t>ME.05.010.0275.b</t>
  </si>
  <si>
    <t>ME.05.010.0275.c</t>
  </si>
  <si>
    <t>ME.05.010.0275.d</t>
  </si>
  <si>
    <t>ME.05.010.0275.e</t>
  </si>
  <si>
    <t>ME.05.010.0275.f</t>
  </si>
  <si>
    <t>ME.05.010.0275.g</t>
  </si>
  <si>
    <t>ME.05.010.0275.h</t>
  </si>
  <si>
    <t>ME.05.010.0275.i</t>
  </si>
  <si>
    <t>ME.05.010.0280</t>
  </si>
  <si>
    <t>Presa di corrente in materiale termoindurente, GWT 960°C, autoestinguenza UL94-V0, grado di protezione IP66/IP67 secondo CEI EN 60529, resistenza agli urti IK10, di tipo interbloccato con fusibile ed interruttore sezionatore con categoria di utilizzo AC3-AC23A a corrente nominale, in contenitore modulare isolante termoindurente, nelle tipologie:</t>
  </si>
  <si>
    <t>ME.05.010.0280.a</t>
  </si>
  <si>
    <t>ME.05.010.0280.b</t>
  </si>
  <si>
    <t>ME.05.010.0280.c</t>
  </si>
  <si>
    <t>ME.05.010.0280.d</t>
  </si>
  <si>
    <t>ME.05.010.0280.e</t>
  </si>
  <si>
    <t>ME.05.010.0280.f</t>
  </si>
  <si>
    <t>ME.05.010.0280.g</t>
  </si>
  <si>
    <t>ME.05.010.0280.h</t>
  </si>
  <si>
    <t>ME.05.010.0280.i</t>
  </si>
  <si>
    <t>ME.05.010.0290</t>
  </si>
  <si>
    <t>Complementi tecnici per prese orizzontali senza base porta fusibile a norme IEC309:</t>
  </si>
  <si>
    <t>ME.05.010.0290.a</t>
  </si>
  <si>
    <t>- cassetta da parete per prese fisse orizzontali, n.1 presa 16/32A alloggiabile IP44</t>
  </si>
  <si>
    <t>ME.05.010.0290.b</t>
  </si>
  <si>
    <t>- cassetta con cornice per incasso di prese fisse orizzontali IP44 per n.1 presa 16/32A alloggiabile</t>
  </si>
  <si>
    <t>ME.05.010.0290.c</t>
  </si>
  <si>
    <t>- coperchio cieco di chiusura vano prese fisse orizzontali IP44, per quadri stagni o cassette di fondo</t>
  </si>
  <si>
    <t>ME.05.010.0290.d</t>
  </si>
  <si>
    <t>- quadretto stagno DIN 8 moduli vuoti con coperchio flangiato IP55 e con n.2 calotte per prese fisse orizzontali</t>
  </si>
  <si>
    <t>ME.05.010.0290.e</t>
  </si>
  <si>
    <t>- quadretto stagno DIN 12 moduli vuoti con coperchio flangiato IP55 e con n.2 calotte per prese fisse orizzontali</t>
  </si>
  <si>
    <t>ME.05.010.0290.f</t>
  </si>
  <si>
    <t>- quadretto stagno DIN 12 moduli vuoti con coperchio flangiato IP55 e con n.4 calotte per prese fisse orizzontali 16/32A IP44</t>
  </si>
  <si>
    <t>ME.05.010.0300</t>
  </si>
  <si>
    <t>Complementi tecnici per prese orizzontali con base porta fusibile a norme IEC309:</t>
  </si>
  <si>
    <t>ME.05.010.0300.a</t>
  </si>
  <si>
    <t>ME.05.010.0300.b</t>
  </si>
  <si>
    <t>ME.05.010.0300.c</t>
  </si>
  <si>
    <t>ME.05.010.0300.d</t>
  </si>
  <si>
    <t>- quadretto stagno DIN 18 moduli vuoti con coperchio flangiato IP55 e con n.4 calotte per prese fisse orizzontali 16/32A IP44</t>
  </si>
  <si>
    <t>ME.05.010.0310</t>
  </si>
  <si>
    <t>Presa UNEL bivalente modulare, tensione nominale 230V, 10/16A, 2P+T</t>
  </si>
  <si>
    <t>ME.05.015</t>
  </si>
  <si>
    <t>GRUPPO PRESE DI CORRENTE DI TIPO INTERBLOCCATO</t>
  </si>
  <si>
    <t>ME.05.015.0010</t>
  </si>
  <si>
    <t>Gruppo prese di corrente di tipo interbloccato con fusibili e sezionatore di categoria AC23A, GWT 960°C, autoestinguenza V0, grado di protezione IP67 secondo CEI EN 60439-1 (CEI 17-13/1), resistenza agli urti IK10, comprensivo di presa interbloccata 2x16A+T, presa interbloccata 3x16A+T, centralino modulare con sportello e interruttore differenziale da 40A con Id=30mA, pressacavo in materiale isolante, piastra di fondo, in:</t>
  </si>
  <si>
    <t>ME.05.015.0010.a</t>
  </si>
  <si>
    <t>- materiale termoplastico</t>
  </si>
  <si>
    <t>ME.05.015.0010.b</t>
  </si>
  <si>
    <t>- materiale termoindurente</t>
  </si>
  <si>
    <t>ME.05.015.0010.c</t>
  </si>
  <si>
    <t>- alluminio</t>
  </si>
  <si>
    <t>ME.05.015.0020</t>
  </si>
  <si>
    <t>Gruppo prese di corrente di tipo interbloccato con fusibili e sezionatore di categoria AC23A, GWT 960°C, autoestinguenza V0, grado di protezione IP67 secondo CEI EN 60439-1 (CEI 17-13/1), resistenza agli urti IK10, comprensivo di presa interbloccata 2x16A+T, presa interbloccata 3x16A+T, centralino cieco con morsettiera in ceramica 4x16mm² su guida DIN, pressacavo in materiale isolante, piastra di fondo, in:</t>
  </si>
  <si>
    <t>ME.05.015.0020.a</t>
  </si>
  <si>
    <t>ME.05.015.0020.b</t>
  </si>
  <si>
    <t>ME.05.015.0020.c</t>
  </si>
  <si>
    <t>ME.05.015.0030</t>
  </si>
  <si>
    <t>Gruppo prese di corrente di tipo interbloccato con fusibili e sezionatore di categoria AC23A, GWT 960°C, autoestinguenza V0, grado di protezione IP67 secondo CEI EN 60439-1 (CEI 17-13/1), resistenza agli urti IK10, comprensivo di presa interbloccata 2x16A+T, presa interbloccata 3x16A+N+T, centralino modulare con sportello e interruttore differenziale da 40A con Id=30mA, pressacavo in materiale isolante, piastra di fondo, in:</t>
  </si>
  <si>
    <t>ME.05.015.0030.a</t>
  </si>
  <si>
    <t>ME.05.015.0030.b</t>
  </si>
  <si>
    <t>ME.05.015.0030.c</t>
  </si>
  <si>
    <t>ME.05.015.0040</t>
  </si>
  <si>
    <t>Gruppo prese di corrente di tipo interbloccato con fusibili e sezionatore di categoria AC23A, GWT 960°C, autoestinguenza V0, grado di protezione IP67 secondo CEI EN 60439-1 (CEI 17-13/1), resistenza agli urti IK10, comprensivo di presa interbloccata 2x16A+T, presa interbloccata 3x16A+N+T, centralino cieco con morsettiera in ceramica 4x16mm² su guida DIN, pressacavo in materiale isolante, piastra di fondo, in:</t>
  </si>
  <si>
    <t>ME.05.015.0040.a</t>
  </si>
  <si>
    <t>ME.05.015.0040.b</t>
  </si>
  <si>
    <t>ME.05.015.0040.c</t>
  </si>
  <si>
    <t>ME.05.020</t>
  </si>
  <si>
    <t>APPARECCHI DI COMANDO - PRESE SPINE</t>
  </si>
  <si>
    <t>ME.05.020.0010</t>
  </si>
  <si>
    <t>Frutti componibili conformi noprme CEI 23-9, applicati in supporti predisposti, nelle tipologie:</t>
  </si>
  <si>
    <t>ME.05.020.0010.a</t>
  </si>
  <si>
    <t>- interruttore unipolare 16A - 250V - generico</t>
  </si>
  <si>
    <t>ME.05.020.0010.b</t>
  </si>
  <si>
    <t>- interruttore unipolare 16A - 250V - luminoso</t>
  </si>
  <si>
    <t>ME.05.020.0010.c</t>
  </si>
  <si>
    <t>- interruttore unipolare 16A - 250V - illuminabile</t>
  </si>
  <si>
    <t>ME.05.020.0010.d</t>
  </si>
  <si>
    <t>- interruttore bipolare 16A - 250V - generico</t>
  </si>
  <si>
    <t>ME.05.020.0010.e</t>
  </si>
  <si>
    <t>- interruttore bipolare 16A - 250V - luminoso</t>
  </si>
  <si>
    <t>ME.05.020.0010.f</t>
  </si>
  <si>
    <t>- interruttore bipolare 16A - 250V - illuminabile</t>
  </si>
  <si>
    <t>ME.05.020.0010.g</t>
  </si>
  <si>
    <t>- interruttore bipolare 10A - 250V - con chiave</t>
  </si>
  <si>
    <t>ME.05.020.0010.h</t>
  </si>
  <si>
    <t>- deviatore unipolare 16A - 250V - generico</t>
  </si>
  <si>
    <t>ME.05.020.0010.i</t>
  </si>
  <si>
    <t>- deviatore unipolare 16A - 250V - luminoso</t>
  </si>
  <si>
    <t>ME.05.020.0010.j</t>
  </si>
  <si>
    <t>- deviatore unipolare 16A - 250V - illuminabile</t>
  </si>
  <si>
    <t>ME.05.020.0010.k</t>
  </si>
  <si>
    <t>- deviatore bipolare 10A - 250V - con chiave</t>
  </si>
  <si>
    <t>ME.05.020.0010.l</t>
  </si>
  <si>
    <t>- invertitore unipolare 16A - 250V - generico</t>
  </si>
  <si>
    <t>ME.05.020.0010.m</t>
  </si>
  <si>
    <t>- commutatore unipolare 10A - 250V - generico</t>
  </si>
  <si>
    <t>ME.05.020.0010.n</t>
  </si>
  <si>
    <t>- pulsante 1P NA o NC 10A - 250V - generico</t>
  </si>
  <si>
    <t>ME.05.020.0010.o</t>
  </si>
  <si>
    <t>- pulsante 1P NA+NA 10A - 250V - con interblocco</t>
  </si>
  <si>
    <t>ME.05.020.0010.p</t>
  </si>
  <si>
    <t>- pulsante 1P NA 10A - 250V - contatto ausiliario NC o NA 10A - marcia o arresto</t>
  </si>
  <si>
    <t>ME.05.020.0010.q</t>
  </si>
  <si>
    <t>- pulsante 2P NA 10A - 250 V - a tirante</t>
  </si>
  <si>
    <t>ME.05.020.0010.r</t>
  </si>
  <si>
    <t>- pulsante con targa portanome illuminabile 1P NA 10A - 250V</t>
  </si>
  <si>
    <t>ME.05.020.0010.s</t>
  </si>
  <si>
    <t>- copriforo a 1 posto</t>
  </si>
  <si>
    <t>ME.05.020.0010.t</t>
  </si>
  <si>
    <t>- copriforo a 2 posti</t>
  </si>
  <si>
    <t>ME.05.020.0010.u</t>
  </si>
  <si>
    <t>- 1 posto con uscita per cavo diam. 4-8 mm</t>
  </si>
  <si>
    <t>ME.05.020.0020</t>
  </si>
  <si>
    <t>Frutti componibili - prese di corrente - conformi norme CEI 23-12 CEI 23-16, applicati in supporti predisposti, nelle tipologie:</t>
  </si>
  <si>
    <t>ME.05.020.0020.a</t>
  </si>
  <si>
    <t>- 2P+T - 250V - 10A</t>
  </si>
  <si>
    <t>ME.05.020.0020.b</t>
  </si>
  <si>
    <t>- 2P+T - 250V - 16A</t>
  </si>
  <si>
    <t>ME.05.020.0020.c</t>
  </si>
  <si>
    <t>- 2P+T - 250V - 16A bivalente</t>
  </si>
  <si>
    <t>ME.05.020.0020.d</t>
  </si>
  <si>
    <t>- 2P+T - 250V - 20A</t>
  </si>
  <si>
    <t>ME.05.020.0020.e</t>
  </si>
  <si>
    <t>- 2P+T - 250V - 16A tipo UNEL con terra laterale e centrale</t>
  </si>
  <si>
    <t>ME.05.020.0020.f</t>
  </si>
  <si>
    <t>- 2P+T - 250V - 16A tipo UNEL bivalente con terra laterale e centrale</t>
  </si>
  <si>
    <t>ME.05.020.0030</t>
  </si>
  <si>
    <t>Frutti componibili - prese ad alimentazione controllata - conformi norme CEI 23-12 CEI 23-16, applicati in supporti predisposti, nelle tipologie:</t>
  </si>
  <si>
    <t>ME.05.020.0030.a</t>
  </si>
  <si>
    <t>- 2P+T - 250V - 16A bivalente con interruttore differenziale 30 mA e fusibile</t>
  </si>
  <si>
    <t>ME.05.020.0030.b</t>
  </si>
  <si>
    <t>- 2P+T - 250V - 16A bivalente con interruttore differenziale 10 mA e fusibile</t>
  </si>
  <si>
    <t>ME.05.020.0030.c</t>
  </si>
  <si>
    <t>- 2P+T - 250V - 16A tipo UNEL bivalente con interruttore differenziale 10 mA e fusibile</t>
  </si>
  <si>
    <t>ME.05.020.0030.d</t>
  </si>
  <si>
    <t>- presa con trasformatore d'isolamento 2P 120/230V 20VA</t>
  </si>
  <si>
    <t>ME.05.020.0040</t>
  </si>
  <si>
    <t>Frutti componibili - apparecchi di comando- conformi norme CEI, applicati in supporti predisposti, nelle tipologie:</t>
  </si>
  <si>
    <t>ME.05.020.0040.a</t>
  </si>
  <si>
    <t>- interruttore magnetotermico, caratteristica C, 230V 3KA, 1P 6-16A</t>
  </si>
  <si>
    <t>ME.05.020.0040.b</t>
  </si>
  <si>
    <t>- interruttore magnetotermico, caratteristica C, 230V 3KA, 1P+N 6-16A</t>
  </si>
  <si>
    <t>ME.05.020.0040.c</t>
  </si>
  <si>
    <t>- interruttore magnetotermico differenziale, caratteristica C, 230V 3KA, 1P+N 6-16A 6-30mA</t>
  </si>
  <si>
    <t>ME.05.020.0040.d</t>
  </si>
  <si>
    <t>- blocchi differenziali accoppiabili con interruttori magnetotermici, 1P+N 16A 6÷30mA</t>
  </si>
  <si>
    <t>ME.05.020.0040.e</t>
  </si>
  <si>
    <t>- interruttore magnetotermico rosso per linee dedicate, caratteristica C, 230V 3KA, 1P 6÷16A</t>
  </si>
  <si>
    <t>ME.05.020.0040.f</t>
  </si>
  <si>
    <t>- portafusibile 250V, 16A</t>
  </si>
  <si>
    <t>ME.05.020.0040.g</t>
  </si>
  <si>
    <t>- regolatore elettronico per carichi resistivi 100-500W (230V) rotativo</t>
  </si>
  <si>
    <t>ME.05.020.0040.h</t>
  </si>
  <si>
    <t>- regolatore elettronico per carichi resistivi e induttivi 60-500W (230V) a pulsante</t>
  </si>
  <si>
    <t>ME.05.020.0040.i</t>
  </si>
  <si>
    <t>- regolatore elettronico per carichi resistivi e induttivi 100-900W (230V) rotativo</t>
  </si>
  <si>
    <t>ME.05.020.0040.j</t>
  </si>
  <si>
    <t>- regolatore elettronico per carichi resistivi e induttivi e/o agitatori d'aria 40-300W (230V) rotativo con deviatore</t>
  </si>
  <si>
    <t>ME.05.020.0040.k</t>
  </si>
  <si>
    <t>- regolatore elettronico per carichi resistivi, induttivi e alimentatori elettronici per lampade alogene 25-180W (230V) a pulsante</t>
  </si>
  <si>
    <t>ME.05.020.0040.l</t>
  </si>
  <si>
    <t>- regolatore elettronico per carichi resistivi, induttivi e alimentatori elettronici per lampade alogene 25-300W (230V) a pulsante</t>
  </si>
  <si>
    <t>ME.05.020.0040.m</t>
  </si>
  <si>
    <t>- programmatore elettronico giornaliero/settimanale a 2 canali, 230V, 8 cicli per canale, uscita relè 2NA 5A/2Aper carichi resistivi, induttivi e alimentatori elettronici per lampade alogene 25-300W (230V) a pulsante</t>
  </si>
  <si>
    <t>ME.05.020.0050</t>
  </si>
  <si>
    <t>Frutti componibili - apparecchi di segnalazione- conformi norme CEI, applicati in supporti predisposti, nelle tipologie:</t>
  </si>
  <si>
    <t>ME.05.020.0050.a</t>
  </si>
  <si>
    <t>- lampada anti black-out estraibile 230V, batterie Ni-Cd, autonomia 2h</t>
  </si>
  <si>
    <t>ME.05.020.0050.b</t>
  </si>
  <si>
    <t>- lampada anti black-out fissa 230V, batterie Ni-Cd, autonomia 2h</t>
  </si>
  <si>
    <t>ME.05.020.0050.c</t>
  </si>
  <si>
    <t>- lampada autonoma di emergenza illuminazione non permanente, munita di supporto autoportante per placca 6 posti 230V 4W, batterie Ni-Cd, autonomia 1h</t>
  </si>
  <si>
    <t>ME.05.020.0050.d</t>
  </si>
  <si>
    <t>- ronzatore 12/24V - 50Hz, 8VA</t>
  </si>
  <si>
    <t>ME.05.020.0050.e</t>
  </si>
  <si>
    <t>- ronzatore 230V - 50Hz, 8VA</t>
  </si>
  <si>
    <t>ME.05.020.0050.f</t>
  </si>
  <si>
    <t>- spie singole di segnalazione 12/24/230V, in vari colori</t>
  </si>
  <si>
    <t>ME.05.020.0050.g</t>
  </si>
  <si>
    <t>- spie segnapasso 12/24V, in vari colori con diffusore piano</t>
  </si>
  <si>
    <t>ME.05.020.0050.h</t>
  </si>
  <si>
    <t>- spie segnapasso 12/24V, in vari colori con diffusore sporgente</t>
  </si>
  <si>
    <t>ME.05.020.0060</t>
  </si>
  <si>
    <t>Accessori:</t>
  </si>
  <si>
    <t>ME.05.020.0060.a</t>
  </si>
  <si>
    <t>- unità di segnalazione ad ampolla con morsetti ad innesto rapido, 12/24/230V, 0,4-0,8W, fluorescente</t>
  </si>
  <si>
    <t>ME.05.020.0060.b</t>
  </si>
  <si>
    <t>- unità di segnalazione ad ampolla con morsetti ad innesto rapido, 100/230V, 1W, LED</t>
  </si>
  <si>
    <t>ME.05.020.0060.c</t>
  </si>
  <si>
    <t>- lampada a siluro, 12/24/230V, 0.4-2W, fluorescente</t>
  </si>
  <si>
    <t>ME.05.020.0060.d</t>
  </si>
  <si>
    <t>- fusibile in miniatura 250V 2.5A, diam. 5 x 20</t>
  </si>
  <si>
    <t>ME.05.020.0060.e</t>
  </si>
  <si>
    <t>- fusibile in miniatura 250V 16A diam. 5 x 20</t>
  </si>
  <si>
    <t>ME.05.020.0060.f</t>
  </si>
  <si>
    <t>- fusibile in miniatura 250V 2-6A diam. 6.3 x 32</t>
  </si>
  <si>
    <t>ME.05.020.0060.g</t>
  </si>
  <si>
    <t>- fusibile in miniatura 250V 10A diam. 6.3 x 32</t>
  </si>
  <si>
    <t>ME.05.020.0060.h</t>
  </si>
  <si>
    <t>- fusibile in miniatura 250V 16A diam. 6.3 x 32</t>
  </si>
  <si>
    <t>ME.05.020.0060.i</t>
  </si>
  <si>
    <t>- fusibile 380V 2-16A, diam. 9 x 36</t>
  </si>
  <si>
    <t>ME.05.020.0060.j</t>
  </si>
  <si>
    <t>- fusibile 380V 20A, diam. 9 x 36</t>
  </si>
  <si>
    <t>ME.05.020.0060.k</t>
  </si>
  <si>
    <t>- fusibile 380V 25A, diam. 9 x 36</t>
  </si>
  <si>
    <t>ME.05.020.0060.l</t>
  </si>
  <si>
    <t>- set di n.2 chiavi per apparecchi di comando a chiave</t>
  </si>
  <si>
    <t>ME.05.020.0070</t>
  </si>
  <si>
    <t>Supporto per frutti componibili in resina con placca metallica fissata a pressione o con viti:</t>
  </si>
  <si>
    <t>ME.05.020.0070.a</t>
  </si>
  <si>
    <t>- combinazione fino a 3 posti allineati</t>
  </si>
  <si>
    <t>ME.05.020.0070.b</t>
  </si>
  <si>
    <t>- combinazione di 4 posti allineati</t>
  </si>
  <si>
    <t>ME.05.020.0070.c</t>
  </si>
  <si>
    <t>- combinazione di 6 posti allineati</t>
  </si>
  <si>
    <t>ME.05.020.0070.d</t>
  </si>
  <si>
    <t>- combinazione di 4 o 6 posti in doppia fila</t>
  </si>
  <si>
    <t>ME.05.020.0070.e</t>
  </si>
  <si>
    <t>- combinazione fino a 2 posti in scatole tonde</t>
  </si>
  <si>
    <t>ME.05.020.0080</t>
  </si>
  <si>
    <t>Placche autoportanti con portello per installazione su scatole rettangolari da incasso, IP55, nelle tipologie:</t>
  </si>
  <si>
    <t>ME.05.020.0080.a</t>
  </si>
  <si>
    <t>- 3 posti</t>
  </si>
  <si>
    <t>ME.05.020.0080.b</t>
  </si>
  <si>
    <t>- 4 posti</t>
  </si>
  <si>
    <t>ME.05.020.0090</t>
  </si>
  <si>
    <t>Placche autoportanti per profilati e pannelli, complete di scatola isolante, nelle tipologie:</t>
  </si>
  <si>
    <t>ME.05.020.0090.a</t>
  </si>
  <si>
    <t>- 1 posto</t>
  </si>
  <si>
    <t>ME.05.020.0090.b</t>
  </si>
  <si>
    <t>- 2 posto</t>
  </si>
  <si>
    <t>ME.05.020.0090.c</t>
  </si>
  <si>
    <t>- 4 posti (2+2 sovrapposti)</t>
  </si>
  <si>
    <t>ME.05.020.0100</t>
  </si>
  <si>
    <t>Scatole da parete per montaggio a vista:</t>
  </si>
  <si>
    <t>ME.05.020.0100.a</t>
  </si>
  <si>
    <t>- fino a 3 posti</t>
  </si>
  <si>
    <t>ME.05.020.0100.b</t>
  </si>
  <si>
    <t>ME.05.020.0100.c</t>
  </si>
  <si>
    <t>- 3+3 posti</t>
  </si>
  <si>
    <t>ME.05.020.0110</t>
  </si>
  <si>
    <t>Plance autoportanti da tavolo e da parete:</t>
  </si>
  <si>
    <t>ME.05.020.0110.a</t>
  </si>
  <si>
    <t>ME.05.020.0110.b</t>
  </si>
  <si>
    <t>- 6 posti</t>
  </si>
  <si>
    <t>ME.05.020.0120</t>
  </si>
  <si>
    <t>Apparecchi monoblocco con corpo in resina e placca in materiale termoplastico per applicazione in scatole murate:</t>
  </si>
  <si>
    <t>ME.05.020.0120.a</t>
  </si>
  <si>
    <t>- interruttore 1P 6A</t>
  </si>
  <si>
    <t>ME.05.020.0120.b</t>
  </si>
  <si>
    <t>- interruttore 2P 6A</t>
  </si>
  <si>
    <t>ME.05.020.0120.c</t>
  </si>
  <si>
    <t>- deviatore 1P 6A</t>
  </si>
  <si>
    <t>ME.05.020.0120.d</t>
  </si>
  <si>
    <t>- doppio deviatore 1P 6A</t>
  </si>
  <si>
    <t>ME.05.020.0120.e</t>
  </si>
  <si>
    <t>- pulsante con targa portanome 6A</t>
  </si>
  <si>
    <t>ME.05.020.0120.f</t>
  </si>
  <si>
    <t>- pulsante 1P 6A</t>
  </si>
  <si>
    <t>ME.05.020.0120.g</t>
  </si>
  <si>
    <t>- 1 deviatore + 1 pulsante 1P 6A</t>
  </si>
  <si>
    <t>ME.05.020.0120.h</t>
  </si>
  <si>
    <t>- invertitore 1P 6A</t>
  </si>
  <si>
    <t>ME.05.020.0120.i</t>
  </si>
  <si>
    <t>- triplo deviatore 1P 6A</t>
  </si>
  <si>
    <t>ME.05.020.0120.j</t>
  </si>
  <si>
    <t>- presa bipasso 2P+T 10/16A</t>
  </si>
  <si>
    <t>ME.05.020.0120.k</t>
  </si>
  <si>
    <t>- 1 presa 2P+T 10A + 1 presa bipasso 2P+T 10/16A</t>
  </si>
  <si>
    <t>ME.05.020.0130</t>
  </si>
  <si>
    <t>Apparecchi da parete in materiale termoplastico autoestinguente, di elevata resistenza agli agenti atmosferici, chimici e al calore, grado di protezione IP40:</t>
  </si>
  <si>
    <t>ME.05.020.0130.a</t>
  </si>
  <si>
    <t>- interruttore 1P 16A</t>
  </si>
  <si>
    <t>ME.05.020.0130.b</t>
  </si>
  <si>
    <t>- interruttore 2P 16A</t>
  </si>
  <si>
    <t>ME.05.020.0130.c</t>
  </si>
  <si>
    <t>- deviatore 1P 16A</t>
  </si>
  <si>
    <t>ME.05.020.0130.d</t>
  </si>
  <si>
    <t>ME.05.020.0130.e</t>
  </si>
  <si>
    <t>- pulsante 1P 10A</t>
  </si>
  <si>
    <t>ME.05.020.0130.f</t>
  </si>
  <si>
    <t>- presa 2P+T 16A bivalente</t>
  </si>
  <si>
    <t>ME.05.020.0130.g</t>
  </si>
  <si>
    <t>- presa 2P+T 16A bivalente tipo UNEL</t>
  </si>
  <si>
    <t>ME.05.020.0130.h</t>
  </si>
  <si>
    <t>- presa 2P+T 10/16A tipo UNEL</t>
  </si>
  <si>
    <t>ME.05.020.0140</t>
  </si>
  <si>
    <t>Apparecchi da parete in materiale termoplastico autoestinguente, di elevata resistenza agli agenti atmosferici, chimici e al calore, grado di protezione IP55:</t>
  </si>
  <si>
    <t>ME.05.020.0140.a</t>
  </si>
  <si>
    <t>ME.05.020.0140.b</t>
  </si>
  <si>
    <t>ME.05.020.0140.c</t>
  </si>
  <si>
    <t>ME.05.020.0140.d</t>
  </si>
  <si>
    <t>ME.05.020.0140.e</t>
  </si>
  <si>
    <t>ME.05.020.0140.f</t>
  </si>
  <si>
    <t>ME.05.020.0140.g</t>
  </si>
  <si>
    <t>ME.05.020.0140.h</t>
  </si>
  <si>
    <t>ME.08 - ANTINTRUSIONE</t>
  </si>
  <si>
    <t>ME.08</t>
  </si>
  <si>
    <t>ANTINTRUSIONE</t>
  </si>
  <si>
    <t>ME.08.010</t>
  </si>
  <si>
    <t>CENTRALI</t>
  </si>
  <si>
    <t>ME.08.010.0010</t>
  </si>
  <si>
    <t>Centrale per sistema di allarme antintrusione ed antieffrazione, in contenitore metallico, in grado di gestire contemporaneamente apparati elettronici del tipo cablato o via radio (senza fili) da 8 zone espandibili fino a 32 tramite concentratori (opzionali). Collegabile via bus con concentratore remoto (max n.7) fino ad una distanza massima di 1500 metri. Dotata di n.16 ingressi per il collegamento diretto di sensori inerziali senza l'ausilio di interfacce. Comandata da tastiera con display a LCD dotata di tasto help per informazioni in linea, fino ad un max di 8 tastiere/lettori (non inclusa). Possibile gestione fino a 4 sistemi indipendenti (aree) ciascuno con 2 inserimenti di tipo parziale. Uscite preconfigurate per sirena esterna, interna e lampeggiante. Espansioni ad innesto ingressi e uscite. Massimo 50 utenti. Comandabili massimo 128 uscite. Combinatore telefonico PSTN ad innesto incluso. Invio eventi in formato digitale. Possibilità di invio agli utenti finali di messaggi SMS o vocali tramite modulo GSM (non incluso) . Programmazione, tramite computer, remota oppure locale utilizzando la porta USB integrata. Conforme norma EN50131 Grado di sicurezza 3, Classe Ambientale II.</t>
  </si>
  <si>
    <t>ME.08.010.0020</t>
  </si>
  <si>
    <t>Centrale per sistema di allarme antintrusione ed antieffrazione, in contenitore metallico, in grado di gestire contemporaneamente apparati elettronici del tipo cablato e via radio (senza fili) da 8 zone espandibili fino a 64 tramite concentratori (opzionali). Collegabile via bus con concentratore remoto (max n.7) fino ad una distanza massima di 1500 metri. Dotata di n.16 ingressi per il collegamento diretto di sensori inerziali senza l'ausilio di interfacce. Comandata da tastiera con display a LCD dotata di tasto help per informazioni in linea, fino ad un max di 8 tastiere/lettori (non inclusa). Possibile gestione fino a 8 sistemi indipendenti (aree) ciascuno con 2 inserimenti di tipo parziale. Uscite preconfigurate per sirena esterna, interna e lampeggiante. Espansioni ad innesto ingressi e uscite. Massimo 50 utenti. Comandabili massimo 128 uscite. Combinatore telefonico PSTN ad innesto incluso. Invio eventi in formato digitale. Possibilità di invio agli utenti finali di messaggi SMS o vocali tramite modulo GSM (non incluso) . Comunicatore IP integrato per trasmissione pramite rete TCP-IP e Internent ; invio eventi e telegestione tramite IP, gestione IP statico/DHCP, diagnostica IP da tastiera, firewall e crittografia AES, supporto DNS e NTP (non incluso). Programmazione, tramite computer, remota oppure locale utilizzando la porta USB integrata. Conforme norma EN50131 Grado di sicurezza 3, Classe Ambientale II.</t>
  </si>
  <si>
    <t>ME.08.010.0030</t>
  </si>
  <si>
    <t>Centrale per sistema di allarme antintrusione ed antieffrazione, in contenitore metallico, in grado di gestire contemporaneamente apparati elettronici del tipo cablato e via radio (senza fili) da 8 zone espandibili fino a 128 tramite concentratori (opzionali). Collegabile via bus con concentratore remoto (max n.15) fino ad una distanza massima di 1500 metri. Dotata di n.16 ingressi per il collegamento diretto di sensori inerziali senza l'ausilio di interfacce. Comandata da tastiera con display a LCD dotata di tasto help per informazioni in linea, fino ad un max di 8 tastiere/lettori (non inclusa). Possibile gestione fino a 16 sistemi indipendenti (aree) ciascuno con 2 inserimenti di tipo parziale. Uscite preconfigurate per sirena esterna, interna e lampeggiante. Espansioni ad innesto ingressi e uscite. Massimo 200 utenti. Comandabili massimo 256 uscite. Combinatore telefonico PSTN ad innesto incluso. Invio eventi in formato digitale. Possibilità di invio agli utenti finali di messaggi SMS o vocali tramite modulo GSM (non incluso) . Comunicatore IP integrato per trasmissione pramite rete TCP-IP e Internent; invio eventi e telegestione tramite IP, gestione IP statico/DHCP, diagnostica IP da tastiera, firewall e crittografia AES, supporto DNS e NTP (non incluso). Programmazione, tramite computer, remota oppure locale utilizzando la porta USB integrata. Conforme norma EN50131 Grado di sicurezza 3, Classe Ambientale II.</t>
  </si>
  <si>
    <t>ME.08.010.0040</t>
  </si>
  <si>
    <t>Centrale per sistema di allarme antintrusione ed antieffrazione, in contenitore metallico, in grado di gestire contemporaneamente apparati elettronici del tipo cablato e via radio (senza fili) da 8 zone espandibili fino a 512 tramite concentratori (opzionali). Collegabile via bus con concentratore remoto (max n.30) fino ad una distanza massima di 1500 metri. Dotata di n.16 ingressi per il collegamento diretto di sensori inerziali senza l'ausilio di interfacce. Comandata da tastiera con display a LCD dotata di tasto help per informazioni in linea, fino ad un max di 32 tastiere/lettori (non inclusa). Possibile gestione fino a 64 sistemi indipendenti (aree) ciascuno con 2 inserimenti di tipo parziale. Uscite preconfigurate per sirena esterna, interna e lampeggiante. Espansioni ad innesto ingressi e uscite. Massimo 1000 utenti. Comandabili massimo 496 uscite. Combinatore telefonico PSTN ad innesto incluso. Invio eventi in formato digitale. Possibilità di invio agli utenti finali di messaggi SMS o vocali tramite modulo GSM (non incluso) . Comunicatore IP integrato per trasmissione pramite rete TCP-IP e Internent; invio eventi e telegestione tramite IP, gestione IP statico/DHCP, diagnostica IP da tastiera, firewall e crittografia AES, supporto DNS e NTP. Programmazione, tramite computer, remota oppure locale utilizzando la porta USB integrata. Conforme norma EN50131 Grado di sicurezza 3, Classe Ambientale II.</t>
  </si>
  <si>
    <t>1.603,78</t>
  </si>
  <si>
    <t>ME.08.010.0050</t>
  </si>
  <si>
    <t>Concentratore remoto da 8 ingressi e 8 uscite in contenitore di policarbonato. Conforme norma EN50131 Grado di sicurezza 3. Classe ambientale II. Il medesimo concentratore comunica con la centrale tramite il bus RS485 e può essere montato fino ad una distanza massima di 1500 metri dalla stessa.</t>
  </si>
  <si>
    <t>ME.08.010.0060</t>
  </si>
  <si>
    <t>Concentratore remoto dotato di 8 ingressi espandibili fino a 32 mediante moduli ad innesto opzionali, 8 uscite open collector espandibili fino a 16 con la possibilità di montare moduli opzionali a relè. Conforme norma EN50131 Grado di sicurezza 3. Classe ambientale II. Il concentratore viene fornito in contenitore in acciaio in cui è possible alloggiare i moduli opzionali per le espansioni di ingresso e di uscita, nonchè la batteria in tampone da 7Ah ed è equipaggiato con un alimentatore switching supervisionato dotato di test dinamico della batteria. Il medesimo concentratore comunica con la centrale tramite il bus RS485 e può essere montato fino ad una distanza massima di 1500 metri dalla stessa.</t>
  </si>
  <si>
    <t>ME.08.010.0070</t>
  </si>
  <si>
    <t>Concentratore remoto per dispositivi via radio operante alla frequenza di 868MHz Gen2. Programmabile per gestire 32 dispositivi senza fili. Conforme alle normative EN50131-5-3. Autoacquisizione "Learn-Mode" dei trasmettitori. Trasmissione supervisionata. Rilevazione di eventuali interferenze radio e conseguente segnalazione in centrale.Il medesimo concentratore comunica con la centrale tramite il bus RS485 e può essere montato fino ad una distanza massima di 1500 metri dalla stessa.</t>
  </si>
  <si>
    <t>ME.08.010.0080</t>
  </si>
  <si>
    <t>Modulo di espansione a 8 ingressi per le centrali e per concentratori remoti espandibili. Collegabile direttamente ad innesto tramite lapposito connettore. Supporta i sensori inerziali.</t>
  </si>
  <si>
    <t>ME.08.020</t>
  </si>
  <si>
    <t>TASTIERE E ORGANI DI COMANDO</t>
  </si>
  <si>
    <t>ME.08.020.0010</t>
  </si>
  <si>
    <t>Tastiera operativa o remota nelle seguenti tipologie:</t>
  </si>
  <si>
    <t>ME.08.020.0010.a</t>
  </si>
  <si>
    <t>- a parete in contanitore da incasso</t>
  </si>
  <si>
    <t>ME.08.020.0010.b</t>
  </si>
  <si>
    <t>- dal design moderno ed ergonomico con ampio display a LCD retroilluminato da 2 righe x 16 caratteri adatta per la programmazione e gestione delle centrali 1E.08.010.x. 4 LED di indicazione di stato di sistema, 2 coppie di LED programmabili di indicazione di stato area, display con simboli grafici per indicare lo stato di 8 aree in un'unica visualizzazione, 4 tasti di gestione diretta delle aree (inserimento totale, parziale 1, parziale 2 e disinserimento), 3 tasti funzione programmabili, 4 combinazioni di tasti funzione programmabili, tasto "Help" per informazioni in linea, elettronica ad innesto per un semplice cablaggio e manutenzione. Possibilità di personalizzarla con un messaggio di testo visibile a display. Dotata di lettore di prossimità integrato. Dotata di unuscita open collector e un ingresso dedicato alla funzione di richiesta uscita per il controllo di accesso di una porta. Conforme norma EN50131 Grado di sicurezza 3, Classe Ambientale II.</t>
  </si>
  <si>
    <t>ME.08.020.0010.c</t>
  </si>
  <si>
    <t>- a 8 LED per la programmazione e gestione per centrali anti intrusione. Omologazione IMQ II Livello. Dotata di 3 LED di indicazione di stato di sistema e 12 LED per la visualizzazione delle zone. Tasti funzione programmabili. Contenitore in ABS bianco.</t>
  </si>
  <si>
    <t>ME.08.020.0020</t>
  </si>
  <si>
    <t>Lettore remoto nelle seguenti tipologie:</t>
  </si>
  <si>
    <t>ME.08.020.0020.a</t>
  </si>
  <si>
    <t>- di tessere di prossimità in policarbonato ad alta robustezza, collegabile direttamente al bus di comunicazione RS485 ad una distanza massima dalla centrale di 1500 metri oppure allingresso del concetratore per 4 varchi. Portata di lettura tipica di 6 - 8 cm. Il lettore è dotato di sensore ottico antirimozione ed integra due LED, uno rosso ed uno blu, configurabili come luce notturna, per lo stato di blocco dei varchi e stato delle aree di allarme. Il medesimo lettore è inoltre dotato di uscita open collector programmabile. Il circuito elettronico del lettore è completamente ricoperto da resina sintetica resistenze agli agenti atmosferici.</t>
  </si>
  <si>
    <t>ME.08.020.0020.b</t>
  </si>
  <si>
    <t>- di chiavi o tessere di prossimità, collegabile direttamente al bus di comunicazione delle centrali ad una distanza massima dalla centrale di 800 metri. Portata di lettura tipica di 6 - 8 cm. Il lettore è dotato di sensore ottico antirimozione ed integra due LED, uno verde ed uno rosso. Il medesimo lettore è inoltre dotato di uscita open collector programmabile ed è disponibile con cover di diversi colori: bianca, beige, rossa, grigia e nera. Il circuito elettronico del lettore è completamente ricoperto da resina sintetica resistenze agli agenti atmosferici.</t>
  </si>
  <si>
    <t>ME.08.020.0030</t>
  </si>
  <si>
    <t>Chiave di prossimità, in confezione da 10 pezzi, a forma di portachiave con tecnologia di prossimità, dotata di codice di sicurezza a 4 byte. La chiave può essere riscritta più volte e loperazione di lettura e scrittura è crittografata.</t>
  </si>
  <si>
    <t>ME.08.020.0040</t>
  </si>
  <si>
    <t>Tessera di prossimità, dotata di codice di sicurezza a 4 byte. Fornita in confezione da 10 pezzi. La tessera può essere riscritta più volte e loperazione di lettura e scrittura è crittografata.</t>
  </si>
  <si>
    <t>ME.08.020.0050</t>
  </si>
  <si>
    <t>Scheda chiave universale, 3 relè a scambio completo. Uscite bistabili o temporizzate con tempi programmabili. Un uscita open collector per segnalazione chiave falsa. Ingressi di stato per il comando dei led dei lettori. Gestione di max. 256 tag di prossimità. Compresa quota parte collegamenti, accessori, collaudo e quant'altro necessario per rendere l'impianto funzionante ed eseguito a regola d'arte.</t>
  </si>
  <si>
    <t>ME.08.020.0060</t>
  </si>
  <si>
    <t>Lettore di prossimità per scheda chiave universale. 3 LED di stato. Può essere utilizzato ad incasso su qualsiasi supporto elettrico grazie all'attacco standard KEYSTONE. Colore nero.</t>
  </si>
  <si>
    <t>ME.08.020.0070</t>
  </si>
  <si>
    <t>Chiave di prossimità a forma di portachiave, dotata di codice di sicurezza a 4 byte. La chiave può essere riscritta più volte e l'operazione di lettura e scrittura è crittografata.</t>
  </si>
  <si>
    <t>ME.08.030</t>
  </si>
  <si>
    <t>SENSORI</t>
  </si>
  <si>
    <t>ME.08.030.0010</t>
  </si>
  <si>
    <t>Rivelatore intelligente ad infrarossi passivi con protezione volumetrica. Nelle seguenti tipologie:</t>
  </si>
  <si>
    <t>ME.08.030.0010.a</t>
  </si>
  <si>
    <t>- con portata di 12 metri e 9 tende integrali. Dotato di tecnologia a specchio 3Brid che conferisce eccezionale stabilità di segnale lungo tutta la portata ed esclusiva analisi del segnale 5D per una elevata immunità ai falsi allarmi. Non richiede regolazioni di portata o per diverse altezze di montaggio. Dotato di elettronica ad innesto, con ottica sigillata. Completa protezione antistrisciamento. Messa a fuoco automatica con sensibilità costante per tutto il campo di copertura. Nessuna regolazione necessaria per diverse altezze di montaggio. Conforme norma EN50131-2-2 Grado 2.</t>
  </si>
  <si>
    <t>ME.08.030.0010.b</t>
  </si>
  <si>
    <t>- con portata di 16 metri e 9 tende integrali. Dotato di tecnologia a specchio 3Brid che conferisce eccezionale stabilità di segnale lungo tutta la portata ed esclusiva analisi del segnale 5D per una elevata immunità ai falsi allarmi. Elaborazione del segnale con analisi vettoriale (VE) multidimensionale. Dotato di elettronica ad innesto, con ottica sigillata. Completa protezione antistrisciamento. Messa a fuoco automatica con sensibilità costante per tutto il campo di copertura. Nessuna regolazione necessaria per diverse altezze di montaggio. Conforme norma EN50131-2-2 Livello di Sicurezza 2 Classe Ambientale II.</t>
  </si>
  <si>
    <t>ME.08.030.0010.c</t>
  </si>
  <si>
    <t>- con portata di 16 metri e 9 tende integrali con circuito antimascheramento di quarta generazione. Segnalazione automatica di tutti i tentativi di mascheramento, grazie a quattro segnali a frequenze diverse che potreggono il sensore, la finestra e le parti interne. Dotato di tecnologia a specchio 3Brid che conferisce eccezionale stabilità di segnale lungo tutta la portata ed esclusiva analisi del segnale 5D per una elevata immunità ai falsi allarmi. Elaborazione del segnale con analisi vettoriale (VE) multidimensionale. Dotato di elettronica ad innesto, con ottica sigillata. Completa protezione antistrisciamento. Messa a fuoco automatica con sensibilità costante per tutto il campo di copertura. Nessuna regolazione necessaria per diverse altezze di montaggio. Conforme norme EN50131-2-2 Livello di Sicurezza 3 Classe Ambientale II.</t>
  </si>
  <si>
    <t>ME.08.030.0010.d</t>
  </si>
  <si>
    <t>- con portata di 20 metri e 11 tende integrali. Dotato di tecnologia a specchio 3-Step che conferisce eccezionale stabilità di segnale lungo tutta la portata ed esclusiva analisi del segnale 5D per una elevata immunità ai falsi allarmi. Elaborazione del segnale con analisi vettoriale (VE) multidimensionale. Dotato di elettronica ad innesto, con ottica sigillata. Completa protezione antistrisciamento. Messa a fuoco automatica con sensibilità costante per tutto il campo di copertura. Nessuna regolazione necessaria per diverse altezze di montaggio. Conforme norma EN50131-2-2 Livello di Sicurezza 2 Classe Ambientale II.</t>
  </si>
  <si>
    <t>ME.08.030.0010.e</t>
  </si>
  <si>
    <t>- con protezione mista: volumetrica fino a 20 metri con 11 tende integrali ed a lunga portata con 1 tenda integrale fino a 60 metri. Ottica a specchio di precisione ad alta densità. Elaborazione del segnale con analisi vettoriale (VE), multidimensionale grazie alla quale il sensore è in grado di riconoscerre la direzione del movimento. Completo di tamper antistrappo.</t>
  </si>
  <si>
    <t>ME.08.030.0010.g</t>
  </si>
  <si>
    <t>- con protezione mista: volumetrica fino a 20 metri con 11 tende integrali ed a lunga portata con 1 tenda integrale fino a 60 metri. Dotato di esclusiva protezione antimascheramento a doppio canale. Ottica a specchio di precisione ad alta densità. Elaborazione del segnale con analisi vettoriale (VE), multidimensionale grazie alla quale il sensore è in grado di riconoscerre la direzione del movimento. Completo di tamper antistrappo. Conforme alla normativa EN50131-2-2.</t>
  </si>
  <si>
    <t>ME.08.030.0015</t>
  </si>
  <si>
    <t>Rivelatore infrarosso passivo da incasso entro scatola a 3 posti.</t>
  </si>
  <si>
    <t>ME.08.030.0020</t>
  </si>
  <si>
    <t>Rivelatore a microonde da parete ,tipo:</t>
  </si>
  <si>
    <t>ME.08.030.0020.a</t>
  </si>
  <si>
    <t>- convenzionale portata 2-13 m (frequenza 9,9 GHz)</t>
  </si>
  <si>
    <t>ME.08.030.0020.b</t>
  </si>
  <si>
    <t>- convenzionale portata 2-13 m (frequenza 10,525 GHz)</t>
  </si>
  <si>
    <t>ME.08.030.0020.c</t>
  </si>
  <si>
    <t>- per sistemi seriali portata 2-13 m (frequenza 9,9 GHz)</t>
  </si>
  <si>
    <t>ME.08.030.0020.d</t>
  </si>
  <si>
    <t>- per sistemi seriali portata 2-13 m (frequenza 10,525 GHz)</t>
  </si>
  <si>
    <t>ME.08.030.0025</t>
  </si>
  <si>
    <t>Rivelatore a microonde da incasso entro scatole a 3 posti (escluso supporti e placche) tipo:</t>
  </si>
  <si>
    <t>ME.08.030.0025.a</t>
  </si>
  <si>
    <t>- convenzionale portata 2-8 m (frequenza 9,9 GHz)</t>
  </si>
  <si>
    <t>ME.08.030.0025.b</t>
  </si>
  <si>
    <t>- per sistemi seriali portata 2-8 m (frequenza 9,9 GHz)</t>
  </si>
  <si>
    <t>ME.08.030.0030</t>
  </si>
  <si>
    <t>Rivelatore intelligente, doppia tecnologia ad infrarossi passivi e microonde. Nelle seguenti tipologie:</t>
  </si>
  <si>
    <t>ME.08.030.0030.a</t>
  </si>
  <si>
    <t>- protezione volumetrica fino a 12 metri. Sensore infrarossi con 9 tende integrali. Ottica a specchio di precisione con tende a focale continua. Risposta di allarme intelligente basata sulla classificazione del segnale del PIR e del radar. Modulo a microonde di altà qualità a 5,8 GHz con tecnologia che permette di stabilire con precisione ill limite del campo di rilevazione del radar a bassa emissione di potenza (0,003 uW/cm² a 1 mt). Circuito elettronico ad innesto. Funzione integrata di fine linea/doppio bilanciamento su diversi livelli di bilanciamento impostabili. Portata selezionabile su 4 livelli (4, 6, 9, 12 metri). Conforme alla normativa EN50131 Livello di sicurezza 2 Classe Ambientale II.</t>
  </si>
  <si>
    <t>ME.08.030.0030.b</t>
  </si>
  <si>
    <t>- protezione volumetrica fino a 16 metri. Sensore infrarossi con 9 tende integrali. Ottica a specchio di precisione con tende a focale continua. Analisi vettoriale del segnale. Risposta di allarme intelligente basata sulla classificazione del segnale del PIR e del radar. Modulo a microonde di alta qualità a 5,8 GHz con tecnologia che permette di stabilire con precisione ill limite del campo di rilevazione del radar a bassa emissione di potenza (0,003 uW/cm² a 1 mt). Circuito elettronico ad innesto. Funzione integrata di fine linea/doppio bilanciamento su diversi livelli di bilanciamento impostabili. Portata selezionabile su 4 livelli. Conforme alla normativa EN50131 Livello di sicurezza 2 Classe Ambientale II.</t>
  </si>
  <si>
    <t>ME.08.030.0032</t>
  </si>
  <si>
    <t>Rivelatore intelligente a doppia tecnologia ad infrarossi passivi e microonde. Protezione volumetrica fino a 20 metri. Sensore infrarossi con 7 tende integrali. Ottica a specchio di precisione con tende a focale continua. Circuito ASIC di nuova generazione a doppia tecnologia con elaborazione del segnale in tecnologia 4D. PIR con sistema Autofocus di controllo della copertura. Elaborazione a doppia tenda per gli ambienti difficili. Modulo a microonde di altà qualità con antenne doppie contrapposte a bassa emissione di potenza (0,005 uW/cm a 1 mt) con controllo distanza del movimento DoM. Completo di tamper antistrappo.</t>
  </si>
  <si>
    <t>ME.08.030.0035</t>
  </si>
  <si>
    <t>Rivelatore intelligente, doppia tecnologia ad infrarossi passivi e microonde. Protezione volumetrica fino a 16 metri. Sensore infrarossi con 9 tende integrali. Ottica a specchio di precisione con tende a focale continua. Analisi vettoriale del segnale. Risposta di allarme intelligente basata sulla classificazione del segnale del PIR e del radar. Modulo a microonde di alta qualità a 5,8 GHz con tecnologia che permette di stabilire con precisione ill limite del campo di rilevazione del radar a bassa emissione di potenza (0,003 uW/cm² a 1 mt). Circuito antimascheramento ad infrarossi attivi per proteggere sia all'esterno che all'interno del rivelatore. Circuito elettronico ad innesto. Funzione integrata di fine linea/doppio bilanciamento su diversi livelli di bilanciamento impostabili. Portata selezionabile su 4 livelli (10, 12, 14, 16 metri). Conforme alla normativa EN50131 Livello di sicurezza 3 Classe Ambientale II.</t>
  </si>
  <si>
    <t>ME.08.030.0040</t>
  </si>
  <si>
    <t>Rivelatore intelligente a doppia tecnologia ad infrarossi passivi e microonde. Protezione volumetrica a 360° con diametro di copertura di 20 mt. Montaggio fino a 5 mt di altezza. La sezione ad infrarossi è basata su tecnologia a specchio con copertura a 18 tende integrali, analisi del segnale 4D. Ottica sigillata. Elaborazione a doppia tenda (bi-curtain) supplementare per gli ambienti difficili. La sezione a microonde opera in banda C (5.8 GHz) ed utilizza linnovativo sistema di rivelazione RCR capace di misurare la distanza del movimento. Il rivelatore è caratterizzato da elettronica ad innesto per una facile installazione ed è dotato di funzione di disabilitazione della microonda ad impianto disinserito. Può anche essere utilizzato come sensore solo a microonda mediante limpostazione di un dip-switch.Nessuna regolazione necessaria per diverse altezze di montaggio. Conforme alla normativa EN50131-2-2 Grado 2.</t>
  </si>
  <si>
    <t>ME.08.030.0045</t>
  </si>
  <si>
    <t>Rivelatore intelligente a doppia tecnologia ad infrarossi passivi e microonde. Protezione volumetrica a 360° con diametro di copertura di 20 mt. Dotato di funzione antimascheramento realizzata mediante il canale a microonda che protegge il rivelatore nel raggio di 40 cm.Montaggio fino a 5 mt di altezza. La sezione ad infrarossi è basata su tecnologia a specchio con copertura a 18 tende integrali, analisi del segnale 4D. Ottica sigillata. Elaborazione a doppia tenda (bi-curtain) supplementare per gli ambienti difficili. La sezione a microonda opera in banda C (5.8 GHz) ed utilizza linnovativo sistema di rivelazione RCR capace di misurare la distanza del movimento. Il rivelatore è caratterizzato da elettronica ad innesto per una facile installazione ed è dotato di funzione di disabilitazione della microonda ad impianto disinserito. Può anche essere utilizzato come sensore solo a microonda mediante limpostazione di un dip-switch. Nessuna regolazione necessaria per diverse altezze di montaggio. Conforme alla normativa EN50131-2-2 Grado 2.</t>
  </si>
  <si>
    <t>ME.08.030.0050</t>
  </si>
  <si>
    <t>Rivelatore doppia tecnologia da esterno, che utilizza due sensori ad infrarossi passivi indipendenti uniti ad un modulo sensore a microonde, portata selezionabile elettronicamente 10, 20, 30 metri, angolo di rilevazione da 10° a 70°, snodo integrale a due assi per una regolazione del sensore di 180° in orizzontale e 90° in verticale, modulo sensore nascosto per non dare riferimenti sulleffetiva copertura, selezione della modalità di funzionamento (AND / OR), regolazione elettronica del conteggio impulsi. Completo di tamper antiapertura e antirimozione. Custodia IP55.</t>
  </si>
  <si>
    <t>ME.08.030.0055</t>
  </si>
  <si>
    <t>Rivelatore doppia tecnologia da esterno con circuito antimascheramento, che utilizza due sensori ad infrarossi passivi indipendenti uniti ad un modulo sensore a microonde, portata selezionabile elettronicamente 10, 20, 30 metri, angolo di rilevazione da 10° a 70°, snodo integrale a due assi per una regolazione del sensore di 180° in orizzontale e 90° in verticale, modulo sensore nascosto per non dare riferimenti sulleffetiva copertura, selezione della modalità di funzionamento (AND / OR), regolazione elettronica del conteggio impulsi. Completo di tamper antiapertura e antirimozione. Custodia IP55.</t>
  </si>
  <si>
    <t>ME.08.030.0060</t>
  </si>
  <si>
    <t>Barriera ad infrarossi attivi a quattro raggi sincronizzati per esterno, dotata di 4 canali selezionabili e memoria di allarme. Doppia frequenza di modulazione, ottica regolabile con precisione, immunità alle luci esterne, alta protezione dai disturbi elettromagnetici, controllo automatico del guadagno AGC. Di semplice allineamento, è adatta per il montaggio da esterno oppure in colonne modulari di altezza fino a 3 metri, caratterizzate da una visuale a 180° o 360° senza punti ciechi. Grado di protezione IP55.</t>
  </si>
  <si>
    <t>Nelle seguenti tipologie:</t>
  </si>
  <si>
    <t>ME.08.030.0060.a</t>
  </si>
  <si>
    <t>- con portata di 50 m</t>
  </si>
  <si>
    <t>ME.08.030.0060.b</t>
  </si>
  <si>
    <t>- con portata di 100 m</t>
  </si>
  <si>
    <t>ME.08.030.0060.c</t>
  </si>
  <si>
    <t>- con portata di 200 m</t>
  </si>
  <si>
    <t>ME.08.030.0065</t>
  </si>
  <si>
    <t>Barriera ad infrarossi attivi a due raggi sincronizzati con portata all'esterno di 40 m e di 80 m all'interno, dotata di 4 canali selezionabili. Doppia frequenza di modulazione, ottica regolabile con precisione, immunità alle luci esterne, alta protezione dai disturbi elettromagnetici, controllo automatico del guadagno AGC. Di semplice allineamento, è adatta per il montaggio da esterno oppure in colonne modulari di altezza fino a 3 metri, caratterizzate da una visuale a 180° o 360° senza punti ciechi. Grado di protezione IP54.</t>
  </si>
  <si>
    <t>ME.08.030.0070</t>
  </si>
  <si>
    <t>Accessori per barriere a infrarossi:</t>
  </si>
  <si>
    <t>ME.08.030.0070.a</t>
  </si>
  <si>
    <t>- Alimentatore per colonne. Funzionante con tensione di 230 Vca è dotato di due uscite: 12Vca-1A e 12Vcc-500mA. Adatto ad essere installato allinterno della colonna, dotato di alloggiamento per batteria di back-up da 1,2 A/h.</t>
  </si>
  <si>
    <t>ME.08.030.0070.b</t>
  </si>
  <si>
    <t>- Staffa di fissaggio in colonna per raggi, alimentatore o batteria</t>
  </si>
  <si>
    <t>ME.08.030.0070.c</t>
  </si>
  <si>
    <t>- Colonna in alluminio pressofuso di altezza metri 1,5 per barriere ad infrarossi attivi. Compreso kit di installazione. Consente lorientamento dei raggi di 180°. Grado di protezione IP54. Comprensiva di riscaldatori e termostato.</t>
  </si>
  <si>
    <t>ME.08.030.0070.d</t>
  </si>
  <si>
    <t>- Colonna in alluminio pressofuso di altezza metri 3 per barriere ad infrarossi attivi. Compreso kit di installazione. Consente l'orientamento dei raggi di 180°. Grado di protezione IP54. Comprensiva di riscaldatori e termostato.</t>
  </si>
  <si>
    <t>1.213,43</t>
  </si>
  <si>
    <t>ME.08.030.0070.e</t>
  </si>
  <si>
    <t>- Colonna bifacciale in alluminio pressofuso di altezza metri 1,5 per barriere ad infrarossi attivi . Grado di protezione IP54. Comprensiva di riscaldatori e termostato.</t>
  </si>
  <si>
    <t>1.116,21</t>
  </si>
  <si>
    <t>ME.08.030.0070.f</t>
  </si>
  <si>
    <t>- Colonna bifacciale in alluminio pressofuso di altezza metri 3 per barriere ad infrarossi attivi. Compreso kit di installazione. Consente l'orientamento dei raggi di 180° su ciascuna delle due facce. Comprensiva di riscaldatori e termostato.</t>
  </si>
  <si>
    <t>1.968,67</t>
  </si>
  <si>
    <t>ME.08.030.0080</t>
  </si>
  <si>
    <t>Barriere ad infrarossi attivi per interni.</t>
  </si>
  <si>
    <t>Nelle tipologie:</t>
  </si>
  <si>
    <t>ME.08.030.0080.a</t>
  </si>
  <si>
    <t>- mini barriera con 2 raggi H = 0,50 m. Omolog. IMQ III Liv.</t>
  </si>
  <si>
    <t>ME.08.030.0080.b</t>
  </si>
  <si>
    <t>- mini barriera con 4 raggi H = 1,00 m. Omolog. IMQ III Liv.</t>
  </si>
  <si>
    <t>ME.08.030.0090</t>
  </si>
  <si>
    <t>Barriera a microonde paraboliche. Frequenza di lavoro a 10.5GHz a 4 canali. Potenza RF 20-500 mW E.I.R.P. Tensione di alimentazione nominale 19 Vac. Alloggiamento per batteria a 12Vcc 2Ah. Regolazione manuale della sensibilità ed integrazione. Escluso palo di supporto.</t>
  </si>
  <si>
    <t>ME.08.030.0090.a</t>
  </si>
  <si>
    <t>- portata nominale 50 m</t>
  </si>
  <si>
    <t>1.524,84</t>
  </si>
  <si>
    <t>ME.08.030.0090.b</t>
  </si>
  <si>
    <t>- portata nominale 100 m</t>
  </si>
  <si>
    <t>1.829,82</t>
  </si>
  <si>
    <t>ME.08.030.0100</t>
  </si>
  <si>
    <t>Rivelatori elettronici di liquidi:</t>
  </si>
  <si>
    <t>ME.08.030.0100.a</t>
  </si>
  <si>
    <t>- rivelatore di liquidi autonomo. Uscita a relè NA/NC. Alimentazione 12/24Vcc.</t>
  </si>
  <si>
    <t>ME.08.030.0100.b</t>
  </si>
  <si>
    <t>- interfaccia per rivelatori di liquidi completa di sonda per applicazione sotto tappeti. Fornita con batteria al litio con durata approssimativa di 10/15 anni. Possibilità di collegare fino a 4 sensori.</t>
  </si>
  <si>
    <t>ME.08.030.0110</t>
  </si>
  <si>
    <t>Sensori perimetrali, nelle tipologie:</t>
  </si>
  <si>
    <t>ME.08.030.0110.a</t>
  </si>
  <si>
    <t>- contatto magnetico in alluminio per installazione a pavimento. GAP 75 mm. Completo di cavo armato. Omologato IMQ I Liv.</t>
  </si>
  <si>
    <t>ME.08.030.0110.b</t>
  </si>
  <si>
    <t>- contatto magnetico in alluminio anodizzato per installazione a giorno. GAP 75 mm.</t>
  </si>
  <si>
    <t>Completo di cavo armato.</t>
  </si>
  <si>
    <t>ME.08.030.0110.c</t>
  </si>
  <si>
    <t>- contatto magnetico di colore bianco, a giorno, con cavo. GAP 15 mm.</t>
  </si>
  <si>
    <t>Omologato IMQ I liv.</t>
  </si>
  <si>
    <t>ME.08.030.0110.d</t>
  </si>
  <si>
    <t>- contatto magnetico in alluminio anodizzato ad alta sicurezza. Tripla polarizzazione. GAP da 5 a 15 mm. Completo di cavo armato. Omologato IMQ II° Liv.</t>
  </si>
  <si>
    <t>ME.08.030.0110.e</t>
  </si>
  <si>
    <t>- contatto magnetico ad incasso per porte in ferro con cavo. GAP 9 mm.</t>
  </si>
  <si>
    <t>ME.08.030.0110.f</t>
  </si>
  <si>
    <t>- contatto magnetico ad incasso ed a giorno con cavo. GAP 12 mm.</t>
  </si>
  <si>
    <t>ME.08.030.0110.g</t>
  </si>
  <si>
    <t>- sensore inerziale d'urto autonomo. Copertura max fino a 6 m. Provvisto di scheda elettronica di analisi interna con regolazione di sensibilità per l'attacco singolo e conteggio degli impulsi (da 1 a 9). Test selezionabile. Fornito con uscita a relè e indicatore a LED.</t>
  </si>
  <si>
    <t>ME.08.030.0110.h</t>
  </si>
  <si>
    <t>- contatto a fune per tapparelle completo di scheda d'analisi.</t>
  </si>
  <si>
    <t>ME.08.030.0110.i</t>
  </si>
  <si>
    <t>- contatto ad azionamento meccanico (asta oscillante) con eccentrico a leva e comando a mezzo di contatto reed.</t>
  </si>
  <si>
    <t>ME.08.030.0110.j</t>
  </si>
  <si>
    <t>- microfono selettivo per caveaux, casseforti e pareti. Omologato IMQ II e III Liv.</t>
  </si>
  <si>
    <t>ME.08.030.0110.k</t>
  </si>
  <si>
    <t>- sensore inerziale con trimmer per la regolazione della sensibilità con contatto magnetico e batteria al litio.</t>
  </si>
  <si>
    <t>ME.08.030.0110.l</t>
  </si>
  <si>
    <t>- sensore di rottura vetro a doppia tecnologia, portata 3 metri, con contatto magnetico.</t>
  </si>
  <si>
    <t>ME.08.040</t>
  </si>
  <si>
    <t>AVVISATORI</t>
  </si>
  <si>
    <t>ME.08.040.0010</t>
  </si>
  <si>
    <t>Sirena per interni, nelle tipologie:</t>
  </si>
  <si>
    <t>ME.08.040.0010.a</t>
  </si>
  <si>
    <t>- sirena da interno ad un tono in ABS di colore bianco. Funzionamento a 12Vcc a basso assorbimento (120mA). Potenza sonora di 101 dB a 1mt. Fornita con tamper antistrappo e apertura.</t>
  </si>
  <si>
    <t>ME.08.040.0010.b</t>
  </si>
  <si>
    <t>- sirena da interno ad un tono in ABS di colore bianco. Fornita con lampeggiante. Funzionamento a 12Vcc a basso assorbimento (120 mA). Potenza sonora di 101 dB a 1m. Fornita con tamper antistrappo e apertura.</t>
  </si>
  <si>
    <t>ME.08.040.0010.c</t>
  </si>
  <si>
    <t>- sirena da interno autoalimentata ad uno o due toni in ABS di colore bianco. Funzionamento a 12Vcc a basso assorbimento (120 mA). Potenza sonora di 101 dB a 1m. Fornita con tamper antistrappo e apertura. Comprensiva di batteria.</t>
  </si>
  <si>
    <t>ME.08.040.0020</t>
  </si>
  <si>
    <t>Sirena per esterni, nelle tipologie:</t>
  </si>
  <si>
    <t>ME.08.040.0020.a</t>
  </si>
  <si>
    <t>- autoalimentata piezoelettrica senza lampeggiante, con protezione antischiuma e doppio coperchio</t>
  </si>
  <si>
    <t>ME.08.040.0020.b</t>
  </si>
  <si>
    <t>- autoalimentata piezoelettrica con lampeggiante, con protezione antischiuma e doppio coperchio</t>
  </si>
  <si>
    <t>ME.08.040.0020.c</t>
  </si>
  <si>
    <t>- per impianti seriali, autoalimentata piezoelettrica senza lampeggiante, con protezione antischiuma e doppio coperchio</t>
  </si>
  <si>
    <t>ME.08.040.0020.d</t>
  </si>
  <si>
    <t>- per impianti seriali, autoalimentata piezoelettrica con lampeggiante, con protezione antischiuma e doppio coperchio</t>
  </si>
  <si>
    <t>ME.08.050</t>
  </si>
  <si>
    <t>COMBINATORI TELEFONICI</t>
  </si>
  <si>
    <t>ME.08.050.0010</t>
  </si>
  <si>
    <t>Combinatore telefonico GSM/PSTN teleinterrogabile e teleprogrammabile, in contenitore di ridotte dimensioni, modulo GSM Dual Band integrato, dotato di 4 ingressi cablati espandibili a 8 con funzione split e di 4 uscite O.C. di stato, 4 uscite O.C. programmabili e tele controllabili; le uscite programmabili possono essere di tipo NA, NC o impulsive. Dotato di una uscita relè con contatti puliti programmabile per riprodurre varie segnalazioni di stato o una delle uscite programmabili. Il combinatore è in grado di inviare 16 diversi messaggi in fonia per una durata totale di oltre 200 sec., più di 70 SMS autocomposti e 15 SMS completamente personalizzabili. Il combinatore può memorizzare 16 numeri telefonici per le comunicazioni di allarme e/o di stato e 2 numeri telefonici per le comunicazioni in formato digitale.</t>
  </si>
  <si>
    <t>ME.08.050.0030</t>
  </si>
  <si>
    <t>Modulo a sintesi vocale per centrali. In grado di trasferire fino a 14 messaggi evento personalizzabili a 16 numeri telefonici.</t>
  </si>
  <si>
    <t>ME.08.050.0040</t>
  </si>
  <si>
    <t>Modulo GSM/GPRS per centrali antintrusione. Può essere utilizzato come Back-up di linea telefonica. Consente l'invio degli allarmi con tutti i protocolli supportati dalla centrale. Utilizzabile per riporto eventi e telegestione su linea GSM</t>
  </si>
  <si>
    <t>ME.08.060</t>
  </si>
  <si>
    <t>ALIMENTAZIONE</t>
  </si>
  <si>
    <t>ME.08.060.0010</t>
  </si>
  <si>
    <t>Alimentatori in versione a giorno, ingresso per test batteria, uscita presenza rete e stato batteria, nelle tipologie:</t>
  </si>
  <si>
    <t>ME.08.060.0010.a</t>
  </si>
  <si>
    <t>- 1,3 A tensione di uscita 13,8 V</t>
  </si>
  <si>
    <t>ME.08.060.0010.b</t>
  </si>
  <si>
    <t>- 4,5 A tensione di uscita 13,8 V</t>
  </si>
  <si>
    <t>ME.08.060.0010.c</t>
  </si>
  <si>
    <t>- 0,7 A tensione di uscita 27,6 V</t>
  </si>
  <si>
    <t>ME.08.060.0010.d</t>
  </si>
  <si>
    <t>- 2,5 A tensione di uscita 27,6 V</t>
  </si>
  <si>
    <t>ME.08.060.0020</t>
  </si>
  <si>
    <t>Alimentatore switching, fornito in contenitore metallico con possibilità di ospitare una batteria in tampone. Protezione elettronica dai corto circuiti e dal sovraccarico. Nelle tipologie:</t>
  </si>
  <si>
    <t>ME.08.060.0020.a</t>
  </si>
  <si>
    <t>-12V 2A - batteria da 7,2Ah</t>
  </si>
  <si>
    <t>ME.08.060.0020.b</t>
  </si>
  <si>
    <t>-12V 4A - batteria da 18Ah</t>
  </si>
  <si>
    <t>ME.08.060.0025</t>
  </si>
  <si>
    <t>Alimentatori in contenitore metallico, tensione in uscita 1,8 V, ingresso per test batteria, uscita presenza rete e stato batteria, nelle tipologie:</t>
  </si>
  <si>
    <t>ME.08.060.0025.a</t>
  </si>
  <si>
    <t>ME.08.060.0025.b</t>
  </si>
  <si>
    <t>ME.08.060.0030</t>
  </si>
  <si>
    <t>Batterie per centrali e sirene, nelle tipologie:</t>
  </si>
  <si>
    <t>ME.08.060.0030.a</t>
  </si>
  <si>
    <t>- 6 V, 1,2 Ah</t>
  </si>
  <si>
    <t>ME.08.060.0030.b</t>
  </si>
  <si>
    <t>- 9 V, 0,5 Ah</t>
  </si>
  <si>
    <t>ME.08.060.0030.c</t>
  </si>
  <si>
    <t>- 12 V di tipo ermetico sigillata al piombo con capacità 7Ah.</t>
  </si>
  <si>
    <t>ME.08.070</t>
  </si>
  <si>
    <t>CAVI</t>
  </si>
  <si>
    <t>ME.08.070.0010</t>
  </si>
  <si>
    <t>Cavo schermato antifiamma certificato CEI-UNEL 36762 C-4. Nelle tipologie:</t>
  </si>
  <si>
    <t>ME.08.070.0010.a</t>
  </si>
  <si>
    <t>- 2x0,22</t>
  </si>
  <si>
    <t>ME.08.070.0010.b</t>
  </si>
  <si>
    <t>- 4x0,22</t>
  </si>
  <si>
    <t>ME.08.070.0010.c</t>
  </si>
  <si>
    <t>- 6x0,22</t>
  </si>
  <si>
    <t>ME.08.070.0010.d</t>
  </si>
  <si>
    <t>- 2x0,50+2x0,22</t>
  </si>
  <si>
    <t>ME.08.070.0010.e</t>
  </si>
  <si>
    <t>- 2x0,75+4x0,22</t>
  </si>
  <si>
    <t>ME.08.070.0010.f</t>
  </si>
  <si>
    <t>- 2x0,75+6x0,22</t>
  </si>
  <si>
    <t>ME.08.070.0015</t>
  </si>
  <si>
    <t>Cavo di categoria 5, testato fino a 200MHz, costituito da due coppie di rame nudo + 1 filo di rame stagnato e nastro di alluminio come schermo. Raccomandato per lla stesura del bus RS485 delle centrali antintrusione. Certificato da SGC come conforme a ISO/ISEC 11801</t>
  </si>
  <si>
    <t>ME.08.070.0020</t>
  </si>
  <si>
    <t>Cavi schermati per il collegamento delle apparecchiature, nelle tipologie:</t>
  </si>
  <si>
    <t>ME.08.070.0020.a</t>
  </si>
  <si>
    <t>- 4 conduttori sez. 0,22 mm²</t>
  </si>
  <si>
    <t>ME.08.070.0020.b</t>
  </si>
  <si>
    <t>- 6 conduttori sez. 0,22 mm²</t>
  </si>
  <si>
    <t>ME.08.070.0020.c</t>
  </si>
  <si>
    <t>- 2 conduttori sez. 0,22 mm² + 2 conduttori sez. 0,75 mm²</t>
  </si>
  <si>
    <t>ME.08.070.0020.d</t>
  </si>
  <si>
    <t>- 2 conduttori sez. 0,22 mm² + 2 conduttori sez. 1 mm²</t>
  </si>
  <si>
    <t>ME.08.070.0020.e</t>
  </si>
  <si>
    <t>- 4 conduttori sez. 0,22 mm² + 2 conduttori sez. 0,75 mm²</t>
  </si>
  <si>
    <t>ME.08.070.0020.f</t>
  </si>
  <si>
    <t>- 6 conduttori sez. 0,22 mm² + 2 conduttori sez. 0,75 mm²</t>
  </si>
  <si>
    <t>ME.08.080</t>
  </si>
  <si>
    <t>IMPIANTI ELETTROACUSTICI</t>
  </si>
  <si>
    <t>ME.08.080.0010</t>
  </si>
  <si>
    <t>Sistema di amplificazione sonora con tecnologia digitale e controllo a microprocessore, compreso di mixer a 4 ingressi microfoni audio con connettori rimuovibili, sorgente sonora incorporata con lettore CD/USB/MP3 bluetooth e radio AM/FM con RDS e controllo remoto, radio ed MP3 integrati ed ingresso ausiliario per sorgente esterna. Porta USB frontale per lettura di file MP3 e connettori a vite o RJ 45 per connessioni rapide di basi microfonichee altri apparecchi. Uscite ausiliarie per l’invio di segnali ad eventuali amplificatori addizionali. Generatore di tono di preavviso. Potenza:</t>
  </si>
  <si>
    <t>ME.08.080.0010.a</t>
  </si>
  <si>
    <t>- Potenza 160 W</t>
  </si>
  <si>
    <t>ME.08.080.0010.b</t>
  </si>
  <si>
    <t>- Potenza 320 W</t>
  </si>
  <si>
    <t>1.311,67</t>
  </si>
  <si>
    <t>ME.08.080.0015</t>
  </si>
  <si>
    <t>Unità per la distribuzione di annunci e musica fino a 6 zone con sistema a doppio bus per la gestione e l’indirizzo della priorità fra ingressi ed uscite dotata di ingressi microfonici ed universali, ingressi ausiliari selezionabili sul bus musica, un ingresso dedicato agli annunci ed un ingresso di emergenza. Tutti gli ingressi hanno un controllo singolo di livello e tono.</t>
  </si>
  <si>
    <t>ME.08.080.0015.a</t>
  </si>
  <si>
    <t>- amplificata potenza 240 W</t>
  </si>
  <si>
    <t>1.357,97</t>
  </si>
  <si>
    <t>ME.08.080.0015.b</t>
  </si>
  <si>
    <t>- non amplificata</t>
  </si>
  <si>
    <t>ME.08.080.0020</t>
  </si>
  <si>
    <t>Espansioni e controllo</t>
  </si>
  <si>
    <t>ME.08.080.0020.a</t>
  </si>
  <si>
    <t>Unità di espansione fino ad ulteriori 6 zone per collegamento diretto con unità di distribuzione annunci con architettura dual-bus dotata di terminali di interconnessione per amplificatori di potenza per la gestione indipendente dei bus e di porte logiche per interfaccia con parti terze</t>
  </si>
  <si>
    <t>ME.08.080.0020.b</t>
  </si>
  <si>
    <t>Dispositivo per controllo remoto da parete collegabile all’unità master dotato di display per controllo zone, sorgenti e volume. Il dispositivo è dotato inoltre di ingressi per microfono e per sorgente musicale esterna entrambi con possibilità di regolazione e miscelazione</t>
  </si>
  <si>
    <t>ME.08.080.0030</t>
  </si>
  <si>
    <t>Microfoni e radiomicrofoni - console annunci - basi microfoniche:</t>
  </si>
  <si>
    <t>ME.08.080.0030.a</t>
  </si>
  <si>
    <t>- microfono dinamico unidirezionale ad impugnatura connettore XLR a 3 poli dotato di filtro anti-pop, interruttore con blocco di sicurezza On/OFF, cavo 5 metri e supporto per asta</t>
  </si>
  <si>
    <t>ME.08.080.0030.b</t>
  </si>
  <si>
    <t>- microfono dinamico unidirezionale professionale, dotato di filtro anti-pop, interruttore ON/OFF con blocco di sicurezza, connettori XLR a 3 poli, cavo di collegamento 5 metri schermato, supporto in plastica per asta. Dispositivo per applicazioni professionali con ottime prestazioni sulla resa di voce e canto</t>
  </si>
  <si>
    <t>ME.08.080.0030.c</t>
  </si>
  <si>
    <t>- radio microfono composto da: microfono dinamico ad impugnatura; trasmettitore per applicazione a cintura, ricevitore UHF a doppia antenna 16 canali con frequenze variabili da 798 Mhz a 827 Mhz, uscite XLR e jack 6,3, alimentatore AC/DC</t>
  </si>
  <si>
    <t>ME.08.080.0030.d</t>
  </si>
  <si>
    <t>- base microfonica da tavolo per la diffusione di annunci dotata di microfono unidirezionale flessibile con capsula, tasto con led per l'inserzione del microfono, alimentatore 12-48 V, cavo 3 metri con connettore XLR</t>
  </si>
  <si>
    <t>ME.08.080.0040</t>
  </si>
  <si>
    <t>Diffusore acustico universale installabile sia a parete che a soffitto con elevata qualità di riproduzione di voce e musica, corpo in acciaio bianco, altoparlante 5” a gamma estesa, conforme al Normativa EN 54-24 termofusibile di protezione delle linee audio, morsettiera in materiale ceramico per cavi antifiamma di ingresso e uscita fusibile, trasformatore 100 V incorporato, potenza da 6 a 12 W</t>
  </si>
  <si>
    <t>ME.08.080.0050</t>
  </si>
  <si>
    <t>Diffusore sonoro a plafoniera con fondello antifiamma per montaggio in controsoffitto, elevata qualità di riproduzione, potenza 6 – 24 W, altoparlante a doppio cono larga banda 6”, calotta di protezione in acciaio bianco, struttura griglia frontale e calotta di protezione in acciaio bianco, compreso trasformatore a tensione costante 100 V, morsettiera di collegamento in materiale ceramico per cavi antifiamma di ingresso ed uscita e fusibile termico. conforme al Normativa EN 54-24</t>
  </si>
  <si>
    <t>ME.08.080.0060</t>
  </si>
  <si>
    <t>Altoparlante bidirezionale in custodia di materiale termoplastico per fissaggio a parete completo di trasformatore di linea, potenza 6 W:</t>
  </si>
  <si>
    <t>ME.08.080.0070</t>
  </si>
  <si>
    <t>Altoparlante pensile in custodia di materiale termoplastico con fissaggio a soffitto, potenza 2,5÷20 W.</t>
  </si>
  <si>
    <t>ME.08.080.0080</t>
  </si>
  <si>
    <t>Diffusore acustico a tenuta stagna provvisto di commutatore esterno per la regolazione della potenza diffusa (5 posizioni + Off). Corpo in alluminio estruso verniciato a fuoco con griglia frontale per protezione in metallo. Sistema a due vie con altoparlante ellittico a gamma estesa e tweeter a cono ad alta efficienza. Potenza nominale 10 W.</t>
  </si>
  <si>
    <t>ME.08.080.0090</t>
  </si>
  <si>
    <t>Diffusore acustico con potenza 6/10 W regolabile tramite trimmer semifisso, realizzato in ABS.</t>
  </si>
  <si>
    <t>ME.08.080.0090.a</t>
  </si>
  <si>
    <t>- da incasso a soffitto</t>
  </si>
  <si>
    <t>ME.08.080.0090.b</t>
  </si>
  <si>
    <t>- da incasso a parete o soffitto, con griglia metallica di protezione</t>
  </si>
  <si>
    <t>ME.08.080.0090.c</t>
  </si>
  <si>
    <t>- alimentatore in grado di fornire tensione a 20 diffusori amplificati da 10 W e relativa centrale, in versione da parete provvisto di staffa, completo di protezione a fusibile sul primario e elettronica sulle uscite.</t>
  </si>
  <si>
    <t>ME.08.080.0100</t>
  </si>
  <si>
    <t>Diffusore acustico passivo con custodia in ABS, griglia metallica di protezione metallica, altoparlante bicono a sospensione pneumatica:</t>
  </si>
  <si>
    <t>ME.08.080.0100.a</t>
  </si>
  <si>
    <t>- da incasso a parete o a soffitto con potenza 20W/4Ohm</t>
  </si>
  <si>
    <t>ME.08.080.0100.b</t>
  </si>
  <si>
    <t>- sporgente con potenza 4W/4Ohm</t>
  </si>
  <si>
    <t>ME.08.080.0110</t>
  </si>
  <si>
    <t>Colonna sonora in alluminio a 5 altoparlanti (4 woofer e 1 tweeter centrale), con alta qualità di riproduzione di voce e musica, potenza 20/40 W, pressione sonora 105 dB/1 m, trasformatore incorporato 100/70 V, grado di protezione IP 66 resistente alle intemperie per utilizzo esterna, supporto robusto e snodabile, conforme a norma EN 54-24, corpo in alluminio e griglia in acciaio bianco – adatta per sistemi Evac</t>
  </si>
  <si>
    <t>ME.08.080.0120</t>
  </si>
  <si>
    <t>Colonna sonora a linee di suono ma in custodia di legno o di materiale termoplastico per fissaggio a parete mediante dispositivo a snodo completa di traslatore di linea:</t>
  </si>
  <si>
    <t>ME.08.080.0120.a</t>
  </si>
  <si>
    <t>- colonna sonora da 16 W</t>
  </si>
  <si>
    <t>ME.08.080.0120.b</t>
  </si>
  <si>
    <t>- colonna sonora da 24 W</t>
  </si>
  <si>
    <t>ME.08.080.0120.c</t>
  </si>
  <si>
    <t>- colonna sonora da 32 W</t>
  </si>
  <si>
    <t>ME.08.080.0130</t>
  </si>
  <si>
    <t>Proiettore di suono:</t>
  </si>
  <si>
    <t>ME.08.080.0130.a</t>
  </si>
  <si>
    <t>- monodirezionale con trasformatore di linea e supporto snodato, grado di protezione IP55, Potenza: 20 - 10 - 5 - 2,5 W (100V).</t>
  </si>
  <si>
    <t>ME.08.080.0130.b</t>
  </si>
  <si>
    <t>- monodirezionale con trasformatore di linea e supporto snodato, grado di protezione IP66, Potenza: 20 - 10 - 5 - 2,5 W (100V). Conforme alla norma EN 54-24, con morsettiera ceramica e fusibile.</t>
  </si>
  <si>
    <t>ME.08.080.0130.c</t>
  </si>
  <si>
    <t>- bidirezionale con trasformatore di linea e supporto snodato, grado di protezione IP66, Potenza: 20 - 10 - 5 - 2,5 W (100V). Conforme alla norma EN 54-24, con morsettiera ceramica e fusibile</t>
  </si>
  <si>
    <t>ME.08.080.0140</t>
  </si>
  <si>
    <t>Dispositivo attenuatore da incasso per regolare la potenza acustica di uno o più diffusori tramite commutatore rotativo:</t>
  </si>
  <si>
    <t>ME.08.080.0140.a</t>
  </si>
  <si>
    <t>- per impianti a tensione costante 100V, carico massimo 30W</t>
  </si>
  <si>
    <t>ME.08.080.0140.b</t>
  </si>
  <si>
    <t>- per impianti a impedenza costante (impedenza complessiva 4 Ohm)</t>
  </si>
  <si>
    <t>ME.08.080.0150</t>
  </si>
  <si>
    <t>Diffusore sonoro a tromba a profilo rientrante in materiale termoplastico dotato di unità magnetodinamica e trasformatore di linea 100 V, protetto dagli agenti atmosferici, potenza 30 W conforme alla norma EN 54-24, morsettiera di collegamento del cavo in materiale ceramico</t>
  </si>
  <si>
    <t>ME.08.080.0160</t>
  </si>
  <si>
    <t>Trasformatore di linea universale ingresso 70 – 100 V</t>
  </si>
  <si>
    <t>ME.08.080.0160.a</t>
  </si>
  <si>
    <t>- potenza max 10 W</t>
  </si>
  <si>
    <t>ME.08.080.0160.b</t>
  </si>
  <si>
    <t>- potenza max 30 W</t>
  </si>
  <si>
    <t>ME.08.080.0160.c</t>
  </si>
  <si>
    <t>- potenza max 60 W</t>
  </si>
  <si>
    <t>ME.08.080.0160.d</t>
  </si>
  <si>
    <t>- potenza max 120 W</t>
  </si>
  <si>
    <t>ME.08.080.0160.e</t>
  </si>
  <si>
    <t>- potenza max 240 W</t>
  </si>
  <si>
    <t>ME.08.080.0170</t>
  </si>
  <si>
    <t>Unità magnetodinamiche per diffusori a tromba:</t>
  </si>
  <si>
    <t>ME.08.080.0170.a</t>
  </si>
  <si>
    <t>- potenza con trasformatore da 20 W</t>
  </si>
  <si>
    <t>ME.08.080.0170.b</t>
  </si>
  <si>
    <t>- potenza con trasformatore da 30 W a tenuta stagna</t>
  </si>
  <si>
    <t>ME.08.080.0170.c</t>
  </si>
  <si>
    <t>- potenza senza trasformatore da 50 W a tenuta stagna</t>
  </si>
  <si>
    <t>ME.08.080.0170.d</t>
  </si>
  <si>
    <t>- potenza con trasformatore da 50 W a tenuta stagna</t>
  </si>
  <si>
    <t>ME.08.080.0180</t>
  </si>
  <si>
    <t>Diffusore a tromba senza unità dinamica in alluminio, per montaggi a tenuta stagna completo di staffa di supporto, dimensioni Ø 450 x 550 mm.</t>
  </si>
  <si>
    <t>ME.08.080.0190</t>
  </si>
  <si>
    <t>Sistema interfonico per comunicazioni attraverso vetri di sicurezza, commutazione automatica o mista a seconda della rumorosità dell’ambiente servito composto da: unità di controllo e amplificazione, base microfonica operatore con tasti di attivazione, microfono utente, diffusori acustici, cavi di collegamento per installazione tipica</t>
  </si>
  <si>
    <t>ME.08.080.0200</t>
  </si>
  <si>
    <t>Amplificatore integrato fino a 6 ingressi, tecnologia digitale controllata da microprocessore, uscite 100 V a bassa impedenza, ingressi universali e ingresso audio ausiliario con controllo dei toni, connettori terminali a vite, Rj 45 e XLR, annunci tramite base microfonica e generatore di tono di preavviso interno</t>
  </si>
  <si>
    <t>ME.08.080.0200.a</t>
  </si>
  <si>
    <t>- potenza 80 W</t>
  </si>
  <si>
    <t>ME.08.080.0200.b</t>
  </si>
  <si>
    <t>- potenza 160 W</t>
  </si>
  <si>
    <t>ME.08.080.0200.c</t>
  </si>
  <si>
    <t>- potenza 320 W</t>
  </si>
  <si>
    <t>ME.08.080.0210</t>
  </si>
  <si>
    <t>Unità di potenza per controllo sorgenti sonore con connettori removibili o XLR o RJ 45 per la connessione di base microfonica via cavo, ingresso AUX per sorgenti sonore esterne (CD radio ecc) controllo tono e guadagno su ingresso AUX, uscita diffusori a bassa impedenza o a tensione costante 100 V – 70 V, amplificatore in classe D con alimentazione switching</t>
  </si>
  <si>
    <t>ME.08.080.0210.a</t>
  </si>
  <si>
    <t>ME.08.080.0210.b</t>
  </si>
  <si>
    <t>ME.08.080.0210.c</t>
  </si>
  <si>
    <t>ME.08.080.0220</t>
  </si>
  <si>
    <t>Preamplificatore miscelatore 9 ingressi - 2 uscite. Ingressi bilanciati e sensibilità per collegamento microfoni, con selettori di uscita, spia di presenza del segnale, alimentazione 110 / 230 V alimentazione di emergenza 24 Vdc, predisposizione per montaggio a rack 19”</t>
  </si>
  <si>
    <t>ME.08.080.0230</t>
  </si>
  <si>
    <t>Lettore CD/USB / MP3 abbinato a sintonizzatore radio FM, sezioni con possibilità di utilizzo contemporaneo, il lettore CD riproduce tracce audio e file MP3, presenza di porte USB , display LCD retroilluminato per informazioni relative alla lettura di CD e MP3, telecomando, sintonizzatore radio FM (87,5 – 108 MHz) con 10 memorie, display LCD per indicazioni relative alla radio, predisposizione per montaggio a rack 19”</t>
  </si>
  <si>
    <t>ME.08.080.0240</t>
  </si>
  <si>
    <t>Lettore / registratore digitale di file audio MP3 supporto chiavi USB e schede SD 32 GB di memoria, riproduzione di un file MP3 alla volta, dotato di telecomando per disattivazione comandi frontali, predisposizione per montaggio a rack 19”</t>
  </si>
  <si>
    <t>ME.08.080.0250</t>
  </si>
  <si>
    <t>Unità di monitoraggio ed alimentazione rack per l’accensione centrtalizzata dei componenti installati nel rack direttamente collegati all’uscita 230 Vac, 6 ingressi su morsettiera per preascolto di sorgenti sonore, altoparlante interno con controllo volume, alimentazione 230 Vac</t>
  </si>
  <si>
    <t>ME.08.080.0255</t>
  </si>
  <si>
    <t>Pannello unità di ventilazione forzata per rack 19 “ 3 ventole alimentate a 230 Vac con interruttore generale di accensione, canalizzazione aria dal basso verso l’alto, basso livello di rumore acustico</t>
  </si>
  <si>
    <t>ME.08.080.0260</t>
  </si>
  <si>
    <t>Armadi rack 19” per sistemi audio diffusione sonora</t>
  </si>
  <si>
    <t>ME.08.080.0260.a</t>
  </si>
  <si>
    <t>- 9 unità struttura con montanti in acciaio, pannello posteriore removibile, passaggi per l’uscita dei cavi, completo di porta trasparente, fornito assemblato</t>
  </si>
  <si>
    <t>ME.08.080.0260.b</t>
  </si>
  <si>
    <t>-15 unità struttura con montanti in acciaio, pannelli laterali removibili, porta posteriore, base con 4 ruote di cui 2 con freno, passaggi per uscita cavi, fornito assemblato</t>
  </si>
  <si>
    <t>ME.08.080.0260.c</t>
  </si>
  <si>
    <t>- 28 unità struttura con montanti in acciaio, pannelli laterali removibili, porta posteriore, base con 4 ruote di cui 2 con freno, passaggi per uscita cavi, fornito assemblato</t>
  </si>
  <si>
    <t>ME.08.080.0260.d</t>
  </si>
  <si>
    <t>- 42 unità struttura con montanti in acciaio, pannelli laterali removibili, porta posteriore, base con 4 ruote di cui 2 con freno, passaggi per uscita cavi, fornito assemblato</t>
  </si>
  <si>
    <t>ME.08.080.0270</t>
  </si>
  <si>
    <t>Porta in vetro temperato per armadio rack, serratura con maniglia a scomparsa e chiave di sicurezza, apertura reversibile</t>
  </si>
  <si>
    <t>ME.08.080.0270.a</t>
  </si>
  <si>
    <t>- 15 unità</t>
  </si>
  <si>
    <t>ME.08.080.0270.b</t>
  </si>
  <si>
    <t>- 28 unità</t>
  </si>
  <si>
    <t>ME.08.080.0270.c</t>
  </si>
  <si>
    <t>- 42 unità</t>
  </si>
  <si>
    <t>ME.08.080.0280</t>
  </si>
  <si>
    <t>Presa microfonica da pannello:</t>
  </si>
  <si>
    <t>ME.08.080.0280.a</t>
  </si>
  <si>
    <t>- 3 poli</t>
  </si>
  <si>
    <t>ME.08.080.0280.b</t>
  </si>
  <si>
    <t>- 5 poli</t>
  </si>
  <si>
    <t>ME.08.080.0290</t>
  </si>
  <si>
    <t>Spina microfonica terminale:</t>
  </si>
  <si>
    <t>ME.08.080.0290.a</t>
  </si>
  <si>
    <t>ME.08.080.0290.b</t>
  </si>
  <si>
    <t>ME.08.090</t>
  </si>
  <si>
    <t>SISTEMA DI EVACUAZIONE VOCALE (EVAC)</t>
  </si>
  <si>
    <t>ME.08.090.0000</t>
  </si>
  <si>
    <t>La seguente sezione tratta gli impianti di diffusione sonora applicati ai servizi di emergenza per evacuazione. Le Normative di riferimento sono le seguenti: CEI EN 60849 “Sistemi elettroacustici applicati ai servizi di emergenza” per allarme vocale attivato manualmente; UNI ISO 7240-19 “Progettazione, installazione collaudo e manutenzione dei sistemi sonori per scopi di emergenza” per allarme vocale attivato in automatico dal sistema antincendio; UNI EN 54 “Sistemi di rilevazione e segnalazione incendio” per la conformità dei componenti dei sistemi antincendio in particolare EN 54-16 (Apparati audio) EN 54-24 (Diffusori acustici) EN 54-4 (alimentazione di emergenza)</t>
  </si>
  <si>
    <t>ME.08.090.0010</t>
  </si>
  <si>
    <t>Unità centrale matrice con instradamento degli ingressi verso qualsiasi canale di uscita, processori di segnale digitali e controlli volume su ingressi e uscite, dotata di memoria protetta e monitorata in cui sono salvati i messaggi di evacuazione allerta e sicurezza in genere. Possibilità di effettuare un invio simultaneo di più messaggi. L’unità può essere interfacciata tramite porta USB ad un PC o ad un pannello frontale grafico LCD per il controllo di tutti i parametri.</t>
  </si>
  <si>
    <t>3.009,14</t>
  </si>
  <si>
    <t>ME.08.090.0020</t>
  </si>
  <si>
    <t>Amplificatore digitale di potenza monitorato ad elevata affidabilità ed efficienza, due uscite per altoparlanti gestite e monitorate individualmente, ingressi bus per il collegamento dell’unità di potenza di riserva con dispositivo di scambio integrato e commutazione automatica in base alla priorità assegnata. Ogni unità è dotata di ingressi per annunci locali e musica di sottofondo, e permette la regolazione del volume e la selezione della sorgente d’ingresso da remoto con dispositivi di controllo; potenza:</t>
  </si>
  <si>
    <t>ME.08.090.0020.a</t>
  </si>
  <si>
    <t>- 500 W</t>
  </si>
  <si>
    <t>2.692,79</t>
  </si>
  <si>
    <t>ME.08.090.0020.b</t>
  </si>
  <si>
    <t>- 2 x 250 W</t>
  </si>
  <si>
    <t>2.978,27</t>
  </si>
  <si>
    <t>ME.08.090.0020.c</t>
  </si>
  <si>
    <t>- 4 x 125 W</t>
  </si>
  <si>
    <t>3.248,32</t>
  </si>
  <si>
    <t>ME.08.090.0030</t>
  </si>
  <si>
    <t>Dispositivo di controllo remoto a display touch sensitive retroilluminato</t>
  </si>
  <si>
    <t>ME.08.090.0040</t>
  </si>
  <si>
    <t>Console microfonica corpo in metallo pressofuso con microfono flessibile capsula microfonica professionale, circuiti di preamplificazione, autodiagnostica completa a norma EN 54-16, tasti funziona programmabili per annunci, display interattivo LCD retroilluminato, indicazioni di allarme ed evacuazione, attivazione di messaggi preregistrati, tasti per attivazione, avviso din-don e microfono completa di cavo 5 metri con connettore RJ 45 incluso.</t>
  </si>
  <si>
    <t>ME.08.090.0040.a</t>
  </si>
  <si>
    <t>- per chiamata selettiva</t>
  </si>
  <si>
    <t>ME.08.090.0040.b</t>
  </si>
  <si>
    <t>- multizona</t>
  </si>
  <si>
    <t>ME.08.090.0050</t>
  </si>
  <si>
    <t>Gruppo di alimentazione a Norma EN 54-4 con batterie di capacità appropriata all’assorbimento del sistema, per ottenere la continuità di alimentazione degli amplificatori in caso di mancanza di alimentazione principale. Comprende la ricarica ed il monitoraggio delle batterie collegate</t>
  </si>
  <si>
    <t>2.006,09</t>
  </si>
  <si>
    <t>ME.08.090.0060</t>
  </si>
  <si>
    <t>Dispositivo di fine linea per sistemi di allarme antincendio</t>
  </si>
  <si>
    <t>ME.08.090.0070</t>
  </si>
  <si>
    <t>Morsettiera ceramica con termofusibile e ferma-cavo per collegamento di diffusori acustici nei sistemi con funzione di emergenza cablati con conduttori antifiamma</t>
  </si>
  <si>
    <t>ME.08.090.0080</t>
  </si>
  <si>
    <t>Scheda di commutazione ad amplificatore di riserva in caso di guasto con segnalazione a led</t>
  </si>
  <si>
    <t>ME.08.090.0090</t>
  </si>
  <si>
    <t>Scheda controllo guasti ingressi e rilancio di segnale di allarme in caso di cortociruito o apertura linee con segnalazione a led</t>
  </si>
  <si>
    <t>ME.08.090.0100</t>
  </si>
  <si>
    <t>Scheda con relè contatti “puliti” normalmente aperti per l’invio di segnalazione ad altri sistemi di emergenze</t>
  </si>
  <si>
    <t>ME.11 - CITOFONIA - VIDEOCITOFONIA</t>
  </si>
  <si>
    <t>ME.11</t>
  </si>
  <si>
    <t>CITOFONIA - VIDEOCITOFONIA</t>
  </si>
  <si>
    <t>ME.11.010</t>
  </si>
  <si>
    <t>CITOFONIA PER PORTIERI ELETTRICI</t>
  </si>
  <si>
    <t>ME.11.010.0010</t>
  </si>
  <si>
    <t>Citofoni da parete in materiale termoplastico, dotati di un altoparlante per le chiamate elettroniche, per montaggio in scatola rettangolare verticale, forniti con 2 pulsanti e predisposti per l'aggiunta di altri 7 pulsanti e accessori, nelle tipologie</t>
  </si>
  <si>
    <t>ME.11.010.0010.a</t>
  </si>
  <si>
    <t>- per portiere elettrico, videocitofonia e sistema intercomunicante</t>
  </si>
  <si>
    <t>ME.11.010.0010.b</t>
  </si>
  <si>
    <t>- per portiere elettrico, videocitofonia e sistema intercomunicante, predisposto per un solo pulsante supplementare</t>
  </si>
  <si>
    <t>ME.11.010.0010.c</t>
  </si>
  <si>
    <t>- per portiere elettrico, unifilare 1+1 conduttori e videocitofonia senza cavo coassiale</t>
  </si>
  <si>
    <t>ME.11.010.0010.d</t>
  </si>
  <si>
    <t>- intercomunicante per portiere elettrico e videocitofonia, fornito di 6 pulsanti per le chiamate intercomunicanti, 1 pulsante per 'apertura della serratura, 1 pulsante per servizi supplementari e 1 LED per segnalazione di linea occupata</t>
  </si>
  <si>
    <t>ME.11.010.0010.e</t>
  </si>
  <si>
    <t>- per impianti con centralini di portineria</t>
  </si>
  <si>
    <t>ME.11.010.0020</t>
  </si>
  <si>
    <t>Accessori per citofoni da parete in materiale termoplastico, dotati di un altoparlante e 2 pulsanti e predisposti per l'aggiunta di altri 7 pulsanti e accessori:</t>
  </si>
  <si>
    <t>ME.11.010.0020.a</t>
  </si>
  <si>
    <t>- kit di trasformazione da tavolo con 2 metri di cavo a 6 conduttori e munito di morsettiere fissa</t>
  </si>
  <si>
    <t>ME.11.010.0020.b</t>
  </si>
  <si>
    <t>- kit di trasformazione da tavolo con 2 metri di cavo a 16 conduttori e munito di presa con spina estraibile</t>
  </si>
  <si>
    <t>ME.11.010.0020.c</t>
  </si>
  <si>
    <t>- scheda suoneria Din-Don da inserire all'interno dei citofoni per cambiere suono di chiamata</t>
  </si>
  <si>
    <t>ME.11.010.0020.d</t>
  </si>
  <si>
    <t>- tasto e pulsante supplementare</t>
  </si>
  <si>
    <t>ME.11.010.0020.e</t>
  </si>
  <si>
    <t>- modulo commutatore a 4 posizioni per la regolazione del volume di chiamata su tre livelli e per l'esclusione della stessa</t>
  </si>
  <si>
    <t>ME.11.010.0020.f</t>
  </si>
  <si>
    <t>- modulo di segnalazione con LED rosso per la segnalazione dell'esclusione della suoneria o altre funzioni</t>
  </si>
  <si>
    <t>ME.11.010.0020.g</t>
  </si>
  <si>
    <t>- modulo di segnalazione con LED verde per la segnalazione dell'esclusione della suoneria o altre funzioni</t>
  </si>
  <si>
    <t>ME.11.010.0020.h</t>
  </si>
  <si>
    <t>- scheda per segreto di conversazione da inserire all'interno dei citofoni</t>
  </si>
  <si>
    <t>ME.11.010.0020.i</t>
  </si>
  <si>
    <t>- tasto e modulo commutatore a 2 posizionie e 2 vie, per la commutazione della linea fonica tra due posti esterni amplificati</t>
  </si>
  <si>
    <t>ME.11.010.0020.j</t>
  </si>
  <si>
    <t>- tasto e ulsante supplementare (normalmente chiuso) per il controllo di automazioni</t>
  </si>
  <si>
    <t>ME.11.010.0030</t>
  </si>
  <si>
    <t>Telefono mutifunzione per installazione a parete o a tavolo, provvisti di 3 tasti dedicati per apertura serratura, luce scale, chiamata portineria o ausiliari.</t>
  </si>
  <si>
    <t>ME.11.010.0040</t>
  </si>
  <si>
    <t>Accessori per telefono:</t>
  </si>
  <si>
    <t>ME.11.010.0040.a</t>
  </si>
  <si>
    <t>- staffa di fissaggio a parete, dotata di viti di fissaggio per scatola rettangolare verticale</t>
  </si>
  <si>
    <t>ME.11.010.0040.b</t>
  </si>
  <si>
    <t>- kit di trasformazione da tavolo con 2,4 m di cavo con plug telefonico</t>
  </si>
  <si>
    <t>ME.11.010.0050</t>
  </si>
  <si>
    <t>Citofoni da parete in materiale termoplastico, dotati di un altoparlante per le chiamate elettroniche, per montaggio in scatola rettangolare verticale, forniti con un pulsante espandibile fino a 2 o16 pulsanti e accessori, nelle tipologie:</t>
  </si>
  <si>
    <t>ME.11.010.0050.a</t>
  </si>
  <si>
    <t>- senza segreto di conversazione per portiere elettrico e videocitofonia espandibile fino a 2 pulsanti</t>
  </si>
  <si>
    <t>ME.11.010.0050.b</t>
  </si>
  <si>
    <t>- con segreto di conversazione per portiere elettrico e videocitofonia espandibile fino a 2 pulsanti</t>
  </si>
  <si>
    <t>ME.11.010.0050.c</t>
  </si>
  <si>
    <t>- senza segreto di conversazione per portiere elettrico, unifilare 1+1 conduttori, espandibile fino a 2 pulsanti</t>
  </si>
  <si>
    <t>ME.11.010.0050.d</t>
  </si>
  <si>
    <t>- con segreto di conversazione per portiere elettrico, unifilare 1+1 conduttori espandibile fino a 2 pulsanti</t>
  </si>
  <si>
    <t>ME.11.010.0050.e</t>
  </si>
  <si>
    <t>- senza segreto di conversazione per portiere elettrico, sistemi intercomunicanti e videocitofonia, espandibile fino a 16 pulsanti</t>
  </si>
  <si>
    <t>ME.11.010.0050.f</t>
  </si>
  <si>
    <t>- con segreto di conversazione per portiere elettrico e sistemi intercomunicanti e videocitofonia, espandibile fino a 16 pulsanti</t>
  </si>
  <si>
    <t>ME.11.010.0060</t>
  </si>
  <si>
    <t>ME.11.010.0060.a</t>
  </si>
  <si>
    <t>ME.11.010.0060.b</t>
  </si>
  <si>
    <t>- kit di trasformazione da tavolo per citofoni espandibili fino a 16 pulsanti, con 2 metri di cavo a 12 conduttori e munito di presa con spina estraibile</t>
  </si>
  <si>
    <t>ME.11.010.0060.c</t>
  </si>
  <si>
    <t>- kit di trasformazione da tavolo per citofoni espandibili fino a 16 pulsanti, con 2 metri di cavo a 22 conduttori e munito di presa con spina estraibile</t>
  </si>
  <si>
    <t>ME.11.010.0060.d</t>
  </si>
  <si>
    <t>- confezione di 10 pulsanti supplementari singoli</t>
  </si>
  <si>
    <t>ME.11.010.0060.e</t>
  </si>
  <si>
    <t>- coppia di tasti e pulsanti supplementari con copriforo per guida tasti</t>
  </si>
  <si>
    <t>ME.11.010.0060.f</t>
  </si>
  <si>
    <t>ME.11.010.0060.g</t>
  </si>
  <si>
    <t>ME.11.010.0060.h</t>
  </si>
  <si>
    <t>- tasto grande con pulsante (normalmente aperto) per citofoni espandibili fino a 16 pulsanti, da inserire nella sede di due pulsanti</t>
  </si>
  <si>
    <t>ME.11.010.0060.i</t>
  </si>
  <si>
    <t>- tasto grande e modulo commutatore a 2 posizioni e 2 vie per citofoni espandibili fino a 16 pulsanti, per la commutazione della linea fonica tra due posti esterni amplificati</t>
  </si>
  <si>
    <t>ME.11.010.0060.j</t>
  </si>
  <si>
    <t>- modulo interruttore ad una via per l'esclusione della chiamata con tasto luminoso</t>
  </si>
  <si>
    <t>ME.11.010.0060.k</t>
  </si>
  <si>
    <t>- pulsante supplementare (normalmente chiuso), coppia di tasti e copriforo per guida tasti per controllo automazioni</t>
  </si>
  <si>
    <t>ME.11.010.0060.l</t>
  </si>
  <si>
    <t>ME.11.010.0070</t>
  </si>
  <si>
    <t>Telefono per installazione a parete o a tavolo, con 2,40 m di cavo munito di plug telefonico.</t>
  </si>
  <si>
    <t>ME.11.010.0080</t>
  </si>
  <si>
    <t>Citofoni da parete in materiale termoplastico, dotati di 2 pulsanti e un altoparlante per le chiamate elettroniche, per montaggio in scatola rettangolare verticale, nelle tipologie:</t>
  </si>
  <si>
    <t>ME.11.010.0080.a</t>
  </si>
  <si>
    <t>- senza segreto di conversazione per portiere elettrico e videocitofonia</t>
  </si>
  <si>
    <t>ME.11.010.0080.b</t>
  </si>
  <si>
    <t>- con segreto di conversazione per portiere elettrico e videocitofonia</t>
  </si>
  <si>
    <t>ME.11.010.0080.c</t>
  </si>
  <si>
    <t>- senza segreto di conversazione per portiere elettrico, unifilare 1+1 conduttori</t>
  </si>
  <si>
    <t>ME.11.010.0080.d</t>
  </si>
  <si>
    <t>- con segreto di conversazione per portiere elettrico, unifilare 1+1 conduttori</t>
  </si>
  <si>
    <t>ME.11.010.0090</t>
  </si>
  <si>
    <t>Centralino di portineria citofonici in verione unica da incasso tavolo, da incasso parete e da esterno, materiale termoplastico, microtelefono con cordone spiralato, tastiera selettrice in moduli da 10 tasti, segnalazione acustica e luminosa della chiamata, conversazione segreta. Versione semplice interno, adatto al collegamento con i vari citofoni, la commutazione dei citofoni verso il citofono notte e la possibilità di comunicare tra un posto esterno e il citofono notte, con numero di linee pari a:</t>
  </si>
  <si>
    <t>ME.11.010.0090.a</t>
  </si>
  <si>
    <t>- 10 linee</t>
  </si>
  <si>
    <t>ME.11.010.0090.b</t>
  </si>
  <si>
    <t>- 20 linee</t>
  </si>
  <si>
    <t>ME.11.010.0090.c</t>
  </si>
  <si>
    <t>- 30 linee</t>
  </si>
  <si>
    <t>ME.11.010.0090.d</t>
  </si>
  <si>
    <t>- 40 linee</t>
  </si>
  <si>
    <t>ME.11.010.0090.e</t>
  </si>
  <si>
    <t>- 50 linee</t>
  </si>
  <si>
    <t>ME.11.010.0090.f</t>
  </si>
  <si>
    <t>- 60 linee</t>
  </si>
  <si>
    <t>ME.11.010.0090.g</t>
  </si>
  <si>
    <t>- 80 linee</t>
  </si>
  <si>
    <t>ME.11.010.0090.h</t>
  </si>
  <si>
    <t>- 100 linee</t>
  </si>
  <si>
    <t>ME.11.010.0090.i</t>
  </si>
  <si>
    <t>- 120 linee</t>
  </si>
  <si>
    <t>1.130,79</t>
  </si>
  <si>
    <t>ME.11.010.0100</t>
  </si>
  <si>
    <t>Centralino di portineria citofonici in verione unica da incasso tavolo, da incasso parete e da esterno, materiale termoplastico, microtelefono con cordone spiralato, tastiera selettrice in moduli da 10 tasti, segnalazione acustica e luminosa della chiamata, conversazione segreta. Versione a commutazione interno-esterno, nella posizione interno consente le chiamate e la conversazione da centralino a utenti e viceversa con chiamate da pulsantiera esterna ricevute dal cntralino; nella posizione esterno le chiamate dalla pulsantiera esterna vengono inviate direttamente all'utente, con numero di linee pari a:</t>
  </si>
  <si>
    <t>ME.11.010.0100.a</t>
  </si>
  <si>
    <t>ME.11.010.0100.b</t>
  </si>
  <si>
    <t>ME.11.010.0100.c</t>
  </si>
  <si>
    <t>ME.11.010.0100.d</t>
  </si>
  <si>
    <t>ME.11.010.0100.e</t>
  </si>
  <si>
    <t>ME.11.010.0100.f</t>
  </si>
  <si>
    <t>ME.11.010.0100.g</t>
  </si>
  <si>
    <t>ME.11.010.0100.h</t>
  </si>
  <si>
    <t>1.040,52</t>
  </si>
  <si>
    <t>ME.11.010.0100.i</t>
  </si>
  <si>
    <t>1.211,56</t>
  </si>
  <si>
    <t>ME.11.010.0110</t>
  </si>
  <si>
    <t>Centralino di portineria citofonici in verione unica da incasso tavolo, da incasso parete e da esterno, materiale termoplastico, microtelefono con cordone spiralato, tastiera selettrice in moduli da 10 tasti, segnalazione acustica e luminosa della chiamata, conversazione segreta. Versione intercomunicante interno, consente il collegamento con i var citofoni, l'intercomunicazione fra i citofoni, la commutazione dei citofoni verso il citofono notte e la possibilità di comunicare tra un posto esterno e il citofono notte; con l'aggiunta di un commutatore telefonico è possibile collegarlo con una linea telefonica, con numero di linee pari a:</t>
  </si>
  <si>
    <t>ME.11.010.0110.a</t>
  </si>
  <si>
    <t>ME.11.010.0110.b</t>
  </si>
  <si>
    <t>ME.11.010.0110.c</t>
  </si>
  <si>
    <t>ME.11.010.0110.d</t>
  </si>
  <si>
    <t>ME.11.010.0110.e</t>
  </si>
  <si>
    <t>ME.11.010.0110.f</t>
  </si>
  <si>
    <t>ME.11.010.0110.g</t>
  </si>
  <si>
    <t>ME.11.010.0110.h</t>
  </si>
  <si>
    <t>1.088,03</t>
  </si>
  <si>
    <t>ME.11.010.0110.i</t>
  </si>
  <si>
    <t>1.240,09</t>
  </si>
  <si>
    <t>ME.11.010.0120</t>
  </si>
  <si>
    <t>Centralino telefonico con interfaccia citofonica, per la comunicazione tra telefono e posto esterno del portiere video e citofonico, per l'azionamento della serratura del cancello o altri servizi, a due linee urbane e a 8 linee interne.</t>
  </si>
  <si>
    <t>ME.11.010.0130</t>
  </si>
  <si>
    <t>Accessori per centralini telefonici:</t>
  </si>
  <si>
    <t>ME.11.010.0130.a</t>
  </si>
  <si>
    <t>- scheda stampante con interfaccia RS232</t>
  </si>
  <si>
    <t>ME.11.010.0130.b</t>
  </si>
  <si>
    <t>- scheda con funzione LCR da inserire nel centralino</t>
  </si>
  <si>
    <t>ME.11.010.0130.c</t>
  </si>
  <si>
    <t>- cavo di collegamento stampante</t>
  </si>
  <si>
    <t>ME.11.010.0130.d</t>
  </si>
  <si>
    <t>- presa telefonica su scatola per fissaggio a parete, con 4 morsetti e plug telefonico a 6 vie</t>
  </si>
  <si>
    <t>ME.11.010.0130.e</t>
  </si>
  <si>
    <t>- interfaccia citonica per impianti citofonici unifilari 1+1 e videocitofonici senza cavo coassiale</t>
  </si>
  <si>
    <t>ME.11.010.0130.f</t>
  </si>
  <si>
    <t>- interfaccia citonica per impianti digitali</t>
  </si>
  <si>
    <t>ME.11.010.0140</t>
  </si>
  <si>
    <t>Alimentatori in materiale termoplastico con custodia DIN 8 moduli e calotte di protezione per morsettiere, con doppio generatore di chiamata elettronica (modulata e continua), alimentazione 230V 50Hz con potenza massima assorbita 30 VA e potenza dissipata 8,5 W; protezione a PTC contro i cortocircuiti e le variazioni termiche, nelle tipologie:</t>
  </si>
  <si>
    <t>ME.11.010.0140.a</t>
  </si>
  <si>
    <t>- per portiere elettrico con e senza segreto di conversazione</t>
  </si>
  <si>
    <t>ME.11.010.0140.b</t>
  </si>
  <si>
    <t>- per portiere elettrico con e senza segreto di conversazione con funzione chiamata esterna che segnala sul posto esterno l'esecuzione di una chiamata</t>
  </si>
  <si>
    <t>ME.11.010.0140.c</t>
  </si>
  <si>
    <t>- per portiere elettrico o per sistemi intercomunicanti senza segreto di conversazione</t>
  </si>
  <si>
    <t>ME.11.010.0140.d</t>
  </si>
  <si>
    <t>- per portiere elettrico con citofoni intercomunicanti e segreto di conversazione tra posto esterno e citofoni, fornito con triplo generatore di nota per chiamate dalla pulsantiera esterna, fuori porta e intercomunicanti; la commutazione con il posto esterno avviene automaticamente con la chiamata da pulsantiera esterna</t>
  </si>
  <si>
    <t>ME.11.010.0140.e</t>
  </si>
  <si>
    <t>- per portiere elettrico e per sistemi intercomunicanti con segreto di conversazione tra citofoni e tra posto esterno e citofoni, fornito con triplo generatore di nota per chiamate dalla pulsantiera esterna, fuori porta e intercomunicanti; la commutazione con il posto esterno avviene automaticamente con la chiamata da pulsantiera esterna</t>
  </si>
  <si>
    <t>ME.11.010.0140.f</t>
  </si>
  <si>
    <t>- per portiere elettrico senza conversazione con possibilità di inserimento di batteria tampone, alimentazione 12 Vca</t>
  </si>
  <si>
    <t>ME.11.010.0150</t>
  </si>
  <si>
    <t>Alimentatori in materiale termoplastico con custodia DIN 12 moduli e calotte di protezione per morsettiere estraibili, con doppio generatore di chiamata elettronica (modulata e continua), alimentazione 230 V 50Hz con potenza massima assorbita 30 VA; protezione a PTC contro i cortocircuiti e le variazioni termiche, nelle tipologie:</t>
  </si>
  <si>
    <t>ME.11.010.0150.a</t>
  </si>
  <si>
    <t>- per portiere elettrico unifilare 1+1 conduttori con e senza segreto di conversazione da utilizzare con posto esterno</t>
  </si>
  <si>
    <t>ME.11.010.0150.b</t>
  </si>
  <si>
    <t>- per portiere elettrico unifilare 1+1 conduttori con e senza segreto di conversazione da utilizzare con posto esterno e con possibilità di collegare all'alimentatore una batteria tampone da 12 Vcc</t>
  </si>
  <si>
    <t>ME.11.010.0150.c</t>
  </si>
  <si>
    <t>- per portiere elettrico con e senza segreto di conversazione da utilizzare con posto esterno e con possibilità di collegare all'alimentatore una batteria tampone da 12 Vcc</t>
  </si>
  <si>
    <t>ME.11.010.0160</t>
  </si>
  <si>
    <t>Citofoni da parete per citofonia viva-voce bicanale, in materiale termoplastico per fissaggio a parete, con un altoparlante per le chiamate elettroniche, nelle tipologie:</t>
  </si>
  <si>
    <t>ME.11.010.0160.a</t>
  </si>
  <si>
    <t>- viva voce bicanale senza microtelefono munito di 4 pulsanti</t>
  </si>
  <si>
    <t>ME.11.010.0170</t>
  </si>
  <si>
    <t>Accessori per citofoni viva voce bicanale:</t>
  </si>
  <si>
    <t>ME.11.010.0170.a</t>
  </si>
  <si>
    <t>- kit di trasformazione per installazione a tavolo, completo di 2 m di cavo a 6 conduttori e munito di morsettiera fissa</t>
  </si>
  <si>
    <t>ME.11.010.0170.b</t>
  </si>
  <si>
    <t>- kit di trasormazione per installazione a tavolo, completo di 2 m di cavo a 16 conduttori e munito di presa con spina estraibile</t>
  </si>
  <si>
    <t>ME.11.010.0170.c</t>
  </si>
  <si>
    <t>ME.11.010.0170.d</t>
  </si>
  <si>
    <t>- tasto e pulsante supplementare (normalmente aperto)</t>
  </si>
  <si>
    <t>ME.11.010.0170.e</t>
  </si>
  <si>
    <t>ME.11.010.0170.f</t>
  </si>
  <si>
    <t>ME.11.010.0170.g</t>
  </si>
  <si>
    <t>ME.11.010.0170.h</t>
  </si>
  <si>
    <t>- tasto e pulsante supplementare (normalmente chiuso) per il controllo di automazioni</t>
  </si>
  <si>
    <t>ME.11.010.0170.i</t>
  </si>
  <si>
    <t>- alimentatore per citofonia viva voce bicanale, in custodia DIN a 12 moduli, doppio generatore di chiamata modulata e continua, alimentazione 230V 50 Hz 60 VA, su base per portiere elettrico con amplificatore audio viva voce bicanale</t>
  </si>
  <si>
    <t>ME.11.010.0180</t>
  </si>
  <si>
    <t>Commutatori in materiale termoplastio in custodia DIN a 8 moduli e calotte di protezione per morsettiere, da utilizzare con alimentatori per 2 o più posti esterni e con la possibilità di collegare in serie fino a 4 commutatori, nelle tipologie:</t>
  </si>
  <si>
    <t>ME.11.010.0180.a</t>
  </si>
  <si>
    <t>- per portiere elettrico a 2 posti esterni</t>
  </si>
  <si>
    <t>ME.11.010.0180.b</t>
  </si>
  <si>
    <t>- per portiere elettrico a 3 posti esterni</t>
  </si>
  <si>
    <t>ME.11.010.0190</t>
  </si>
  <si>
    <t>Commutatore in materiale termoplastico in custodia DIN a 12 moduli e calotte di protezione per morsettiere, da utilizzare con alimentatori per 2 posti esterni per portiere elettrico a 2 posti esterni</t>
  </si>
  <si>
    <t>ME.11.010.0200</t>
  </si>
  <si>
    <t>Trasformatori e accessori in materiale termoplastico con custodia DIN 4 moduli, alimentazione 230V 50 Hz protezione a PTC contro cortocircuiti e variazioni termiche, nelle tipologie:</t>
  </si>
  <si>
    <t>ME.11.010.0200.a</t>
  </si>
  <si>
    <t>- potenza 20 VA e tensione d'uscita 12 Vca</t>
  </si>
  <si>
    <t>ME.11.010.0200.b</t>
  </si>
  <si>
    <t>- potenza 30 VA e tensione d'uscita 15 Vca</t>
  </si>
  <si>
    <t>ME.11.010.0200.c</t>
  </si>
  <si>
    <t>- rigeneratore di chiamata per l'amplificazione del segnale di chiamata, da collegare con più di due citofoni o monitor in parallelo fino a un massimo di 4 apparecchi</t>
  </si>
  <si>
    <t>ME.11.010.0210</t>
  </si>
  <si>
    <t>Relè ed accessori in materiale termoplastico con custodia DIN 4 moduli:</t>
  </si>
  <si>
    <t>ME.11.010.0210.a</t>
  </si>
  <si>
    <t>- commutatore per reti intercomunicanti da utilizzare su impianti per portiere elettrico e videocitofonia, permette di realizzare gruppi indipendenti di citofoni intercomunicanti; dispone di un generatore di chiamata differenziata; per il collegamento di più commutatori è necessaria l'installazione di un trasformatore con potenza 30 VA e tensione d'uscita 15 Vca per ogni commutatore</t>
  </si>
  <si>
    <t>ME.11.010.0210.b</t>
  </si>
  <si>
    <t>- commutatore in materiale termoplastico in custodia DIN a 12 moduli e calotte di protezione per morsettiere estraibili, da utilizzare su impianti per portiere elettrico con citofoni intercomunicanti e videocitofonia con monitor intercomunicanti; permette la realizzazione di reti di citofoni/monitor intercomunicanti utilizzando un solo filo per le chiamate intercomunicanti; necessita di alimentazione 230V 50Hz con potenza massima assorbita 30VA, protezione a PTC contro i cortocircuiti e variazioni termiche</t>
  </si>
  <si>
    <t>ME.11.010.0210.c</t>
  </si>
  <si>
    <t>- relè per accensione luci scale o altro, carico ai contatti 3 A, 230 Vac con alimentazione 12 Vcc o Vca</t>
  </si>
  <si>
    <t>ME.11.010.0210.d</t>
  </si>
  <si>
    <t>- relè per suonerie supplementari o altro, carico ai contatti 3 A 230 Vac, alimentazione 12 Vcc o Vca</t>
  </si>
  <si>
    <t>ME.11.010.0210.e</t>
  </si>
  <si>
    <t>- relè temporizzato con regolazione del tempo d'inserzione, carico ai contatti 3 A 230 Vca, alimentazione 12 Vcc o Vca</t>
  </si>
  <si>
    <t>ME.11.010.0220</t>
  </si>
  <si>
    <t>Suonerie elettroniche a una, due e tre note, in materiale termoplastico, nelle tipologie:</t>
  </si>
  <si>
    <t>ME.11.010.0220.a</t>
  </si>
  <si>
    <t>- con chiamata differenziata da 2 ingressi, alimentazione 230 Vca</t>
  </si>
  <si>
    <t>ME.11.010.0220.b</t>
  </si>
  <si>
    <t>- suoneria con chiamata differenziata da 2 ingressi, alimentazione 15 Vca</t>
  </si>
  <si>
    <t>ME.11.010.0220.c</t>
  </si>
  <si>
    <t>- con chiamata differenziata da 2 ingressi, alimentazione 12÷15 Vcc o 12÷15 Vca oppure batteria 9 V</t>
  </si>
  <si>
    <t>ME.11.010.0220.d</t>
  </si>
  <si>
    <t>- completamento: altoparlante ripetitore di chiamata elettronica per impianti elettronici, fissaggio su scatola rettangolare o con tasselli</t>
  </si>
  <si>
    <t>ME.11.010.0230</t>
  </si>
  <si>
    <t>Posti esterni e accessori:</t>
  </si>
  <si>
    <t>ME.11.010.0230.a</t>
  </si>
  <si>
    <t>- posto esterno audio munito di altoparlante e microfono amplificato, da installare nelle pulsantiere esterne</t>
  </si>
  <si>
    <t>ME.11.010.0230.b</t>
  </si>
  <si>
    <t>- posto esterno per portiere elettrico unifilare 1+1, con doppio amplificatore e con generatore di chiamata elettronica, alimentazione 12 Vca da installare nelle pulsantiere esterne</t>
  </si>
  <si>
    <t>ME.11.010.0230.c</t>
  </si>
  <si>
    <t>- striscia a 5 diodi da montare su pulsantiere esterne, per portiere elettrico unifilare 1+1 e videocitofonico senza cavo coassiale (u diodo per ogni pulsante)</t>
  </si>
  <si>
    <t>ME.11.010.0230.d</t>
  </si>
  <si>
    <t>- striscia a 4 diodi da montare su pulsantiere esterne, per portiere elettrico unifilare 1+1 e videocitofonico senza cavo coassiale (u diodo per ogni pulsante)</t>
  </si>
  <si>
    <t>ME.11.020</t>
  </si>
  <si>
    <t>IMPIANTI INTERFONICI VIVA VOCE MONOCANALI</t>
  </si>
  <si>
    <t>ME.11.020.0010</t>
  </si>
  <si>
    <t>Centralini semplici in materiale teroplastico, da appoggio tavolo con chiamata elettronica persistente, collegabili a derivati normali, da esterno, a tromba e ad amplificatore di potenza per chiamate cercapersone, nelle tipologie:</t>
  </si>
  <si>
    <t>ME.11.020.0010.a</t>
  </si>
  <si>
    <t>- a una linea, senza comando per amplificatore di potenza per chiamata cerca persone</t>
  </si>
  <si>
    <t>ME.11.020.0010.b</t>
  </si>
  <si>
    <t>- a una linea</t>
  </si>
  <si>
    <t>ME.11.020.0010.c</t>
  </si>
  <si>
    <t>- a 3 linee</t>
  </si>
  <si>
    <t>ME.11.020.0010.d</t>
  </si>
  <si>
    <t>- a 6 linee</t>
  </si>
  <si>
    <t>ME.11.020.0010.e</t>
  </si>
  <si>
    <t>- a 12 linee</t>
  </si>
  <si>
    <t>ME.11.020.0010.f</t>
  </si>
  <si>
    <t>- a 18 linee</t>
  </si>
  <si>
    <t>ME.11.020.0020</t>
  </si>
  <si>
    <t>Derivati normali per centralini semplici, nelle tipologie:</t>
  </si>
  <si>
    <t>ME.11.020.0020.a</t>
  </si>
  <si>
    <t>- da parete in materiale termoplastico</t>
  </si>
  <si>
    <t>ME.11.020.0020.b</t>
  </si>
  <si>
    <t>- da parete con chiamata in materiale termoplastico</t>
  </si>
  <si>
    <t>ME.11.020.0020.c</t>
  </si>
  <si>
    <t>- completamento: morsettiera con cavo a due conduttori per trasformare i derivati da parete a tavolo</t>
  </si>
  <si>
    <t>ME.11.020.0020.d</t>
  </si>
  <si>
    <t>- a tromba</t>
  </si>
  <si>
    <t>ME.11.020.0020.e</t>
  </si>
  <si>
    <t>- a cassetta da parete</t>
  </si>
  <si>
    <t>ME.11.020.0020.f</t>
  </si>
  <si>
    <t>- a pulsantiera da esterno a parete completa di posto esterno</t>
  </si>
  <si>
    <t>ME.11.020.0020.g</t>
  </si>
  <si>
    <t>- a pulsantiera da esterno a parete completa di posto esterno e protezione antipioggia</t>
  </si>
  <si>
    <t>ME.11.020.0030</t>
  </si>
  <si>
    <t>Centralini intercomunicanti a una conversazione con chiamata elettronica, collegabili a derivati normali, da esterno, a tromba e ad amplificatore per chiamate cercapersone, nelle tipologie:</t>
  </si>
  <si>
    <t>ME.11.020.0030.a</t>
  </si>
  <si>
    <t>ME.11.020.0030.b</t>
  </si>
  <si>
    <t>ME.11.020.0030.c</t>
  </si>
  <si>
    <t>ME.11.020.0030.d</t>
  </si>
  <si>
    <t>ME.11.020.0030.e</t>
  </si>
  <si>
    <t>- completamento: alimentatore in custodia DIN 12 moduli per centralini intercomunicanti, alimentazione 230 Vca</t>
  </si>
  <si>
    <t>ME.11.020.0040</t>
  </si>
  <si>
    <t>Centralini intercomunicanti a più conversazioni con chiamata elettronica, collegamento ad amplificatore per chiamate cercapersone, nelle tipologie:</t>
  </si>
  <si>
    <t>ME.11.020.0040.a</t>
  </si>
  <si>
    <t>ME.11.020.0040.b</t>
  </si>
  <si>
    <t>ME.11.020.0040.c</t>
  </si>
  <si>
    <t>ME.11.020.0040.d</t>
  </si>
  <si>
    <t>- completamento: alimentatore in custodia DIN 8 moduli per derivati interfonici intercomunicanti a più conversazioni, alimentazione 230 Vca</t>
  </si>
  <si>
    <t>ME.11.020.0050</t>
  </si>
  <si>
    <t>Amplificatore di potenza per chiamate cercapersone, per utilizzo su impianti di interfonici a viva voce e su impianti citofonici intercomunicanti, potenza di uscita 50 W, ad alta impedenza e tensione costante 100 V, segnale acustico di avviso di chiamata, alimentazione 230 Vca.</t>
  </si>
  <si>
    <t>ME.11.020.0060</t>
  </si>
  <si>
    <t>Diffusori acustici per chiamate cercapersone, collegamento ad alta impedenza, tensione costante 100 V, nelle tipologie:</t>
  </si>
  <si>
    <t>ME.11.020.0060.a</t>
  </si>
  <si>
    <t>- a tromba in materiale termoplastico per potenze da 1,5 W a 10 W</t>
  </si>
  <si>
    <t>ME.11.020.0060.b</t>
  </si>
  <si>
    <t>- diffusore a tromba stagna per esterni per potenze da 2,5 W a 20 W</t>
  </si>
  <si>
    <t>ME.11.020.0060.c</t>
  </si>
  <si>
    <t>- diffusore a cassetta per potenze da 0,25 W a 4 W</t>
  </si>
  <si>
    <t>ME.11.020.0070</t>
  </si>
  <si>
    <t>Interfonico a onde convogliate, con conversazione assicurata attraverso la fase della linea di alimentazione c.a.; con 3 canali audio e permette fino a tre conversazioni contemporanee, comando della conversazione automatica e manuale, alimentazione 230 Vca.</t>
  </si>
  <si>
    <t>ME.11.020.0080</t>
  </si>
  <si>
    <t>Coppia di citofoni ad onde convogliate per conversazione duplex, alimentazione 230 Vca.</t>
  </si>
  <si>
    <t>ME.11.030</t>
  </si>
  <si>
    <t>IMPIANTI VIDEOCITOFONICI CON CAVO COASSIALE</t>
  </si>
  <si>
    <t>ME.11.030.0010</t>
  </si>
  <si>
    <t>Monitor in materiale termolastico completo di connettori per cablatura rapida a citofoni, possibilità di accoppiamento a telefono: nelle tipologie:</t>
  </si>
  <si>
    <t>ME.11.030.0010.a</t>
  </si>
  <si>
    <t>- con schermo 4" in bianco/nero a basso profilo</t>
  </si>
  <si>
    <t>ME.11.030.0010.b</t>
  </si>
  <si>
    <t>- con schermo 4" in bianco/nero a basso profilo, dotato di sistema di memorizzazione fino a 32 immagini in B/N, con circuito di alimentazione per batteria in tampone Ni/Cd 8,4V 150 mA (esclusa)</t>
  </si>
  <si>
    <t>ME.11.030.0010.c</t>
  </si>
  <si>
    <t>- a basso profilo con schermo 4" LCD a colori</t>
  </si>
  <si>
    <t>ME.11.030.0020</t>
  </si>
  <si>
    <t>Accessori per monitor:</t>
  </si>
  <si>
    <t>ME.11.030.0020.a</t>
  </si>
  <si>
    <t>- staffa di fissaggio a parete per monitor e citofoni abbinati, dotata di morsettiera di interconnessione, per fissaggio su scatole da incasso</t>
  </si>
  <si>
    <t>ME.11.030.0020.b</t>
  </si>
  <si>
    <t>- staffa di fissaggio a parete per monitor singolo, dotata di morsettiera di interconnessione monitor e di viti di fissaggio su scatola rettangolare verticale</t>
  </si>
  <si>
    <t>ME.11.030.0020.c</t>
  </si>
  <si>
    <t>- staffa di fissaggio a parete per telefono accoppiato al monitor, dotata di morsettiera di interconnessione, per fissaggio su scatole da incasso</t>
  </si>
  <si>
    <t>ME.11.030.0020.d</t>
  </si>
  <si>
    <t>- scatola da incasso per fissaggio a parete della staffa</t>
  </si>
  <si>
    <t>ME.11.030.0020.e</t>
  </si>
  <si>
    <t>- kit di trasformazione da tavolo per citofoni e monitor abbinati, dotato di morsettiera di interconnessione, 2 metri di cavo a 12 conduttori + 1 coassiale, munito di presa e spina estraibile</t>
  </si>
  <si>
    <t>ME.11.030.0020.f</t>
  </si>
  <si>
    <t>- kit di trasformazione da tavolo per citofoni e monitor abbinati, dotato di morsettiera di interconnessione, 2 metri di cavo a 22 conduttori + 1 coassiale, munito di presa e spina estraibile</t>
  </si>
  <si>
    <t>ME.11.030.0020.g</t>
  </si>
  <si>
    <t>- kit di trasformazione da tavolo per telefono accoppiato al monitor per impianto di videocitofono, dotato di cavo a 12 conduttori + 1 coassiale, munito di presa e spina estraibile e cavo con plug telefonico, completo di staffa e morsettiera di interconnessione</t>
  </si>
  <si>
    <t>ME.11.030.0020.h</t>
  </si>
  <si>
    <t>- kit di trasformazione da tavolo per monitor singolo dotato di morsettiera di interconnessione, con 2 metri di cavo a 8 conduttori + 1 coassiale, munito di presa e spina estraibile</t>
  </si>
  <si>
    <t>ME.11.030.0020.i</t>
  </si>
  <si>
    <t>- alimentatore per kit di trasformazione da tavolo, da utilizzare nel caso di più monitor collegati in parallelo o su linee di collegamento molto lunghe, completo di cavo di aliemntazione 230 Vca</t>
  </si>
  <si>
    <t>ME.11.030.0030</t>
  </si>
  <si>
    <t>Monitor da esterno parete in materiale termoplastico, completo di staffa di fissaggio con morsettiera, di altoparlante per le chiamate elettroniche e di tre pulsanti (apriporta, autoaccensione e luce scale), nelle tipologie:</t>
  </si>
  <si>
    <t>ME.11.030.0030.a</t>
  </si>
  <si>
    <t>ME.11.030.0030.b</t>
  </si>
  <si>
    <t>ME.11.030.0030.c</t>
  </si>
  <si>
    <t>ME.11.030.0030.d</t>
  </si>
  <si>
    <t>- con schermo 4" in bianco/nero a basso profilo, munito di 8 pulsanti supplementari per le chiamate itercomunicanti</t>
  </si>
  <si>
    <t>ME.11.030.0030.e</t>
  </si>
  <si>
    <t>- con schermo 4" in bianco/nero a basso profilo con segreto di conversazione</t>
  </si>
  <si>
    <t>ME.11.030.0030.f</t>
  </si>
  <si>
    <t>- con schermo 5" in bianco/nero</t>
  </si>
  <si>
    <t>ME.11.030.0030.g</t>
  </si>
  <si>
    <t>- con schermo 5" in bianco/nero con segreto di conversazione</t>
  </si>
  <si>
    <t>ME.11.030.0040</t>
  </si>
  <si>
    <t>Accessori per monitor da esterno:</t>
  </si>
  <si>
    <t>ME.11.030.0040.a</t>
  </si>
  <si>
    <t>- kit di trasformazione da tavolo per monitor singolo dotato di morsettiera di interconnessione, con 2 metri di cavo a 12 conduttori + 1 coassiale, munito di presa e spina estraibile</t>
  </si>
  <si>
    <t>ME.11.030.0040.b</t>
  </si>
  <si>
    <t>- kit di trasformazione da tavolo per monitor singolo dotato di alimentatore 230 Vca incorporato per l'utilizzo di più monitor in parallelo o con linee di collegamento molto lunghe e completo di 2 metri di cavo a 12 conduttori + 1 coassiale, munito di presa e spina estraibile</t>
  </si>
  <si>
    <t>ME.11.030.0040.c</t>
  </si>
  <si>
    <t>- kit di trasformazione da tavolo per monitor singolo dotato di 2 metri di cavo a 22 conduttori + 1 coassiale, munito di presa e spina estraibile</t>
  </si>
  <si>
    <t>ME.11.030.0040.d</t>
  </si>
  <si>
    <t>- kit di trasformazione da tavolo per monitor singolo dotato di alimentatore 230 Vca incorporato per l'utilizzo di più monitor in parallelo o con linee di collegamento molto lunghe e completo di 2 metri di cavo a 22 conduttori + 1 coassiale, munito di presa e spina estraibile</t>
  </si>
  <si>
    <t>ME.11.030.0050</t>
  </si>
  <si>
    <t>Ricambi per monitor:</t>
  </si>
  <si>
    <t>ME.11.030.0050.a</t>
  </si>
  <si>
    <t>- altoparlante per ricevitore o suoneria, diametro 50 mm 47 Ohm</t>
  </si>
  <si>
    <t>ME.11.030.0050.b</t>
  </si>
  <si>
    <t>- impugnatura microtelefono composta da 2 pezzi</t>
  </si>
  <si>
    <t>ME.11.030.0050.c</t>
  </si>
  <si>
    <t>- cordone spiralato estensibile (lungo) a 3 conduttori</t>
  </si>
  <si>
    <t>ME.11.030.0050.d</t>
  </si>
  <si>
    <t>- cordone spiralato estensibile (lungo) a 4 conduttori</t>
  </si>
  <si>
    <t>ME.11.030.0050.e</t>
  </si>
  <si>
    <t>- leva gancio icrotelefono</t>
  </si>
  <si>
    <t>ME.11.030.0050.f</t>
  </si>
  <si>
    <t>- microtelefono con circuito ampificatore e contatti per faston</t>
  </si>
  <si>
    <t>ME.11.030.0050.g</t>
  </si>
  <si>
    <t>- vetrino di protezione per monitor</t>
  </si>
  <si>
    <t>ME.11.030.0060</t>
  </si>
  <si>
    <t>Monitor da incasso parete in materiale termoplastico, completo di staffa di fissaggio con morsettiera, di altoparlante per le chiamate elettroniche e di tre pulsanti (apriporta, autoaccensione e luce scale), nelle tipologie:</t>
  </si>
  <si>
    <t>ME.11.030.0060.a</t>
  </si>
  <si>
    <t>ME.11.030.0060.b</t>
  </si>
  <si>
    <t>ME.11.030.0060.c</t>
  </si>
  <si>
    <t>- completamento: scatola da incasso in materiale termoplastico per monitor</t>
  </si>
  <si>
    <t>ME.11.030.0070</t>
  </si>
  <si>
    <t>Alimentatori in custodia DIN 12 moduli, con doppio generatore di chiamata modulata e continua, alimentazione 230 Vca 50 Hz 60 VA, nelle tipologie:</t>
  </si>
  <si>
    <t>ME.11.030.0070.a</t>
  </si>
  <si>
    <t>- base per videocitofonia con e senza segreto di conversazione e per videocitofonia con video intercomunicanti</t>
  </si>
  <si>
    <t>ME.11.030.0070.b</t>
  </si>
  <si>
    <t>- base per videocitofonia con e senza segreto di conversazione e per videocitofonia con video inercomunicanti per impianti di tipo complesso edilizio</t>
  </si>
  <si>
    <t>ME.11.030.0070.c</t>
  </si>
  <si>
    <t>- supplementare per linee lunghe e a forte caduta di tensione o per l'accensione contemporanea di più monitor</t>
  </si>
  <si>
    <t>ME.11.030.0070.d</t>
  </si>
  <si>
    <t>- alimentatore per videocitofono su complesso edilizio, per il cllegamento del gruppo esterno principale</t>
  </si>
  <si>
    <t>ME.11.040</t>
  </si>
  <si>
    <t>IMPIANTI VIVA VOCE BICANALE VIDEOCITOFONICI</t>
  </si>
  <si>
    <t>ME.11.040.0010</t>
  </si>
  <si>
    <t>Monitor in materiale termoplastico per impianti viva voce bicanale, dotato di altoparlante per le chiamate elettroniche e di viti per l fissaggio su scatola rettangolare verticale, munito di 4 pulsanti (apriporta, autoaccensione, luce scale e conversazione), senza microtelefono con monitor a colori inclinabile e schermo da 2,5".</t>
  </si>
  <si>
    <t>ME.11.040.0020</t>
  </si>
  <si>
    <t>Kit di trasformazione da tavolo completo di 2 metri di cavo a 11 conduttori e munito di morsettiera estraibile.</t>
  </si>
  <si>
    <t>ME.11.040.0030</t>
  </si>
  <si>
    <t>Monitor viva voce bicanale da incasso parete in materiale termoplastico per impianti viva voce bicanale, dotato di altoparlante per la chiamata elettronica; munito di 5 pulsanti (apriporta, autoaccensione, luce scale, conversazione e supplementare), con schermo da:</t>
  </si>
  <si>
    <t>ME.11.040.0030.a</t>
  </si>
  <si>
    <t>- 4" in bianco/nero</t>
  </si>
  <si>
    <t>ME.11.040.0030.b</t>
  </si>
  <si>
    <t>- 4" a colori</t>
  </si>
  <si>
    <t>ME.11.040.0030.c</t>
  </si>
  <si>
    <t>- 4" in bianco/nero con sistema di memorizzazione fino a 32 immagini in B/N, con circuito di alimentazione per batteria in tampone Ni/Cd 8,4 V 150 mA (esclusa)</t>
  </si>
  <si>
    <t>ME.11.040.0030.d</t>
  </si>
  <si>
    <t>- 4" a colori con sistema di memorizzazione fino a 32 immagini in B/N, con circuito di alimentazione per batteria in tampone Ni/Cd 8,4 V 150 mA (esclusa)</t>
  </si>
  <si>
    <t>ME.11.040.0040</t>
  </si>
  <si>
    <t>Alimentatore base per videocitofonia con amplificatore audio viva voce bicanale, in custodia DIN 12 moduli, con doppio generatore di chiamata modulata e continua, alimentazione 230 Vca 50 Hz 60 VA.</t>
  </si>
  <si>
    <t>ME.11.040.0050</t>
  </si>
  <si>
    <t>Commutatori in custodia a moduli DIN, con scambio automatico alla chiamata, nelle tipologie:</t>
  </si>
  <si>
    <t>ME.11.040.0050.a</t>
  </si>
  <si>
    <t>- a 12 moduli DIN per 2 gruppi esterni video</t>
  </si>
  <si>
    <t>ME.11.040.0050.b</t>
  </si>
  <si>
    <t>- a 12 moduli DIN per 2 gruppi esterni video, possibilità di installazione in serie di più di 2 commutatori per il collegamento di più gruppi esterni, possibilità di programmazione di ogni uscita per le funzoni di solo audio, priorità di chiamata, ecc</t>
  </si>
  <si>
    <t>ME.11.040.0050.c</t>
  </si>
  <si>
    <t>- a 12 moduli DIN per 2 gruppi esterni video, per complesso edilizio</t>
  </si>
  <si>
    <t>ME.11.040.0050.d</t>
  </si>
  <si>
    <t>- a 8 moduli DIN per un gruppo esterno video e uno solo audio</t>
  </si>
  <si>
    <t>ME.11.040.0050.e</t>
  </si>
  <si>
    <t>- a 8 moduli DIN per un gruppo esterno video e due solo audio</t>
  </si>
  <si>
    <t>ME.11.040.0050.f</t>
  </si>
  <si>
    <t>- a 4 moduli DIN per reti intercomunicanti da utilizzare su impianti per videocitofonia, permette di realizzare gruppi indipendenti di monitor e citofoni intercomunicanti, dispone di un generatore di chiamata differenziata</t>
  </si>
  <si>
    <t>ME.11.040.0060</t>
  </si>
  <si>
    <t>Accessori video in custodia DIN a 4 moduli:</t>
  </si>
  <si>
    <t>ME.11.040.0060.a</t>
  </si>
  <si>
    <t>ME.11.040.0060.b</t>
  </si>
  <si>
    <t>- alimentatore supplementare da utilizzare per l'accensione contemporanea di più monitor e nel caso di linee molto lunghe o con eccessiva caduta di tensione, alimentazione 230 Vca</t>
  </si>
  <si>
    <t>ME.11.040.0060.c</t>
  </si>
  <si>
    <t>- alimentatore da utilizzare su monitor dotati di sistema di memorizzazione fino a 32 immagini, alimentazione 230 Vca</t>
  </si>
  <si>
    <t>ME.11.040.0060.d</t>
  </si>
  <si>
    <t>- trasformatore di sicurezza con uscita in bassa tensione 15 V 30 VA, alimentazione 230 Vca</t>
  </si>
  <si>
    <t>ME.11.040.0060.e</t>
  </si>
  <si>
    <t>- trasformatore con potenza 20 VA, tensione d'uscita 12 Vca</t>
  </si>
  <si>
    <t>ME.11.040.0060.f</t>
  </si>
  <si>
    <t>- distributore per segnale video al piano o per più montanti a 4 uscite, alimentazione 12 Vcc</t>
  </si>
  <si>
    <t>ME.11.040.0060.g</t>
  </si>
  <si>
    <t>- distributore per segnale video al piano 4 uscite con cavo coassiale 75 Ohm, alimentazione da 12 a 18 Vcc</t>
  </si>
  <si>
    <t>ME.11.040.0060.h</t>
  </si>
  <si>
    <t>- amplificatore video per linee di collegamento con cavo coassiale 75 Ohm lunghe oltre 200 metri, compensato fino a 1000 metri, alimentazione da 12 a 18 Vcc</t>
  </si>
  <si>
    <t>ME.11.040.0060.i</t>
  </si>
  <si>
    <t>- relè per commutazione segnale video dalla pulsantiera esterna ad una telecamera supplementare, alimentazione 12 Vcc o Vca</t>
  </si>
  <si>
    <t>ME.11.040.0060.j</t>
  </si>
  <si>
    <t>- relè con dispositivo di commutazione dala 1° alla 2° telecamera e di autoaccensione con un unico pulsante dal monitor, alimentazione 15 Vcc</t>
  </si>
  <si>
    <t>ME.11.040.0070</t>
  </si>
  <si>
    <t>Accessori per cablaggio:</t>
  </si>
  <si>
    <t>ME.11.040.0070.a</t>
  </si>
  <si>
    <t>- cablaggio con morsettiera e connettore a 10 conduttori per l'agevolazioe del collegamento dei commutatori all'alimentatore</t>
  </si>
  <si>
    <t>ME.11.040.0070.b</t>
  </si>
  <si>
    <t>- cablaggio con morsettiera e connettore a 15 conduttori per l'agevolazioe del collegamento fra i commutatori per tre o più gruppi esterni di ripresa</t>
  </si>
  <si>
    <t>ME.11.040.0070.c</t>
  </si>
  <si>
    <t>- cablaggio con morsettiera e connettore a 9 conduttori per l'agevolazioe del collegamento dei commutatori all'alimentatore</t>
  </si>
  <si>
    <t>ME.11.040.0080</t>
  </si>
  <si>
    <t>Unità di ripresa costituite da telecamere con sensore CCD, posto esterno audio incorporato, munite di illuminazione ad infrarosso, collegamento mediante morsettiera estraibile, alimentazione 12 Vcc, nelle tipologie:</t>
  </si>
  <si>
    <t>ME.11.040.0080.a</t>
  </si>
  <si>
    <t>- in bianco/nero con obiettivo fisso 3 mm</t>
  </si>
  <si>
    <t>ME.11.040.0080.b</t>
  </si>
  <si>
    <t>- in bianco/nero con obiettivo fisso grandangolo</t>
  </si>
  <si>
    <t>ME.11.040.0080.c</t>
  </si>
  <si>
    <t>- in bianco/nero con obiettivo fisso 3 mm dotata di dispositivo che consente la rotazione sull'asse verticale della telecamera</t>
  </si>
  <si>
    <t>ME.11.040.0080.d</t>
  </si>
  <si>
    <t>- con telecamera a colori e obiettivo fisso 3 mm, illuminazione con LED a luce bianca</t>
  </si>
  <si>
    <t>ME.11.040.0090</t>
  </si>
  <si>
    <t>Unità di ripresa costituite solo da telecamera con sensore CCD, alimentazione 12 Vcc, nelle tipologie:</t>
  </si>
  <si>
    <t>ME.11.040.0090.a</t>
  </si>
  <si>
    <t>ME.11.040.0090.b</t>
  </si>
  <si>
    <t>ME.11.040.0090.c</t>
  </si>
  <si>
    <t>ME.11.040.0090.d</t>
  </si>
  <si>
    <t>ME.11.050</t>
  </si>
  <si>
    <t>IMPIANTI VIDEOCITOFONICI SENZA CAVO COASSIALE</t>
  </si>
  <si>
    <t>ME.11.050.0010</t>
  </si>
  <si>
    <t>Monitor da esterno parete in materiale termoplastico, completo di staffa di fissaggio con morsettiera, di altoparlante per le chiamate elettroniche e di tre pulsanti (apriporta, autoaccensione e luce scale).</t>
  </si>
  <si>
    <t>ME.11.050.0020</t>
  </si>
  <si>
    <t>Monitor da esterno parete in materiale termoplastico, completo di staffa di fissaggio con morsettiera e di tre pulsanti (apriporta, autoaccensione e luce scale).</t>
  </si>
  <si>
    <t>ME.11.050.0030</t>
  </si>
  <si>
    <t>Alimentatore base per videocitofonia senza cavo coassiale, in custodia DIN a 12 moduli, con doppio generatore di chiamata modulata e continua, alimentazione 230 Vca 50 Hz 60 VA</t>
  </si>
  <si>
    <t>ME.11.050.0040</t>
  </si>
  <si>
    <t>Commutatore per 2 gruppi esterni video, in custodia DIN a 12 moduli con scambio automatico alla chiamata.</t>
  </si>
  <si>
    <t>ME.11.050.0050</t>
  </si>
  <si>
    <t>ME.11.050.0050.a</t>
  </si>
  <si>
    <t>ME.11.050.0050.b</t>
  </si>
  <si>
    <t>ME.11.050.0050.c</t>
  </si>
  <si>
    <t>ME.11.050.0060</t>
  </si>
  <si>
    <t>Unità di ripresa costituite da telecamere in bianco/nero con sensore CCD 1/4", posto esterno audio incorporato, munite di illuminazione ad infrarosso, collegamento mediante morsettiera estraibile, alimentazione 12 Vcc, nelle tipologie:</t>
  </si>
  <si>
    <t>ME.11.050.0060.a</t>
  </si>
  <si>
    <t>- con obiettivo fisso 3 mm</t>
  </si>
  <si>
    <t>ME.11.050.0060.b</t>
  </si>
  <si>
    <t>- con obiettivo fisso grandangolo</t>
  </si>
  <si>
    <t>ME.11.050.0070</t>
  </si>
  <si>
    <t>Accessori per videocitofonia senza cavo coassiale:</t>
  </si>
  <si>
    <t>ME.11.050.0070.a</t>
  </si>
  <si>
    <t>- distributore per segnale video al piano 4 uscite, massimo 10 collegamenti sul montante, alimentazione da 12 a 20 Vcc</t>
  </si>
  <si>
    <t>ME.11.050.0070.b</t>
  </si>
  <si>
    <t>- distributore per segnale video al piano per più montanti a 4 uscite in custodia DIN a 4 moduli, alimentazione da 12 a 20 Vcc</t>
  </si>
  <si>
    <t>ME.11.050.0070.c</t>
  </si>
  <si>
    <t>- dispositivo convertitore di segnale video da cavo schermato 75 Ohm in segnali video per una coppia di conduttori normali, per l'eliminazione del cavo coassiale dal monitor ad una telecamera separata dlla pulsantiera esterna</t>
  </si>
  <si>
    <t>ME.11.050.0070.d</t>
  </si>
  <si>
    <t>- cablaggio con morsettiera estraibile e connettore a 10 conduttori per il collegamento dell'alimentatore e del commutatore</t>
  </si>
  <si>
    <t>ME.11.060</t>
  </si>
  <si>
    <t>PULSANTIERE ESTERNE</t>
  </si>
  <si>
    <t>ME.11.060.0010</t>
  </si>
  <si>
    <t>Moduli colore standard griglio luce, di dimensioni 97x111 mm, nelle tipologie:</t>
  </si>
  <si>
    <t>ME.11.060.0010.a</t>
  </si>
  <si>
    <t>- neutro</t>
  </si>
  <si>
    <t>ME.11.060.0010.b</t>
  </si>
  <si>
    <t>- con 1 pulsante, completo di portalampada e una lampada 24 V 3 W</t>
  </si>
  <si>
    <t>ME.11.060.0010.c</t>
  </si>
  <si>
    <t>- con 2 pulsanti, completo di portalampada e una lampada 24 V 3 W</t>
  </si>
  <si>
    <t>ME.11.060.0010.d</t>
  </si>
  <si>
    <t>- con 3 pulsanti, completo di portalampada e una lampada 24 V 3 W</t>
  </si>
  <si>
    <t>ME.11.060.0010.e</t>
  </si>
  <si>
    <t>- con 4 pulsanti, completo di portalampada e una lampada 24 V 3 W</t>
  </si>
  <si>
    <t>ME.11.060.0010.f</t>
  </si>
  <si>
    <t>- neutro con serratura di sicurezza a vite</t>
  </si>
  <si>
    <t>ME.11.060.0010.g</t>
  </si>
  <si>
    <t>- con 1 pulsante, completo di serratura di sicurezza a vite, portalampada e una lampada 24 V 3 W</t>
  </si>
  <si>
    <t>ME.11.060.0010.h</t>
  </si>
  <si>
    <t>- con 2 pulsanti, completo di serratura di sicurezza a vite, portalampada e una lampada 24 V 3 W</t>
  </si>
  <si>
    <t>ME.11.060.0010.i</t>
  </si>
  <si>
    <t>- con 3 pulsanti, completo di serratura di sicurezza a vite, portalampada e una lampada 24 V 3 W</t>
  </si>
  <si>
    <t>ME.11.060.0010.j</t>
  </si>
  <si>
    <t>- con 4 pulsanti, completo di serratura di sicurezza a vite, portalampada e una lampada 24 V 3 W</t>
  </si>
  <si>
    <t>ME.11.060.0010.k</t>
  </si>
  <si>
    <t>- neutro con cartellino luminoso portanumero e via, completo di portalampada e una lampada 24 V 3 W</t>
  </si>
  <si>
    <t>ME.11.060.0010.l</t>
  </si>
  <si>
    <t>- con 1 pulsante e cartellino luminoso portanumero e via, completo di portalampada e una lampada 24 V 3 W</t>
  </si>
  <si>
    <t>ME.11.060.0010.m</t>
  </si>
  <si>
    <t>- neutro con cartellino luminoso portanumero e via, completo di serratura di sicurezza a vite, portalampada e una lampada 24 V 3 W</t>
  </si>
  <si>
    <t>ME.11.060.0010.n</t>
  </si>
  <si>
    <t>- con 2÷4 pulsanti in doppia fila, completo di portalampada e una lampada 24 V 3 W</t>
  </si>
  <si>
    <t>ME.11.060.0010.o</t>
  </si>
  <si>
    <t>- con 6÷8 pulsanti in doppia fila, completo di portalampada e una lampada 24 V 3 W</t>
  </si>
  <si>
    <t>ME.11.060.0010.p</t>
  </si>
  <si>
    <t>- con 2 pulsanti in doppia fila, completo di serratura di sicurezza a vite, portalampada e una lampada 24 V 3 W</t>
  </si>
  <si>
    <t>ME.11.060.0010.q</t>
  </si>
  <si>
    <t>- con 4 pulsanti in doppia fila, completo di serratura di sicurezza a vite, portalampada e una lampada 24 V 3 W</t>
  </si>
  <si>
    <t>ME.11.060.0010.r</t>
  </si>
  <si>
    <t>- con 6 pulsanti in doppia fila, completo di serratura di sicurezza a vite, portalampada e una lampada 24 V 3 W</t>
  </si>
  <si>
    <t>ME.11.060.0010.s</t>
  </si>
  <si>
    <t>- con 2 pulsanti in doppia fila e cartellino luminoso portanumero e via, completo di portalampada e una lampada 24 V 3 W</t>
  </si>
  <si>
    <t>ME.11.060.0010.t</t>
  </si>
  <si>
    <t>- per posto esterno audio</t>
  </si>
  <si>
    <t>ME.11.060.0010.u</t>
  </si>
  <si>
    <t>- per posto esterno audio a 1 pulsante, completo di portalampada e una lampada 24 V 3 W</t>
  </si>
  <si>
    <t>ME.11.060.0010.v</t>
  </si>
  <si>
    <t>- per posto esterno audio a 2 pulsanti in doppia fila, completo di portalampada e una lampada 24 V 3 W</t>
  </si>
  <si>
    <t>ME.11.060.0010.w</t>
  </si>
  <si>
    <t>- per gruppo esterno videocitofonico</t>
  </si>
  <si>
    <t>ME.11.060.0010.x</t>
  </si>
  <si>
    <t>- predisposto per sola unità di ripresa per videocitofonia</t>
  </si>
  <si>
    <t>ME.11.060.0010.y</t>
  </si>
  <si>
    <t>- predisposto per sola unità di ripresa per videocitofonia, con serratura</t>
  </si>
  <si>
    <t>ME.11.060.0010.z</t>
  </si>
  <si>
    <t>- comando con serratura codificata</t>
  </si>
  <si>
    <t>ME.11.060.0020</t>
  </si>
  <si>
    <t>Telaio portamoduli colore standard grigio luce, nelle tipologie:</t>
  </si>
  <si>
    <t>ME.11.060.0020.a</t>
  </si>
  <si>
    <t>- per 1 modulo, composto da telaio esterno e portapulsanti</t>
  </si>
  <si>
    <t>ME.11.060.0020.b</t>
  </si>
  <si>
    <t>- per 1 modulo, composto da telaio esterno, portapulsanti e microfono per sistema viva voce bicanale</t>
  </si>
  <si>
    <t>ME.11.060.0020.c</t>
  </si>
  <si>
    <t>- per 2 moduli, composto da telaio esterno e portapulsanti</t>
  </si>
  <si>
    <t>ME.11.060.0020.d</t>
  </si>
  <si>
    <t>- per 2 moduli, composto da telaio esterno, portapulsanti e microfono per sistema viva voce bicanale</t>
  </si>
  <si>
    <t>ME.11.060.0020.e</t>
  </si>
  <si>
    <t>- per 3 moduli, composto da telaio esterno e portapulsanti</t>
  </si>
  <si>
    <t>ME.11.060.0020.f</t>
  </si>
  <si>
    <t>- per 3 moduli, composto da telaio esterno, portapulsanti e microfono per sistema viva voce bicanale</t>
  </si>
  <si>
    <t>ME.11.060.0020.g</t>
  </si>
  <si>
    <t>- per 4 moduli, composto da telaio esterno e portapulsanti</t>
  </si>
  <si>
    <t>ME.11.060.0020.h</t>
  </si>
  <si>
    <t>- per 4 moduli, composto da telaio esterno, portapulsanti e microfono per sistema viva voce bicanale</t>
  </si>
  <si>
    <t>ME.11.060.0030</t>
  </si>
  <si>
    <t>Scatole da incasso per posti esterni, nelle tipolgie:</t>
  </si>
  <si>
    <t>ME.11.060.0030.a</t>
  </si>
  <si>
    <t>- da incasso per 1 modulo</t>
  </si>
  <si>
    <t>ME.11.060.0030.b</t>
  </si>
  <si>
    <t>- da incasso per 2 moduli verticali</t>
  </si>
  <si>
    <t>ME.11.060.0030.c</t>
  </si>
  <si>
    <t>- da incasso per 3 moduli verticali</t>
  </si>
  <si>
    <t>ME.11.060.0030.d</t>
  </si>
  <si>
    <t>- da incasso per 4 moduli verticali</t>
  </si>
  <si>
    <t>ME.11.060.0040</t>
  </si>
  <si>
    <t>Cornici copriforo in alluminio verniciato colore standard grigio, per:</t>
  </si>
  <si>
    <t>ME.11.060.0040.a</t>
  </si>
  <si>
    <t>- 1 modulo</t>
  </si>
  <si>
    <t>ME.11.060.0040.b</t>
  </si>
  <si>
    <t>- 2 moduli verticali a 1 fila</t>
  </si>
  <si>
    <t>ME.11.060.0040.c</t>
  </si>
  <si>
    <t>- 3 moduli verticali a 1 fila</t>
  </si>
  <si>
    <t>ME.11.060.0040.d</t>
  </si>
  <si>
    <t>- 4 moduli verticali a 1 fila</t>
  </si>
  <si>
    <t>ME.11.060.0040.e</t>
  </si>
  <si>
    <t>- 2 moduli orizzontali</t>
  </si>
  <si>
    <t>ME.11.060.0040.f</t>
  </si>
  <si>
    <t>- 2 moduli in due file di 2 moduli verticali</t>
  </si>
  <si>
    <t>ME.11.060.0040.g</t>
  </si>
  <si>
    <t>- 6 moduli in due file di 3 moduli verticali</t>
  </si>
  <si>
    <t>ME.11.060.0040.h</t>
  </si>
  <si>
    <t>- 8 moduli in due file di 4 moduli verticali</t>
  </si>
  <si>
    <t>ME.11.060.0040.i</t>
  </si>
  <si>
    <t>- 3 moduli orizzontali</t>
  </si>
  <si>
    <t>ME.11.060.0040.j</t>
  </si>
  <si>
    <t>- 6 moduli in tre file di 2 moduli verticali</t>
  </si>
  <si>
    <t>ME.11.060.0040.k</t>
  </si>
  <si>
    <t>- 9 moduli in tre file di 3 moduli verticali</t>
  </si>
  <si>
    <t>ME.11.060.0040.l</t>
  </si>
  <si>
    <t>- 12 moduli in tre file di 4 moduli verticali</t>
  </si>
  <si>
    <t>ME.11.060.0040.m</t>
  </si>
  <si>
    <t>- 4 moduli orizzontali</t>
  </si>
  <si>
    <t>ME.11.060.0040.n</t>
  </si>
  <si>
    <t>- 8 moduli in quattro file di 2 moduli verticali</t>
  </si>
  <si>
    <t>ME.11.060.0040.o</t>
  </si>
  <si>
    <t>- 12 moduli in quattro file di 3 moduli verticali</t>
  </si>
  <si>
    <t>ME.11.060.0040.p</t>
  </si>
  <si>
    <t>- 16 moduli in quattro file di 4 moduli verticali</t>
  </si>
  <si>
    <t>ME.11.060.0050</t>
  </si>
  <si>
    <t>Cornici copriforo con protezione antipioggia in alluminio verniciato colore standard grigio, per:</t>
  </si>
  <si>
    <t>ME.11.060.0050.a</t>
  </si>
  <si>
    <t>ME.11.060.0050.b</t>
  </si>
  <si>
    <t>ME.11.060.0050.c</t>
  </si>
  <si>
    <t>ME.11.060.0050.d</t>
  </si>
  <si>
    <t>ME.11.060.0050.e</t>
  </si>
  <si>
    <t>ME.11.060.0050.f</t>
  </si>
  <si>
    <t>ME.11.060.0050.g</t>
  </si>
  <si>
    <t>ME.11.060.0050.i</t>
  </si>
  <si>
    <t>ME.11.060.0050.j</t>
  </si>
  <si>
    <t>ME.11.060.0050.k</t>
  </si>
  <si>
    <t>ME.11.060.0050.l</t>
  </si>
  <si>
    <t>ME.11.060.0050.m</t>
  </si>
  <si>
    <t>ME.11.060.0050.n</t>
  </si>
  <si>
    <t>ME.11.060.0050.o</t>
  </si>
  <si>
    <t>- per 12 moduli in quattro file di 3 moduli verticali</t>
  </si>
  <si>
    <t>ME.11.060.0050.p</t>
  </si>
  <si>
    <t>ME.11.060.0060</t>
  </si>
  <si>
    <t>Scatole da esterno pareteda accoppiare con cornice copriforo con protezione antipioggia, in alluminio verniciato colore standard grigio, per:</t>
  </si>
  <si>
    <t>ME.11.060.0060.a</t>
  </si>
  <si>
    <t>ME.11.060.0060.b</t>
  </si>
  <si>
    <t>ME.11.060.0060.c</t>
  </si>
  <si>
    <t>ME.11.060.0060.d</t>
  </si>
  <si>
    <t>ME.11.060.0060.e</t>
  </si>
  <si>
    <t>ME.11.060.0060.f</t>
  </si>
  <si>
    <t>ME.11.060.0060.g</t>
  </si>
  <si>
    <t>ME.11.060.0060.h</t>
  </si>
  <si>
    <t>ME.11.060.0060.i</t>
  </si>
  <si>
    <t>ME.11.060.0060.j</t>
  </si>
  <si>
    <t>ME.11.060.0060.k</t>
  </si>
  <si>
    <t>ME.11.060.0060.l</t>
  </si>
  <si>
    <t>ME.11.060.0060.m</t>
  </si>
  <si>
    <t>ME.11.060.0060.n</t>
  </si>
  <si>
    <t>ME.11.060.0060.o</t>
  </si>
  <si>
    <t>ME.11.060.0060.p</t>
  </si>
  <si>
    <t>ME.11.060.0070</t>
  </si>
  <si>
    <t>Pulsantiere per posti esterni assemblate:</t>
  </si>
  <si>
    <t>ME.11.060.0070.a</t>
  </si>
  <si>
    <t>- a 1 pulsante, con attacco per posto esterno solo audio, custodia in tecnopolimero, cartellino portanome illuminato a LED 12 Vca, placca frontale in alluminio verniciato standard grigio</t>
  </si>
  <si>
    <t>ME.11.060.0070.b</t>
  </si>
  <si>
    <t>- a 2 pulsanti, con attacco per posto esterno solo audio, custodia in tecnopolimero, cartellino portanome illuminato a LED 12 Vca, placca frontale in alluminio verniciato standard grigio</t>
  </si>
  <si>
    <t>ME.11.060.0070.c</t>
  </si>
  <si>
    <t>- da incasso parete a 1 pulsante, con attacco per posto esterno solo audio,composta da modulo per posto esterno audio, telaio per 1 modulo e scatola da incasso da 1 modulo; completa di lampada 24V 3W, verniciato standard grigio</t>
  </si>
  <si>
    <t>ME.11.060.0070.d</t>
  </si>
  <si>
    <t>- da incasso parete a 2 pulsanti in doppia fila, con attacco per posto esterno solo audio,composta da modulo per posto esterno audio, telaio per 1 modulo e scatola da incasso da 1 modulo; completa di lampada 24V 3W, verniciato standard grigio</t>
  </si>
  <si>
    <t>ME.11.060.0070.e</t>
  </si>
  <si>
    <t>- da incasso parete a 2 pulsanti, con attacco per posto esterno solo audio, completa di lampada 24V 3W, verniciato standard grigio</t>
  </si>
  <si>
    <t>ME.11.060.0070.f</t>
  </si>
  <si>
    <t>- da incasso parete a 1 pulsante, con attacco per unità di ripresa video, completa di scatola da incasso, serratura di sicurezza a vite e lampada 24V 3W, verniciato standard grigio</t>
  </si>
  <si>
    <t>ME.11.060.0070.g</t>
  </si>
  <si>
    <t>- da incasso parete a 2 pulsanti in doppia fila, con attacco per unità di ripresa video, completa di scatola da incasso, serratura di sicurezza a vite e lampada 24V 3W, verniciato standard grigio</t>
  </si>
  <si>
    <t>ME.11.060.0070.h</t>
  </si>
  <si>
    <t>- completamento: cornice con protezione antipioggia per pulsantiera esterna da incasso parete con attacco posto esterno solo audio</t>
  </si>
  <si>
    <t>ME.11.060.0070.i</t>
  </si>
  <si>
    <t>- completamento: cornice con protezione antipioggia per pulsantiera esterna da incasso parete con attacco unità di ripresa</t>
  </si>
  <si>
    <t>ME.11.060.0070.j</t>
  </si>
  <si>
    <t>- completamento: scatola da esterno parete da abbinare alla cornice con protezione antipioggia per pulsantiera esterna da incasso parete con attacco unità di ripresa</t>
  </si>
  <si>
    <t>ME.11.060.0080</t>
  </si>
  <si>
    <t>Pulsantiere per posti esterni in ottone con trattamento superficiale di doratura e verniciatura protettiva, ad una fila di pulsanti, con lampade 24V 3W per illuminazione cartellini portanome, complete di scatole da incasso, nelle tipologie:</t>
  </si>
  <si>
    <t>ME.11.060.0080.a</t>
  </si>
  <si>
    <t>- 1 pulsante senza portanome</t>
  </si>
  <si>
    <t>ME.11.060.0080.b</t>
  </si>
  <si>
    <t>- 1 pulsante</t>
  </si>
  <si>
    <t>ME.11.060.0080.c</t>
  </si>
  <si>
    <t>- 2 pulsanti</t>
  </si>
  <si>
    <t>ME.11.060.0080.d</t>
  </si>
  <si>
    <t>- 3 pulsanti</t>
  </si>
  <si>
    <t>ME.11.060.0080.e</t>
  </si>
  <si>
    <t>- 4 pulsanti</t>
  </si>
  <si>
    <t>ME.11.060.0080.f</t>
  </si>
  <si>
    <t>- 5 pulsanti</t>
  </si>
  <si>
    <t>ME.11.060.0080.g</t>
  </si>
  <si>
    <t>- 6 pulsanti</t>
  </si>
  <si>
    <t>ME.11.060.0080.h</t>
  </si>
  <si>
    <t>- 7 pulsanti</t>
  </si>
  <si>
    <t>ME.11.060.0080.i</t>
  </si>
  <si>
    <t>- 8 pulsanti</t>
  </si>
  <si>
    <t>ME.11.060.0080.j</t>
  </si>
  <si>
    <t>- 9 pulsanti</t>
  </si>
  <si>
    <t>ME.11.060.0080.k</t>
  </si>
  <si>
    <t>- 10 pulsanti</t>
  </si>
  <si>
    <t>ME.11.060.0080.l</t>
  </si>
  <si>
    <t>- 11 pulsanti</t>
  </si>
  <si>
    <t>ME.11.060.0080.m</t>
  </si>
  <si>
    <t>- 12 pulsanti</t>
  </si>
  <si>
    <t>ME.11.060.0080.n</t>
  </si>
  <si>
    <t>- 13 pulsanti</t>
  </si>
  <si>
    <t>ME.11.060.0090</t>
  </si>
  <si>
    <t>Pulsantiere per posti esterni in ottone con trattamento superficiale di doratura e verniciatura protettiva, con attacco per posto esterno audio ad una fila di pulsanti, con lampade 24V 3W per illuminazione cartellini portanome, complete di scatole da incasso, nelle tipologie:</t>
  </si>
  <si>
    <t>ME.11.060.0090.a</t>
  </si>
  <si>
    <t>ME.11.060.0090.b</t>
  </si>
  <si>
    <t>ME.11.060.0090.c</t>
  </si>
  <si>
    <t>ME.11.060.0090.d</t>
  </si>
  <si>
    <t>ME.11.060.0090.e</t>
  </si>
  <si>
    <t>ME.11.060.0090.f</t>
  </si>
  <si>
    <t>ME.11.060.0090.g</t>
  </si>
  <si>
    <t>ME.11.060.0090.h</t>
  </si>
  <si>
    <t>ME.11.060.0090.i</t>
  </si>
  <si>
    <t>ME.11.060.0090.j</t>
  </si>
  <si>
    <t>ME.11.060.0100</t>
  </si>
  <si>
    <t>Pulsantiere per posti esterni in ottone con trattamento superficiale di doratura e verniciatura protettiva, con attacco per posto esterno audio a due file di pulsanti, con lampade 24V 3W per illuminazione cartellini portanome, complete di scatole da incasso, nelle tipologie:</t>
  </si>
  <si>
    <t>ME.11.060.0100.a</t>
  </si>
  <si>
    <t>ME.11.060.0100.b</t>
  </si>
  <si>
    <t>ME.11.060.0100.c</t>
  </si>
  <si>
    <t>ME.11.060.0100.d</t>
  </si>
  <si>
    <t>ME.11.060.0100.e</t>
  </si>
  <si>
    <t>ME.11.060.0100.f</t>
  </si>
  <si>
    <t>ME.11.060.0100.g</t>
  </si>
  <si>
    <t>- 14 pulsanti</t>
  </si>
  <si>
    <t>ME.11.060.0100.h</t>
  </si>
  <si>
    <t>- 16 pulsanti</t>
  </si>
  <si>
    <t>ME.11.060.0100.i</t>
  </si>
  <si>
    <t>- 18 pulsanti</t>
  </si>
  <si>
    <t>ME.11.060.0100.j</t>
  </si>
  <si>
    <t>- 20 pulsanti</t>
  </si>
  <si>
    <t>ME.11.060.0100.k</t>
  </si>
  <si>
    <t>- 22 pulsanti</t>
  </si>
  <si>
    <t>ME.11.060.0100.l</t>
  </si>
  <si>
    <t>- 24 pulsanti</t>
  </si>
  <si>
    <t>ME.11.060.0100.m</t>
  </si>
  <si>
    <t>- 26 pulsanti</t>
  </si>
  <si>
    <t>ME.11.060.0100.n</t>
  </si>
  <si>
    <t>- 28 pulsanti</t>
  </si>
  <si>
    <t>ME.11.060.0110</t>
  </si>
  <si>
    <t>Pulsantiere per posti esterni in ottone con trattamento superficiale di doratura e verniciatura protettiva, per videocitofono a una fila di pulsanti, con lampade 24V 3W per illuminazione cartellini portanome, complete di scatole da incasso, nelle tipologie:</t>
  </si>
  <si>
    <t>ME.11.060.0110.a</t>
  </si>
  <si>
    <t>ME.11.060.0110.b</t>
  </si>
  <si>
    <t>ME.11.060.0110.c</t>
  </si>
  <si>
    <t>ME.11.060.0110.d</t>
  </si>
  <si>
    <t>ME.11.060.0110.e</t>
  </si>
  <si>
    <t>ME.11.060.0110.f</t>
  </si>
  <si>
    <t>ME.11.060.0110.g</t>
  </si>
  <si>
    <t>ME.11.060.0110.h</t>
  </si>
  <si>
    <t>ME.11.060.0110.i</t>
  </si>
  <si>
    <t>ME.11.060.0120</t>
  </si>
  <si>
    <t>Pulsantiere per posti esterni in ottone con trattamento superficiale di doratura e verniciatura protettiva, per videocitofono a due file di pulsanti, con lampade 24V 3W per illuminazione cartellini portanome, complete di scatole da incasso, nelle tipologie:</t>
  </si>
  <si>
    <t>ME.11.060.0120.a</t>
  </si>
  <si>
    <t>ME.11.060.0120.b</t>
  </si>
  <si>
    <t>ME.11.060.0120.c</t>
  </si>
  <si>
    <t>ME.11.060.0120.d</t>
  </si>
  <si>
    <t>ME.11.060.0120.e</t>
  </si>
  <si>
    <t>ME.11.060.0120.f</t>
  </si>
  <si>
    <t>ME.11.060.0120.g</t>
  </si>
  <si>
    <t>ME.11.060.0120.h</t>
  </si>
  <si>
    <t>ME.11.060.0120.i</t>
  </si>
  <si>
    <t>ME.11.060.0120.j</t>
  </si>
  <si>
    <t>ME.11.060.0120.k</t>
  </si>
  <si>
    <t>ME.11.060.0120.l</t>
  </si>
  <si>
    <t>ME.11.060.0120.m</t>
  </si>
  <si>
    <t>ME.11.060.0130</t>
  </si>
  <si>
    <t>Pulsantiere per posti esterni con attacco posto esterno solo audio, dotata di placca in alluminio pressofuso, trattate con particolari vernici resistenti agli agenti atmosferici, colore standard grigio, corredate di viti speciali di protezione, telaio portapulsanti in acciaio zincato, lampada 24V 3W per illuminazione cartellini portanome, escluso scatola da incasso e protezione antipioggia, nelle tipologie:</t>
  </si>
  <si>
    <t>ME.11.060.0130.a</t>
  </si>
  <si>
    <t>- senza pulsanti</t>
  </si>
  <si>
    <t>ME.11.060.0130.b</t>
  </si>
  <si>
    <t>- con 1 pulsante singolo</t>
  </si>
  <si>
    <t>ME.11.060.0130.c</t>
  </si>
  <si>
    <t>- con 2 pulsanti singoli</t>
  </si>
  <si>
    <t>ME.11.060.0130.d</t>
  </si>
  <si>
    <t>- con 3 pulsanti singoli</t>
  </si>
  <si>
    <t>ME.11.060.0130.e</t>
  </si>
  <si>
    <t>- con 4 pulsanti singoli</t>
  </si>
  <si>
    <t>ME.11.060.0130.f</t>
  </si>
  <si>
    <t>- con 5 pulsanti singoli</t>
  </si>
  <si>
    <t>ME.11.060.0130.g</t>
  </si>
  <si>
    <t>- con 6 pulsanti doppi</t>
  </si>
  <si>
    <t>ME.11.060.0130.h</t>
  </si>
  <si>
    <t>- con 8 pulsanti doppi</t>
  </si>
  <si>
    <t>ME.11.060.0130.i</t>
  </si>
  <si>
    <t>- con 10 pulsanti doppi</t>
  </si>
  <si>
    <t>ME.11.060.0140</t>
  </si>
  <si>
    <t>Pulsantiere per posti esterni con attacco per unità di ripresa video, dotata di placca in alluminio pressofuso, trattate con particolari vernici resistenti agli agenti atmosferici, colore standard grigio, corredate di viti speciali di protezione, telaio portapulsanti in acciaio zincato, lampada 24V 3W per illuminazione cartellini portanome, escluso scatola da incasso e protezione antipioggia, nelle tipologie:</t>
  </si>
  <si>
    <t>ME.11.060.0140.a</t>
  </si>
  <si>
    <t>ME.11.060.0140.b</t>
  </si>
  <si>
    <t>ME.11.060.0140.c</t>
  </si>
  <si>
    <t>ME.11.060.0140.d</t>
  </si>
  <si>
    <t>ME.11.060.0140.e</t>
  </si>
  <si>
    <t>- con 4 pulsanti doppi</t>
  </si>
  <si>
    <t>ME.11.060.0140.f</t>
  </si>
  <si>
    <t>ME.11.060.0150</t>
  </si>
  <si>
    <t>Pulsantiere supplementari solo pulsanti da affiancare alla principale, dotata di placca in alluminio pressofuso, trattate con particolari vernici resistenti agli agenti atmosferici, colore standard grigio, corredate di viti speciali di protezione, telaio portapulsanti in acciaio zincato, lampada 24V 3W per illuminazione cartellini portanome, escluso scatola da incasso e protezione antipioggia, nelle tipologie:</t>
  </si>
  <si>
    <t>ME.11.060.0150.a</t>
  </si>
  <si>
    <t>- con 6 pulsanti singoli</t>
  </si>
  <si>
    <t>ME.11.060.0150.b</t>
  </si>
  <si>
    <t>- con 8 pulsanti singoli</t>
  </si>
  <si>
    <t>ME.11.060.0150.c</t>
  </si>
  <si>
    <t>- con 12 pulsanti doppi</t>
  </si>
  <si>
    <t>ME.11.060.0150.d</t>
  </si>
  <si>
    <t>- con 14 pulsanti doppi</t>
  </si>
  <si>
    <t>ME.11.060.0150.e</t>
  </si>
  <si>
    <t>- con 16 pulsanti doppi</t>
  </si>
  <si>
    <t>ME.11.060.0160</t>
  </si>
  <si>
    <t>Accessori per Pulsantiere in alluminio pressofuso, trattate con particolari vernici resistenti agli agenti atmosferici, colore standard grigio, nelle tipologie:</t>
  </si>
  <si>
    <t>ME.11.060.0160.a</t>
  </si>
  <si>
    <t>- scatola da incasso in alluminio pressofuso, dotata di staffe per l'affiancamento delle pulsantuere supplementari</t>
  </si>
  <si>
    <t>ME.11.060.0160.b</t>
  </si>
  <si>
    <t>- protezione antipioggia da esterno parete per un modulo, verniciata</t>
  </si>
  <si>
    <t>ME.11.060.0160.c</t>
  </si>
  <si>
    <t>- protezione antipioggia da esterno parete per due moduli, verniciata</t>
  </si>
  <si>
    <t>ME.11.060.0160.d</t>
  </si>
  <si>
    <t>- protezione antipioggia da esterno parete per tre moduli, verniciata</t>
  </si>
  <si>
    <t>ME.11.060.0170</t>
  </si>
  <si>
    <t>Pulsantiere esterne con protezione anipioggia da esterno parete, complete di lampade illuminazione cartellini portanome 24V 3W, colore standard alluminio anodizzato naturale, predisposte con attacco per posto esterno solo audio, con pulsante luminoso per illuminazione nomi, nelle tipologie:</t>
  </si>
  <si>
    <t>ME.11.060.0170.a</t>
  </si>
  <si>
    <t>ME.11.060.0170.b</t>
  </si>
  <si>
    <t>ME.11.060.0180</t>
  </si>
  <si>
    <t>Pulsantiere esterne piatte da esterno parete, complete di lampade illuminazione cartellini portanome 24V 3W, colore standard alluminio anodizzato naturale, predisposte con attacco per posto esterno solo audio, con pulsante luminoso per illuminazione nomi, nelle tipologie:</t>
  </si>
  <si>
    <t>ME.11.060.0180.a</t>
  </si>
  <si>
    <t>ME.11.060.0180.b</t>
  </si>
  <si>
    <t>ME.11.060.0180.c</t>
  </si>
  <si>
    <t>ME.11.060.0180.d</t>
  </si>
  <si>
    <t>ME.11.060.0180.e</t>
  </si>
  <si>
    <t>ME.11.060.0180.f</t>
  </si>
  <si>
    <t>ME.11.060.0180.g</t>
  </si>
  <si>
    <t>ME.11.060.0190</t>
  </si>
  <si>
    <t>Pulsantiere esterne piatte da esterno parete predisposte con attacco per unità di ripresa video, con serratura di sicurezza e pulsante luminoso per illuminazione nomi, colore standard alluminio anodizzato naturale, nelle tipologie:</t>
  </si>
  <si>
    <t>ME.11.060.0190.a</t>
  </si>
  <si>
    <t>ME.11.060.0190.b</t>
  </si>
  <si>
    <t>ME.11.060.0190.c</t>
  </si>
  <si>
    <t>ME.11.060.0190.d</t>
  </si>
  <si>
    <t>ME.11.060.0200</t>
  </si>
  <si>
    <t>Pulsantiere suplementari per pulsantiere esterne piatte da esterno parete, complete di lampade illuminazione cartellini portanome 24V 3W, colore standard alluminio anodizzato naturale, predisposte con attacco per posto esterno solo audio, con pulsante luminoso per illuminazione nomi, nelle tipologie:</t>
  </si>
  <si>
    <t>ME.11.060.0200.a</t>
  </si>
  <si>
    <t>ME.11.060.0200.b</t>
  </si>
  <si>
    <t>ME.11.060.0200.c</t>
  </si>
  <si>
    <t>ME.11.060.0200.d</t>
  </si>
  <si>
    <t>ME.11.060.0200.e</t>
  </si>
  <si>
    <t>ME.11.060.0200.f</t>
  </si>
  <si>
    <t>ME.11.060.0210</t>
  </si>
  <si>
    <t>Pulsantiere da incasso parete, completo di scatola da incasso e lampade di illuminazione cartellini portanome da 24V 3W, placca in alluminio anodizzato naturale con pulsanti disposti in due file, predisposte con attacco per posto esterno solo audio, nelle tipologie:</t>
  </si>
  <si>
    <t>ME.11.060.0210.a</t>
  </si>
  <si>
    <t>ME.11.060.0210.b</t>
  </si>
  <si>
    <t>ME.11.060.0210.c</t>
  </si>
  <si>
    <t>ME.11.060.0210.d</t>
  </si>
  <si>
    <t>ME.11.060.0210.e</t>
  </si>
  <si>
    <t>ME.11.060.0210.f</t>
  </si>
  <si>
    <t>ME.11.060.0210.g</t>
  </si>
  <si>
    <t>ME.11.060.0210.h</t>
  </si>
  <si>
    <t>ME.11.060.0210.i</t>
  </si>
  <si>
    <t>ME.11.060.0210.j</t>
  </si>
  <si>
    <t>ME.11.060.0220</t>
  </si>
  <si>
    <t>Pulsantiera portalettere con apertura posteriore, placca in alluminio verniciato grigio con protezione in tecnopolimero anti UV, separata dal cassoncino in acciaio zincato preverniciato, attacco per posto esterno solo audio con lampada 24V 3W, nelle tipologie:</t>
  </si>
  <si>
    <t>ME.11.060.0220.a</t>
  </si>
  <si>
    <t>ME.11.060.0220.b</t>
  </si>
  <si>
    <t>ME.11.060.0230</t>
  </si>
  <si>
    <t>Pulsantiera portalettere con apertura anteriore e posteriore, contenitore in estruso di alluminio anodizzato, attacco per posto esterno solo audio e unità di ripresa solo video, con lampada 24V 3W, colore standard alluminio anodizzato naturale, nelle tipologie:</t>
  </si>
  <si>
    <t>ME.11.060.0230.a</t>
  </si>
  <si>
    <t>-1 pulsante</t>
  </si>
  <si>
    <t>ME.11.060.0230.b</t>
  </si>
  <si>
    <t>ME.11.060.0240</t>
  </si>
  <si>
    <t>Pulsantiera a 1 pulsante da incasso parete in materiale termoplastico colore grigio, mascherina in alluminio anodizzato con parapioggia, nelle tipologie:</t>
  </si>
  <si>
    <t>ME.11.060.0240.a</t>
  </si>
  <si>
    <t>- pulsante con lampada 24 V 3 W</t>
  </si>
  <si>
    <t>ME.11.060.0240.b</t>
  </si>
  <si>
    <t>- pulsante senza lampada</t>
  </si>
  <si>
    <t>ME.11.070</t>
  </si>
  <si>
    <t>CITOFONIA E VIDEOCITOFONIA DIGITALE</t>
  </si>
  <si>
    <t>ME.11.070.0010</t>
  </si>
  <si>
    <t>Citofoni da parete in materiale termoplastico, dotati di un altoparlante per le chiamate elettroniche, per montaggio in scatola rettangolare verticale, forniti con 2 pulsanti e predisposti per l'aggiunta di altri 3 pulsanti o accessori, nelle tipologie:</t>
  </si>
  <si>
    <t>ME.11.070.0010.a</t>
  </si>
  <si>
    <t>- con microcontrollore per codifica/decodifica a 4 cifre, fornito di serie delle funzioni: apertura serratura, chiamata portiere e funzioni ausiliarie</t>
  </si>
  <si>
    <t>ME.11.070.0010.b</t>
  </si>
  <si>
    <t>- senza codifica da collegare al distibutore al piano con codifiche</t>
  </si>
  <si>
    <t>ME.11.070.0020</t>
  </si>
  <si>
    <t>Citofoni da parete in materiale termoplastico, dotati di un altoparlante per le chiamate elettroniche, per montaggio in scatola rettangolare verticale, nelle tipologie:</t>
  </si>
  <si>
    <t>ME.11.070.0020.a</t>
  </si>
  <si>
    <t>- con microcontrollore per codifica/decodifica a 4 cifre, fornito di serie di un pulsante, predisposto per l'aggiunta di altri pulsanti per un totale di 16, le funzioni disponibili di serie sul citofono sono: apertura serratura e chiamata portiere, per altre funzioni è ecessaria una scheda di ampliamento</t>
  </si>
  <si>
    <t>ME.11.070.0030</t>
  </si>
  <si>
    <t>Accessori per citofoni:</t>
  </si>
  <si>
    <t>ME.11.070.0030.a</t>
  </si>
  <si>
    <t>- confezione di 10 pulsanti singoli supplementari (normalmente aperti)</t>
  </si>
  <si>
    <t>ME.11.070.0030.b</t>
  </si>
  <si>
    <t>- scheda supplementare per ampliamento funzioni ausiliarie pulsanti: chiamata per assente e il collegamento ad un singolo posto esterno</t>
  </si>
  <si>
    <t>ME.11.070.0040</t>
  </si>
  <si>
    <t>Citofono da parete in materiale termoplastico, dotato di 2 pulsanti, di un altoparlante per le chiamate elettroniche, per montaggio in scatola rettangolare verticale, senza codifica da collegare al distributore al piano con codifiche.</t>
  </si>
  <si>
    <t>ME.11.070.0050</t>
  </si>
  <si>
    <t>Monitor da esterno parete in materiale termoplastico, completo di staffa di fissaggio con morsettiera, di altoparlante per le chiamate elettroniche e di tre pulsanti (apriporta o chiamata portineria, funzione di memorizzazione immagini e funzione supplementare), nelle tipologie:</t>
  </si>
  <si>
    <t>ME.11.070.0050.a</t>
  </si>
  <si>
    <t>- con schermo 4" a basso profilo in bianco/nero, con microcontrollore per codifica e decodifica a 4 cifre</t>
  </si>
  <si>
    <t>ME.11.070.0050.b</t>
  </si>
  <si>
    <t>- con schermo 4" a basso profilo in bianco/nero, senza codifica da collegare al distributore al piano con codifiche</t>
  </si>
  <si>
    <t>ME.11.070.0050.c</t>
  </si>
  <si>
    <t>- con schermo 5" con microcontrollore per codifica e decodifica a 4 cifre</t>
  </si>
  <si>
    <t>ME.11.070.0050.d</t>
  </si>
  <si>
    <t>- con schermo 5" senza codifica da collegare al distributore al piano con decodifiche</t>
  </si>
  <si>
    <t>ME.11.070.0060</t>
  </si>
  <si>
    <t>Centralino di portineria in versione da appoggio tavolo in colore standard nero, con attacco per modulo programmatore, nelle tipologie:</t>
  </si>
  <si>
    <t>ME.11.070.0060.a</t>
  </si>
  <si>
    <t>- con possibilità di intercomunicazione fra utenti, munito di tastiera e display numerico, memorizzazione fino a 20 chiamate utente</t>
  </si>
  <si>
    <t>ME.11.070.0060.b</t>
  </si>
  <si>
    <t>- con possibilità di intercomunicazione fra utenti, munito di tastiera e display alfanumerico, memorizzazione fino a 20 chiamate utente, memorizzazione fino a 1000 nomi-utente per velocizzare la chiamata</t>
  </si>
  <si>
    <t>ME.11.070.0070</t>
  </si>
  <si>
    <t>Accessori per centralini di portineria:</t>
  </si>
  <si>
    <t>ME.11.070.0070.a</t>
  </si>
  <si>
    <t>- telecamera CCD a 1/4", obiettivo 3mm, completa di staffa e snodo, per il collegamento in portineria, entra in funzione in posizione interno alla chiamata dagli utenti al centralino e viceversa, alimentazione 12 Vcc</t>
  </si>
  <si>
    <t>ME.11.070.0070.b</t>
  </si>
  <si>
    <t>- dispositivo per l'accensione e lo spegnimento del monitor per centralio portineria</t>
  </si>
  <si>
    <t>ME.11.070.0080</t>
  </si>
  <si>
    <t>Moduli elettronici per pulsantiere elettroniche con tastiera e display numerico:</t>
  </si>
  <si>
    <t>ME.11.070.0080.a</t>
  </si>
  <si>
    <t>- gruppo di tre moduli elettronici base composti da unità di ripresa con telecamera in bianco/nero con sensore CCD 1/4", obiettivo 3 mm, e LED per illuminazione all'infrarosso, posto esterno, display a 8 cifre, tastiera numerica e cartello luminoso per 13 nomi</t>
  </si>
  <si>
    <t>ME.11.070.0080.b</t>
  </si>
  <si>
    <t>- gruppo di tre moduli elettronici base composti da posto esterno, display a 8 cifre, tastiera numerica e cartello luminoso per 13 nomi</t>
  </si>
  <si>
    <t>ME.11.070.0080.c</t>
  </si>
  <si>
    <t>- modulo supplementare con cartello luminoso per 13 nomi completo di sistema di illuminazione a LED</t>
  </si>
  <si>
    <t>ME.11.070.0090</t>
  </si>
  <si>
    <t>Moduli elettronici per pulsantiere elettroniche con pulsanti singoli o doppi su 2 file di tipo tradizionale:</t>
  </si>
  <si>
    <t>ME.11.070.0090.a</t>
  </si>
  <si>
    <t>- gruppo di tre moduli elettronici base composti da unità di ripresa con telecamera in bianco/nero con sensore CCD 1/4", obiettivo 3 mm, e LED per illuminazione all'infrarosso, posto esterno, 7 pulsanti di tipo tradizionale e segnalazione luminosa OCCUPATO-ATTENDERE</t>
  </si>
  <si>
    <t>ME.11.070.0090.b</t>
  </si>
  <si>
    <t>- gruppo di tre moduli elettronici base composti da unità di ripresa con telecamera in bianco/nero con sensore CCD 1/4", obiettivo 3 mm, e LED per illuminazione all'infrarosso, posto esterno, 14 pulsanti su due file di tipo tradizionale e segnalazione luminosa OCCUPATO-ATTENDERE</t>
  </si>
  <si>
    <t>ME.11.070.0090.c</t>
  </si>
  <si>
    <t>- gruppo di tre moduli elettronici base composti da posto esterno, 7 pulsanti di tipo tradizionale e segnalazione luminosa OCCUPATO-ATTENDERE</t>
  </si>
  <si>
    <t>ME.11.070.0090.d</t>
  </si>
  <si>
    <t>- gruppo di tre moduli elettronici base composti da posto esterno, 14 pulsanti su due file di tipo tradizionale e segnalazione luminosa OCCUPATO-ATTENDERE</t>
  </si>
  <si>
    <t>ME.11.070.0090.e</t>
  </si>
  <si>
    <t>- modulo elettronico supplementare con 1 pulsante singolo e sistema di illuminazione a LED</t>
  </si>
  <si>
    <t>ME.11.070.0090.g</t>
  </si>
  <si>
    <t>- modulo elettronico supplementare con 3 pulsanti singoli e sistema di illuminazione a LED</t>
  </si>
  <si>
    <t>ME.11.070.0090.h</t>
  </si>
  <si>
    <t>- modulo elettronico supplementare con 4 pulsanti singoli e sistema di illuminazione a LED</t>
  </si>
  <si>
    <t>ME.11.070.0090.i</t>
  </si>
  <si>
    <t>- modulo elettronico supplementare con 2 pulsanti su 2 file e sistema di illuminazione a LED</t>
  </si>
  <si>
    <t>ME.11.070.0090.j</t>
  </si>
  <si>
    <t>- modulo elettronico supplementare con 4 pulsanti su 2 file e sistema di illuminazione a LED</t>
  </si>
  <si>
    <t>ME.11.070.0090.k</t>
  </si>
  <si>
    <t>- modulo elettronico supplementare con 6 pulsanti su 2 file e sistema di illuminazione a LED</t>
  </si>
  <si>
    <t>ME.11.070.0090.l</t>
  </si>
  <si>
    <t>- modulo elettronico supplementare con 8 pulsanti su 2 file e sistema di illuminazione a LED</t>
  </si>
  <si>
    <t>ME.11.070.0100</t>
  </si>
  <si>
    <t>Telai portamoduli per:</t>
  </si>
  <si>
    <t>ME.11.070.0100.a</t>
  </si>
  <si>
    <t>ME.11.070.0100.b</t>
  </si>
  <si>
    <t>- 2 moduli verticali</t>
  </si>
  <si>
    <t>ME.11.070.0100.c</t>
  </si>
  <si>
    <t>- 3 moduli verticali</t>
  </si>
  <si>
    <t>ME.11.070.0100.d</t>
  </si>
  <si>
    <t>- 4 moduli verticali</t>
  </si>
  <si>
    <t>ME.11.070.0110</t>
  </si>
  <si>
    <t>Pulsantiere elettroniche con tastiera e display numerico, con placche in alluminio pressofuso trattate con vernici resistenti agli agenti atmosferici, colore standard grigio, con viti speciali di protezione e scatole da incasso, dotate di cartello portanomi e pulsanti retroilluminati con LED, nelle tipologie:</t>
  </si>
  <si>
    <t>ME.11.070.0110.a</t>
  </si>
  <si>
    <t>- video con: unità di ripresa con telecamera in bianco/nero con sensore CCD 1/4", obiettivo 3 mm, e LED per illuminazione all'infrarosso, posto esterno, display a 8 cifre, tastiera numerica e cartelli luminosi per 50 nomi</t>
  </si>
  <si>
    <t>ME.11.070.0110.b</t>
  </si>
  <si>
    <t>- audio con: posto esterno, display a 8 cifre, tastiera numerica e cartelli luminosi per 50 nomi</t>
  </si>
  <si>
    <t>ME.11.070.0110.c</t>
  </si>
  <si>
    <t>- supplementare con cartelli luminosi per 50 nomi</t>
  </si>
  <si>
    <t>ME.11.070.0120</t>
  </si>
  <si>
    <t>Pulsantiere elettroniche con pulsanti singoli o doppi su 2 file di tipo tradizionale, con placche in alluminio pressofuso trattate con vernici resistenti agli agenti atmosferici, colore standard grigio, con viti speciali di protezione e scatole da incasso, dotate di cartello portanomi e pulsanti retroilluminati con LED, nelle tipologie:</t>
  </si>
  <si>
    <t>ME.11.070.0120.a</t>
  </si>
  <si>
    <t>- video con: unità di ripresa con telecamera in bianco/nero con sensore CCD 1/4", obiettivo 3 mm, e LED per illuminazione all'infrarosso, posto esterno e 8 pulsanti su 1 fila</t>
  </si>
  <si>
    <t>ME.11.070.0120.b</t>
  </si>
  <si>
    <t>- video con: unità di ripresacon telecamera in bianco/nero con sensore CCD 1/4", obiettivo 3 mm, e LED per illuminazione all'infrarosso, posto esterno e 16 pulsanti su 2 file</t>
  </si>
  <si>
    <t>ME.11.070.0120.c</t>
  </si>
  <si>
    <t>- audio con: posto esterno e 8 pulsanti su 1 fila</t>
  </si>
  <si>
    <t>ME.11.070.0120.d</t>
  </si>
  <si>
    <t>- audio con: posto esterno e 16 pulsanti su 2 file</t>
  </si>
  <si>
    <t>ME.11.070.0120.e</t>
  </si>
  <si>
    <t>- supplementare con 8 pulsanti su 1 fila</t>
  </si>
  <si>
    <t>ME.11.070.0120.f</t>
  </si>
  <si>
    <t>- supplementare con 16 pulsanti su 2 file</t>
  </si>
  <si>
    <t>ME.11.070.0130</t>
  </si>
  <si>
    <t>Pulsantiere elettroniche digitali da incasso parete con placca in ottone con trattamento superficiale di doratura e verniciatura protettiva al nitruro di titanio, versione solo audio con tastiera digitale, con:</t>
  </si>
  <si>
    <t>ME.11.070.0130.a</t>
  </si>
  <si>
    <t>- 50 portanomi</t>
  </si>
  <si>
    <t>ME.11.070.0130.b</t>
  </si>
  <si>
    <t>- 100 portanomi</t>
  </si>
  <si>
    <t>1.235,31</t>
  </si>
  <si>
    <t>ME.11.070.0130.c</t>
  </si>
  <si>
    <t>- 150 portanomi</t>
  </si>
  <si>
    <t>1.520,40</t>
  </si>
  <si>
    <t>ME.11.070.0130.d</t>
  </si>
  <si>
    <t>- 200 portanomi</t>
  </si>
  <si>
    <t>1.805,45</t>
  </si>
  <si>
    <t>ME.11.070.0130.e</t>
  </si>
  <si>
    <t>- 250 portanomi</t>
  </si>
  <si>
    <t>2.090,54</t>
  </si>
  <si>
    <t>ME.11.070.0130.f</t>
  </si>
  <si>
    <t>- 300 portanomi</t>
  </si>
  <si>
    <t>2.375,63</t>
  </si>
  <si>
    <t>ME.11.070.0140</t>
  </si>
  <si>
    <t>Pulsantiere elettroniche digitali da incasso parete con placca in ottone con trattamento superficiale di doratura e verniciatura protettiva al nitruro di titanio, versione solo audio con pulsanti normali, nelle tipologie:</t>
  </si>
  <si>
    <t>ME.11.070.0140.a</t>
  </si>
  <si>
    <t>ME.11.070.0140.b</t>
  </si>
  <si>
    <t>- modulare 20 pulsanti</t>
  </si>
  <si>
    <t>1.140,29</t>
  </si>
  <si>
    <t>ME.11.070.0140.c</t>
  </si>
  <si>
    <t>- modulare 30 pulsanti</t>
  </si>
  <si>
    <t>1.425,36</t>
  </si>
  <si>
    <t>ME.11.070.0140.d</t>
  </si>
  <si>
    <t>- modulare 40 pulsanti</t>
  </si>
  <si>
    <t>1.710,43</t>
  </si>
  <si>
    <t>ME.11.070.0140.e</t>
  </si>
  <si>
    <t>- modulare 50 pulsanti</t>
  </si>
  <si>
    <t>1.995,50</t>
  </si>
  <si>
    <t>ME.11.070.0150</t>
  </si>
  <si>
    <t>Pulsantiera elettronica digitale da incasso parete con placca in ottone con trattamento superficiale di doratura e verniciatura protettiva al nitruro di titanio, versione solo audio con tastiera digitale e rubrica portanomi elettronica.</t>
  </si>
  <si>
    <t>ME.11.070.0160</t>
  </si>
  <si>
    <t>Pulsantiere elettroniche digitali da incasso parete con placca in ottone con trattamento superficiale di doratura e verniciatura protettiva al nitruro di titanio, versione con unità di ripresa CCD 1/4", obiettivo 3 mm e sistema di rotazione, con tastiera digitale, con:</t>
  </si>
  <si>
    <t>ME.11.070.0160.a</t>
  </si>
  <si>
    <t>1.263,82</t>
  </si>
  <si>
    <t>ME.11.070.0160.b</t>
  </si>
  <si>
    <t>1.548,89</t>
  </si>
  <si>
    <t>ME.11.070.0160.c</t>
  </si>
  <si>
    <t>1.833,98</t>
  </si>
  <si>
    <t>ME.11.070.0160.d</t>
  </si>
  <si>
    <t>2.119,05</t>
  </si>
  <si>
    <t>ME.11.070.0160.e</t>
  </si>
  <si>
    <t>2.404,13</t>
  </si>
  <si>
    <t>ME.11.070.0160.f</t>
  </si>
  <si>
    <t>2.831,73</t>
  </si>
  <si>
    <t>ME.11.070.0170</t>
  </si>
  <si>
    <t>Pulsantiere elettroniche digitali da incasso parete con placca in ottone con trattamento superficiale di doratura e verniciatura protettiva al nitruro di titanio, versione con unità di ripresa CCD 1/4", obiettivo 3 mm e sistema di rotazione, con pulsanti normali, nelle tipologie:</t>
  </si>
  <si>
    <t>ME.11.070.0170.a</t>
  </si>
  <si>
    <t>- modulare 10 pulsanti</t>
  </si>
  <si>
    <t>1.216,31</t>
  </si>
  <si>
    <t>ME.11.070.0170.b</t>
  </si>
  <si>
    <t>ME.11.070.0170.c</t>
  </si>
  <si>
    <t>1.881,50</t>
  </si>
  <si>
    <t>ME.11.070.0170.d</t>
  </si>
  <si>
    <t>2.214,07</t>
  </si>
  <si>
    <t>ME.11.070.0170.e</t>
  </si>
  <si>
    <t>2.546,65</t>
  </si>
  <si>
    <t>ME.11.070.0180</t>
  </si>
  <si>
    <t>Pulsantiera elettronica digitale da incasso parete con placca in ottone con trattamento superficiale di doratura e verniciatura protettiva al nitruro di titanio, versione con unità di ripresa CCD 1/4", obiettivo 3 mm e sistema di rotazione, con tastiera digitale e rubrica portanomi elettronica.</t>
  </si>
  <si>
    <t>1.259,08</t>
  </si>
  <si>
    <t>ME.11.070.0190</t>
  </si>
  <si>
    <t>Alimentatore in materiale termoplastico con custodia DIN a 12 moduli e calotte di protezione per morsettiere, alimentazione 230V 50Hz con potenza massima assorbita 60VA, protezione a PTC contro i cortocircuiti e variazioni termiche, nelle tipologie:</t>
  </si>
  <si>
    <t>ME.11.070.0190.a</t>
  </si>
  <si>
    <t>- base per portiere elettrico solo audio per max 200 citofoni</t>
  </si>
  <si>
    <t>ME.11.070.0190.b</t>
  </si>
  <si>
    <t>- supplementare per portiere elettrico per max 200 citofoni</t>
  </si>
  <si>
    <t>ME.11.070.0190.c</t>
  </si>
  <si>
    <t>- base per videocitofono</t>
  </si>
  <si>
    <t>ME.11.070.0190.d</t>
  </si>
  <si>
    <t>- supplementare per videocitofono con rigeneratore di chiamata elettronica</t>
  </si>
  <si>
    <t>ME.11.070.0190.e</t>
  </si>
  <si>
    <t>- supplementare per videocitofono per impianti di tipo complesso edilizio con pulsantiere secondarie video con rigeneratore di chiamata elettronica</t>
  </si>
  <si>
    <t>ME.11.070.0200</t>
  </si>
  <si>
    <t>Distributore al piano con codifiche in custodi DIN a 8 moduli.</t>
  </si>
  <si>
    <t>ME.11.070.0210</t>
  </si>
  <si>
    <t>Accessori vari:</t>
  </si>
  <si>
    <t>ME.11.070.0210.a</t>
  </si>
  <si>
    <t>- commutatore in custodia DIN a 12 moduli per due unità di ripresa (telecamera+posto esterno), con scambio automatico alla chiamata</t>
  </si>
  <si>
    <t>ME.11.070.0210.b</t>
  </si>
  <si>
    <t>- relè con microcontrollore per codifica/decodifica, fornito di tre uscite a open-collector per il pilotaggio di tre relè le cui uscite sono indipendenti e attivabili per mezzo di chiamate digitali e con tempi di attivazione diversi, entro contenitore DIN a 4 moduli</t>
  </si>
  <si>
    <t>ME.11.070.0210.c</t>
  </si>
  <si>
    <t>ME.11.070.0210.d</t>
  </si>
  <si>
    <t>- dispositivo di protezione per disturbi provocati da transitori o extra tensioni veloci tipo burst sulle linee di collegamento, per le linee di collegamento in corrente continua, per linee digitali, per linea di fonica e per le linee di comando, a norma 500081-1 e 50082-1</t>
  </si>
  <si>
    <t>ME.11.070.0210.e</t>
  </si>
  <si>
    <t>- dispositivo di protezione per disturbi provocati da transitori o extra tensioni veloci tipo surge sulle linee di collegamento, per le linee di collegamento in corrente continua a 18 Vcc e 13,5 Vcc, a norma 500081-1 e 50082-1</t>
  </si>
  <si>
    <t>ME.11.070.0210.f</t>
  </si>
  <si>
    <t>- generatore di doppia chiamata elettronica in custodia DIN 4 moduli, alimentazione 15 Vca</t>
  </si>
  <si>
    <t>ME.11.070.0210.g</t>
  </si>
  <si>
    <t>- commutatore in custodia DIN a 12 moduli per impianto tipo complesso edilizio nei singoli fabbricati provvisti di pulsantiera piè scala</t>
  </si>
  <si>
    <t>ME.11.070.0210.h</t>
  </si>
  <si>
    <t>- alimentatore supplementare per l'accensione contemporanea di più monitor e nel caso di linee molto lughe o con eccessiva caduta di tensione</t>
  </si>
  <si>
    <t>ME.11.070.0210.i</t>
  </si>
  <si>
    <t>- dispositivo di protezione per disturbi provocati da transitori o extra tensioni sulle linee di collegamento</t>
  </si>
  <si>
    <t>ME.11.070.0210.j</t>
  </si>
  <si>
    <t>- ripetitore di chiamata elettronica</t>
  </si>
  <si>
    <t>ME.11.080</t>
  </si>
  <si>
    <t>CAVI PER CITOFONIA E VIDEOCITOFONIA</t>
  </si>
  <si>
    <t>ME.11.080.0010</t>
  </si>
  <si>
    <t>Cavo citofonico per impianti interni con conduttori in rame rosso isolati in PVC con guaina di protezione conforme CEI 20-22 II, nelle sezioni:</t>
  </si>
  <si>
    <t>ME.11.080.0010.a</t>
  </si>
  <si>
    <t>- NPI FROR 4x0,35 mmq antifiamma</t>
  </si>
  <si>
    <t>ME.11.080.0010.b</t>
  </si>
  <si>
    <t>- NPI FROR 2x0,50 mmq antifiamma</t>
  </si>
  <si>
    <t>ME.11.080.0010.c</t>
  </si>
  <si>
    <t>- NPI FROR 3x0,50 mmq antifiamma</t>
  </si>
  <si>
    <t>ME.11.080.0010.d</t>
  </si>
  <si>
    <t>- NPI FROR 4x0,50 mmq antifiamma</t>
  </si>
  <si>
    <t>ME.11.080.0010.e</t>
  </si>
  <si>
    <t>- NPI FROR 5x0,50 mmq antifiamma</t>
  </si>
  <si>
    <t>ME.11.080.0010.f</t>
  </si>
  <si>
    <t>- NPI FROR 6x0,50 mmq antifiamma</t>
  </si>
  <si>
    <t>ME.11.080.0010.g</t>
  </si>
  <si>
    <t>- NPI FROR 8x0,50 mmq antifiamma</t>
  </si>
  <si>
    <t>ME.11.080.0010.h</t>
  </si>
  <si>
    <t>- NPI FROR 10x0,50 mmq antifiamma</t>
  </si>
  <si>
    <t>ME.11.080.0010.i</t>
  </si>
  <si>
    <t>- NPI FROR 12x0,50 mmq antifiamma</t>
  </si>
  <si>
    <t>ME.11.080.0010.j</t>
  </si>
  <si>
    <t>- NPI FROR 2x0,75 mmq antifiamma</t>
  </si>
  <si>
    <t>ME.11.080.0010.k</t>
  </si>
  <si>
    <t>- NPI FROR 3x0,75 mmq antifiamma</t>
  </si>
  <si>
    <t>ME.11.080.0010.l</t>
  </si>
  <si>
    <t>- NPI FROR 4x0,75 mmq antifiamma</t>
  </si>
  <si>
    <t>ME.11.080.0010.m</t>
  </si>
  <si>
    <t>- NPI FROR 5x0,75 mmq antifiamma</t>
  </si>
  <si>
    <t>ME.11.080.0020</t>
  </si>
  <si>
    <t>Cavo per collegamenti video in PVC NPI 12-48V CEI 20-22 II, CEI 20-35, CEI 20-37, per posa interna nelle sezioni:</t>
  </si>
  <si>
    <t>ME.11.080.0020.a</t>
  </si>
  <si>
    <t>- 10 conduttori colorati + cavo coassiale 75 Ohm</t>
  </si>
  <si>
    <t>ME.11.080.0020.b</t>
  </si>
  <si>
    <t>- 12 conduttori colorati + cavo coassiale 75 Ohm</t>
  </si>
  <si>
    <t>ME.15 - IMPIANTI DI SEGNALAZIONE ORARIA</t>
  </si>
  <si>
    <t>ME.15</t>
  </si>
  <si>
    <t>IMPIANTI DI SEGNALAZIONE ORARIA</t>
  </si>
  <si>
    <t>ME.15.010</t>
  </si>
  <si>
    <t>REGOLATORE RADIOSINCRONIZZABILE</t>
  </si>
  <si>
    <t>ME.15.010.0010</t>
  </si>
  <si>
    <t>Regolatore principale radiosincronizzabile per il comando di impianti orologi con impulso polarizzato, con modulo gestione di quattro uscite di segnalazione, con alimentazione di emergenza:</t>
  </si>
  <si>
    <t>ME.15.010.0020</t>
  </si>
  <si>
    <t>Regolatore principale al quarzo radiosincronizzato adatto al comando di due quadranti, in custodia stagna, alimentato tramite pile lithium 3,6 V (durata 3 anni):</t>
  </si>
  <si>
    <t>ME.15.010.0030</t>
  </si>
  <si>
    <t>Antenna ricevitrice dei segnali di sincronismo DCF77</t>
  </si>
  <si>
    <t>ME.15.010.0040</t>
  </si>
  <si>
    <t>Orologio elettrico ricevitore di tipo analogico.</t>
  </si>
  <si>
    <t>ME.15.010.0040.a</t>
  </si>
  <si>
    <t>- cassa diametro 300 mm</t>
  </si>
  <si>
    <t>ME.15.010.0040.b</t>
  </si>
  <si>
    <t>- cassa diametro 400 mm</t>
  </si>
  <si>
    <t>ME.15.010.0040.c</t>
  </si>
  <si>
    <t>- cassa diametro 500 mm</t>
  </si>
  <si>
    <t>ME.15.010.0050</t>
  </si>
  <si>
    <t>Orologio elettrico ricevitore analogico sincronizzato tramite linea "Special Code ML" con funzione "self - setting":</t>
  </si>
  <si>
    <t>ME.15.010.0050.a</t>
  </si>
  <si>
    <t>- diametro 300 mm</t>
  </si>
  <si>
    <t>ME.15.010.0050.b</t>
  </si>
  <si>
    <t>- diametro 400 mm</t>
  </si>
  <si>
    <t>ME.15.010.0060</t>
  </si>
  <si>
    <t>Sostegno a bandiera o tige per orologi a doppia faccia</t>
  </si>
  <si>
    <t>ME.15.010.0060.a</t>
  </si>
  <si>
    <t>ME.15.010.0060.b</t>
  </si>
  <si>
    <t>ME.15.010.0060.c</t>
  </si>
  <si>
    <t>- diametro 500 mm</t>
  </si>
  <si>
    <t>ME.15.010.0070</t>
  </si>
  <si>
    <t>Orologio analogico in custodia metallica indipendente con movimento al quarzo, alimentato con pila da 1,5 V.</t>
  </si>
  <si>
    <t>ME.15.010.0070.a</t>
  </si>
  <si>
    <t>ME.15.010.0070.b</t>
  </si>
  <si>
    <t>ME.15.010.0070.c</t>
  </si>
  <si>
    <t>ME.15.010.0080</t>
  </si>
  <si>
    <t>Orologio analogico in custodia di plastica, con movimento al quarzo indipendente radiosincronizzato, alimentato con pila da 1,5 V</t>
  </si>
  <si>
    <t>ME.15.010.0090</t>
  </si>
  <si>
    <t>Movimenti da orologi da torre per quadrante da:</t>
  </si>
  <si>
    <t>ME.15.010.0090.a</t>
  </si>
  <si>
    <t>ME.15.010.0090.b</t>
  </si>
  <si>
    <t>- 120 cm</t>
  </si>
  <si>
    <t>ME.15.010.0090.c</t>
  </si>
  <si>
    <t>- 150 cm</t>
  </si>
  <si>
    <t>ME.15.010.0090.d</t>
  </si>
  <si>
    <t>- 200 cm</t>
  </si>
  <si>
    <t>ME.15.010.0100</t>
  </si>
  <si>
    <t>Orologi stradali completi di regolatore radiosincronizzato, alimentazione a lithium, con due quadranti diametro 50 cm:</t>
  </si>
  <si>
    <t>ME.15.010.0100.a</t>
  </si>
  <si>
    <t>- con attacco a braccio laterale su muro (619L x 258H x 63P)</t>
  </si>
  <si>
    <t>ME.15.010.0100.b</t>
  </si>
  <si>
    <t>- con attacco a braccio laterale su muro (1180L x 430H x 66P) colori: rosso e verde</t>
  </si>
  <si>
    <t>1.791,58</t>
  </si>
  <si>
    <t>ME.15.010.0100.c</t>
  </si>
  <si>
    <t>- Kit DCF77</t>
  </si>
  <si>
    <t>ME.15.010.0100.d</t>
  </si>
  <si>
    <t>- con attacco a braccio laterale su palo (1180L x 430H x 66P) colori: rosso e verde</t>
  </si>
  <si>
    <t>ME.15.010.0110</t>
  </si>
  <si>
    <t>Orologio elettromeccanico a scatto di cifre, ore minuti, altezza caratteri 10 cm; ricevitore di impulsi.</t>
  </si>
  <si>
    <t>ME.15.010.0120</t>
  </si>
  <si>
    <t>Orologio calendario elettromeccanico ricevitore di impulsi; altezza caratteri 10 cm, per data, giorno, ore e minuti.</t>
  </si>
  <si>
    <t>ME.15.010.0130</t>
  </si>
  <si>
    <t>Staffa per doppia faccia, attacco a soffitto o a muro, per orologi elettromeccanici a scatto di cifra.</t>
  </si>
  <si>
    <t>ME.15.010.0140</t>
  </si>
  <si>
    <t>Orologio digitale a display luminosi a sette segmenti, altezza caratteri 10 cm, indicazione ore, minuti, data; movimenti indipendenti al quarzo; alimentazione 220 V:</t>
  </si>
  <si>
    <t>ME.15.010.0140.a</t>
  </si>
  <si>
    <t>- ad una faccia</t>
  </si>
  <si>
    <t>ME.15.010.0140.b</t>
  </si>
  <si>
    <t>- ad due facce</t>
  </si>
  <si>
    <t>ME.15.010.0150</t>
  </si>
  <si>
    <t>Staffa per doppia faccia, per orologi digitali a display</t>
  </si>
  <si>
    <t>ME.15.010.0160</t>
  </si>
  <si>
    <t>Opzioni sincronismo</t>
  </si>
  <si>
    <t>ME.15.010.0160.a</t>
  </si>
  <si>
    <t>- sincronismo orologi digitali a display</t>
  </si>
  <si>
    <t>ME.15.010.0160.b</t>
  </si>
  <si>
    <t>- sincronismo con orologio pilota</t>
  </si>
  <si>
    <t>ME.15.010.0160.c</t>
  </si>
  <si>
    <t>- sincronismo DCF77</t>
  </si>
  <si>
    <t>ME.15.010.0170</t>
  </si>
  <si>
    <t>Orologio a scheda per la rilevazione delle presenze semi-automatico</t>
  </si>
  <si>
    <t>ME.15.010.0180</t>
  </si>
  <si>
    <t>Orologio a scheda per la rilevazione delle presenze automatico</t>
  </si>
  <si>
    <t>ME.15.010.0190</t>
  </si>
  <si>
    <t>Casellario per schede timbratura</t>
  </si>
  <si>
    <t>ME.15.010.0200</t>
  </si>
  <si>
    <t>Segnalatore acustico di orario</t>
  </si>
  <si>
    <t>ME.15.020</t>
  </si>
  <si>
    <t>QUADRO MULTIOROLOGIO PER CAMPANELLA SCOLASTICA</t>
  </si>
  <si>
    <t>ME.15.020.0010</t>
  </si>
  <si>
    <t>Il quadro multiorologio serve per la regolazione degli orologi con pannello touch-screen da 5,7 pollici con almeno 30 regolazioni per ogni giorno della settimana. Possibilità di eclusione dei giorni mensili di funzionamento. Possibilità di suddividere in almeno 4 settori il funzionamento delle campanelle, possibilità di programmare almeno 2 lunghezza del suono della campanella. Alimentazione 230 Volt almeno 4 relè da 10 Amper per comando campanelle. Dotato di selettore a chiave per la programmazione, dotato di pulsante per il funzionamento manuale della campanella.</t>
  </si>
  <si>
    <t>ME.14 - IMPIANTI ASCENSORI</t>
  </si>
  <si>
    <t>ME.14</t>
  </si>
  <si>
    <t>IMPIANTI ASCENSORI</t>
  </si>
  <si>
    <t>ME.14.010</t>
  </si>
  <si>
    <t>IMPIANTI ASCENSORE</t>
  </si>
  <si>
    <t>ME.14.010.0010</t>
  </si>
  <si>
    <t>Ascensore ad azionamento elettrico per disabili in edificio di civile abitazione con le seguenti caratteristiche: impianto installato in vano proprio, ad azionamento elettrico, di tipo automatico, portata 525 kg, 7 persone, 6 fermate, corsa utile 15 m, velocità 0.63/0.15 m/s, rapporto di intermittenza 0.40, macchinario posto in alto, motore elettrico trifase in corto circuito di adatta potenza, guide di scorrimento per la cabina in profilato di acciaio a T trafilato o fresato, contrappeso con blocchi di ghisa o altro materiale, guidato con guide di scorrimento in profilato di acciaio a T trafilato o fresato; cabina in lamiera di ferro rivestita in materiale plastico superficie utile massima 1,45 mq, pavimento ricoperto in gomma, porte di cabina e di piano automatiche e scorrevoli orizzontalmente di tipo centrale o telescopico, azionate da un operatore elettrico, con luce netta non inferiore a 0.85 m, dispositivo di protezione di chiusura con cellula fotoelettrica, pannelli in lamiera di ferro verniciata con antiruggine, serrature elettromeccaniche di sicurezza, quadro di manovra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</si>
  <si>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20.331,39</t>
  </si>
  <si>
    <t>ME.14.010.0020</t>
  </si>
  <si>
    <t>Ascensore ad azionamento elettrico per disabili in edificio di civile abitazione con le seguenti caratteristiche: impianto installato in vano proprio, ad azionamento elettrico, di tipo automatico, portata 400 kg, 5 persone, 6 fermate, corsa utile 15 m, velocità 0.63/0.15 m/s, rapporto di intermittenza 0.40, macchinario posto in alto, motore elettrico trifase in corto circuito di adatta potenza, guide di scorrimento per la cabina in profilato di acciaio a T trafilato o fresato, contrappeso con blocchi di ghisa o altro materiale, guidato con guide di scorrimento in profilato di acciaio a T trafilato o fresato; cabina in lamiera di ferro rivestita in materiale plastico superficie utile massima 1,17 mq, pavimento ricoperto in gomma, porte di cabina e di piano automatiche e scorrevoli orizzontalmente di tipo centrale o telescopico, azionate da un operatore elettrico, con luce netta non inferiore a 0.75 m, dispositivo di protezione di chiusura con cellula fotoelettrica, pannelli in lamiera di ferro verniciata con antiruggine, serrature elettromeccaniche di sicurezza, quadro di manovra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</si>
  <si>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16.630,47</t>
  </si>
  <si>
    <t>ME.14.010.0030</t>
  </si>
  <si>
    <t>Ascensore ad azionamento elettrico per disabili in edifici non residenziali con le seguenti caratteristiche: impianto installato in vano proprio, ad azionamento elettrico, di tipo automatico, portata 630 kg, 8 persone, 6 fermate, corsa utile 16.5 m, velocità 0.63/0.15 m/s, rapporto di intermittenza 0.40, macchinario posto in alto, motore elettrico trifase in corto circuito di adatta potenza, guide di scorrimento per la cabina in profilato di acciaio a T trafilato o fresato, contrappeso con blocchi di ghisa o altro materiale, guidato con guide di scorrimento in profilato di acciaio a T trafilato o fresato; cabina in lamiera di ferro rivestita in materiale plastico superficie utile massima 1,66 mq, pavimento ricoperto in gomma, porte di cabina e di piano automatiche e scorrevoli orizzontalmente di tipo centrale o telescopico, azionate da un operatore elettrico, serrature elettromeccaniche di sicurezza, a porte chiuse quadro di manovra alimentato a corrente raddrizzata, comprendente tutte le apparecchiature per la manovra a mano, segnalazioni luminose di allarme ricevuto, segnalazioni acustiche di arrivo al piano, bottoniera di cabina e di piano con caratteri Braille, luce di emergenza, citofono, segnalazioni luminose di allarme ricevuto, , linee elettriche nel vano in adatte canalizzazioni e cavo flessibile per la cabina, funi di trazione, staffe per le guide e accessori diversi per dare l’impianto completo e funzionante</t>
  </si>
  <si>
    <t>22.729,88</t>
  </si>
  <si>
    <t>ME.14.010.0040</t>
  </si>
  <si>
    <t>Ascensore ad azionamento elettrico per disabili in edificio non residenziale con le seguenti caratteristiche: impianto installato in vano proprio, ad azionamento elettrico, di tipo automatico, portata 825 kg, 11 persone, 6 fermate, corsa utile 15 m, velocità 0.63/0.15 m/s, rapporto di intermittenza 0.40, macchinario posto in alto, motore elettrico trifase in corto circuito di adatta potenza, guide di scorrimento per la cabina in profilato di acciaio a T trafilato o fresato, contrappeso con blocchi di ghisa o altro materiale, guidato con guide di scorrimento in profilato di acciaio a T trafilato o fresato; cabina in lamiera di ferro rivestita in materiale plastico superficie utile massima 2,05 mq, pavimento ricoperto in gomma, porte di cabina e di piano automatiche e scorrevoli orizzontalmente di tipo centrale o telescopico, azionate da un operatore elettrico, con luce netta non inferiore a 0.90 m, dispositivo di protezione di chiusura con cellula fotoelettrica, pannelli in lamiera di ferro verniciata con antiruggine, serrature elettromeccaniche di sicurezza, quadro di manovra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</si>
  <si>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25.424,09</t>
  </si>
  <si>
    <t>ME.14.010.0050</t>
  </si>
  <si>
    <t>Variante costo per una fermata in più o in meno per gli ascensori ad azionamento elettrico</t>
  </si>
  <si>
    <t>ME.14.010.0060</t>
  </si>
  <si>
    <t>Ascensore ad azionamento oleodinamico per disabili in edificio di civile abitazione con le seguenti caratteristiche: impianto installato in vano proprio, ad azionamento oleodinamico indiretto con pistone nel vano, di tipo automatico, portata 525 kg, 7 persone, 5 fermate, corsa utile 12 m, velocità 0.63 m/s, rapporto di intermittenza 0.40, centralina posta in basso in locale nelle adiacenze del vano corsa, guide di scorrimento per la cabina e per testa del pistone in profilati di acciaio a T trafilato o fresato; cabina in lamiera di ferro rivestita in materiale plastico superficie utile massima 1,45 mq, pavimento ricoperto in gomma, porte di cabina e di piano automatiche e scorrevoli orizzontalmente di tipo centrale o telescopico, azionate da un operatore elettrico, con luce netta non inferiore a 0.85 m, dispositivo di protezione di chiusura con cellula fotoelettrica, pannelli in lamiera di ferro verniciata con antiruggine, serrature elettromeccaniche di sicurezza; stazionamento a porte chiuse, quadro di manovra alimentato a corrente raddrizzata,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</si>
  <si>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17.436,10</t>
  </si>
  <si>
    <t>ME.14.010.0070</t>
  </si>
  <si>
    <t>Ascensore ad azionamento oleodinamico per disabili in edificio di civile abitazione con le seguenti caratteristiche: impianto installato in vano proprio, ad azionamento oleodinamico indiretto con pistone nel vano, di tipo automatico, portata 400 kg, 5 persone, 5 fermate, corsa utile 12 m, velocità 0.63 m/s, rapporto di intermittenza 0.40, centralina posta in basso in locale nelle adiacenze del vano corsa, guide di scorrimento per la cabina e per testa del pistone in profilati di acciaio a T trafilato o fresato; cabina in lamiera di ferro rivestita in materiale plastico superficie utile massima 1,17 mq, pavimento ricoperto in gomma, porte di cabina e di piano automatiche e scorrevoli orizzontalmente di tipo centrale o telescopico, azionate da un operatore elettrico, con luce netta non inferiore a 0.75 m, dispositivo di protezione di chiusura con cellula fotoelettrica, pannelli in lamiera di ferro verniciata con antiruggine, serrature elettromeccaniche di sicurezza; stazionamento a porte chiuse, quadro di manovra alimentato a corrente raddrizzata,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</si>
  <si>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15.947,06</t>
  </si>
  <si>
    <t>ME.14.010.0080</t>
  </si>
  <si>
    <t>Variante per una fermata in più o in meno, corsa massimo 18 m, per ascensori ad azionamento oleodinamico con portata 400/500 kg</t>
  </si>
  <si>
    <t>ME.14.010.0090</t>
  </si>
  <si>
    <t>Ascensore ad azionamento oleodinamico per disabili in edificio non residenziale con le seguenti caratteristiche: impianto installato in vano proprio, ad azionamento oleodinamico indiretto con pistone nel vano, di tipo automatico, 5 fermate, corsa utile 12 m, velocità 0.63 m/s, rapporto di intermittenza 0.40, centralina posta in basso in locale nelle adiacenze del vano corsa, guide di scorrimento per la cabina e per testa del pistone in profilati di acciaio a T trafilato o fresato; cabina in lamiera di ferro rivestita in materiale plastico superficie utile massima 1,66 mq, pavimento ricoperto in gomma, porte di cabina e di piano automatiche e scorrevoli orizzontalmente di tipo centrale o telescopico, azionate da un operatore elettrico, serrature elettromeccaniche di sicurezza, a porte chiuse quadro di manovra alimentato a corrente raddrizzata, comprendente tutte le apparecchiature per la manovra a mano, segnalazioni luminose di allarme ricevuto, segnalazioni acustiche di arrivo al piano, bottoniera di cabina e di piano con caratteri Braille, luce di emergenza, citofono, segnalazioni luminose di allarme ricevuto, , linee elettriche nel vano in adatte canalizzazioni e cavo flessibile per la cabina, funi di trazione, staffe per le guide e accessori diversi per dare l’impianto completo e funzionante</t>
  </si>
  <si>
    <t>ME.14.010.0090.a</t>
  </si>
  <si>
    <t>- portata 480 kg, 6 persone</t>
  </si>
  <si>
    <t>20.333,65</t>
  </si>
  <si>
    <t>ME.14.010.0090.b</t>
  </si>
  <si>
    <t>- portata 630 kg, 8 persone</t>
  </si>
  <si>
    <t>22.943,26</t>
  </si>
  <si>
    <t>ME.14.010.0090.c</t>
  </si>
  <si>
    <t>- portata 825 kg, 11 persone</t>
  </si>
  <si>
    <t>26.199,33</t>
  </si>
  <si>
    <t>ME.14.010.0110</t>
  </si>
  <si>
    <t>Variante per una fermata in più o in meno, corsa massimo 18 m, per ascensori ad azionamento oleodinamico con portata 630/900 kg</t>
  </si>
  <si>
    <t>ME.14.010.0120</t>
  </si>
  <si>
    <t>Differenza di prezzo per cabina in acciaio inox</t>
  </si>
  <si>
    <t>ME.14.010.0130</t>
  </si>
  <si>
    <t>Differenza di prezzo per cabina con due accessi opposti</t>
  </si>
  <si>
    <t>ME.14.010.0140</t>
  </si>
  <si>
    <t>Differenza di prezzo per cabina con due accessi adiacenti</t>
  </si>
  <si>
    <t>ME.14.010.0150</t>
  </si>
  <si>
    <t>Differenza di prezzo per porte di piano in acciaio inox</t>
  </si>
  <si>
    <t>ME.14.020</t>
  </si>
  <si>
    <t>MONTACARROZZELLE</t>
  </si>
  <si>
    <t>ME.14.020.0010</t>
  </si>
  <si>
    <t>Montacarrozzelle tipo rettilineo, riferimento norme UNI EN 81-40 con: - macchina a pedana ribaltabile 180 kg, dimensione minima pedana 0.75x0.65 m, sbarra di sicurezza a L con controllo di movimento, sistema anticesoiamento e antischiacciamento corpo pedana, antischiacciamento corpo carter per funzionamento pedana chiusa, alette installate sulle bordature corpo macchina con funzionamento anticesoiamento, pulsante stop corpo macchina, maniglione fisso corpo macchina, pedana antiscivolo, comando elettrico a chiave per il consenso salita e discesa, installato sil corpo macchina, pulsantiera di accompagnamento via cavo, pulsanti per salita e discesa a uomo presente installati sul corpo macchina, manovra manuale di emergenza, bottoniera a uomo presente con selettore a chiave per chiamata e rimando ai piani per il funzionamento solo a corpo macchina chiuso, alimentazione elettrica per il funzionamento di tutto l’impianto secondo le norme vigenti, piccole opere edili comprese, fino a numero 6 alzate</t>
  </si>
  <si>
    <t>7.413,66</t>
  </si>
  <si>
    <t>ME.14.020.0020</t>
  </si>
  <si>
    <t>Montacarrozzelle tipo rettilineo, riferimento norme UNI EN 81-40 con:- macchina a pedana ribaltabile 150 kg, dimensione minima pedana 0.75x0.65 m, sbarra di sicurezza a L con controllo di movimento, sistema anticesoiamento e antischiacciamento corpo pedana, antischiacciamento corpo carter per funzionamento pedana chiusa, alette installate sulle bordature corpo macchina con funzionamento anticesoiamento, pulsante stop corpo macchina, maniglione fisso corpo macchina, pedana antiscivolo, comando elettrico a chiave per il consenso salita e discesa, installato sil corpo macchina, pulsantiera di accompagnamento via cavo, pulsanti per salita e discesa a uomo presente installati sul corpo macchina, manovra manuale di emergenza, bottoniera a uomo presente con selettore a chiave per chiamata e rimando ai piani per il funzionamento solo a corpo macchina chiuso, alimentazione elettrica per il funzionamento di tutto l’impianto secondo le norme vigenti, piccole opere edili comprese</t>
  </si>
  <si>
    <t>ME.14.020.0020.a</t>
  </si>
  <si>
    <t>- fino a numero 6 alzate</t>
  </si>
  <si>
    <t>10.546,83</t>
  </si>
  <si>
    <t>ME.14.020.0020.b</t>
  </si>
  <si>
    <t>- da 7 a 15 alzate</t>
  </si>
  <si>
    <t>10.559,97</t>
  </si>
  <si>
    <t>ME.14.020.0020.c</t>
  </si>
  <si>
    <t>- fino a 20 alzate con piano intermedio</t>
  </si>
  <si>
    <t>12.427,50</t>
  </si>
  <si>
    <t>ME.14.020.0020.d</t>
  </si>
  <si>
    <t>- maggiorazione per cambio direzione, comunque realizzato</t>
  </si>
  <si>
    <t>ME.14.030</t>
  </si>
  <si>
    <t>MONTACARICHI</t>
  </si>
  <si>
    <t>ME.14.030.0010</t>
  </si>
  <si>
    <t>Montacarichi/montalettighe ad azionamento elettrico, in opera con le seguenti caratteristiche:</t>
  </si>
  <si>
    <t>ME.14.030.0010.a</t>
  </si>
  <si>
    <t>- impianto installato in vano proprio, ad azionamento oleodinamico indiretto con pistone nel vano, di tipo automatico, portata 1200 kg, 5 fermate, corsa utile 12 m, velocità 0.63 m/s, rapporto di intermittenza 0.40, centralina posta in basso in locale nelle adiacenze del vano corsa, guide di scorrimento per la cabina e per testa del pistone in profilati di acciaio profilato a T trafilato; - cabina in lamiera di ferro rivestita in materiale plastico superficie utile massima 4,08 mq, pavimento ricoperto in gomma, porte di cabina e di piano automatiche e scorrevoli orizzontalmente di tipo centrale o telescopico, azionate da un operatore elettrico, con luce netta non inferiore a 0.90 m, dispositivo di protezione di chiusura con cellula fotoelettrica, pannelli in lamiera di ferro verniciata con antiruggine, serrature elettromeccaniche di sicurezza; stazionamento a porte chiuse, quadro di manovra alimentato a corrente raddrizzata, comprendente tutte le apparecchiature per la manovra e le segnalazioni luminose, bottoniera di cabina e di piano con caratteri Braille e segnalazioni come da DM 236, bottoniera ai piani con pulsante di chiamata e segnalazioni luminose di OCCUPATO, linee elettriche nel vano in adatte canalizzazioni e cavo flessibile per la cabina, funi di trazione, staffe per le guide e accessori diversi per dare l’impianto completo e funzionante</t>
  </si>
  <si>
    <t>34.798,62</t>
  </si>
  <si>
    <t>ME.14.030.0010.b</t>
  </si>
  <si>
    <t>- variante per una fermata in più o in meno, corsa massima 18 m, per i montacarichi ad azionamento elettrico di portata 1200 kg</t>
  </si>
  <si>
    <t>1.107,92</t>
  </si>
  <si>
    <t>ME.14.030.0020</t>
  </si>
  <si>
    <t>Montacarico con le seguenti caratteristiche:</t>
  </si>
  <si>
    <t>ME.14.030.0020.a</t>
  </si>
  <si>
    <t>- portata 100 kg, 2 fermate, servizi 2, corsa 3.5 m, velocità 0.40 m/s, argano in alto, alimentazione c.a., manovra universale, segnalazioni, guide per cabina e contrappeso in profilto d acciaio a T, cabina in lamiera di ferro verniciata a smalto, porte di piano e di cabina controllate elettronicamente a due ante scorrevoli e ghigliottina in lamiera di ferro verniciata a smalto</t>
  </si>
  <si>
    <t>8.659,57</t>
  </si>
  <si>
    <t>ME.14.030.0020.b</t>
  </si>
  <si>
    <t>- differenza di prezzo per ogni fermata in più aumento corsa di 3 m</t>
  </si>
  <si>
    <t>ME.14.030.0020.c</t>
  </si>
  <si>
    <t>- differenza di prezzo per velocità 0.40÷0.10 m/s</t>
  </si>
  <si>
    <t>1.169,69</t>
  </si>
  <si>
    <t>ME.14.030.0020.d</t>
  </si>
  <si>
    <t>- differenza di prezzo per argano in basso</t>
  </si>
  <si>
    <t>ME.14.030.0020.e</t>
  </si>
  <si>
    <t>- differenza di prezzo per cabina in acciaio inox</t>
  </si>
  <si>
    <t>ME.14.030.0020.f</t>
  </si>
  <si>
    <t>- differenza di prezzo per cabina con 2 accessi opposti</t>
  </si>
  <si>
    <t>ME.14.030.0020.g</t>
  </si>
  <si>
    <t>- differenza di prezzo per cabina con 2 accessi adiacenti</t>
  </si>
  <si>
    <t>ME.14.030.0020.h</t>
  </si>
  <si>
    <t>- differenza di prezzo per porte di piano in acciaio inox</t>
  </si>
  <si>
    <t>ME.14.040</t>
  </si>
  <si>
    <t>MONTAVIVANDE - MONTALIBRI</t>
  </si>
  <si>
    <t>ME.14.040.0010</t>
  </si>
  <si>
    <t>ME.14.040.0010.a</t>
  </si>
  <si>
    <t>- portata 24 kg, 2 fermate, servizi 2, corsa 3.5 m, velocità 0.40 m/s, argano in alto, alimentazione c.a., manovra universale, segnalazioni, guide per cabina e contrappeso in profilto d acciaio a T, cabina in lamiera di ferro verniciata a smalto, porte di piano e di cabina controllate elettronicamente a due ante scorrevoli e ghigliottina in lamiera di ferro verniciata a smalto</t>
  </si>
  <si>
    <t>4.218,73</t>
  </si>
  <si>
    <t>ME.14.040.0010.b</t>
  </si>
  <si>
    <t>ME.14.040.0010.c</t>
  </si>
  <si>
    <t>ME.14.040.0010.d</t>
  </si>
  <si>
    <t>ME.14.040.0010.e</t>
  </si>
  <si>
    <t>ME.14.040.0010.f</t>
  </si>
  <si>
    <t>ME.14.040.0010.g</t>
  </si>
  <si>
    <t>ME.14.050</t>
  </si>
  <si>
    <t>MAGGIORAZIONI</t>
  </si>
  <si>
    <t>ME.14.050.0010</t>
  </si>
  <si>
    <t>Maggiorazione per variatore di frequenza vettoriale, tipo VVVF, per impianti fino a 800 kg e velocità fino a 1 m/s, con potenza motore fino a 5,5 kW</t>
  </si>
  <si>
    <t>75.244,07</t>
  </si>
  <si>
    <t>ME.14.050.0020</t>
  </si>
  <si>
    <t>Maggiorazione per variatore di frequenza vettoriale, tipo VVVF, per impianti superiori a 800 kg, velocità fino a 1 m/s, con potenza motore fino a 11 kW</t>
  </si>
  <si>
    <t>3.842,82</t>
  </si>
  <si>
    <t>ME.14.050.0030</t>
  </si>
  <si>
    <t>Differenza di prezzo per cabina rivestita in acciaio inox antigraffio per portate fino a 825 kg</t>
  </si>
  <si>
    <t>ME.14.050.0040</t>
  </si>
  <si>
    <t>Differenza di prezzo per cabina in lamiera di ferro rivestita in acciaio inox satinato liscio:</t>
  </si>
  <si>
    <t>ME.14.050.0040.a</t>
  </si>
  <si>
    <t>- fino a 500 kg</t>
  </si>
  <si>
    <t>ME.14.050.0040.b</t>
  </si>
  <si>
    <t>- da 500 fino a 880 kg</t>
  </si>
  <si>
    <t>1.149,97</t>
  </si>
  <si>
    <t>ME.14.050.0050</t>
  </si>
  <si>
    <t>Sovrapprezzo per manovra collettiva Simplex in discesa</t>
  </si>
  <si>
    <t>1.163,11</t>
  </si>
  <si>
    <t>ME.14.050.0060</t>
  </si>
  <si>
    <t>Sovrapprezzo per dispositivo per l'invio dell'ascensore al piano più favorevole per gli impianti elettrici e più basso per gli oleodinamici, con apertura automatica delle porte:</t>
  </si>
  <si>
    <t>ME.14.050.0060.a</t>
  </si>
  <si>
    <t>- ascensori ad azionamento elettrico</t>
  </si>
  <si>
    <t>3.916,46</t>
  </si>
  <si>
    <t>ME.14.050.0060.b</t>
  </si>
  <si>
    <t>- ascensori ad azionamento oleodinamico</t>
  </si>
  <si>
    <t>1.675,66</t>
  </si>
  <si>
    <t>ME.14.060</t>
  </si>
  <si>
    <t>MONTALETTIGHE UTILIZZABILE IN CASO D'INCENDIO</t>
  </si>
  <si>
    <t>ME.14.060.0010</t>
  </si>
  <si>
    <t>Fornitura di un impianto conforme alle direttive europee 95/16/CE (compatibilità elettromagnetica), 89/106/CE (risparmio energetico), DM 236 89/106/CE (risparmio energetico), DM 236 (superamento delle barriere architettoniche), DM 15/09/05.Portata e capienza 1275 Kg - 17 persone - Velocità Fermate Servizi Corsa 1,00 m/s55 m - Dimensioni vano (l/p)* p)* 2000/2700 mm - Tipo di vano cemento armato -Misura Fossa Testata 1600 mm 3850 mm - Avviamenti ora/R.I. 180 - 40% - Forza motrice 380 Volt CA - 50 Hz - n. 5 fermate. Azionamento elettromeccanico a funi a frequenza variabile V3F. Macchinario posto all'interno del locale macchine. CABINA "MCD" H 2200 mm costituita da una struttura metallica con arcata, pareti rivestite in acciaio inox antigraffio scacco. Dimensioni di cabina mm 1200 di larghezza per mm 2300 di profondità, altezza mm 2200. Un accesso in cabina. Parete lato porta in lamiera di acciaio inox antigraffio scacco. Una fascia paracolpi in acciaio inox satinato Asturia su ciascuna delle tre pareti. Cielino piano in acciaio inox satinato Asturia con illuminazione a luce fluorescente e diffusori in policarbonato bianco ovali. Pavimento e rivestimenti della cabina realizzati con materiali non combustibili. Porta di cabina automatica a due ante ad apertura telescopica laterale, costruita in lamiera di acciaio inox antigraffio scacco e azionata da un operatore in corrente continua a controllo elettronico. Luce netta mm 1100 per mm 2100 di altezza. Fascio di raggi infrarossi (cortina di luce) per invertire il movimento delle porte in presenza di ostacoli montato su tutta l'ampiezza della porta. Porte di piano del tipo AMDY per traffico medio, automatiche a due ante abbinate alla corrispondente porta di cabina; apertura telescopica laterale; costruite in lamiera di acciaio inox antigraffio scacco e complete di portali in lamiera di acciaio inox antigraffio. Apertura netta mm 1100 per mm 2100 di altezza. Porte di piano resistenti al fuoco per 120' (omologazione REI in base alla circolare degli interni 02/04/1991 N° 7 e alle norme CN VVF/CCI UNI EN 1634-1). Bottoniere e segnalazioni applicate a parete. Manovra simplex full colletiva a prenotazione per salire e scendere con esecuzione di memorizzazione dei comandi e delle chiamate in qualsiasi numero e momento e per qualsiasi direzione. Pannello di manutenzione in alluminio satinato posizionato all'ultimo piano nella muratura e separato dal portale. Bottoniera e segnalazioni di cabina con pannello operativo di cabina serie KSC 420 a sette segmenti, include tutte le funzioni richieste dall'utente, pulsanti di chiamata in acciaio inossidabile con indicazioni in rilievo per non vedenti, indicatore della posizione di piano, luce di emergenza, sistema di comunicazione a due vie per il collegamento con il centro servizi. Finitura in acciaio Satinato Asturia. Pulsante chiusura porta. Bottoniera e segnalazione ai piani con pulsantiera di piano serie 420, finitura uguale alla bottoniera di cabina, montata sul portale. Segnalazioni di piano, segnalazione digitale di posizione cabina e frecce a tutti i piani. Indicatore di fuori servizio a tutti i piani. Targhetta Braille . Dispositivi impianto con scaletta in fondo fossa - Dispositivo di allarme al piano principale - Dispositivo per riportare la cabina automaticamente al piano più vicino con apertura delle porte - Dispositivo di collegamento interfono tra quadro e cabina - illuminazione vano - dispositivo di comunicazione bidirezionale - Dispositivi previsti dal DM 236 - Legge 13 del 09.01.89 . Compresi per impianto antincendio botola di emergenza sul celino - Elettrificazione di piano IP 54 - Predisposizione allacciamento gruppo elettrogeno - Riporto al piano predefinito in caso di incendio - Manovra pompieri - Sistema citofonico a tutti i piani. Compreso: trasporto, mano d'opera per rilievi - montaggio - collaudo, materiali a consumo, quadri manovra e di distribuzione, collegamenti elettrici, manutenzione conservativa di 12 mesi dall'istallazione, quadro sinotico per la centralizzazione degli allarmi,citofoni, esame finale degli impianti (95/16/CE).</t>
  </si>
  <si>
    <t>65.712,31</t>
  </si>
  <si>
    <t>ME.14.060.0020</t>
  </si>
  <si>
    <t>Fornitura di apparato destinato alla commutazione automatica dalla rete di alimentazione ordinaria e quella di emergenza fornita da gruppo elettrogeno, costituito da : n. 1 centralina di commutazione manuale automatica elettronica a microprocessore programmabile; n. 2 comandi a motore da affiancare a due interruttori sezionatori, accessoriati con la chiave ; n. 2 interruttori di manovra.</t>
  </si>
  <si>
    <t>1.707,10</t>
  </si>
  <si>
    <t>ME.04 - APPARECCHIATURE PACKAGE</t>
  </si>
  <si>
    <t>ME.04</t>
  </si>
  <si>
    <t>ME.04.010</t>
  </si>
  <si>
    <t>TRASFORMATORI MT/BT</t>
  </si>
  <si>
    <t>ME.04.010.0010</t>
  </si>
  <si>
    <t>Trasformatore trifase MT/BT in resina rispondente alla norma EN 50588-1; progettato e costruito in conformità con quanto previsto dal regolamento 548/2014 della Commissione Europea, recante le modalità di applicazione della Direttiva sulla progettazione ecocompatibile 2009/125/CE con aventi perdite massime a carico a vuoto P =1550 W (cat. A ) e massime perdite a carico Pk = 9000 W (cat. Ak) alla temperatura di 120° previsti dalla data del 1 luglio 2015.</t>
  </si>
  <si>
    <t>Adeguato alle seguenti classi di esercizio: E2 (trasformatore idoneo ad essere installato in un ambiente con condensa ed inquinamento); C2 (trasformatore idoneo ad essere immagazzinato ed utilizzato con temperatura ambiente fino a - 25°C); F1 (trasformatore con caratteristiche di autoestinguente e di non emissione di sostanze e/o fumi tossici nocivi).</t>
  </si>
  <si>
    <t>Tensioni Primarie (kV): 23 kV - Classe d'isolamento: 24 kV BIL 95 kV;</t>
  </si>
  <si>
    <t>Tensioni Secondarie a vuoto (V): 400- classe d'isolamento 1,1 kV;</t>
  </si>
  <si>
    <t>Frequenza (Hz): 50</t>
  </si>
  <si>
    <t>Regolazione, lato MT: ±2 x 2,5%;</t>
  </si>
  <si>
    <t>Gruppo vettoriale: Dyn11;</t>
  </si>
  <si>
    <t>Classe termica del sistema isolante: 155 °C (F) / 155 °C (F);</t>
  </si>
  <si>
    <t>Sovratemperatura: 100/100 K</t>
  </si>
  <si>
    <t>Tolleranze sulle perdite: 0%;</t>
  </si>
  <si>
    <t>Altre tolleranze: Secondo IEC/CEI</t>
  </si>
  <si>
    <t>Rispondente alla normativa CEI EN 60076-11 relativa alle scariche parziali =10 pC (pico Coulomb);</t>
  </si>
  <si>
    <t>Vcc corrente nominale (120°C): 6%;</t>
  </si>
  <si>
    <t>Tipo di raffrescamento: A.N. secondo norma IEC 60076-1 (raffreddamento naturale)</t>
  </si>
  <si>
    <t>Accessori: barre di collegamento MT con piastrine di raccordo, piastre di collegamento BT, barrette di regolazione del rapporto di trasformazione lato MT, manovrabili in assenza tensione, golfari di sollevamento, carrello con rulli di scorrimento orientabili per la traslazione della macchina in senso longitudinale o laterale, ganci di traino, morsetti di messa a terra, targa delle caratteristiche, targa segnalazione pericolo folgorazione, 3+1 sonde termometriche PT100 installate sugli avvolgimenti BT (una per colonna) più una sul nucleo magnetico e cablate in cassetta di centralizzazione, n.4 antivibranti forniti sciolti per il montaggio sotto le ruote del trasformatore, tutti gli accessori necessari al montaggio, assemblaggio e collegamento al sistema di media e bassa tensione.</t>
  </si>
  <si>
    <t>Certificato di collaudo, manuale d'installazione e manutenzione. Nelle potenze:</t>
  </si>
  <si>
    <t>ME.04.010.0010.a</t>
  </si>
  <si>
    <t>- 315 kVA</t>
  </si>
  <si>
    <t>11.190,89</t>
  </si>
  <si>
    <t>ME.04.010.0010.b</t>
  </si>
  <si>
    <t>- 400 KVA</t>
  </si>
  <si>
    <t>11.839,01</t>
  </si>
  <si>
    <t>ME.04.010.0010.c</t>
  </si>
  <si>
    <t>- 500 KVA</t>
  </si>
  <si>
    <t>12.465,54</t>
  </si>
  <si>
    <t>ME.04.010.0010.d</t>
  </si>
  <si>
    <t>- 630 KVA</t>
  </si>
  <si>
    <t>14.421,21</t>
  </si>
  <si>
    <t>ME.04.010.0010.e</t>
  </si>
  <si>
    <t>- 800 KVA</t>
  </si>
  <si>
    <t>16.980,78</t>
  </si>
  <si>
    <t>ME.04.010.0010.f</t>
  </si>
  <si>
    <t>- 1000 KVA</t>
  </si>
  <si>
    <t>20.178,18</t>
  </si>
  <si>
    <t>ME.04.010.0010.g</t>
  </si>
  <si>
    <t>- 1250 KVA</t>
  </si>
  <si>
    <t>22.738,77</t>
  </si>
  <si>
    <t>ME.04.010.0010.h</t>
  </si>
  <si>
    <t>- 1600 KVA</t>
  </si>
  <si>
    <t>27.804,40</t>
  </si>
  <si>
    <t>ME.04.010.0020</t>
  </si>
  <si>
    <t>Involucro di contenimento per trasformatore MT/BT 24 kV, grado di protezione IP23, costituito da profilati in acciaio e lamiere lucide verniciate dopo opportuno trattamento antiruggine, per trasformatori delle seguenti taglie:</t>
  </si>
  <si>
    <t>ME.04.010.0020.a</t>
  </si>
  <si>
    <t>- da 315 KVA a 1250 kVA</t>
  </si>
  <si>
    <t>1.971,37</t>
  </si>
  <si>
    <t>ME.04.010.0020.b</t>
  </si>
  <si>
    <t>- da 1600 KVA a 3150 kVA</t>
  </si>
  <si>
    <t>ME.04.020</t>
  </si>
  <si>
    <t>GRUPPI STATICI DI CONTINUITA'</t>
  </si>
  <si>
    <t>ME.04.020.0010</t>
  </si>
  <si>
    <t>Gruppo statico di continuità con gestione e controllo a microprocessore. Tecnologia VDF (Voltage Frequency Dependent - Off-Line). Dotato di test batteria automatico e periodico. Tensione di alimentazione 220÷240V +20% -25%, frequenza 50/60 Hz autorange, tensione in uscita 230V con tolleranza ±5%. Sistema con tempo d'intervento 2 ms tipico (4 ms max), rendimento minimo 99%, protezione delle batterie dall'eccessiva scarica, da sovraccorrente e cortocircuito, sovratensione o sottotensione. Ridotta rumorosità (&lt; 40 db a 1 m). Temperatura di esercizio 0÷40°C. Dotato di porta di comunicazione RS232 e contatti di segnalazione, software per personal computer idoneo al sistema operativo per la chiusura automatica degli applicativi attivi, sorveglianza e controllo del buon funzionamento dell'unità UPS. Fornito con 3 prese IEC 320 da 10A, comprese batterie ermetiche senza manutenzione idonee all'impiego in ambienti chiusi; conforme alle norme CEI EN 62040; nelle potenze nominali/attiva:</t>
  </si>
  <si>
    <t>ME.04.020.0010.a</t>
  </si>
  <si>
    <t>- 400 VA, 240 W, autonomia 6 min.</t>
  </si>
  <si>
    <t>ME.04.020.0010.b</t>
  </si>
  <si>
    <t>- 550 VA, 330W, autonomia 6 min.</t>
  </si>
  <si>
    <t>ME.04.020.0010.c</t>
  </si>
  <si>
    <t>- 650 VA, 400 W, autonomia 6 min.</t>
  </si>
  <si>
    <t>ME.04.020.0020</t>
  </si>
  <si>
    <t>Gruppo statico di continuità con gestione e controllo a microprocessore. Tecnologia VDF (Voltage Frequency Dependent - Off-Line). Dotati di test batteria automatico e periodico. Tensione di alimentazione 220÷240V +20% -25%, frequenza 50/60 Hz autorange, tensione in uscita 230V con tolleranza ±5%. Sistema con tempo d'intervento 2 ms tipico (4 ms max), rendimento minimo 99%, protezione delle batterie dall'eccessiva scarica, da sovraccorrente e cortocircuito, sovratensione o sottotensione. Ridotta rumorosità (&lt; 40 db a 1 m). Temperatura di esercizio 0÷40°C. Dotato di porta di comunicazione RS232 e contatti di segnalazione, software per personal computer idoneo al sistema operativo per la chiusura automatica degli applicativi attivi, sorveglianza e controllo del buon funzionamento dell'unità UPS. Fornito con 3 prese IEC 320 da 10A, comprese batterie ermetiche senza manutenzione idonee all'impiego in ambienti chiusi; conforme alle norme CEI EN 62040; nelle potenze nominali/attiva:</t>
  </si>
  <si>
    <t>ME.04.020.0020.a</t>
  </si>
  <si>
    <t>- 800 VA, 480 W, autonomia 5 min.</t>
  </si>
  <si>
    <t>ME.04.020.0020.b</t>
  </si>
  <si>
    <t>- 1000 VA, 600 W, autonomia 6 min.</t>
  </si>
  <si>
    <t>ME.04.020.0020.c</t>
  </si>
  <si>
    <t>- 1500 VA, 900 W, autonomia 6 min.</t>
  </si>
  <si>
    <t>ME.04.020.0020.d</t>
  </si>
  <si>
    <t>- 2000 VA, 1200 W, autonomia 6 min.</t>
  </si>
  <si>
    <t>ME.04.020.0020.e</t>
  </si>
  <si>
    <t>- espansione autonomia 20 min. per 2000 VA</t>
  </si>
  <si>
    <t>ME.04.020.0020.f</t>
  </si>
  <si>
    <t>- espansione autonomia 30 min. per 2000 VA</t>
  </si>
  <si>
    <t>ME.04.020.0020.g</t>
  </si>
  <si>
    <t>- espansione autonomia 60 min. per 2000 VA</t>
  </si>
  <si>
    <t>ME.04.020.0030</t>
  </si>
  <si>
    <t>Gruppo statico di continuità con gestione e controllo a microprocessore. Tecnologia VDF (Voltage Frequency Dependent - Off-Line). In versione rack 19". Dotati di test batteria automatico e periodico. Tensione di alimentazione 220÷240V +20% -25%, frequenza 50/60 Hz autorange, tensione in uscita 230V con tolleranza ±5%. Sistema con tempo d'intervento 2 ms tipico (4 ms max), rendimento minimo 99%, protezione delle batterie dall'eccessiva scarica, da sovraccorrente e cortocircuito, sovratensione o sottotensione. Ridotta rumorosità (&lt; 40 db a 1 m). Temperatura di esercizio 0÷40°C. Dotato di porta di comunicazione RS232 e contatti di segnalazione, software per personal computer idoneo al sistema operativo per la chiusura automatica degli applicativi attivi, sorveglianza e controllo del buon funzionamento dell'unità UPS. Fornito con 3 prese IEC 320 da 10A, comprese batterie ermetiche senza manutenzione idonee all'impiego in ambienti chiusi; conforme alle norme CEI EN 62040; nelle potenze nominali/attiva:</t>
  </si>
  <si>
    <t>ME.04.020.0030.a</t>
  </si>
  <si>
    <t>- 500 VA, 335 W, autonomia 8 min.</t>
  </si>
  <si>
    <t>ME.04.020.0030.b</t>
  </si>
  <si>
    <t>- 750 VA, 500 W, autonomia 5 min.</t>
  </si>
  <si>
    <t>ME.04.020.0030.c</t>
  </si>
  <si>
    <t>- 1000 VA, 670 W, autonomia 5 min.</t>
  </si>
  <si>
    <t>ME.04.020.0030.d</t>
  </si>
  <si>
    <t>- 1500 VA, 1000 W, autonomia 6 min.</t>
  </si>
  <si>
    <t>ME.04.020.0030.e</t>
  </si>
  <si>
    <t>- 2000 VA, 1340 W, autonomia 6 min.</t>
  </si>
  <si>
    <t>ME.04.020.0030.f</t>
  </si>
  <si>
    <t>ME.04.020.0030.g</t>
  </si>
  <si>
    <t>ME.04.020.0030.h</t>
  </si>
  <si>
    <t>ME.04.020.0040</t>
  </si>
  <si>
    <t>Gruppo statico di continuità con gestione e controllo a microprocessore. Tecnologia VI (Voltage Indipendent - Line Interactive). Dotati di test batteria automatico e periodico. Tensione di alimentazione 220÷240V +20% -25%, frequenza 50/60 Hz autorange, tensione in uscita 230V con tolleranza ±5%. Sistema con tempo d'intervento 2 ms tipico (4 ms max), rendimento minimo 99%, protezione delle batterie dall'eccessiva scarica, da sovraccorrente e cortocircuito, sovratensione o sottotensione. Ridotta rumorosità (&lt; 40 db a 1 m). Temperatura di esercizio 0÷40°C. Dotato di porta di comunicazione RS232 e contatti di segnalazione, software per personal computer idoneo al sistema operativo per la chiusura automatica degli applicativi attivi, sorveglianza e controllo del buon funzionamento dell'unità UPS. Fornito con 3 prese IEC 320 da 10A, comprese batterie ermetiche senza manutenzione idonee all'impiego in ambienti chiusi; conforme alle norme CEI EN 62040; nelle potenze nominali/attiva:</t>
  </si>
  <si>
    <t>ME.04.020.0040.a</t>
  </si>
  <si>
    <t>- 500 VA, 315 W, autonomia 12 min.</t>
  </si>
  <si>
    <t>ME.04.020.0040.b</t>
  </si>
  <si>
    <t>- 750 VA, 490 W, autonomia 5 min.</t>
  </si>
  <si>
    <t>ME.04.020.0040.c</t>
  </si>
  <si>
    <t>- 1000 VA, 670 W, autonomia 6 min.</t>
  </si>
  <si>
    <t>ME.04.020.0040.d</t>
  </si>
  <si>
    <t>- 1500 VA, 1050 W, autonomia 6 min.</t>
  </si>
  <si>
    <t>ME.04.020.0040.e</t>
  </si>
  <si>
    <t>- 2000 VA, 1400 W, autonomia 6 min.</t>
  </si>
  <si>
    <t>ME.04.020.0050</t>
  </si>
  <si>
    <t>ME.04.020.0050.a</t>
  </si>
  <si>
    <t>- 700 VA, 450 W, autonomia 5 min.</t>
  </si>
  <si>
    <t>ME.04.020.0050.b</t>
  </si>
  <si>
    <t>- 1000 VA, 700 W, autonomia 6 min.</t>
  </si>
  <si>
    <t>ME.04.020.0050.c</t>
  </si>
  <si>
    <t>1.333,96</t>
  </si>
  <si>
    <t>ME.04.020.0050.d</t>
  </si>
  <si>
    <t>1.563,96</t>
  </si>
  <si>
    <t>ME.04.020.0050.e</t>
  </si>
  <si>
    <t>- 3000 VA, 2100 W, autonomia 7 min.</t>
  </si>
  <si>
    <t>ME.04.020.0050.f</t>
  </si>
  <si>
    <t>- 4000 VA, 2400 W, autonomia 6 min.</t>
  </si>
  <si>
    <t>2.851,92</t>
  </si>
  <si>
    <t>ME.04.020.0050.g</t>
  </si>
  <si>
    <t>- 5000 VA, 3500 W, autonomia 6 min.</t>
  </si>
  <si>
    <t>3.679,90</t>
  </si>
  <si>
    <t>ME.04.020.0050.h</t>
  </si>
  <si>
    <t>- espansione per 1000 VA autonomia 30 min. in armadio aggiuntivo</t>
  </si>
  <si>
    <t>ME.04.020.0050.i</t>
  </si>
  <si>
    <t>- espansione per 1500 VA autonomia 20 min. in armadio aggiuntivo</t>
  </si>
  <si>
    <t>ME.04.020.0050.j</t>
  </si>
  <si>
    <t>- espansione per 1500 VA autonomia 30 min. in armadio aggiuntivo</t>
  </si>
  <si>
    <t>ME.04.020.0050.k</t>
  </si>
  <si>
    <t>- espansione per 1500 VA autonomia 60 min. in armadio aggiuntivo</t>
  </si>
  <si>
    <t>ME.04.020.0050.l</t>
  </si>
  <si>
    <t>- espansione per 2000 VA autonomia 20 min. in armadio aggiuntivo</t>
  </si>
  <si>
    <t>ME.04.020.0050.m</t>
  </si>
  <si>
    <t>- espansione per 2000 VA autonomia 30 min. in armadio aggiuntivo</t>
  </si>
  <si>
    <t>ME.04.020.0050.n</t>
  </si>
  <si>
    <t>- espansione per 2000 VA autonomia 60 min. in armadio aggiuntivo</t>
  </si>
  <si>
    <t>ME.04.020.0050.o</t>
  </si>
  <si>
    <t>- espansione per 3000 VA autonomia 20 min. in armadio aggiuntivo</t>
  </si>
  <si>
    <t>ME.04.020.0050.p</t>
  </si>
  <si>
    <t>- espansione per 3000 VA autonomia 30 min. in armadio aggiuntivo</t>
  </si>
  <si>
    <t>ME.04.020.0050.q</t>
  </si>
  <si>
    <t>- espansione per 3000 VA autonomia 60 min. in armadio aggiuntivo</t>
  </si>
  <si>
    <t>1.103,96</t>
  </si>
  <si>
    <t>ME.04.020.0050.r</t>
  </si>
  <si>
    <t>- espansione per 4000 VA autonomia 20 min. in armadio aggiuntivo</t>
  </si>
  <si>
    <t>ME.04.020.0050.s</t>
  </si>
  <si>
    <t>- espansione per 4000 VA autonomia 30 min. in armadio aggiuntivo</t>
  </si>
  <si>
    <t>ME.04.020.0050.t</t>
  </si>
  <si>
    <t>- espansione per 4000 VA autonomia 60 min. in armadio aggiuntivo</t>
  </si>
  <si>
    <t>ME.04.020.0050.u</t>
  </si>
  <si>
    <t>- espansione per 5000 VA autonomia 20 min. in armadio aggiuntivo</t>
  </si>
  <si>
    <t>ME.04.020.0050.v</t>
  </si>
  <si>
    <t>- espansione per 5000 VA autonomia 30 min. in armadio aggiuntivo</t>
  </si>
  <si>
    <t>1.425,96</t>
  </si>
  <si>
    <t>ME.04.020.0050.w</t>
  </si>
  <si>
    <t>- espansione per 5000 VA autonomia 60 min. in armadio aggiuntivo</t>
  </si>
  <si>
    <t>2.189,53</t>
  </si>
  <si>
    <t>ME.04.020.0060</t>
  </si>
  <si>
    <t>Gruppo statico di continuità con gestione e controllo a microprocessore. Tecnologia VI (Voltage Indipendent - Line Interactive). In versione rack 19". Dotati di test batteria automatico e periodico. Tensione di alimentazione 220÷240V +20% -25%, frequenza 50/60 Hz autorange, tensione in uscita 230V con tolleranza ±5%. Sistema con tempo d'intervento 2 ms tipico (4 ms max), rendimento minimo 99%, protezione delle batterie dall'eccessiva scarica, da sovraccorrente e cortocircuito, sovratensione o sottotensione. Ridotta rumorosità (&lt; 40 db a 1 m). Temperatura di esercizio 0÷40°C. Dotato di porta di comunicazione RS232 e contatti di segnalazione, software per personal computer idoneo al sistema operativo per la chiusura automatica degli applicativi attivi, sorveglianza e controllo del buon funzionamento dell'unità UPS. Fornito con 3 prese IEC 320 da 10A, comprese batterie ermetiche senza manutenzione idonee all'impiego in ambienti chiusi; conforme alle norme CEI EN 62040; nelle potenze nominali/attiva:</t>
  </si>
  <si>
    <t>ME.04.020.0060.a</t>
  </si>
  <si>
    <t>ME.04.020.0060.b</t>
  </si>
  <si>
    <t>ME.04.020.0060.c</t>
  </si>
  <si>
    <t>1.517,96</t>
  </si>
  <si>
    <t>ME.04.020.0060.d</t>
  </si>
  <si>
    <t>1.683,55</t>
  </si>
  <si>
    <t>ME.04.020.0060.e</t>
  </si>
  <si>
    <t>ME.04.020.0060.f</t>
  </si>
  <si>
    <t>ME.04.020.0060.g</t>
  </si>
  <si>
    <t>- espansione per 1000 VA autonomia 45 min. in armadio aggiuntivo</t>
  </si>
  <si>
    <t>ME.04.020.0060.h</t>
  </si>
  <si>
    <t>ME.04.020.0060.i</t>
  </si>
  <si>
    <t>ME.04.020.0060.j</t>
  </si>
  <si>
    <t>ME.04.020.0060.k</t>
  </si>
  <si>
    <t>- espansione per 2000 VA autonomia 25 min. in armadio aggiuntivo</t>
  </si>
  <si>
    <t>ME.04.020.0060.l</t>
  </si>
  <si>
    <t>- espansione per 2000 VA autonomia 40 min. in armadio aggiuntivo</t>
  </si>
  <si>
    <t>ME.04.020.0060.m</t>
  </si>
  <si>
    <t>ME.04.020.0060.n</t>
  </si>
  <si>
    <t>- espansione per 3000 VA autonomia 45 min. in armadio aggiuntivo</t>
  </si>
  <si>
    <t>ME.04.020.0070</t>
  </si>
  <si>
    <t>Gruppo statico di continuità con gestione e controllo a microprocessore. Tecnologia a doppia conversione per garantire la tensione in uscita completamente immune dalle perturbazioni di rete (VFI - Voltageand Frequency Indipendent - On-Line). Dotati di test batteria automatico e periodico. Tensione di alimentazione 220÷240V, frequenza 50-60Hz ±5%, tensione in uscita 220÷240V selezionabile con tolleranza ±2%, forma d'onda sinusoidale 50-60Hz selezionabile con tolleranza ±1,5% in grado di sopportare sovraccarichi del 150% per almeno 4 secondi. Sistema con tempo d'intervento 0 ms (no break), rendimento minimo 89%, protezione delle batterie dall'eccessiva scarica, da sovraccorrente e cortocircuito, sovratensione o sottotensione, temperatura, termico ingresso. Ridotta rumorosità (&lt; 45 db a 1 m). Temperatura di esercizio 0÷40°C. Dotato di porta di comunicazione USB e RS232 e contatti di segnalazione, sofware per personal computer idoneo al sistema operativo per la chiusura automatica degli applicativi attivi, sorveglianza e controllo del buon funzionamento dell'unità UPS. Fornito con 1 presa IEC da 16A e 2 prese IEC da 10A, comprese batterie ermetiche senza manutenzione idonee all'impiego in ambienti chiusi; conforme alle norme CEI EN 62040; completo dell'Adapter per compatibilità alla normativa CEI 0-16; nelle potenze nominali/attiva di:</t>
  </si>
  <si>
    <t>ME.04.020.0070.a</t>
  </si>
  <si>
    <t>- 3300 VA, 2300 W, autonomia 6 min.</t>
  </si>
  <si>
    <t>2.428,73</t>
  </si>
  <si>
    <t>ME.04.020.0070.b</t>
  </si>
  <si>
    <t>3.127,91</t>
  </si>
  <si>
    <t>ME.04.020.0070.c</t>
  </si>
  <si>
    <t>- espansione autonomia 15 min. in armadio aggiuntivo</t>
  </si>
  <si>
    <t>ME.04.020.0070.d</t>
  </si>
  <si>
    <t>- espansione autonomia 30 min. in armadio aggiuntivo</t>
  </si>
  <si>
    <t>ME.04.020.0080</t>
  </si>
  <si>
    <t>Gruppo statico di continuità con gestione e controllo a microprocessore. Tecnologia a doppia conversione per garantire la tensione in uscita completamente immune dalle perturbazioni di rete (VFI - Voltageand Frequency Indipendent - On-Line). Dotati di test batteria automatico e periodico. Tensione di alimentazione 230V o 400V+N range accettato 0-276V, tensione minima pe non intervento batterie 170V, frequenza 50-60Hz, tensione in uscita 220÷240V selezionabile con tolleranza ±1%, forma d'onda sinusoidale 50-60Hz selezionabile o autoapprendimento in grado di sopportare sovraccarichi del 120% per almeno 120 secondi o del 150% per almeno 30 secondi. Sistema con tempo d'intervento 0 ms (no break), rendimento minimo 91%, protezione delle batterie dall'eccessiva scarica, da sovraccorrente e cortocircuito, sovratensione o sottotensione, temperatura. Ridotta rumorosità (&lt; 45 db a 1 m). Temperatura di esercizio 0÷40°C. Dotato di porta di comunicazione USB e RS232 e contatti di segnalazione, sofware per personal computer idoneo al sistema operativo per la chiusura automatica degli applicativi attivi, sorveglianza e controllo del buon funzionamento dell'unità UPS. Fornito con morsettiera o con morsettiera e 2 prese IEC320 da 10A, comprese batterie ermetiche senza manutenzione idonee all'impiego in ambienti chiusi, nelle potenze nominali/attiva (secondo EN50091-1-1 e EN50091-2 Cl. B) di:</t>
  </si>
  <si>
    <t>ME.04.020.0080.a</t>
  </si>
  <si>
    <t>- 5000 VA, 3500 W, autonomia 10 min.</t>
  </si>
  <si>
    <t>4.047,88</t>
  </si>
  <si>
    <t>ME.04.020.0080.b</t>
  </si>
  <si>
    <t>- 6000 VA, 4200 W, autonomia 8 min.</t>
  </si>
  <si>
    <t>4.369,86</t>
  </si>
  <si>
    <t>ME.04.020.0080.c</t>
  </si>
  <si>
    <t>- 6500 VA, 4600 W, autonomia 15 min.</t>
  </si>
  <si>
    <t>4.921,85</t>
  </si>
  <si>
    <t>ME.04.020.0080.d</t>
  </si>
  <si>
    <t>- 8000 VA, 5600 W, autonomia 12 min.</t>
  </si>
  <si>
    <t>5.243,83</t>
  </si>
  <si>
    <t>ME.04.020.0080.e</t>
  </si>
  <si>
    <t>- 10000 VA, 7000 W, autonomia 10 min.</t>
  </si>
  <si>
    <t>ME.04.020.0080.f</t>
  </si>
  <si>
    <t>- 5000 VA, 3500 W, autonomia 30 min. con armadio aggiuntivo</t>
  </si>
  <si>
    <t>ME.04.020.0080.g</t>
  </si>
  <si>
    <t>- 5000 VA, 3500 W, autonomia 40 min. con armadio aggiuntivo</t>
  </si>
  <si>
    <t>5.979,82</t>
  </si>
  <si>
    <t>ME.04.020.0080.h</t>
  </si>
  <si>
    <t>- 5000 VA, 3500 W, autonomia 70 min. con armadio aggiuntivo</t>
  </si>
  <si>
    <t>6.991,79</t>
  </si>
  <si>
    <t>ME.04.020.0080.i</t>
  </si>
  <si>
    <t>- 6000 VA, 4200 W, autonomia 22 min. con armadio aggiuntivo</t>
  </si>
  <si>
    <t>5.565,84</t>
  </si>
  <si>
    <t>ME.04.020.0080.j</t>
  </si>
  <si>
    <t>- 6000 VA, 4200 W, autonomia 32 min. con armadio aggiuntivo</t>
  </si>
  <si>
    <t>6.301,80</t>
  </si>
  <si>
    <t>ME.04.020.0080.k</t>
  </si>
  <si>
    <t>- 6000 VA, 4200 W, autonomia 60 min. con armadio aggiuntivo</t>
  </si>
  <si>
    <t>7.313,78</t>
  </si>
  <si>
    <t>ME.04.020.0080.l</t>
  </si>
  <si>
    <t>- 6500 VA, 4600 W, autonomia 35 min. con armadio aggiuntivo</t>
  </si>
  <si>
    <t>6.577,80</t>
  </si>
  <si>
    <t>ME.04.020.0080.m</t>
  </si>
  <si>
    <t>- 6500 VA, 4600 W, autonomia 60 min. con armadio aggiuntivo</t>
  </si>
  <si>
    <t>7.957,76</t>
  </si>
  <si>
    <t>ME.04.020.0080.n</t>
  </si>
  <si>
    <t>- 8000 VA, 5600 W, autonomia 30 min. con armadio aggiuntivo</t>
  </si>
  <si>
    <t>6.899,79</t>
  </si>
  <si>
    <t>ME.04.020.0080.o</t>
  </si>
  <si>
    <t>- 8000 VA, 5600 W, autonomia 45 min. con armadio aggiuntivo</t>
  </si>
  <si>
    <t>8.279,76</t>
  </si>
  <si>
    <t>ME.04.020.0080.p</t>
  </si>
  <si>
    <t>- 10000 VA, 7000 W, autonomia 20 min. con armadio aggiuntivo</t>
  </si>
  <si>
    <t>7.175,78</t>
  </si>
  <si>
    <t>ME.04.020.0080.q</t>
  </si>
  <si>
    <t>- 10000 VA, 7000 W, autonomia 35 min. con armadio aggiuntivo</t>
  </si>
  <si>
    <t>8.555,75</t>
  </si>
  <si>
    <t>ME.04.020.0090</t>
  </si>
  <si>
    <t>Gruppo di batterie ermetiche senza manutenzione, idonee all'impiego in ambienti chiusi, in armadio aggiuntivo, per gruppi statici di continuità, da:</t>
  </si>
  <si>
    <t>ME.04.020.0090.a</t>
  </si>
  <si>
    <t>- 5000/6000 VA, autonomia 30/22 min.</t>
  </si>
  <si>
    <t>1.195,96</t>
  </si>
  <si>
    <t>ME.04.020.0090.b</t>
  </si>
  <si>
    <t>- 5000/6000 VA, autonomia 40/32 min.</t>
  </si>
  <si>
    <t>1.931,94</t>
  </si>
  <si>
    <t>ME.04.020.0090.c</t>
  </si>
  <si>
    <t>- 5000/6000 VA, autonomia 70/60 min.</t>
  </si>
  <si>
    <t>2.943,91</t>
  </si>
  <si>
    <t>ME.04.020.0090.d</t>
  </si>
  <si>
    <t>- 6500/8000/10000 VA, autonomia 35/30/20 min.</t>
  </si>
  <si>
    <t>1.655,95</t>
  </si>
  <si>
    <t>ME.04.020.0090.e</t>
  </si>
  <si>
    <t>- 6500/8000/10000 VA, autonomia 60/45/35 min.</t>
  </si>
  <si>
    <t>3.035,90</t>
  </si>
  <si>
    <t>ME.04.020.0100</t>
  </si>
  <si>
    <t>Gruppo statico di continuità con gestione e controllo a microprocessore. Tecnologia a doppia conversione per garantire la tensione in uscita completamente immune dalle perturbazioni di rete (VFI - Voltageand Frequency Indipendent - On-Line). Dotati di test batteria automatico e periodico. Tensione di alimentazione 230V, 400V+N selezionabile, ±20%, 45-65Hz, tensione in uscita 230V con tolleranza ±1% statica e ±5%, forma d'onda sinusoidale con distorsione</t>
  </si>
  <si>
    <t>ME.04.020.0100.a</t>
  </si>
  <si>
    <t>- 8 kW/230 V 8 kW/400V (10 kVA), autonomia 10 min.</t>
  </si>
  <si>
    <t>7.083,79</t>
  </si>
  <si>
    <t>ME.04.020.0100.b</t>
  </si>
  <si>
    <t>- 8 kW/230 V 8 kW/400 V (10 kVA), autonomia 15 min.</t>
  </si>
  <si>
    <t>7.727,76</t>
  </si>
  <si>
    <t>ME.04.020.0100.c</t>
  </si>
  <si>
    <t>- 8 kW/230 V 8 kW/400 V (10 kVA), autonomia 20 min.</t>
  </si>
  <si>
    <t>ME.04.020.0100.d</t>
  </si>
  <si>
    <t>- 8 kW/230 V 8 kW/400 V (10 kVA), autonomia 50 min.</t>
  </si>
  <si>
    <t>9.659,71</t>
  </si>
  <si>
    <t>ME.04.020.0100.e</t>
  </si>
  <si>
    <t>- 10,5 kW/230 V 12 kW/400 V (15 kVA), autonomia 10 min.</t>
  </si>
  <si>
    <t>8.463,74</t>
  </si>
  <si>
    <t>ME.04.020.0100.f</t>
  </si>
  <si>
    <t>- 10,5 kW/230 V 12 kW/400 V (15 kVA), autonomia 15 min.</t>
  </si>
  <si>
    <t>9.475,72</t>
  </si>
  <si>
    <t>ME.04.020.0100.g</t>
  </si>
  <si>
    <t>- 10,5 kW/230 V 12 kW/400 V (15 kVA), autonomia 20 min.</t>
  </si>
  <si>
    <t>9.935,70</t>
  </si>
  <si>
    <t>ME.04.020.0100.h</t>
  </si>
  <si>
    <t>- 12 kW/230 V 16 kW/400 V (15 kVA), autonomia 6 min.</t>
  </si>
  <si>
    <t>9.199,72</t>
  </si>
  <si>
    <t>ME.04.020.0100.i</t>
  </si>
  <si>
    <t>- 12 kW/230 V 16 kW/400 V (15 kVA), autonomia 10 min.</t>
  </si>
  <si>
    <t>9.843,70</t>
  </si>
  <si>
    <t>ME.04.020.0100.j</t>
  </si>
  <si>
    <t>- 12 kW/230 V 20 kW/400 V (15 kVA), autonomia 15 min.</t>
  </si>
  <si>
    <t>10.395,68</t>
  </si>
  <si>
    <t>ME.04.020.0110</t>
  </si>
  <si>
    <t>ME.04.020.0110.a</t>
  </si>
  <si>
    <t>- 10 kVA, autonomia 70 min.</t>
  </si>
  <si>
    <t>4.967,84</t>
  </si>
  <si>
    <t>ME.04.020.0110.b</t>
  </si>
  <si>
    <t>- 10 kVA, autonomia 130 min.</t>
  </si>
  <si>
    <t>ME.04.020.0110.c</t>
  </si>
  <si>
    <t>- 15/20 kVA, autonomia 30/20 min.</t>
  </si>
  <si>
    <t>3.219,91</t>
  </si>
  <si>
    <t>ME.04.020.0110.d</t>
  </si>
  <si>
    <t>- 15/20 kVA, autonomia 70/60 min.</t>
  </si>
  <si>
    <t>7.267,78</t>
  </si>
  <si>
    <t>ME.04.020.0120</t>
  </si>
  <si>
    <t>Gruppo statico di continuità con gestione e controllo a microprocessore. Tecnologia a doppia conversione per garantire la tensione in uscita completamente immune dalle perturbazioni di rete (VFI (Voltage and Frequency Indipendent - On-Line ) . Dotati di test batteria automatico e periodico. Predisposizione per il funzionamento di più gruppi in parallelo. Possibilità di controllo remoto tramite porta RS232 e software (incluso) in grado di dialogare con i più diffusi sistemi operativi. Circuito elettronico per lo spegnimento a distanza in caso di emergenza. Stadio di ingresso con assorbimento di corrente con forma d'onda sinusoidale con conseguente contenuto ridotto di armoniche e rifasamento dei carichi non lineari. Tensione di alimentazione 400V ±20% 50Hz, tensione in uscita 400V+N con tolleranza ±1% statica e ±5% dinamica, forma d'onda sinusoidale 50/60 Hz selezionabile con tolleranza ±1% in grado di sopportare sovraccarichi del 120% per 10 minuti e del 150% per almeno 1 minuto. Sistema con tempo d'intervento 0 ms (no break), rendimento minimo 90%, protezione delle batterie dall'eccessiva scarica, da sovraccorrente e cortocircuito, sovratensione o sottotensione, temperatura. Ridotta rumorosità (</t>
  </si>
  <si>
    <t>ME.04.020.0130.a</t>
  </si>
  <si>
    <t>- 8 kW (10 kVA), autonomia 70 min. con armadio batterie aggiuntivo</t>
  </si>
  <si>
    <t>11.683,65</t>
  </si>
  <si>
    <t>ME.04.020.0130.b</t>
  </si>
  <si>
    <t>- 8 kW (10 kVA), autonomia 130 min. con armadio batterie aggiuntivo</t>
  </si>
  <si>
    <t>13.891,58</t>
  </si>
  <si>
    <t>ME.04.020.0130.c</t>
  </si>
  <si>
    <t>- 12 kW (15 kVA), autonomia 30 min. con armadio batterie aggiuntivo</t>
  </si>
  <si>
    <t>12.143,64</t>
  </si>
  <si>
    <t>ME.04.020.0130.d</t>
  </si>
  <si>
    <t>- 12 kW (15 kVA), autonomia 40 min. con armadio batterie aggiuntivo</t>
  </si>
  <si>
    <t>13.155,60</t>
  </si>
  <si>
    <t>ME.04.020.0130.e</t>
  </si>
  <si>
    <t>- 12 kW (15 kVA), autonomia 70 min. con armadio batterie aggiuntivo</t>
  </si>
  <si>
    <t>14.627,56</t>
  </si>
  <si>
    <t>ME.04.020.0130.f</t>
  </si>
  <si>
    <t>- 16 kW (20 kVA), autonomia 20 min. con armadio batterie aggiuntivo</t>
  </si>
  <si>
    <t>12.787,61</t>
  </si>
  <si>
    <t>ME.04.020.0130.g</t>
  </si>
  <si>
    <t>- 16 kW (20 kVA), autonomia 30 min. con armadio batterie aggiuntivo</t>
  </si>
  <si>
    <t>13.339,60</t>
  </si>
  <si>
    <t>ME.04.020.0130.h</t>
  </si>
  <si>
    <t>- 16 kW (20 kVA), autonomia 60 min. con armadio batterie aggiuntivo</t>
  </si>
  <si>
    <t>15.179,54</t>
  </si>
  <si>
    <t>ME.04.020.0130.i</t>
  </si>
  <si>
    <t>- 24 kW (30 kVA), autonomia 15 min. con armadio batterie aggiuntivo</t>
  </si>
  <si>
    <t>14.811,56</t>
  </si>
  <si>
    <t>ME.04.020.0130.j</t>
  </si>
  <si>
    <t>- 24 kW (30 kVA), autonomia 30 min. con armadio batterie aggiuntivo</t>
  </si>
  <si>
    <t>16.467,51</t>
  </si>
  <si>
    <t>ME.04.020.0130.k</t>
  </si>
  <si>
    <t>- 24 kW (30 kVA), autonomia 50 min. con armadio batterie aggiuntivo</t>
  </si>
  <si>
    <t>18.859,43</t>
  </si>
  <si>
    <t>ME.04.020.0130.l</t>
  </si>
  <si>
    <t>- 24 kW (30 kVA), autonomia 60 min. con armadio batterie aggiuntivo</t>
  </si>
  <si>
    <t>21.122,56</t>
  </si>
  <si>
    <t>ME.04.020.0140</t>
  </si>
  <si>
    <t>ME.04.020.0140.a</t>
  </si>
  <si>
    <t>ME.04.020.0140.b</t>
  </si>
  <si>
    <t>ME.04.020.0140.c</t>
  </si>
  <si>
    <t>- 15/20/30 kVA, autonomia 30/20/15 min.</t>
  </si>
  <si>
    <t>ME.04.020.0140.d</t>
  </si>
  <si>
    <t>- 15/20/30 kVA, autonomia 70/60/30 min.</t>
  </si>
  <si>
    <t>ME.04.020.0140.e</t>
  </si>
  <si>
    <t>- 30 kVA, autonomia 60 min.</t>
  </si>
  <si>
    <t>11.922,83</t>
  </si>
  <si>
    <t>ME.04.020.0150</t>
  </si>
  <si>
    <t>Gruppo statico di continuità con gestione e controllo a microprocessore. Tecnologia a doppia conversione (VFI (Voltage and Frequency Indipendent - On-Line ) per garantire la tensione in uscita completamente immune dalle perturbazioni di rete. Dotati di test batteria automatico e periodico. Predisposizione per il funzionamento di più gruppi in parallelo. Possibilità di controllo remoto tramite porta RS232 e software (incluso) in grado di dialogare con i più diffusi sistemi operativi. Circuito elettronico per lo spegnimento a distanza in caso di emergenza. Stadio di ingresso con assorbimento di corrente con forma d'onda sinusoidale con conseguente contenuto ridotto di armoniche e rifasamento dei carichi non lineari. Tensione di alimentazione 400V ±20% 50Hz, tensione in uscita 400V+N con tolleranza ±1% statica e ±5% dinamica, forma d'onda sinusoidale 50/60 Hz selezionabile con tolleranza ±1% in grado di sopportare sovraccarichi del 120% per 10 minuti e del 150% per almeno 1 minuto. Sistema con tempo d'intervento 0 ms (no break), rendimento minimo 90%, protezione delle batterie dall'eccessiva scarica, da sovraccorrente e cortocircuito, sovratensione o sottotensione, temperatura. Ridotta rumorosità (</t>
  </si>
  <si>
    <t>ME.04.020.0160.a</t>
  </si>
  <si>
    <t>- CPSS potenza nominale 5kVA/5kW- Tensione di alimentazione 230V ±20% 50Hz, tensione in uscita 230V - escluso gruppo batterie ermetiche</t>
  </si>
  <si>
    <t>5.040,95</t>
  </si>
  <si>
    <t>ME.04.020.0160.b</t>
  </si>
  <si>
    <t>- gruppo batterie ermetiche compreso box 5kVA / 5kW - autonomia 60 minuti</t>
  </si>
  <si>
    <t>6.999,72</t>
  </si>
  <si>
    <t>ME.04.020.0160.c</t>
  </si>
  <si>
    <t>- CPSS potenza nominale 7kVA/7kW- Tensione di alimentazione 230V ±20% 50Hz, tensione in uscita 230V - escluso gruppo batterie ermetiche</t>
  </si>
  <si>
    <t>5.452,45</t>
  </si>
  <si>
    <t>ME.04.020.0160.d</t>
  </si>
  <si>
    <t>- gruppo batterie ermetiche compreso box 7kVA / 7kW - autonomia 60 minuti</t>
  </si>
  <si>
    <t>10.605,53</t>
  </si>
  <si>
    <t>ME.04.020.0160.e</t>
  </si>
  <si>
    <t>- CPSS potenza nominale 10kVA/9kW- Tensione di alimentazione 400V ±20% 50Hz, tensione in uscita 400V - escluso gruppo batterie ermetiche</t>
  </si>
  <si>
    <t>8.538,74</t>
  </si>
  <si>
    <t>ME.04.020.0160.f</t>
  </si>
  <si>
    <t>- gruppo batterie ermetiche compreso box 10kVA / 9kW - autonomia 30 minuti</t>
  </si>
  <si>
    <t>ME.04.020.0160.g</t>
  </si>
  <si>
    <t>- gruppo batterie ermetiche compreso box 10kVA / 9kW - autonomia 60 minuti</t>
  </si>
  <si>
    <t>9.644,67</t>
  </si>
  <si>
    <t>ME.04.020.0160.h</t>
  </si>
  <si>
    <t>- gruppo batterie ermetiche compreso box 10kVA / 9kW - autonomia 120 minuti</t>
  </si>
  <si>
    <t>19.824,28</t>
  </si>
  <si>
    <t>ME.04.020.0160.i</t>
  </si>
  <si>
    <t>- CPSS potenza nominale 20kVA/18kW- Tensione di alimentazione 400V ±20% 50Hz, tensione in uscita 400V - escluso gruppo batterie ermetiche</t>
  </si>
  <si>
    <t>10.287,64</t>
  </si>
  <si>
    <t>ME.04.020.0160.j</t>
  </si>
  <si>
    <t>- gruppo batterie ermetiche compreso box 20kVA / 18kW - autonomia 60 minuti</t>
  </si>
  <si>
    <t>ME.04.020.0160.k</t>
  </si>
  <si>
    <t>- gruppo batterie ermetiche compreso box 20kVA / 18kW - autonomia 120 minuti</t>
  </si>
  <si>
    <t>26.362,08</t>
  </si>
  <si>
    <t>ME.04.020.0160.l</t>
  </si>
  <si>
    <t>- CPSS potenza nominale 30kVA/27kW- Tensione di alimentazione 400V ±20% 50Hz, tensione in uscita 400V - escluso gruppo batterie ermetiche</t>
  </si>
  <si>
    <t>12.345,17</t>
  </si>
  <si>
    <t>ME.04.020.0160.m</t>
  </si>
  <si>
    <t>- gruppo batterie ermetiche compreso box 30kVA / 27kW - autonomia 60 minuti</t>
  </si>
  <si>
    <t>24.004,15</t>
  </si>
  <si>
    <t>ME.04.020.0160.n</t>
  </si>
  <si>
    <t>- gruppo batterie ermetiche compreso box 30kVA / 27kW - autonomia 120 minuti</t>
  </si>
  <si>
    <t>48.008,30</t>
  </si>
  <si>
    <t>ME.04.020.0160.o</t>
  </si>
  <si>
    <t>- CPSS potenza nominale 40kVA/36kW- Tensione di alimentazione 400V ±20% 50Hz, tensione in uscita 400V - escluso gruppo batterie ermetiche</t>
  </si>
  <si>
    <t>15.431,46</t>
  </si>
  <si>
    <t>ME.04.020.0160.p</t>
  </si>
  <si>
    <t>- gruppo batterie ermetiche compreso box 40kVA / 36kW - autonomia 60 minuti</t>
  </si>
  <si>
    <t>ME.04.020.0160.q</t>
  </si>
  <si>
    <t>- gruppo batterie ermetiche compreso box 40kVA / 36kW - autonomia 120 minuti</t>
  </si>
  <si>
    <t>52.724,16</t>
  </si>
  <si>
    <t>ME.04.020.0160.r</t>
  </si>
  <si>
    <t>- CPSS potenza nominale 60kVA/54kW- Tensione di alimentazione 400V ±20% 50Hz, tensione in uscita 400V - escluso gruppo batterie ermetiche</t>
  </si>
  <si>
    <t>18.517,75</t>
  </si>
  <si>
    <t>ME.04.020.0160.s</t>
  </si>
  <si>
    <t>- gruppo batterie ermetiche compreso box 60kVA / 54kW - autonomia 60 minuti</t>
  </si>
  <si>
    <t>ME.04.020.0160.t</t>
  </si>
  <si>
    <t>- gruppo batterie ermetiche compreso box 60kVA / 54kW - autonomia 120 minuti</t>
  </si>
  <si>
    <t>79.086,24</t>
  </si>
  <si>
    <t>ME.04.020.0160.u</t>
  </si>
  <si>
    <t>- CPSS potenza nominale 80kVA/72kW- Tensione di alimentazione 400V ±20% 50Hz, tensione in uscita 400V - escluso gruppo batterie ermetiche</t>
  </si>
  <si>
    <t>22.632,81</t>
  </si>
  <si>
    <t>ME.04.020.0160.v</t>
  </si>
  <si>
    <t>- gruppo batterie ermetiche compreso box 80kVA / 72kW - autonomia 60 minuti</t>
  </si>
  <si>
    <t>ME.04.020.0160.w</t>
  </si>
  <si>
    <t>- CPSS potenza nominale 100kVA/90kW- Tensione di alimentazione 400V ±20% 50Hz, tensione in uscita 400V - escluso gruppo batterie ermetiche</t>
  </si>
  <si>
    <t>26.747,86</t>
  </si>
  <si>
    <t>ME.04.020.0160.z</t>
  </si>
  <si>
    <t>- gruppo batterie ermetiche compreso box 100kVA / 90kW - autonomia 60 minuti</t>
  </si>
  <si>
    <t>72.012,46</t>
  </si>
  <si>
    <t>ME.04.020.0170</t>
  </si>
  <si>
    <t>Accessorio opzionale EOS per Central Supply System (Emergency Only Switch) per commutazione e dispositivo di manovra per il trasferimento parziale del carico necessario; per avere una parte del carico sempre alimentata (uscita sempre alimentata "SA") ed una parte alimentata solamente durante la mancanza rete (uscita solo emergenza "SE"), per le seguenti potenze:</t>
  </si>
  <si>
    <t>ME.04.020.0170.a</t>
  </si>
  <si>
    <t>- Emergency Only Switch 25 Kva trifase (per installazione a parete o a terra) max 4 cad. UPS</t>
  </si>
  <si>
    <t>1.156,54</t>
  </si>
  <si>
    <t>ME.04.020.0170.b</t>
  </si>
  <si>
    <t>- Emergency Only Switch 50 Kva trifase (per installazione a parete o a terra) max 4 cad. UPS</t>
  </si>
  <si>
    <t>ME.04.020.0170.c</t>
  </si>
  <si>
    <t>- Emergency Only Switch 100 Kva trifase (per installazione a parete o a terra) max 4 cad. UPS</t>
  </si>
  <si>
    <t>1.892,52</t>
  </si>
  <si>
    <t>ME.04.030</t>
  </si>
  <si>
    <t>ME.04.030.0010</t>
  </si>
  <si>
    <t>Generatore di corrente portatile, alimentato a benzina verde, tensione in uscita 230V, potenza 1,17/1,45 KVA, frequenza 50 Hz, raffreddamento ad aria, avviamento a strappo, aspirazione naturale, autonomia con pieno di carburante di 14 h, potenza custica 90 db, pressione acustica a 7 m 65 dbA, dotato di protezione termica, indicatore di tensione, 1 presa monofase 230V 16A e trolley.</t>
  </si>
  <si>
    <t>ME.04.030.0020</t>
  </si>
  <si>
    <t>Generatore di corrente portatile, alimentato a benzina verde, tensione in uscita 230V, frequenza 50 Hz, raffreddamento ad aria, avviamento a strappo, aspirazione naturale, potenza custica 99 db, pressione acustica a 7 m 73 dbA, conforme alla direttiva EN 2000/14, dotato di protezione termica, carica batteria, spia presenza tensione, 1 presa monofase 230V 16A, nelle seguenti potenze:</t>
  </si>
  <si>
    <t>ME.04.030.0020.a</t>
  </si>
  <si>
    <t>- 5,5 kVA, autonomia 5 ore</t>
  </si>
  <si>
    <t>1.739,20</t>
  </si>
  <si>
    <t>ME.04.030.0020.b</t>
  </si>
  <si>
    <t>- 6 kVA, autonomia 5 ore</t>
  </si>
  <si>
    <t>1.845,49</t>
  </si>
  <si>
    <t>ME.04.030.0020.c</t>
  </si>
  <si>
    <t>- 2,4 kVA, autonomia 11 ore</t>
  </si>
  <si>
    <t>ME.04.030.0020.d</t>
  </si>
  <si>
    <t>- 4,1 kVA, autonomia 6 ore</t>
  </si>
  <si>
    <t>1.050,38</t>
  </si>
  <si>
    <t>ME.04.030.0030</t>
  </si>
  <si>
    <t>Generatore di corrente, alimentato a benzina verde, tensione in uscita 400/230V, frequenza 50 Hz, raffreddamento ad aria, avviamento a strappo, aspirazione naturale, potenza custica 99 db, pressione acustica a 7 m 73 dbA, conforme alla direttiva EN 2000/14, dotato di protezione termica, carica batteria, spia presenza tensione, 1 presa monofase 230V 16A, 1 presa 400V 16A, nelle seguenti potenze:</t>
  </si>
  <si>
    <t>ME.04.030.0030.a</t>
  </si>
  <si>
    <t>- 4,4 kVA, autonomia 4,5 ore</t>
  </si>
  <si>
    <t>ME.04.030.0030.b</t>
  </si>
  <si>
    <t>- 5,3 KVA, autonomia 3,7 ore</t>
  </si>
  <si>
    <t>ME.04.030.0030.c</t>
  </si>
  <si>
    <t>- 6,5 KVA, autonomia 5 ore</t>
  </si>
  <si>
    <t>1.417,99</t>
  </si>
  <si>
    <t>ME.04.030.0040</t>
  </si>
  <si>
    <t>Generatore di corrente portatile, alimentato a gasolio, tensione in uscita 230V, frequenza 50 Hz, raffreddamento ad aria, avviamento a strappo, aspirazione naturale, conforme alla direttiva EN2000/14, dotato di protezione termica, carica batteria, spia presenza tensione, 2 prese monofase 230V 16A, nelle seguenti potenze:</t>
  </si>
  <si>
    <t>ME.04.030.0040.a</t>
  </si>
  <si>
    <t>- 5 kVA, autonomia 3,9 ore</t>
  </si>
  <si>
    <t>2.253,05</t>
  </si>
  <si>
    <t>ME.04.030.0040.b</t>
  </si>
  <si>
    <t>- 4 kVA, autonomia 3,9 ore</t>
  </si>
  <si>
    <t>2.242,76</t>
  </si>
  <si>
    <t>ME.04.030.0040.c</t>
  </si>
  <si>
    <t>- 3 kVA, autonomia 3,4 ore</t>
  </si>
  <si>
    <t>1.815,45</t>
  </si>
  <si>
    <t>ME.04.030.0050</t>
  </si>
  <si>
    <t>Generatore di corrente portatile, alimentato a gasolio, tensione in uscita 230V, frequenza 50 Hz, raffreddamento ad aria, avviamento elettrico, aspirazione naturale, dotato di protezione magnetotermica, differenziale, carica batteria, spia presenza tensione, 2 prese monofase 230V 16A, nelle seguenti potenze:</t>
  </si>
  <si>
    <t>ME.04.030.0050.a</t>
  </si>
  <si>
    <t>- 7,5 kVA, autonomia 11 ore</t>
  </si>
  <si>
    <t>4.059,39</t>
  </si>
  <si>
    <t>ME.04.030.0050.b</t>
  </si>
  <si>
    <t>2.833,56</t>
  </si>
  <si>
    <t>ME.04.030.0050.c</t>
  </si>
  <si>
    <t>- 3,5 kVA, autonomia 3,4 ore</t>
  </si>
  <si>
    <t>2.303,53</t>
  </si>
  <si>
    <t>ME.04.030.0060</t>
  </si>
  <si>
    <t>Generatore di corrente portatile, alimentato a gasolio, tensione in uscita 400/230V, frequenza 50 Hz, raffreddamento ad aria, avviamento elettrico, aspirazione naturale, dotato di protezione magnetotermica, 1 presa monofase 230V 16A, 1 presa 400V 16A, nelle seguenti potenze:</t>
  </si>
  <si>
    <t>ME.04.030.0060.a</t>
  </si>
  <si>
    <t>- 4 kVA, autonomia 3,4 ore</t>
  </si>
  <si>
    <t>ME.04.030.0060.b</t>
  </si>
  <si>
    <t>- 6 kVA, autonomia 3,9 ore</t>
  </si>
  <si>
    <t>2.784,68</t>
  </si>
  <si>
    <t>ME.04.030.0060.c</t>
  </si>
  <si>
    <t>- 9 kVA, autonomia 11,7 ore</t>
  </si>
  <si>
    <t>4.246,20</t>
  </si>
  <si>
    <t>ME.04.030.0070</t>
  </si>
  <si>
    <t>Gruppo elettrogeno versione aperta, raffreddato ad aria, completo di pannello automatico e quadro di commutazione, nelle seguenti caratteristiche:</t>
  </si>
  <si>
    <t>ME.04.030.0070.a</t>
  </si>
  <si>
    <t>- 7 kVA, autonomia (75% carico) 6 ore</t>
  </si>
  <si>
    <t>4.913,70</t>
  </si>
  <si>
    <t>ME.04.030.0070.b</t>
  </si>
  <si>
    <t>- 10 kVA, autonomia (75% carico) 3,3 ore</t>
  </si>
  <si>
    <t>6.164,35</t>
  </si>
  <si>
    <t>ME.04.030.0070.c</t>
  </si>
  <si>
    <t>- 13 kVA, autonomia (75% carico) 26 ore</t>
  </si>
  <si>
    <t>8.129,13</t>
  </si>
  <si>
    <t>ME.04.030.0070.d</t>
  </si>
  <si>
    <t>- 20 kVA, autonomia (75% carico) 28 ore</t>
  </si>
  <si>
    <t>ME.04.030.0070.e</t>
  </si>
  <si>
    <t>- 25 kVA, autonomia (75% carico) 22 ore</t>
  </si>
  <si>
    <t>8.739,07</t>
  </si>
  <si>
    <t>ME.04.030.0070.f</t>
  </si>
  <si>
    <t>- 30 kVA, autonomia (75% carico) 19 ore</t>
  </si>
  <si>
    <t>9.406,27</t>
  </si>
  <si>
    <t>ME.04.030.0070.g</t>
  </si>
  <si>
    <t>- 40 kVA, autonomia (75% carico) 14,5 ore</t>
  </si>
  <si>
    <t>10.119,57</t>
  </si>
  <si>
    <t>ME.04.030.0070.h</t>
  </si>
  <si>
    <t>- 60 kVA, autonomia (75% carico) 8,7 ore</t>
  </si>
  <si>
    <t>12.616,57</t>
  </si>
  <si>
    <t>ME.04.030.0080</t>
  </si>
  <si>
    <t>Gruppo elettrogeno versione cofanata, raffreddato ad aria, completo di pannello automatico e quadro di commutazione, nelle seguenti caratteristiche:</t>
  </si>
  <si>
    <t>ME.04.030.0080.a</t>
  </si>
  <si>
    <t>- 40 kVA, autonomia (75% carico) 18,8 ore</t>
  </si>
  <si>
    <t>13.125,71</t>
  </si>
  <si>
    <t>ME.04.030.0080.b</t>
  </si>
  <si>
    <t>- 60 kVA, autonomia (75% carico) 12,5 ore</t>
  </si>
  <si>
    <t>15.673,11</t>
  </si>
  <si>
    <t>ME.04.030.0090</t>
  </si>
  <si>
    <t>Gruppo elettrogeno versione aperta, raffreddato ad acqua, completo di pannello automatico e quadro di commutazione, nelle seguenti caratteristiche:</t>
  </si>
  <si>
    <t>ME.04.030.0090.a</t>
  </si>
  <si>
    <t>- 60 kVA, autonomia (75% carico) 10,7 ore</t>
  </si>
  <si>
    <t>14.077,35</t>
  </si>
  <si>
    <t>ME.04.030.0090.b</t>
  </si>
  <si>
    <t>- 75 kVA, autonomia (75% carico) 9,2 ore</t>
  </si>
  <si>
    <t>15.397,17</t>
  </si>
  <si>
    <t>ME.04.030.0090.c</t>
  </si>
  <si>
    <t>- 105 kVA, autonomia (75% carico) 8,2 ore</t>
  </si>
  <si>
    <t>18.045,38</t>
  </si>
  <si>
    <t>ME.04.030.0090.d</t>
  </si>
  <si>
    <t>- 135 kVA, autonomia (75% carico) 9,6 ore</t>
  </si>
  <si>
    <t>21.310,38</t>
  </si>
  <si>
    <t>ME.04.030.0090.e</t>
  </si>
  <si>
    <t>- 160 kVA, autonomia (75% carico) 8,4 ore</t>
  </si>
  <si>
    <t>24.836,76</t>
  </si>
  <si>
    <t>ME.04.030.0090.f</t>
  </si>
  <si>
    <t>- 230 kVA, autonomia (75% carico) 11,8 ore</t>
  </si>
  <si>
    <t>42.317,47</t>
  </si>
  <si>
    <t>ME.04.030.0090.g</t>
  </si>
  <si>
    <t>- 315 kVA, autonomia (75% carico) 9,4 ore</t>
  </si>
  <si>
    <t>45.939,53</t>
  </si>
  <si>
    <t>ME.04.030.0090.h</t>
  </si>
  <si>
    <t>- 380 kVA, autonomia (75% carico) 11,4 ore</t>
  </si>
  <si>
    <t>53.244,30</t>
  </si>
  <si>
    <t>ME.04.030.0090.i</t>
  </si>
  <si>
    <t>- 430 kVA, autonomia (75% carico) 11,8 ore</t>
  </si>
  <si>
    <t>55.693,47</t>
  </si>
  <si>
    <t>ME.04.030.0090.j</t>
  </si>
  <si>
    <t>- 505 kVA, autonomia (75% carico) 9,8 ore</t>
  </si>
  <si>
    <t>66.643,38</t>
  </si>
  <si>
    <t>ME.04.030.0100</t>
  </si>
  <si>
    <t>Gruppo elettrogeno versione cofanata, raffreddato ad acqua, completo di pannello automatico e quadro di commutazione, nelle seguenti caratteristiche:</t>
  </si>
  <si>
    <t>ME.04.030.0100.a</t>
  </si>
  <si>
    <t>- 185 kVA, autonomia (75% carico) 11,9 ore</t>
  </si>
  <si>
    <t>31.559,78</t>
  </si>
  <si>
    <t>ME.04.030.0100.b</t>
  </si>
  <si>
    <t>- 200 kVA, autonomia (75% carico) 10,7 ore</t>
  </si>
  <si>
    <t>32.275,65</t>
  </si>
  <si>
    <t>ME.04.030.0100.c</t>
  </si>
  <si>
    <t>- 250 kVA, autonomia (75% carico) 9,1 ore</t>
  </si>
  <si>
    <t>35.917,34</t>
  </si>
  <si>
    <t>ME.04.030.0100.d</t>
  </si>
  <si>
    <t>- 300 kVA, autonomia (75% carico) 12,6 ore</t>
  </si>
  <si>
    <t>41.017,28</t>
  </si>
  <si>
    <t>ME.04.030.0100.e</t>
  </si>
  <si>
    <t>- 325 kVA, autonomia (75% carico) 12,1 ore</t>
  </si>
  <si>
    <t>45.715,71</t>
  </si>
  <si>
    <t>ME.04.030.0100.f</t>
  </si>
  <si>
    <t>- 375 kVA, autonomia (75% carico) 10,7 ore</t>
  </si>
  <si>
    <t>49.793,11</t>
  </si>
  <si>
    <t>ME.04.030.0100.g</t>
  </si>
  <si>
    <t>- 400 kVA, autonomia (75% carico) 9,8 ore</t>
  </si>
  <si>
    <t>54.417,21</t>
  </si>
  <si>
    <t>ME.04.030.0100.h</t>
  </si>
  <si>
    <t>- 450 kVA, autonomia (75% carico) 12,4 ore</t>
  </si>
  <si>
    <t>62.319,96</t>
  </si>
  <si>
    <t>ME.04.030.0100.i</t>
  </si>
  <si>
    <t>- 500 kVA, autonomia (75% carico) 11,1 ore</t>
  </si>
  <si>
    <t>70.848,04</t>
  </si>
  <si>
    <t>ME.04.040</t>
  </si>
  <si>
    <t>RIFASAMENTO</t>
  </si>
  <si>
    <t>ME.04.040.0010</t>
  </si>
  <si>
    <t>Quadro elettrico per rifasamento automatico, in carpenteria metallica da interno, grado di protezione IP30, per installazione a parete, inserimento a gradini con gruppi di condensatori mediante relè fasometrico, condensatori in polipropilene metallizzato rinforzato a basse perdite, massima distorsione armonica 25%, per sistemi trifase con neutro accessibile 400Vac, secondo norme CEI-EN 60439-1 e CEI-EN 60831-1/2, nelle seguenti taglie:</t>
  </si>
  <si>
    <t>ME.04.040.0010.a</t>
  </si>
  <si>
    <t>- 7,5 kvar</t>
  </si>
  <si>
    <t>ME.04.040.0010.b</t>
  </si>
  <si>
    <t>- 12,5 kvar</t>
  </si>
  <si>
    <t>ME.04.040.0010.c</t>
  </si>
  <si>
    <t>- 17,5 kvar</t>
  </si>
  <si>
    <t>ME.04.040.0010.d</t>
  </si>
  <si>
    <t>- 20 kvar</t>
  </si>
  <si>
    <t>ME.04.040.0010.e</t>
  </si>
  <si>
    <t>- 22,5 kvar</t>
  </si>
  <si>
    <t>ME.04.040.0010.f</t>
  </si>
  <si>
    <t>- 25 kvar</t>
  </si>
  <si>
    <t>ME.04.040.0010.g</t>
  </si>
  <si>
    <t>- 27,5 kvar</t>
  </si>
  <si>
    <t>ME.04.040.0010.h</t>
  </si>
  <si>
    <t>- 30 kvar</t>
  </si>
  <si>
    <t>ME.04.040.0010.i</t>
  </si>
  <si>
    <t>- 35 kvar</t>
  </si>
  <si>
    <t>ME.04.040.0010.j</t>
  </si>
  <si>
    <t>- sovrapprezzo per esecuzione IP54</t>
  </si>
  <si>
    <t>ME.04.040.0020</t>
  </si>
  <si>
    <t>ME.04.040.0020.a</t>
  </si>
  <si>
    <t>- 37,5 kvar</t>
  </si>
  <si>
    <t>1.113,96</t>
  </si>
  <si>
    <t>ME.04.040.0020.b</t>
  </si>
  <si>
    <t>- 40 kvar</t>
  </si>
  <si>
    <t>1.037,92</t>
  </si>
  <si>
    <t>ME.04.040.0020.c</t>
  </si>
  <si>
    <t>- 45 kvar</t>
  </si>
  <si>
    <t>1.147,26</t>
  </si>
  <si>
    <t>ME.04.040.0020.d</t>
  </si>
  <si>
    <t>- 50 kvar</t>
  </si>
  <si>
    <t>1.106,27</t>
  </si>
  <si>
    <t>ME.04.040.0020.e</t>
  </si>
  <si>
    <t>- 55 kvar</t>
  </si>
  <si>
    <t>1.203,65</t>
  </si>
  <si>
    <t>ME.04.040.0020.f</t>
  </si>
  <si>
    <t>- 60 kvar</t>
  </si>
  <si>
    <t>1.237,83</t>
  </si>
  <si>
    <t>ME.04.040.0020.g</t>
  </si>
  <si>
    <t>ME.04.040.0030</t>
  </si>
  <si>
    <t>ME.04.040.0030.a</t>
  </si>
  <si>
    <t>- 65 kvar</t>
  </si>
  <si>
    <t>1.363,40</t>
  </si>
  <si>
    <t>ME.04.040.0030.b</t>
  </si>
  <si>
    <t>- 70 kvar</t>
  </si>
  <si>
    <t>1.383,91</t>
  </si>
  <si>
    <t>ME.04.040.0030.c</t>
  </si>
  <si>
    <t>- 75 kvar</t>
  </si>
  <si>
    <t>1.431,74</t>
  </si>
  <si>
    <t>ME.04.040.0030.d</t>
  </si>
  <si>
    <t>ME.04.040.0040</t>
  </si>
  <si>
    <t>ME.04.040.0040.a</t>
  </si>
  <si>
    <t>- 87,5 kvar</t>
  </si>
  <si>
    <t>1.605,16</t>
  </si>
  <si>
    <t>ME.04.040.0040.b</t>
  </si>
  <si>
    <t>- 100 kvar</t>
  </si>
  <si>
    <t>1.746,95</t>
  </si>
  <si>
    <t>ME.04.040.0040.c</t>
  </si>
  <si>
    <t>- 112,5 kvar</t>
  </si>
  <si>
    <t>1.812,73</t>
  </si>
  <si>
    <t>ME.04.040.0040.d</t>
  </si>
  <si>
    <t>- 120 kvar</t>
  </si>
  <si>
    <t>1.861,44</t>
  </si>
  <si>
    <t>ME.04.040.0040.e</t>
  </si>
  <si>
    <t>- 135 kvar</t>
  </si>
  <si>
    <t>ME.04.040.0040.f</t>
  </si>
  <si>
    <t>ME.04.040.0040.g</t>
  </si>
  <si>
    <t>- coppia di supporti per montaggio a pavimento</t>
  </si>
  <si>
    <t>ME.04.040.0050</t>
  </si>
  <si>
    <t>Quadro elettrico per rifasamento automatico, in carpenteria metallica da interno, grado di protezione IP30, per installazione a pavimento, inserimento a gradini con gruppi di condensatori mediante relè fasometrico, condensatori in polipropilene metallizzato rinforzato a basse perdite, massima distorsione armonica 25%, per sistemi trifase con neutro accessibile 400Vac, secondo norme CEI-EN 60439-1 e CEI-EN 60831-1/2, nelle seguenti taglie:</t>
  </si>
  <si>
    <t>ME.04.040.0050.a</t>
  </si>
  <si>
    <t>- 137,5 kvar</t>
  </si>
  <si>
    <t>2.350,91</t>
  </si>
  <si>
    <t>ME.04.040.0050.b</t>
  </si>
  <si>
    <t>- 150 kvar</t>
  </si>
  <si>
    <t>2.439,77</t>
  </si>
  <si>
    <t>ME.04.040.0050.c</t>
  </si>
  <si>
    <t>- 162,5 kvar</t>
  </si>
  <si>
    <t>2.565,34</t>
  </si>
  <si>
    <t>ME.04.040.0050.d</t>
  </si>
  <si>
    <t>- 175 kvar</t>
  </si>
  <si>
    <t>2.596,95</t>
  </si>
  <si>
    <t>ME.04.040.0050.e</t>
  </si>
  <si>
    <t>- 187,5 kvar</t>
  </si>
  <si>
    <t>2.697,76</t>
  </si>
  <si>
    <t>ME.04.040.0050.f</t>
  </si>
  <si>
    <t>- 200 kvar</t>
  </si>
  <si>
    <t>2.789,16</t>
  </si>
  <si>
    <t>ME.04.040.0050.g</t>
  </si>
  <si>
    <t>- 225 kvar</t>
  </si>
  <si>
    <t>2.989,06</t>
  </si>
  <si>
    <t>ME.04.040.0050.h</t>
  </si>
  <si>
    <t>- 255 kvar</t>
  </si>
  <si>
    <t>3.166,75</t>
  </si>
  <si>
    <t>ME.04.040.0050.i</t>
  </si>
  <si>
    <t>- 270 kvar</t>
  </si>
  <si>
    <t>3.250,46</t>
  </si>
  <si>
    <t>ME.04.040.0050.j</t>
  </si>
  <si>
    <t>- 300 kvar</t>
  </si>
  <si>
    <t>4.713,81</t>
  </si>
  <si>
    <t>ME.04.040.0050.k</t>
  </si>
  <si>
    <t>- 325 kvar</t>
  </si>
  <si>
    <t>4.812,91</t>
  </si>
  <si>
    <t>ME.04.040.0050.l</t>
  </si>
  <si>
    <t>- 350 kvar</t>
  </si>
  <si>
    <t>4.929,08</t>
  </si>
  <si>
    <t>ME.04.040.0050.m</t>
  </si>
  <si>
    <t>- 375 kvar</t>
  </si>
  <si>
    <t>5.103,35</t>
  </si>
  <si>
    <t>ME.04.040.0050.n</t>
  </si>
  <si>
    <t>- 405 kvar</t>
  </si>
  <si>
    <t>5.192,20</t>
  </si>
  <si>
    <t>ME.04.040.0050.o</t>
  </si>
  <si>
    <t>ME.04.040.0060</t>
  </si>
  <si>
    <t>ME.04.040.0060.a</t>
  </si>
  <si>
    <t>- 450 kvar</t>
  </si>
  <si>
    <t>6.850,31</t>
  </si>
  <si>
    <t>ME.04.040.0060.b</t>
  </si>
  <si>
    <t>- 500 kvar</t>
  </si>
  <si>
    <t>7.226,19</t>
  </si>
  <si>
    <t>ME.04.040.0060.c</t>
  </si>
  <si>
    <t>- 550 kvar</t>
  </si>
  <si>
    <t>7.604,63</t>
  </si>
  <si>
    <t>ME.04.040.0060.d</t>
  </si>
  <si>
    <t>- 600 kvar</t>
  </si>
  <si>
    <t>7.943,77</t>
  </si>
  <si>
    <t>ME.04.040.0060.e</t>
  </si>
  <si>
    <t>1.319,82</t>
  </si>
  <si>
    <t>ME.04.050</t>
  </si>
  <si>
    <t>CONVERTITORI DI FREQUENZA (INVERTER)</t>
  </si>
  <si>
    <t>ME.04.050.0010</t>
  </si>
  <si>
    <t>Convertitore di frequenza compatto (inverter) 3x380-480V, per ogni tipo di applicazione, installazione affiancata in ogni posizione, regolatore PID, filtri EMC e antiarmoniche integrati, contenitore a libro IP20 versione standard, porta seriale RS232 integrata, nelle seguenti tipologie di potenza:</t>
  </si>
  <si>
    <t>ME.04.050.0010.a</t>
  </si>
  <si>
    <t>- 0,55 kW</t>
  </si>
  <si>
    <t>ME.04.050.0010.b</t>
  </si>
  <si>
    <t>- 0,75 kW</t>
  </si>
  <si>
    <t>ME.04.050.0010.c</t>
  </si>
  <si>
    <t>- 1,1 kW</t>
  </si>
  <si>
    <t>ME.04.050.0010.d</t>
  </si>
  <si>
    <t>- 1,5 kW</t>
  </si>
  <si>
    <t>ME.04.050.0010.e</t>
  </si>
  <si>
    <t>- 2,2 kW</t>
  </si>
  <si>
    <t>ME.04.050.0010.f</t>
  </si>
  <si>
    <t>- 3 kW</t>
  </si>
  <si>
    <t>ME.04.050.0010.g</t>
  </si>
  <si>
    <t>- 4 kW</t>
  </si>
  <si>
    <t>ME.04.050.0010.h</t>
  </si>
  <si>
    <t>- 5,5 kW</t>
  </si>
  <si>
    <t>1.036,73</t>
  </si>
  <si>
    <t>ME.04.050.0010.i</t>
  </si>
  <si>
    <t>- 7,5 kW</t>
  </si>
  <si>
    <t>1.203,96</t>
  </si>
  <si>
    <t>ME.04.050.0010.j</t>
  </si>
  <si>
    <t>- 11 kW</t>
  </si>
  <si>
    <t>1.419,21</t>
  </si>
  <si>
    <t>ME.04.050.0010.k</t>
  </si>
  <si>
    <t>1.663,89</t>
  </si>
  <si>
    <t>ME.04.050.0010.l</t>
  </si>
  <si>
    <t>- 18,5 kW</t>
  </si>
  <si>
    <t>2.102,91</t>
  </si>
  <si>
    <t>ME.04.050.0020</t>
  </si>
  <si>
    <t>Convertitore di frequenza compatto (inverter) 3x380-480V, per ogni tipo di applicazione, installazione affiancata in ogni posizione, regolatore PID, filtri EMC e antiarmoniche integrati, contenitore a libro IP20 versione standard con filtro radiodisturbi, porta seriale RS232 integrata, nelle seguenti tipologie di potenza:</t>
  </si>
  <si>
    <t>ME.04.050.0020.a</t>
  </si>
  <si>
    <t>ME.04.050.0020.b</t>
  </si>
  <si>
    <t>ME.04.050.0020.c</t>
  </si>
  <si>
    <t>ME.04.050.0020.d</t>
  </si>
  <si>
    <t>ME.04.050.0020.e</t>
  </si>
  <si>
    <t>ME.04.050.0020.f</t>
  </si>
  <si>
    <t>ME.04.050.0020.g</t>
  </si>
  <si>
    <t>1.023,89</t>
  </si>
  <si>
    <t>ME.04.050.0020.h</t>
  </si>
  <si>
    <t>1.212,53</t>
  </si>
  <si>
    <t>ME.04.050.0020.i</t>
  </si>
  <si>
    <t>1.408,28</t>
  </si>
  <si>
    <t>ME.04.050.0020.j</t>
  </si>
  <si>
    <t>1.662,46</t>
  </si>
  <si>
    <t>ME.04.050.0020.k</t>
  </si>
  <si>
    <t>1.893,38</t>
  </si>
  <si>
    <t>ME.04.050.0020.l</t>
  </si>
  <si>
    <t>2.370,87</t>
  </si>
  <si>
    <t>ME.04.050.0030</t>
  </si>
  <si>
    <t>Convertitore di frequenza compatto (inverter) 3x380-480V, per ogni tipo di applicazione, installazione affiancata in ogni posizione, regolatore PID, filtri EMC e antiarmoniche integrati, contenitore a libro IP20 versione standard con interfaccia di comunicazione a bus, porta seriale RS232 integrata, nelle seguenti tipologie di potenza:</t>
  </si>
  <si>
    <t>ME.04.050.0030.a</t>
  </si>
  <si>
    <t>ME.04.050.0030.b</t>
  </si>
  <si>
    <t>ME.04.050.0030.c</t>
  </si>
  <si>
    <t>ME.04.050.0030.d</t>
  </si>
  <si>
    <t>ME.04.050.0030.e</t>
  </si>
  <si>
    <t>ME.04.050.0030.f</t>
  </si>
  <si>
    <t>ME.04.050.0030.g</t>
  </si>
  <si>
    <t>1.042,90</t>
  </si>
  <si>
    <t>ME.04.050.0030.h</t>
  </si>
  <si>
    <t>1.203,03</t>
  </si>
  <si>
    <t>ME.04.050.0030.i</t>
  </si>
  <si>
    <t>1.370,27</t>
  </si>
  <si>
    <t>ME.04.050.0030.j</t>
  </si>
  <si>
    <t>1.585,50</t>
  </si>
  <si>
    <t>ME.04.050.0030.k</t>
  </si>
  <si>
    <t>1.830,19</t>
  </si>
  <si>
    <t>ME.04.050.0030.l</t>
  </si>
  <si>
    <t>2.269,21</t>
  </si>
  <si>
    <t>ME.04.050.0040</t>
  </si>
  <si>
    <t>Convertitore di frequenza compatto (inverter) 3x380-480V, per ogni tipo di applicazione, installazione affiancata in ogni posizione, regolatore PID, filtri EMC e antiarmoniche integrati, contenitore a libro IP20 versione standard con filtro radiodisturbi e interfaccia di comunicazione a bus, porta seriale RS232 integrata, nelle seguenti tipologie di potenza:</t>
  </si>
  <si>
    <t>ME.04.050.0040.a</t>
  </si>
  <si>
    <t>ME.04.050.0040.b</t>
  </si>
  <si>
    <t>ME.04.050.0040.c</t>
  </si>
  <si>
    <t>ME.04.050.0040.d</t>
  </si>
  <si>
    <t>ME.04.050.0040.e</t>
  </si>
  <si>
    <t>ME.04.050.0040.f</t>
  </si>
  <si>
    <t>1.104,66</t>
  </si>
  <si>
    <t>ME.04.050.0040.g</t>
  </si>
  <si>
    <t>1.190,18</t>
  </si>
  <si>
    <t>ME.04.050.0040.h</t>
  </si>
  <si>
    <t>1.378,82</t>
  </si>
  <si>
    <t>ME.04.050.0040.i</t>
  </si>
  <si>
    <t>1.574,56</t>
  </si>
  <si>
    <t>ME.04.050.0040.j</t>
  </si>
  <si>
    <t>1.828,75</t>
  </si>
  <si>
    <t>ME.04.050.0040.k</t>
  </si>
  <si>
    <t>2.059,67</t>
  </si>
  <si>
    <t>ME.04.050.0040.l</t>
  </si>
  <si>
    <t>2.537,17</t>
  </si>
  <si>
    <t>ME.04.050.0050</t>
  </si>
  <si>
    <t>Convertitore di frequenza compatto (inverter) 3x380-500V, per applicazione di processo, installazione affiancata in ogni posizione, regolatore PID, filtri EMC e antiarmoniche integrati, contenitore a libro in esecuzione standard IP20 senza display, nelle seguenti tipologie di potenza:</t>
  </si>
  <si>
    <t>ME.04.050.0050.a</t>
  </si>
  <si>
    <t>ME.04.050.0050.b</t>
  </si>
  <si>
    <t>ME.04.050.0050.c</t>
  </si>
  <si>
    <t>ME.04.050.0050.d</t>
  </si>
  <si>
    <t>1.107,52</t>
  </si>
  <si>
    <t>ME.04.050.0050.e</t>
  </si>
  <si>
    <t>1.248,63</t>
  </si>
  <si>
    <t>ME.04.050.0050.f</t>
  </si>
  <si>
    <t>1.362,66</t>
  </si>
  <si>
    <t>ME.04.050.0050.g</t>
  </si>
  <si>
    <t>1.621,14</t>
  </si>
  <si>
    <t>ME.04.050.0050.h</t>
  </si>
  <si>
    <t>1.881,03</t>
  </si>
  <si>
    <t>ME.04.050.0050.i</t>
  </si>
  <si>
    <t>2.702,52</t>
  </si>
  <si>
    <t>ME.04.050.0050.j</t>
  </si>
  <si>
    <t>ME.04.050.0050.k</t>
  </si>
  <si>
    <t>3.329,69</t>
  </si>
  <si>
    <t>ME.04.050.0050.l</t>
  </si>
  <si>
    <t>- 22 kW</t>
  </si>
  <si>
    <t>3.920,27</t>
  </si>
  <si>
    <t>ME.04.050.0050.m</t>
  </si>
  <si>
    <t>4.658,14</t>
  </si>
  <si>
    <t>ME.04.050.0050.n</t>
  </si>
  <si>
    <t>5.811,74</t>
  </si>
  <si>
    <t>ME.04.050.0050.o</t>
  </si>
  <si>
    <t>- 45 kW</t>
  </si>
  <si>
    <t>7.037,57</t>
  </si>
  <si>
    <t>ME.04.050.0050.p</t>
  </si>
  <si>
    <t>8.362,21</t>
  </si>
  <si>
    <t>ME.04.050.0060</t>
  </si>
  <si>
    <t>Convertitore di frequenza compatto (inverter) 3x380-500V, per applicazione di processo, installazione affiancata in ogni posizione, regolatore PID, filtri EMC e antiarmoniche integrati, contenitore a libro in esecuzione standard IP00 senza display, nelle seguenti tipologie di potenza:</t>
  </si>
  <si>
    <t>ME.04.050.0060.a</t>
  </si>
  <si>
    <t>- 110 kW</t>
  </si>
  <si>
    <t>11.949,27</t>
  </si>
  <si>
    <t>ME.04.050.0060.b</t>
  </si>
  <si>
    <t>- 132 kW</t>
  </si>
  <si>
    <t>14.033,20</t>
  </si>
  <si>
    <t>ME.04.050.0060.c</t>
  </si>
  <si>
    <t>- 160 kW</t>
  </si>
  <si>
    <t>16.441,36</t>
  </si>
  <si>
    <t>ME.04.050.0060.d</t>
  </si>
  <si>
    <t>- 200 kW</t>
  </si>
  <si>
    <t>19.843,71</t>
  </si>
  <si>
    <t>ME.04.050.0070</t>
  </si>
  <si>
    <t>Convertitore di frequenza compatto (inverter) 3x380-500V, per applicazione di processo, installazione affiancata in ogni posizione, regolatore PID, filtri EMC e antiarmoniche integrati, contenitore versione compatta in esecuzione standard IP20 con display, nelle seguenti tipologie di potenza:</t>
  </si>
  <si>
    <t>ME.04.050.0070.a</t>
  </si>
  <si>
    <t>ME.04.050.0070.b</t>
  </si>
  <si>
    <t>ME.04.050.0070.c</t>
  </si>
  <si>
    <t>1.008,22</t>
  </si>
  <si>
    <t>ME.04.050.0070.d</t>
  </si>
  <si>
    <t>1.221,56</t>
  </si>
  <si>
    <t>ME.04.050.0070.e</t>
  </si>
  <si>
    <t>ME.04.050.0070.f</t>
  </si>
  <si>
    <t>1.476,71</t>
  </si>
  <si>
    <t>ME.04.050.0070.g</t>
  </si>
  <si>
    <t>1.735,16</t>
  </si>
  <si>
    <t>ME.04.050.0070.h</t>
  </si>
  <si>
    <t>1.995,05</t>
  </si>
  <si>
    <t>ME.04.050.0070.i</t>
  </si>
  <si>
    <t>2.816,55</t>
  </si>
  <si>
    <t>ME.04.050.0070.j</t>
  </si>
  <si>
    <t>ME.04.050.0070.k</t>
  </si>
  <si>
    <t>3.443,73</t>
  </si>
  <si>
    <t>ME.04.050.0070.l</t>
  </si>
  <si>
    <t>4.034,31</t>
  </si>
  <si>
    <t>ME.04.050.0070.m</t>
  </si>
  <si>
    <t>4.772,15</t>
  </si>
  <si>
    <t>ME.04.050.0070.n</t>
  </si>
  <si>
    <t>5.925,78</t>
  </si>
  <si>
    <t>ME.04.050.0070.o</t>
  </si>
  <si>
    <t>7.151,61</t>
  </si>
  <si>
    <t>ME.04.050.0070.p</t>
  </si>
  <si>
    <t>8.476,24</t>
  </si>
  <si>
    <t>ME.04.050.0070.q</t>
  </si>
  <si>
    <t>9.786,79</t>
  </si>
  <si>
    <t>ME.04.050.0070.r</t>
  </si>
  <si>
    <t>12.062,82</t>
  </si>
  <si>
    <t>ME.04.050.0080</t>
  </si>
  <si>
    <t>Convertitore di frequenza compatto (inverter) 3x380-500V, per applicazione di processo, installazione affiancata in ogni posizione, regolatore PID, filtri EMC e antiarmoniche integrati, contenitore a libro in esecuzione standard IP00 con display, nelle seguenti tipologie di potenza:</t>
  </si>
  <si>
    <t>ME.04.050.0080.a</t>
  </si>
  <si>
    <t>13.577,97</t>
  </si>
  <si>
    <t>ME.04.050.0080.b</t>
  </si>
  <si>
    <t>16.030,63</t>
  </si>
  <si>
    <t>ME.04.050.0080.c</t>
  </si>
  <si>
    <t>19.595,88</t>
  </si>
  <si>
    <t>ME.04.050.0080.d</t>
  </si>
  <si>
    <t>23.741,40</t>
  </si>
  <si>
    <t>ME.04.050.0080.e</t>
  </si>
  <si>
    <t>- 250 kW</t>
  </si>
  <si>
    <t>30.051,52</t>
  </si>
  <si>
    <t>ME.04.050.0080.f</t>
  </si>
  <si>
    <t>- 315 kW</t>
  </si>
  <si>
    <t>32.553,87</t>
  </si>
  <si>
    <t>ME.04.050.0080.g</t>
  </si>
  <si>
    <t>- 355 kW</t>
  </si>
  <si>
    <t>39.252,19</t>
  </si>
  <si>
    <t>ME.04.050.0080.h</t>
  </si>
  <si>
    <t>- 400 kW</t>
  </si>
  <si>
    <t>42.239,68</t>
  </si>
  <si>
    <t>ME.04.050.0090</t>
  </si>
  <si>
    <t>Convertitore di frequenza compatto (inverter) 3x380-500V, per applicazione di processo, installazione affiancata in ogni posizione, regolatore PID, filtri EMC e antiarmoniche integrati, contenitore a libro in esecuzione compatta IP54 con display, nelle seguenti tipologie di potenza:</t>
  </si>
  <si>
    <t>ME.04.050.0090.a</t>
  </si>
  <si>
    <t>ME.04.050.0090.b</t>
  </si>
  <si>
    <t>1.052,41</t>
  </si>
  <si>
    <t>ME.04.050.0090.c</t>
  </si>
  <si>
    <t>1.178,31</t>
  </si>
  <si>
    <t>ME.04.050.0090.d</t>
  </si>
  <si>
    <t>1.391,17</t>
  </si>
  <si>
    <t>ME.04.050.0090.e</t>
  </si>
  <si>
    <t>1.532,29</t>
  </si>
  <si>
    <t>ME.04.050.0090.f</t>
  </si>
  <si>
    <t>1.646,32</t>
  </si>
  <si>
    <t>ME.04.050.0090.g</t>
  </si>
  <si>
    <t>1.904,80</t>
  </si>
  <si>
    <t>ME.04.050.0090.h</t>
  </si>
  <si>
    <t>2.164,69</t>
  </si>
  <si>
    <t>ME.04.050.0090.i</t>
  </si>
  <si>
    <t>3.216,14</t>
  </si>
  <si>
    <t>ME.04.050.0090.j</t>
  </si>
  <si>
    <t>ME.04.050.0090.k</t>
  </si>
  <si>
    <t>3.844,25</t>
  </si>
  <si>
    <t>ME.04.050.0090.l</t>
  </si>
  <si>
    <t>4.540,78</t>
  </si>
  <si>
    <t>ME.04.050.0090.m</t>
  </si>
  <si>
    <t>5.300,03</t>
  </si>
  <si>
    <t>ME.04.050.0090.n</t>
  </si>
  <si>
    <t>6.538,70</t>
  </si>
  <si>
    <t>ME.04.050.0090.o</t>
  </si>
  <si>
    <t>7.764,03</t>
  </si>
  <si>
    <t>ME.04.050.0090.p</t>
  </si>
  <si>
    <t>9.490,65</t>
  </si>
  <si>
    <t>ME.04.050.0090.q</t>
  </si>
  <si>
    <t>11.114,66</t>
  </si>
  <si>
    <t>ME.04.050.0090.r</t>
  </si>
  <si>
    <t>13.395,09</t>
  </si>
  <si>
    <t>ME.04.050.0090.s</t>
  </si>
  <si>
    <t>15.768,56</t>
  </si>
  <si>
    <t>ME.04.050.0090.t</t>
  </si>
  <si>
    <t>18.263,49</t>
  </si>
  <si>
    <t>ME.04.050.0090.u</t>
  </si>
  <si>
    <t>21.900,66</t>
  </si>
  <si>
    <t>ME.04.050.0090.v</t>
  </si>
  <si>
    <t>26.187,87</t>
  </si>
  <si>
    <t>ME.04.050.0090.w</t>
  </si>
  <si>
    <t>35.031,63</t>
  </si>
  <si>
    <t>ME.04.050.0090.x</t>
  </si>
  <si>
    <t>37.754,86</t>
  </si>
  <si>
    <t>ME.04.050.0090.y</t>
  </si>
  <si>
    <t>44.936,05</t>
  </si>
  <si>
    <t>ME.04.050.0090.z</t>
  </si>
  <si>
    <t>47.996,14</t>
  </si>
  <si>
    <t>ME.04.050.0100</t>
  </si>
  <si>
    <t>Convertitore di frequenza compatto (inverter) 3x 380-460V, per comando pompe e ventilatori, versione compatta in esecuzione IP20, con pannello di controllo e display LCP, regolatore PID, filtri EMC e antiarmoniche integrati, elaborazioni comparative elettive dei segnali di retroazione (differenziale), nelle seguenti tipologie di potenza:</t>
  </si>
  <si>
    <t>ME.04.050.0100.a</t>
  </si>
  <si>
    <t>ME.04.050.0100.b</t>
  </si>
  <si>
    <t>ME.04.050.0100.c</t>
  </si>
  <si>
    <t>1.117,51</t>
  </si>
  <si>
    <t>ME.04.050.0100.d</t>
  </si>
  <si>
    <t>1.187,81</t>
  </si>
  <si>
    <t>ME.04.050.0100.e</t>
  </si>
  <si>
    <t>1.253,38</t>
  </si>
  <si>
    <t>ME.04.050.0100.f</t>
  </si>
  <si>
    <t>1.401,63</t>
  </si>
  <si>
    <t>ME.04.050.0100.g</t>
  </si>
  <si>
    <t>1.655,82</t>
  </si>
  <si>
    <t>ME.04.050.0100.h</t>
  </si>
  <si>
    <t>2.176,09</t>
  </si>
  <si>
    <t>ME.04.050.0100.i</t>
  </si>
  <si>
    <t>2.686,84</t>
  </si>
  <si>
    <t>ME.04.050.0100.j</t>
  </si>
  <si>
    <t>3.218,02</t>
  </si>
  <si>
    <t>ME.04.050.0100.k</t>
  </si>
  <si>
    <t>3.319,25</t>
  </si>
  <si>
    <t>ME.04.050.0100.l</t>
  </si>
  <si>
    <t>4.100,33</t>
  </si>
  <si>
    <t>ME.04.050.0100.m</t>
  </si>
  <si>
    <t>5.087,43</t>
  </si>
  <si>
    <t>ME.04.050.0100.n</t>
  </si>
  <si>
    <t>6.138,98</t>
  </si>
  <si>
    <t>ME.04.050.0100.o</t>
  </si>
  <si>
    <t>7.441,65</t>
  </si>
  <si>
    <t>ME.04.050.0100.p</t>
  </si>
  <si>
    <t>8.608,18</t>
  </si>
  <si>
    <t>ME.04.050.0100.q</t>
  </si>
  <si>
    <t>10.826,23</t>
  </si>
  <si>
    <t>ME.04.050.0110</t>
  </si>
  <si>
    <t>Convertitore di frequenza compatto (inverter) 3x 380-460V, per comando pompe e ventilatori, versione compatta in esecuzione IP00, con pannello di controllo e display LCP, regolatore PID, filtri EMC e antiarmoniche integrati, elaborazioni comparative elettive dei segnali di retroazione (differenziale), nelle seguenti tipologie di potenza:</t>
  </si>
  <si>
    <t>ME.04.050.0110.a</t>
  </si>
  <si>
    <t>12.996,85</t>
  </si>
  <si>
    <t>ME.04.050.0110.b</t>
  </si>
  <si>
    <t>15.342,65</t>
  </si>
  <si>
    <t>ME.04.050.0110.c</t>
  </si>
  <si>
    <t>18.732,87</t>
  </si>
  <si>
    <t>ME.04.050.0110.d</t>
  </si>
  <si>
    <t>22.692,14</t>
  </si>
  <si>
    <t>ME.04.050.0110.e</t>
  </si>
  <si>
    <t>ME.04.050.0110.f</t>
  </si>
  <si>
    <t>ME.04.050.0110.g</t>
  </si>
  <si>
    <t>ME.04.050.0110.h</t>
  </si>
  <si>
    <t>ME.04.050.0120</t>
  </si>
  <si>
    <t>Convertitore di frequenza compatto (inverter) 3x 380-460V, per comando pompe e ventilatori, versione compatta in esecuzione IP54, con pannello di controllo e display LCP, regolatore PID, filtri EMC e antiarmoniche integrati, elaborazioni comparative elettive dei segnali di retroazione (differenziale), nelle seguenti tipologie di potenza:</t>
  </si>
  <si>
    <t>ME.04.050.0120.a</t>
  </si>
  <si>
    <t>ME.04.050.0120.b</t>
  </si>
  <si>
    <t>1.001,09</t>
  </si>
  <si>
    <t>ME.04.050.0120.c</t>
  </si>
  <si>
    <t>1.249,59</t>
  </si>
  <si>
    <t>ME.04.050.0120.d</t>
  </si>
  <si>
    <t>1.330,36</t>
  </si>
  <si>
    <t>ME.04.050.0120.e</t>
  </si>
  <si>
    <t>1.396,87</t>
  </si>
  <si>
    <t>ME.04.050.0120.f</t>
  </si>
  <si>
    <t>ME.04.050.0120.g</t>
  </si>
  <si>
    <t>1.798,34</t>
  </si>
  <si>
    <t>ME.04.050.0120.h</t>
  </si>
  <si>
    <t>2.568,06</t>
  </si>
  <si>
    <t>ME.04.050.0120.i</t>
  </si>
  <si>
    <t>3.042,70</t>
  </si>
  <si>
    <t>ME.04.050.0120.j</t>
  </si>
  <si>
    <t>3.591,96</t>
  </si>
  <si>
    <t>ME.04.050.0120.k</t>
  </si>
  <si>
    <t>3.865,62</t>
  </si>
  <si>
    <t>ME.04.050.0120.l</t>
  </si>
  <si>
    <t>4.601,70</t>
  </si>
  <si>
    <t>ME.04.050.0120.m</t>
  </si>
  <si>
    <t>5.611,84</t>
  </si>
  <si>
    <t>ME.04.050.0120.n</t>
  </si>
  <si>
    <t>6.663,36</t>
  </si>
  <si>
    <t>ME.04.050.0120.o</t>
  </si>
  <si>
    <t>8.390,14</t>
  </si>
  <si>
    <t>ME.04.050.0120.p</t>
  </si>
  <si>
    <t>9.909,94</t>
  </si>
  <si>
    <t>ME.04.050.0120.q</t>
  </si>
  <si>
    <t>12.122,47</t>
  </si>
  <si>
    <t>ME.04.050.0120.r</t>
  </si>
  <si>
    <t>15.040,30</t>
  </si>
  <si>
    <t>ME.04.050.0120.s</t>
  </si>
  <si>
    <t>17.479,91</t>
  </si>
  <si>
    <t>ME.04.050.0120.t</t>
  </si>
  <si>
    <t>20.957,12</t>
  </si>
  <si>
    <t>ME.04.050.0120.u</t>
  </si>
  <si>
    <t>25.058,13</t>
  </si>
  <si>
    <t>ME.04.050.0120.v</t>
  </si>
  <si>
    <t>ME.04.050.0120.w</t>
  </si>
  <si>
    <t>37.754,81</t>
  </si>
  <si>
    <t>ME.04.050.0120.x</t>
  </si>
  <si>
    <t>ME.04.050.0120.y</t>
  </si>
  <si>
    <t>ME.16 - IMPIANTO CONTROLLO ACCESSI CANTIERE</t>
  </si>
  <si>
    <t>ME.16</t>
  </si>
  <si>
    <t>IMPIANTO CONTROLLO ACCESSI CANTIERE</t>
  </si>
  <si>
    <t>ME.16.010</t>
  </si>
  <si>
    <t>ME.16.010.0010</t>
  </si>
  <si>
    <t>Impianto controllo accessi cantiere, composto da: n°1 centrale controllo accessi 8 varchi con relativi accessori, (alimentatore 24 Vcc 2°) posta in armadio da interno, n° 1 software di gestione del sistema, n°1 lettore di prossimità con montaggio a parete con tastiera, n°1 filtro di alimentazione, n° 1 convertitore di protocollo RS232/485, n°1 kit dispositivo di soppressione disturbi, n°1 batteria al Pb 12V 2 Ah, n°20 tessere di prossimità precodificate, n°20 personalizzazione monocromatica di numerazione, n°1 minitower da 1 GB completo di tastiera, mouse e monitor da 17'' TFT, software necessari alla gestione informatica del controllo accessi, n° 1 APC back-UPS 400 Watt, compreso quant'altro per dare l'operafinita a perfetta regola d'arte.</t>
  </si>
  <si>
    <t>4.994,13</t>
  </si>
  <si>
    <t>ME.17 - IMPIANTI FOTOVOLTAICI</t>
  </si>
  <si>
    <t>ME.17</t>
  </si>
  <si>
    <t>IMPIANTI FOTOVOLTAICI</t>
  </si>
  <si>
    <t>ME.17.010</t>
  </si>
  <si>
    <t>ME.17.010.0010</t>
  </si>
  <si>
    <t>Fornitura di impianto fotovoltaico costituito da:</t>
  </si>
  <si>
    <t>- Modulo fotovoltaico a struttura rigida in silicio monocristallino/policristallino di forma quadrata o pseudoquadrata, efficienza &gt; 13%, tensione massima di sistema 1000 V, garanzia di prestazione 90% in 10 anni e dell’80% in 25 anni, compreso di sostegno e struttura per qualsiasi tipo di tetto in materiale anticorrosivo inossidabile. Sono altresì compresi idonei cablaggi, condutture, connettori e scatole IP 65, diodi di bypass, involucro in classe II con struttura sandwich e telaio anodizzato.</t>
  </si>
  <si>
    <t>Il modulo deve essere certificato da organismo indipendente che ne attesti la conformità alle norme IEC 61215 e IEC 61646.</t>
  </si>
  <si>
    <t>- Inverter bidirezionale, di taglia e caratteristiche adatte alle dimensioni dell’impianto, connessione in rete DC/AC realizzata con trasformatore toroidale in uscita, filtri e controllore di isolamento. L’apparecchio dovrà essere dotato del dispositivo di distacco automatico della rete, conforme alla Direttiva ENEL DK 5940, display a cristalli liquidi, interfaccia seriale, contenitore con grado di protezione IP 65, conforme alla norma CEI 11-20;</t>
  </si>
  <si>
    <t>- Quadro di parallelo inverter comprensivo di interruttore di manovra sezionatore tipo rotativo con blocco porta, tensione nominale 1000 V, protezione magnetotermica, sezionatore di campo, analizzatore di rete, dispositivo di interfaccia, misuratore di energia elettrica, gruppo scaricatori di sovratensione;</t>
  </si>
  <si>
    <t>- oneri relativi a tutte le pratiche documentali e fiscali necessarie (permessi comunali, richieste incentivo - Conto Energia), domanda di connessione presso gestore energia elettrica;</t>
  </si>
  <si>
    <t>Sono comprensive nel prezzo tutte le dichiarazioni attestanti:</t>
  </si>
  <si>
    <t>- conformità ai sensi del decreto 37/08, art. 1, lettera ""a"</t>
  </si>
  <si>
    <t>- verifiche effettuate sull'impianto eseguito e il relativo esito;</t>
  </si>
  <si>
    <t>- certificati di conformità dei moduli fotovoltaici alle norme CEI EN 61215 oppure CEI EN 61646;</t>
  </si>
  <si>
    <t>- manuale di uso e manutenzione;</t>
  </si>
  <si>
    <t>- numeri di matricola dei moduli fotovoltaici e degli inverter;</t>
  </si>
  <si>
    <t>- fotografie nel n. richiesto per l'ottenimento delle tariffe incentivanti;</t>
  </si>
  <si>
    <t>- garanzie relative alle apparecchiatture installate;</t>
  </si>
  <si>
    <t>- eventuali garanzie sulle prestazioni di funzionamento;</t>
  </si>
  <si>
    <t>- disegni As-Built allegati alle certificazioni e conformi alle richieste AEEG per l'ottenimento delle tariffe incentivanti.</t>
  </si>
  <si>
    <t>ME.17.010.0010.a</t>
  </si>
  <si>
    <t>- con potenza complessiva per singolo impianto da 1 fino a 6 Kwp</t>
  </si>
  <si>
    <t>kwp</t>
  </si>
  <si>
    <t>2.891,34</t>
  </si>
  <si>
    <t>ME.17.010.0010.b</t>
  </si>
  <si>
    <t>- con potenza complessiva per singolo impianto da 7 Kwp fino a 20 Kwp</t>
  </si>
  <si>
    <t>2.551,85</t>
  </si>
  <si>
    <t>ME.17.010.0010.c</t>
  </si>
  <si>
    <t>- con potenza complessiva per singolo impianto da 21 Kwp fino a 50 Kwp</t>
  </si>
  <si>
    <t>2.129,08</t>
  </si>
  <si>
    <t>ME.17.010.0010.d</t>
  </si>
  <si>
    <t>- con potenza complessiva per singolo impianto superiore a 50 Kwp</t>
  </si>
  <si>
    <t>1.913,54</t>
  </si>
  <si>
    <t>ME.17.020</t>
  </si>
  <si>
    <t>CAVO PER IMPIANTI FOTOVOLTAICI</t>
  </si>
  <si>
    <t>ME.17.020.0010</t>
  </si>
  <si>
    <t>Cavo unipolare flessibile FG21M21, guaina isolante e di protezione in mescola reticolata senza alogeni, conduttori flessibile di rame stagnato secondo norma CEI 20-29, per trasmissione energia, tensione d'esercizio AC 0,6/1kV e DC 0,9/1kV, non propagante l'incendio, conforme CEI 20-91:</t>
  </si>
  <si>
    <t>ME.17.020.0010.a</t>
  </si>
  <si>
    <t>- 1 x 2.5 mm²</t>
  </si>
  <si>
    <t>ME.17.020.0010.b</t>
  </si>
  <si>
    <t>- 1 x 4 mm²</t>
  </si>
  <si>
    <t>ME.17.020.0010.c</t>
  </si>
  <si>
    <t>- 1 x 6 mm²</t>
  </si>
  <si>
    <t>ME.17.020.0010.d</t>
  </si>
  <si>
    <t>- 1 x 10 mm²</t>
  </si>
  <si>
    <t>ME.17.020.0010.e</t>
  </si>
  <si>
    <t>- 1 x 16 mm²</t>
  </si>
  <si>
    <t>ME.17.020.0010.f</t>
  </si>
  <si>
    <t>- 1 x 25 mm²</t>
  </si>
  <si>
    <t>ME.17.030</t>
  </si>
  <si>
    <t>COMPONENTI PER IMPIANTI FOTOVOLTAICI</t>
  </si>
  <si>
    <t>ME.17.030.0010</t>
  </si>
  <si>
    <t>Modulo fotovoltaico a struttura rigida in silicio monocristallino/policristallino di forma quadrata o pseudoquadrata, efficienza &gt; 13%, tensione massima di sistema 1000 V, garanzia di prestazione 90% in 10 anni e dell’80% in 25 anni, involucro in classe II con struttura sandwich e telaio anodizzato. Il modulo deve essere certificato da organismo indipendente che ne attesti la conformità alle norme IEC 61215 e IEC 61646.</t>
  </si>
  <si>
    <t>ME.17.030.0010.a</t>
  </si>
  <si>
    <t>- pannello modello standard 250 W</t>
  </si>
  <si>
    <t>ME.17.030.0010.b</t>
  </si>
  <si>
    <t>- pannello modello potenziato 300W</t>
  </si>
  <si>
    <t>ME.17.030.0020</t>
  </si>
  <si>
    <t>Inverter bidirezionale, di taglia e caratteristiche adatte alle dimensioni dell’impianto, connessione in rete DC/AC realizzata con trasformatore toroidale in uscita, filtri e controllore di isolamento. L’apparecchio dovrà essere dotato del dispositivo di distacco automatico della rete, conforme alla Direttiva ENEL DK 5940, display a cristalli liquidi, interfaccia seriale, contenitore con grado di protezione IP 65, conforme alla norma CEI 11-20;</t>
  </si>
  <si>
    <t>Potenza:</t>
  </si>
  <si>
    <t>ME.17.030.0020.a</t>
  </si>
  <si>
    <t>- 3 kw</t>
  </si>
  <si>
    <t>1.314,25</t>
  </si>
  <si>
    <t>ME.17.030.0020.b</t>
  </si>
  <si>
    <t>- 6 kw</t>
  </si>
  <si>
    <t>1.839,94</t>
  </si>
  <si>
    <t>ME.17.030.0020.c</t>
  </si>
  <si>
    <t>- 10 kw</t>
  </si>
  <si>
    <t>2.759,92</t>
  </si>
  <si>
    <t>ME.17.030.0020.d</t>
  </si>
  <si>
    <t>- 15 kw</t>
  </si>
  <si>
    <t>3.285,61</t>
  </si>
  <si>
    <t>ME.17.030.0030</t>
  </si>
  <si>
    <t>Quadro di parallelo inverter comprensivo di interruttore di manovra sezionatore tipo rotativo con blocco porta, tensione nominale 1000 V, protezione magnetotermica, sezionatore di campo, analizzatore di rete, dispositivo di interfaccia, misuratore di energia elettrica, gruppo scaricatori di sovratensione:</t>
  </si>
  <si>
    <t>ME.17.030.0030.a</t>
  </si>
  <si>
    <t>- per 1 stringa</t>
  </si>
  <si>
    <t>ME.17.030.0030.b</t>
  </si>
  <si>
    <t>- per 2 stringhe</t>
  </si>
  <si>
    <t>ME.17.030.0030.c</t>
  </si>
  <si>
    <t>- per 3 stringhe</t>
  </si>
  <si>
    <t>ME.18 - STAZIONE DI RICARICA VEICOLI ELETTRICI</t>
  </si>
  <si>
    <t>ME.18</t>
  </si>
  <si>
    <t>STAZIONE DI RICARICA VEICOLI ELETTRICI</t>
  </si>
  <si>
    <t>ME.18.010</t>
  </si>
  <si>
    <t>INSTALLAZIONE A TERRA</t>
  </si>
  <si>
    <t>ME.18.010.0010</t>
  </si>
  <si>
    <t>Stazione modulare di ricarica per auto elettriche dotata di due prese per la ricarica in Modo 3 contemporanea di due veicoli, conforme alle direttive 2014/35/UE, 2014/30/UE, 2014/53/UE ed alle normative IEC 61851-1 e 61851-22. Struttura in acciaio inox AISI 304, con altezza media di cm 170 e un peso complessivo non inferiore a 65 kg. Dotata di modulo Wi-Fi, display LCD non inferiore a 5,7", lettore RFID, Led stato stazione, n. 2 prese, n. 2 led stato prese, software con gestione da remoto. Blocco automatico della spina durante la ricarica, comunicazione stazione-auto, conteggio dell'energia erogata, monitoraggio dello stato di ricarica dell'auto. Grado di protezione della struttura meccanica IK10, grado di protezione delle prese e del display IK08, grado di protezione IP44, potenza erogata da 6 a 44 kW, alimentazione AC 230V-1P+N+T / AC 400V-3P+N+T, sistema di messa a terra a seconda del tipo di rete a monte, temperatura di funzionamento da -30° C a +50° C.</t>
  </si>
  <si>
    <t>ME.18.010.0010.a</t>
  </si>
  <si>
    <t>- Stazione dotata di due prese potenza 3 kW/cad per la ricarica lenta monofase</t>
  </si>
  <si>
    <t>5.596,48</t>
  </si>
  <si>
    <t>ME.18.010.0010.b</t>
  </si>
  <si>
    <t>- Sovrapprezzo per presa di potenza 7,5 kW/cad per la ricarica rapida monofase</t>
  </si>
  <si>
    <t>ME.18.010.0010.c</t>
  </si>
  <si>
    <t>- Sovrapprezzo per presa di potenza 11 kW/cad per la ricarica lenta trifase</t>
  </si>
  <si>
    <t>ME.18.010.0010.d</t>
  </si>
  <si>
    <t>- Sovrapprezzo per presa di potenza 22 kW/cad per la ricarica rapida trifase</t>
  </si>
  <si>
    <t>ME.18.010.0020</t>
  </si>
  <si>
    <t>Stazione di ricarica in Modo 3 per auto elettriche dotata di una presa Tipo 2, conforme alle direttive 2014/35/UE, 2014/30/UE, 2014/53/UE ed alle normative IEC 61851-1 e 61851-22. Montaggio su palo in acciaio, dotata di modulo Wi-Fi, lettore RFID, n. 1 presa, n. 1 led stato di carica, software con gestione da remoto. Blocco automatico della spina durante la ricarica, comunicazione stazione-auto, conteggio dell'energia erogata, monitoraggio dello stato di ricarica dell'auto. Grado di protezione della struttura meccanica IK10, grado di protezione IP54, potenza erogata da 3,70 a 22 kW, alimentazione AC 230V-1P+N+T / AC 400V-3P+N+T, sistema di messa a terra a seconda del tipo di rete a monte, temperatura di funzionamento da -30° C a +50° C.</t>
  </si>
  <si>
    <t>ME.18.010.0020.a</t>
  </si>
  <si>
    <t>- presa potenza 3,7 kW per la ricarica monofase</t>
  </si>
  <si>
    <t>1.957,08</t>
  </si>
  <si>
    <t>ME.18.010.0020.b</t>
  </si>
  <si>
    <t>- presa potenza 7,4 kW per la ricarica monofase</t>
  </si>
  <si>
    <t>2.510,04</t>
  </si>
  <si>
    <t>ME.18.010.0020.c</t>
  </si>
  <si>
    <t>- presa potenza 11 kW per la ricarica trifase</t>
  </si>
  <si>
    <t>ME.18.010.0020.d</t>
  </si>
  <si>
    <t>- presa potenza 22 kW per la ricarica trifase</t>
  </si>
  <si>
    <t>ME.18.010.0030</t>
  </si>
  <si>
    <t>Stazione modulare di ricarica per auto elettriche dotata di due prese per la ricarica in Modo 3 contemporanea di due veicoli, conforme alle direttive 2014/35/UE, 2014/30/UE, 2014/53/UE ed alle normative IEC 61851-1 e 61851-22. Montaggio su palo in acciaio, dotata di modulo Wi-Fi, lettore RFID, n. 2 prese, n. 2 led stato di carica, software con gestione da remoto. Blocco automatico della spina durante la ricarica, comunicazione stazione-auto, conteggio dell'energia erogata, monitoraggio dello stato di ricarica dell'auto. Grado di protezione della struttura meccanica IK10, grado di protezione IP54, potenza erogata da 7,40 a 44 kW, alimentazione AC 230V-1P+N+T / AC 400V-3P+N+T, sistema di messa a terra a seconda del tipo di rete a monte, temperatura di funzionamento da -30° C a +50° C.</t>
  </si>
  <si>
    <t>ME.18.010.0030.a</t>
  </si>
  <si>
    <t>- Stazione dotata di due prese potenza 3,7 kW/cad per la ricarica monofase</t>
  </si>
  <si>
    <t>3.577,38</t>
  </si>
  <si>
    <t>ME.18.010.0030.b</t>
  </si>
  <si>
    <t>- Stazione dotata di due prese potenza 7,4 kW/cad per la ricarica monofase</t>
  </si>
  <si>
    <t>4.709,01</t>
  </si>
  <si>
    <t>ME.18.010.0030.c</t>
  </si>
  <si>
    <t>- Stazione dotata di due prese potenza 11 kW/cad per la ricarica trifase</t>
  </si>
  <si>
    <t>ME.18.010.0030.d</t>
  </si>
  <si>
    <t>- Stazione dotata di due prese potenza 22 kW/cad per la ricarica trifase</t>
  </si>
  <si>
    <t>ME.18.010.0040</t>
  </si>
  <si>
    <t>Sovrapprezzo alla stazione di ricarica per dotazione di cavo integrato spiralato, lunghezza 5,00 m, completo di connettore Tipo 2 conforme alla IEC 62196-2.</t>
  </si>
  <si>
    <t>ME.18.020</t>
  </si>
  <si>
    <t>INSTALLAZIONE A PARETE</t>
  </si>
  <si>
    <t>ME.18.020.0010</t>
  </si>
  <si>
    <t>Stazione di ricarica in Modo 3 per auto elettriche dotata di una presa, conforme alle direttive 2014/35/UE, 2014/30/UE, 2014/53/UE ed alle normative IEC 61851-1 e 61851-22. Montaggio a parete, dotata di modulo Wi-Fi, lettore RFID, n. 1 presa, n. 1 led stato di carica, software con gestione da remoto. Blocco automatico della spina durante la ricarica, comunicazione stazione-auto, conteggio dell'energia erogata, monitoraggio dello stato di ricarica dell'auto. Grado di protezione della struttura meccanica IK10, grado di protezione IP54, potenza erogata da 3,70 a 22 kW, alimentazione AC 230V-1P+N+T / AC 400V-3P+N+T, sistema di messa a terra a seconda del tipo di rete a monte, temperatura di funzionamento da -30° C a +50° C.</t>
  </si>
  <si>
    <t>ME.18.020.0010.a</t>
  </si>
  <si>
    <t>- presa Tipo 2 potenza 3,7 kW per la ricarica monofase</t>
  </si>
  <si>
    <t>1.652,45</t>
  </si>
  <si>
    <t>ME.18.020.0010.b</t>
  </si>
  <si>
    <t>- presa Tipo 2 potenza 7,4 kW per la ricarica monofase</t>
  </si>
  <si>
    <t>2.179,69</t>
  </si>
  <si>
    <t>ME.18.020.0010.c</t>
  </si>
  <si>
    <t>- presa Tipo 2 potenza 11 kW per la ricarica trifase</t>
  </si>
  <si>
    <t>ME.18.020.0010.d</t>
  </si>
  <si>
    <t>- presa Tipo 2 potenza 22 kW per la ricarica trifase</t>
  </si>
  <si>
    <t>ME.18.020.0020</t>
  </si>
  <si>
    <t>ME.13 - IMPIANTI DI RILEVAZIONE INCENDIO</t>
  </si>
  <si>
    <t>ME.13</t>
  </si>
  <si>
    <t>IMPIANTI DI RILEVAZIONE INCENDIO</t>
  </si>
  <si>
    <t>ME.13.010</t>
  </si>
  <si>
    <t>CENTRALI ANALOGICHE</t>
  </si>
  <si>
    <t>ME.13.010.0010</t>
  </si>
  <si>
    <t>Centrale di rivelazione analogico/indirizzata equipaggiata di 1 loop per la gestione di max. 128 indirizzi. La centrale dispone di 3 uscite RS232, 3 uscite USB, 1 uscita standard 10/100 Base T per connessione locale su LAN o remota WAN tramite rete Ethernet. La centrale consente il collegamento su rete locale dedicata RS485 (con modulo network opzionale) di 32 elementi indirizzati quali centrali, o pannelli di ripetizione globali. La centrale dispone di pannello di controllo con display grafico, jog dial di navigazione e tasti per la selezione delle funzioni. Memoria di 9999 eventi. La programmazione può essere effettuata tramite programma specifico con PC collegato localmente tramite ingressi USB o remotamente tramite connessione TCP/IP. La Centrale disporre di alimentatore caricabatteria interno 4A con spazio per 2 batterie 12V - 15Ah. moduli di zona a led opzionali (20 o 40 zone). La centrale è conforme alle norme EN54 pt. 2 - 4</t>
  </si>
  <si>
    <t>1.132,52</t>
  </si>
  <si>
    <t>ME.13.010.0020</t>
  </si>
  <si>
    <t>Centrale di rivelazione analogico/indirizzata equipaggiata di 2 loops espandibile a 4 loops tramite modulo opzionale. Gestione di max. 128 indirizzi per singolo loop. La centrale dovrà disporre di 3 uscite RS232, 3 uscite USB, 1 uscita standard 10/100 Base T per connessione locale su LAN o remota WAN tramite rete Ethernet. La centrale consente il collegamento su rete locale e dedicata RS485 (con modulo network opzionale) di 32 elementi indirizzati quali centrali, o pannelli di ripetizione globali. La centrale dispone di pannello di controllo con display grafico, jog dial di navigazione e tasti per la selezione delle funzioni. Memoria di 9999 eventi. La programmazione può essere effettuata tramite programma specifico con PC collegato localmente tramite ingressi USB o remotamente tramite connessione TCP/IP. La centrale dispone di alimentatore caricabatteria interno 4A con spazio per 2 batterie 12V - 15Ah. Moduli di zona a led opzionali (20 o 40 zone). La centrale è conforme alle norme EN54 pt.2 - 4. Componenti:</t>
  </si>
  <si>
    <t>ME.13.010.0020.a</t>
  </si>
  <si>
    <t>- equipaggiamento base</t>
  </si>
  <si>
    <t>1.430,58</t>
  </si>
  <si>
    <t>ME.13.010.0020.b</t>
  </si>
  <si>
    <t>- kit di programmazione e configurazione mediante up-download dei dati. Comprensivo di CD , cavi di connessione e instruzioni operative.</t>
  </si>
  <si>
    <t>ME.13.010.0020.c</t>
  </si>
  <si>
    <t>- modulo di espansione per centrale espandibile 9E.13.010.0020. Il modulo dovrà consentire l'espansione di ulteriori 2 loops. Gestione di max. 128 indirizzi per singolo loop.</t>
  </si>
  <si>
    <t>ME.13.010.0020.d</t>
  </si>
  <si>
    <t>- scheda da installarsi allinterno delle centrali ME.13.010.0010 e/o ME.13.010.0020. La scheda consente il collegamento di massimo 16 indirizzi liberamente associabili a centrali/ripetitori. Il collegamento avviene in modalità RS485.</t>
  </si>
  <si>
    <t>ME.13.010.0020.e</t>
  </si>
  <si>
    <t>- pannello di ripetizione locale o globale con uscite RS232, uscite USB, 1 uscita standard 10/100 Base T per connessione locale su LAN o remota WAN tramite rete Ethernet, possibilità di collegamento su rete locale e dedicata RS485 di 32 elementi indirizzati quali centrali e pannelli di ripetizione globali. Il pannello dispone di display grafico, jog dial di navigazione e tasti per la selezione delle funzioni. La programmazione può essere effettuata tramite programma specifico con PC collegato localmente tramite ingressi USB o remotamente tramite connessione TCP/IP.</t>
  </si>
  <si>
    <t>ME.13.010.0020.f</t>
  </si>
  <si>
    <t>- kit loop aggiuntivo</t>
  </si>
  <si>
    <t>ME.13.010.0020.g</t>
  </si>
  <si>
    <t>- moduo di comunicazione RS232</t>
  </si>
  <si>
    <t>ME.13.010.0020.h</t>
  </si>
  <si>
    <t>- Chiave attivazione protocollo Modbus o Bacnet su porta Ethernet (protocollo di interscambio dati "aperto", senza alcun proprietario né diritto di utilizzo) Attivazione per singola centrale.</t>
  </si>
  <si>
    <t>ME.13.010.0030</t>
  </si>
  <si>
    <t>Centrale analogico/indirizzata di rivelazione incendio a multiprocessore sviluppata secondo le attuali normative EN 54-2 e 4. Dotata di 4 loops ampliabile con moduli da 4 loops dotati di proprio microprocessore fino a 16 loops. Ogni loop supporterà minimo 99 rivelatori e 99 moduli di ingresso/uscita. Il numero massimo di punti in conformità alla normativa EN 54-2 dovrà essere di 512 punti per singolo microprocessore, con funzioni che permettono una costante supervisione dell'impianto relativamente alla manutenzione, agli eventuali allarmi intempestivi, ai test automatici verso il campo, al controllo della sensibilità dei rivelatori ed alla loro necessità di pulizia, ecc. La centrale capace di gestire separatamente la rivelazione gas tramite apposito modulo di interfaccia. Operazioni configurabili direttamente dalla tastiera della centrale o da pc tramite l'uscita seriale RS 232 che non dovrà avere chiave di protezione hardware.</t>
  </si>
  <si>
    <t>Versione base con le seguenti caratteristiche :</t>
  </si>
  <si>
    <t>- quattro linee con possibilità di collegare sino a 792 dispositivi intelligenti (396 rivelatori e 396 moduli d'ingresso/uscita) che per normativa non dovranno comunque superare i 512 totali, su due fili per una lunghezza massima di 3.000 metri, le linee potranno essere collegate a stella o ad anello chiuso;</t>
  </si>
  <si>
    <t>- ampliabile con 3 schede aggiuntive sino a 16 linee per un totale di 2048 punti di rivelazione;</t>
  </si>
  <si>
    <t>- 1 uscita seriale RS232 per download e upload delle programmazioni;</t>
  </si>
  <si>
    <t>- 1 uscita seriale RS485 per collegare sino a 24 pannelli remoti generali o locali incendio o tecnologici;</t>
  </si>
  <si>
    <t>- connessione ethernet (TCP/IP) ed una USB per pc o stampante, oppure un'uscita RS232/485 per connessione a NOTI-FIRE-NET con protocollo CEI-ABI, tramite schede opzionali;</t>
  </si>
  <si>
    <t>- display lcd grafico con 16 righe per 40 colonne (480 x 128 punti);</t>
  </si>
  <si>
    <t>- software standard in 2 lingue (italiano e inglese) selezionabili dall'utente;</t>
  </si>
  <si>
    <t>- altre lingue disponibili su eprom (3 lingue per chip);</t>
  </si>
  <si>
    <t>- quattro livelli d'accesso come richiesto dalla normativa EN54-2;</t>
  </si>
  <si>
    <t>- 3 livelli di Password (Operatore, Manutenzione, Configurazione);</t>
  </si>
  <si>
    <t>- scritte programmabili: descrizione punto e zona a 32 caratteri;</t>
  </si>
  <si>
    <t>- 150 zone fisiche e 400 gruppi logici diretti ed inversi;</t>
  </si>
  <si>
    <t>- equazioni di controllo (CBE) per attivazioni con operatori logici (AND-OR-DEL-ecc.);</t>
  </si>
  <si>
    <t>- archivio storico di 999 eventi in memoria non volatile;</t>
  </si>
  <si>
    <t>- orologio in tempo reale in memoria non volatile;</t>
  </si>
  <si>
    <t>- autoprogrammazione delle linee con riconoscimento automatico del tipo dei dispositivi collegati;</t>
  </si>
  <si>
    <t>- riconoscimento automatico di punti con lo stesso indirizzo;</t>
  </si>
  <si>
    <t>- algoritmi di decisione per i criteri di allarme e guasto;</t>
  </si>
  <si>
    <t>- cambio automatico sensibilità Giorno/Notte;</t>
  </si>
  <si>
    <t>- segnalazione di necessità di pulizia dei rivelatori;</t>
  </si>
  <si>
    <t>- segnalazione di scarsa sensibilità sensori;</t>
  </si>
  <si>
    <t>- soglia di Allarme per i sensori programmabile con 9 o 5 selezioni in funzione del tipo di rivelatore;</t>
  </si>
  <si>
    <t>- programmazione di funzioni software predefinite per diversi dispositivi in campo;</t>
  </si>
  <si>
    <t>- funzioni di test automatico dell'impianto e walk test manuale;</t>
  </si>
  <si>
    <t>- gestione rivelatori gas esplosivi e tossici, tramite interfaccia, con distinzione tra preallarme 1, 2 ed allarme e segnalazione su display remoto dedicato;</t>
  </si>
  <si>
    <t>- tastiera con tasti multifunzione;</t>
  </si>
  <si>
    <t>- comando di evacuazione;</t>
  </si>
  <si>
    <t>- comando d'azzeramento ritardi;</t>
  </si>
  <si>
    <t>- tasti per selezione dei menù operatore;</t>
  </si>
  <si>
    <t>- tastiera multifunzione per la programmazione completa in campo della centrale, comprensivo del testo utente;</t>
  </si>
  <si>
    <t>- programma opzionale di UPLOAD-DOWNLOAD su PC per la programmazione della centrale. Componenti:</t>
  </si>
  <si>
    <t>ME.13.010.0030.a</t>
  </si>
  <si>
    <t>- versione base</t>
  </si>
  <si>
    <t>6.738,40</t>
  </si>
  <si>
    <t>ME.13.010.0030.b</t>
  </si>
  <si>
    <t>ME.13.010.0030.c</t>
  </si>
  <si>
    <t>- scheda aggiuntiva da 4 loops</t>
  </si>
  <si>
    <t>3.049,05</t>
  </si>
  <si>
    <t>ME.13.010.0030.d</t>
  </si>
  <si>
    <t>- pannello remoto di ripetizione con display LCD grafico 320 x 240. Consente il riconoscimento dell'allarme e anche la tacitazione uscite ed il ripristino degli allarmi con codice conforme a EN54-2. Alimentazione 10-30Vcc. Dimensioni indicative 180 x 168 x 55 cm.</t>
  </si>
  <si>
    <t>1.226,97</t>
  </si>
  <si>
    <t>ME.13.010.0030.e</t>
  </si>
  <si>
    <t>- scheda interfaccia per rete Ethernet per connessione a sistema di supervisione</t>
  </si>
  <si>
    <t>ME.13.010.0040</t>
  </si>
  <si>
    <t>Componenti per ampliamenti:</t>
  </si>
  <si>
    <t>ME.13.010.0040.a</t>
  </si>
  <si>
    <t>- modulo di espansione per 2 loops. Installazione diretta all'interno della centrale su bus di collegamento moduli.</t>
  </si>
  <si>
    <t>ME.13.010.0050</t>
  </si>
  <si>
    <t>Interfacce speciali gas per centrali analogiche:</t>
  </si>
  <si>
    <t>ME.13.010.0050.a</t>
  </si>
  <si>
    <t>- interfaccia per singolo sensore completa di contenitore</t>
  </si>
  <si>
    <t>ME.13.010.0050.b</t>
  </si>
  <si>
    <t>- interfaccia per massimo 4 sensori senza contenitore</t>
  </si>
  <si>
    <t>ME.13.010.0060</t>
  </si>
  <si>
    <t>Centrale di rivelazione incendio analogico/indirizzata ad intelligenza distribuita tramite box-remoti aventi ciascuno capacità massima di 2-4 loops collegati su di una linea Bus ad anello chiuso, ogni loops è capace di supportare fino a 159 rivelatori e 159 moduli di ingresso/uscita per linea. Dotata di display touchscreen a 7" retroilluminato a led. Linea Bus con capacità di collegamento fino a 7 display, per la gestione e la supervisione dell'intero sistema installabili sia sul campo che sui singoli box. Caratteristiche tecniche:</t>
  </si>
  <si>
    <t>- certificato CPR in accordo alla normativa EN 54 parte 2 e 4;</t>
  </si>
  <si>
    <t>- porta USB 2.0 per aggiornamento firmware, upload e download dei file di programmazione;</t>
  </si>
  <si>
    <t>- 1 uscita seriale RS485 per collegare sino a 16 pannelli remoti generali o 16 parziali;</t>
  </si>
  <si>
    <t>- display touchscreen 7" TFT 800 x 480 pixel a 65.000 colori con retroilluminazione a led regolabile;</t>
  </si>
  <si>
    <t>- quattro livelli d'accesso come richiesto dalla normativa EN 54-2;</t>
  </si>
  <si>
    <t>- scritte programmabili, descrizione punto e zona a 32 caratteri;</t>
  </si>
  <si>
    <t>- 500 zone fisiche e 400 gruppi logici diretti ed inversi;</t>
  </si>
  <si>
    <t>- archivio storico di 2000 eventi in memoria non volatile;</t>
  </si>
  <si>
    <t>- auto programmazione delle linee con riconoscimento automatico del tipo dei dispositivi collegati;</t>
  </si>
  <si>
    <t>- soglia di Allarme dei rivelatori programmabile;</t>
  </si>
  <si>
    <t>- comando tacitazione ronzatore;</t>
  </si>
  <si>
    <t>- comando tacitazione sirene;</t>
  </si>
  <si>
    <t>- comando ripristino.Versione:</t>
  </si>
  <si>
    <t>ME.13.010.0060.a</t>
  </si>
  <si>
    <t>- completa a 2 loops</t>
  </si>
  <si>
    <t>4.626,14</t>
  </si>
  <si>
    <t>ME.13.010.0060.b</t>
  </si>
  <si>
    <t>- completa a 4 loops</t>
  </si>
  <si>
    <t>5.467,26</t>
  </si>
  <si>
    <t>ME.13.010.0060.c</t>
  </si>
  <si>
    <t>- centrale a 2 loops senza display</t>
  </si>
  <si>
    <t>ME.13.010.0060.d</t>
  </si>
  <si>
    <t>- centrale a 4 loops senza display</t>
  </si>
  <si>
    <t>3.785,02</t>
  </si>
  <si>
    <t>ME.13.010.0060.e</t>
  </si>
  <si>
    <t>- display</t>
  </si>
  <si>
    <t>1.682,23</t>
  </si>
  <si>
    <t>ME.13.010.0060.f</t>
  </si>
  <si>
    <t>- scheda opzionale per la connessione del display alla rete del sistema</t>
  </si>
  <si>
    <t>ME.13.010.0060.g</t>
  </si>
  <si>
    <t>- scheda aggiuntiva da 2 loops</t>
  </si>
  <si>
    <t>ME.13.010.0060.h</t>
  </si>
  <si>
    <t>ME.13.010.0070</t>
  </si>
  <si>
    <t>Centrale analogico/indirizzata di rivelazione incendio a multiprocessore, in versione RACK 19" sviluppata secondo le attuali le normative EN 54-2 e 4, dotata di 4 loops ampliabile con moduli da 4 loops dotati di proprio microprocessore fino a 16 loops. Ogni loops supporterà 99 rivelatori e 99 moduli di ingresso/uscita. Il numero massimo di punti in conformità alla normativa EN 54-2 dovrà essere di 512 punti per singolo microprocessore, con funzioni che permettono una costante supervisione dell'impianto relativamente alla manutenzione, agli eventuali allarmi intempestivi, ai test automatici verso il campo, al controllo della sensibilità dei rivelatori ed alla loro necessità di pulizia, ecc.. La centrale è capace di gestire separatamente la rivelazione gas tramite apposito modulo di interfaccia. Operazioni configurabili direttamente dalla tastiera della centrale o da pc tramite l'uscita seriale RS 232 che non dovrà avere chiave di protezione hardware. Con le seguenti caratteristiche:</t>
  </si>
  <si>
    <t>- scritte programmabili descrizione punto e zona a 32 caratteri;</t>
  </si>
  <si>
    <t>- programma opzionale di UPLOAD-DOWNLOAD su PC per la programmazione della centrale.Versione:</t>
  </si>
  <si>
    <t>ME.13.010.0070.a</t>
  </si>
  <si>
    <t>- 4 loop</t>
  </si>
  <si>
    <t>4.059,75</t>
  </si>
  <si>
    <t>ME.13.010.0070.b</t>
  </si>
  <si>
    <t>- 8 loop</t>
  </si>
  <si>
    <t>6.249,82</t>
  </si>
  <si>
    <t>ME.13.010.0070.c</t>
  </si>
  <si>
    <t>- 12 loop</t>
  </si>
  <si>
    <t>8.096,85</t>
  </si>
  <si>
    <t>ME.13.010.0070.d</t>
  </si>
  <si>
    <t>- 16 loop</t>
  </si>
  <si>
    <t>9.942,49</t>
  </si>
  <si>
    <t>ME.13.010.0080</t>
  </si>
  <si>
    <t>ME.13.010.0080.a</t>
  </si>
  <si>
    <t>- cestello porta schede per ampliamento linee 3 slot, completo di cavo flat per 3 schede</t>
  </si>
  <si>
    <t>ME.13.010.0080.b</t>
  </si>
  <si>
    <t>- scheda 2 interfacce seriali con cavo piatto per collegamento pannelli annunciatori, terminale grafico, sistema integrato</t>
  </si>
  <si>
    <t>ME.13.020</t>
  </si>
  <si>
    <t>RIVELATORI E ACCESSORI PER CENTRALI ANALOGICHE</t>
  </si>
  <si>
    <t>ME.13.020.0010</t>
  </si>
  <si>
    <t>Rivelatori a basso profilo, tipologie:</t>
  </si>
  <si>
    <t>ME.13.020.0010.a</t>
  </si>
  <si>
    <t>- sensore ottico di fumo ad effetto Tyndall di tipo analogico/indirizzato. Equipaggiato di 2 led per la segnalazione delle condizioni di allarme oltre ad una uscita elettronica per il collegamento di una segnalazione remota a basso assorbimento. Il sensore dispone di camera ottica rimovibile e sostituibile localmente senza l'ausilio di attrezzature particolari e senza necessità di ricalibratura. Conforme alle norme EN54 pt.7, con dichiarazione DOP.</t>
  </si>
  <si>
    <t>ME.13.020.0010.b</t>
  </si>
  <si>
    <t>- sensore multicriterio ottico/termico di tipo analogico/indirizzato. Equipaggiato di 2 led per la segnalazione delle condizioni di allarme oltre ad una uscita elettronica per il collegamento di una segnalazione remota a basso assorbimento. Il sensore dispone di camera ottica rimovibile e sostituibile localmente senza l'ausilio di attrezzature particolari e senza necessità di ricalibratura.</t>
  </si>
  <si>
    <t>ME.13.020.0010.c</t>
  </si>
  <si>
    <t>- sensore termico di tipo analogico/indirizzato da 58° o 78°C. Equipaggiato di 2 led per la segnalazione delle condizioni di allarme oltre ad una uscita elettronica per l'attivazione di una segnalazione remota a basso assorbimento. Conforme alle norme EN 54 pt.5.</t>
  </si>
  <si>
    <t>ME.13.020.0010.d</t>
  </si>
  <si>
    <t>- rivelatore termovelocimetrico analogico indirizzato costituito da un doppio termistore. Intervento con veloce incremento di temperatura (10°C al minuto) od al raggiungimento di 58°C. Dotato di protocollo digitale avanzato che garantisce maggiori possibilità di gestione, capacità e flessibilità. Doppio led tricolore (rosso, verde e giallo) per visualizzazione a 360° programmabile lampeggiante o fisso. Dotato di isolatore di corto circuito. Certificato CPR in accordo alle Normative EN54 parte 5 e 17. Alimentazione 15-32Vcc. Temperatura di funzionamento da -30 a +70°C. Umidità relativa sino a 93% senza condensa.</t>
  </si>
  <si>
    <t>ME.13.020.0020</t>
  </si>
  <si>
    <t>Rivelatori a sicurezza intrinseca, tipologie:</t>
  </si>
  <si>
    <t>ME.13.020.0020.a</t>
  </si>
  <si>
    <t>- rivelatore a sicurezza intrinseca ottico analogico indirizzato costituito da una camera ottica sensibile alladiffusione della luce. Da impiegarsi in tutte le aree classificate soggette a rischio d'esplosione. Differenti soglied'allarme programmabili da centrale. Doppio led di visualizzazione allarmi a 360°. Indirizzamento a mezzo diselettori rotanti. Omologato Baseefa per classe d'impiego EExia IICT5. Alimentazione 15-28Vcc. Temperatura difunzionamento da -10°C a +60°C. Umidità relativa sino a 93% senza condensa</t>
  </si>
  <si>
    <t>ME.13.020.0020.b</t>
  </si>
  <si>
    <t>- modulo d'ingresso per rivelatori e pulsanti a sicurezza intrinseca utilizzabile con centrali analogiche indirizzate. I rivelatori possono essere collegati su una linea a due conduttori sino ad un massimo di dieci. Necessita di essere utilizzata in abbinamento alla barriera a sicurezza intrinseca. Indirizzamento a mezzo di selettori rotanti con numerazione da 01 a 99. Alimentazione 15-28Vcc. Temperatura di funzionamento da 0°C a +60°C. Umidità relativa sino a 95% senza condensa.</t>
  </si>
  <si>
    <t>ME.13.020.0020.c</t>
  </si>
  <si>
    <t>- barriera a sicurezza intrinseca da utilizzare, con modulo 9E.13.020.0020.b , per rivelatori indirizzati e pulsanti a sicurezza intrinseca in zone classificate a rischio d'esplosività.</t>
  </si>
  <si>
    <t>ME.13.020.0030</t>
  </si>
  <si>
    <t>Camera di analisi per condotte di ventilazione con custodia in ABS, è previsto l'utilizzo di un unico tubo di campionamento con lunghezza di 600 mm. in grado di prelevare e reimmettere l'aria in condotta. L'unità dovrà essere in grado di monitorare un flusso di aria tra 0,2 m/s e 20 m/s. Escluso rivelatore e base. Protezione IP54. Adatta per l'utilizzo con rivelatori convenzionali e analogici. Componenti / accessori:</t>
  </si>
  <si>
    <t>ME.13.020.0030.a</t>
  </si>
  <si>
    <t>- camera di analisi completa</t>
  </si>
  <si>
    <t>ME.13.020.0030.b</t>
  </si>
  <si>
    <t>- tubo di estensione 1,5 mt.</t>
  </si>
  <si>
    <t>ME.13.020.0030.c</t>
  </si>
  <si>
    <t>- staffa per installazione su condotte circolari dell'unità di analisi.</t>
  </si>
  <si>
    <t>ME.13.020.0030.d</t>
  </si>
  <si>
    <t>- custodia in acciaio galvanizzato per utilizzo della camera di analisi in esterno</t>
  </si>
  <si>
    <t>ME.13.020.0040</t>
  </si>
  <si>
    <t>Basi ed accessori:</t>
  </si>
  <si>
    <t>ME.13.020.0040.a</t>
  </si>
  <si>
    <t>- base standard</t>
  </si>
  <si>
    <t>ME.13.020.0040.b</t>
  </si>
  <si>
    <t>- controbase in plastica con ingresso tubi</t>
  </si>
  <si>
    <t>ME.13.020.0040.c</t>
  </si>
  <si>
    <t>- tubo di campionamento cm 90</t>
  </si>
  <si>
    <t>ME.13.020.0040.d</t>
  </si>
  <si>
    <t>- anello adattatore</t>
  </si>
  <si>
    <t>ME.13.020.0040.e</t>
  </si>
  <si>
    <t>- cappuccio antiacqua per zoccolo</t>
  </si>
  <si>
    <t>ME.13.020.0050</t>
  </si>
  <si>
    <t>Pulsanti manuali indirizzabili:</t>
  </si>
  <si>
    <t>ME.13.020.0050.a</t>
  </si>
  <si>
    <t>- pulsante indirizzato manuale da interno a rottura vetro, provvisto di led rosso per la segnalazione locale di allarme, doppio isolatore per protezione della linea di comunicazione. Fornito con chiave di test, certificato CPR in accordo alla Normativa EN 54 parte 11 e 17. Alimentazione 15-28Vcc., corrente a riposo di 200 microA ed in allarme di 5mA con led attivo. Temperatura di funzionamento da 0°C a +50°C. Umidità relativa sino a 95%. Grado di protezione IP24D.</t>
  </si>
  <si>
    <t>ME.13.020.0050.b</t>
  </si>
  <si>
    <t>- membrana plastica da utilizzare al posto del vetrino per rendere riarmabile il pulsante</t>
  </si>
  <si>
    <t>ME.13.020.0050.c</t>
  </si>
  <si>
    <t>- vetro di ricambio per pulsante, confezione da 10 pezzi</t>
  </si>
  <si>
    <t>ME.13.020.0050.d</t>
  </si>
  <si>
    <t>- base relè</t>
  </si>
  <si>
    <t>ME.13.020.0050.e</t>
  </si>
  <si>
    <t>- kit per montaggio incassato</t>
  </si>
  <si>
    <t>ME.13.020.0050.f</t>
  </si>
  <si>
    <t>ME.13.020.0050.g</t>
  </si>
  <si>
    <t>ME.13.020.0050.h</t>
  </si>
  <si>
    <t>- pulsante indirizzato manuale da esterno a rottura vetro, provvisto di led rosso per la segnalazione locale di allarme, isolatore per protezione della linea di comunicazione. Fornito con chiave di test. Certificato CPR in accordo alla Normativa EN 54 parte 11 e 17. Alimentazione 15-28Vcc., corrente a riposo di 200 microA ed in allarme di 5mA con led attivo. Temperatura di funzionamento da 0°C a +50°C. Umidità relativa sino a 95%. Grado di protezione IP67.</t>
  </si>
  <si>
    <t>ME.13.020.0050.i</t>
  </si>
  <si>
    <t>- mascherina di copertura in plastica per avvisatori manuali, da posizionare frontalmente tramite semplici agganci al fine di proteggere la manovra di attivazione.</t>
  </si>
  <si>
    <t>ME.13.020.0050.j</t>
  </si>
  <si>
    <t>- membrana resettabile per pulsanti manuali</t>
  </si>
  <si>
    <t>ME.13.020.0060</t>
  </si>
  <si>
    <t>Interfacce analogiche:</t>
  </si>
  <si>
    <t>ME.13.020.0060.a</t>
  </si>
  <si>
    <t>- modulo di ingresso, interfaccia per rivelatori di fumo convenzionali a 2 fili</t>
  </si>
  <si>
    <t>ME.13.020.0060.b</t>
  </si>
  <si>
    <t>- modulo di ingresso miniaturizzato</t>
  </si>
  <si>
    <t>ME.13.020.0060.c</t>
  </si>
  <si>
    <t>- modulo 4 ingressi</t>
  </si>
  <si>
    <t>ME.13.020.0060.d</t>
  </si>
  <si>
    <t>- modulo 4 ingressi- 4 relé</t>
  </si>
  <si>
    <t>ME.13.020.0060.e</t>
  </si>
  <si>
    <t>- modulo per 1 linea controllata di avvisatori acustici</t>
  </si>
  <si>
    <t>ME.13.020.0060.f</t>
  </si>
  <si>
    <t>- modulo 1 ingresso</t>
  </si>
  <si>
    <t>ME.13.020.0060.g</t>
  </si>
  <si>
    <t>- modulo 2 ingressi + 2 uscite</t>
  </si>
  <si>
    <t>ME.13.020.0060.h</t>
  </si>
  <si>
    <t>- modulo 2 ingressi + 1 uscita</t>
  </si>
  <si>
    <t>ME.13.020.0070</t>
  </si>
  <si>
    <t>ME.13.020.0070.a</t>
  </si>
  <si>
    <t>ME.13.020.0070.b</t>
  </si>
  <si>
    <t>ME.13.020.0070.c</t>
  </si>
  <si>
    <t>- modulo di ingresso micro con uscita per LED</t>
  </si>
  <si>
    <t>ME.13.020.0070.d</t>
  </si>
  <si>
    <t>- modulo 10 ingressi</t>
  </si>
  <si>
    <t>ME.13.020.0070.e</t>
  </si>
  <si>
    <t>- modulo 10 uscite relè</t>
  </si>
  <si>
    <t>ME.13.020.0070.f</t>
  </si>
  <si>
    <t>- modulo 5 ingressi - 5 uscite</t>
  </si>
  <si>
    <t>ME.13.020.0070.g</t>
  </si>
  <si>
    <t>- modulo 1 uscita</t>
  </si>
  <si>
    <t>ME.13.020.0070.h</t>
  </si>
  <si>
    <t>ME.13.020.0070.i</t>
  </si>
  <si>
    <t>- modulo 2 ingressi</t>
  </si>
  <si>
    <t>ME.13.020.0070.j</t>
  </si>
  <si>
    <t>ME.13.020.0070.k</t>
  </si>
  <si>
    <t>- modulo d'isolamento</t>
  </si>
  <si>
    <t>ME.13.020.0070.l</t>
  </si>
  <si>
    <t>- box per montaggio</t>
  </si>
  <si>
    <t>ME.13.020.0070.m</t>
  </si>
  <si>
    <t>- accessorio per montaggio su guida DIN</t>
  </si>
  <si>
    <t>ME.13.020.0070.n</t>
  </si>
  <si>
    <t>- accessorio per montaggio su pannello</t>
  </si>
  <si>
    <t>ME.13.020.0080</t>
  </si>
  <si>
    <t>Interfaccia speciale per chiamata operatore, fornisce 2 ingressi per contatti e 1 uscita per segnalatore ottico/acustico, telealimentato da loop</t>
  </si>
  <si>
    <t>ME.13.020.0090</t>
  </si>
  <si>
    <t>Segnalatori acustici indirizzabili:</t>
  </si>
  <si>
    <t>ME.13.020.0090.a</t>
  </si>
  <si>
    <t>- sirena elettronica indirizzabile alimentata da loop o con alimentazione esterna</t>
  </si>
  <si>
    <t>ME.13.020.0090.b</t>
  </si>
  <si>
    <t>- supporto di montaggio per sirena, IP54 di colore rosso</t>
  </si>
  <si>
    <t>ME.13.020.0090.c</t>
  </si>
  <si>
    <t>- supporto di montaggio per sirena di colore rosso</t>
  </si>
  <si>
    <t>ME.13.020.0095</t>
  </si>
  <si>
    <t>Barriera di rivelazione fumi con emissione ad infrarossi con tipologia di funzionamento a riflessione. Autoreset e soglie di allarme regolabili. Connessione diretta al loop di rivelazione; il collegamento ai 2 conduttori del loop fornisce sia alimentazione all'apparato, che l'indirizzo dell'elemento per provvedere alla trasmissione delle segnalazioni di allarme e guasto. L'unità è fornita completa di prisma di riflessione. Conforme alle norme EN 54 pt.12, con dichiarazione DOP. Portata / accessori:</t>
  </si>
  <si>
    <t>ME.13.020.0095.a</t>
  </si>
  <si>
    <t>- da 5 a 50 mt. in lunghezza per 15 mt. in larghezza</t>
  </si>
  <si>
    <t>1.091,78</t>
  </si>
  <si>
    <t>ME.13.020.0095.b</t>
  </si>
  <si>
    <t>- da 5 a 100 mt. in lunghezza per 15 mt. in larghezza</t>
  </si>
  <si>
    <t>1.377,29</t>
  </si>
  <si>
    <t>ME.13.020.0095.c</t>
  </si>
  <si>
    <t>- riflettore a lungo raggio 70-100 m</t>
  </si>
  <si>
    <t>ME.13.020.0095.d</t>
  </si>
  <si>
    <t>- supporto di montaggio girevole</t>
  </si>
  <si>
    <t>ME.13.030</t>
  </si>
  <si>
    <t>CENTRALI CONVENZIONALI</t>
  </si>
  <si>
    <t>ME.13.030.0010</t>
  </si>
  <si>
    <t>Centrale convenzionale, conforme alla norma EN54</t>
  </si>
  <si>
    <t>ME.13.030.0010.a</t>
  </si>
  <si>
    <t>- centrale a 2 zone di rivelazione incendio, batterie escluse</t>
  </si>
  <si>
    <t>ME.13.030.0010.b</t>
  </si>
  <si>
    <t>- centrale a 4 zone di rivelazione incendio, batterie escluse</t>
  </si>
  <si>
    <t>ME.13.030.0010.c</t>
  </si>
  <si>
    <t>- centrale a 8 zone di rivelazione incendio, batterie escluse</t>
  </si>
  <si>
    <t>ME.13.030.0010.d</t>
  </si>
  <si>
    <t>- centrale a 16 zone di rivelazione incendio, batterie escluse</t>
  </si>
  <si>
    <t>ME.13.030.0020</t>
  </si>
  <si>
    <t>Centrale convenzionale con opzione di spegnimento, conforme alla norma EN54</t>
  </si>
  <si>
    <t>ME.13.030.0020.a</t>
  </si>
  <si>
    <t>- centrale a 3 zone di rivelazione e di 1 canale di spegnimento. Spazio interno per l'alloggiamento di 2 batterie 12V/7,5Ah. Certificata EN54</t>
  </si>
  <si>
    <t>1.185,37</t>
  </si>
  <si>
    <t>ME.13.030.0020.b</t>
  </si>
  <si>
    <t>- modulo master equipaggiato di 4 uscite supervisionate con tensione di 24Vcc. Possibilità di attuare uscite associate a dispositivi ottico/acustici o altri dispositivi. Collegamento alle centrali tramite bus interno.</t>
  </si>
  <si>
    <t>ME.13.030.0020.c</t>
  </si>
  <si>
    <t>- modulo master equipaggiato di 4 uscite relè. Possibilità di attuare uscite a relè per singola zona o per l'attivazione di relè associati allo stato di una o più zone. Collegamento alle centrali tramite bus interno.</t>
  </si>
  <si>
    <t>ME.13.040</t>
  </si>
  <si>
    <t>RIVELATORI E ACCESSORI PER CENTRALI CONVENZIONALI</t>
  </si>
  <si>
    <t>ME.13.040.0010</t>
  </si>
  <si>
    <t>Rivelatori a basso profilo:</t>
  </si>
  <si>
    <t>ME.13.040.0010.a</t>
  </si>
  <si>
    <t>- ottico di fumo</t>
  </si>
  <si>
    <t>ME.13.040.0010.b</t>
  </si>
  <si>
    <t>- ottico di fumo con relè</t>
  </si>
  <si>
    <t>ME.13.040.0010.c</t>
  </si>
  <si>
    <t>- ottico termico multicriteria</t>
  </si>
  <si>
    <t>ME.13.040.0010.d</t>
  </si>
  <si>
    <t>- termovelocimetrico + max temperatura 57°C</t>
  </si>
  <si>
    <t>ME.13.040.0010.e</t>
  </si>
  <si>
    <t>- termovelocimetrico + max temperatura 57°C e relè</t>
  </si>
  <si>
    <t>ME.13.040.0020</t>
  </si>
  <si>
    <t>Accessori per rivelatori basso profilo:</t>
  </si>
  <si>
    <t>ME.13.040.0020.a</t>
  </si>
  <si>
    <t>- base per rivelatori</t>
  </si>
  <si>
    <t>ME.13.040.0020.b</t>
  </si>
  <si>
    <t>- controbase ingresso tubi- in plastica</t>
  </si>
  <si>
    <t>ME.13.040.0020.c</t>
  </si>
  <si>
    <t>ME.13.040.0020.d</t>
  </si>
  <si>
    <t>ME.13.040.0030</t>
  </si>
  <si>
    <t>Rivelatori a sicurezza intrinseca:</t>
  </si>
  <si>
    <t>ME.13.040.0030.a</t>
  </si>
  <si>
    <t>- multicriterio ottico/termico a sicurezza intrinseca</t>
  </si>
  <si>
    <t>ME.13.040.0030.b</t>
  </si>
  <si>
    <t>- termovelocimetrico a sicurezza intrinseca</t>
  </si>
  <si>
    <t>ME.13.040.0030.c</t>
  </si>
  <si>
    <t>- ottico di fumo a sicurezza intrinseca</t>
  </si>
  <si>
    <t>ME.13.040.0030.d</t>
  </si>
  <si>
    <t>- barriera a 1 zona per rivelatori a sicurezza intrinseca</t>
  </si>
  <si>
    <t>ME.13.040.0040</t>
  </si>
  <si>
    <t>Camera di analisi per condotte per la campionatura della corrente d'aria nelle condotte, possibilità di montaggio di rivelatori di fumo ottici, controllo costante della sensibilità e verifica degli allarmi della centrale, range dell'aria nel canale 2-20 m/s, contenitore in plastica robusta, coperchio trasparente per ispezione dei filcamera di analisi per condotte di ventilazione con custodia in ABS. E' previsto l'utilizzo di un unico tubo di campionamento con lunghezza di 600 mm. in grado di prelevare e reimmettere l'aria in condotta. L'unità dovrà essere in grado di monitorare un flusso di aria tra 0,2 m/s e 20 m/s. Escluso rivelatore e base. Protezione IP54. Adatta per l'utilizzo con rivelatori convenzionali e analogici.</t>
  </si>
  <si>
    <t>ME.13.040.0040.a</t>
  </si>
  <si>
    <t>- camera di analisi</t>
  </si>
  <si>
    <t>ME.13.040.0040.b</t>
  </si>
  <si>
    <t>- tubo di campionamento cm 45</t>
  </si>
  <si>
    <t>ME.13.040.0050</t>
  </si>
  <si>
    <t>Rivelatori termici speciali</t>
  </si>
  <si>
    <t>ME.13.040.0050.a</t>
  </si>
  <si>
    <t>- termico ADPE, temperatura a richiesta</t>
  </si>
  <si>
    <t>ME.13.040.0050.b</t>
  </si>
  <si>
    <t>- termico IP66, temperatura a richiesta</t>
  </si>
  <si>
    <t>ME.13.040.0050.c</t>
  </si>
  <si>
    <t>- termico, temperatura 57°C</t>
  </si>
  <si>
    <t>ME.13.040.0050.d</t>
  </si>
  <si>
    <t>- termico, temperatura 90°C</t>
  </si>
  <si>
    <t>ME.13.040.0050.e</t>
  </si>
  <si>
    <t>- termico, temperatura a richiesta (max 110°C)</t>
  </si>
  <si>
    <t>ME.13.040.0050.f</t>
  </si>
  <si>
    <t>- termico ADPE, temperatura 57°C</t>
  </si>
  <si>
    <t>ME.13.040.0050.g</t>
  </si>
  <si>
    <t>- termico ADPE, temperatura 90°C</t>
  </si>
  <si>
    <t>ME.13.040.0050.h</t>
  </si>
  <si>
    <t>- termico ADPE, temperatura a richiesta (max 110°C)</t>
  </si>
  <si>
    <t>ME.13.040.0050.i</t>
  </si>
  <si>
    <t>- sonda IP67, temp. 57°C</t>
  </si>
  <si>
    <t>ME.13.040.0050.j</t>
  </si>
  <si>
    <t>- sonda IP67, temperatura a richiesta (max 110°C)</t>
  </si>
  <si>
    <t>ME.13.040.0060</t>
  </si>
  <si>
    <t>Cavo termosensibile:</t>
  </si>
  <si>
    <t>ME.13.040.0060.a</t>
  </si>
  <si>
    <t>- tarato per 68°C</t>
  </si>
  <si>
    <t>ME.13.040.0060.b</t>
  </si>
  <si>
    <t>- tarato per 105°C</t>
  </si>
  <si>
    <t>ME.13.040.0070</t>
  </si>
  <si>
    <t>Sonde antiallagamento:</t>
  </si>
  <si>
    <t>ME.13.040.0070.a</t>
  </si>
  <si>
    <t>- rilevatore puntiforme allagamento autonomo</t>
  </si>
  <si>
    <t>ME.13.040.0070.b</t>
  </si>
  <si>
    <t>- rivelatore puntiforme antiallagamento</t>
  </si>
  <si>
    <t>ME.13.040.0070.c</t>
  </si>
  <si>
    <t>- interfaccia per rilevatore puntiforme antiallagamento</t>
  </si>
  <si>
    <t>ME.13.040.0080</t>
  </si>
  <si>
    <t>Rivelatori lineari:</t>
  </si>
  <si>
    <t>ME.13.040.0080.a</t>
  </si>
  <si>
    <t>- barriera lineare di rivelazione fumi con emissione ad infrarossi composta da unità di trasmissione ed unità di ricezione separate. Portata 5-120 mt. in lunghezza per una larghezza massima di 15 mt. Autoreset e soglie di allarme regolabili. Unità di controllo separata dal gruppo ottico costituita da una centralina con display LDC per la segnalazione delle condizione di allarme e di guasto su uscite a relè per ogni unità ottica ad essa collegata e relativa programmazione. Il gruppo ottico è dotato di un sistema laser e di un sistema meccanico di regolazione che consente un movimento fino a 10° per facilitarne l'allineamento. Alimentazione 12/36Vcc. Conforme alle norme EN 54 pt. 12.</t>
  </si>
  <si>
    <t>1.261,39</t>
  </si>
  <si>
    <t>ME.13.040.0080.b</t>
  </si>
  <si>
    <t>- barriera lineare di rivelazione fumi supplementare all'articolo 1E.13.040.0080.a collegabile all'unità di controllo separata dal gruppo ottico con emissione ad infrarossi composta da unità di trasmissione ed unità di ricezione. Portata 5-120 mt. in lunghezza per una larghezza massima di 15 mt. Autoreset e soglie di allarme regolabili. Collegamento diretto verso una unità principale. Il gruppo ottico è dotato di un sistema laser e di un sistema meccanico di regolazione che consente un movimento fino a 10° per facilitarne lallineamento. Alimentazione 12/36Vcc. Conforme alle norme EN 54 pt. 12.</t>
  </si>
  <si>
    <t>1.036,64</t>
  </si>
  <si>
    <t>ME.13.040.0080.c</t>
  </si>
  <si>
    <t>- rivelatore lineare di fumo convenzionale costituito da trasmettitore e ricevitore separati. Raggio di protezione compreso tra i 5 ed i 200 metri. Regolazione dell'intensità del fascio, in funzione della distanza a mezzo di trimer. Controllo automatico del guadagno per compensazione perdita del segnale a causa impolveramento. Completo d'interfaccia relè che permette la segnalazione di allarme e guasto . Certificato CPR in accordo alla normativa EN 54 parte 12. Tensione di funzionamento 24Vcc. Temperatura di funzionamento da -20°C a +55°C. Umidità relativa sino a 95% (senza condensa). Grado di protezione IP 44.</t>
  </si>
  <si>
    <t>1.372,37</t>
  </si>
  <si>
    <t>ME.13.040.0080.d</t>
  </si>
  <si>
    <t>- barriera lineare di rivelazione fumi con emissione ad infrarossi con tipologia di funzionamento a riflessione con unità di trasmissione e ricezione ospitati in un unica unità . Portata da 5 a 50 mt. in lunghezza per 15 mt. in larghezza. Autoreset e soglie di allarme regolabili. Segnalazione separata per la condizione di allarme e di guasto su uscite a relè. Alimentazione 12/24Vcc. Completa di prisma di riflessione. Conforme alle norme EN 54 pt. 12, con dichiarazione DOP.</t>
  </si>
  <si>
    <t>ME.13.040.0080.e</t>
  </si>
  <si>
    <t>- barriera lineare di rivelazione fumi con emissione ad infrarossi con tipologia di funzionamento a riflessione con unità di trasmissione e ricezione ospitati in un unica unità. Portata da 50 a 100 mt. in lunghezza per 15 mt. in larghezza. Autoreset e soglie di allarme regolabili. Segnalazione separata per la condizione di allarme e di guasto su uscite a relè. Alimentazione 12/24Vcc. Completa di prisma di riflessione. Conforme alle norme EN54 pt.12, con dichiarazione DOP.</t>
  </si>
  <si>
    <t>1.042,23</t>
  </si>
  <si>
    <t>ME.13.040.0080.f</t>
  </si>
  <si>
    <t>- barriera lineare Unità Ricevente tecnologia OSID (Open-area Smoke Imaging Detection) con 7°, con duplice fascio luminoso(UV ed IR), dotato di un elemento sensibile con un effettivo campo visivo in grado di ricevere i segnali dai diversi emettitori (max fino a 7) installati spazialmente nell'area da proteggere. Ciascun emettitore genera 2 fasci luminosi nelle frequenze UV ed IR, codificati attraverso un codice univoco riconosciuto dal ricevitore. Tensione di alimentazione da 20 a 30 VCC (24 V CC nominali). Caratteristiche:</t>
  </si>
  <si>
    <t>- Copertura max. di rilevazione: da 30 a 150 m;</t>
  </si>
  <si>
    <t>- LED di stato per incendio, malfunzionamento e alimentazione;</t>
  </si>
  <si>
    <t>- Elevata immunità ai falsi allarmi;</t>
  </si>
  <si>
    <t>- Elevata immunità a polvere e intrusione di oggetti solidi;</t>
  </si>
  <si>
    <t>- Allineamento semplificato con ampia escursione degli angoli di visualizzazione e regolazioni;</t>
  </si>
  <si>
    <t>- Tolleranza agli scostamenti nell'allineamento;</t>
  </si>
  <si>
    <t>- Configurazione semplificata tramite DIP switch;</t>
  </si>
  <si>
    <t>- Rivelazione di fumo con fasci luminosi a duplice lunghezza d'onda;</t>
  </si>
  <si>
    <t>- Interfaccia di allarme convenzionale per l'integrazione lineare con i sistemi antincendio;</t>
  </si>
  <si>
    <t>- Tre soglie di allarme;</t>
  </si>
  <si>
    <t>- Angolo di rotazione ±60° (orizzontale) ±15° (verticale);</t>
  </si>
  <si>
    <t>ME.13.040.0080.g</t>
  </si>
  <si>
    <t>- barriera lineare Unità Ricevente tecnologia OSID (Open-area Smoke Imaging Detection) con 80°, con duplice fascio luminoso(UV ed IR), dotato di un elemento sensibile con un effettivo campo visivo in grado di ricevere i segnali dai diversi emettitori (max fino a 7) installati spazialmente nell'area da proteggere. Ciascun emettitore genera 2 fasci luminosi nelle frequenze UV ed IR, codificati attraverso un codice univoco riconosciuto dal ricevitore. Tensione di alimentazione da 20 a 30 VCC (24 V CC nominali). Caratteristiche:</t>
  </si>
  <si>
    <t>- Copertura max. di rilevazione: da 6 a 34 m;</t>
  </si>
  <si>
    <t>ME.13.040.0080.h</t>
  </si>
  <si>
    <t>- barriera linerare Unita Emettitore tecnologia OSID versione ad alimentazione a batteria( durata 3 anni) da integrare all'art. 1E.13.040.0080.g/f. Emettitore che genera 2 fasci luminosi nelle frequenze UV ed IR codificati attraverso un codice univoco riconosciuto dal ricevitore. Certificato secondo (305/2011/EU - CPR).</t>
  </si>
  <si>
    <t>ME.13.040.0080.i</t>
  </si>
  <si>
    <t>- barriera linerare Unita Emettitore tecnologia OSID versione ad alimentazione 24Vdc da integrare all'art. 1E.13.040.0080.g/f. Emettitore che genera 2 fasci luminosi nelle frequenze UV ed IR codificati attraverso un codice univoco riconosciuto dal ricevitore. Certificato secondo (305/2011/EU - CPR).</t>
  </si>
  <si>
    <t>ME.13.040.0080.j</t>
  </si>
  <si>
    <t>- kit di installazione per barriere lineari a tecnologia OSID, strumento di allineamento a Laser, filtri di test , cavo x PC , panno per pulizia, manuale.</t>
  </si>
  <si>
    <t>ME.13.040.0080.k</t>
  </si>
  <si>
    <t>- barriera ad infrarossi per rivelazione incendi a riflessione. Completa di prisma per una portata da 50 - 100 mt. Basso assorbimento con alimentazione a 12/24Vcc. Elettronica di controllo separata dal gruppo ottico con uscite singole a relè per allarme e guasto. Gruppo ottico motorizzato per la compensazione di piccoli movimenti strutturali. Approvazione EN 54 pt. 12</t>
  </si>
  <si>
    <t>1.076,68</t>
  </si>
  <si>
    <t>ME.13.040.0080.l</t>
  </si>
  <si>
    <t>- barriera di rivelazione fumi con emissione ad infrarossi con tipologia di funzionamento a riflessione. Portata da 50 a 100 mt. in lunghezza per 15 mt. in larghezza. Autoreset e soglie di allarme regolabili. La barriera dispone di elettronica separata dal gruppo ottico con la segnalazione separata per la condizione di allarme e di guasto su uscite a relè. Il gruppo ottico è motorizzato ed in grado di compensare autonomamente eventuali piccoli disallineamenti dovuti a spostamenti strutturali. Alimentazione 12/24Vcc. Completa di prisma di riflessione. Conforme alle norme EN 54 pt. 12, con dichiarazione DOP.</t>
  </si>
  <si>
    <t>1.300,63</t>
  </si>
  <si>
    <t>ME.13.040.0080.m</t>
  </si>
  <si>
    <t>- Catarifrangente 10 x 10 cm per barriere lineari</t>
  </si>
  <si>
    <t>ME.13.040.0090</t>
  </si>
  <si>
    <t>Rivelatori lineari in esecuzione ADPE</t>
  </si>
  <si>
    <t>ME.13.040.0090.a</t>
  </si>
  <si>
    <t>- ottico di fumo composto da unità di trasmissione e unità di ricezione, portata massima 100 m, custodia per installazione in ambienti con rischio di esplosione, completo d accessori di montaggio, conforme norma EN54</t>
  </si>
  <si>
    <t>5.133,45</t>
  </si>
  <si>
    <t>ME.13.040.0100</t>
  </si>
  <si>
    <t>Rivelatori di fiamma:</t>
  </si>
  <si>
    <t>ME.13.040.0100.a</t>
  </si>
  <si>
    <t>- UV 24 Vcc IP55, completo di scheda relè allarme/guasto</t>
  </si>
  <si>
    <t>2.069,94</t>
  </si>
  <si>
    <t>ME.13.040.0100.b</t>
  </si>
  <si>
    <t>- UV 24 Vcc antideflagrante, completo di scheda relè allarme/guasto</t>
  </si>
  <si>
    <t>3.449,90</t>
  </si>
  <si>
    <t>ME.13.040.0110</t>
  </si>
  <si>
    <t>Accessori per rivelatori di fiamma:</t>
  </si>
  <si>
    <t>ME.13.040.0110.a</t>
  </si>
  <si>
    <t>- supporto di montaggio orientabile</t>
  </si>
  <si>
    <t>ME.13.040.0120</t>
  </si>
  <si>
    <t>Rivelatori di scintilla - 24 Vcc</t>
  </si>
  <si>
    <t>1.793,95</t>
  </si>
  <si>
    <t>ME.13.040.0130</t>
  </si>
  <si>
    <t>Supporto per Rivelatori di scintilla - 24 Vcc</t>
  </si>
  <si>
    <t>ME.13.040.0140</t>
  </si>
  <si>
    <t>Elettromagneti:</t>
  </si>
  <si>
    <t>ME.13.040.0140.a</t>
  </si>
  <si>
    <t>- elettromagnete in contenitore metallico per montaggio a muro completo di controplacca articolata. Alimentazione a 24Vcc con forza di tenuta di 40daN ed assorbimento di 1,6 W. Protezione IP42.</t>
  </si>
  <si>
    <t>ME.13.040.0140.b</t>
  </si>
  <si>
    <t>- elettromagnete in contenitore metallico per montaggio a muro completo di controplacca articolata e pulsante di sblocco. Alimentazione a 24Vcc con forza di tenuta di 40daN ed assorbimento di 1,6 W. Protezione IP42.</t>
  </si>
  <si>
    <t>ME.13.040.0140.c</t>
  </si>
  <si>
    <t>- elettromagnete montato su base metallica quadrata completo di controplacca fissa. Alimentazione a 24Vcc con forza di tenuta di 40daN ed assorbimento di 1,6 W. Protezione IP30.</t>
  </si>
  <si>
    <t>ME.13.040.0140.d</t>
  </si>
  <si>
    <t>- elettromagnete per porta tagliafuoco per installazione ad incasso completo di controplacca articolata e di pulsante di sblocco. Forza di ritenuta 40 daN, Alimentazione 24Vcc. Protezione IP42. Box da incasso escluso.</t>
  </si>
  <si>
    <t>ME.13.040.0140.e</t>
  </si>
  <si>
    <t>- elettromagnete per porta tagliafuoco in contenitore di alluminio rinforzato completo di controplacca articolata e di pulsante di sblocco. Forza di ritenuta 40 daN, Alimentazione 24Vcc. Protezione IP52</t>
  </si>
  <si>
    <t>ME.13.040.0140.f</t>
  </si>
  <si>
    <t>- elettromagnete in contenitore di alluminio rinforzato per montaggio a superficie completo di controplacca piatta e pulsante di sblocco. Alimentazione a 24Vcc con forza di tenuta di 40daN ed assorbimento di 1,6 W. Protezione IP52.</t>
  </si>
  <si>
    <t>ME.13.040.0140.g</t>
  </si>
  <si>
    <t>- estensione in allumino rinforzato per elettromagnete. Lunghezza di 40 mm.</t>
  </si>
  <si>
    <t>ME.13.040.0140.h</t>
  </si>
  <si>
    <t>- estensione in allumino rinforzato per elettromagnete. Lunghezza di 150 mm.</t>
  </si>
  <si>
    <t>ME.13.040.0140.i</t>
  </si>
  <si>
    <t>- estensione in allumino rinforzato per elettromagnete. Lunghezza di 250 mm.</t>
  </si>
  <si>
    <t>ME.13.040.0140.l</t>
  </si>
  <si>
    <t>- elettromagnete in contenitore metallico antideflagrante completo di controplacca piatta. Alimentazione a 24Vcc con forza di tenuta di 50daN ed assorbimento di 1,6 W.</t>
  </si>
  <si>
    <t>1.415,06</t>
  </si>
  <si>
    <t>ME.13.040.0140.m</t>
  </si>
  <si>
    <t>- colonnina standard per fissaggio elettromagneti standard. Possibilità di fissaggio a parete o pavimento.</t>
  </si>
  <si>
    <t>ME.13.040.0140.n</t>
  </si>
  <si>
    <t>- piastra di ancoraggio fissa per elettromagnete.</t>
  </si>
  <si>
    <t>ME.13.040.0140.o</t>
  </si>
  <si>
    <t>ME.13.040.0140.p</t>
  </si>
  <si>
    <t>- elettromagnete per montaggio a pavimento. IP40 Alimentazione a 24Vcc con forza di tenuta di 490N. Completo di pulsante di sblocco.</t>
  </si>
  <si>
    <t>ME.13.040.0150</t>
  </si>
  <si>
    <t>Pulsanti manuali d'allarme a rottura vetro:</t>
  </si>
  <si>
    <t>ME.13.040.0150.a</t>
  </si>
  <si>
    <t>- convenzionale a 1 scambio</t>
  </si>
  <si>
    <t>ME.13.040.0150.b</t>
  </si>
  <si>
    <t>- convenzionale ripristinabile</t>
  </si>
  <si>
    <t>ME.13.040.0150.c</t>
  </si>
  <si>
    <t>ME.13.040.0150.d</t>
  </si>
  <si>
    <t>- a 1 scambio IP65, rottura vetro</t>
  </si>
  <si>
    <t>ME.13.040.0160</t>
  </si>
  <si>
    <t>Segnalatori ottico/acustici:</t>
  </si>
  <si>
    <t>ME.13.040.0160.a</t>
  </si>
  <si>
    <t>- sirena piezo-elettronica multitono da interno con base a basso profilo. Trimmer per la regolazione del volume e dispositivo di bloccaggio. Attivazione remota selezionabile su 2 toni. Tensione di alimentazione da 17 a 60 Vcc. Protezione IP21. EN54 CPD</t>
  </si>
  <si>
    <t>"</t>
  </si>
  <si>
    <t>ME.13.040.0160.b</t>
  </si>
  <si>
    <t>- sirena piezo-elettronica multitono da esterno con base ad alto profilo. Trimmer per la regolazione del volume e dispositivo di bloccaggio. Attivazione remota selezionabile su 2 toni. Tensione di alimentazione da 17 a 60 Vcc. Protezione IP65. EN54 CPD</t>
  </si>
  <si>
    <t>ME.13.040.0160.c</t>
  </si>
  <si>
    <t>- sirena piezo-elettronica multitono da interno con lampeggiante e base a basso profilo. Trimmer per la regolazione del volume e dispositivo di bloccaggio.- sirena e lampeggiante con comando separato. Tensione di alimentazione da 17 a 60 Vcc. Protezione IP21</t>
  </si>
  <si>
    <t>ME.13.040.0160.d</t>
  </si>
  <si>
    <t>- sirena piezo-elettronica multitono da esterno con lampeggiante e base ad alto profilo. Trimmer per la regolazione del volume e dispositivo di bloccaggio. - sirena e lampeggiante con comando separato. Tensione di alimentazione da 17 a 60 Vcc. Protezione IP65</t>
  </si>
  <si>
    <t>ME.13.040.0160.e</t>
  </si>
  <si>
    <t>- sirena piezo-elettronica multitono da interno predisposta per il fissaggio di base per sensore (interasse 64mm.). Trimmer per la regolazione del volume. Tensione di alimentazione da 17 a 60 Vcc. Protezione IP21. EN54 CPD</t>
  </si>
  <si>
    <t>ME.13.040.0160.f</t>
  </si>
  <si>
    <t>- sirena autoalimentata da esterno, di colore rosso, realizzata in policarbonato resistente agli urti ed alle radiazioni U.V., con coperchio interno in acciaio a prova di schiuma, lampeggiante strobo rosso, potenza acustica di 120 dB a un metro. Batteria s</t>
  </si>
  <si>
    <t>ME.13.040.0160.g</t>
  </si>
  <si>
    <t>"- sirena autoalimentata da esterno, di colore rosso, realizzata in policarbonato resistente agli urti ed alle radiazioni U.V., lampeggiante strobo rosso, potenza acustica di 106 dB a 3 metri. Batteria supportata 12Vcc- 2,2Ah.</t>
  </si>
  <si>
    <t>ME.13.040.0160.h</t>
  </si>
  <si>
    <t>- lampeggiante xenon rosso con base bianca- tensione 24Vcc. Potenza 1W</t>
  </si>
  <si>
    <t>ME.13.040.0160.i</t>
  </si>
  <si>
    <t>- campana polarizzata. Alimentazione a 24 Vcc. Diametro 6". Basso assorbimento.-EN54 CPD</t>
  </si>
  <si>
    <t>ME.13.040.0160.j</t>
  </si>
  <si>
    <t>- campana elettronica con calotta in acciaio rosso di diametro 6". Protezione IP55 per iInstallazione in esterni. Funzionamento a 24Vcc.</t>
  </si>
  <si>
    <t>ME.13.040.0160.k</t>
  </si>
  <si>
    <t>- campana di allarme 12Vcc. - 112mm.</t>
  </si>
  <si>
    <t>ME.13.040.0160.l</t>
  </si>
  <si>
    <t>- campana di allarme 12Vcc. - 152mm.</t>
  </si>
  <si>
    <t>ME.13.040.0160.m</t>
  </si>
  <si>
    <t>- campana di allarme 24Vcc. - 112mm.</t>
  </si>
  <si>
    <t>ME.13.040.0160.n</t>
  </si>
  <si>
    <t>- campana di allarme 24Vcc. - 152mm.</t>
  </si>
  <si>
    <t>ME.13.040.0160.o</t>
  </si>
  <si>
    <t>- pannello ottico/acustico con buzzer e led ad alta luminosità. Alimentazione 24 Vcc. Custodia in materiale plastico. Scritta standard con "allarme incendio". Protwzione IP42.</t>
  </si>
  <si>
    <t>ME.13.040.0160.p</t>
  </si>
  <si>
    <t>- pannello ottico/acustico con buzzer e led ad alta luminosità. Alimentazione 24 Vcc. Custodia in materiale plastico. Scritta standard con "allarme incendio". Protezione IP65</t>
  </si>
  <si>
    <t>ME.13.040.0160.q</t>
  </si>
  <si>
    <t>- pannello ottico/acustico autoalimentato di led's ad alta luminosità e buzzer con suono intermittente. Il pannello dispone di led per segnalazione anomalie, possibilità di test remoto e uscita elettronica per la remotizzazione della segnalazione di anomal</t>
  </si>
  <si>
    <t>ME.13.040.0160.r</t>
  </si>
  <si>
    <t>ME.13.040.0160.s</t>
  </si>
  <si>
    <t>- staffa per installazione a bandiera o bifacciale della serie di pannelli ottico/acustici GRP25x</t>
  </si>
  <si>
    <t>ME.13.040.0160.t</t>
  </si>
  <si>
    <t>- ripetitore luminoso di allarme a basso assorbimento equipaggiato di 2 led. Da utilizzare con sostemi convenzionali o analogici"</t>
  </si>
  <si>
    <t>ME.13.040.0160.u</t>
  </si>
  <si>
    <t>- ripetitore luminoso di allarme a led. Completo di buzzer per segnalazione acustica.</t>
  </si>
  <si>
    <t>ME.13.040.0160.v</t>
  </si>
  <si>
    <t>- ripetitore luminoso di allarme a basso assorbimento equipaggiato di 3 led. Da utilizzare con sistemi convenzionali o analogici"</t>
  </si>
  <si>
    <t>ME.13.040.0170</t>
  </si>
  <si>
    <t>Sistema di aspirazione e/o campionamento:</t>
  </si>
  <si>
    <t>ME.13.040.0170.a</t>
  </si>
  <si>
    <t>- sistema di aspirazione predisposto per la gestione di 1 tubo di campionamento. Il sistema si compone di una centrale e di una rete di campionamento composta da tubo con diametro 27 mm. disposto in ambiente. Caratteristiche principali della unità: sistema di analisi dell'aria tramite camera di analisi equipaggiata di sistema laser di intercettazione particelle. filtro interno sostituibile. Sensibilità secondo standard EN54-20 per le classi A,B e C soglie dinamiche di allarme con compensazione della sensibilità e algoritmo di discriminazione della polvere, 2 livelli di allarme, 3 uscite relè per segnalazione allarmi (2) e guasto. diametro tubazioni 27 mm. Lunghezza massima tubazioni di 50 metri. Copertura massima di 750mq. Numero massimo di fori 2/4/10 in classi A/B/C 1 tubo di campionamento visualizzazione delle segnalazioni tramite leds, predisposto per interconnessione su rete RS-485 tramite modulo opzionale alimentazione 24Vcc, assorbimento 350 mA Conforme alle norme EN 54 pt. 20</t>
  </si>
  <si>
    <t>1.866,25</t>
  </si>
  <si>
    <t>ME.13.040.0170.b</t>
  </si>
  <si>
    <t>- sistema di aspirazione predisposto per la gestione di 1 tubo di campionamento. Il sistema si compone di una centrale e di una rete di campionamento composta da tubo con diametro 27 mm. disposto in ambiente. Caratteristiche principali della unità: sistema di analisi dell'aria tramite camera di analisi equipaggiata di sistema laser di intercettazione particelle sensibilità da 0,0003microm a 10 microm. Filtro interno sostituibile. Sensibilità secondo standard EN54-20 per le classi A,B e C. Soglie dinamiche di allarme con compensazione della sensibilità e algoritmo di discriminazione della polvere 4 livelli di allarme, 2 uscite relè per segnalazione allarmi e guasto, diametro tubazioni 27 mm. lunghezza massima tubazioni di 50 metri copertura massima di 750mq. Numero massimo di fori 2/4/10 in classi A/B/C 1 tubo di campionamento. Visualizzazione delle segnalazioni tramite leds. Equipaggiato di modulo per interconnessione su rete RS-485. Alimentazione 24Vcc assorbimento 350 mA. Conforme alle norme EN54 pt.20</t>
  </si>
  <si>
    <t>2.854,64</t>
  </si>
  <si>
    <t>ME.13.040.0170.c</t>
  </si>
  <si>
    <t>- sistema di aspirazione predisposto per la gestione di 2 tubi di campionamento. Il sistema si compone di una centrale e di una rete di campionamento composta da 2 tubi con diametro 27 mm. disposti in ambiente. Caratteristiche principali della centrale :</t>
  </si>
  <si>
    <t>3.943,52</t>
  </si>
  <si>
    <t>sistema di analisi dellaria tramite camera di analisi equipaggiata di sistema laser di intercettazione particelle sensibilità da 0,0003microm a 10 microm; filtro interno sostituibile sensibilità secondo standard EN54-20 per le classi A,B e C ; soglie dinamiche di allarme con compensazione della sensibilità e algoritmo di discriminazione della polvere; 4 livelli di allarme; 2 uscite relè per segnalazione allarmi e guasto; diametro tubazioni 27 mm.; lunghezza totale massima delle 2 tubazioni di 100 metri; copertura massima di 1400 mq. ; numero massimo di 25 fori ; 2 tubi di campionamento ; visualizzazione delle segnalazioni tramite leds; equipaggiato di modulo per interconnessione su rete RS-485. Alimentazione 24Vcc assorbimento 400 mA;.Conforme alle norme EN 54 pt. 20</t>
  </si>
  <si>
    <t>ME.13.040.0170.d</t>
  </si>
  <si>
    <t>- sistema di aspirazione predisposto per la gestione di 4 tubi di campionamento. Il sistema si compone di una centrale e di una rete di campionamento composta da 4 tubi con diametro 27 mm. disposti in ambiente. Il dispositivo integra il Modulo di Comando in grado di interfacciare un network su bus RS485 composto da massimo 127 unità con la possibilità di programmazione globale per tutti i dispositivi collegati. Caratteristiche principali della centrale : sistema di analisi dell'aria tramite camera di analisi equipaggiata di sistema laser di intercettazione particelle Sensibilità da 0,0003microm a 10 microm; filtro interno sostituibile; sensibilità secondo standard EN54-20 per le classi A,B e C soglie dinamiche di allarme con compensazione della sensibilità e algoritmo di discriminazione della polvere; 4 livelli di allarme; 5 uscite relè per segnalazione allarme, preallarme, guasto, aux; diametro tubazioni 27 mm; lunghezza totale massima delle 4 tubazioni di 200 metri; copertura massima di 2000 mq.; numero massimo di 100 fori; 4 tubi di campionamento ; visualizzazione delle segnalazioni tramite display LCD e bar graphic equipaggiato di modulo per interconnessione su rete RS-485 ; alimentazione 24Vcc; Conforme alle norme EN 54 pt. 20</t>
  </si>
  <si>
    <t>5.591,58</t>
  </si>
  <si>
    <t>ME.13.040.0170.e</t>
  </si>
  <si>
    <t>8.328,45</t>
  </si>
  <si>
    <t>ME.13.040.0170.f</t>
  </si>
  <si>
    <t>- filtro di ricambio per unità Laser</t>
  </si>
  <si>
    <t>ME.13.040.0170.g</t>
  </si>
  <si>
    <t>- tubo di campionamento in ABS di colore rosso completo di pezzi speciali e accessori di montaggio</t>
  </si>
  <si>
    <t>ME.13.040.0170.h</t>
  </si>
  <si>
    <t>- kit composto da giunto a T per tubo rigido, tubazione flessibile di 1 metro e capillare da 10 mm. per la realizzazione di punto di campionamento con fissaggio tramite viti direttamente sulla struttura.</t>
  </si>
  <si>
    <t>ME.13.040.0170.i</t>
  </si>
  <si>
    <t>- trappola acqua con sifone completo di valvola di chiusura e rubinetto</t>
  </si>
  <si>
    <t>ME.13.040.0170.j</t>
  </si>
  <si>
    <t>- raccordo di giunzione ispezionabile</t>
  </si>
  <si>
    <t>ME.13.050</t>
  </si>
  <si>
    <t>RIVELAZIONE GAS</t>
  </si>
  <si>
    <t>ME.13.050.0010</t>
  </si>
  <si>
    <t>Centrale di rivelazione gas proporzionale con display a cristalli liquidi retroilluminato e 7 tasti funzione, batterie 2x12V 7Ah escluse, alimentazione 230 Vca in versione rack:</t>
  </si>
  <si>
    <t>ME.13.050.0010.a</t>
  </si>
  <si>
    <t>- a 4 canali di rivelazione</t>
  </si>
  <si>
    <t>ME.13.050.0010.b</t>
  </si>
  <si>
    <t>- a 8 canali di rivelazione</t>
  </si>
  <si>
    <t>1.262,89</t>
  </si>
  <si>
    <t>ME.13.050.0020</t>
  </si>
  <si>
    <t>ME.13.050.0020.a</t>
  </si>
  <si>
    <t>3.119,15</t>
  </si>
  <si>
    <t>ME.13.050.0020.b</t>
  </si>
  <si>
    <t>- 8 canali di rivelazione espandibile a 200</t>
  </si>
  <si>
    <t>3.601,88</t>
  </si>
  <si>
    <t>ME.13.050.0030</t>
  </si>
  <si>
    <t>Schede per centrali di rivelazione proporzionale:</t>
  </si>
  <si>
    <t>ME.13.050.0030.a</t>
  </si>
  <si>
    <t>- a 8 ingressi</t>
  </si>
  <si>
    <t>ME.13.050.0030.b</t>
  </si>
  <si>
    <t>- a 16 relè</t>
  </si>
  <si>
    <t>ME.13.050.0040</t>
  </si>
  <si>
    <t>Sensore catalitico per rivelazione di gas metano a doppia soglia, in contenitore di plastica autoestinguente con grado i protezione IP42, dotato di uscita a relè per la segnalazione dell'allarme, alimentazione 24 Vcc, assorbimento a riposo 15 mA e 30 mA in allarme.</t>
  </si>
  <si>
    <t>ME.13.050.0050</t>
  </si>
  <si>
    <t>Rivelatore a cella elettrochimica di monossido di carbonio a doppia soglia in contenitore IP42 dotato di relè di allarme. Alimentazione 24 Vcc,</t>
  </si>
  <si>
    <t>ME.13.050.0060</t>
  </si>
  <si>
    <t>Rivelatore per centrali convenzionali a doppia soglia in contenitore antipolvere</t>
  </si>
  <si>
    <t>ME.13.050.0060.a</t>
  </si>
  <si>
    <t>- di metano 5-10% LIE</t>
  </si>
  <si>
    <t>ME.13.050.0060.b</t>
  </si>
  <si>
    <t>- di GPL 5-10% LIE</t>
  </si>
  <si>
    <t>ME.13.050.0060.c</t>
  </si>
  <si>
    <t>- di CO 10-20% LIE</t>
  </si>
  <si>
    <t>ME.13.050.0070</t>
  </si>
  <si>
    <t>Rivelatore per centrali convenzionali a doppia soglia in contenitore antideflagrante</t>
  </si>
  <si>
    <t>ME.13.050.0070.a</t>
  </si>
  <si>
    <t>- di metano 10-20% LIE</t>
  </si>
  <si>
    <t>ME.13.050.0070.b</t>
  </si>
  <si>
    <t>- 10-20% LIE di uno dei seguenti gas: GPL, pentano, propano, butano, idrogeno, alcool etilico, alcool propilico, alcool metilico, vapori di benzina</t>
  </si>
  <si>
    <t>ME.13.050.0070.c</t>
  </si>
  <si>
    <t>- 10-20% LIE di uno dei seguenti gas, toluolo, xilolo, acetilene, acetone, acetato di etile, esano, etano, isobutano, metileticheone, etilene, ciclopentano, propene</t>
  </si>
  <si>
    <t>ME.13.050.0080</t>
  </si>
  <si>
    <t>Scheda per rivelatori a doppia soglia a 3 relè</t>
  </si>
  <si>
    <t>ME.13.050.0090</t>
  </si>
  <si>
    <t>Rivelatore per centrali proporzionali, 4-20mA in contenitore antipolvere:</t>
  </si>
  <si>
    <t>ME.13.050.0090.a</t>
  </si>
  <si>
    <t>- di vapori di benzina 4÷20 mA</t>
  </si>
  <si>
    <t>ME.13.050.0090.b</t>
  </si>
  <si>
    <t>- di metano 4÷20 mA</t>
  </si>
  <si>
    <t>ME.13.050.0090.c</t>
  </si>
  <si>
    <t>- 4÷20 mA di uno dei segunti gas: GPL, propano, butano</t>
  </si>
  <si>
    <t>ME.13.050.0090.d</t>
  </si>
  <si>
    <t>- di CO 4÷20 mA 0÷500 ppm</t>
  </si>
  <si>
    <t>ME.13.050.0100</t>
  </si>
  <si>
    <t>Rivelatore per centrali proporzionali, 4÷20 mA in contenitore antideflagrante:</t>
  </si>
  <si>
    <t>ME.13.050.0100.a</t>
  </si>
  <si>
    <t>ME.13.050.0100.b</t>
  </si>
  <si>
    <t>- di uno dei seguenti gas: GPL, pentano propano, butano, idrogeno, alcool etilico, alcool propilico, alcool metilico, vapori di benzina, ammoniaca per esplosività 4÷20 mA</t>
  </si>
  <si>
    <t>ME.13.050.0100.c</t>
  </si>
  <si>
    <t>- rivelatore di toluolo 4÷20 mA</t>
  </si>
  <si>
    <t>ME.13.050.0100.d</t>
  </si>
  <si>
    <t>- di uno dei segunti gas: xilolo, acetilene, acetone, acetato di etile, esano, etano, isobutano, metiletilchetone, etilene, ciclopentano, propene 4÷20 mA</t>
  </si>
  <si>
    <t>ME.13.050.0120</t>
  </si>
  <si>
    <t>ME.13.050.0120.b</t>
  </si>
  <si>
    <t>- di CO - Cella elettrochimica 4÷20 mA 50÷500 ppm</t>
  </si>
  <si>
    <t>ME.13.060</t>
  </si>
  <si>
    <t>MISCELLANEA</t>
  </si>
  <si>
    <t>ME.13.060.0010</t>
  </si>
  <si>
    <t>Fornitura in opera di cavo di tipo twistato e schermato, antincendio, grado 3 colore rosso a norme CEI20/22 II°, CEI20/35 e CEI20/37.</t>
  </si>
  <si>
    <t>ME.13.060.0010.a</t>
  </si>
  <si>
    <t>- 2x0.5 mmq</t>
  </si>
  <si>
    <t>ME.13.060.0010.b</t>
  </si>
  <si>
    <t>- 2x1 mmq</t>
  </si>
  <si>
    <t>ME.13.060.0010.c</t>
  </si>
  <si>
    <t>- 2x1.5 mmq</t>
  </si>
  <si>
    <t>ME.13.060.0020</t>
  </si>
  <si>
    <t>Combinatore telefonico vocale in contenitore metallico, alimentazione 12Vdc, 4 canali di allarme + batteria bassa, 2 canali di blocco, 4 messaggi di allarme + messaggio comune + batteria bassa + stato impianto + guasto linea + stato uscita rele'. Possibilita' di attivazione remota tramite telefono di 2 uscite e di interrogazione su stato impianto e ultimo allarme. Alloggia accumulatore da 2,2Ah. Dim. : 300 x 260 x 65 mm. Assorbimento: 60 mA. Numero canali : 4+ canale controllo basso livello di alimentazione.</t>
  </si>
  <si>
    <t>ME.13.060.0030</t>
  </si>
  <si>
    <t>Riduttore di tensione da 24Vcc/Vca a 12 Vcc.</t>
  </si>
  <si>
    <t>ME.13.060.0180</t>
  </si>
  <si>
    <t>Alimentatori per impianti di rivelazione incendi:</t>
  </si>
  <si>
    <t>ME.13.060.0180.a</t>
  </si>
  <si>
    <t>- alimentatore di emergenza 24Vcc - 2A+0,8A per ricarica batterie, in custodia metallica. Spazio interno per lalloggiamento di 2 batterie 12V-18Ah (non fornite). Lunità dovrà disporre di 2 uscite a relè per la segnalazione separata di mancanza rete o di guasto. 2 led di segnalazione esterni alla custodia per indicare la presenza di tensione e per segnalare un guasto; 1 led interno alla centrale con funzionamento differenziato per fornire una accurata diagnostica in caso di guasto. Conforme alle norme EN 54 pt.4</t>
  </si>
  <si>
    <t>ME.13.060.0180.b</t>
  </si>
  <si>
    <t>- alimentatore di emergenza 24Vcc - 5A+1,6A per ricarica batterie, in custodia metallica. Spazio interno per lalloggiamento di 2 batterie 12V-18Ah (non fornite). Lunità dovrà disporre di 2 uscite a relè per la segnalazione separata di mancanza rete o di guasto. 2 leds di segnalazione esterni alla custodia per indicare la presenza di tensione e per segnalare un guasto; 1 led interno alla centrale con funzionamento differenziato per fornire una accurata diagnostica in caso di guasto. Conforme alle norme EN 54 pt.4</t>
  </si>
  <si>
    <t>ME.13.060.0180.c</t>
  </si>
  <si>
    <t>- batteria 12 V - 2Ah.</t>
  </si>
  <si>
    <t>ME.13.060.0180.d</t>
  </si>
  <si>
    <t>- batteria 12 V - 7,2Ah.</t>
  </si>
  <si>
    <t>ME.13.060.0180.e</t>
  </si>
  <si>
    <t>- batteria 12 V -12Ah.</t>
  </si>
  <si>
    <t>ME.13.060.0180.f</t>
  </si>
  <si>
    <t>- batteria 12 V -18Ah.</t>
  </si>
  <si>
    <t>ME.13.070</t>
  </si>
  <si>
    <t>APPARECCHI DI SEGNALAZIONE</t>
  </si>
  <si>
    <t>ME.13.070.0010</t>
  </si>
  <si>
    <t>Trasformatore monofase modulare per suonerie e segnalazioni, per quadri modulari - tensione 220 V / 8 ÷ 12 ÷ 24 V - potenza 15 VA</t>
  </si>
  <si>
    <t>ME.13.070.0020</t>
  </si>
  <si>
    <t>Trasformatore monofase - tensione 220 V / 24V - per montaggio in cassetta o retroquadro, nei seguenti tipi:</t>
  </si>
  <si>
    <t>ME.13.070.0020.a</t>
  </si>
  <si>
    <t>- 50 VA</t>
  </si>
  <si>
    <t>ME.13.070.0020.b</t>
  </si>
  <si>
    <t>- 80 VA</t>
  </si>
  <si>
    <t>ME.13.070.0020.c</t>
  </si>
  <si>
    <t>- 110 VA</t>
  </si>
  <si>
    <t>ME.13.070.0020.d</t>
  </si>
  <si>
    <t>- 160 VA</t>
  </si>
  <si>
    <t>ME.13.070.0020.e</t>
  </si>
  <si>
    <t>- 250 VA</t>
  </si>
  <si>
    <t>ME.13.070.0020.f</t>
  </si>
  <si>
    <t>- 350 VA</t>
  </si>
  <si>
    <t>ME.13.070.0030</t>
  </si>
  <si>
    <t>Fotorelè a tasto numerabile alimentazione in c.a. 24 V</t>
  </si>
  <si>
    <t>ME.13.070.0040</t>
  </si>
  <si>
    <t>Relè di chiamata e annullamento funzionamento in c.a. 24 V - per supporto predisposto.</t>
  </si>
  <si>
    <t>ME.13.070.0050</t>
  </si>
  <si>
    <t>Relè pilota senza ritenuta alimentazione in c.a. 24 V</t>
  </si>
  <si>
    <t>ME.13.070.0060</t>
  </si>
  <si>
    <t>Relè ausiliario monostabile tre contatti alimentazione in c.a. 24 V - per supporto predisposto.</t>
  </si>
  <si>
    <t>ME.13.070.0070</t>
  </si>
  <si>
    <t>Suoneria circolare da parete o da incasso con timpano di bronzo per tensione 24/220 V.</t>
  </si>
  <si>
    <t>ME.13.070.0080</t>
  </si>
  <si>
    <t>Suoneria con timpano in bronzo per supporti predisposti alimentazione in c.a. 12/24/220 V.</t>
  </si>
  <si>
    <t>ME.13.070.0090</t>
  </si>
  <si>
    <t>Suoneria modulare da installare in quadri modulari, funzionamento in c.a 12/24/220 V.</t>
  </si>
  <si>
    <t>ME.13.070.0100</t>
  </si>
  <si>
    <t>Ronzatore per supporti predisposti funzionanti a 24/220 V.</t>
  </si>
  <si>
    <t>ME.13.070.0110</t>
  </si>
  <si>
    <t>Ronzatore modulare da installare in quadri modulari, funzionamento in c.a.12/24/220 V.</t>
  </si>
  <si>
    <t>ME.13.070.0120</t>
  </si>
  <si>
    <t>Campana in bronzo funzionante a 24/220 V applicazione a parete, nei tipi:</t>
  </si>
  <si>
    <t>ME.13.070.0120.a</t>
  </si>
  <si>
    <t>- Ø 90 mm</t>
  </si>
  <si>
    <t>ME.13.070.0120.b</t>
  </si>
  <si>
    <t>- Ø 140 mm</t>
  </si>
  <si>
    <t>ME.13.070.0130</t>
  </si>
  <si>
    <t>Lampada da incasso o da parete con indicazione di direzione (completo di lampadine a siluro) alimentate in c.a 12/24/220 V</t>
  </si>
  <si>
    <t>ME.13.070.0140</t>
  </si>
  <si>
    <t>Predispositore jack completo di chiave adatto per disinserire le chiamata di segnalazione</t>
  </si>
  <si>
    <t>ME.13.070.0150</t>
  </si>
  <si>
    <t>QUADRO ELETTRICO PER LA PREVENZIONE INCENDI ED IL RISPARMIO ENERGETICO. Mediante la disattivazione automatica degli impianti elettrici nei periodi di inutilizzo. Dotato di 10 orologi programmabili, pannello touch-scren da 5,7 pollicci e 10 relè da 10 Amper per il comando degli impianti da far funzionare, possibilità di effettuare 30 programmazioni giornaliere per ogni giorno della settimana. Possibilità di attivare e disattivare ogni orologio mediante i circuiti di comando degli impianti al fine di non creare disagi agli utilizzatori. Alimentazione 230 Volt.</t>
  </si>
  <si>
    <t>1.865,06</t>
  </si>
  <si>
    <t>ME.13.070.0160</t>
  </si>
  <si>
    <t>2.458,49</t>
  </si>
  <si>
    <t>- Con l'ulteriore caratteristica di trasmettere su P.C. le informazioni della programmazione e comandi unificati di sgancio.</t>
  </si>
  <si>
    <t>MM.02 - APPARECCHIATURE PER REFRIGERAZIONE E RAFFREDDAMENTO</t>
  </si>
  <si>
    <t>MM</t>
  </si>
  <si>
    <t>MATERIALI IMPIANTI MECCANICI</t>
  </si>
  <si>
    <t>MM.02</t>
  </si>
  <si>
    <t>APPARECCHIATURE PER REFRIGERAZIONE E RAFFREDDAMENTO</t>
  </si>
  <si>
    <t>MM.02.010</t>
  </si>
  <si>
    <t>REFRIGERATORI D'ACQUA CONDENSATI AD ARIA CON VENTILATORI ELICOIDALI</t>
  </si>
  <si>
    <t>MM.02.010.0010</t>
  </si>
  <si>
    <t>Refrigeratori d'acqua condensato ad aria con ventilatori elicoidali, in esecuzione "package" per esterno, composti da: compressori, evaporatore a fascio tubiero o a piastra completo di resistenza antigelo, condensatore in rame-alluminio completo di ventilatori,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t>
  </si>
  <si>
    <t>Serie con le caratteristiche seguenti:</t>
  </si>
  <si>
    <t>- refrigerante HFC R-407c</t>
  </si>
  <si>
    <t>- compressori SCROLL ERMETICI</t>
  </si>
  <si>
    <t>- versione STANDARD con pressione sonora massima dB(A) 80 a m 1.</t>
  </si>
  <si>
    <t>Grandezze (kW: potenza frigorifera con acqua °C da 12 a 7 e aria °C 35 - n°: numero minimo compressori):</t>
  </si>
  <si>
    <t>MM.02.010.0010.a</t>
  </si>
  <si>
    <t>- fino a 4,5 kW - n° 1</t>
  </si>
  <si>
    <t>3.204,14</t>
  </si>
  <si>
    <t>MM.02.010.0010.b</t>
  </si>
  <si>
    <t>- oltre 4,5 fino a 6 kW - n° 1</t>
  </si>
  <si>
    <t>3.447,27</t>
  </si>
  <si>
    <t>MM.02.010.0010.c</t>
  </si>
  <si>
    <t>- oltre 6 fino a 8 kW - n° 1</t>
  </si>
  <si>
    <t>3.979,55</t>
  </si>
  <si>
    <t>MM.02.010.0010.d</t>
  </si>
  <si>
    <t>- oltre 8 fino a 10 kW - n° 1</t>
  </si>
  <si>
    <t>4.789,13</t>
  </si>
  <si>
    <t>MM.02.010.0010.e</t>
  </si>
  <si>
    <t>- oltre 10 fino a 22 kW - n° 2</t>
  </si>
  <si>
    <t>5.046,70</t>
  </si>
  <si>
    <t>MM.02.010.0010.f</t>
  </si>
  <si>
    <t>- oltre 22 fino a 26 kW - n° 2</t>
  </si>
  <si>
    <t>5.414,70</t>
  </si>
  <si>
    <t>MM.02.010.0010.g</t>
  </si>
  <si>
    <t>- oltre 26 fino a 32 kW - n° 1</t>
  </si>
  <si>
    <t>7.096,93</t>
  </si>
  <si>
    <t>MM.02.010.0010.h</t>
  </si>
  <si>
    <t>- oltre 32 fino a 38 kW - n° 2</t>
  </si>
  <si>
    <t>9.249,68</t>
  </si>
  <si>
    <t>MM.02.010.0010.i</t>
  </si>
  <si>
    <t>- oltre 38 fino a 44 kW - n° 2</t>
  </si>
  <si>
    <t>10.042,14</t>
  </si>
  <si>
    <t>MM.02.010.0010.j</t>
  </si>
  <si>
    <t>- oltre 44 fino a 52 kW - n° 2</t>
  </si>
  <si>
    <t>11.402,40</t>
  </si>
  <si>
    <t>MM.02.010.0010.k</t>
  </si>
  <si>
    <t>- oltre 52 fino a 64 kW - n° 2</t>
  </si>
  <si>
    <t>12.428,82</t>
  </si>
  <si>
    <t>MM.02.010.0010.l</t>
  </si>
  <si>
    <t>- oltre 64 fino a 78 kW - n° 2</t>
  </si>
  <si>
    <t>14.911,44</t>
  </si>
  <si>
    <t>MM.02.010.0010.m</t>
  </si>
  <si>
    <t>- oltre 78 fino a 92 kW - n° 2</t>
  </si>
  <si>
    <t>15.852,43</t>
  </si>
  <si>
    <t>MM.02.010.0010.n</t>
  </si>
  <si>
    <t>- oltre 92 fino a 106 kW - n° 2</t>
  </si>
  <si>
    <t>17.471,59</t>
  </si>
  <si>
    <t>MM.02.010.0010.o</t>
  </si>
  <si>
    <t>- oltre 106 fino a 124 kW - n° 2</t>
  </si>
  <si>
    <t>19.729,46</t>
  </si>
  <si>
    <t>MM.02.010.0020</t>
  </si>
  <si>
    <t>Aumento di prezzo per refrigeratori d'acqua condensati ad aria con ventilatori elicoidali con riferimento alla serie con le caratteristiche seguenti:</t>
  </si>
  <si>
    <t>- versione SILENZIATA 67 db(A) max a m 1.</t>
  </si>
  <si>
    <t>MM.02.010.0020.a</t>
  </si>
  <si>
    <t>- oltre 33 fino a 38 kW - n° 2</t>
  </si>
  <si>
    <t>MM.02.010.0020.b</t>
  </si>
  <si>
    <t>MM.02.010.0020.c</t>
  </si>
  <si>
    <t>MM.02.010.0020.d</t>
  </si>
  <si>
    <t>MM.02.010.0020.e</t>
  </si>
  <si>
    <t>MM.02.010.0020.f</t>
  </si>
  <si>
    <t>MM.02.010.0020.g</t>
  </si>
  <si>
    <t>MM.02.010.0020.h</t>
  </si>
  <si>
    <t>1.343,14</t>
  </si>
  <si>
    <t>MM.02.010.0030</t>
  </si>
  <si>
    <t>Aumento di prezzo per aggiunta di kit idronico composto da: 2 pompe di circolazione (1 di riserva); vaso d'espansione; serbatoio d'accumulo; gruppo di riempimento; valvolame; circuitazioni meccaniche; integrazioni a sistema di controllo e quadro elettrico; ampliamento della pannellatura.</t>
  </si>
  <si>
    <t>Aumenti di prezzi validi per tutti i refrigeratori condensati a d'aria.</t>
  </si>
  <si>
    <t>MM.02.010.0030.a</t>
  </si>
  <si>
    <t>1.744,01</t>
  </si>
  <si>
    <t>MM.02.010.0030.b</t>
  </si>
  <si>
    <t>1.941,13</t>
  </si>
  <si>
    <t>MM.02.010.0030.c</t>
  </si>
  <si>
    <t>- oltre 26 fino a 32 kW - n° 2</t>
  </si>
  <si>
    <t>3.194,93</t>
  </si>
  <si>
    <t>MM.02.010.0030.d</t>
  </si>
  <si>
    <t>4.008,44</t>
  </si>
  <si>
    <t>MM.02.010.0030.e</t>
  </si>
  <si>
    <t>5.067,72</t>
  </si>
  <si>
    <t>MM.02.010.0030.f</t>
  </si>
  <si>
    <t>5.613,15</t>
  </si>
  <si>
    <t>MM.02.010.0030.g</t>
  </si>
  <si>
    <t>6.735,51</t>
  </si>
  <si>
    <t>MM.02.010.0030.h</t>
  </si>
  <si>
    <t>7.857,88</t>
  </si>
  <si>
    <t>MM.02.010.0030.i</t>
  </si>
  <si>
    <t>8.299,47</t>
  </si>
  <si>
    <t>MM.02.010.0030.j</t>
  </si>
  <si>
    <t>8.741,05</t>
  </si>
  <si>
    <t>MM.02.010.0030.k</t>
  </si>
  <si>
    <t>9.691,25</t>
  </si>
  <si>
    <t>MM.02.010.0040</t>
  </si>
  <si>
    <t>Refrigeratori d'acqua condensati ad aria con ventilatori elicoidali, in esecuzione "package" per esterno, composti da: compressori; evaporatore a fascio tubiero o a piastra completo di resistenza antigelo; condensatore in rame-alluminio completo di ventilatori;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t>
  </si>
  <si>
    <t>- compressori ALTERNATIVI SEMI-ERMETICI</t>
  </si>
  <si>
    <t>MM.02.010.0040.a</t>
  </si>
  <si>
    <t>- oltre 30 fino a 38 kW - n° 1</t>
  </si>
  <si>
    <t>13.451,32</t>
  </si>
  <si>
    <t>MM.02.010.0040.b</t>
  </si>
  <si>
    <t>- oltre 38 fino a 46 kW - n° 1</t>
  </si>
  <si>
    <t>14.083,45</t>
  </si>
  <si>
    <t>MM.02.010.0040.c</t>
  </si>
  <si>
    <t>- oltre 46 fino a 55 kW - n° 1</t>
  </si>
  <si>
    <t>15.593,52</t>
  </si>
  <si>
    <t>MM.02.010.0040.d</t>
  </si>
  <si>
    <t>- oltre 55 fino a 64 kW - n° 1</t>
  </si>
  <si>
    <t>16.226,99</t>
  </si>
  <si>
    <t>MM.02.010.0040.e</t>
  </si>
  <si>
    <t>- oltre 64 fino a 73 kW - n° 2</t>
  </si>
  <si>
    <t>19.247,14</t>
  </si>
  <si>
    <t>MM.02.010.0040.f</t>
  </si>
  <si>
    <t>- oltre 73 fino a 82 kW - n° 1</t>
  </si>
  <si>
    <t>18.127,40</t>
  </si>
  <si>
    <t>MM.02.010.0040.g</t>
  </si>
  <si>
    <t>- oltre 82 fino a 92 kW - n° 1</t>
  </si>
  <si>
    <t>18.905,43</t>
  </si>
  <si>
    <t>MM.02.010.0040.h</t>
  </si>
  <si>
    <t>- oltre 82 fino a 92 kW - n° 2</t>
  </si>
  <si>
    <t>21.096,26</t>
  </si>
  <si>
    <t>MM.02.010.0040.i</t>
  </si>
  <si>
    <t>- oltre 92 fino a 104 kW - n° 1</t>
  </si>
  <si>
    <t>19.733,41</t>
  </si>
  <si>
    <t>MM.02.010.0040.j</t>
  </si>
  <si>
    <t>- oltre 92 fino a 104 kW - n° 2</t>
  </si>
  <si>
    <t>22.510,40</t>
  </si>
  <si>
    <t>MM.02.010.0040.k</t>
  </si>
  <si>
    <t>- oltre 104 fino a 120 kW - n° 1</t>
  </si>
  <si>
    <t>21.486,61</t>
  </si>
  <si>
    <t>MM.02.010.0040.l</t>
  </si>
  <si>
    <t>- oltre 104 fino a 120 kW - n° 2</t>
  </si>
  <si>
    <t>23.776,03</t>
  </si>
  <si>
    <t>MM.02.010.0040.m</t>
  </si>
  <si>
    <t>- oltre 120 fino a 140 kW - n° 2</t>
  </si>
  <si>
    <t>26.454,47</t>
  </si>
  <si>
    <t>MM.02.010.0040.n</t>
  </si>
  <si>
    <t>- oltre 140 fino a 160 kW - n° 2</t>
  </si>
  <si>
    <t>27.282,43</t>
  </si>
  <si>
    <t>MM.02.010.0040.o</t>
  </si>
  <si>
    <t>- oltre 160 fino a 180 kW - n° 2</t>
  </si>
  <si>
    <t>27.867,27</t>
  </si>
  <si>
    <t>MM.02.010.0040.p</t>
  </si>
  <si>
    <t>- oltre 180 fino a 200 kW - n° 2</t>
  </si>
  <si>
    <t>29.960,87</t>
  </si>
  <si>
    <t>MM.02.010.0040.q</t>
  </si>
  <si>
    <t>- oltre 200 fino a 220 kW - n° 2</t>
  </si>
  <si>
    <t>32.151,72</t>
  </si>
  <si>
    <t>MM.02.010.0040.r</t>
  </si>
  <si>
    <t>- oltre 220 fino a 240 kW - n° 2</t>
  </si>
  <si>
    <t>34.343,87</t>
  </si>
  <si>
    <t>MM.02.010.0040.s</t>
  </si>
  <si>
    <t>- oltre 240 fino a 260 kW - n° 2</t>
  </si>
  <si>
    <t>36.145,71</t>
  </si>
  <si>
    <t>MM.02.010.0040.t</t>
  </si>
  <si>
    <t>- oltre 260 fino a 280 kW - n° 2</t>
  </si>
  <si>
    <t>37.508,58</t>
  </si>
  <si>
    <t>MM.02.010.0040.u</t>
  </si>
  <si>
    <t>- oltre 280 fino a 300 kW - n° 2</t>
  </si>
  <si>
    <t>43.694,73</t>
  </si>
  <si>
    <t>MM.02.010.0050</t>
  </si>
  <si>
    <t>Aumento di prezzo per refrigeratori d'acqua condensati ad aria con ventilatore elicoidale con riferimento alla serie con le caratteristiche seguenti:</t>
  </si>
  <si>
    <t>- versione SILENZIATA 70 db(A) max a m 1.</t>
  </si>
  <si>
    <t>MM.02.010.0050.a</t>
  </si>
  <si>
    <t>2.532,54</t>
  </si>
  <si>
    <t>MM.02.010.0050.b</t>
  </si>
  <si>
    <t>2.825,63</t>
  </si>
  <si>
    <t>MM.02.010.0050.c</t>
  </si>
  <si>
    <t>2.921,58</t>
  </si>
  <si>
    <t>MM.02.010.0050.d</t>
  </si>
  <si>
    <t>MM.02.010.0050.e</t>
  </si>
  <si>
    <t>3.798,18</t>
  </si>
  <si>
    <t>MM.02.010.0050.f</t>
  </si>
  <si>
    <t>4.187,18</t>
  </si>
  <si>
    <t>MM.02.010.0050.g</t>
  </si>
  <si>
    <t>4.430,32</t>
  </si>
  <si>
    <t>MM.02.010.0050.h</t>
  </si>
  <si>
    <t>- oltre 180 fino a 220 kW - n° 2</t>
  </si>
  <si>
    <t>4.578,84</t>
  </si>
  <si>
    <t>MM.02.010.0050.i</t>
  </si>
  <si>
    <t>- oltre 220 fino a 260 kW - n° 2</t>
  </si>
  <si>
    <t>4.627,46</t>
  </si>
  <si>
    <t>MM.02.010.0050.j</t>
  </si>
  <si>
    <t>4.821,97</t>
  </si>
  <si>
    <t>MM.02.010.0050.k</t>
  </si>
  <si>
    <t>5.356,87</t>
  </si>
  <si>
    <t>MM.02.010.0060</t>
  </si>
  <si>
    <t>Aumento di prezzo per refrigeratori d'acqua consensati ad aria con ventilatori elicoidali con RECUPER PARZIALE del calore di condensazione e con riferimento alla serie con le caratteristiche seguenti:</t>
  </si>
  <si>
    <t>- compressori ALTERNATIVI SEMI-ERMETICI.</t>
  </si>
  <si>
    <t>MM.02.010.0060.a</t>
  </si>
  <si>
    <t>- oltre 30 fino a 46 kW - n° 1</t>
  </si>
  <si>
    <t>MM.02.010.0060.b</t>
  </si>
  <si>
    <t>- oltre 46 fino a 64 kW - n° 1</t>
  </si>
  <si>
    <t>MM.02.010.0060.c</t>
  </si>
  <si>
    <t>1.297,15</t>
  </si>
  <si>
    <t>MM.02.010.0060.d</t>
  </si>
  <si>
    <t>MM.02.010.0060.e</t>
  </si>
  <si>
    <t>1.144,70</t>
  </si>
  <si>
    <t>MM.02.010.0060.f</t>
  </si>
  <si>
    <t>1.654,64</t>
  </si>
  <si>
    <t>MM.02.010.0060.g</t>
  </si>
  <si>
    <t>1.202,53</t>
  </si>
  <si>
    <t>MM.02.010.0060.h</t>
  </si>
  <si>
    <t>1.949,04</t>
  </si>
  <si>
    <t>MM.02.010.0060.i</t>
  </si>
  <si>
    <t>1.362,87</t>
  </si>
  <si>
    <t>MM.02.010.0060.j</t>
  </si>
  <si>
    <t>2.042,35</t>
  </si>
  <si>
    <t>MM.02.010.0060.k</t>
  </si>
  <si>
    <t>- oltre 120 fino a 200 kW - n° 2</t>
  </si>
  <si>
    <t>2.317,02</t>
  </si>
  <si>
    <t>MM.02.010.0060.l</t>
  </si>
  <si>
    <t>- oltre 200 fino a 260 kW - n° 2</t>
  </si>
  <si>
    <t>2.415,59</t>
  </si>
  <si>
    <t>MM.02.010.0070</t>
  </si>
  <si>
    <t>Aumento di prezzo per refrigeratori d'acqua consensati ad aria con ventilatori elicoidali con RECUPERO TOTALE del calore di condensazione e con le caratteristiche seguenti:</t>
  </si>
  <si>
    <t>MM.02.010.0070.a</t>
  </si>
  <si>
    <t>3.166,02</t>
  </si>
  <si>
    <t>MM.02.010.0070.b</t>
  </si>
  <si>
    <t>3.190,99</t>
  </si>
  <si>
    <t>MM.02.010.0070.c</t>
  </si>
  <si>
    <t>3.200,20</t>
  </si>
  <si>
    <t>MM.02.010.0070.d</t>
  </si>
  <si>
    <t>MM.02.010.0070.e</t>
  </si>
  <si>
    <t>5.751,14</t>
  </si>
  <si>
    <t>MM.02.010.0070.f</t>
  </si>
  <si>
    <t>3.568,18</t>
  </si>
  <si>
    <t>MM.02.010.0070.g</t>
  </si>
  <si>
    <t>3.657,56</t>
  </si>
  <si>
    <t>MM.02.010.0070.h</t>
  </si>
  <si>
    <t>MM.02.010.0070.i</t>
  </si>
  <si>
    <t>3.900,69</t>
  </si>
  <si>
    <t>MM.02.010.0070.j</t>
  </si>
  <si>
    <t>5.640,73</t>
  </si>
  <si>
    <t>MM.02.010.0070.k</t>
  </si>
  <si>
    <t>4.899,51</t>
  </si>
  <si>
    <t>MM.02.010.0070.l</t>
  </si>
  <si>
    <t>5.897,01</t>
  </si>
  <si>
    <t>MM.02.010.0070.m</t>
  </si>
  <si>
    <t>- oltre 120 fino a 160 kW - n° 2</t>
  </si>
  <si>
    <t>6.794,65</t>
  </si>
  <si>
    <t>MM.02.010.0070.n</t>
  </si>
  <si>
    <t>- oltre 160 fino a 200 kW - n° 2</t>
  </si>
  <si>
    <t>7.075,90</t>
  </si>
  <si>
    <t>MM.02.010.0070.o</t>
  </si>
  <si>
    <t>7.884,16</t>
  </si>
  <si>
    <t>MM.02.010.0080</t>
  </si>
  <si>
    <t>- versione STANDARD per pressione sonora massima dB(A) 86 a m 1</t>
  </si>
  <si>
    <t>- costruzione MODULARE.</t>
  </si>
  <si>
    <t>MM.02.010.0080.a</t>
  </si>
  <si>
    <t>- oltre 290 fino a 320 kW - n° 2</t>
  </si>
  <si>
    <t>49.683,76</t>
  </si>
  <si>
    <t>MM.02.010.0080.b</t>
  </si>
  <si>
    <t>- oltre 320 fino a 350 kW - n° 4</t>
  </si>
  <si>
    <t>54.651,62</t>
  </si>
  <si>
    <t>MM.02.010.0080.c</t>
  </si>
  <si>
    <t>- oltre 350 fino a 380 kW - n° 4</t>
  </si>
  <si>
    <t>57.769,00</t>
  </si>
  <si>
    <t>MM.02.010.0080.d</t>
  </si>
  <si>
    <t>- oltre 380 fino a 420 kW - n° 4</t>
  </si>
  <si>
    <t>61.079,58</t>
  </si>
  <si>
    <t>MM.02.010.0080.e</t>
  </si>
  <si>
    <t>- oltre 420 fino a 460 kW - n° 4</t>
  </si>
  <si>
    <t>63.271,75</t>
  </si>
  <si>
    <t>MM.02.010.0080.f</t>
  </si>
  <si>
    <t>- oltre 460 fino a 500 kW - n° 4</t>
  </si>
  <si>
    <t>65.512,55</t>
  </si>
  <si>
    <t>MM.02.010.0080.g</t>
  </si>
  <si>
    <t>- oltre 500 fino a 540 kW - n° 4</t>
  </si>
  <si>
    <t>68.288,22</t>
  </si>
  <si>
    <t>MM.02.010.0080.h</t>
  </si>
  <si>
    <t>- oltre 540 fino a 580 kW - n° 4</t>
  </si>
  <si>
    <t>74.473,06</t>
  </si>
  <si>
    <t>MM.02.010.0080.i</t>
  </si>
  <si>
    <t>- oltre 580 fino a 620 kW - n° 4</t>
  </si>
  <si>
    <t>81.535,83</t>
  </si>
  <si>
    <t>MM.02.010.0080.j</t>
  </si>
  <si>
    <t>- oltre 620 fino a 660 kW - n° 6</t>
  </si>
  <si>
    <t>95.073,87</t>
  </si>
  <si>
    <t>MM.02.010.0080.k</t>
  </si>
  <si>
    <t>- oltre 660 fino a 700 kW - n° 6</t>
  </si>
  <si>
    <t>97.995,44</t>
  </si>
  <si>
    <t>MM.02.010.0080.l</t>
  </si>
  <si>
    <t>- oltre 700 fino a 740 kW - n° 6</t>
  </si>
  <si>
    <t>100.772,44</t>
  </si>
  <si>
    <t>MM.02.010.0080.m</t>
  </si>
  <si>
    <t>- oltre 740 fino a 800 kW - n° 6</t>
  </si>
  <si>
    <t>108.466,04</t>
  </si>
  <si>
    <t>MM.02.010.0080.n</t>
  </si>
  <si>
    <t>- oltre 800 fino a 920 kW - n° 8</t>
  </si>
  <si>
    <t>131.159,13</t>
  </si>
  <si>
    <t>MM.02.010.0080.o</t>
  </si>
  <si>
    <t>- oltre 920 fino a 1050 kW - n° 8</t>
  </si>
  <si>
    <t>137.199,40</t>
  </si>
  <si>
    <t>MM.02.010.0090</t>
  </si>
  <si>
    <t>- versione SILENZIATA con pressione sonora massima dB(A) 75 a m 1</t>
  </si>
  <si>
    <t>MM.02.010.0090.a</t>
  </si>
  <si>
    <t>7.451,77</t>
  </si>
  <si>
    <t>MM.02.010.0090.b</t>
  </si>
  <si>
    <t>8.278,45</t>
  </si>
  <si>
    <t>MM.02.010.0090.c</t>
  </si>
  <si>
    <t>8.474,27</t>
  </si>
  <si>
    <t>MM.02.010.0090.d</t>
  </si>
  <si>
    <t>8.961,84</t>
  </si>
  <si>
    <t>MM.02.010.0090.e</t>
  </si>
  <si>
    <t>9.595,31</t>
  </si>
  <si>
    <t>MM.02.010.0090.f</t>
  </si>
  <si>
    <t>9.983,01</t>
  </si>
  <si>
    <t>MM.02.010.0090.g</t>
  </si>
  <si>
    <t>10.373,35</t>
  </si>
  <si>
    <t>MM.02.010.0090.h</t>
  </si>
  <si>
    <t>11.347,20</t>
  </si>
  <si>
    <t>MM.02.010.0090.i</t>
  </si>
  <si>
    <t>12.418,32</t>
  </si>
  <si>
    <t>MM.02.010.0090.j</t>
  </si>
  <si>
    <t>14.561,84</t>
  </si>
  <si>
    <t>MM.02.010.0090.k</t>
  </si>
  <si>
    <t>15.000,80</t>
  </si>
  <si>
    <t>MM.02.010.0090.l</t>
  </si>
  <si>
    <t>15.803,81</t>
  </si>
  <si>
    <t>MM.02.010.0090.m</t>
  </si>
  <si>
    <t>16.606,81</t>
  </si>
  <si>
    <t>MM.02.010.0090.n</t>
  </si>
  <si>
    <t>20.114,53</t>
  </si>
  <si>
    <t>MM.02.010.0090.o</t>
  </si>
  <si>
    <t>22.012,31</t>
  </si>
  <si>
    <t>MM.02.010.0100</t>
  </si>
  <si>
    <t>Aumento di prezzo per refrigeratori d'acqua condensati ad aria con ventilatori elicoidali con RECUPERO PARZIALE del calore di condensazione e con riferimento alla serie con le caratteristiche seguenti:</t>
  </si>
  <si>
    <t>MM.02.010.0100.a</t>
  </si>
  <si>
    <t>3.438,07</t>
  </si>
  <si>
    <t>MM.02.010.0100.b</t>
  </si>
  <si>
    <t>3.594,47</t>
  </si>
  <si>
    <t>MM.02.010.0100.c</t>
  </si>
  <si>
    <t>- oltre 350 fino a 580 kW - n° 4</t>
  </si>
  <si>
    <t>MM.02.010.0100.d</t>
  </si>
  <si>
    <t>3.774,52</t>
  </si>
  <si>
    <t>MM.02.010.0100.e</t>
  </si>
  <si>
    <t>- oltre 620 fino a 800 kW - n° 6</t>
  </si>
  <si>
    <t>5.479,09</t>
  </si>
  <si>
    <t>MM.02.010.0100.f</t>
  </si>
  <si>
    <t>7.261,21</t>
  </si>
  <si>
    <t>MM.02.010.0100.g</t>
  </si>
  <si>
    <t>7.475,44</t>
  </si>
  <si>
    <t>MM.02.010.0110</t>
  </si>
  <si>
    <t>Aumento di prezzo per refrigeratori d'acqua condensati ad aria con ventilatori elicoidali con RECUPERO TOTALE del calore di condensazione e con riferimento alla serie con le caratteristiche seguenti:</t>
  </si>
  <si>
    <t>MM.02.010.0110.a</t>
  </si>
  <si>
    <t>10.489,00</t>
  </si>
  <si>
    <t>MM.02.010.0110.b</t>
  </si>
  <si>
    <t>11.464,18</t>
  </si>
  <si>
    <t>MM.02.010.0110.c</t>
  </si>
  <si>
    <t>MM.02.010.0110.d</t>
  </si>
  <si>
    <t>12.905,89</t>
  </si>
  <si>
    <t>MM.02.010.0110.e</t>
  </si>
  <si>
    <t>13.899,47</t>
  </si>
  <si>
    <t>MM.02.010.0110.f</t>
  </si>
  <si>
    <t>14.518,47</t>
  </si>
  <si>
    <t>MM.02.010.0110.g</t>
  </si>
  <si>
    <t>15.341,19</t>
  </si>
  <si>
    <t>MM.02.010.0110.h</t>
  </si>
  <si>
    <t>16.343,97</t>
  </si>
  <si>
    <t>MM.02.010.0110.i</t>
  </si>
  <si>
    <t>16.610,76</t>
  </si>
  <si>
    <t>MM.02.010.0110.j</t>
  </si>
  <si>
    <t>17.545,19</t>
  </si>
  <si>
    <t>MM.02.010.0110.k</t>
  </si>
  <si>
    <t>18.505,89</t>
  </si>
  <si>
    <t>MM.02.010.0110.l</t>
  </si>
  <si>
    <t>18.917,26</t>
  </si>
  <si>
    <t>MM.02.010.0110.m</t>
  </si>
  <si>
    <t>20.161,86</t>
  </si>
  <si>
    <t>MM.02.010.0110.n</t>
  </si>
  <si>
    <t>23.092,62</t>
  </si>
  <si>
    <t>MM.02.010.0110.o</t>
  </si>
  <si>
    <t>24.370,07</t>
  </si>
  <si>
    <t>MM.02.010.0120</t>
  </si>
  <si>
    <t>- compressori a VITE SEMI-ERMETICI</t>
  </si>
  <si>
    <t>- versione STANDARD per pressione sonora massima dB(A) 80 a m 1.</t>
  </si>
  <si>
    <t>MM.02.010.0120.a</t>
  </si>
  <si>
    <t>- oltre 100 fino a 120 kW - n° 1</t>
  </si>
  <si>
    <t>24.116,41</t>
  </si>
  <si>
    <t>MM.02.010.0120.b</t>
  </si>
  <si>
    <t>- oltre 120 fino a 145 kW - n° 1</t>
  </si>
  <si>
    <t>26.015,50</t>
  </si>
  <si>
    <t>MM.02.010.0120.c</t>
  </si>
  <si>
    <t>- oltre 145 fino a 175 kW - n° 1</t>
  </si>
  <si>
    <t>27.135,24</t>
  </si>
  <si>
    <t>MM.02.010.0120.d</t>
  </si>
  <si>
    <t>30.691,58</t>
  </si>
  <si>
    <t>MM.02.010.0120.e</t>
  </si>
  <si>
    <t>- oltre 200 fino a 230 kW - n° 2</t>
  </si>
  <si>
    <t>40.577,35</t>
  </si>
  <si>
    <t>MM.02.010.0120.f</t>
  </si>
  <si>
    <t>- oltre 230 fino a 270 kW - n° 2</t>
  </si>
  <si>
    <t>44.911,72</t>
  </si>
  <si>
    <t>MM.02.010.0120.g</t>
  </si>
  <si>
    <t>- oltre 270 fino a 320 kW - n° 2</t>
  </si>
  <si>
    <t>47.834,60</t>
  </si>
  <si>
    <t>MM.02.010.0120.h</t>
  </si>
  <si>
    <t>- oltre 320 fino a 370 kW - n° 2</t>
  </si>
  <si>
    <t>53.337,37</t>
  </si>
  <si>
    <t>MM.02.010.0120.i</t>
  </si>
  <si>
    <t>- oltre 370 fino a 420 kW - n° 2</t>
  </si>
  <si>
    <t>60.496,05</t>
  </si>
  <si>
    <t>MM.02.010.0120.j</t>
  </si>
  <si>
    <t>- oltre 420 fino a 470 kW - n° 2</t>
  </si>
  <si>
    <t>64.391,49</t>
  </si>
  <si>
    <t>MM.02.010.0120.k</t>
  </si>
  <si>
    <t>- oltre 470 fino a 530 kW - n° 2</t>
  </si>
  <si>
    <t>76.469,40</t>
  </si>
  <si>
    <t>MM.02.010.0120.l</t>
  </si>
  <si>
    <t>- oltre 530 fino a 590 kW - n° 2</t>
  </si>
  <si>
    <t>80.755,15</t>
  </si>
  <si>
    <t>MM.02.010.0120.m</t>
  </si>
  <si>
    <t>- oltre 590 fino a 640 kW - n° 2</t>
  </si>
  <si>
    <t>83.676,73</t>
  </si>
  <si>
    <t>MM.02.010.0120.n</t>
  </si>
  <si>
    <t>- oltre 640 fino a 690 kW - n° 2</t>
  </si>
  <si>
    <t>92.199,61</t>
  </si>
  <si>
    <t>MM.02.010.0120.o</t>
  </si>
  <si>
    <t>- oltre 690 fino a 740 kW - n° 2</t>
  </si>
  <si>
    <t>99.944,46</t>
  </si>
  <si>
    <t>MM.02.010.0120.p</t>
  </si>
  <si>
    <t>- oltre 740 fino a 800 kW - n° 2</t>
  </si>
  <si>
    <t>111.680,67</t>
  </si>
  <si>
    <t>MM.02.010.0120.q</t>
  </si>
  <si>
    <t>- oltre 800 fino a 860 kW - n° 3</t>
  </si>
  <si>
    <t>114.602,25</t>
  </si>
  <si>
    <t>MM.02.010.0120.r</t>
  </si>
  <si>
    <t>- oltre 860 fino a 920 kW - n° 3</t>
  </si>
  <si>
    <t>119.374,28</t>
  </si>
  <si>
    <t>MM.02.010.0120.s</t>
  </si>
  <si>
    <t>- oltre 920 fino a 980 kW - n° 3</t>
  </si>
  <si>
    <t>122.443,05</t>
  </si>
  <si>
    <t>MM.02.010.0120.t</t>
  </si>
  <si>
    <t>- oltre 980 fino a 1060 kW - n° 4</t>
  </si>
  <si>
    <t>144.942,93</t>
  </si>
  <si>
    <t>MM.02.010.0120.u</t>
  </si>
  <si>
    <t>- oltre 1060 fino a 1100 kW - n° 4</t>
  </si>
  <si>
    <t>151.565,41</t>
  </si>
  <si>
    <t>MM.02.010.0120.v</t>
  </si>
  <si>
    <t>- oltre 1170 fino a 1280 kW - n° 4</t>
  </si>
  <si>
    <t>154.877,33</t>
  </si>
  <si>
    <t>MM.02.010.0130</t>
  </si>
  <si>
    <t>- versione SILENZIATA con pressione sonora massima dB(A) 70 a m 1.</t>
  </si>
  <si>
    <t>MM.02.010.0130.a</t>
  </si>
  <si>
    <t>- oltre 100 fino a 175 kW - n° 1</t>
  </si>
  <si>
    <t>2.386,67</t>
  </si>
  <si>
    <t>MM.02.010.0130.b</t>
  </si>
  <si>
    <t>- oltre 175 fino a 200 kW - n° 1</t>
  </si>
  <si>
    <t>2.483,93</t>
  </si>
  <si>
    <t>MM.02.010.0130.c</t>
  </si>
  <si>
    <t>3.325,05</t>
  </si>
  <si>
    <t>MM.02.010.0130.d</t>
  </si>
  <si>
    <t>5.716,96</t>
  </si>
  <si>
    <t>MM.02.010.0130.e</t>
  </si>
  <si>
    <t>7.039,10</t>
  </si>
  <si>
    <t>MM.02.010.0130.f</t>
  </si>
  <si>
    <t>8.572,84</t>
  </si>
  <si>
    <t>MM.02.010.0130.g</t>
  </si>
  <si>
    <t>MM.02.010.0130.h</t>
  </si>
  <si>
    <t>10.178,83</t>
  </si>
  <si>
    <t>MM.02.010.0130.i</t>
  </si>
  <si>
    <t>12.126,54</t>
  </si>
  <si>
    <t>MM.02.010.0130.j</t>
  </si>
  <si>
    <t>12.565,50</t>
  </si>
  <si>
    <t>MM.02.010.0130.k</t>
  </si>
  <si>
    <t>12.958,47</t>
  </si>
  <si>
    <t>MM.02.010.0130.l</t>
  </si>
  <si>
    <t>14.036,15</t>
  </si>
  <si>
    <t>MM.02.010.0130.m</t>
  </si>
  <si>
    <t>16.800,01</t>
  </si>
  <si>
    <t>MM.02.010.0130.n</t>
  </si>
  <si>
    <t>- oltre 740 fino a 860 kW - n° 3</t>
  </si>
  <si>
    <t>18.651,78</t>
  </si>
  <si>
    <t>MM.02.010.0130.o</t>
  </si>
  <si>
    <t>- oltre 860 fino a 980 kW - n° 3</t>
  </si>
  <si>
    <t>19.431,13</t>
  </si>
  <si>
    <t>MM.02.010.0130.p</t>
  </si>
  <si>
    <t>20.795,31</t>
  </si>
  <si>
    <t>MM.02.010.0130.q</t>
  </si>
  <si>
    <t>- oltre 1060 fino a 1170 kW - n° 4</t>
  </si>
  <si>
    <t>21.624,60</t>
  </si>
  <si>
    <t>MM.02.010.0130.r</t>
  </si>
  <si>
    <t>22.451,26</t>
  </si>
  <si>
    <t>MM.02.010.0140</t>
  </si>
  <si>
    <t>- compressori a VITE SEMI-ERMETICI.</t>
  </si>
  <si>
    <t>MM.02.010.0140.a</t>
  </si>
  <si>
    <t>- oltre 100 fino a 145 kW - n° 1</t>
  </si>
  <si>
    <t>1.299,79</t>
  </si>
  <si>
    <t>MM.02.010.0140.b</t>
  </si>
  <si>
    <t>- oltre 145 fino a 200 kW - n° 1</t>
  </si>
  <si>
    <t>1.485,10</t>
  </si>
  <si>
    <t>MM.02.010.0140.c</t>
  </si>
  <si>
    <t>2.023,95</t>
  </si>
  <si>
    <t>MM.02.010.0140.d</t>
  </si>
  <si>
    <t>2.562,78</t>
  </si>
  <si>
    <t>MM.02.010.0140.e</t>
  </si>
  <si>
    <t>3.101,63</t>
  </si>
  <si>
    <t>MM.02.010.0140.f</t>
  </si>
  <si>
    <t>3.428,87</t>
  </si>
  <si>
    <t>MM.02.010.0140.g</t>
  </si>
  <si>
    <t>- oltre 370 fino a 470 kW - n° 2</t>
  </si>
  <si>
    <t>3.501,16</t>
  </si>
  <si>
    <t>MM.02.010.0140.h</t>
  </si>
  <si>
    <t>- oltre 470 fino a 590 kW - n° 2</t>
  </si>
  <si>
    <t>MM.02.010.0140.i</t>
  </si>
  <si>
    <t>- oltre 590 fino a 690 kW - n° 2</t>
  </si>
  <si>
    <t>3.949,31</t>
  </si>
  <si>
    <t>MM.02.010.0140.j</t>
  </si>
  <si>
    <t>4.386,95</t>
  </si>
  <si>
    <t>MM.02.010.0140.k</t>
  </si>
  <si>
    <t>- oltre 740 fino a 800 kW - n° 3</t>
  </si>
  <si>
    <t>5.264,86</t>
  </si>
  <si>
    <t>MM.02.010.0140.l</t>
  </si>
  <si>
    <t>- oltre 800 fino a 920 kW - n° 3</t>
  </si>
  <si>
    <t>5.707,78</t>
  </si>
  <si>
    <t>MM.02.010.0140.m</t>
  </si>
  <si>
    <t>6.141,48</t>
  </si>
  <si>
    <t>MM.02.010.0140.n</t>
  </si>
  <si>
    <t>- oltre 980 fino a 1170 kW - n° 4</t>
  </si>
  <si>
    <t>7.018,07</t>
  </si>
  <si>
    <t>MM.02.010.0140.o</t>
  </si>
  <si>
    <t>7.894,67</t>
  </si>
  <si>
    <t>MM.02.010.0150</t>
  </si>
  <si>
    <t>MM.02.010.0150.a</t>
  </si>
  <si>
    <t>3.811,31</t>
  </si>
  <si>
    <t>MM.02.010.0150.b</t>
  </si>
  <si>
    <t>4.037,36</t>
  </si>
  <si>
    <t>MM.02.010.0150.c</t>
  </si>
  <si>
    <t>4.146,44</t>
  </si>
  <si>
    <t>MM.02.010.0150.d</t>
  </si>
  <si>
    <t>4.446,10</t>
  </si>
  <si>
    <t>MM.02.010.0150.e</t>
  </si>
  <si>
    <t>7.003,62</t>
  </si>
  <si>
    <t>MM.02.010.0150.f</t>
  </si>
  <si>
    <t>8.357,29</t>
  </si>
  <si>
    <t>MM.02.010.0150.g</t>
  </si>
  <si>
    <t>9.423,14</t>
  </si>
  <si>
    <t>MM.02.010.0150.h</t>
  </si>
  <si>
    <t>9.833,19</t>
  </si>
  <si>
    <t>MM.02.010.0150.i</t>
  </si>
  <si>
    <t>11.493,08</t>
  </si>
  <si>
    <t>MM.02.010.0150.j</t>
  </si>
  <si>
    <t>12.865,16</t>
  </si>
  <si>
    <t>MM.02.010.0150.k</t>
  </si>
  <si>
    <t>13.159,55</t>
  </si>
  <si>
    <t>MM.02.010.0150.l</t>
  </si>
  <si>
    <t>14.034,83</t>
  </si>
  <si>
    <t>MM.02.010.0150.m</t>
  </si>
  <si>
    <t>MM.02.010.0150.n</t>
  </si>
  <si>
    <t>15.610,62</t>
  </si>
  <si>
    <t>MM.02.010.0150.o</t>
  </si>
  <si>
    <t>16.232,25</t>
  </si>
  <si>
    <t>MM.02.010.0150.p</t>
  </si>
  <si>
    <t>17.328,33</t>
  </si>
  <si>
    <t>MM.02.010.0150.q</t>
  </si>
  <si>
    <t>18.423,11</t>
  </si>
  <si>
    <t>MM.02.010.0150.r</t>
  </si>
  <si>
    <t>20.176,30</t>
  </si>
  <si>
    <t>MM.02.010.0150.s</t>
  </si>
  <si>
    <t>21.045,02</t>
  </si>
  <si>
    <t>MM.02.010.0150.t</t>
  </si>
  <si>
    <t>21.934,77</t>
  </si>
  <si>
    <t>MM.02.010.0150.u</t>
  </si>
  <si>
    <t>23.687,98</t>
  </si>
  <si>
    <t>MM.02.010.0150.v</t>
  </si>
  <si>
    <t>24.564,57</t>
  </si>
  <si>
    <t>MM.02.010.0160</t>
  </si>
  <si>
    <t>- refrigerante HFC R-134a;</t>
  </si>
  <si>
    <t>- compressori ALTERNATIVI SEMI-ERMETICI;</t>
  </si>
  <si>
    <t>- versione STANDARD con pressione sonora massima dB(A) 78 a m 1.</t>
  </si>
  <si>
    <t>MM.02.010.0160.a</t>
  </si>
  <si>
    <t>- oltre 25 fino a 28 kW - n° 1</t>
  </si>
  <si>
    <t>12.526,07</t>
  </si>
  <si>
    <t>MM.02.010.0160.b</t>
  </si>
  <si>
    <t>- oltre 28 fino a 34 kW - n° 1</t>
  </si>
  <si>
    <t>13.062,29</t>
  </si>
  <si>
    <t>MM.02.010.0160.c</t>
  </si>
  <si>
    <t>- oltre 34 fino a 44 kW - n° 1</t>
  </si>
  <si>
    <t>13.890,27</t>
  </si>
  <si>
    <t>MM.02.010.0160.d</t>
  </si>
  <si>
    <t>- oltre 44 fino a 54 kW - n° 1</t>
  </si>
  <si>
    <t>15.155,88</t>
  </si>
  <si>
    <t>MM.02.010.0160.e</t>
  </si>
  <si>
    <t>- oltre 54 fino a 65 kW - n° 1</t>
  </si>
  <si>
    <t>16.763,21</t>
  </si>
  <si>
    <t>MM.02.010.0160.f</t>
  </si>
  <si>
    <t>- oltre 54 fino a 65 kW - n° 2</t>
  </si>
  <si>
    <t>19.782,03</t>
  </si>
  <si>
    <t>MM.02.010.0160.g</t>
  </si>
  <si>
    <t>- oltre 65 fino a 77 kW - n° 1</t>
  </si>
  <si>
    <t>18.809,49</t>
  </si>
  <si>
    <t>MM.02.010.0160.h</t>
  </si>
  <si>
    <t>- oltre 65 fino a 77 kW - n° 2</t>
  </si>
  <si>
    <t>21.293,40</t>
  </si>
  <si>
    <t>MM.02.010.0160.i</t>
  </si>
  <si>
    <t>- oltre 77 fino a 85 kW - n° 1</t>
  </si>
  <si>
    <t>19.440,32</t>
  </si>
  <si>
    <t>MM.02.010.0160.j</t>
  </si>
  <si>
    <t>- oltre 77 fino a 85 kW - n° 2</t>
  </si>
  <si>
    <t>21.828,31</t>
  </si>
  <si>
    <t>MM.02.010.0160.k</t>
  </si>
  <si>
    <t>- oltre 85 fino a 105 kW - n° 2</t>
  </si>
  <si>
    <t>25.869,62</t>
  </si>
  <si>
    <t>MM.02.010.0160.l</t>
  </si>
  <si>
    <t>- oltre 105 fino a 120 kW - n° 2</t>
  </si>
  <si>
    <t>26.211,32</t>
  </si>
  <si>
    <t>MM.02.010.0160.m</t>
  </si>
  <si>
    <t>- oltre 120 fino a 130 kW - n° 2</t>
  </si>
  <si>
    <t>27.574,20</t>
  </si>
  <si>
    <t>MM.02.010.0160.n</t>
  </si>
  <si>
    <t>- oltre 130 fino a 140 kW - n° 2</t>
  </si>
  <si>
    <t>29.619,15</t>
  </si>
  <si>
    <t>MM.02.010.0160.o</t>
  </si>
  <si>
    <t>- oltre 140 fino a 155 kW - n° 2</t>
  </si>
  <si>
    <t>31.519,57</t>
  </si>
  <si>
    <t>MM.02.010.0160.p</t>
  </si>
  <si>
    <t>- oltre 155 fino a 190 kW - n° 2</t>
  </si>
  <si>
    <t>32.835,12</t>
  </si>
  <si>
    <t>MM.02.010.0160.q</t>
  </si>
  <si>
    <t>- oltre 190 fino a 210 kW - n° 2</t>
  </si>
  <si>
    <t>40.480,09</t>
  </si>
  <si>
    <t>MM.02.010.0170</t>
  </si>
  <si>
    <t>- refrigerante HFC R-134a</t>
  </si>
  <si>
    <t>MM.02.010.0170.a</t>
  </si>
  <si>
    <t>1.072,42</t>
  </si>
  <si>
    <t>MM.02.010.0170.b</t>
  </si>
  <si>
    <t>1.119,73</t>
  </si>
  <si>
    <t>MM.02.010.0170.c</t>
  </si>
  <si>
    <t>- oltre 34 fino a 38 kW - n° 1</t>
  </si>
  <si>
    <t>MM.02.010.0170.d</t>
  </si>
  <si>
    <t>1.218,29</t>
  </si>
  <si>
    <t>MM.02.010.0170.e</t>
  </si>
  <si>
    <t>1.345,80</t>
  </si>
  <si>
    <t>MM.02.010.0170.f</t>
  </si>
  <si>
    <t>2.094,91</t>
  </si>
  <si>
    <t>MM.02.010.0170.g</t>
  </si>
  <si>
    <t>1.473,26</t>
  </si>
  <si>
    <t>MM.02.010.0170.h</t>
  </si>
  <si>
    <t>2.604,83</t>
  </si>
  <si>
    <t>MM.02.010.0170.i</t>
  </si>
  <si>
    <t>2.338,04</t>
  </si>
  <si>
    <t>MM.02.010.0170.j</t>
  </si>
  <si>
    <t>3.116,07</t>
  </si>
  <si>
    <t>MM.02.010.0170.k</t>
  </si>
  <si>
    <t>3.158,14</t>
  </si>
  <si>
    <t>MM.02.010.0170.l</t>
  </si>
  <si>
    <t>MM.02.010.0170.m</t>
  </si>
  <si>
    <t>3.242,24</t>
  </si>
  <si>
    <t>MM.02.010.0170.n</t>
  </si>
  <si>
    <t>3.284,30</t>
  </si>
  <si>
    <t>MM.02.010.0170.o</t>
  </si>
  <si>
    <t>MM.02.010.0170.p</t>
  </si>
  <si>
    <t>3.367,09</t>
  </si>
  <si>
    <t>MM.02.010.0170.q</t>
  </si>
  <si>
    <t>3.409,15</t>
  </si>
  <si>
    <t>MM.02.010.0180</t>
  </si>
  <si>
    <t>MM.02.010.0180.a</t>
  </si>
  <si>
    <t>- oltre 25 fino a 44 kW - n° 1</t>
  </si>
  <si>
    <t>1.027,74</t>
  </si>
  <si>
    <t>MM.02.010.0180.b</t>
  </si>
  <si>
    <t>- oltre 44 fino a 65 kW - n° 1</t>
  </si>
  <si>
    <t>1.251,16</t>
  </si>
  <si>
    <t>MM.02.010.0180.c</t>
  </si>
  <si>
    <t>1.792,64</t>
  </si>
  <si>
    <t>MM.02.010.0180.d</t>
  </si>
  <si>
    <t>1.368,14</t>
  </si>
  <si>
    <t>MM.02.010.0180.e</t>
  </si>
  <si>
    <t>MM.02.010.0180.f</t>
  </si>
  <si>
    <t>MM.02.010.0180.g</t>
  </si>
  <si>
    <t>MM.02.010.0180.h</t>
  </si>
  <si>
    <t>- oltre 85 fino a 120 kW - n° 2</t>
  </si>
  <si>
    <t>1.850,46</t>
  </si>
  <si>
    <t>MM.02.010.0180.i</t>
  </si>
  <si>
    <t>1.996,34</t>
  </si>
  <si>
    <t>MM.02.010.0180.j</t>
  </si>
  <si>
    <t>- oltre 140 fino a 190 kW - n° 2</t>
  </si>
  <si>
    <t>2.264,45</t>
  </si>
  <si>
    <t>MM.02.010.0180.k</t>
  </si>
  <si>
    <t>2.347,25</t>
  </si>
  <si>
    <t>MM.02.010.0190</t>
  </si>
  <si>
    <t>MM.02.010.0190.a</t>
  </si>
  <si>
    <t>3.072,71</t>
  </si>
  <si>
    <t>MM.02.010.0190.b</t>
  </si>
  <si>
    <t>3.355,29</t>
  </si>
  <si>
    <t>MM.02.010.0190.c</t>
  </si>
  <si>
    <t>- oltre 34 fino a 65 kW - n° 1</t>
  </si>
  <si>
    <t>MM.02.010.0190.d</t>
  </si>
  <si>
    <t>5.401,55</t>
  </si>
  <si>
    <t>MM.02.010.0190.e</t>
  </si>
  <si>
    <t>3.524,81</t>
  </si>
  <si>
    <t>MM.02.010.0190.f</t>
  </si>
  <si>
    <t>5.653,88</t>
  </si>
  <si>
    <t>MM.02.010.0190.g</t>
  </si>
  <si>
    <t>3.984,78</t>
  </si>
  <si>
    <t>MM.02.010.0190.h</t>
  </si>
  <si>
    <t>MM.02.010.0190.i</t>
  </si>
  <si>
    <t>5.722,22</t>
  </si>
  <si>
    <t>MM.02.010.0190.j</t>
  </si>
  <si>
    <t>5.843,13</t>
  </si>
  <si>
    <t>MM.02.010.0190.k</t>
  </si>
  <si>
    <t>6.263,70</t>
  </si>
  <si>
    <t>MM.02.010.0190.l</t>
  </si>
  <si>
    <t>6.345,19</t>
  </si>
  <si>
    <t>MM.02.010.0190.m</t>
  </si>
  <si>
    <t>6.993,10</t>
  </si>
  <si>
    <t>MM.02.010.0200</t>
  </si>
  <si>
    <t>- versione STANDARD con pressione sonora massima dB(A) 85 a m 1</t>
  </si>
  <si>
    <t>- costruzione ad ALTO RENDIMENTO (COP 3 circa).</t>
  </si>
  <si>
    <t>MM.02.010.0200.a</t>
  </si>
  <si>
    <t>- oltre 270 fino a 300 kW - n° 2</t>
  </si>
  <si>
    <t>62.912,95</t>
  </si>
  <si>
    <t>MM.02.010.0200.b</t>
  </si>
  <si>
    <t>- oltre 300 fino a 330 kW - n° 2</t>
  </si>
  <si>
    <t>65.971,20</t>
  </si>
  <si>
    <t>MM.02.010.0200.c</t>
  </si>
  <si>
    <t>- oltre 330 fino a 370 kW - n° 2</t>
  </si>
  <si>
    <t>MM.02.010.0200.d</t>
  </si>
  <si>
    <t>75.353,61</t>
  </si>
  <si>
    <t>MM.02.010.0200.e</t>
  </si>
  <si>
    <t>- oltre 420 fino a 460 kW - n° 2</t>
  </si>
  <si>
    <t>79.137,32</t>
  </si>
  <si>
    <t>MM.02.010.0200.f</t>
  </si>
  <si>
    <t>- oltre 460 fino a 500 kW - n° 2</t>
  </si>
  <si>
    <t>82.397,96</t>
  </si>
  <si>
    <t>MM.02.010.0200.g</t>
  </si>
  <si>
    <t>- oltre 500 fino a 540 kW - n° 2</t>
  </si>
  <si>
    <t>87.126,62</t>
  </si>
  <si>
    <t>MM.02.010.0200.h</t>
  </si>
  <si>
    <t>- oltre 540 fino a 590 kW - n° 2</t>
  </si>
  <si>
    <t>93.149,82</t>
  </si>
  <si>
    <t>MM.02.010.0200.i</t>
  </si>
  <si>
    <t>- oltre 590 fino a 630 kW - n° 2</t>
  </si>
  <si>
    <t>99.079,69</t>
  </si>
  <si>
    <t>MM.02.010.0200.j</t>
  </si>
  <si>
    <t>- oltre 630 fino a 670 kW - n° 2</t>
  </si>
  <si>
    <t>104.996,43</t>
  </si>
  <si>
    <t>MM.02.010.0200.k</t>
  </si>
  <si>
    <t>- oltre 670 fino a 710 kW - n° 3</t>
  </si>
  <si>
    <t>105.100,25</t>
  </si>
  <si>
    <t>MM.02.010.0200.l</t>
  </si>
  <si>
    <t>- oltre 710 fino a 750 kW - n° 3</t>
  </si>
  <si>
    <t>110.010,27</t>
  </si>
  <si>
    <t>MM.02.010.0200.m</t>
  </si>
  <si>
    <t>- oltre 750 fino a 800 kW - n° 3</t>
  </si>
  <si>
    <t>118.355,74</t>
  </si>
  <si>
    <t>MM.02.010.0200.n</t>
  </si>
  <si>
    <t>- oltre 800 fino a 850 kW - n° 4</t>
  </si>
  <si>
    <t>124.139,73</t>
  </si>
  <si>
    <t>MM.02.010.0200.o</t>
  </si>
  <si>
    <t>- oltre 850 fino a 890 kW - n° 4</t>
  </si>
  <si>
    <t>128.693,60</t>
  </si>
  <si>
    <t>MM.02.010.0200.p</t>
  </si>
  <si>
    <t>- oltre 890 fino a 940 kW - n° 4</t>
  </si>
  <si>
    <t>137.855,21</t>
  </si>
  <si>
    <t>MM.02.010.0200.q</t>
  </si>
  <si>
    <t>- oltre 940 fino a 1000 kW - n° 4</t>
  </si>
  <si>
    <t>141.603,43</t>
  </si>
  <si>
    <t>MM.02.010.0200.r</t>
  </si>
  <si>
    <t>- oltre 1000 fino a 1080 kW - n° 4</t>
  </si>
  <si>
    <t>153.086,00</t>
  </si>
  <si>
    <t>MM.02.010.0200.s</t>
  </si>
  <si>
    <t>- oltre 1080 fino a 1170 kW - n° 4</t>
  </si>
  <si>
    <t>164.180,87</t>
  </si>
  <si>
    <t>MM.02.010.0200.t</t>
  </si>
  <si>
    <t>- oltre 1170 fino a 1270 kW - n° 4</t>
  </si>
  <si>
    <t>172.753,68</t>
  </si>
  <si>
    <t>MM.02.010.0200.u</t>
  </si>
  <si>
    <t>- oltre 1270 fino a 1350 kW - n° 4</t>
  </si>
  <si>
    <t>181.662,96</t>
  </si>
  <si>
    <t>MM.02.010.0200.v</t>
  </si>
  <si>
    <t>- oltre 1350 fino a 1430 kW - n° 4</t>
  </si>
  <si>
    <t>189.526,11</t>
  </si>
  <si>
    <t>MM.02.010.0210</t>
  </si>
  <si>
    <t>- versione SILENZIATA con pressione sonora massima dB(A) 77 a m 1</t>
  </si>
  <si>
    <t>MM.02.010.0210.a</t>
  </si>
  <si>
    <t>6.990,48</t>
  </si>
  <si>
    <t>MM.02.010.0210.b</t>
  </si>
  <si>
    <t>8.051,07</t>
  </si>
  <si>
    <t>MM.02.010.0210.c</t>
  </si>
  <si>
    <t>8.746,31</t>
  </si>
  <si>
    <t>MM.02.010.0210.d</t>
  </si>
  <si>
    <t>8.873,79</t>
  </si>
  <si>
    <t>MM.02.010.0210.e</t>
  </si>
  <si>
    <t>9.001,28</t>
  </si>
  <si>
    <t>MM.02.010.0210.f</t>
  </si>
  <si>
    <t>9.517,76</t>
  </si>
  <si>
    <t>MM.02.010.0210.g</t>
  </si>
  <si>
    <t>9.575,60</t>
  </si>
  <si>
    <t>MM.02.010.0210.h</t>
  </si>
  <si>
    <t>9.743,82</t>
  </si>
  <si>
    <t>MM.02.010.0210.i</t>
  </si>
  <si>
    <t>10.099,98</t>
  </si>
  <si>
    <t>MM.02.010.0210.j</t>
  </si>
  <si>
    <t>- oltre 630 fino a 670 kW - n° 3</t>
  </si>
  <si>
    <t>11.652,10</t>
  </si>
  <si>
    <t>MM.02.010.0210.k</t>
  </si>
  <si>
    <t>11.872,89</t>
  </si>
  <si>
    <t>MM.02.010.0210.l</t>
  </si>
  <si>
    <t>12.374,93</t>
  </si>
  <si>
    <t>MM.02.010.0210.m</t>
  </si>
  <si>
    <t>14.212,26</t>
  </si>
  <si>
    <t>MM.02.010.0210.n</t>
  </si>
  <si>
    <t>14.241,16</t>
  </si>
  <si>
    <t>MM.02.010.0210.o</t>
  </si>
  <si>
    <t>14.387,04</t>
  </si>
  <si>
    <t>MM.02.010.0210.p</t>
  </si>
  <si>
    <t>14.748,47</t>
  </si>
  <si>
    <t>MM.02.010.0210.q</t>
  </si>
  <si>
    <t>15.200,56</t>
  </si>
  <si>
    <t>MM.02.010.0210.r</t>
  </si>
  <si>
    <t>15.789,36</t>
  </si>
  <si>
    <t>MM.02.010.0210.s</t>
  </si>
  <si>
    <t>15.793,28</t>
  </si>
  <si>
    <t>MM.02.010.0210.t</t>
  </si>
  <si>
    <t>17.321,77</t>
  </si>
  <si>
    <t>MM.02.010.0210.u</t>
  </si>
  <si>
    <t>17.713,42</t>
  </si>
  <si>
    <t>MM.02.010.0210.v</t>
  </si>
  <si>
    <t>17.930,25</t>
  </si>
  <si>
    <t>MM.02.010.0220</t>
  </si>
  <si>
    <t>MM.02.010.0220.a</t>
  </si>
  <si>
    <t>- oltre 270 fino a 330 kW - n° 2</t>
  </si>
  <si>
    <t>2.942,60</t>
  </si>
  <si>
    <t>MM.02.010.0220.b</t>
  </si>
  <si>
    <t>- oltre 330 fino a 500 kW - n° 2</t>
  </si>
  <si>
    <t>MM.02.010.0220.c</t>
  </si>
  <si>
    <t>- oltre 500 fino a 630 kW - n° 2</t>
  </si>
  <si>
    <t>3.511,65</t>
  </si>
  <si>
    <t>MM.02.010.0220.d</t>
  </si>
  <si>
    <t>4.615,63</t>
  </si>
  <si>
    <t>MM.02.010.0220.e</t>
  </si>
  <si>
    <t>- oltre 670 fino a 750 kW - n° 3</t>
  </si>
  <si>
    <t>4.940,25</t>
  </si>
  <si>
    <t>MM.02.010.0220.f</t>
  </si>
  <si>
    <t>MM.02.010.0220.g</t>
  </si>
  <si>
    <t>- oltre 800 fino a 1000 kW - n° 4</t>
  </si>
  <si>
    <t>6.146,72</t>
  </si>
  <si>
    <t>MM.02.010.0220.h</t>
  </si>
  <si>
    <t>- oltre 1000 fino a 1270 kW - n° 4</t>
  </si>
  <si>
    <t>MM.02.010.0220.i</t>
  </si>
  <si>
    <t>MM.02.010.0220.j</t>
  </si>
  <si>
    <t>8.337,58</t>
  </si>
  <si>
    <t>MM.02.010.0230</t>
  </si>
  <si>
    <t>MM.02.010.0230.a</t>
  </si>
  <si>
    <t>10.080,27</t>
  </si>
  <si>
    <t>MM.02.010.0230.b</t>
  </si>
  <si>
    <t>- oltre 330 fino a 420 kW - n° 2</t>
  </si>
  <si>
    <t>10.529,74</t>
  </si>
  <si>
    <t>MM.02.010.0230.c</t>
  </si>
  <si>
    <t>- oltre 420 fino a 540 kW - n° 2</t>
  </si>
  <si>
    <t>11.405,03</t>
  </si>
  <si>
    <t>MM.02.010.0230.d</t>
  </si>
  <si>
    <t>MM.02.010.0230.e</t>
  </si>
  <si>
    <t>MM.02.010.0230.f</t>
  </si>
  <si>
    <t>15.239,99</t>
  </si>
  <si>
    <t>MM.02.010.0230.g</t>
  </si>
  <si>
    <t>16.671,20</t>
  </si>
  <si>
    <t>MM.02.010.0230.h</t>
  </si>
  <si>
    <t>- oltre 710 fino a 800 kW - n° 3</t>
  </si>
  <si>
    <t>17.110,17</t>
  </si>
  <si>
    <t>MM.02.010.0230.i</t>
  </si>
  <si>
    <t>21.058,18</t>
  </si>
  <si>
    <t>MM.02.010.0230.j</t>
  </si>
  <si>
    <t>21.497,12</t>
  </si>
  <si>
    <t>MM.02.010.0230.k</t>
  </si>
  <si>
    <t>- oltre 890 fino a 1170 kW - n° 4</t>
  </si>
  <si>
    <t>MM.02.010.0230.l</t>
  </si>
  <si>
    <t>MM.02.010.0230.m</t>
  </si>
  <si>
    <t>MM.02.010.0230.n</t>
  </si>
  <si>
    <t>25.442,49</t>
  </si>
  <si>
    <t>MM.02.020</t>
  </si>
  <si>
    <t>REFRIGERATORI D'ACQUA CONDENSATI AD ARIA CON FREECOOLING</t>
  </si>
  <si>
    <t>MM.02.020.0010</t>
  </si>
  <si>
    <t>Refrigeratori d'acqua condensati ad aria con FREE COOLING, in esecuzione "package" per esterno, composti da: compressori; evaporatore a fascio tubiero o a piastra completo di resistenza antigelo; condensatore in rame-alluminio completo di ventilatori elicoidali, dispositivi e allacciamenti per funzionamento in "free cooling";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t>
  </si>
  <si>
    <t>- versione STANDARD con pressione sonora massima dB(A) 84 a m 1.</t>
  </si>
  <si>
    <t>Grandezze (kW: potenza frigorifera con acqua °C da 15 a 10 glicolata al 30% e aria °C 30 - n°: numero minimo compressori):</t>
  </si>
  <si>
    <t>MM.02.020.0010.a</t>
  </si>
  <si>
    <t>- fino a 45 kW - n° 1</t>
  </si>
  <si>
    <t>17.533,36</t>
  </si>
  <si>
    <t>MM.02.020.0010.b</t>
  </si>
  <si>
    <t>- oltre 45 fino a 50 kW - n° 1</t>
  </si>
  <si>
    <t>18.118,20</t>
  </si>
  <si>
    <t>MM.02.020.0010.c</t>
  </si>
  <si>
    <t>- oltre 50 fino a 75 kW - n° 1</t>
  </si>
  <si>
    <t>21.478,73</t>
  </si>
  <si>
    <t>MM.02.020.0010.d</t>
  </si>
  <si>
    <t>- oltre 75 fino a 90 kW - n° 2</t>
  </si>
  <si>
    <t>24.644,74</t>
  </si>
  <si>
    <t>MM.02.020.0010.e</t>
  </si>
  <si>
    <t>- oltre 90 fino a 100 kW - n° 2</t>
  </si>
  <si>
    <t>26.689,71</t>
  </si>
  <si>
    <t>MM.02.020.0010.f</t>
  </si>
  <si>
    <t>- oltre 100 fino a 125 kW - n° 2</t>
  </si>
  <si>
    <t>31.267,23</t>
  </si>
  <si>
    <t>MM.02.020.0010.g</t>
  </si>
  <si>
    <t>- oltre 125 fino a 140 kW - n° 2</t>
  </si>
  <si>
    <t>31.949,31</t>
  </si>
  <si>
    <t>MM.02.020.0010.h</t>
  </si>
  <si>
    <t>- oltre 140 fino a 170 kW - n° 2</t>
  </si>
  <si>
    <t>36.137,82</t>
  </si>
  <si>
    <t>MM.02.020.0010.i</t>
  </si>
  <si>
    <t>- oltre 170 fino a 200 kW - n° 2</t>
  </si>
  <si>
    <t>36.818,61</t>
  </si>
  <si>
    <t>MM.02.020.0010.j</t>
  </si>
  <si>
    <t>- oltre 200 fino a 250 kW - n° 2</t>
  </si>
  <si>
    <t>45.731,82</t>
  </si>
  <si>
    <t>MM.02.020.0010.k</t>
  </si>
  <si>
    <t>- oltre 250 fino a 300 kW - n° 2</t>
  </si>
  <si>
    <t>48.945,15</t>
  </si>
  <si>
    <t>MM.02.020.0010.l</t>
  </si>
  <si>
    <t>- oltre 300 fino a 350 kW - n° 2</t>
  </si>
  <si>
    <t>58.296,01</t>
  </si>
  <si>
    <t>MM.02.020.0010.m</t>
  </si>
  <si>
    <t>- oltre 350 fino a 400 kW - n° 4</t>
  </si>
  <si>
    <t>72.175,77</t>
  </si>
  <si>
    <t>MM.02.020.0010.n</t>
  </si>
  <si>
    <t>- oltre 400 fino a 450 kW - n° 4</t>
  </si>
  <si>
    <t>80.065,18</t>
  </si>
  <si>
    <t>MM.02.020.0010.o</t>
  </si>
  <si>
    <t>- oltre 450 fino a 480 kW - n° 4</t>
  </si>
  <si>
    <t>85.762,44</t>
  </si>
  <si>
    <t>MM.02.020.0010.p</t>
  </si>
  <si>
    <t>- oltre 480 fino a 530 kW - n° 4</t>
  </si>
  <si>
    <t>88.685,32</t>
  </si>
  <si>
    <t>MM.02.020.0010.q</t>
  </si>
  <si>
    <t>- oltre 530 fino a 600 kW - n° 4</t>
  </si>
  <si>
    <t>93.507,29</t>
  </si>
  <si>
    <t>MM.02.020.0020</t>
  </si>
  <si>
    <t>Aumento di prezzo per refrigeratori d'acqua condensati ad aria con FREE COOLING con riferimento alla serie con le caratteristiche seguenti:</t>
  </si>
  <si>
    <t>- versione SILENZIATA con pressione sonora massima dB(A) 76 a m 1.</t>
  </si>
  <si>
    <t>MM.02.020.0020.a</t>
  </si>
  <si>
    <t>- fino a 45 kW - n°1</t>
  </si>
  <si>
    <t>3.650,98</t>
  </si>
  <si>
    <t>MM.02.020.0020.b</t>
  </si>
  <si>
    <t>- oltre 45 fino a 75 kW - n° 1</t>
  </si>
  <si>
    <t>4.042,62</t>
  </si>
  <si>
    <t>MM.02.020.0020.c</t>
  </si>
  <si>
    <t>- oltre 75 fino a 100 kW - n° 2</t>
  </si>
  <si>
    <t>4.061,02</t>
  </si>
  <si>
    <t>MM.02.020.0020.d</t>
  </si>
  <si>
    <t>4.091,25</t>
  </si>
  <si>
    <t>MM.02.020.0020.e</t>
  </si>
  <si>
    <t>4.143,82</t>
  </si>
  <si>
    <t>MM.02.020.0020.f</t>
  </si>
  <si>
    <t>4.188,49</t>
  </si>
  <si>
    <t>MM.02.020.0020.g</t>
  </si>
  <si>
    <t>MM.02.020.0020.h</t>
  </si>
  <si>
    <t>4.699,74</t>
  </si>
  <si>
    <t>MM.02.020.0020.i</t>
  </si>
  <si>
    <t>4.772,03</t>
  </si>
  <si>
    <t>MM.02.020.0020.j</t>
  </si>
  <si>
    <t>4.910,03</t>
  </si>
  <si>
    <t>MM.02.020.0020.k</t>
  </si>
  <si>
    <t>5.210,99</t>
  </si>
  <si>
    <t>MM.02.020.0020.l</t>
  </si>
  <si>
    <t>5.940,39</t>
  </si>
  <si>
    <t>MM.02.020.0020.m</t>
  </si>
  <si>
    <t>6.330,72</t>
  </si>
  <si>
    <t>MM.02.020.0020.n</t>
  </si>
  <si>
    <t>6.623,80</t>
  </si>
  <si>
    <t>MM.02.020.0020.o</t>
  </si>
  <si>
    <t>7.694,91</t>
  </si>
  <si>
    <t>MM.02.020.0030</t>
  </si>
  <si>
    <t>- versione STANDARD con pressione sonora massima dB(A) 85 a m 1.</t>
  </si>
  <si>
    <t>MM.02.020.0030.a</t>
  </si>
  <si>
    <t>- oltre 530 fino a 570 kW - n° 2</t>
  </si>
  <si>
    <t>94.383,89</t>
  </si>
  <si>
    <t>MM.02.020.0030.b</t>
  </si>
  <si>
    <t>- oltre 570 fino a 610 kW - n° 2</t>
  </si>
  <si>
    <t>97.158,26</t>
  </si>
  <si>
    <t>MM.02.020.0030.c</t>
  </si>
  <si>
    <t>- oltre 610 fino a 670 kW - n° 2</t>
  </si>
  <si>
    <t>103.197,21</t>
  </si>
  <si>
    <t>MM.02.020.0030.d</t>
  </si>
  <si>
    <t>- oltre 670 fino a 780 kW - n° 4</t>
  </si>
  <si>
    <t>146.784,19</t>
  </si>
  <si>
    <t>MM.02.020.0030.e</t>
  </si>
  <si>
    <t>- oltre 780 fino a 860 kW - n° 4</t>
  </si>
  <si>
    <t>151.752,04</t>
  </si>
  <si>
    <t>MM.02.020.0030.f</t>
  </si>
  <si>
    <t>- oltre 860 fino a 960 kW - n° 4</t>
  </si>
  <si>
    <t>163.928,52</t>
  </si>
  <si>
    <t>MM.02.020.0030.g</t>
  </si>
  <si>
    <t>- oltre 960 fino a 1120 kW - n° 4</t>
  </si>
  <si>
    <t>183.797,31</t>
  </si>
  <si>
    <t>MM.02.020.0030.h</t>
  </si>
  <si>
    <t>- oltre 1120 fino a 1340 kW - n° 4</t>
  </si>
  <si>
    <t>192.077,06</t>
  </si>
  <si>
    <t>MM.02.020.0040</t>
  </si>
  <si>
    <t>- versione SILENZIATA con pressione sonora massima dB(A) 77 a m 1.</t>
  </si>
  <si>
    <t>MM.02.020.0040.a</t>
  </si>
  <si>
    <t>5.502,74</t>
  </si>
  <si>
    <t>MM.02.020.0040.b</t>
  </si>
  <si>
    <t>6.088,91</t>
  </si>
  <si>
    <t>MM.02.020.0040.c</t>
  </si>
  <si>
    <t>6.622,50</t>
  </si>
  <si>
    <t>MM.02.020.0040.d</t>
  </si>
  <si>
    <t>7.743,54</t>
  </si>
  <si>
    <t>MM.02.020.0040.e</t>
  </si>
  <si>
    <t>MM.02.020.0040.f</t>
  </si>
  <si>
    <t>- oltre 860 fino a 1340 kW - n° 4</t>
  </si>
  <si>
    <t>8.814,65</t>
  </si>
  <si>
    <t>MM.02.030</t>
  </si>
  <si>
    <t>REFRIGERATORI D'ACQUA CONDENSATI AD ARIA CON VENTILATORI CENTRIFUGHI</t>
  </si>
  <si>
    <t>MM.02.030.0010</t>
  </si>
  <si>
    <t>Refrigeratori d'acqua condensati ad aria con ventilatori centrifughi, in esecuzione "package" per interno, composti da: compressori; evaporatore a fascio tubiero o a piastra; condensatore in rame-alluminio completo di ventilatori; circuito frigorifero completo di accessori; carica di refrigerante e olio; sistema di controllo a microprocessore con display e schema sinottico, interfacciabile con sistemi esterni di supervisione, completo di strumentazione di regolazione e controllo; quadro elettrico con sezionatore generale e cablaggi a valle; basamento in acciaio zincato a caldo e verniciato completo di supporti antivibranti; pannellatura di contenimento in peralluman smontabile.</t>
  </si>
  <si>
    <t>- compressori SCROLL o ALTERNATIVI ERMETICI</t>
  </si>
  <si>
    <t>Grandezze (kW: potenza frigorifera con acqua °C da 12 a 7 e aria °C 35 - n°: numero minimo compressori - Pa: statica utile ventilatori):</t>
  </si>
  <si>
    <t>MM.02.030.0010.a</t>
  </si>
  <si>
    <t>- oltre 19 fino a 23 kW - n° 1 - 200 Pa</t>
  </si>
  <si>
    <t>6.974,69</t>
  </si>
  <si>
    <t>MM.02.030.0010.b</t>
  </si>
  <si>
    <t>- oltre 23 fino a 26 kW - n° 1 - 250 Pa</t>
  </si>
  <si>
    <t>7.655,47</t>
  </si>
  <si>
    <t>MM.02.030.0010.c</t>
  </si>
  <si>
    <t>- oltre 26 fino a 32 kW - n° 1 - 250 Pa</t>
  </si>
  <si>
    <t>8.191,70</t>
  </si>
  <si>
    <t>MM.02.030.0010.d</t>
  </si>
  <si>
    <t>- oltre 32 fino a 38 kW - n° 2 - 250 Pa</t>
  </si>
  <si>
    <t>11.017,33</t>
  </si>
  <si>
    <t>MM.02.030.0010.e</t>
  </si>
  <si>
    <t>- oltre 38 fino a 45 kW - n° 2 - 250 Pa</t>
  </si>
  <si>
    <t>11.307,78</t>
  </si>
  <si>
    <t>MM.02.030.0010.f</t>
  </si>
  <si>
    <t>- oltre 45 fino a 50 kW - n° 2 - 250 Pa</t>
  </si>
  <si>
    <t>12.380,20</t>
  </si>
  <si>
    <t>MM.02.030.0010.g</t>
  </si>
  <si>
    <t>- oltre 50 fino a 65 kW - n° 2 - 150 Pa</t>
  </si>
  <si>
    <t>13.354,06</t>
  </si>
  <si>
    <t>MM.02.030.0010.h</t>
  </si>
  <si>
    <t>- oltre 65 fino a 80 kW - n° 2 - 150 Pa</t>
  </si>
  <si>
    <t>14.669,61</t>
  </si>
  <si>
    <t>MM.02.030.0010.i</t>
  </si>
  <si>
    <t>- oltre 80 fino a 100 kW - n° 2 - 150 Pa</t>
  </si>
  <si>
    <t>17.688,44</t>
  </si>
  <si>
    <t>MM.02.030.0010.j</t>
  </si>
  <si>
    <t>- oltre 100 fino a 120 kW - n° 2 - 150 Pa</t>
  </si>
  <si>
    <t>19.927,92</t>
  </si>
  <si>
    <t>MM.02.030.0010.k</t>
  </si>
  <si>
    <t>- oltre 120 fino a 135 kW - n° 4 - 150 Pa</t>
  </si>
  <si>
    <t>23.844,37</t>
  </si>
  <si>
    <t>MM.02.030.0010.l</t>
  </si>
  <si>
    <t>- oltre 135 fino a 155 kW - n° 4 - 150 Pa</t>
  </si>
  <si>
    <t>26.133,78</t>
  </si>
  <si>
    <t>MM.02.030.0010.m</t>
  </si>
  <si>
    <t>- oltre 155 fino a 185 kW - n° 4 - 150 Pa</t>
  </si>
  <si>
    <t>29.621,80</t>
  </si>
  <si>
    <t>MM.02.030.0010.n</t>
  </si>
  <si>
    <t>- oltre 185 fino a 210 kW - n° 4 - 150 Pa</t>
  </si>
  <si>
    <t>34.884,04</t>
  </si>
  <si>
    <t>MM.02.030.0010.o</t>
  </si>
  <si>
    <t>- oltre 210 fino a 235 kW - n° 4 - 120 Pa</t>
  </si>
  <si>
    <t>37.662,34</t>
  </si>
  <si>
    <t>MM.02.030.0010.p</t>
  </si>
  <si>
    <t>- oltre 235 fino a 260 kW - n° 4 - 120 Pa</t>
  </si>
  <si>
    <t>40.928,24</t>
  </si>
  <si>
    <t>MM.02.030.0020</t>
  </si>
  <si>
    <t>- versione STANDARD con pressione sonora massima dB(A) 87 a m 1.</t>
  </si>
  <si>
    <t>MM.02.030.0020.a</t>
  </si>
  <si>
    <t>- fino a 35 kW - n° 1 - 100 Pa</t>
  </si>
  <si>
    <t>12.440,65</t>
  </si>
  <si>
    <t>MM.02.030.0020.b</t>
  </si>
  <si>
    <t>- oltre 35 fino a 45 kW - n° 1 - 100 Pa</t>
  </si>
  <si>
    <t>13.317,26</t>
  </si>
  <si>
    <t>MM.02.030.0020.c</t>
  </si>
  <si>
    <t>- oltre 45 fino a 55 kW - n° 1 - 100 Pa</t>
  </si>
  <si>
    <t>14.826,01</t>
  </si>
  <si>
    <t>MM.02.030.0020.d</t>
  </si>
  <si>
    <t>- oltre 55 fino a 70 kW - n° 1 - 100 Pa</t>
  </si>
  <si>
    <t>15.653,98</t>
  </si>
  <si>
    <t>MM.02.030.0020.e</t>
  </si>
  <si>
    <t>- oltre 55 fino a 70 kW - n° 2 - 50 Pa</t>
  </si>
  <si>
    <t>18.575,56</t>
  </si>
  <si>
    <t>MM.02.030.0020.f</t>
  </si>
  <si>
    <t>- oltre 70 fino a 95 kW - n° 1 - 100 Pa</t>
  </si>
  <si>
    <t>18.965,88</t>
  </si>
  <si>
    <t>MM.02.030.0020.g</t>
  </si>
  <si>
    <t>- oltre 70 fino a 95 kW - n° 2 - 50 Pa</t>
  </si>
  <si>
    <t>21.158,06</t>
  </si>
  <si>
    <t>MM.02.030.0020.h</t>
  </si>
  <si>
    <t>- oltre 95 fino a 110 kW - n° 1 - 100 Pa</t>
  </si>
  <si>
    <t>20.670,46</t>
  </si>
  <si>
    <t>MM.02.030.0020.i</t>
  </si>
  <si>
    <t>- oltre 95 fino a 110 kW - n° 2 - 50 Pa</t>
  </si>
  <si>
    <t>23.105,75</t>
  </si>
  <si>
    <t>MM.02.030.0020.j</t>
  </si>
  <si>
    <t>- oltre 110 fino a 125 kW - n° 1 - 100 Pa</t>
  </si>
  <si>
    <t>21.645,64</t>
  </si>
  <si>
    <t>MM.02.030.0020.k</t>
  </si>
  <si>
    <t>- oltre 110 fino a 125 kW - n° 2 - 50 Pa</t>
  </si>
  <si>
    <t>24.518,57</t>
  </si>
  <si>
    <t>MM.02.030.0020.l</t>
  </si>
  <si>
    <t>- oltre 125 fino a 155 kW - n° 2 - 50 Pa</t>
  </si>
  <si>
    <t>28.170,87</t>
  </si>
  <si>
    <t>MM.02.030.0020.m</t>
  </si>
  <si>
    <t>- oltre 155 fino a 175 kW - n° 2 - 50 Pa</t>
  </si>
  <si>
    <t>29.143,41</t>
  </si>
  <si>
    <t>MM.02.030.0020.n</t>
  </si>
  <si>
    <t>- oltre 175 fino a 195 kW - n° 2 - 50 Pa</t>
  </si>
  <si>
    <t>35.232,31</t>
  </si>
  <si>
    <t>MM.02.030.0020.o</t>
  </si>
  <si>
    <t>- oltre 195 fino a 230 kW - n° 2 - 50 Pa</t>
  </si>
  <si>
    <t>36.838,32</t>
  </si>
  <si>
    <t>MM.02.030.0030</t>
  </si>
  <si>
    <t>Aumento di prezzo per refrigeratori d'acqua condensati ad aria con ventilatori centrifughi con RECUPERO PARZIALE del calore di condensazione e con riferimento alla serie con le caratteristiche seguenti:</t>
  </si>
  <si>
    <t>MM.02.030.0030.a</t>
  </si>
  <si>
    <t>- fino a 45 kW - n° 1 - 100 Pa</t>
  </si>
  <si>
    <t>MM.02.030.0030.b</t>
  </si>
  <si>
    <t>- oltre 45 fino a 70 kW - n ° 1 - 100 Pa</t>
  </si>
  <si>
    <t>MM.02.030.0030.c</t>
  </si>
  <si>
    <t>- oltre 55 fino a 95 kW - n ° 2 - 50 Pa</t>
  </si>
  <si>
    <t>MM.02.030.0030.d</t>
  </si>
  <si>
    <t>- oltre 70 fino a 95 kW - n ° 1 - 100 Pa</t>
  </si>
  <si>
    <t>1.013,29</t>
  </si>
  <si>
    <t>MM.02.030.0030.e</t>
  </si>
  <si>
    <t>- oltre 95 fino a 110 kW - n ° 1 - 100 Pa</t>
  </si>
  <si>
    <t>1.071,11</t>
  </si>
  <si>
    <t>MM.02.030.0030.f</t>
  </si>
  <si>
    <t>- oltre 95 fino a 125 kW - n ° 2 - 50 Pa</t>
  </si>
  <si>
    <t>MM.02.030.0030.g</t>
  </si>
  <si>
    <t>- oltre 110 fino a 125 kW - n ° 1 - 100 Pa</t>
  </si>
  <si>
    <t>MM.02.030.0030.h</t>
  </si>
  <si>
    <t>- oltre 125 fino a 175 kW - n ° 2 - 50 Pa</t>
  </si>
  <si>
    <t>MM.02.030.0030.i</t>
  </si>
  <si>
    <t>- oltre 175 fino a 230 kW - n ° 2 - 100 Pa</t>
  </si>
  <si>
    <t>MM.02.030.0040</t>
  </si>
  <si>
    <t>Aumento di prezzo per refrigeratori d'acqua condensati ad aria con ventilatori centrifughi con RECUPERO TOTALE del calore di condensazione e con riferimento alla serie con le caratteristiche seguenti:</t>
  </si>
  <si>
    <t>MM.02.030.0040.a</t>
  </si>
  <si>
    <t>MM.02.030.0040.b</t>
  </si>
  <si>
    <t>- oltre 35 fino a 45 kW - n ° 1 - 100 Pa</t>
  </si>
  <si>
    <t>MM.02.030.0040.c</t>
  </si>
  <si>
    <t>- oltre 45 fino a 55 kW - n ° 1 - 100 Pa</t>
  </si>
  <si>
    <t>MM.02.030.0040.d</t>
  </si>
  <si>
    <t>- oltre 55 fino a 70 kW - n ° 1 - 100 Pa</t>
  </si>
  <si>
    <t>MM.02.030.0040.e</t>
  </si>
  <si>
    <t>MM.02.030.0040.f</t>
  </si>
  <si>
    <t>MM.02.030.0040.g</t>
  </si>
  <si>
    <t>- oltre 95 fino a 125 kW - n ° 1 - 100 Pa</t>
  </si>
  <si>
    <t>MM.02.030.0040.h</t>
  </si>
  <si>
    <t>- oltre 95 fino a 110 kW - n ° 2 - 50 Pa</t>
  </si>
  <si>
    <t>5.823,41</t>
  </si>
  <si>
    <t>MM.02.030.0040.i</t>
  </si>
  <si>
    <t>- oltre 110 fino a 125 kW - n ° 2 - 50 Pa</t>
  </si>
  <si>
    <t>MM.02.030.0040.j</t>
  </si>
  <si>
    <t>- oltre 125 fino a 155 kW - n ° 2 - 50 Pa</t>
  </si>
  <si>
    <t>MM.02.030.0040.k</t>
  </si>
  <si>
    <t>- oltre 155 fino a 175 kW - n ° 2 - 50 Pa</t>
  </si>
  <si>
    <t>MM.02.030.0040.l</t>
  </si>
  <si>
    <t>MM.02.040</t>
  </si>
  <si>
    <t>REFRIGERATORI D'ACQUA CONDENSATI AD ACQUA</t>
  </si>
  <si>
    <t>MM.02.040.0010</t>
  </si>
  <si>
    <t>Refrigeratori d'acqua condensati ad acqua, in esecuzione "package" per interno, composti da: compressori; evaporatore e condensatore a fascio tubiero o a piastra; valvola pressostatica per condensatore; circuito frigorifero completo di accessori; carica di refrigerante e olio; sistema di controllo a microprocessore con display e schema sinottico, interfacciabile con sistemi esterni di supervisione, completo di strumentazione di regolazione e controllo; quadro elettrico con sezionatore generale e cablaggi a valle; basamento in acciaio zincato a caldo e verniciato completo di supporti antivibranti; pannellatura di contenimento in peralluman smontabile.</t>
  </si>
  <si>
    <t>Grandezze (kW: potenza frigorifera con acqua refrigerata °C da 12 a 7 e acqua raffreddamento °C da 30 a 35 - n°: numero minimo compressori):</t>
  </si>
  <si>
    <t>MM.02.040.0010.a</t>
  </si>
  <si>
    <t>- fino a 8 kW - n° 1</t>
  </si>
  <si>
    <t>4.280,50</t>
  </si>
  <si>
    <t>MM.02.040.0010.b</t>
  </si>
  <si>
    <t>- oltre 8 fino a 12 kW - n° 1</t>
  </si>
  <si>
    <t>4.392,21</t>
  </si>
  <si>
    <t>MM.02.040.0010.c</t>
  </si>
  <si>
    <t>- oltre 12 fino a 15 kW - n° 1</t>
  </si>
  <si>
    <t>4.919,22</t>
  </si>
  <si>
    <t>MM.02.040.0010.d</t>
  </si>
  <si>
    <t>- oltre 15 fino a 21 kW - n° 1</t>
  </si>
  <si>
    <t>5.890,45</t>
  </si>
  <si>
    <t>MM.02.040.0010.e</t>
  </si>
  <si>
    <t>- oltre 21 fino a 25 kW - n° 1</t>
  </si>
  <si>
    <t>6.133,58</t>
  </si>
  <si>
    <t>MM.02.040.0010.f</t>
  </si>
  <si>
    <t>- oltre 25 fino a 29 kW - n° 1</t>
  </si>
  <si>
    <t>6.354,38</t>
  </si>
  <si>
    <t>MM.02.040.0010.g</t>
  </si>
  <si>
    <t>- oltre 29 fino a 37 kW - n° 1</t>
  </si>
  <si>
    <t>7.043,05</t>
  </si>
  <si>
    <t>MM.02.040.0010.h</t>
  </si>
  <si>
    <t>- oltre 37 fino a 42 kW - n° 2</t>
  </si>
  <si>
    <t>7.698,87</t>
  </si>
  <si>
    <t>MM.02.040.0010.i</t>
  </si>
  <si>
    <t>- oltre 42 fino a 50 kW - n° 2</t>
  </si>
  <si>
    <t>7.822,39</t>
  </si>
  <si>
    <t>MM.02.040.0010.j</t>
  </si>
  <si>
    <t>- oltre 50 fino a 60 kW - n° 2</t>
  </si>
  <si>
    <t>8.211,41</t>
  </si>
  <si>
    <t>MM.02.040.0010.k</t>
  </si>
  <si>
    <t>- oltre 60 fino a 75 kW - n° 2</t>
  </si>
  <si>
    <t>9.186,57</t>
  </si>
  <si>
    <t>MM.02.040.0010.l</t>
  </si>
  <si>
    <t>11.571,93</t>
  </si>
  <si>
    <t>MM.02.040.0010.m</t>
  </si>
  <si>
    <t>- oltre 90 fino a 115 kW - n° 2</t>
  </si>
  <si>
    <t>12.254,03</t>
  </si>
  <si>
    <t>MM.02.040.0010.n</t>
  </si>
  <si>
    <t>- oltre 115 fino a 150 kW - n° 2</t>
  </si>
  <si>
    <t>13.861,34</t>
  </si>
  <si>
    <t>MM.02.040.0010.o</t>
  </si>
  <si>
    <t>- oltre 115 fino a 150 kW - n° 4</t>
  </si>
  <si>
    <t>17.124,62</t>
  </si>
  <si>
    <t>MM.02.040.0010.p</t>
  </si>
  <si>
    <t>- oltre 150 fino a 180 kW - n° 4</t>
  </si>
  <si>
    <t>18.590,01</t>
  </si>
  <si>
    <t>MM.02.040.0020</t>
  </si>
  <si>
    <t>MM.02.040.0020.a</t>
  </si>
  <si>
    <t>- fino a 50 kW - n° 1</t>
  </si>
  <si>
    <t>9.664,96</t>
  </si>
  <si>
    <t>MM.02.040.0020.b</t>
  </si>
  <si>
    <t>11.709,93</t>
  </si>
  <si>
    <t>MM.02.040.0020.c</t>
  </si>
  <si>
    <t>- oltre 75 fino a 110 kW - n° 1</t>
  </si>
  <si>
    <t>12.732,41</t>
  </si>
  <si>
    <t>MM.02.040.0020.d</t>
  </si>
  <si>
    <t>- oltre 75 fino a 110 kW - n° 2</t>
  </si>
  <si>
    <t>15.849,81</t>
  </si>
  <si>
    <t>MM.02.040.0020.e</t>
  </si>
  <si>
    <t>- oltre 110 fino a 150 kW - n° 1</t>
  </si>
  <si>
    <t>14.388,37</t>
  </si>
  <si>
    <t>MM.02.040.0020.f</t>
  </si>
  <si>
    <t>- oltre 110 fino a 150 kW - n° 2</t>
  </si>
  <si>
    <t>17.212,67</t>
  </si>
  <si>
    <t>MM.02.040.0020.g</t>
  </si>
  <si>
    <t>- oltre 150 fino a 220 kW - n° 2</t>
  </si>
  <si>
    <t>MM.02.040.0020.h</t>
  </si>
  <si>
    <t>23.203,02</t>
  </si>
  <si>
    <t>MM.02.040.0020.i</t>
  </si>
  <si>
    <t>- oltre 260 fino a 310 kW - n° 2</t>
  </si>
  <si>
    <t>25.053,48</t>
  </si>
  <si>
    <t>MM.02.040.0020.j</t>
  </si>
  <si>
    <t>- oltre 310 fino a 360 kW - n° 3</t>
  </si>
  <si>
    <t>34.843,29</t>
  </si>
  <si>
    <t>MM.02.040.0020.k</t>
  </si>
  <si>
    <t>- oltre 360 fino a 420 kW - n° 3</t>
  </si>
  <si>
    <t>37.959,37</t>
  </si>
  <si>
    <t>MM.02.040.0020.l</t>
  </si>
  <si>
    <t>- oltre 420 fino a 520 kW - n° 4</t>
  </si>
  <si>
    <t>46.335,06</t>
  </si>
  <si>
    <t>MM.02.040.0020.m</t>
  </si>
  <si>
    <t>- oltre 520 fino a 600 kW - n° 4</t>
  </si>
  <si>
    <t>50.816,63</t>
  </si>
  <si>
    <t>MM.02.040.0020.n</t>
  </si>
  <si>
    <t>- oltre 610 fino a 710 kW - n° 6</t>
  </si>
  <si>
    <t>62.844,62</t>
  </si>
  <si>
    <t>MM.02.040.0020.o</t>
  </si>
  <si>
    <t>- oltre 710 fino a 780 kW - n° 6</t>
  </si>
  <si>
    <t>64.062,92</t>
  </si>
  <si>
    <t>MM.02.040.0020.p</t>
  </si>
  <si>
    <t>- oltre 780 fino a 830 kW - n° 6</t>
  </si>
  <si>
    <t>68.640,44</t>
  </si>
  <si>
    <t>MM.02.040.0020.q</t>
  </si>
  <si>
    <t>- oltre 830 fino a 920 kW - n° 6</t>
  </si>
  <si>
    <t>75.703,20</t>
  </si>
  <si>
    <t>MM.02.040.0020.r</t>
  </si>
  <si>
    <t>- oltre 920 fino a 1030 kW - n° 8</t>
  </si>
  <si>
    <t>83.787,13</t>
  </si>
  <si>
    <t>MM.02.040.0020.s</t>
  </si>
  <si>
    <t>- oltre 1030 fino a 1110 kW - n° 8</t>
  </si>
  <si>
    <t>87.877,05</t>
  </si>
  <si>
    <t>MM.02.040.0020.t</t>
  </si>
  <si>
    <t>- oltre 1110 fino a 1200 kW - n° 8</t>
  </si>
  <si>
    <t>92.066,89</t>
  </si>
  <si>
    <t>MM.02.040.0030</t>
  </si>
  <si>
    <t>Aumento di prezzo per refrigeratori d'acqua condensati ad acqua con RECUPERO PARZIALE del calore di condensazione e con riferimento alla serie con le caratteristiche seguenti:</t>
  </si>
  <si>
    <t>MM.02.040.0030.a</t>
  </si>
  <si>
    <t>MM.02.040.0030.b</t>
  </si>
  <si>
    <t>MM.02.040.0030.c</t>
  </si>
  <si>
    <t>MM.02.040.0030.d</t>
  </si>
  <si>
    <t>1.290,59</t>
  </si>
  <si>
    <t>MM.02.040.0030.e</t>
  </si>
  <si>
    <t>MM.02.040.0030.f</t>
  </si>
  <si>
    <t>1.441,72</t>
  </si>
  <si>
    <t>MM.02.040.0030.g</t>
  </si>
  <si>
    <t>1.786,07</t>
  </si>
  <si>
    <t>MM.02.040.0030.h</t>
  </si>
  <si>
    <t>- oltre 220 fino a 310 kW - n° 2</t>
  </si>
  <si>
    <t>2.025,25</t>
  </si>
  <si>
    <t>MM.02.040.0030.i</t>
  </si>
  <si>
    <t>2.829,57</t>
  </si>
  <si>
    <t>MM.02.040.0030.j</t>
  </si>
  <si>
    <t>2.961,00</t>
  </si>
  <si>
    <t>MM.02.040.0030.k</t>
  </si>
  <si>
    <t>- oltre 420 fino a 600 kW - n° 4</t>
  </si>
  <si>
    <t>3.384,18</t>
  </si>
  <si>
    <t>MM.02.040.0030.l</t>
  </si>
  <si>
    <t>5.405,49</t>
  </si>
  <si>
    <t>MM.02.040.0030.m</t>
  </si>
  <si>
    <t>- oltre 710 fino a 920 kW - n° 6</t>
  </si>
  <si>
    <t>5.628,92</t>
  </si>
  <si>
    <t>MM.02.040.0030.n</t>
  </si>
  <si>
    <t>- oltre 920 fino a 1200 kW - n° 8</t>
  </si>
  <si>
    <t>5.960,10</t>
  </si>
  <si>
    <t>MM.02.040.0040</t>
  </si>
  <si>
    <t>Aumento di prezzo per refrigeratori d'acqua condensati ad acqua con RECUPERO TOTALE del calore di condensazione e con riferimento alla serie con le caratteristiche seguenti:</t>
  </si>
  <si>
    <t>MM.02.040.0040.a</t>
  </si>
  <si>
    <t>1.418,08</t>
  </si>
  <si>
    <t>MM.02.040.0040.b</t>
  </si>
  <si>
    <t>MM.02.040.0040.c</t>
  </si>
  <si>
    <t>2.249,98</t>
  </si>
  <si>
    <t>MM.02.040.0040.d</t>
  </si>
  <si>
    <t>MM.02.040.0040.e</t>
  </si>
  <si>
    <t>2.669,23</t>
  </si>
  <si>
    <t>MM.02.040.0040.f</t>
  </si>
  <si>
    <t>MM.02.040.0040.g</t>
  </si>
  <si>
    <t>4.310,72</t>
  </si>
  <si>
    <t>MM.02.040.0040.h</t>
  </si>
  <si>
    <t>5.459,38</t>
  </si>
  <si>
    <t>MM.02.040.0040.i</t>
  </si>
  <si>
    <t>7.138,99</t>
  </si>
  <si>
    <t>MM.02.040.0040.j</t>
  </si>
  <si>
    <t>8.157,52</t>
  </si>
  <si>
    <t>MM.02.040.0040.k</t>
  </si>
  <si>
    <t>MM.02.040.0040.l</t>
  </si>
  <si>
    <t>11.586,39</t>
  </si>
  <si>
    <t>MM.02.040.0040.m</t>
  </si>
  <si>
    <t>13.241,03</t>
  </si>
  <si>
    <t>MM.02.040.0040.n</t>
  </si>
  <si>
    <t>18.208,87</t>
  </si>
  <si>
    <t>MM.02.040.0050</t>
  </si>
  <si>
    <t>MM.02.040.0050.a</t>
  </si>
  <si>
    <t>- fino 130 kW - n° 1</t>
  </si>
  <si>
    <t>17.793,59</t>
  </si>
  <si>
    <t>MM.02.040.0050.b</t>
  </si>
  <si>
    <t>- oltre 130 fino a 160 kW - n° 1</t>
  </si>
  <si>
    <t>18.524,30</t>
  </si>
  <si>
    <t>MM.02.040.0050.c</t>
  </si>
  <si>
    <t>- oltre 160 fino a 210 kW - n° 1</t>
  </si>
  <si>
    <t>20.782,18</t>
  </si>
  <si>
    <t>MM.02.040.0050.d</t>
  </si>
  <si>
    <t>- oltre 210 fino a 250 kW - n° 1</t>
  </si>
  <si>
    <t>25.220,38</t>
  </si>
  <si>
    <t>MM.02.040.0050.e</t>
  </si>
  <si>
    <t>- oltre 210 fino a 250 kW - n° 2</t>
  </si>
  <si>
    <t>32.584,10</t>
  </si>
  <si>
    <t>MM.02.040.0050.f</t>
  </si>
  <si>
    <t>- oltre 250 fino a 280 kW - n° 2</t>
  </si>
  <si>
    <t>33.731,43</t>
  </si>
  <si>
    <t>MM.02.040.0050.g</t>
  </si>
  <si>
    <t>- oltre 280 fino a 310 kW - n° 2</t>
  </si>
  <si>
    <t>34.873,51</t>
  </si>
  <si>
    <t>MM.02.040.0050.h</t>
  </si>
  <si>
    <t>- oltre 310 fino a 380 kW - n° 2</t>
  </si>
  <si>
    <t>38.410,15</t>
  </si>
  <si>
    <t>MM.02.040.0050.i</t>
  </si>
  <si>
    <t>- oltre 380 fino a 430 kW - n° 2</t>
  </si>
  <si>
    <t>40.125,24</t>
  </si>
  <si>
    <t>MM.02.040.0050.j</t>
  </si>
  <si>
    <t>- oltre 430 fino a 480 kW - n° 2</t>
  </si>
  <si>
    <t>49.391,98</t>
  </si>
  <si>
    <t>MM.02.040.0050.k</t>
  </si>
  <si>
    <t>- oltre 480 fino a 550 kW - n° 2</t>
  </si>
  <si>
    <t>54.626,63</t>
  </si>
  <si>
    <t>MM.02.040.0050.l</t>
  </si>
  <si>
    <t>- oltre 550 fino a 610 kW - n° 2</t>
  </si>
  <si>
    <t>62.284,74</t>
  </si>
  <si>
    <t>MM.02.040.0050.m</t>
  </si>
  <si>
    <t>- oltre 610 fino a 690 kW - n° 2</t>
  </si>
  <si>
    <t>65.095,92</t>
  </si>
  <si>
    <t>MM.02.040.0050.n</t>
  </si>
  <si>
    <t>67.704,69</t>
  </si>
  <si>
    <t>MM.02.040.0050.o</t>
  </si>
  <si>
    <t>70.017,76</t>
  </si>
  <si>
    <t>MM.02.040.0060</t>
  </si>
  <si>
    <t>MM.02.040.0060.a</t>
  </si>
  <si>
    <t>- fino a 130 kW - n° 1</t>
  </si>
  <si>
    <t>MM.02.040.0060.b</t>
  </si>
  <si>
    <t>MM.02.040.0060.c</t>
  </si>
  <si>
    <t>1.038,26</t>
  </si>
  <si>
    <t>MM.02.040.0060.d</t>
  </si>
  <si>
    <t>1.069,81</t>
  </si>
  <si>
    <t>MM.02.040.0060.e</t>
  </si>
  <si>
    <t>1.567,91</t>
  </si>
  <si>
    <t>MM.02.040.0060.f</t>
  </si>
  <si>
    <t>1.733,49</t>
  </si>
  <si>
    <t>MM.02.040.0060.g</t>
  </si>
  <si>
    <t>1.763,72</t>
  </si>
  <si>
    <t>MM.02.040.0060.h</t>
  </si>
  <si>
    <t>MM.02.040.0060.i</t>
  </si>
  <si>
    <t>2.075,19</t>
  </si>
  <si>
    <t>MM.02.040.0060.j</t>
  </si>
  <si>
    <t>2.348,56</t>
  </si>
  <si>
    <t>MM.02.040.0060.k</t>
  </si>
  <si>
    <t>2.733,63</t>
  </si>
  <si>
    <t>MM.02.040.0060.l</t>
  </si>
  <si>
    <t>3.142,36</t>
  </si>
  <si>
    <t>MM.02.040.0060.m</t>
  </si>
  <si>
    <t>3.184,42</t>
  </si>
  <si>
    <t>MM.02.040.0060.n</t>
  </si>
  <si>
    <t>3.282,99</t>
  </si>
  <si>
    <t>MM.02.040.0060.o</t>
  </si>
  <si>
    <t>3.381,57</t>
  </si>
  <si>
    <t>MM.02.040.0070</t>
  </si>
  <si>
    <t>MM.02.040.0070.a</t>
  </si>
  <si>
    <t>- fino a 210 kW - n° 1</t>
  </si>
  <si>
    <t>MM.02.040.0070.b</t>
  </si>
  <si>
    <t>MM.02.040.0070.c</t>
  </si>
  <si>
    <t>1.340,53</t>
  </si>
  <si>
    <t>MM.02.040.0070.d</t>
  </si>
  <si>
    <t>- oltre 250 fino a 430 kW - n° 2</t>
  </si>
  <si>
    <t>1.395,72</t>
  </si>
  <si>
    <t>MM.02.040.0070.e</t>
  </si>
  <si>
    <t>1.450,93</t>
  </si>
  <si>
    <t>MM.02.040.0070.f</t>
  </si>
  <si>
    <t>- oltre 480 fino a 800 kW - n° 2</t>
  </si>
  <si>
    <t>1.506,13</t>
  </si>
  <si>
    <t>MM.02.040.0080</t>
  </si>
  <si>
    <t>Grandezze oltre 800 kW (kW: potenza frigorifera con acqua refrigerata °C da 12 a 7 e acqua raffreddamento °C da 30 a 35 - n°: numero minimo compressori):</t>
  </si>
  <si>
    <t>MM.02.040.0080.a</t>
  </si>
  <si>
    <t>- oltre 800 fino a 850 kW - n° 2</t>
  </si>
  <si>
    <t>73.643,77</t>
  </si>
  <si>
    <t>MM.02.040.0080.b</t>
  </si>
  <si>
    <t>- oltre 850 fino a 950 kW - n° 2</t>
  </si>
  <si>
    <t>88.657,72</t>
  </si>
  <si>
    <t>MM.02.040.0080.c</t>
  </si>
  <si>
    <t>- oltre 950 fino a 1060 kW - n° 2</t>
  </si>
  <si>
    <t>93.599,29</t>
  </si>
  <si>
    <t>MM.02.040.0080.d</t>
  </si>
  <si>
    <t>- oltre 1060 fino a 1150 kW - n° 2</t>
  </si>
  <si>
    <t>96.544,50</t>
  </si>
  <si>
    <t>MM.02.040.0080.e</t>
  </si>
  <si>
    <t>- oltre 1150 fino a 1250 kW - n° 4</t>
  </si>
  <si>
    <t>112.177,46</t>
  </si>
  <si>
    <t>MM.02.040.0080.f</t>
  </si>
  <si>
    <t>- oltre 1250 fino a 1350 kW - n° 4</t>
  </si>
  <si>
    <t>117.973,28</t>
  </si>
  <si>
    <t>MM.02.040.0080.g</t>
  </si>
  <si>
    <t>- oltre 1350 fino a 1510 kW - n° 4</t>
  </si>
  <si>
    <t>124.909,90</t>
  </si>
  <si>
    <t>MM.02.040.0080.h</t>
  </si>
  <si>
    <t>- oltre 1510 fino a 1610 kW - n° 4</t>
  </si>
  <si>
    <t>132.845,30</t>
  </si>
  <si>
    <t>MM.02.040.0080.i</t>
  </si>
  <si>
    <t>- oltre 1610 fino a 1700 kW - n° 4</t>
  </si>
  <si>
    <t>149.759,64</t>
  </si>
  <si>
    <t>MM.02.040.0080.j</t>
  </si>
  <si>
    <t>- oltre 1700 fino a 1820 kW - n° 4</t>
  </si>
  <si>
    <t>159.594,16</t>
  </si>
  <si>
    <t>MM.02.040.0080.k</t>
  </si>
  <si>
    <t>- oltre 1820 fino a 1910 kW - n° 4</t>
  </si>
  <si>
    <t>165.200,72</t>
  </si>
  <si>
    <t>MM.02.040.0080.l</t>
  </si>
  <si>
    <t>- oltre 1910 fino a 2000 kW - n° 4</t>
  </si>
  <si>
    <t>168.051,32</t>
  </si>
  <si>
    <t>MM.02.040.0080.m</t>
  </si>
  <si>
    <t>- oltre 2000 fino a 2120 kW - n° 4</t>
  </si>
  <si>
    <t>170.901,93</t>
  </si>
  <si>
    <t>MM.02.040.0080.n</t>
  </si>
  <si>
    <t>- oltre 2120 fino a 2200 kW - n° 4</t>
  </si>
  <si>
    <t>177.268,12</t>
  </si>
  <si>
    <t>MM.02.040.0080.o</t>
  </si>
  <si>
    <t>- oltre 2200 fino a 2300 kW - n° 4</t>
  </si>
  <si>
    <t>180.120,04</t>
  </si>
  <si>
    <t>MM.02.040.0090</t>
  </si>
  <si>
    <t>MM.02.040.0090.a</t>
  </si>
  <si>
    <t>- oltre 800 fino a 850 kW - n° 1</t>
  </si>
  <si>
    <t>5.274,07</t>
  </si>
  <si>
    <t>MM.02.040.0090.b</t>
  </si>
  <si>
    <t>- oltre 850 fino a 1060 kW - n° 2</t>
  </si>
  <si>
    <t>5.359,50</t>
  </si>
  <si>
    <t>MM.02.040.0090.c</t>
  </si>
  <si>
    <t>5.450,18</t>
  </si>
  <si>
    <t>MM.02.040.0090.d</t>
  </si>
  <si>
    <t>7.061,45</t>
  </si>
  <si>
    <t>MM.02.040.0090.e</t>
  </si>
  <si>
    <t>- oltre 1250 fino a 1510 kW - n° 4</t>
  </si>
  <si>
    <t>8.505,79</t>
  </si>
  <si>
    <t>MM.02.040.0090.f</t>
  </si>
  <si>
    <t>9.354,81</t>
  </si>
  <si>
    <t>MM.02.040.0090.g</t>
  </si>
  <si>
    <t>10.205,12</t>
  </si>
  <si>
    <t>MM.02.040.0090.h</t>
  </si>
  <si>
    <t>10.467,97</t>
  </si>
  <si>
    <t>MM.02.040.0090.i</t>
  </si>
  <si>
    <t>- oltre 1820 fino a 2120 kW - n° 4</t>
  </si>
  <si>
    <t>10.633,56</t>
  </si>
  <si>
    <t>MM.02.040.0090.j</t>
  </si>
  <si>
    <t>10.718,98</t>
  </si>
  <si>
    <t>MM.02.040.0090.k</t>
  </si>
  <si>
    <t>10.804,42</t>
  </si>
  <si>
    <t>MM.02.040.0100</t>
  </si>
  <si>
    <t>MM.02.040.0100.a</t>
  </si>
  <si>
    <t>- oltre 420 fino a 520 kW - n° 2</t>
  </si>
  <si>
    <t>60.017,67</t>
  </si>
  <si>
    <t>MM.02.040.0100.b</t>
  </si>
  <si>
    <t>- oltre 520 fino a 580 kW - n° 2</t>
  </si>
  <si>
    <t>63.957,78</t>
  </si>
  <si>
    <t>MM.02.040.0100.c</t>
  </si>
  <si>
    <t>- oltre 580 fino a 640 kW - n° 2</t>
  </si>
  <si>
    <t>70.443,59</t>
  </si>
  <si>
    <t>MM.02.040.0100.d</t>
  </si>
  <si>
    <t>- oltre 640 fino a 710 kW - n° 2</t>
  </si>
  <si>
    <t>75.239,26</t>
  </si>
  <si>
    <t>MM.02.040.0100.e</t>
  </si>
  <si>
    <t>- oltre 710 fino a 780 kW - n° 2</t>
  </si>
  <si>
    <t>79.737,92</t>
  </si>
  <si>
    <t>MM.02.040.0100.f</t>
  </si>
  <si>
    <t>- oltre 780 fino a 840 kW - n° 2</t>
  </si>
  <si>
    <t>84.119,62</t>
  </si>
  <si>
    <t>MM.02.040.0100.g</t>
  </si>
  <si>
    <t>- oltre 840 fino a 1020 kW - n° 4</t>
  </si>
  <si>
    <t>97.923,17</t>
  </si>
  <si>
    <t>MM.02.040.0100.h</t>
  </si>
  <si>
    <t>- oltre 1020 fino a 1150 kW - n° 4</t>
  </si>
  <si>
    <t>111.726,68</t>
  </si>
  <si>
    <t>MM.02.040.0100.i</t>
  </si>
  <si>
    <t>- oltre 1150 fino a 1260 kW - n° 4</t>
  </si>
  <si>
    <t>125.530,21</t>
  </si>
  <si>
    <t>MM.02.040.0100.j</t>
  </si>
  <si>
    <t>- oltre 1260 fino a 1360 kW - n° 4</t>
  </si>
  <si>
    <t>139.335,04</t>
  </si>
  <si>
    <t>MM.02.040.0100.k</t>
  </si>
  <si>
    <t>- oltre 1360 fino a 1470 kW - n° 4</t>
  </si>
  <si>
    <t>149.291,77</t>
  </si>
  <si>
    <t>MM.02.040.0100.l</t>
  </si>
  <si>
    <t>- oltre 1470 fino a 1540 kW - n° 4</t>
  </si>
  <si>
    <t>153.603,81</t>
  </si>
  <si>
    <t>MM.02.040.0100.m</t>
  </si>
  <si>
    <t>- oltre 1540 fino a 1600 kW - n° 4</t>
  </si>
  <si>
    <t>157.434,84</t>
  </si>
  <si>
    <t>MM.02.040.0100.n</t>
  </si>
  <si>
    <t>- oltre 1600 fino a 1700 kW - n° 4</t>
  </si>
  <si>
    <t>161.321,07</t>
  </si>
  <si>
    <t>MM.02.040.0110</t>
  </si>
  <si>
    <t>MM.02.040.0110.a</t>
  </si>
  <si>
    <t>3.331,61</t>
  </si>
  <si>
    <t>MM.02.040.0110.b</t>
  </si>
  <si>
    <t>3.364,47</t>
  </si>
  <si>
    <t>MM.02.040.0110.c</t>
  </si>
  <si>
    <t>3.658,86</t>
  </si>
  <si>
    <t>MM.02.040.0110.d</t>
  </si>
  <si>
    <t>4.251,59</t>
  </si>
  <si>
    <t>MM.02.040.0110.e</t>
  </si>
  <si>
    <t>MM.02.040.0110.f</t>
  </si>
  <si>
    <t>MM.02.040.0110.g</t>
  </si>
  <si>
    <t>MM.02.040.0110.h</t>
  </si>
  <si>
    <t>6.932,65</t>
  </si>
  <si>
    <t>MM.02.040.0110.i</t>
  </si>
  <si>
    <t>7.718,58</t>
  </si>
  <si>
    <t>MM.02.040.0110.j</t>
  </si>
  <si>
    <t>- oltre 1260 fino a 1470 kW - n° 4</t>
  </si>
  <si>
    <t>MM.02.040.0110.k</t>
  </si>
  <si>
    <t>MM.02.040.0110.l</t>
  </si>
  <si>
    <t>MM.02.040.0110.m</t>
  </si>
  <si>
    <t>MM.02.040.0120</t>
  </si>
  <si>
    <t>MM.02.040.0120.a</t>
  </si>
  <si>
    <t>8.925,04</t>
  </si>
  <si>
    <t>MM.02.040.0120.b</t>
  </si>
  <si>
    <t>9.274,63</t>
  </si>
  <si>
    <t>MM.02.040.0120.c</t>
  </si>
  <si>
    <t>MM.02.040.0120.d</t>
  </si>
  <si>
    <t>- oltre 640 fino a 840 kW - n° 2</t>
  </si>
  <si>
    <t>11.056,75</t>
  </si>
  <si>
    <t>MM.02.050</t>
  </si>
  <si>
    <t>POMPE DI CALORE CONDENSATE AD ARIA CON VENTILATORI ELICOIDALI</t>
  </si>
  <si>
    <t>MM.02.050.0010</t>
  </si>
  <si>
    <t>Pompe di calore condensate ad aria con ventilatori elicoidali ad inversione di ciclo, in esecuzione "package" per esterno, composte da: compressori; scambiatori a fascio tubiero o a piastra completi di resistenza antigelo; batterie d'aria in rame-alluminio complete di ventilatori; valvola d'inversione di ciclo;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t>
  </si>
  <si>
    <t>- versione STANDARD con pressione sonora massima dB(A) 68 a m 1.</t>
  </si>
  <si>
    <t>Grandezze (kWf: potenza frigorifera con acqua °C da 12 a 7 e aria °C 35 - kWt: potenza termica con acqua °C da 40 a 45 e aria °C +7 - n°: numero minimo compressori):</t>
  </si>
  <si>
    <t>MM.02.050.0010.a</t>
  </si>
  <si>
    <t>- fino a 35 kWf - fino a 42 kWt - n° 2</t>
  </si>
  <si>
    <t>10.235,36</t>
  </si>
  <si>
    <t>MM.02.050.0010.b</t>
  </si>
  <si>
    <t>- oltre 35 fino a 42 kWf - oltre 42 fino a 48 kWt - n° 2</t>
  </si>
  <si>
    <t>10.793,90</t>
  </si>
  <si>
    <t>MM.02.050.0010.c</t>
  </si>
  <si>
    <t>- oltre 42 fino a 50 kWf - oltre 48 fino a 55 kWt - n° 2</t>
  </si>
  <si>
    <t>12.006,95</t>
  </si>
  <si>
    <t>MM.02.050.0010.d</t>
  </si>
  <si>
    <t>- oltre 50 fino a 60 kWf - oltre 55 fino a 70 kWt - n° 2</t>
  </si>
  <si>
    <t>13.121,44</t>
  </si>
  <si>
    <t>MM.02.050.0010.e</t>
  </si>
  <si>
    <t>- oltre 60 fino a 75 kWf - oltre 70 fino a 88 kWt - n° 2</t>
  </si>
  <si>
    <t>16.364,99</t>
  </si>
  <si>
    <t>MM.02.050.0010.f</t>
  </si>
  <si>
    <t>- oltre 75 fino a 85 kWf - oltre 88 fino a 100 kWt - n° 2</t>
  </si>
  <si>
    <t>MM.02.050.0010.g</t>
  </si>
  <si>
    <t>- oltre 85 fino a 100 kWf - oltre 100 fino a 115 kWt - n° 2</t>
  </si>
  <si>
    <t>19.411,41</t>
  </si>
  <si>
    <t>MM.02.050.0010.h</t>
  </si>
  <si>
    <t>- oltre 100 fino a 125 kWf - oltre 115 fino a 140 kWt - n° 2</t>
  </si>
  <si>
    <t>21.272,38</t>
  </si>
  <si>
    <t>MM.02.050.0020</t>
  </si>
  <si>
    <t>- compressori ALTERNATIVI ERMETICI</t>
  </si>
  <si>
    <t>MM.02.050.0020.a</t>
  </si>
  <si>
    <t>11.792,74</t>
  </si>
  <si>
    <t>MM.02.050.0020.b</t>
  </si>
  <si>
    <t>12.188,32</t>
  </si>
  <si>
    <t>MM.02.050.0020.c</t>
  </si>
  <si>
    <t>13.329,07</t>
  </si>
  <si>
    <t>MM.02.050.0020.d</t>
  </si>
  <si>
    <t>14.304,26</t>
  </si>
  <si>
    <t>MM.02.050.0020.e</t>
  </si>
  <si>
    <t>17.346,74</t>
  </si>
  <si>
    <t>MM.02.050.0020.f</t>
  </si>
  <si>
    <t>18.862,05</t>
  </si>
  <si>
    <t>MM.02.050.0020.g</t>
  </si>
  <si>
    <t>20.755,89</t>
  </si>
  <si>
    <t>MM.02.050.0020.h</t>
  </si>
  <si>
    <t>22.966,45</t>
  </si>
  <si>
    <t>MM.02.050.0020.i</t>
  </si>
  <si>
    <t>- oltre 100 fino a 125 kWf - oltre 115 fino a 140 kWt - n° 4</t>
  </si>
  <si>
    <t>26.871,06</t>
  </si>
  <si>
    <t>MM.02.050.0020.j</t>
  </si>
  <si>
    <t>- oltre 125 fino a 150 kWf - oltre 140 fino a 170 kWt - n° 4</t>
  </si>
  <si>
    <t>29.428,60</t>
  </si>
  <si>
    <t>MM.02.050.0020.k</t>
  </si>
  <si>
    <t>- oltre 150 fino a 175 kWf - oltre 170 fino a 200 kWt - n° 4</t>
  </si>
  <si>
    <t>35.219,17</t>
  </si>
  <si>
    <t>MM.02.050.0020.l</t>
  </si>
  <si>
    <t>- oltre 175 fino a 200 kWf - oltre 200 fino a 230 kWt - n° 4</t>
  </si>
  <si>
    <t>41.783,82</t>
  </si>
  <si>
    <t>MM.02.050.0020.m</t>
  </si>
  <si>
    <t>- oltre 200 fino a 225 kWf - oltre 230 fino a 260 kWt - n° 4</t>
  </si>
  <si>
    <t>43.642,17</t>
  </si>
  <si>
    <t>MM.02.050.0020.n</t>
  </si>
  <si>
    <t>- oltre 225 fino a 250 kWf - oltre 260 fino a 300 kWt - n° 4</t>
  </si>
  <si>
    <t>46.229,92</t>
  </si>
  <si>
    <t>MM.02.050.0030</t>
  </si>
  <si>
    <t>Aumenti di prezzo per aggiunta di kit idronico composto da: 2 pompe di circolazione (1 di riserva); vaso d'espansione; serbatoio d'accumulo; gruppo di riempimento; valvolame; circuitazioni meccaniche; integrazioni a sistema di controllo e quadro elettrico; ampliamento della pannellatura.</t>
  </si>
  <si>
    <t>Con riferimento alle pompe di calore condensate ad aria con ventilatori elicoidali ad inversione di ciclo del tipo:</t>
  </si>
  <si>
    <t>- compressori ALTERNATIVI ERMETICI.</t>
  </si>
  <si>
    <t>MM.02.050.0030.a</t>
  </si>
  <si>
    <t>- oltre 100 fino a 175 kWf - oltre 115 fino a 200 kWt - n° 4</t>
  </si>
  <si>
    <t>1.287,97</t>
  </si>
  <si>
    <t>MM.02.050.0030.b</t>
  </si>
  <si>
    <t>- oltre 175 fino a 250 kWf - oltre 200 fino a 300 kWt - n° 4</t>
  </si>
  <si>
    <t>MM.02.050.0040</t>
  </si>
  <si>
    <t>- versione STANDARD con pressione sonora massima dB(A) 77 a m 1.</t>
  </si>
  <si>
    <t>MM.02.050.0040.a</t>
  </si>
  <si>
    <t>- fino a 35 kWf - fino a 35 kWt - n° 1</t>
  </si>
  <si>
    <t>17.919,75</t>
  </si>
  <si>
    <t>MM.02.050.0040.b</t>
  </si>
  <si>
    <t>- oltre 35 fino a 40 kWf - oltre 35 fino a 42 kWt - n° 1</t>
  </si>
  <si>
    <t>18.260,13</t>
  </si>
  <si>
    <t>MM.02.050.0040.c</t>
  </si>
  <si>
    <t>20.855,77</t>
  </si>
  <si>
    <t>MM.02.050.0040.d</t>
  </si>
  <si>
    <t>- oltre 52 fino a 66 kWf - oltre 55 fino a 70 kWt - n° 1</t>
  </si>
  <si>
    <t>21.689,01</t>
  </si>
  <si>
    <t>MM.02.050.0040.e</t>
  </si>
  <si>
    <t>- oltre 52 fino a 66 kWf - oltre 55 fino a 70 kWt - n° 2</t>
  </si>
  <si>
    <t>25.010,11</t>
  </si>
  <si>
    <t>MM.02.050.0040.f</t>
  </si>
  <si>
    <t>- oltre 66 fino a 90 kWf - oltre 70 fino a 90 kWt - n° 1</t>
  </si>
  <si>
    <t>23.305,52</t>
  </si>
  <si>
    <t>MM.02.050.0040.g</t>
  </si>
  <si>
    <t>- oltre 66 fino a 90 kWf - oltre 70 fino a 90 kWt - n° 2</t>
  </si>
  <si>
    <t>MM.02.050.0040.h</t>
  </si>
  <si>
    <t>- oltre 90 fino a 110 kWf - oltre 90 fino a 120 kWt - n° 2</t>
  </si>
  <si>
    <t>28.092,01</t>
  </si>
  <si>
    <t>MM.02.050.0040.i</t>
  </si>
  <si>
    <t>- oltre 110 fino a 130 kWf - oltre 120 fino a 140 kWt - n° 2</t>
  </si>
  <si>
    <t>29.704,59</t>
  </si>
  <si>
    <t>MM.02.050.0040.j</t>
  </si>
  <si>
    <t>- oltre 130 fino a 150 kWf - oltre 140 fino a 170 kWt - n° 2</t>
  </si>
  <si>
    <t>33.322,71</t>
  </si>
  <si>
    <t>MM.02.050.0040.k</t>
  </si>
  <si>
    <t>- oltre 150 fino a 175 kWf - oltre 170 fino a 200 kWt - n° 2</t>
  </si>
  <si>
    <t>34.155,94</t>
  </si>
  <si>
    <t>MM.02.050.0040.l</t>
  </si>
  <si>
    <t>- oltre 175 fino a 220 kWf - oltre 200 fino a 250 kWt - n° 2</t>
  </si>
  <si>
    <t>42.425,17</t>
  </si>
  <si>
    <t>MM.02.050.0040.m</t>
  </si>
  <si>
    <t>- oltre 220 fino a 250 kWf - oltre 250 fino a 280 kWt - n° 2</t>
  </si>
  <si>
    <t>44.534,53</t>
  </si>
  <si>
    <t>MM.02.050.0040.n</t>
  </si>
  <si>
    <t>- oltre 250 fino a 300 kWf - oltre 280 fino a 330 kWt - n° 2</t>
  </si>
  <si>
    <t>55.194,39</t>
  </si>
  <si>
    <t>MM.02.050.0040.o</t>
  </si>
  <si>
    <t>- oltre 250 fino a 300 kWf - oltre 280 fino a 330 kWt - n° 4</t>
  </si>
  <si>
    <t>69.106,99</t>
  </si>
  <si>
    <t>MM.02.050.0040.p</t>
  </si>
  <si>
    <t>- oltre 300 fino a 350 kWf - oltre 330 fino a 380 kWt - n° 4</t>
  </si>
  <si>
    <t>72.731,68</t>
  </si>
  <si>
    <t>MM.02.050.0040.q</t>
  </si>
  <si>
    <t>- oltre 350 fino a 400 kWf - oltre 380 fino a 430 kWt - n° 4</t>
  </si>
  <si>
    <t>81.468,79</t>
  </si>
  <si>
    <t>MM.02.050.0040.r</t>
  </si>
  <si>
    <t>- oltre 400 fino a 450 kWf - oltre 430 fino a 480 kWt - n° 4</t>
  </si>
  <si>
    <t>88.610,41</t>
  </si>
  <si>
    <t>MM.02.050.0040.s</t>
  </si>
  <si>
    <t>- oltre 450 fino a 520 kWf - oltre 480 fino a 550 kWt - n° 4</t>
  </si>
  <si>
    <t>95.111,98</t>
  </si>
  <si>
    <t>MM.02.050.0040.t</t>
  </si>
  <si>
    <t>- oltre 520 fino a 600 kWf - oltre 550 fino a 640 kWt - n° 4</t>
  </si>
  <si>
    <t>109.751,38</t>
  </si>
  <si>
    <t>MM.02.050.0050</t>
  </si>
  <si>
    <t>Aumento di prezzo per pompe di calore condensate ad aria con ventilatore elicoidale ad inversione di ciclo con riferimento alla serie con le caratteristiche seguenti:</t>
  </si>
  <si>
    <t>MM.02.050.0050.a</t>
  </si>
  <si>
    <t>3.360,52</t>
  </si>
  <si>
    <t>MM.02.050.0050.b</t>
  </si>
  <si>
    <t>4.217,42</t>
  </si>
  <si>
    <t>MM.02.050.0050.c</t>
  </si>
  <si>
    <t>5.075,61</t>
  </si>
  <si>
    <t>MM.02.050.0050.d</t>
  </si>
  <si>
    <t>5.932,51</t>
  </si>
  <si>
    <t>MM.02.050.0050.e</t>
  </si>
  <si>
    <t>6.789,40</t>
  </si>
  <si>
    <t>MM.02.050.0050.f</t>
  </si>
  <si>
    <t>7.647,60</t>
  </si>
  <si>
    <t>MM.02.050.0050.g</t>
  </si>
  <si>
    <t>8.504,49</t>
  </si>
  <si>
    <t>MM.02.050.0050.h</t>
  </si>
  <si>
    <t>9.361,37</t>
  </si>
  <si>
    <t>MM.02.050.0050.i</t>
  </si>
  <si>
    <t>10.219,57</t>
  </si>
  <si>
    <t>MM.02.050.0050.j</t>
  </si>
  <si>
    <t>11.076,47</t>
  </si>
  <si>
    <t>MM.02.050.0050.k</t>
  </si>
  <si>
    <t>11.934,66</t>
  </si>
  <si>
    <t>MM.02.050.0050.l</t>
  </si>
  <si>
    <t>12.791,56</t>
  </si>
  <si>
    <t>MM.02.050.0050.m</t>
  </si>
  <si>
    <t>13.648,44</t>
  </si>
  <si>
    <t>MM.02.050.0060</t>
  </si>
  <si>
    <t>Aumento di prezzo per pompe di calore condensate ad aria con ventilatori elicoidali ad inversione di ciclo con RECUPERO PARZIALE del calore di condensazione e con riferimento alla serie con le caratteristiche seguenti:</t>
  </si>
  <si>
    <t>MM.02.050.0060.a</t>
  </si>
  <si>
    <t>- oltre 90 fino a 130 kWf - oltre 90 fino a 140 kWt - n° 2</t>
  </si>
  <si>
    <t>1.816,28</t>
  </si>
  <si>
    <t>MM.02.050.0060.b</t>
  </si>
  <si>
    <t>- oltre 130 fino a 175 kWf - oltre 140 fino a 200 kWt - n° 2</t>
  </si>
  <si>
    <t>2.200,04</t>
  </si>
  <si>
    <t>MM.02.050.0060.c</t>
  </si>
  <si>
    <t>- oltre 175 fino a 250 kWf - oltre 200 fino a 280 kWt - n° 2</t>
  </si>
  <si>
    <t>2.332,78</t>
  </si>
  <si>
    <t>MM.02.050.0060.d</t>
  </si>
  <si>
    <t>2.970,20</t>
  </si>
  <si>
    <t>MM.02.050.0060.e</t>
  </si>
  <si>
    <t>4.359,36</t>
  </si>
  <si>
    <t>MM.02.050.0060.f</t>
  </si>
  <si>
    <t>4.524,95</t>
  </si>
  <si>
    <t>MM.02.050.0060.g</t>
  </si>
  <si>
    <t>4.743,11</t>
  </si>
  <si>
    <t>MM.02.050.0060.h</t>
  </si>
  <si>
    <t>- oltre 400 fino a 520 kWf - oltre 430 fino a 550 kWt - n° 4</t>
  </si>
  <si>
    <t>5.074,30</t>
  </si>
  <si>
    <t>MM.02.050.0060.i</t>
  </si>
  <si>
    <t>MM.02.050.0070</t>
  </si>
  <si>
    <t>MM.02.050.0070.a</t>
  </si>
  <si>
    <t>- oltre 90 fino a 110 kWf - oltre 100 fino a 130 kWt - n° 1</t>
  </si>
  <si>
    <t>30.302,57</t>
  </si>
  <si>
    <t>MM.02.050.0070.b</t>
  </si>
  <si>
    <t>- oltre 110 fino a 130 kWf - oltre 130 fino a 160 kWt - n° 1</t>
  </si>
  <si>
    <t>32.548,62</t>
  </si>
  <si>
    <t>MM.02.050.0070.c</t>
  </si>
  <si>
    <t>- oltre 130 fino a 160 kWf - oltre 160 fino a 190 kWt - n° 1</t>
  </si>
  <si>
    <t>34.067,88</t>
  </si>
  <si>
    <t>MM.02.050.0070.d</t>
  </si>
  <si>
    <t>- oltre 160 fino a 220 kWf - oltre 190 fino a 250 kWt - n° 2</t>
  </si>
  <si>
    <t>51.781,29</t>
  </si>
  <si>
    <t>MM.02.050.0070.e</t>
  </si>
  <si>
    <t>- oltre 220 fino a 260 kWf - oltre 250 fino a 300 kWt - n° 2</t>
  </si>
  <si>
    <t>57.406,27</t>
  </si>
  <si>
    <t>MM.02.050.0070.f</t>
  </si>
  <si>
    <t>- oltre 260 fino a 310 kWf - oltre 300 fino a 360 kWt - n° 2</t>
  </si>
  <si>
    <t>61.266,21</t>
  </si>
  <si>
    <t>MM.02.050.0070.g</t>
  </si>
  <si>
    <t>- oltre 310 fino a 390 kWf - oltre 360 fino a 440 kWt - n° 2</t>
  </si>
  <si>
    <t>78.156,90</t>
  </si>
  <si>
    <t>MM.02.050.0070.h</t>
  </si>
  <si>
    <t>- oltre 390 fino a 450 kWf - oltre 440 fino a 500 kWt - n° 4</t>
  </si>
  <si>
    <t>95.047,58</t>
  </si>
  <si>
    <t>MM.02.050.0070.i</t>
  </si>
  <si>
    <t>- oltre 450 fino a 500 kWf - oltre 500 fino a 560 kWt - n° 4</t>
  </si>
  <si>
    <t>102.777,98</t>
  </si>
  <si>
    <t>MM.02.050.0070.j</t>
  </si>
  <si>
    <t>- oltre 500 fino a 550 kWf - oltre 560 fino a 620 kWt - n° 4</t>
  </si>
  <si>
    <t>105.915,08</t>
  </si>
  <si>
    <t>MM.02.050.0070.k</t>
  </si>
  <si>
    <t>- oltre 550 fino a 600 kWf - oltre 620 fino a 680 kWt - n° 4</t>
  </si>
  <si>
    <t>108.824,83</t>
  </si>
  <si>
    <t>MM.02.050.0070.l</t>
  </si>
  <si>
    <t>- oltre 600 fino a 650 kWf - oltre 680 fino a 740 kWt - n° 4</t>
  </si>
  <si>
    <t>110.036,56</t>
  </si>
  <si>
    <t>MM.02.050.0080</t>
  </si>
  <si>
    <t>MM.02.050.0080.a</t>
  </si>
  <si>
    <t>- oltre 90 fino a 130 kWf - oltre 100 fino a 160 kWt - n° 1</t>
  </si>
  <si>
    <t>MM.02.050.0080.b</t>
  </si>
  <si>
    <t>MM.02.050.0080.c</t>
  </si>
  <si>
    <t>- oltre 160 fino a 260 kWf - oltre 190 fino a 300 kWt - n° 2</t>
  </si>
  <si>
    <t>1.573,14</t>
  </si>
  <si>
    <t>MM.02.050.0080.d</t>
  </si>
  <si>
    <t>2.066,00</t>
  </si>
  <si>
    <t>MM.02.050.0080.e</t>
  </si>
  <si>
    <t>2.617,97</t>
  </si>
  <si>
    <t>MM.02.050.0080.f</t>
  </si>
  <si>
    <t>- oltre 390 fino a 550 kWf - oltre 440 fino a 620 kWt - n° 4</t>
  </si>
  <si>
    <t>3.169,96</t>
  </si>
  <si>
    <t>MM.02.050.0080.g</t>
  </si>
  <si>
    <t>MM.02.050.0080.h</t>
  </si>
  <si>
    <t>4.139,87</t>
  </si>
  <si>
    <t>MM.02.060</t>
  </si>
  <si>
    <t>POMPE DI CALORE CONDENSATE AD ARIA CON VENTILATORI CENTRIFUGHI</t>
  </si>
  <si>
    <t>MM.02.060.0010</t>
  </si>
  <si>
    <t>Pompe di calore condensate ad aria con ventilatori centrifughi ad inversione di ciclo, in esecuzione "package" per esterno, composte da: compressori; scambiatori a fascio tubiero o a piastra completi di resistenza antigelo; batterie d'aria in rame-alluminio complete di ventilatori; valvola d'inversione di ciclo;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t>
  </si>
  <si>
    <t>Grandezze (kW: potenza frigorifera con acqua °C da 12 a 7 e aria °C 35 - kWt: potenza termica con acqua °C da 40 a 45 e aria °C +7 - n°: numero minimo compressori - Pa: statica utile ventilatori):</t>
  </si>
  <si>
    <t>MM.02.060.0010.a</t>
  </si>
  <si>
    <t>- fino a 19 kWf - fino a 22 kWt - n° 1 - 250 Pa</t>
  </si>
  <si>
    <t>6.205,87</t>
  </si>
  <si>
    <t>MM.02.060.0010.b</t>
  </si>
  <si>
    <t>- oltre 19 fino a 22 kWf - oltre 22 fino a 25 kWt - n° 1 - 250 Pa</t>
  </si>
  <si>
    <t>6.513,40</t>
  </si>
  <si>
    <t>MM.02.060.0010.c</t>
  </si>
  <si>
    <t>- oltre 22 fino a 26 kWf - oltre 25 fino a 30 kWt - n° 1 - 250 Pa</t>
  </si>
  <si>
    <t>7.422,87</t>
  </si>
  <si>
    <t>MM.02.060.0010.d</t>
  </si>
  <si>
    <t>- oltre 26 fino a 32 kWf - oltre 30 fino a 36 kWt - n° 1 - 250 Pa</t>
  </si>
  <si>
    <t>8.285,01</t>
  </si>
  <si>
    <t>MM.02.060.0010.e</t>
  </si>
  <si>
    <t>- oltre 32 fino a 38 kWf - oltre 36 fino a 44 kWt - n° 2 - 250 Pa</t>
  </si>
  <si>
    <t>11.173,71</t>
  </si>
  <si>
    <t>MM.02.060.0010.f</t>
  </si>
  <si>
    <t>- oltre 38 fino a 45 kWf - oltre 44 fino a 52 kWt - n° 2 - 250 Pa</t>
  </si>
  <si>
    <t>11.728,33</t>
  </si>
  <si>
    <t>MM.02.060.0010.g</t>
  </si>
  <si>
    <t>- oltre 45 fino a 55 kWf - oltre 52 fino a 62 kWt - n° 2 - 250 Pa</t>
  </si>
  <si>
    <t>12.844,13</t>
  </si>
  <si>
    <t>MM.02.060.0010.h</t>
  </si>
  <si>
    <t>- oltre 55 fino a 66 kWf - oltre 62 fino a 74 kWt - n° 2 - 250 Pa</t>
  </si>
  <si>
    <t>14.260,88</t>
  </si>
  <si>
    <t>MM.02.060.0010.i</t>
  </si>
  <si>
    <t>- oltre 66 fino a 80 kWf - oltre 74 fino a 90 kWt - n° 2 - 250 Pa</t>
  </si>
  <si>
    <t>16.286,14</t>
  </si>
  <si>
    <t>MM.02.060.0010.j</t>
  </si>
  <si>
    <t>- oltre 80 fino a 100 kWf - oltre 90 fino a 110 kWt - n° 2 - 250 Pa</t>
  </si>
  <si>
    <t>19.223,47</t>
  </si>
  <si>
    <t>MM.02.060.0010.k</t>
  </si>
  <si>
    <t>- oltre 100 fino a 110 kWf - oltre 110 fino a 130 kWt - n° 2 - 250 Pa</t>
  </si>
  <si>
    <t>20.695,42</t>
  </si>
  <si>
    <t>MM.02.060.0010.l</t>
  </si>
  <si>
    <t>- oltre 120 fino a 140 kWf - oltre 130 fino a 150 kWt - n° 4 - 250 Pa</t>
  </si>
  <si>
    <t>29.934,58</t>
  </si>
  <si>
    <t>MM.02.060.0010.m</t>
  </si>
  <si>
    <t>- oltre 140 fino a 160 kWf - oltre 150 fino a 170 kWt - n° 4 - 250 Pa</t>
  </si>
  <si>
    <t>32.818,04</t>
  </si>
  <si>
    <t>MM.02.060.0010.n</t>
  </si>
  <si>
    <t>- oltre 160 fino a 200 kWf - oltre 170 fino a 220 kWt - n° 4 - 250 Pa</t>
  </si>
  <si>
    <t>40.218,55</t>
  </si>
  <si>
    <t>MM.02.060.0010.o</t>
  </si>
  <si>
    <t>- oltre 200 fino a 250 kWf - oltre 220 fino a 270 kWt - n° 4 - 250 Pa</t>
  </si>
  <si>
    <t>47.256,34</t>
  </si>
  <si>
    <t>MM.02.070</t>
  </si>
  <si>
    <t>POMPE DI CALORE CONDENSATE AD ACQUA</t>
  </si>
  <si>
    <t>MM.02.070.0010</t>
  </si>
  <si>
    <t>Pompe di calore condensate ad acqua ad inversione di ciclo, in esecuzione "package", composte da: compressori; scambiatori a fascio tubiero o a piastra; valvola d'inversione di ciclo; circuito frigorifero completo di accessori; carica di refrigerante e olio; sistema di controllo a microprocessore con display e schema sinottico, interfacciabile con sistemi esterni di supervisione, completo di strumentazione di regolazione e controllo; quadro elettrico con sezionatore generale e cablaggi a valle; basamento in acciaio zincato a caldo e verniciato completo di supporti antivibranti; pannellatura di contenimento in peralluman smontabile.</t>
  </si>
  <si>
    <t>- versione STANDARD con pressione sonora massima dB(A) 60 a m 1.</t>
  </si>
  <si>
    <t>Grandezze (kW: potenza frigorifera con acqua refrigerata °C da 12 a 7 e acqua raffreddamento °C da 30 a 35 - kWt: potenza termica con acqua calda °C da 40 a 45 e acqua raffreddamento °C da 7 a 12 - n°: numero minimo compressori):</t>
  </si>
  <si>
    <t>MM.02.070.0010.a</t>
  </si>
  <si>
    <t>- fino a 45 kWf - fino a 50 kWt - n° 2</t>
  </si>
  <si>
    <t>MM.02.070.0010.b</t>
  </si>
  <si>
    <t>- oltre 45 fino a 52 kWf - oltre 60 fino a 62 kWt - n° 2</t>
  </si>
  <si>
    <t>MM.02.070.0010.c</t>
  </si>
  <si>
    <t>- oltre 52 fino a 62 kWf - oltre 62 fino a 75 kWt - n° 2</t>
  </si>
  <si>
    <t>MM.02.070.0010.d</t>
  </si>
  <si>
    <t>- oltre 62 fino a 75 kWf - oltre 75 fino a 90 kWt - n° 2</t>
  </si>
  <si>
    <t>MM.02.070.0010.e</t>
  </si>
  <si>
    <t>- oltre 75 fino a 90 kWf - oltre 90 fino a 110 kWt - n° 2</t>
  </si>
  <si>
    <t>MM.02.070.0010.f</t>
  </si>
  <si>
    <t>- oltre 90 fino a 115 kWf - oltre 110 fino a 135 kWt - n° 2</t>
  </si>
  <si>
    <t>MM.02.070.0010.g</t>
  </si>
  <si>
    <t>- oltre 115 fino a 140 kWf - oltre 135 fino a 160 kWt - n° 2</t>
  </si>
  <si>
    <t>MM.02.070.0010.h</t>
  </si>
  <si>
    <t>- oltre 140 fino a 165 kWf - oltre 160 fino a 185 kWt - n° 4</t>
  </si>
  <si>
    <t>MM.02.070.0010.i</t>
  </si>
  <si>
    <t>- oltre 165 fino a 190 kWf - oltre 185 fino a 210 kWt - n° 4</t>
  </si>
  <si>
    <t>MM.02.070.0020</t>
  </si>
  <si>
    <t>MM.02.070.0020.a</t>
  </si>
  <si>
    <t>- fino a 50 kWf - fino a 58 kWt - n° 1</t>
  </si>
  <si>
    <t>11.105,38</t>
  </si>
  <si>
    <t>MM.02.070.0020.b</t>
  </si>
  <si>
    <t>- oltre 50 fino a 75 kWf - oltre 58 fino a 90 kWt - n° 1</t>
  </si>
  <si>
    <t>13.151,64</t>
  </si>
  <si>
    <t>MM.02.070.0020.c</t>
  </si>
  <si>
    <t>- oltre 75 fino a 110 kWf - oltre 90 fino a 130 kWt - n° 1</t>
  </si>
  <si>
    <t>14.172,84</t>
  </si>
  <si>
    <t>MM.02.070.0020.d</t>
  </si>
  <si>
    <t>- oltre 75 fino a 110 kWf - oltre 90 fino a 130 kWt - n° 2</t>
  </si>
  <si>
    <t>17.290,22</t>
  </si>
  <si>
    <t>MM.02.070.0020.e</t>
  </si>
  <si>
    <t>- oltre 110 fino a 150 kWf - oltre 130 fino a 170 kWt - n° 1</t>
  </si>
  <si>
    <t>15.780,14</t>
  </si>
  <si>
    <t>MM.02.070.0020.f</t>
  </si>
  <si>
    <t>- oltre 110 fino a 150 kWf - oltre 130 fino a 170 kWt - n° 2</t>
  </si>
  <si>
    <t>18.605,77</t>
  </si>
  <si>
    <t>MM.02.070.0020.g</t>
  </si>
  <si>
    <t>- oltre 150 fino a 220 kWf - oltre 170 fino a 260 kWt - n° 2</t>
  </si>
  <si>
    <t>22.549,84</t>
  </si>
  <si>
    <t>MM.02.070.0020.h</t>
  </si>
  <si>
    <t>- oltre 220 fino a 260 kWf - oltre 260 fino a 320 kWt - n° 2</t>
  </si>
  <si>
    <t>24.596,11</t>
  </si>
  <si>
    <t>MM.02.070.0020.i</t>
  </si>
  <si>
    <t>- oltre 260 fino a 310 kWf - oltre 320 fino a 380 kWt - n° 2</t>
  </si>
  <si>
    <t>26.446,57</t>
  </si>
  <si>
    <t>MM.02.070.0020.j</t>
  </si>
  <si>
    <t>- oltre 310 fino a 360 kWf - oltre 380 fino a 440 kWt - n° 3</t>
  </si>
  <si>
    <t>36.186,45</t>
  </si>
  <si>
    <t>MM.02.070.0020.k</t>
  </si>
  <si>
    <t>- oltre 360 fino a 420 kWf - oltre 440 fino a 520 kWt - n° 3</t>
  </si>
  <si>
    <t>39.352,47</t>
  </si>
  <si>
    <t>MM.02.070.0020.l</t>
  </si>
  <si>
    <t>- oltre 420 fino a 520 kWf - oltre 520 fino a 620 kWt - n° 4</t>
  </si>
  <si>
    <t>47.728,15</t>
  </si>
  <si>
    <t>MM.02.070.0020.m</t>
  </si>
  <si>
    <t>- oltre 520 fino a 600 kWf - oltre 620 fino a 720 kWt - n° 4</t>
  </si>
  <si>
    <t>52.208,42</t>
  </si>
  <si>
    <t>MM.02.070.0020.n</t>
  </si>
  <si>
    <t>- oltre 600 fino a 710 kWf - oltre 720 fino a 840 kWt - n° 6</t>
  </si>
  <si>
    <t>64.237,72</t>
  </si>
  <si>
    <t>MM.02.070.0020.o</t>
  </si>
  <si>
    <t>- oltre 710 fino a 780 kWf - oltre 840 fino a 940 kWt - n° 6</t>
  </si>
  <si>
    <t>65.454,71</t>
  </si>
  <si>
    <t>MM.02.070.0020.p</t>
  </si>
  <si>
    <t>- oltre 780 fino a 830 kWf - oltre 940 fino a 1040 kWt - n° 6</t>
  </si>
  <si>
    <t>70.033,55</t>
  </si>
  <si>
    <t>MM.02.070.0020.q</t>
  </si>
  <si>
    <t>- oltre 830 fino a 920 kWf - oltre 1040 fino a 1140 kWt - n° 6</t>
  </si>
  <si>
    <t>77.093,68</t>
  </si>
  <si>
    <t>MM.02.070.0020.r</t>
  </si>
  <si>
    <t>- oltre 920 fino a 1030 kWf - oltre 1140 fino a 1240 kWt - n° 8</t>
  </si>
  <si>
    <t>85.178,92</t>
  </si>
  <si>
    <t>MM.02.070.0020.s</t>
  </si>
  <si>
    <t>- oltre 1030 fino a 1110 kWf - oltre 1240 fino a 1340 kWt - n° 8</t>
  </si>
  <si>
    <t>89.270,16</t>
  </si>
  <si>
    <t>MM.02.070.0020.t</t>
  </si>
  <si>
    <t>- oltre 1110 fino a 1200 kWf - oltre 1340 fino a 1440 kWt - n° 8</t>
  </si>
  <si>
    <t>93.410,03</t>
  </si>
  <si>
    <t>MM.02.080</t>
  </si>
  <si>
    <t>ALTRE APPARECCHIATURE DI REFRIGERAZIONE</t>
  </si>
  <si>
    <t>MM.02.080.0010</t>
  </si>
  <si>
    <t>Gruppo modulare idronico preassemblato ad assorbimento con alimentazione a gas per condizionamento, idoneo per installazione esterna, costituito da unità refrigeratore aria/acqua con ciclo ad assorbimento acqua-ammoniaca, per produzione di acqua refrigerata fino a una temperatura di 3°C, preassemblate su travi di sostegno in acciaio zincato a caldo e complete di collettori idraulici in acciaio inox isolati da coppella rigida con rivestimento in lamierino di alluminio esterno e tubazione di distribuzione gas in acciaio zincato, posizionati sotto il basamento, giunti flessibili di collegamento ai collettori, circolatori indipendenti a portata costante (uno per ogni singola unità), quadro elettrico di alimentazione da esterno con interruttori di sicurezza e pannello digitale di controllo con programmatore settimanale, regolazione set-point (mandata o ritorno), differenziale per l'inserimento a gradini dei singoli moduli (modulazione automatica in funzione del carico richiesto) e per il completo controllo e la diagnostica del funzionamento dell'apparecchio. Ogni singola unità ad assorbimento aria/acqua è composta da un circuito ermetico in acciaio al carbonio con soluzione di acqua ed ammoniaca e batteria alettata ad un rango sui tre lati, verniciati a forno con polvere epossidica; scambiatore di calore con funzione di condensatore realizzato a fascio tubiero in acciaio al titanio, ventilatore di tipo elicoidale (a pale maggiorate per il modello a ventilazione silenziata) modulante sulla velocità, dotata di termostato limite - valvola di sicurezza sovrapressione - pressostato e termostato fumi - bruciatore premiscelato multigas in acciaio inox - scheda elettronica con microprocessore per il controllo di tutte le funzioni - misuratore di portata - flussostato acqua - centralina controllo fiamma - valvola gas - pannellatura in lamiera zincata verniciata.</t>
  </si>
  <si>
    <t>Versioni previste:</t>
  </si>
  <si>
    <t>- STANDARD con potenza sonora massima dB(A) 79,6 in conformità alla EN ISO 9614;</t>
  </si>
  <si>
    <t>- SILENZIATA con potenza sonora massima dB(A) 75,0 in conformità alla EN ISO 9614;</t>
  </si>
  <si>
    <t>Versione - kWf potenza frigorifera - kWt potenza termica:</t>
  </si>
  <si>
    <t>MM.02.080.0010.a</t>
  </si>
  <si>
    <t>-versione standard - fino a 18 kW</t>
  </si>
  <si>
    <t>10.544,83</t>
  </si>
  <si>
    <t>MM.02.080.0010.b</t>
  </si>
  <si>
    <t>-versione standard - oltre 18 fino a 36 kW</t>
  </si>
  <si>
    <t>24.957,81</t>
  </si>
  <si>
    <t>MM.02.080.0010.c</t>
  </si>
  <si>
    <t>-versione standard - oltre 36 fino a 54 kW</t>
  </si>
  <si>
    <t>37.004,64</t>
  </si>
  <si>
    <t>MM.02.080.0010.d</t>
  </si>
  <si>
    <t>-versione standard - oltre 54 fino a 72 kW</t>
  </si>
  <si>
    <t>49.041,18</t>
  </si>
  <si>
    <t>MM.02.080.0010.e</t>
  </si>
  <si>
    <t>-versione standard - oltre 72 fino a 90 kW</t>
  </si>
  <si>
    <t>61.129,16</t>
  </si>
  <si>
    <t>MM.02.080.0010.f</t>
  </si>
  <si>
    <t>-versione silenziata e con recupero totale di calore - fino 18 kWf - fino a 21 kWt</t>
  </si>
  <si>
    <t>11.419,28</t>
  </si>
  <si>
    <t>MM.02.080.0010.g</t>
  </si>
  <si>
    <t>-versione silenziata e con recupero totale di calore - oltre 18 fino 36 kWf - oltre 21 fino a 42 kWt</t>
  </si>
  <si>
    <t>29.494,66</t>
  </si>
  <si>
    <t>MM.02.080.0010.h</t>
  </si>
  <si>
    <t>-versione silenziata e con recupero totale di calore - oltre 36 fino 54 kWf - oltre 42 fino a 63 kWt</t>
  </si>
  <si>
    <t>43.753,34</t>
  </si>
  <si>
    <t>MM.02.080.0010.i</t>
  </si>
  <si>
    <t>-versione silenziata e con recupero totale di calore - oltre 54 fino 72 kWf - oltre 63 fino a 84 kWt</t>
  </si>
  <si>
    <t>58.001,71</t>
  </si>
  <si>
    <t>MM.02.080.0010.j</t>
  </si>
  <si>
    <t>-versione silenziata e con recupero totale di calore - oltre 72 fino 90 kWf - oltre 84 fino a 105 kWt</t>
  </si>
  <si>
    <t>71.375,65</t>
  </si>
  <si>
    <t>MM.02.080.0020</t>
  </si>
  <si>
    <t>Gruppo modulare idronico preassemblato ad assorbimento con alimentazione a gas per riscaldamento ad alta efficienza e condizionamento, idoneo per installazione esterna, costituito da unità pompa di calore aria/acqua, con ciclo ad assorbimento acqua-ammoniaca reversibile, per produzione di acqua calda (fino a una temperatura di 60°C) ed alternativamente acqua refrigerata (fino a una temperatura di 3°C), preassemblate su travi di sostegno in acciaio zincato a caldo e complete di collettori idraulici in acciaio inox isolati da coppella rigida con rivestimento in lamierino di alluminio esterno e tubazione di distribuzione gas in acciaio zincato, posizionati sotto il basamento, giunti flessibili di collegamento ai collettori, circolatori indipendenti a portata costante (uno per ogni singola unità) per la versione con circolatori a bordo, quadro elettrico di alimentazione da esterno con interruttori di sicurezza e pannello digitale di controllo con programmatore settimanale, regolazione set-point (mandata o ritorno), differenziale per l'inserimento a gradini dei singoli moduli (modulazione automatica in funzione del carico richiesto) e per il completo controllo e la diagnostica del funzionamento dell'apparecchio. Ogni singola unità ad assorbimento aria/acqua è composta da un circuito ermetico in acciaio al carbonio con soluzione di acqua ed ammoniaca e batteria alettata ad un rango sui tre lati, verniciati a forno con polvere epossidica; scambiatore di calore con funzione di condensatore realizzato a fascio tubiero in acciaio al titanio, ventilatore di tipo elicoidale (a pale maggiorate per il modello a ventilazione silenziata) modulante sulla velocità (solo in condizionamento), dotata di termostato limite - valvola di sicurezza sovrapressione - pressostato e termostato fumi - bruciatore premiscelato multigas in acciaio inox - scheda elettronica con microprocessore per il controllo di tutte le funzioni - misuratore di portata - flussostato acqua - centralina controllo fiamma - valvola gas - pannellatura in lamiera zincata verniciata - condotti evacuazione fumi e scarico condensa in acciaio inox.</t>
  </si>
  <si>
    <t>MM.02.080.0020.a</t>
  </si>
  <si>
    <t>- versione standard - fino a 18 kWf - fino a 38 kWt</t>
  </si>
  <si>
    <t>15.205,14</t>
  </si>
  <si>
    <t>MM.02.080.0020.b</t>
  </si>
  <si>
    <t>- versione silenziata - oltre 18 fino a 35 kWf - oltre 38 fino a 75 kWt</t>
  </si>
  <si>
    <t>34.340,14</t>
  </si>
  <si>
    <t>MM.02.080.0020.c</t>
  </si>
  <si>
    <t>- versione silenziata - oltre 35 fino a 51 kWf - oltre 75 fino a 115 kWt</t>
  </si>
  <si>
    <t>51.057,56</t>
  </si>
  <si>
    <t>MM.02.080.0020.d</t>
  </si>
  <si>
    <t>- versione silenziata - oltre 51 fino a 68 kWf - oltre 115 fino a 150 kWt</t>
  </si>
  <si>
    <t>67.785,26</t>
  </si>
  <si>
    <t>MM.02.080.0020.e</t>
  </si>
  <si>
    <t>- versione silenziata - oltre 68 fino a 85 kWf - oltre 150 fino a 188 kWt</t>
  </si>
  <si>
    <t>84.543,82</t>
  </si>
  <si>
    <t>MM.02.090</t>
  </si>
  <si>
    <t>TORRI DI RAFFREDDAMENTO</t>
  </si>
  <si>
    <t>MM.02.090.0010</t>
  </si>
  <si>
    <t>Torri di raffreddamento a circuito APERTO con ventilatori CENTRIFUGHI, composte da: ventilatori in acciaio zincato a doppia aspirazione a pale in avanti bilanciati dinamicamente, con motori IP 55 a doppia velocità accoppiati a trasmissione e cuscinetti a sfere autoallineanti a lubrificazione permanente; VASCA IN ACCIAIO ZINCATO A CALDO con filtro in acciaio inox, valvola a galleggiante e resistenza elettrica antigelo completa di termostati di regolazione e sicurezza; pacco di scambio e separatore di gocce in pvc autoestinguente, imputrescibile e anticorrosione; tubazioni di spruzzamento in acciaio zincato e pvc con ugelli in gomma o resina; involucro in lamiera zincata a caldo con portelli, ispezioni e protezioni anti-infortunistiche; verniciatura finale con 1 mano di ancorante e 1 mano di smalto epossidico.</t>
  </si>
  <si>
    <t>- costruzione in ACCIAIO ZINCATO ;</t>
  </si>
  <si>
    <t>- versione STANDARD senza silenziatori.</t>
  </si>
  <si>
    <t>Grandezze (kW: potenza raffreddante con acqua °C da 35 a 30 e bulbo umido aria °C 26 - n°: numero minimo motori ventilatori):</t>
  </si>
  <si>
    <t>MM.02.090.0010.a</t>
  </si>
  <si>
    <t>- fino a 100 kW - n° 1</t>
  </si>
  <si>
    <t>5.693,31</t>
  </si>
  <si>
    <t>MM.02.090.0010.b</t>
  </si>
  <si>
    <t>- oltre 100 fino a 150 kW - n° 1</t>
  </si>
  <si>
    <t>6.995,74</t>
  </si>
  <si>
    <t>MM.02.090.0010.c</t>
  </si>
  <si>
    <t>- oltre 150 fino a 200 kW - n° 1</t>
  </si>
  <si>
    <t>7.986,67</t>
  </si>
  <si>
    <t>MM.02.090.0010.d</t>
  </si>
  <si>
    <t>- oltre 200 fino a 280 kW - n° 1</t>
  </si>
  <si>
    <t>9.349,56</t>
  </si>
  <si>
    <t>MM.02.090.0010.e</t>
  </si>
  <si>
    <t>- oltre 280 fino a 360 kW - n° 1</t>
  </si>
  <si>
    <t>11.510,17</t>
  </si>
  <si>
    <t>MM.02.090.0010.f</t>
  </si>
  <si>
    <t>- oltre 360 fino a 440 kW - n° 1</t>
  </si>
  <si>
    <t>13.474,98</t>
  </si>
  <si>
    <t>MM.02.090.0010.g</t>
  </si>
  <si>
    <t>- oltre 440 fino a 550 kW - n° 1</t>
  </si>
  <si>
    <t>16.166,54</t>
  </si>
  <si>
    <t>MM.02.090.0010.h</t>
  </si>
  <si>
    <t>- oltre 550 fino a 700 kW - n° 1</t>
  </si>
  <si>
    <t>16.508,24</t>
  </si>
  <si>
    <t>MM.02.090.0010.i</t>
  </si>
  <si>
    <t>- oltre 700 fino a 950 kW - n° 1</t>
  </si>
  <si>
    <t>24.111,15</t>
  </si>
  <si>
    <t>MM.02.090.0010.j</t>
  </si>
  <si>
    <t>- oltre 950 fino a 1100 kW - n° 1</t>
  </si>
  <si>
    <t>26.627,93</t>
  </si>
  <si>
    <t>MM.02.090.0010.k</t>
  </si>
  <si>
    <t>- oltre 1100 fino a 1300 kW - n° 1</t>
  </si>
  <si>
    <t>29.454,88</t>
  </si>
  <si>
    <t>MM.02.090.0010.l</t>
  </si>
  <si>
    <t>- oltre 1300 fino a 1500 kW - n° 1</t>
  </si>
  <si>
    <t>36.490,04</t>
  </si>
  <si>
    <t>MM.02.090.0010.m</t>
  </si>
  <si>
    <t>- oltre 1500 fino a 1700 kW - n° 1</t>
  </si>
  <si>
    <t>39.706,00</t>
  </si>
  <si>
    <t>MM.02.090.0010.n</t>
  </si>
  <si>
    <t>- oltre 1700 fino a 1900 kW - n° 1</t>
  </si>
  <si>
    <t>41.885,02</t>
  </si>
  <si>
    <t>MM.02.090.0010.o</t>
  </si>
  <si>
    <t>- oltre 1900 fino a 2100 kW - n° 2</t>
  </si>
  <si>
    <t>49.037,14</t>
  </si>
  <si>
    <t>MM.02.090.0010.p</t>
  </si>
  <si>
    <t>- oltre 2100 fino a 2400 kW - n° 2</t>
  </si>
  <si>
    <t>54.751,50</t>
  </si>
  <si>
    <t>MM.02.090.0010.q</t>
  </si>
  <si>
    <t>53.923,52</t>
  </si>
  <si>
    <t>MM.02.090.0010.r</t>
  </si>
  <si>
    <t>- oltre 2700 fino a 3000 kW - n° 2</t>
  </si>
  <si>
    <t>68.104,22</t>
  </si>
  <si>
    <t>MM.02.090.0010.s</t>
  </si>
  <si>
    <t>- oltre 3000 fino a 3600 kW - n° 3</t>
  </si>
  <si>
    <t>76.903,10</t>
  </si>
  <si>
    <t>MM.02.090.0020</t>
  </si>
  <si>
    <t>Aumenti di prezzo per versione SILENZIATA con silenziatori, lunghezza m 1, lato aspirazione e lato espulsione, inclusa eventuale maggiorazione dei ventilatori.</t>
  </si>
  <si>
    <t>MM.02.090.0020.a</t>
  </si>
  <si>
    <t>3.012,24</t>
  </si>
  <si>
    <t>MM.02.090.0020.b</t>
  </si>
  <si>
    <t>MM.02.090.0020.c</t>
  </si>
  <si>
    <t>- oltre 150 fino a 280 kW - n° 1</t>
  </si>
  <si>
    <t>5.063,80</t>
  </si>
  <si>
    <t>MM.02.090.0020.d</t>
  </si>
  <si>
    <t>6.608,04</t>
  </si>
  <si>
    <t>MM.02.090.0020.e</t>
  </si>
  <si>
    <t>- oltre 360 fino a 550 kW - n° 1</t>
  </si>
  <si>
    <t>7.157,38</t>
  </si>
  <si>
    <t>MM.02.090.0020.f</t>
  </si>
  <si>
    <t>9.279,89</t>
  </si>
  <si>
    <t>MM.02.090.0020.g</t>
  </si>
  <si>
    <t>- oltre 700 fino a 1300 kW - n° 1</t>
  </si>
  <si>
    <t>12.148,90</t>
  </si>
  <si>
    <t>MM.02.090.0020.h</t>
  </si>
  <si>
    <t>- oltre 1300 fino a 1900 kW - n° 1</t>
  </si>
  <si>
    <t>16.878,87</t>
  </si>
  <si>
    <t>MM.02.090.0020.i</t>
  </si>
  <si>
    <t>- oltre 1900 fino a 2700 kW - n° 2</t>
  </si>
  <si>
    <t>21.967,62</t>
  </si>
  <si>
    <t>MM.02.090.0020.j</t>
  </si>
  <si>
    <t>27.053,76</t>
  </si>
  <si>
    <t>MM.02.090.0020.k</t>
  </si>
  <si>
    <t>32.588,05</t>
  </si>
  <si>
    <t>MM.02.090.0030</t>
  </si>
  <si>
    <t>Torri di raffreddamento a circuito APERTO con ventilatori ASSIALI composte da: VASCA IN ACCIAIO ZINCATO a caldo con filtro in acciaio inox, valvola a galleggiante e resistenza elettrica antigelo completa di termostati di regolazione e sicurezza; pacco di scambio e separatore di gocce in pvc autoestinguente, imputrescibile e anticorrosione; tubazioni di spruzzamento in acciaio zincato e pvc con ugelli in gomma o resina; ventilatori in resina o lega d'alluminio a pale orientabili a profilo alare bilanciati dinamicamente, con motori IP 55 a doppia velocità accoppiati direttamente e cuscinetti a sfere autoallineanti a lubrificazione permanente; involucro in lamiera zincata a caldo con alette aspiranti antivento, portelli, ispezioni e protezioni anti-infortunistiche; verniciatura finale con 1 mano di ancorante e 1 mano di smalto epossidico.</t>
  </si>
  <si>
    <t>MM.02.090.0030.a</t>
  </si>
  <si>
    <t>- fino a 600 kW - n° 1</t>
  </si>
  <si>
    <t>MM.02.090.0030.b</t>
  </si>
  <si>
    <t>- oltre 600 fino a 750 kW - n° 1</t>
  </si>
  <si>
    <t>12.436,72</t>
  </si>
  <si>
    <t>MM.02.090.0030.c</t>
  </si>
  <si>
    <t>- oltre 750 fino a 900 kW - n° 1</t>
  </si>
  <si>
    <t>14.468,54</t>
  </si>
  <si>
    <t>MM.02.090.0030.d</t>
  </si>
  <si>
    <t>- oltre 900 fino a 1100 kW - n° 1</t>
  </si>
  <si>
    <t>17.723,92</t>
  </si>
  <si>
    <t>MM.02.090.0030.e</t>
  </si>
  <si>
    <t>18.663,60</t>
  </si>
  <si>
    <t>MM.02.090.0030.f</t>
  </si>
  <si>
    <t>19.531,01</t>
  </si>
  <si>
    <t>MM.02.090.0030.g</t>
  </si>
  <si>
    <t>20.470,69</t>
  </si>
  <si>
    <t>MM.02.090.0030.h</t>
  </si>
  <si>
    <t>- oltre 1700 fino a 2000 kW - n° 2</t>
  </si>
  <si>
    <t>31.081,92</t>
  </si>
  <si>
    <t>MM.02.090.0030.i</t>
  </si>
  <si>
    <t>- oltre 2000 fino a 2300 kW - n° 2</t>
  </si>
  <si>
    <t>35.066,70</t>
  </si>
  <si>
    <t>MM.02.090.0030.j</t>
  </si>
  <si>
    <t>- oltre 2300 fino a 2600 kW - n° 2</t>
  </si>
  <si>
    <t>36.344,17</t>
  </si>
  <si>
    <t>MM.02.090.0030.k</t>
  </si>
  <si>
    <t>- oltre 2600 fino a 3000 kW - n° 2</t>
  </si>
  <si>
    <t>39.871,60</t>
  </si>
  <si>
    <t>MM.02.090.0030.l</t>
  </si>
  <si>
    <t>43.774,91</t>
  </si>
  <si>
    <t>MM.02.090.0040</t>
  </si>
  <si>
    <t>Aumenti di prezzo per aggiunta di DISPOSITIVI DI ACCESSO alle parti superiori secondo normativa antinfortunistica, costruiti in acciaio zincato a bagno e comprendenti: per modelli piccoli, scale portatili; per modelli maggiori, scale alla marinara e passarelle fisse con protezioni e parapetti.</t>
  </si>
  <si>
    <t>MM.02.090.0040.a</t>
  </si>
  <si>
    <t>1.757,14</t>
  </si>
  <si>
    <t>MM.02.090.0040.b</t>
  </si>
  <si>
    <t>- oltre 600 fino a 900 kW - n° 1</t>
  </si>
  <si>
    <t>1.880,68</t>
  </si>
  <si>
    <t>MM.02.090.0040.c</t>
  </si>
  <si>
    <t>MM.02.090.0040.d</t>
  </si>
  <si>
    <t>- oltre 1100 fino a 1700 kW - n° 1</t>
  </si>
  <si>
    <t>2.444,50</t>
  </si>
  <si>
    <t>MM.02.090.0040.e</t>
  </si>
  <si>
    <t>- oltre 1700 fino a 2300 kW - n° 2</t>
  </si>
  <si>
    <t>3.238,31</t>
  </si>
  <si>
    <t>MM.02.090.0040.f</t>
  </si>
  <si>
    <t>- oltre 2300 fino a 3000 kW - n° 2</t>
  </si>
  <si>
    <t>3.894,12</t>
  </si>
  <si>
    <t>MM.02.090.0040.g</t>
  </si>
  <si>
    <t>4.138,56</t>
  </si>
  <si>
    <t>MM.02.090.0050</t>
  </si>
  <si>
    <t>Torri di raffreddamento a circuito APERTO con ventilatori ASSIALI composte da: vasca in VETRORESINA con filtro in acciaio inox, valvola a galleggiante e resistenza elettrica antigelo completa di termostati di regolazione e sicurezza; pacco di scambio e separatore di gocce in pvc autoestinguente, imputrescibile e anticorrosione; tubazioni di spruzzamento in acciaio zincato e pvc con ugelli in gomma o resina; ventilatori in resina o lega d'alluminio a pale orientabili a profilo alare bilanciati dinamicamente, con motori IP 55 a doppia velocità accoppiati direttamente e cuscinetti a sfere autoallineanti a lubrificazione permanente; involucro in lamiera zincata a caldo con alette aspiranti antivento, portelli, ispezioni e protezioni anti-infortunistiche; verniciatura finale con 1 mano di ancorante e 1 mano di smalto epossidico.</t>
  </si>
  <si>
    <t>- costruzione in VETRORESINA ;</t>
  </si>
  <si>
    <t>MM.02.090.0050.a</t>
  </si>
  <si>
    <t>5.857,59</t>
  </si>
  <si>
    <t>MM.02.090.0050.b</t>
  </si>
  <si>
    <t>6.611,97</t>
  </si>
  <si>
    <t>MM.02.090.0050.c</t>
  </si>
  <si>
    <t>6.915,56</t>
  </si>
  <si>
    <t>MM.02.090.0050.d</t>
  </si>
  <si>
    <t>- oltre 200 fino a 300 kW - n° 1</t>
  </si>
  <si>
    <t>12.407,79</t>
  </si>
  <si>
    <t>MM.02.090.0050.e</t>
  </si>
  <si>
    <t>- oltre 300 fino a 400 kW - n° 1</t>
  </si>
  <si>
    <t>13.007,08</t>
  </si>
  <si>
    <t>MM.02.090.0050.f</t>
  </si>
  <si>
    <t>- oltre 400 fino a 500 kW - n° 1</t>
  </si>
  <si>
    <t>17.106,22</t>
  </si>
  <si>
    <t>MM.02.090.0050.g</t>
  </si>
  <si>
    <t>- oltre 500 fino a 650 kW - n° 1</t>
  </si>
  <si>
    <t>17.760,72</t>
  </si>
  <si>
    <t>MM.02.090.0050.h</t>
  </si>
  <si>
    <t>- oltre 650 fino a 800 kW - n° 1</t>
  </si>
  <si>
    <t>19.538,89</t>
  </si>
  <si>
    <t>MM.02.090.0050.i</t>
  </si>
  <si>
    <t>- oltre 800 fino a 950 kW - n° 1</t>
  </si>
  <si>
    <t>21.880,88</t>
  </si>
  <si>
    <t>MM.02.090.0050.j</t>
  </si>
  <si>
    <t>23.072,91</t>
  </si>
  <si>
    <t>MM.02.090.0050.k</t>
  </si>
  <si>
    <t>24.157,16</t>
  </si>
  <si>
    <t>MM.02.090.0050.l</t>
  </si>
  <si>
    <t>- oltre 1300 fino a 1500 kW - n° 2</t>
  </si>
  <si>
    <t>36.294,23</t>
  </si>
  <si>
    <t>MM.02.090.0050.m</t>
  </si>
  <si>
    <t>- oltre 1500 fino a 1700 kW - n° 2</t>
  </si>
  <si>
    <t>38.136,79</t>
  </si>
  <si>
    <t>MM.02.090.0050.n</t>
  </si>
  <si>
    <t>43.037,61</t>
  </si>
  <si>
    <t>MM.02.090.0050.o</t>
  </si>
  <si>
    <t>45.350,68</t>
  </si>
  <si>
    <t>MM.02.090.0050.p</t>
  </si>
  <si>
    <t>47.324,70</t>
  </si>
  <si>
    <t>MM.02.090.0050.q</t>
  </si>
  <si>
    <t>- oltre 2600 fino a 3000 kW - n° 3</t>
  </si>
  <si>
    <t>64.195,66</t>
  </si>
  <si>
    <t>MM.02.090.0050.r</t>
  </si>
  <si>
    <t>71.025,80</t>
  </si>
  <si>
    <t>MM.02.090.0060</t>
  </si>
  <si>
    <t>MM.02.090.0060.a</t>
  </si>
  <si>
    <t>- fino a 800 kW - n° 1</t>
  </si>
  <si>
    <t>1.963,49</t>
  </si>
  <si>
    <t>MM.02.090.0060.b</t>
  </si>
  <si>
    <t>- oltre 800 fino a 1300 kW - n° 1</t>
  </si>
  <si>
    <t>MM.02.090.0060.c</t>
  </si>
  <si>
    <t>- oltre 1300 fino a 1700 kW - n° 2</t>
  </si>
  <si>
    <t>2.928,15</t>
  </si>
  <si>
    <t>MM.02.090.0060.d</t>
  </si>
  <si>
    <t>- oltre 1700 fino a 2600 kW - n° 2</t>
  </si>
  <si>
    <t>MM.02.090.0060.e</t>
  </si>
  <si>
    <t>- oltre 2600 fino a 3600 kW - n° 3</t>
  </si>
  <si>
    <t>5.339,79</t>
  </si>
  <si>
    <t>MM.02.090.0070</t>
  </si>
  <si>
    <t>Torri di raffreddamento a circuito CHIUSO con ventilatori CENTRIFUGHI, composte da: ventilatori in acciaio zincato a doppia aspirazione a pale in avanti bilanciati dinamicamente, con motori IP 55 a doppia velocità accoppiati a trasmissione e cuscinetti a sfere autoallineanti a lubrificazione permanente; vasca in ACCIAIO ZINCATO a caldo con filtro in acciaio inox, valvola a galleggiante e resistenza elettrica antigelo completa di termostati di regolazione e sicurezza; pompa di ricircolo con motore elettrico IP 55; tubazioni di spruzzamento in acciaio zincato e pvc con ugelli in gomma o resina; batteria di scambio termico in tubi d'acciaio zincata a bagno; separatore di gocce in acciaio zincato a bagno o in pvc autoestinguente, imputrescibile e anticorrosione; involucro in lamiera zincata a caldo con portelli, ispezioni e protezioni anti-infortunistiche; verniciatura finale con 1 mano di ancorante e 1 mano di smalto epossidico.</t>
  </si>
  <si>
    <t>MM.02.090.0070.a</t>
  </si>
  <si>
    <t>- fino a 150 kW - n° 1</t>
  </si>
  <si>
    <t>12.850,70</t>
  </si>
  <si>
    <t>MM.02.090.0070.b</t>
  </si>
  <si>
    <t>15.141,42</t>
  </si>
  <si>
    <t>MM.02.090.0070.c</t>
  </si>
  <si>
    <t>18.889,67</t>
  </si>
  <si>
    <t>MM.02.090.0070.d</t>
  </si>
  <si>
    <t>28.315,43</t>
  </si>
  <si>
    <t>MM.02.090.0070.e</t>
  </si>
  <si>
    <t>32.316,00</t>
  </si>
  <si>
    <t>MM.02.090.0070.f</t>
  </si>
  <si>
    <t>37.910,74</t>
  </si>
  <si>
    <t>MM.02.090.0070.g</t>
  </si>
  <si>
    <t>41.214,76</t>
  </si>
  <si>
    <t>MM.02.090.0070.h</t>
  </si>
  <si>
    <t>53.647,52</t>
  </si>
  <si>
    <t>MM.02.090.0070.i</t>
  </si>
  <si>
    <t>57.290,61</t>
  </si>
  <si>
    <t>MM.02.090.0070.j</t>
  </si>
  <si>
    <t>57.889,91</t>
  </si>
  <si>
    <t>MM.02.090.0070.k</t>
  </si>
  <si>
    <t>82.242,89</t>
  </si>
  <si>
    <t>MM.02.090.0070.l</t>
  </si>
  <si>
    <t>83.369,20</t>
  </si>
  <si>
    <t>MM.02.090.0070.m</t>
  </si>
  <si>
    <t>102.885,75</t>
  </si>
  <si>
    <t>MM.02.090.0070.n</t>
  </si>
  <si>
    <t>111.212,81</t>
  </si>
  <si>
    <t>MM.02.090.0070.o</t>
  </si>
  <si>
    <t>157.553,12</t>
  </si>
  <si>
    <t>MM.02.090.0070.p</t>
  </si>
  <si>
    <t>- oltre 3000 fino a 3500 kW - n° 4</t>
  </si>
  <si>
    <t>169.270,95</t>
  </si>
  <si>
    <t>MM.02.090.0080</t>
  </si>
  <si>
    <t>MM.02.090.0080.a</t>
  </si>
  <si>
    <t>- fino a 200 kW - n° 1</t>
  </si>
  <si>
    <t>5.590,81</t>
  </si>
  <si>
    <t>MM.02.090.0080.b</t>
  </si>
  <si>
    <t>7.852,61</t>
  </si>
  <si>
    <t>MM.02.090.0080.c</t>
  </si>
  <si>
    <t>9.591,37</t>
  </si>
  <si>
    <t>MM.02.090.0080.d</t>
  </si>
  <si>
    <t>- oltre 400 fino a 800 kW - n° 1</t>
  </si>
  <si>
    <t>10.280,03</t>
  </si>
  <si>
    <t>MM.02.090.0080.e</t>
  </si>
  <si>
    <t>11.742,80</t>
  </si>
  <si>
    <t>MM.02.090.0080.f</t>
  </si>
  <si>
    <t>- oltre 950 fino a 1300 kW - n° 1</t>
  </si>
  <si>
    <t>14.281,91</t>
  </si>
  <si>
    <t>MM.02.090.0080.g</t>
  </si>
  <si>
    <t>16.271,67</t>
  </si>
  <si>
    <t>MM.02.090.0080.h</t>
  </si>
  <si>
    <t>18.566,34</t>
  </si>
  <si>
    <t>MM.02.090.0080.i</t>
  </si>
  <si>
    <t>MM.02.090.0080.j</t>
  </si>
  <si>
    <t>- oltre 2600 fino a 3500 kW - n° 2</t>
  </si>
  <si>
    <t>31.231,74</t>
  </si>
  <si>
    <t>MM.02.090.0090</t>
  </si>
  <si>
    <t>Torri di raffreddamento a circuito chiuso con ventilatori ASSIALI composte da: vasca in ACCIAIO ZINCATO a caldo con filtro in acciaio inox, valvola a galleggiante e resistenza elettrica antigelo completa di termostati di regolazione e sicurezza; pompa di ricircolo con motore elettrico IP 55; tubazioni di spruzzamento in acciaio zincato e pvc con ugelli in gomma o resina; batteria di scambio termico in tubi d'acciaio zincata a bagno; separatore di gocce in acciaio zincato a bagno o in pvc autoestinguente, imputrescibile e anticorrosione; ventilatori in resina o lega d'alluminio a pale orientabili a profilo alare bilanciati dinamicamente, con motori IP 55 a doppia velocità accoppiati direttamente e cuscinetti a sfere autoallineanti a lubrificazione permanente; involucro in lamiera zincata a caldo con portelli, ispezioni e protezioni anti-infortunistiche; verniciatura finale con 1 mano di ancorante e 1 mano di smalto epossidico.</t>
  </si>
  <si>
    <t>MM.02.090.0090.a</t>
  </si>
  <si>
    <t>- fino a 400 kW - n° 1</t>
  </si>
  <si>
    <t>28.860,84</t>
  </si>
  <si>
    <t>MM.02.090.0090.b</t>
  </si>
  <si>
    <t>31.904,63</t>
  </si>
  <si>
    <t>MM.02.090.0090.c</t>
  </si>
  <si>
    <t>35.215,21</t>
  </si>
  <si>
    <t>MM.02.090.0090.d</t>
  </si>
  <si>
    <t>46.823,95</t>
  </si>
  <si>
    <t>MM.02.090.0090.e</t>
  </si>
  <si>
    <t>49.013,49</t>
  </si>
  <si>
    <t>MM.02.090.0090.f</t>
  </si>
  <si>
    <t>53.054,79</t>
  </si>
  <si>
    <t>MM.02.090.0090.g</t>
  </si>
  <si>
    <t>57.297,17</t>
  </si>
  <si>
    <t>MM.02.090.0090.h</t>
  </si>
  <si>
    <t>65.421,85</t>
  </si>
  <si>
    <t>MM.02.090.0090.i</t>
  </si>
  <si>
    <t>74.427,07</t>
  </si>
  <si>
    <t>MM.02.090.0090.j</t>
  </si>
  <si>
    <t>106.109,61</t>
  </si>
  <si>
    <t>MM.02.090.0090.k</t>
  </si>
  <si>
    <t>MM.02.090.0090.l</t>
  </si>
  <si>
    <t>130.845,02</t>
  </si>
  <si>
    <t>MM.02.090.0090.m</t>
  </si>
  <si>
    <t>142.561,52</t>
  </si>
  <si>
    <t>MM.02.090.0100</t>
  </si>
  <si>
    <t>Torri di raffreddamento a circuito aperto con ventilatori CENTRIFUGHI, composte da: ventilatori in ACCIAIO INOX a doppia aspirazione a pale in avanti bilanciati dinamicamente, con motori IP 55 a doppia velocità accoppiati a trasmissione e cuscinetti a sfere autoallineanti a lubrificazione permanente; vasca in acciaio inox con filtro in acciaio inox, valvola a galleggiante e resistenza elettrica antigelo completa di termostati di regolazione e sicurezza; pacco di scambio e separatore di gocce in acciaio inox; tubazioni di spruzzamento in acciaio inox con ugelli in gomma o resina; involucro in acciaio inox con portelli, ispezioni e protezioni anti-infortunistiche.</t>
  </si>
  <si>
    <t>- costruzione in ACCIAIO INOX;</t>
  </si>
  <si>
    <t>MM.02.090.0100.a</t>
  </si>
  <si>
    <t>- kW fino a 100 - n° 1</t>
  </si>
  <si>
    <t>10.247,17</t>
  </si>
  <si>
    <t>MM.02.090.0100.b</t>
  </si>
  <si>
    <t>- kW oltre 100 fino a 150 - n° 1</t>
  </si>
  <si>
    <t>12.591,79</t>
  </si>
  <si>
    <t>MM.02.090.0100.c</t>
  </si>
  <si>
    <t>- kW oltre 150 fino a 200 - n° 1</t>
  </si>
  <si>
    <t>14.375,23</t>
  </si>
  <si>
    <t>MM.02.090.0100.d</t>
  </si>
  <si>
    <t>- kW oltre 200 fino a 280 - n° 1</t>
  </si>
  <si>
    <t>16.827,61</t>
  </si>
  <si>
    <t>MM.02.090.0100.e</t>
  </si>
  <si>
    <t>- kW oltre 280 fino a 360 - n° 1</t>
  </si>
  <si>
    <t>20.719,08</t>
  </si>
  <si>
    <t>MM.02.090.0100.f</t>
  </si>
  <si>
    <t>- kW oltre 360 fino a 440 - n° 1</t>
  </si>
  <si>
    <t>24.255,73</t>
  </si>
  <si>
    <t>MM.02.090.0100.g</t>
  </si>
  <si>
    <t>- kW oltre 440 fino a 550 - n° 1</t>
  </si>
  <si>
    <t>29.098,72</t>
  </si>
  <si>
    <t>MM.02.090.0100.h</t>
  </si>
  <si>
    <t>- kW oltre 550 fino a 700 - n° 1</t>
  </si>
  <si>
    <t>29.713,78</t>
  </si>
  <si>
    <t>MM.02.090.0100.i</t>
  </si>
  <si>
    <t>- kW oltre 700 fino a 950 - n° 1</t>
  </si>
  <si>
    <t>43.399,03</t>
  </si>
  <si>
    <t>MM.02.090.0100.j</t>
  </si>
  <si>
    <t>- kW oltre 950 fino a 1100 - n° 1</t>
  </si>
  <si>
    <t>47.929,24</t>
  </si>
  <si>
    <t>MM.02.090.0100.k</t>
  </si>
  <si>
    <t>- kW oltre 1100 fino a 1300 - n° 1</t>
  </si>
  <si>
    <t>53.019,32</t>
  </si>
  <si>
    <t>MM.02.090.0100.l</t>
  </si>
  <si>
    <t>- kW oltre 1300 fino a 1500 - n° 1</t>
  </si>
  <si>
    <t>65.682,07</t>
  </si>
  <si>
    <t>MM.02.090.0100.m</t>
  </si>
  <si>
    <t>- kW oltre 1500 fino a 1700 - n° 1</t>
  </si>
  <si>
    <t>71.471,32</t>
  </si>
  <si>
    <t>MM.01 - APPARECCHIATURE PER PRODUZIONE CALORE</t>
  </si>
  <si>
    <t>MM.01</t>
  </si>
  <si>
    <t>APPARECCHIATURE PER PRODUZIONE CALORE</t>
  </si>
  <si>
    <t>MM.01.010</t>
  </si>
  <si>
    <t>CALDAIETTE MURALI</t>
  </si>
  <si>
    <t>MM.01.010.0010</t>
  </si>
  <si>
    <t>Caldaiette murale a gas a tiraggio naturale, camera aperta, aria aspirata.</t>
  </si>
  <si>
    <t>Complete di valvola a tre vie, vaso d'espansione ed elettropompa, modulazione continua di fiamma.</t>
  </si>
  <si>
    <t>Protezione elettrica IP44, sistema di autodiagnosi.</t>
  </si>
  <si>
    <t>Presa analisi fumo direttamente sulla cassa aria.</t>
  </si>
  <si>
    <t>Compresa di minuteria di fissaggio.</t>
  </si>
  <si>
    <t>Grandezze (kW: potenza termica utile):</t>
  </si>
  <si>
    <t>MM.01.010.0010.a</t>
  </si>
  <si>
    <t>- fino a 24 kW, solo riscaldamento</t>
  </si>
  <si>
    <t>MM.01.010.0010.b</t>
  </si>
  <si>
    <t>- fino a 24 kW, riscaldamento e produzione acqua calda sanitaria</t>
  </si>
  <si>
    <t>MM.01.010.0010.c</t>
  </si>
  <si>
    <t>- oltre 24 fino a 28 kW, riscaldamento e produzione acqua calda sanitaria</t>
  </si>
  <si>
    <t>1.223,04</t>
  </si>
  <si>
    <t>MM.01.010.0020</t>
  </si>
  <si>
    <t>Caldaiette murale a gas a tiraggio forzato, a camera stagna, ad aria aspirata.</t>
  </si>
  <si>
    <t>Complete di: kit di scarico fumi fino a 2 metri, vaso d'espansione ed elettropompa, modulazione continua di fiamma.</t>
  </si>
  <si>
    <t>Sistema antigelo sul circuito di riscaldamento e ciclo antibloccaggio del circolatore e della valvola a tre vie.</t>
  </si>
  <si>
    <t>MM.01.010.0020.a</t>
  </si>
  <si>
    <t>1.249,06</t>
  </si>
  <si>
    <t>MM.01.010.0020.b</t>
  </si>
  <si>
    <t>1.415,44</t>
  </si>
  <si>
    <t>MM.01.010.0030</t>
  </si>
  <si>
    <t>Caldaiette murale a gas a tiraggio forzato, a camera stagna, ad aria aspirata, a modulazione di fiamma, a bassa emissione di inquinanti NOx inferiore alle 30 ppm.</t>
  </si>
  <si>
    <t>Complete di kit di scarico fumi e aspirazione fino a due metri, vaso d'espansione chiuso ed elettropompa.</t>
  </si>
  <si>
    <t>MM.01.010.0030.a</t>
  </si>
  <si>
    <t>1.566,84</t>
  </si>
  <si>
    <t>MM.01.010.0030.b</t>
  </si>
  <si>
    <t>1.715,09</t>
  </si>
  <si>
    <t>MM.01.010.0040</t>
  </si>
  <si>
    <t>Caldaiette murale a gas a tiraggio forzato, a camera stagna, ad aria aspirata, a condensazione.</t>
  </si>
  <si>
    <t>Combustione a premiscelazione totale e modulazione di fiamma.</t>
  </si>
  <si>
    <t>Complete di kit di scarico fumi e aspirazione fino a 2 metri, vaso d'espansione chiuso ed elettropompa.</t>
  </si>
  <si>
    <t>MM.01.010.0040.a</t>
  </si>
  <si>
    <t>- fino a 15 kW, solo riscaldamento</t>
  </si>
  <si>
    <t>MM.01.010.0040.b</t>
  </si>
  <si>
    <t>- oltre 15 fino a 25 kW, solo riscaldamento</t>
  </si>
  <si>
    <t>2.144,85</t>
  </si>
  <si>
    <t>MM.01.010.0040.c</t>
  </si>
  <si>
    <t>- fino a 25 kW, riscaldamento e produzione acqua calda sanitaria</t>
  </si>
  <si>
    <t>MM.01.020</t>
  </si>
  <si>
    <t>CALDAIE IN ACCIAIO</t>
  </si>
  <si>
    <t>MM.01.020.0010</t>
  </si>
  <si>
    <t>Caldaie in acciaio con camera di combustione orizzontale ad inversione di fiamma.</t>
  </si>
  <si>
    <t>Abbinabili a bruciatori ad aria soffiata di qualsiasi combustibile (non incluso nel prezzo).</t>
  </si>
  <si>
    <t>Dotate di turbolatori in acciaio inossidabile estraibili.</t>
  </si>
  <si>
    <t>Idonee per il funzionamento con temperatura di ritorno minima di 55°C.</t>
  </si>
  <si>
    <t>Incluso pannello di comando o similare.</t>
  </si>
  <si>
    <t>MM.01.020.0010.a</t>
  </si>
  <si>
    <t>- fino a 19 kW</t>
  </si>
  <si>
    <t>MM.01.020.0010.b</t>
  </si>
  <si>
    <t>- oltre 19 fino a 31 kW</t>
  </si>
  <si>
    <t>MM.01.020.0010.c</t>
  </si>
  <si>
    <t>- oltre 31 fino a 41 kW</t>
  </si>
  <si>
    <t>MM.01.020.0010.d</t>
  </si>
  <si>
    <t>- oltre 41 fino a 52 kW</t>
  </si>
  <si>
    <t>MM.01.020.0010.e</t>
  </si>
  <si>
    <t>- oltre 52 fino a 73 kW</t>
  </si>
  <si>
    <t>1.211,22</t>
  </si>
  <si>
    <t>MM.01.020.0010.f</t>
  </si>
  <si>
    <t>- oltre 73 fino a 92 kW</t>
  </si>
  <si>
    <t>1.404,40</t>
  </si>
  <si>
    <t>MM.01.020.0020</t>
  </si>
  <si>
    <t>Caldaie pressurizzate in acciaio, a elevato rendimento, a inversione di fiamma.</t>
  </si>
  <si>
    <t>Idonee anche per il funzionamento con temperatura di ritorno minima di 55°C.</t>
  </si>
  <si>
    <t>MM.01.020.0020.a</t>
  </si>
  <si>
    <t>- fino a 150 kW</t>
  </si>
  <si>
    <t>1.648,52</t>
  </si>
  <si>
    <t>MM.01.020.0020.b</t>
  </si>
  <si>
    <t>- oltre 150 fino a 235 kW</t>
  </si>
  <si>
    <t>2.160,25</t>
  </si>
  <si>
    <t>MM.01.020.0020.c</t>
  </si>
  <si>
    <t>- oltre 235 fino a 315 kW</t>
  </si>
  <si>
    <t>2.702,32</t>
  </si>
  <si>
    <t>MM.01.020.0020.d</t>
  </si>
  <si>
    <t>- oltre 315 fino a 470 kW</t>
  </si>
  <si>
    <t>3.401,40</t>
  </si>
  <si>
    <t>MM.01.020.0020.e</t>
  </si>
  <si>
    <t>- oltre 470 fino a 590 kW</t>
  </si>
  <si>
    <t>4.084,93</t>
  </si>
  <si>
    <t>MM.01.020.0020.f</t>
  </si>
  <si>
    <t>- oltre 590 fino a 820 kW</t>
  </si>
  <si>
    <t>5.280,56</t>
  </si>
  <si>
    <t>MM.01.020.0020.g</t>
  </si>
  <si>
    <t>- oltre 820 fino a 1050 kW</t>
  </si>
  <si>
    <t>6.646,33</t>
  </si>
  <si>
    <t>MM.01.020.0020.h</t>
  </si>
  <si>
    <t>- oltre 1050 fino a 1200 kW</t>
  </si>
  <si>
    <t>7.311,41</t>
  </si>
  <si>
    <t>MM.01.020.0020.i</t>
  </si>
  <si>
    <t>- oltre 1200 fino a 1500 kW</t>
  </si>
  <si>
    <t>9.600,57</t>
  </si>
  <si>
    <t>MM.01.020.0020.l</t>
  </si>
  <si>
    <t>- oltre 1500 fino a 1800 kW</t>
  </si>
  <si>
    <t>13.043,89</t>
  </si>
  <si>
    <t>MM.01.020.0020.m</t>
  </si>
  <si>
    <t>- oltre 1800 fino a 2350 kW</t>
  </si>
  <si>
    <t>16.370,24</t>
  </si>
  <si>
    <t>MM.01.020.0020.n</t>
  </si>
  <si>
    <t>- oltre 2350 fino a 2900 kW</t>
  </si>
  <si>
    <t>20.533,78</t>
  </si>
  <si>
    <t>MM.01.020.0020.o</t>
  </si>
  <si>
    <t>- oltre 2900 fino a 3500 kW</t>
  </si>
  <si>
    <t>24.344,05</t>
  </si>
  <si>
    <t>MM.01.020.0020.p</t>
  </si>
  <si>
    <t>- oltre 3500 fino a 4100 kW</t>
  </si>
  <si>
    <t>29.270,88</t>
  </si>
  <si>
    <t>MM.01.020.0030</t>
  </si>
  <si>
    <t>Caldaie pressurizzate in acciaio, a elevato rendimento.</t>
  </si>
  <si>
    <t>Caldaie componibili per essere assemblate in centrali poco accessibili.</t>
  </si>
  <si>
    <t>MM.01.020.0030.a</t>
  </si>
  <si>
    <t>- fino a 200 kW</t>
  </si>
  <si>
    <t>1.858,60</t>
  </si>
  <si>
    <t>MM.01.020.0030.b</t>
  </si>
  <si>
    <t>- oltre 200 fino a 235 kW</t>
  </si>
  <si>
    <t>2.077,04</t>
  </si>
  <si>
    <t>MM.01.020.0030.c</t>
  </si>
  <si>
    <t>- oltre 235 fino a 290 kW</t>
  </si>
  <si>
    <t>2.392,46</t>
  </si>
  <si>
    <t>MM.01.020.0030.d</t>
  </si>
  <si>
    <t>- oltre 290 fino a 315 kW</t>
  </si>
  <si>
    <t>2.635,33</t>
  </si>
  <si>
    <t>MM.01.020.0030.e</t>
  </si>
  <si>
    <t>- oltre 315 fino a 415 kW</t>
  </si>
  <si>
    <t>2.982,28</t>
  </si>
  <si>
    <t>MM.01.020.0030.f</t>
  </si>
  <si>
    <t>- oltre 415 fino a 470 kW</t>
  </si>
  <si>
    <t>3.297,70</t>
  </si>
  <si>
    <t>MM.01.020.0030.g</t>
  </si>
  <si>
    <t>- oltre 470 fino a 530 kW</t>
  </si>
  <si>
    <t>3.676,99</t>
  </si>
  <si>
    <t>MM.01.020.0030.h</t>
  </si>
  <si>
    <t>- oltre 530 fino a 590 kW</t>
  </si>
  <si>
    <t>3.944,33</t>
  </si>
  <si>
    <t>MM.01.020.0030.i</t>
  </si>
  <si>
    <t>- oltre 590 fino a 710 kW</t>
  </si>
  <si>
    <t>4.640,60</t>
  </si>
  <si>
    <t>MM.01.020.0030.l</t>
  </si>
  <si>
    <t>- oltre 710 fino a 810 kW</t>
  </si>
  <si>
    <t>5.111,36</t>
  </si>
  <si>
    <t>MM.01.020.0040</t>
  </si>
  <si>
    <t>Caldaie pressurizzate in acciaio, a elevato rendimento, a larghezza ridotta.</t>
  </si>
  <si>
    <t>Dotate di camera di combustione ad inversione di fiamma completamente bagnata.</t>
  </si>
  <si>
    <t>Tubi di fumo con turbolatori registrabili in acciaio inox e estraibili.</t>
  </si>
  <si>
    <t>La pannellatura è in lamiera di acciaio verniciata a fuoco.</t>
  </si>
  <si>
    <t>MM.01.020.0040.a</t>
  </si>
  <si>
    <t>- fino a 105 kW</t>
  </si>
  <si>
    <t>1.749,00</t>
  </si>
  <si>
    <t>MM.01.020.0040.b</t>
  </si>
  <si>
    <t>- oltre 105 fino a 160 kW</t>
  </si>
  <si>
    <t>2.141,69</t>
  </si>
  <si>
    <t>MM.01.020.0040.c</t>
  </si>
  <si>
    <t>- oltre 160 fino a 215 kW</t>
  </si>
  <si>
    <t>2.527,31</t>
  </si>
  <si>
    <t>MM.01.020.0040.d</t>
  </si>
  <si>
    <t>- oltre 215 fino a 315 kW</t>
  </si>
  <si>
    <t>3.134,47</t>
  </si>
  <si>
    <t>MM.01.020.0040.e</t>
  </si>
  <si>
    <t>- oltre 315 fino a 425 kW</t>
  </si>
  <si>
    <t>3.837,06</t>
  </si>
  <si>
    <t>MM.01.020.0040.f</t>
  </si>
  <si>
    <t>- oltre 425 fino a 535 kW</t>
  </si>
  <si>
    <t>4.527,05</t>
  </si>
  <si>
    <t>MM.01.020.0040.g</t>
  </si>
  <si>
    <t>- oltre 535 fino a 640 kW</t>
  </si>
  <si>
    <t>5.346,36</t>
  </si>
  <si>
    <t>MM.01.020.0040.h</t>
  </si>
  <si>
    <t>- oltre 640 fino a 750 kW</t>
  </si>
  <si>
    <t>6.304,44</t>
  </si>
  <si>
    <t>MM.01.020.0050</t>
  </si>
  <si>
    <t>Caldaie in acciaio a due focolari, con camera di combustione orizzontale ad inversione di fiamma.</t>
  </si>
  <si>
    <t>Dotate di turbolatori in acciaio inossidabile del tipo estraibile.</t>
  </si>
  <si>
    <t>Corpo caldaia coibentato; possibilità di gestire i due focolari in differenti configurazioni.</t>
  </si>
  <si>
    <t>MM.01.020.0050.a</t>
  </si>
  <si>
    <t>1.943,78</t>
  </si>
  <si>
    <t>MM.01.020.0050.b</t>
  </si>
  <si>
    <t>- oltre 105 fino a 150 kW</t>
  </si>
  <si>
    <t>2.406,65</t>
  </si>
  <si>
    <t>MM.01.020.0050.c</t>
  </si>
  <si>
    <t>- oltre 150 fino a 185 kW</t>
  </si>
  <si>
    <t>2.860,07</t>
  </si>
  <si>
    <t>MM.01.020.0060</t>
  </si>
  <si>
    <t>Caldaie in acciaio, a condensazione, a tre giri di fumo.</t>
  </si>
  <si>
    <t>Corpo caldaia in acciaio inox; isolamento termico del corpo caldaia, del portellone e delle pannellature in lana minerale ad alta densità e fibra ceramica.</t>
  </si>
  <si>
    <t>Adatte anche per il funzionamento a temperatura scorrevole.</t>
  </si>
  <si>
    <t>MM.01.020.0060.a</t>
  </si>
  <si>
    <t>- fino 150 kW</t>
  </si>
  <si>
    <t>10.144,66</t>
  </si>
  <si>
    <t>MM.01.020.0060.b</t>
  </si>
  <si>
    <t>- oltre 150 fino a 210 kW</t>
  </si>
  <si>
    <t>11.836,09</t>
  </si>
  <si>
    <t>MM.01.020.0060.c</t>
  </si>
  <si>
    <t>- oltre 210 fino a 270 kW</t>
  </si>
  <si>
    <t>14.296,37</t>
  </si>
  <si>
    <t>MM.01.020.0060.d</t>
  </si>
  <si>
    <t>- oltre 270 fino a 350 kW</t>
  </si>
  <si>
    <t>16.908,03</t>
  </si>
  <si>
    <t>MM.01.020.0060.e</t>
  </si>
  <si>
    <t>- oltre 350 fino a 450 kW</t>
  </si>
  <si>
    <t>19.828,83</t>
  </si>
  <si>
    <t>MM.01.020.0060.f</t>
  </si>
  <si>
    <t>- oltre 450 fino a 600 kW</t>
  </si>
  <si>
    <t>22.595,84</t>
  </si>
  <si>
    <t>MM.01.020.0060.g</t>
  </si>
  <si>
    <t>- oltre 600 fino a 800 kW</t>
  </si>
  <si>
    <t>26.130,90</t>
  </si>
  <si>
    <t>MM.01.020.0060.h</t>
  </si>
  <si>
    <t>- oltre 800 fino a 1000 kW</t>
  </si>
  <si>
    <t>30.588,55</t>
  </si>
  <si>
    <t>MM.01.020.0060.i</t>
  </si>
  <si>
    <t>- oltre 1000 fino a 1250 kW</t>
  </si>
  <si>
    <t>36.706,89</t>
  </si>
  <si>
    <t>MM.01.030</t>
  </si>
  <si>
    <t>CALDAIE IN GHISA</t>
  </si>
  <si>
    <t>MM.01.030.0010</t>
  </si>
  <si>
    <t>Caldaie in ghisa a tre giri di fumo, con turbolatori estraibili, focolare bagnato e canali alettati.</t>
  </si>
  <si>
    <t>Pannellatura in lamiera d'acciaio verniciata a fuoco.</t>
  </si>
  <si>
    <t>Temperatura minima di ritorno ammessa: 40 °C.</t>
  </si>
  <si>
    <t>MM.01.030.0010.a</t>
  </si>
  <si>
    <t>- fino a 24 kW</t>
  </si>
  <si>
    <t>MM.01.030.0010.b</t>
  </si>
  <si>
    <t>- oltre 24 fino a 31 kW</t>
  </si>
  <si>
    <t>MM.01.030.0010.c</t>
  </si>
  <si>
    <t>- oltre 31 fino a 40 kW</t>
  </si>
  <si>
    <t>MM.01.030.0010.d</t>
  </si>
  <si>
    <t>- oltre 40 fino a 48 kW</t>
  </si>
  <si>
    <t>MM.01.030.0010.e</t>
  </si>
  <si>
    <t>- oltre 48 fino a 56 kW</t>
  </si>
  <si>
    <t>MM.01.030.0010.f</t>
  </si>
  <si>
    <t>- oltre 56 fino a 64 kW</t>
  </si>
  <si>
    <t>MM.01.030.0020</t>
  </si>
  <si>
    <t>Caldaie in ghisa a tre giri di fumo, con bollitore ad accumulo.</t>
  </si>
  <si>
    <t>Grandezze (l: capacità bollitore, kW: potenza termica utile):</t>
  </si>
  <si>
    <t>MM.01.030.0020.a</t>
  </si>
  <si>
    <t>- 60 l - fino a 24 kW</t>
  </si>
  <si>
    <t>1.085,03</t>
  </si>
  <si>
    <t>MM.01.030.0020.b</t>
  </si>
  <si>
    <t>- 60 l - oltre 24 fino a 31 kW</t>
  </si>
  <si>
    <t>1.257,73</t>
  </si>
  <si>
    <t>MM.01.030.0020.c</t>
  </si>
  <si>
    <t>- 100 l - oltre 31 fino a 40 kW</t>
  </si>
  <si>
    <t>MM.01.030.0020.d</t>
  </si>
  <si>
    <t>- 100 l - oltre 40 fino a 48 kW</t>
  </si>
  <si>
    <t>1.424,90</t>
  </si>
  <si>
    <t>MM.01.030.0020.e</t>
  </si>
  <si>
    <t>- 100 l - oltre 48 fino a 56 kW</t>
  </si>
  <si>
    <t>1.532,15</t>
  </si>
  <si>
    <t>MM.01.030.0020.f</t>
  </si>
  <si>
    <t>- 100 l - oltre 56 fino a 64 kW</t>
  </si>
  <si>
    <t>1.622,84</t>
  </si>
  <si>
    <t>MM.01.030.0030</t>
  </si>
  <si>
    <t>Caldaie in ghisa, aria soffiata, inversione di fiamma.</t>
  </si>
  <si>
    <t>MM.01.030.0030.a</t>
  </si>
  <si>
    <t>- fino a 86 kW</t>
  </si>
  <si>
    <t>1.067,69</t>
  </si>
  <si>
    <t>MM.01.030.0030.b</t>
  </si>
  <si>
    <t>- oltre 86 fino a 103 kW</t>
  </si>
  <si>
    <t>1.282,97</t>
  </si>
  <si>
    <t>MM.01.030.0030.c</t>
  </si>
  <si>
    <t>- oltre 103 fino a 121 kW</t>
  </si>
  <si>
    <t>1.443,05</t>
  </si>
  <si>
    <t>MM.01.030.0030.d</t>
  </si>
  <si>
    <t>- oltre 121 fino a 138 kW</t>
  </si>
  <si>
    <t>1.595,23</t>
  </si>
  <si>
    <t>MM.01.030.0030.e</t>
  </si>
  <si>
    <t>- oltre 138 fino a 157 kW</t>
  </si>
  <si>
    <t>1.771,87</t>
  </si>
  <si>
    <t>MM.01.030.0030.f</t>
  </si>
  <si>
    <t>- oltre 157 fino a 183 kW</t>
  </si>
  <si>
    <t>2.076,26</t>
  </si>
  <si>
    <t>MM.01.030.0030.g</t>
  </si>
  <si>
    <t>- oltre 183 fino a 203 kW</t>
  </si>
  <si>
    <t>2.338,83</t>
  </si>
  <si>
    <t>MM.01.030.0030.h</t>
  </si>
  <si>
    <t>- oltre 203 fino a 222 kW</t>
  </si>
  <si>
    <t>2.558,05</t>
  </si>
  <si>
    <t>MM.01.030.0040</t>
  </si>
  <si>
    <t>Caldaie in ghisa eutettica, a tre giri di fumo, con focolare bagnato, turbolatori estraibili e canali fumo alettati.</t>
  </si>
  <si>
    <t>Bassa temperatura scorrevole, senza limiti alla temperatura di ritorno.</t>
  </si>
  <si>
    <t>MM.01.030.0040.a</t>
  </si>
  <si>
    <t>- fino a 21 kW</t>
  </si>
  <si>
    <t>1.056,66</t>
  </si>
  <si>
    <t>MM.01.030.0040.b</t>
  </si>
  <si>
    <t>- oltre 21 fino a 27 kW</t>
  </si>
  <si>
    <t>1.114,49</t>
  </si>
  <si>
    <t>MM.01.030.0040.c</t>
  </si>
  <si>
    <t>- oltre 27 fino a 32 kW</t>
  </si>
  <si>
    <t>1.289,28</t>
  </si>
  <si>
    <t>MM.01.030.0040.d</t>
  </si>
  <si>
    <t>- oltre 32 fino a 39 kW</t>
  </si>
  <si>
    <t>1.431,22</t>
  </si>
  <si>
    <t>MM.01.030.0040.e</t>
  </si>
  <si>
    <t>- oltre 39 fino a 44 kW</t>
  </si>
  <si>
    <t>1.482,47</t>
  </si>
  <si>
    <t>MM.01.030.0040.f</t>
  </si>
  <si>
    <t>- oltre 44 fino a 56 kW</t>
  </si>
  <si>
    <t>1.711,15</t>
  </si>
  <si>
    <t>MM.01.030.0040.g</t>
  </si>
  <si>
    <t>- oltre 56 fino a 68 kW</t>
  </si>
  <si>
    <t>1.823,91</t>
  </si>
  <si>
    <t>MM.01.030.0040.h</t>
  </si>
  <si>
    <t>- oltre 68 fino a 80 kW</t>
  </si>
  <si>
    <t>1.992,67</t>
  </si>
  <si>
    <t>MM.01.030.0040.i</t>
  </si>
  <si>
    <t>- oltre 80 fino a 90 kW</t>
  </si>
  <si>
    <t>2.195,31</t>
  </si>
  <si>
    <t>MM.01.030.0040.l</t>
  </si>
  <si>
    <t>- oltre 90 fino a 104 kW</t>
  </si>
  <si>
    <t>2.598,26</t>
  </si>
  <si>
    <t>MM.01.030.0040.m</t>
  </si>
  <si>
    <t>- oltre 100 fino a 150 kW</t>
  </si>
  <si>
    <t>2.901,06</t>
  </si>
  <si>
    <t>MM.01.030.0040.n</t>
  </si>
  <si>
    <t>- oltre 150 fino a 200 kW</t>
  </si>
  <si>
    <t>3.271,70</t>
  </si>
  <si>
    <t>MM.01.030.0040.o</t>
  </si>
  <si>
    <t>- oltre 200 fino a 260 kW</t>
  </si>
  <si>
    <t>4.053,15</t>
  </si>
  <si>
    <t>MM.01.030.0040.p</t>
  </si>
  <si>
    <t>- oltre 260 fino a 310 kW</t>
  </si>
  <si>
    <t>4.870,86</t>
  </si>
  <si>
    <t>MM.01.030.0040.q</t>
  </si>
  <si>
    <t>- oltre 310 fino a 390 kW</t>
  </si>
  <si>
    <t>6.969,18</t>
  </si>
  <si>
    <t>MM.01.030.0040.r</t>
  </si>
  <si>
    <t>- oltre 390 fino a 450 kW</t>
  </si>
  <si>
    <t>7.739,60</t>
  </si>
  <si>
    <t>MM.01.030.0040.s</t>
  </si>
  <si>
    <t>- oltre 450 fino a 540 kW</t>
  </si>
  <si>
    <t>8.512,36</t>
  </si>
  <si>
    <t>MM.01.030.0040.t</t>
  </si>
  <si>
    <t>- oltre 540 fino a 600 kW</t>
  </si>
  <si>
    <t>9.201,56</t>
  </si>
  <si>
    <t>MM.01.030.0040.u</t>
  </si>
  <si>
    <t>- oltre 600 fino a 670 kW</t>
  </si>
  <si>
    <t>9.955,42</t>
  </si>
  <si>
    <t>MM.01.030.0040.v</t>
  </si>
  <si>
    <t>- oltre 670 fino a 720 kW</t>
  </si>
  <si>
    <t>10.665,12</t>
  </si>
  <si>
    <t>MM.01.030.0040.z</t>
  </si>
  <si>
    <t>- oltre 720 fino a 780 kW</t>
  </si>
  <si>
    <t>11.284,12</t>
  </si>
  <si>
    <t>MM.01.030.0050</t>
  </si>
  <si>
    <t>Caldaie in ghisa eutettica con bollitore ad accumulo, a tre giri di fumo, con focolare bagnato, turbolatori estraibili e canali fumo alettati.</t>
  </si>
  <si>
    <t>MM.01.030.0050.a</t>
  </si>
  <si>
    <t>- 160 l - fino a 21 kW</t>
  </si>
  <si>
    <t>2.176,38</t>
  </si>
  <si>
    <t>MM.01.030.0050.b</t>
  </si>
  <si>
    <t>- 160 l - oltre 21 fino a 27 kW</t>
  </si>
  <si>
    <t>2.271,03</t>
  </si>
  <si>
    <t>MM.01.030.0050.c</t>
  </si>
  <si>
    <t>- 160 l - oltre 27 fino a 32 kW</t>
  </si>
  <si>
    <t>2.409,02</t>
  </si>
  <si>
    <t>MM.01.030.0050.d</t>
  </si>
  <si>
    <t>- 160 l - oltre 32 fino a 39 kW</t>
  </si>
  <si>
    <t>2.550,94</t>
  </si>
  <si>
    <t>MM.01.030.0050.e</t>
  </si>
  <si>
    <t>- 160 l - oltre 39 fino a 44 kW</t>
  </si>
  <si>
    <t>2.560,42</t>
  </si>
  <si>
    <t>MM.01.030.0050.f</t>
  </si>
  <si>
    <t>- 160 l - oltre 44 fino a 56 kW</t>
  </si>
  <si>
    <t>2.783,58</t>
  </si>
  <si>
    <t>MM.01.030.0050.g</t>
  </si>
  <si>
    <t>- 160 l - oltre 56 fino a 68 kW</t>
  </si>
  <si>
    <t>2.901,87</t>
  </si>
  <si>
    <t>MM.01.030.0050.h</t>
  </si>
  <si>
    <t>- 160 l - oltre 68 fino a 80 kW</t>
  </si>
  <si>
    <t>3.070,60</t>
  </si>
  <si>
    <t>MM.01.030.0050.i</t>
  </si>
  <si>
    <t>- 250 l - oltre 39 fino a 44 kW</t>
  </si>
  <si>
    <t>2.710,25</t>
  </si>
  <si>
    <t>MM.01.030.0050.l</t>
  </si>
  <si>
    <t>- 250 l - oltre 44 fino a 56 kW</t>
  </si>
  <si>
    <t>2.938,91</t>
  </si>
  <si>
    <t>MM.01.030.0050.m</t>
  </si>
  <si>
    <t>- 250 l - oltre 56 fino a 68 kW</t>
  </si>
  <si>
    <t>3.051,68</t>
  </si>
  <si>
    <t>MM.01.030.0050.n</t>
  </si>
  <si>
    <t>- 250 l - oltre 68 fino a 80 kW</t>
  </si>
  <si>
    <t>3.220,43</t>
  </si>
  <si>
    <t>MM.01.030.0060</t>
  </si>
  <si>
    <t>Caldaie in ghisa eutettica a condensazione, a tre giri di fumo, con focolare bagnato, turbolatori estraibili e canali fumo alettati.</t>
  </si>
  <si>
    <t>Funzionamento a bassa temperatura scorrevole senza limiti alla temperatura di ritorno.</t>
  </si>
  <si>
    <t>Le caldaie sono equipaggiate con un condensatore, in acciaio inox AISI 316 L.</t>
  </si>
  <si>
    <t>Il corpo caldaia e la mantellatura in acciaio verniciato a fuoco sono rivestiti di uno strato isolante di lana di vetro.</t>
  </si>
  <si>
    <t>MM.01.030.0060.a</t>
  </si>
  <si>
    <t>- fino a 100 kW</t>
  </si>
  <si>
    <t>5.922,79</t>
  </si>
  <si>
    <t>MM.01.030.0060.b</t>
  </si>
  <si>
    <t>- oltre 100 fino a 125 kW</t>
  </si>
  <si>
    <t>6.135,69</t>
  </si>
  <si>
    <t>MM.01.030.0060.c</t>
  </si>
  <si>
    <t>- oltre 125 fino a 160 kW</t>
  </si>
  <si>
    <t>6.403,01</t>
  </si>
  <si>
    <t>MM.01.030.0060.d</t>
  </si>
  <si>
    <t>- oltre 160 fino a 200 kW</t>
  </si>
  <si>
    <t>7.488,84</t>
  </si>
  <si>
    <t>MM.01.030.0060.e</t>
  </si>
  <si>
    <t>- oltre 200 fino a 250 kW</t>
  </si>
  <si>
    <t>8.052,65</t>
  </si>
  <si>
    <t>MM.01.030.0060.f</t>
  </si>
  <si>
    <t>- oltre 250 fino a 300 kW</t>
  </si>
  <si>
    <t>8.770,22</t>
  </si>
  <si>
    <t>MM.01.040</t>
  </si>
  <si>
    <t>ALTRE CALDAIE</t>
  </si>
  <si>
    <t>MM.01.040.0010</t>
  </si>
  <si>
    <t>Caldaie a condensazione con corpo in fusione di alluminio.</t>
  </si>
  <si>
    <t>Complete di bruciatore di gas a premiscelazione modulante.</t>
  </si>
  <si>
    <t>MM.01.040.0010.a</t>
  </si>
  <si>
    <t>- oltre 6 fino a 20 kW</t>
  </si>
  <si>
    <t>3.707,48</t>
  </si>
  <si>
    <t>MM.01.040.0010.b</t>
  </si>
  <si>
    <t>- oltre 20 fino a 30 kW</t>
  </si>
  <si>
    <t>3.779,25</t>
  </si>
  <si>
    <t>MM.01.040.0010.c</t>
  </si>
  <si>
    <t>- oltre 30 fino a 45 kW</t>
  </si>
  <si>
    <t>3.862,05</t>
  </si>
  <si>
    <t>MM.01.040.0020</t>
  </si>
  <si>
    <t>Caldaie modulari in ghisa ad elementi ad alto rendimento a temperatura scorrevole, composte da: moduli termici (ciascuno corredato di bruciatore a gas, pompa primaria, quadro elettrico, raccordo fumi con serranda motorizzata, strumentazione, valvolame e collegamenti idronici ed elettrici), collettori idraulici per acqua e gas, collettore fumi e centralina di gestione in cascata.</t>
  </si>
  <si>
    <t>Grandezze (n: numero moduli - kW: potenza termica utile):</t>
  </si>
  <si>
    <t>MM.01.040.0020.a</t>
  </si>
  <si>
    <t>- n° 2 - fino a 110 kW</t>
  </si>
  <si>
    <t>6.958,93</t>
  </si>
  <si>
    <t>MM.01.040.0020.b</t>
  </si>
  <si>
    <t>- n° 2 - oltre 110 fino a 135 kW</t>
  </si>
  <si>
    <t>7.240,19</t>
  </si>
  <si>
    <t>MM.01.040.0020.c</t>
  </si>
  <si>
    <t>- n° 2 - oltre 135 fino a 150 kW</t>
  </si>
  <si>
    <t>7.663,37</t>
  </si>
  <si>
    <t>MM.01.040.0020.d</t>
  </si>
  <si>
    <t>- n° 2 - oltre 150 fino a 170 kW</t>
  </si>
  <si>
    <t>8.003,75</t>
  </si>
  <si>
    <t>MM.01.040.0020.e</t>
  </si>
  <si>
    <t>- n° 2 - oltre 170 fino a 200 kW</t>
  </si>
  <si>
    <t>10.215,63</t>
  </si>
  <si>
    <t>MM.01.040.0020.f</t>
  </si>
  <si>
    <t>- n° 3 - oltre 200 fino a 230 kW</t>
  </si>
  <si>
    <t>10.899,04</t>
  </si>
  <si>
    <t>MM.01.040.0020.g</t>
  </si>
  <si>
    <t>- n° 3 - oltre 230 fino a 260 kW</t>
  </si>
  <si>
    <t>11.410,28</t>
  </si>
  <si>
    <t>MM.01.040.0020.h</t>
  </si>
  <si>
    <t>- n° 3 - oltre 260 fino a 290 kW</t>
  </si>
  <si>
    <t>11.570,63</t>
  </si>
  <si>
    <t>MM.01.040.0020.i</t>
  </si>
  <si>
    <t>- n° 3 - oltre 290 fino a 320 kW</t>
  </si>
  <si>
    <t>13.235,77</t>
  </si>
  <si>
    <t>MM.01.040.0020.j</t>
  </si>
  <si>
    <t>- n° 4 - oltre 270 fino a 300 kW</t>
  </si>
  <si>
    <t>14.199,12</t>
  </si>
  <si>
    <t>MM.01.040.0020.k</t>
  </si>
  <si>
    <t>- n° 4 - oltre 300 fino a 330 kW</t>
  </si>
  <si>
    <t>14.879,89</t>
  </si>
  <si>
    <t>MM.01.040.0020.l</t>
  </si>
  <si>
    <t>- n° 4 - oltre 330 fino a 370 kW</t>
  </si>
  <si>
    <t>16.012,78</t>
  </si>
  <si>
    <t>MM.01.040.0020.m</t>
  </si>
  <si>
    <t>- n° 4 - oltre 370 fino a 420 kW</t>
  </si>
  <si>
    <t>17.273,14</t>
  </si>
  <si>
    <t>MM.01.040.0030</t>
  </si>
  <si>
    <t>Caldaie modulari in alluminio in esecuzione package a condensazione a basso NOx a temperatura scorrevole, ciascun modulo termico con proprio sistema di combustione, complete di pannello di comando e strumentazione.</t>
  </si>
  <si>
    <t>MM.01.040.0030.a</t>
  </si>
  <si>
    <t>- n° 2 - fino a 80 kW</t>
  </si>
  <si>
    <t>7.299,33</t>
  </si>
  <si>
    <t>MM.01.040.0030.b</t>
  </si>
  <si>
    <t>- n° 3 - oltre 80 fino a 120 kW</t>
  </si>
  <si>
    <t>9.555,89</t>
  </si>
  <si>
    <t>MM.01.040.0030.c</t>
  </si>
  <si>
    <t>- n° 4 - oltre 120 fino a 160 kW</t>
  </si>
  <si>
    <t>11.851,87</t>
  </si>
  <si>
    <t>MM.01.040.0030.d</t>
  </si>
  <si>
    <t>- n° 5 - oltre 160 fino a 200 kW</t>
  </si>
  <si>
    <t>14.313,45</t>
  </si>
  <si>
    <t>MM.01.040.0030.e</t>
  </si>
  <si>
    <t>- n° 6 - oltre 200 fino a 240 kW</t>
  </si>
  <si>
    <t>16.935,37</t>
  </si>
  <si>
    <t>MM.01.040.0030.f</t>
  </si>
  <si>
    <t>- n° 7 - oltre 240 fino a 280 kW</t>
  </si>
  <si>
    <t>19.601,98</t>
  </si>
  <si>
    <t>MM.01.050</t>
  </si>
  <si>
    <t>BRUCIATORI DI METANO</t>
  </si>
  <si>
    <t>MM.01.050.0010</t>
  </si>
  <si>
    <t>Bruciatori a metano del tipo monostadio, completi di valvole omologate.</t>
  </si>
  <si>
    <t>Alimentazione elettrica monofase a un regime di fiamma.</t>
  </si>
  <si>
    <t>Dotati di ventilatore d'aria con pale rovesce a bassa rumorosità.</t>
  </si>
  <si>
    <t>Grado di protezione elettrico IP44.</t>
  </si>
  <si>
    <t>MM.01.050.0010.a</t>
  </si>
  <si>
    <t>- oltre 150 fino a 300 kW</t>
  </si>
  <si>
    <t>1.231,70</t>
  </si>
  <si>
    <t>MM.01.050.0010.b</t>
  </si>
  <si>
    <t>- oltre 300 fino a 465 kW</t>
  </si>
  <si>
    <t>1.832,59</t>
  </si>
  <si>
    <t>MM.01.050.0020</t>
  </si>
  <si>
    <t>Bruciatori a basse emissioni inquinanti di NOx (minori di 80 mg/kWh ) e di CO (minore di 60 mg/kWh).</t>
  </si>
  <si>
    <t>Grado di protezione elettrico IP40.</t>
  </si>
  <si>
    <t>MM.01.050.0020.a</t>
  </si>
  <si>
    <t>- oltre 16 fino a 40 kW</t>
  </si>
  <si>
    <t>MM.01.050.0020.b</t>
  </si>
  <si>
    <t>- oltre 40 fino a 80 kW</t>
  </si>
  <si>
    <t>MM.01.050.0020.c</t>
  </si>
  <si>
    <t>- oltre 80 fino a 150 kW</t>
  </si>
  <si>
    <t>MM.01.050.0020.d</t>
  </si>
  <si>
    <t>- oltre 150 fino a 250 kW</t>
  </si>
  <si>
    <t>MM.01.050.0030</t>
  </si>
  <si>
    <t>Bruciatore a metano del tipo monostadio, completo di valvole omologate.</t>
  </si>
  <si>
    <t>Grandezza (kW: potenza termica utile):</t>
  </si>
  <si>
    <t>- oltre 160 fino a 300 kW</t>
  </si>
  <si>
    <t>MM.01.050.0040</t>
  </si>
  <si>
    <t>Predisposti per il funzionamento su forni industriali.</t>
  </si>
  <si>
    <t>MM.01.050.0040.a</t>
  </si>
  <si>
    <t>- oltre 11 fino a 25 kW</t>
  </si>
  <si>
    <t>MM.01.050.0040.b</t>
  </si>
  <si>
    <t>- oltre 25 fino a 45 kW</t>
  </si>
  <si>
    <t>MM.01.050.0040.c</t>
  </si>
  <si>
    <t>- oltre 45 fino a 80 kW</t>
  </si>
  <si>
    <t>MM.01.050.0040.d</t>
  </si>
  <si>
    <t>MM.01.050.0040.e</t>
  </si>
  <si>
    <t>- oltre 150 fino a 230 kW</t>
  </si>
  <si>
    <t>MM.01.050.0050</t>
  </si>
  <si>
    <t>Struttura stagna e dotato di predisposizione per presa aria dall'esterno della centrale termica.</t>
  </si>
  <si>
    <t>Grado di protezione elettrico IP54.</t>
  </si>
  <si>
    <t>Potenza termica: 25÷50 kW.</t>
  </si>
  <si>
    <t>- oltre 25 fino a 50 kW</t>
  </si>
  <si>
    <t>MM.01.050.0060</t>
  </si>
  <si>
    <t>Bruciatori a metano del tipo bistadio, completi di valvole omologate.</t>
  </si>
  <si>
    <t>MM.01.050.0060.a</t>
  </si>
  <si>
    <t>MM.01.050.0060.b</t>
  </si>
  <si>
    <t>MM.01.050.0060.c</t>
  </si>
  <si>
    <t>1.100,81</t>
  </si>
  <si>
    <t>MM.01.050.0060.d</t>
  </si>
  <si>
    <t>1.263,26</t>
  </si>
  <si>
    <t>MM.01.050.0070</t>
  </si>
  <si>
    <t>Bruciatore a metano del tipo bistadio, completo di valvole omologate.</t>
  </si>
  <si>
    <t>- oltre 160 fino a 345 kW</t>
  </si>
  <si>
    <t>MM.01.050.0080</t>
  </si>
  <si>
    <t>MM.01.050.0080.a</t>
  </si>
  <si>
    <t>- oltre 15 fino a 40 kW</t>
  </si>
  <si>
    <t>MM.01.050.0080.b</t>
  </si>
  <si>
    <t>- oltre 40 fino a 55 kW</t>
  </si>
  <si>
    <t>MM.01.050.0080.c</t>
  </si>
  <si>
    <t>- oltre 55 fino a 100 kW</t>
  </si>
  <si>
    <t>1.135,51</t>
  </si>
  <si>
    <t>MM.01.050.0080.d</t>
  </si>
  <si>
    <t>- oltre 100 fino a 230 kW</t>
  </si>
  <si>
    <t>1.294,01</t>
  </si>
  <si>
    <t>MM.01.050.0090</t>
  </si>
  <si>
    <t>Bruciatori di metano, bistadio progressivi, corpo in alluminio.</t>
  </si>
  <si>
    <t>L'alimentazione elettrica è monofase, fino a una potenza termica di 280 kW.</t>
  </si>
  <si>
    <t>Per potenze termiche superiori ai 280 kW si passa a un tipo di alimentazione elettrica trifase.</t>
  </si>
  <si>
    <t>MM.01.050.0090.a</t>
  </si>
  <si>
    <t>- oltre 80 fino a 200 kW</t>
  </si>
  <si>
    <t>1.715,88</t>
  </si>
  <si>
    <t>MM.01.050.0090.b</t>
  </si>
  <si>
    <t>- oltre 200 fino a 280 kW</t>
  </si>
  <si>
    <t>1.983,98</t>
  </si>
  <si>
    <t>MM.01.050.0090.c</t>
  </si>
  <si>
    <t>- oltre 280 fino a 350 kW</t>
  </si>
  <si>
    <t>2.021,05</t>
  </si>
  <si>
    <t>MM.01.050.0090.d</t>
  </si>
  <si>
    <t>2.529,66</t>
  </si>
  <si>
    <t>MM.01.050.0090.e</t>
  </si>
  <si>
    <t>- oltre 450 fino a 700 kW</t>
  </si>
  <si>
    <t>3.138,43</t>
  </si>
  <si>
    <t>MM.01.050.0090.f</t>
  </si>
  <si>
    <t>- oltre 700 fino a 1100 kW</t>
  </si>
  <si>
    <t>3.613,92</t>
  </si>
  <si>
    <t>MM.01.050.0090.g</t>
  </si>
  <si>
    <t>- oltre 1100 fino a 1400 kW</t>
  </si>
  <si>
    <t>3.961,66</t>
  </si>
  <si>
    <t>MM.01.050.0090.h</t>
  </si>
  <si>
    <t>- oltre 1400 fino a 2200 kW</t>
  </si>
  <si>
    <t>4.816,45</t>
  </si>
  <si>
    <t>MM.01.050.0100</t>
  </si>
  <si>
    <t>Bruciatori di metano, bistadio progressivi o modulanti.</t>
  </si>
  <si>
    <t>L' alimentazione elettrica è monofase, fino a una potenza termica di 200 kW.</t>
  </si>
  <si>
    <t>Per potenze termiche superiori ai 200 kW si passa a un tipo di alimentazione elettrica trifase.</t>
  </si>
  <si>
    <t>MM.01.050.0100.a</t>
  </si>
  <si>
    <t>- oltre 50 fino a 200 kW</t>
  </si>
  <si>
    <t>2.346,72</t>
  </si>
  <si>
    <t>MM.01.050.0100.b</t>
  </si>
  <si>
    <t>- oltre 200 fino a 400 kW</t>
  </si>
  <si>
    <t>2.655,04</t>
  </si>
  <si>
    <t>MM.01.050.0100.c</t>
  </si>
  <si>
    <t>- oltre 400 fino a 550 kW</t>
  </si>
  <si>
    <t>MM.01.050.0100.d</t>
  </si>
  <si>
    <t>- oltre 550 fino a 650 kW</t>
  </si>
  <si>
    <t>3.626,54</t>
  </si>
  <si>
    <t>MM.01.050.0100.e</t>
  </si>
  <si>
    <t>- oltre 650 fino a 1000 kW</t>
  </si>
  <si>
    <t>4.026,33</t>
  </si>
  <si>
    <t>MM.01.050.0100.f</t>
  </si>
  <si>
    <t>- oltre 1000 fino a 1400 kW</t>
  </si>
  <si>
    <t>4.363,82</t>
  </si>
  <si>
    <t>MM.01.050.0110</t>
  </si>
  <si>
    <t>Bruciatori a basse emissioni inquinanti di NOx (minori di 80 mg/kWh).</t>
  </si>
  <si>
    <t>L' alimentazione elettrica è monofase.</t>
  </si>
  <si>
    <t>MM.01.050.0110.a</t>
  </si>
  <si>
    <t>- oltre 100 fino a 400 kW</t>
  </si>
  <si>
    <t>2.917,63</t>
  </si>
  <si>
    <t>MM.01.050.0110.b</t>
  </si>
  <si>
    <t>- oltre 400 fino a 650 kW</t>
  </si>
  <si>
    <t>3.863,88</t>
  </si>
  <si>
    <t>MM.01.050.0110.c</t>
  </si>
  <si>
    <t>- oltre 650 fino a 1100 kW</t>
  </si>
  <si>
    <t>4.415,87</t>
  </si>
  <si>
    <t>MM.01.050.0110.d</t>
  </si>
  <si>
    <t>- oltre 1100 fino a 1800 kW</t>
  </si>
  <si>
    <t>MM.01.050.0120</t>
  </si>
  <si>
    <t>Corpo in alluminio; l'alimentazione elettrica è trifase.</t>
  </si>
  <si>
    <t>MM.01.050.0120.a</t>
  </si>
  <si>
    <t>- oltre 400 fino a 1200 kW</t>
  </si>
  <si>
    <t>5.352,66</t>
  </si>
  <si>
    <t>MM.01.050.0120.b</t>
  </si>
  <si>
    <t>6.333,61</t>
  </si>
  <si>
    <t>MM.01.050.0120.c</t>
  </si>
  <si>
    <t>- oltre 1500 fino a 3000 kW</t>
  </si>
  <si>
    <t>7.300,89</t>
  </si>
  <si>
    <t>MM.01.050.0120.d</t>
  </si>
  <si>
    <t>- oltre 3000 fino a 4900 kW</t>
  </si>
  <si>
    <t>9.076,19</t>
  </si>
  <si>
    <t>MM.01.050.0130</t>
  </si>
  <si>
    <t>Rampe gas per bruciatori a metano monostadio senza controllo di tenuta.</t>
  </si>
  <si>
    <t>La rampa comprende:</t>
  </si>
  <si>
    <t>- filtro gas</t>
  </si>
  <si>
    <t>- pressostato gas di minima</t>
  </si>
  <si>
    <t>- valvola di sicurezza</t>
  </si>
  <si>
    <t>- stabilizzatore di pressione</t>
  </si>
  <si>
    <t>- valvola di regolazione a uno stadio</t>
  </si>
  <si>
    <t>Grandezze (diametro nominale tubazione adduzione gas):</t>
  </si>
  <si>
    <t>MM.01.050.0130.a</t>
  </si>
  <si>
    <t>- DN 15</t>
  </si>
  <si>
    <t>MM.01.050.0130.b</t>
  </si>
  <si>
    <t>- DN 20</t>
  </si>
  <si>
    <t>MM.01.050.0130.c</t>
  </si>
  <si>
    <t>- DN 25</t>
  </si>
  <si>
    <t>MM.01.050.0130.d</t>
  </si>
  <si>
    <t>- DN 32</t>
  </si>
  <si>
    <t>MM.01.050.0130.e</t>
  </si>
  <si>
    <t>MM.01.050.0130.f</t>
  </si>
  <si>
    <t>MM.01.050.0130.g</t>
  </si>
  <si>
    <t>MM.01.050.0130.h</t>
  </si>
  <si>
    <t>2.744,15</t>
  </si>
  <si>
    <t>MM.01.050.0140</t>
  </si>
  <si>
    <t>Rampe gas per bruciatori a metano bistadio senza controllo di tenuta.</t>
  </si>
  <si>
    <t>- valvola di regolazione a due stadio</t>
  </si>
  <si>
    <t>MM.01.050.0140.a</t>
  </si>
  <si>
    <t>MM.01.050.0140.b</t>
  </si>
  <si>
    <t>MM.01.050.0140.c</t>
  </si>
  <si>
    <t>MM.01.050.0140.d</t>
  </si>
  <si>
    <t>MM.01.050.0140.e</t>
  </si>
  <si>
    <t>MM.01.050.0140.f</t>
  </si>
  <si>
    <t>1.023,53</t>
  </si>
  <si>
    <t>MM.01.050.0140.g</t>
  </si>
  <si>
    <t>2.517,04</t>
  </si>
  <si>
    <t>MM.01.050.0140.h</t>
  </si>
  <si>
    <t>3.373,41</t>
  </si>
  <si>
    <t>MM.01.050.0150</t>
  </si>
  <si>
    <t>Kit di controllo di tenuta monostadio</t>
  </si>
  <si>
    <t>MM.01.050.0160</t>
  </si>
  <si>
    <t>Kit di controllo di tenuta bistadio</t>
  </si>
  <si>
    <t>MM.01.060</t>
  </si>
  <si>
    <t>BRUCIATORI DI GASOLIO</t>
  </si>
  <si>
    <t>MM.01.060.0010</t>
  </si>
  <si>
    <t>Bruciatori a gasolio del tipo monostadio, completi di valvole omologate.</t>
  </si>
  <si>
    <t>Polverizzazione meccanica completa di ogni accessorio; alimentazione elettrica monofase a un regime di fiamma.</t>
  </si>
  <si>
    <t>MM.01.060.0010.a</t>
  </si>
  <si>
    <t>- oltre 16 fino a 20 kW</t>
  </si>
  <si>
    <t>MM.01.060.0010.b</t>
  </si>
  <si>
    <t>MM.01.060.0010.c</t>
  </si>
  <si>
    <t>- oltre 30 fino a 38 kW</t>
  </si>
  <si>
    <t>MM.01.060.0010.d</t>
  </si>
  <si>
    <t>- oltre 38 fino a 45 kW</t>
  </si>
  <si>
    <t>MM.01.060.0010.e</t>
  </si>
  <si>
    <t>- oltre 45 fino a 60 kW</t>
  </si>
  <si>
    <t>MM.01.060.0010.f</t>
  </si>
  <si>
    <t>- oltre 60 fino a 90 kW</t>
  </si>
  <si>
    <t>MM.01.060.0010.g</t>
  </si>
  <si>
    <t>- oltre 90 fino a 150 kW</t>
  </si>
  <si>
    <t>MM.01.060.0010.h</t>
  </si>
  <si>
    <t>- oltre 150 fino a 190 kW</t>
  </si>
  <si>
    <t>MM.01.060.0010.i</t>
  </si>
  <si>
    <t>- oltre 190 fino a 290 kW</t>
  </si>
  <si>
    <t>MM.01.060.0020</t>
  </si>
  <si>
    <t>Bruciatori a gasolio del tipo monostadio, in lega leggera, completi di valvole omologate.</t>
  </si>
  <si>
    <t>Bruciatori completi di ugelli e tubi flessibili per il gasolio.</t>
  </si>
  <si>
    <t>MM.01.060.0020.a</t>
  </si>
  <si>
    <t>- oltre 21 fino a 35 kW</t>
  </si>
  <si>
    <t>MM.01.060.0020.b</t>
  </si>
  <si>
    <t>- oltre 35 fino a 60 kW</t>
  </si>
  <si>
    <t>MM.01.060.0030</t>
  </si>
  <si>
    <t>Bruciatori a basse emissioni inquinanti di NOx (minori di 120 mg/kWh).</t>
  </si>
  <si>
    <t>Completi di ugelli e tubi flessibili per il gasolio.</t>
  </si>
  <si>
    <t>MM.01.060.0030.a</t>
  </si>
  <si>
    <t>- oltre 18 fino a 35 kW</t>
  </si>
  <si>
    <t>MM.01.060.0030.b</t>
  </si>
  <si>
    <t>MM.01.060.0030.c</t>
  </si>
  <si>
    <t>MM.01.060.0030.d</t>
  </si>
  <si>
    <t>- oltre 90 fino a 160 kW</t>
  </si>
  <si>
    <t>1.660,68</t>
  </si>
  <si>
    <t>MM.01.060.0040</t>
  </si>
  <si>
    <t>Adatti per il funzionamento su forni industriali.</t>
  </si>
  <si>
    <t>Completi di cerniere per svincolo dalle caldaie, di ugelli e tubi flessibili per il gasolio.</t>
  </si>
  <si>
    <t>MM.01.060.0040.a</t>
  </si>
  <si>
    <t>- oltre 30 fino a 60 kW</t>
  </si>
  <si>
    <t>MM.01.060.0040.b</t>
  </si>
  <si>
    <t>- oltre 60 fino a 100 kW</t>
  </si>
  <si>
    <t>MM.01.060.0040.c</t>
  </si>
  <si>
    <t>- oltre 100 fino a 200 kW</t>
  </si>
  <si>
    <t>MM.01.060.0050</t>
  </si>
  <si>
    <t>Bruciatori a gasolio del tipo bistadio, completi di valvole omologate.</t>
  </si>
  <si>
    <t>MM.01.060.0050.a</t>
  </si>
  <si>
    <t>- oltre 14 fino a 50 kW</t>
  </si>
  <si>
    <t>MM.01.060.0050.b</t>
  </si>
  <si>
    <t>- oltre 50 fino a 90 kW</t>
  </si>
  <si>
    <t>MM.01.060.0050.c</t>
  </si>
  <si>
    <t>- oltre 90 fino a 130 kW</t>
  </si>
  <si>
    <t>MM.01.060.0050.d</t>
  </si>
  <si>
    <t>- oltre 130 fino a 180 kW</t>
  </si>
  <si>
    <t>MM.01.060.0050.e</t>
  </si>
  <si>
    <t>- oltre 180 fino a 290 kW</t>
  </si>
  <si>
    <t>1.033,00</t>
  </si>
  <si>
    <t>MM.01.060.0060</t>
  </si>
  <si>
    <t>Polverizzazione meccanica completa di ogni accessorio, alimentazione elettrica trifase.</t>
  </si>
  <si>
    <t>MM.01.060.0060.a</t>
  </si>
  <si>
    <t>- oltre 120 fino a 400 kW</t>
  </si>
  <si>
    <t>1.437,52</t>
  </si>
  <si>
    <t>MM.01.060.0060.b</t>
  </si>
  <si>
    <t>- oltre 400 fino a 600 kW</t>
  </si>
  <si>
    <t>1.781,34</t>
  </si>
  <si>
    <t>MM.01.060.0060.c</t>
  </si>
  <si>
    <t>- oltre 600 fino a 1000 kW</t>
  </si>
  <si>
    <t>2.162,19</t>
  </si>
  <si>
    <t>MM.01.060.0060.d</t>
  </si>
  <si>
    <t>- oltre 1000 fino a 1500 kW</t>
  </si>
  <si>
    <t>2.601,42</t>
  </si>
  <si>
    <t>MM.01.060.0060.e</t>
  </si>
  <si>
    <t>- oltre 1500 fino a 2400 kW</t>
  </si>
  <si>
    <t>3.718,79</t>
  </si>
  <si>
    <t>MM.01.060.0070</t>
  </si>
  <si>
    <t>Bruciatori a gasolio del tipo bistadio progressivo o modulante, completi di valvole omologate.</t>
  </si>
  <si>
    <t>MM.01.060.0070.a</t>
  </si>
  <si>
    <t>- oltre 90 fino a 250 kW</t>
  </si>
  <si>
    <t>2.823,01</t>
  </si>
  <si>
    <t>MM.01.060.0070.b</t>
  </si>
  <si>
    <t>- oltre 250 fino a 400 kW</t>
  </si>
  <si>
    <t>3.150,24</t>
  </si>
  <si>
    <t>MM.01.060.0070.c</t>
  </si>
  <si>
    <t>3.683,32</t>
  </si>
  <si>
    <t>MM.01.060.0070.d</t>
  </si>
  <si>
    <t>- oltre 550 fino a 1000 kW</t>
  </si>
  <si>
    <t>4.534,16</t>
  </si>
  <si>
    <t>MM.01.060.0070.e</t>
  </si>
  <si>
    <t>4.770,72</t>
  </si>
  <si>
    <t>MM.01.060.0070.f</t>
  </si>
  <si>
    <t>5.531,67</t>
  </si>
  <si>
    <t>MM.01.060.0080</t>
  </si>
  <si>
    <t>Bruciatori a gasolio del tipo tristadio, completi di valvole omologate.</t>
  </si>
  <si>
    <t>MM.01.060.0080.a</t>
  </si>
  <si>
    <t>- oltre 400 fino a 1300 kW</t>
  </si>
  <si>
    <t>3.930,91</t>
  </si>
  <si>
    <t>MM.01.060.0080.b</t>
  </si>
  <si>
    <t>- oltre 1300 fino a 1900 kW</t>
  </si>
  <si>
    <t>4.133,56</t>
  </si>
  <si>
    <t>MM.01.060.0080.c</t>
  </si>
  <si>
    <t>- oltre 1900 fino a 2800 kW</t>
  </si>
  <si>
    <t>4.889,78</t>
  </si>
  <si>
    <t>MM.01.060.0080.d</t>
  </si>
  <si>
    <t>- oltre 2800 fino a 5300 kW</t>
  </si>
  <si>
    <t>5.867,58</t>
  </si>
  <si>
    <t>MM.01.070</t>
  </si>
  <si>
    <t>APPARECCHI VARI PER IMPIANTI A GASOLIO</t>
  </si>
  <si>
    <t>MM.01.070.0010</t>
  </si>
  <si>
    <t>Serbatoi per gasolio cilindrici in acciaio a parete doppia da interrare, verniciati con smalto antiruggine o vetroresinati con più mani di resine poliestere + fibra di vetro (spessore minimo 1,5 mm), pressione di prova 1 bar certificata, completi di boccaporto e attacchi a norme.</t>
  </si>
  <si>
    <t>Grandezze (m³: capacità - mm: spessore minimo lamiere interna / esterna):</t>
  </si>
  <si>
    <t>MM.01.070.0010.a</t>
  </si>
  <si>
    <t>- verniciato - 2 m³ - 4/4 mm</t>
  </si>
  <si>
    <t>1.775,54</t>
  </si>
  <si>
    <t>MM.01.070.0010.b</t>
  </si>
  <si>
    <t>- verniciato - 3 m³ - 4/4 mm</t>
  </si>
  <si>
    <t>2.043,66</t>
  </si>
  <si>
    <t>MM.01.070.0010.c</t>
  </si>
  <si>
    <t>- verniciato - 5 m³ - 4/4 mm</t>
  </si>
  <si>
    <t>2.883,46</t>
  </si>
  <si>
    <t>MM.01.070.0010.d</t>
  </si>
  <si>
    <t>- verniciato - 10 m³ - 5/4 mm</t>
  </si>
  <si>
    <t>4.389,57</t>
  </si>
  <si>
    <t>MM.01.070.0010.e</t>
  </si>
  <si>
    <t>- verniciato - 15 m³ - 5/4 mm</t>
  </si>
  <si>
    <t>5.945,65</t>
  </si>
  <si>
    <t>MM.01.070.0010.f</t>
  </si>
  <si>
    <t>- verniciato - 20 m³ - 5/5 mm</t>
  </si>
  <si>
    <t>7.899,94</t>
  </si>
  <si>
    <t>MM.01.070.0010.g</t>
  </si>
  <si>
    <t>- vetroresinato - 2 m³ - 4/4 mm</t>
  </si>
  <si>
    <t>1.942,47</t>
  </si>
  <si>
    <t>MM.01.070.0010.h</t>
  </si>
  <si>
    <t>- vetroresinato - 3 m³ - 4/4 mm</t>
  </si>
  <si>
    <t>2.173,77</t>
  </si>
  <si>
    <t>MM.01.070.0010.i</t>
  </si>
  <si>
    <t>- vetroresinato - 5 m³ - 4/4 mm</t>
  </si>
  <si>
    <t>MM.01.070.0010.j</t>
  </si>
  <si>
    <t>- vetroresinato - 10 m³ - 5/4 mm</t>
  </si>
  <si>
    <t>5.008,60</t>
  </si>
  <si>
    <t>MM.01.070.0010.k</t>
  </si>
  <si>
    <t>- vetroresinato - 15 m³ - 5/5 mm</t>
  </si>
  <si>
    <t>6.498,94</t>
  </si>
  <si>
    <t>MM.01.070.0010.l</t>
  </si>
  <si>
    <t>- vetroresinato - 20 m³ - 5/5 mm</t>
  </si>
  <si>
    <t>8.336,27</t>
  </si>
  <si>
    <t>MM.01.070.0020</t>
  </si>
  <si>
    <t>Serbatoi per gasolio cilindrici in acciaio a parete semplice, verniciati con smalto antiruggine, pressione di prova 1 bar certificata, completi di boccaporto e attacchi a norme.</t>
  </si>
  <si>
    <t>Grandezze (m³: capacità - mm: spessore minimo lamiera):</t>
  </si>
  <si>
    <t>MM.01.070.0020.a</t>
  </si>
  <si>
    <t>- 2 m³ - 3 mm</t>
  </si>
  <si>
    <t>MM.01.070.0020.b</t>
  </si>
  <si>
    <t>- 3 m³ - 3 mm</t>
  </si>
  <si>
    <t>MM.01.070.0020.c</t>
  </si>
  <si>
    <t>- 5 m³ - 4 mm</t>
  </si>
  <si>
    <t>1.245,92</t>
  </si>
  <si>
    <t>MM.01.070.0020.d</t>
  </si>
  <si>
    <t>- 6 m³ - 4 mm</t>
  </si>
  <si>
    <t>1.456,19</t>
  </si>
  <si>
    <t>MM.01.070.0020.e</t>
  </si>
  <si>
    <t>- 8 m³ - 4 mm</t>
  </si>
  <si>
    <t>MM.01.070.0020.f</t>
  </si>
  <si>
    <t>- 10 m³ - 5 mm</t>
  </si>
  <si>
    <t>2.227,65</t>
  </si>
  <si>
    <t>MM.01.070.0020.g</t>
  </si>
  <si>
    <t>- 15 m³ - 5 mm</t>
  </si>
  <si>
    <t>2.924,20</t>
  </si>
  <si>
    <t>MM.01.070.0020.h</t>
  </si>
  <si>
    <t>- 20 m³ - 5 mm</t>
  </si>
  <si>
    <t>3.718,01</t>
  </si>
  <si>
    <t>MM.01.070.0030</t>
  </si>
  <si>
    <t>Serbatoi per gasolio ovali in acciaio a parete semplice, verniciati con smalto antiruggine, completi attacchi vari e piedi.</t>
  </si>
  <si>
    <t>Grandezze (m³: capacità):</t>
  </si>
  <si>
    <t>MM.01.070.0030.a</t>
  </si>
  <si>
    <t>- 1,1 m³</t>
  </si>
  <si>
    <t>MM.01.070.0030.b</t>
  </si>
  <si>
    <t>- 1,5 m³</t>
  </si>
  <si>
    <t>MM.01.070.0030.c</t>
  </si>
  <si>
    <t>- 2 m³</t>
  </si>
  <si>
    <t>MM.01.070.0040</t>
  </si>
  <si>
    <t>Corredi per serbatoi di gasolio:</t>
  </si>
  <si>
    <t>MM.01.070.0040.a</t>
  </si>
  <si>
    <t>- tappo di carico</t>
  </si>
  <si>
    <t>MM.01.070.0040.b</t>
  </si>
  <si>
    <t>- tappo di sfiato</t>
  </si>
  <si>
    <t>MM.01.070.0040.c</t>
  </si>
  <si>
    <t>- valvola limitatrice di carico</t>
  </si>
  <si>
    <t>MM.01.070.0040.d</t>
  </si>
  <si>
    <t>- asta metrica in alluminio</t>
  </si>
  <si>
    <t>MM.01.070.0040.e</t>
  </si>
  <si>
    <t>- indicatore di livello meccanico su serbatoio</t>
  </si>
  <si>
    <t>MM.01.070.0040.f</t>
  </si>
  <si>
    <t>- indicatore di livello pneumatico remoto con tubetto flessibile e sonda</t>
  </si>
  <si>
    <t>MM.01.070.0040.g</t>
  </si>
  <si>
    <t>- kit segnalazione perdite comprendente: centralina elettronica, sonda, serbatoio, indicatore di livello, tubo in pvc, rubinetti e raccordi, liquido di controllo certificato</t>
  </si>
  <si>
    <t>MM.01.070.0050</t>
  </si>
  <si>
    <t>Gruppi di pompaggio gasolio auto-adescanti con pressione fino a 40 bar, ciascuno composto da 2 pompe a ingranaggi o a vite con motore elettrico, filtro generale, valvole d'intercettazione in aspirazione, valvole di ritegno in mandata, dispositivo di sicurezza a sfioro, manometro e basamento in acciaio con vasca.</t>
  </si>
  <si>
    <t>Grandezze (l/h: portata):</t>
  </si>
  <si>
    <t>MM.01.070.0050.a</t>
  </si>
  <si>
    <t>- fino a 150 l/h</t>
  </si>
  <si>
    <t>1.155,22</t>
  </si>
  <si>
    <t>MM.01.070.0050.b</t>
  </si>
  <si>
    <t>- oltre 150 fino a 200 l/h</t>
  </si>
  <si>
    <t>MM.01.070.0050.c</t>
  </si>
  <si>
    <t>- oltre 200 fino a 350 l/h</t>
  </si>
  <si>
    <t>1.282,70</t>
  </si>
  <si>
    <t>MM.01.070.0050.d</t>
  </si>
  <si>
    <t>- oltre 350 fino a 500 l/h</t>
  </si>
  <si>
    <t>1.291,91</t>
  </si>
  <si>
    <t>MM.01.070.0050.e</t>
  </si>
  <si>
    <t>- oltre 500 fino a 700 l/h</t>
  </si>
  <si>
    <t>1.306,37</t>
  </si>
  <si>
    <t>MM.01.070.0050.f</t>
  </si>
  <si>
    <t>- oltre 700 fino a 1000 l/h</t>
  </si>
  <si>
    <t>1.348,41</t>
  </si>
  <si>
    <t>MM.01.070.0050.g</t>
  </si>
  <si>
    <t>- oltre 1000 fino a 1400 l/h</t>
  </si>
  <si>
    <t>MM.01.070.0050.h</t>
  </si>
  <si>
    <t>- oltre 1400 fino a 2000 l/h</t>
  </si>
  <si>
    <t>2.235,53</t>
  </si>
  <si>
    <t>MM.01.070.0050.i</t>
  </si>
  <si>
    <t>- oltre 2000 fino a 2800 l/h</t>
  </si>
  <si>
    <t>2.269,70</t>
  </si>
  <si>
    <t>MM.01.070.0050.j</t>
  </si>
  <si>
    <t>- oltre 2800 fino a 4000 l/h</t>
  </si>
  <si>
    <t>3.217,28</t>
  </si>
  <si>
    <t>MM.01.070.0050.k</t>
  </si>
  <si>
    <t>- oltre 4000 fino a 5500 l/h</t>
  </si>
  <si>
    <t>MM.01.070.0060</t>
  </si>
  <si>
    <t>Valvolame e accessori vari per impianto gasolio:</t>
  </si>
  <si>
    <t>MM.01.070.0060.a</t>
  </si>
  <si>
    <t>- gruppo pescante multifunzioni da serbatoio con valvola di chiusura rapida</t>
  </si>
  <si>
    <t>MM.01.070.0060.b</t>
  </si>
  <si>
    <t>- valvola di fondo da serbatoio</t>
  </si>
  <si>
    <t>MM.01.070.0060.c</t>
  </si>
  <si>
    <t>- valvola di chiusura rapida da tubazione</t>
  </si>
  <si>
    <t>MM.01.070.0060.d</t>
  </si>
  <si>
    <t>- leva di comando chiusura rapida con cavetto in acciaio rivestito</t>
  </si>
  <si>
    <t>MM.01.070.0060.e</t>
  </si>
  <si>
    <t>- valvola di chiusura automatica a membrana</t>
  </si>
  <si>
    <t>MM.01.070.0060.f</t>
  </si>
  <si>
    <t>- valvola di chiusura automatica a solenoide</t>
  </si>
  <si>
    <t>MM.01.070.0060.g</t>
  </si>
  <si>
    <t>- filtro a 1 tubo con valvole e bicchiere trasparente</t>
  </si>
  <si>
    <t>MM.01.070.0060.h</t>
  </si>
  <si>
    <t>- filtro a 2 tubi con valvole e bicchiere trasparente</t>
  </si>
  <si>
    <t>MM.01.070.0060.i</t>
  </si>
  <si>
    <t>- rubinetto prelievo campioni</t>
  </si>
  <si>
    <t>MM.01.070.0070</t>
  </si>
  <si>
    <t>Contatori di gasolio volumetrici.</t>
  </si>
  <si>
    <t>MM.01.070.0070.a</t>
  </si>
  <si>
    <t>- fino a 300 l/h</t>
  </si>
  <si>
    <t>MM.01.070.0070.b</t>
  </si>
  <si>
    <t>- oltre 300 fino a 700 l/h</t>
  </si>
  <si>
    <t>MM.01.070.0070.c</t>
  </si>
  <si>
    <t>- oltre 700 l/h</t>
  </si>
  <si>
    <t>MM.01.080</t>
  </si>
  <si>
    <t>ALTRI BRUCIATORI</t>
  </si>
  <si>
    <t>MM.01.080.0010</t>
  </si>
  <si>
    <t>Bruciatori monostadio di combustibile vegetale o di gasolio, completi di valvole omologate.</t>
  </si>
  <si>
    <t>MM.01.080.0010.a</t>
  </si>
  <si>
    <t>MM.01.080.0010.b</t>
  </si>
  <si>
    <t>- oltre 50 fino a 120 kW</t>
  </si>
  <si>
    <t>MM.01.080.0010.c</t>
  </si>
  <si>
    <t>- oltre 120 fino a 240 kW</t>
  </si>
  <si>
    <t>MM.01.090</t>
  </si>
  <si>
    <t>GRUPPI TERMICI</t>
  </si>
  <si>
    <t>MM.01.090.0010</t>
  </si>
  <si>
    <t>Gruppi termici in ghisa a tiraggio naturale, camera aperta, aria aspirata.</t>
  </si>
  <si>
    <t>Solo riscaldamento.</t>
  </si>
  <si>
    <t>Corpo in ghisa con bruciatore atmosferico in acciaio inox.</t>
  </si>
  <si>
    <t>Grado di protezione elettrica del pannello IP40.</t>
  </si>
  <si>
    <t>Combustibile: metano, trasformabile a G.P.L. con kit a corredo.</t>
  </si>
  <si>
    <t>MM.01.090.0010.a</t>
  </si>
  <si>
    <t>- fino a 40 kW</t>
  </si>
  <si>
    <t>MM.01.090.0010.b</t>
  </si>
  <si>
    <t>- oltre 40 fino a 50 kW</t>
  </si>
  <si>
    <t>1.116,59</t>
  </si>
  <si>
    <t>MM.01.090.0010.c</t>
  </si>
  <si>
    <t>- oltre 50 fino a 60 kW</t>
  </si>
  <si>
    <t>1.238,81</t>
  </si>
  <si>
    <t>MM.01.090.0010.d</t>
  </si>
  <si>
    <t>- oltre 60 fino a 70 kW</t>
  </si>
  <si>
    <t>1.375,22</t>
  </si>
  <si>
    <t>MM.01.090.0020</t>
  </si>
  <si>
    <t>Riscaldamento e produzione acqua calda sanitaria</t>
  </si>
  <si>
    <t>Bruciatore atmosferico in acciaio.</t>
  </si>
  <si>
    <t>Grandezze (l: capacità di accumulo, kW: potenza termica utile):</t>
  </si>
  <si>
    <t>MM.01.090.0020.a</t>
  </si>
  <si>
    <t>- 35 l - fino a 25 kW</t>
  </si>
  <si>
    <t>1.432,79</t>
  </si>
  <si>
    <t>MM.01.090.0020.b</t>
  </si>
  <si>
    <t>- 60 l - fino a 25 kW</t>
  </si>
  <si>
    <t>1.473,01</t>
  </si>
  <si>
    <t>MM.01.090.0020.c</t>
  </si>
  <si>
    <t>- 60 l - oltre 25 fino a 30 kW</t>
  </si>
  <si>
    <t>1.519,54</t>
  </si>
  <si>
    <t>MM.01.090.0020.d</t>
  </si>
  <si>
    <t>- 80 l - oltre 25 fino a 30 kW</t>
  </si>
  <si>
    <t>1.598,39</t>
  </si>
  <si>
    <t>MM.01.090.0020.e</t>
  </si>
  <si>
    <t>- 120 l - oltre 25 fino a 30 kW</t>
  </si>
  <si>
    <t>1.732,45</t>
  </si>
  <si>
    <t>MM.01.090.0030</t>
  </si>
  <si>
    <t>Gruppi termici in ghisa a tiraggio forzato, camera stagna, aria aspirata.</t>
  </si>
  <si>
    <t>Riscaldamento e produzione acqua calda sanitaria.</t>
  </si>
  <si>
    <t>MM.01.090.0030.a</t>
  </si>
  <si>
    <t>1.767,14</t>
  </si>
  <si>
    <t>MM.01.090.0030.b</t>
  </si>
  <si>
    <t>- 35 l - oltre 25 fino a 35 kW</t>
  </si>
  <si>
    <t>1.816,03</t>
  </si>
  <si>
    <t>MM.01.090.0030.c</t>
  </si>
  <si>
    <t>1.854,68</t>
  </si>
  <si>
    <t>MM.01.090.0030.d</t>
  </si>
  <si>
    <t>- 60 l - oltre 25 fino a 35 kW</t>
  </si>
  <si>
    <t>1.940,62</t>
  </si>
  <si>
    <t>MM.01.090.0030.e</t>
  </si>
  <si>
    <t>- 80 l - fino a 35 kW</t>
  </si>
  <si>
    <t>1.948,51</t>
  </si>
  <si>
    <t>MM.01.090.0030.f</t>
  </si>
  <si>
    <t>- 120 l - fino a 25 kW</t>
  </si>
  <si>
    <t>2.002,12</t>
  </si>
  <si>
    <t>MM.01.090.0030.g</t>
  </si>
  <si>
    <t>- 120 l - oltre 25 fino a 35 kW</t>
  </si>
  <si>
    <t>2.110,96</t>
  </si>
  <si>
    <t>MM.01.090.0040</t>
  </si>
  <si>
    <t>Gruppo termico in ghisa a tiraggio naturale, camera aperta, bruciatore bistadio, aria aspirata.</t>
  </si>
  <si>
    <t>1.168,62</t>
  </si>
  <si>
    <t>Emissioni a basso NOx, solo riscaldamento.</t>
  </si>
  <si>
    <t>Bruciatore bistadio, grado di protezione elettrica del pannello IP40.</t>
  </si>
  <si>
    <t>Combustibile: metano</t>
  </si>
  <si>
    <t>- fino a 25 kW</t>
  </si>
  <si>
    <t>MM.01.090.0050</t>
  </si>
  <si>
    <t>Gruppo termico in ghisa a tiraggio naturale, camera aperta, aria aspirata.</t>
  </si>
  <si>
    <t>2.009,22</t>
  </si>
  <si>
    <t>Emissioni a basso NOx; adatta a riscaldamento e produzione acqua calda sanitaria.</t>
  </si>
  <si>
    <t>Combustibile: metano.</t>
  </si>
  <si>
    <t>Grandezza (l: capacità di accumulo, kW: potenza termica utile):</t>
  </si>
  <si>
    <t>- 120 l - fino a 30 kW</t>
  </si>
  <si>
    <t>MM.01.090.0060</t>
  </si>
  <si>
    <t>Gruppi termici in ghisa eutettica, aria aspirata, bruciatore atmosferico bistadio.</t>
  </si>
  <si>
    <t>Isolamento del corpo in ghisa con lana di vetro.</t>
  </si>
  <si>
    <t>Combustibile: metano; pressione di esercizio: 6 bar</t>
  </si>
  <si>
    <t>MM.01.090.0060.a</t>
  </si>
  <si>
    <t>- fino a 75 kW</t>
  </si>
  <si>
    <t>2.826,95</t>
  </si>
  <si>
    <t>MM.01.090.0060.b</t>
  </si>
  <si>
    <t>- oltre 75 fino a 85 kW</t>
  </si>
  <si>
    <t>3.034,33</t>
  </si>
  <si>
    <t>MM.01.090.0060.c</t>
  </si>
  <si>
    <t>- oltre 85 fino a 95 kW</t>
  </si>
  <si>
    <t>3.299,29</t>
  </si>
  <si>
    <t>MM.01.090.0060.d</t>
  </si>
  <si>
    <t>- oltre 95 fino a 105 kW</t>
  </si>
  <si>
    <t>3.520,87</t>
  </si>
  <si>
    <t>MM.01.090.0060.e</t>
  </si>
  <si>
    <t>- oltre 105 fino a 115 kW</t>
  </si>
  <si>
    <t>3.807,89</t>
  </si>
  <si>
    <t>MM.01.090.0060.f</t>
  </si>
  <si>
    <t>- oltre 115 fino a 125 kW</t>
  </si>
  <si>
    <t>4.093,34</t>
  </si>
  <si>
    <t>MM.01.090.0060.g</t>
  </si>
  <si>
    <t>- oltre 125 fino a 140 kW</t>
  </si>
  <si>
    <t>4.738,38</t>
  </si>
  <si>
    <t>MM.01.090.0060.h</t>
  </si>
  <si>
    <t>- oltre 140 fino a 160 kW</t>
  </si>
  <si>
    <t>5.170,50</t>
  </si>
  <si>
    <t>MM.01.090.0060.i</t>
  </si>
  <si>
    <t>- oltre 160 fino a 180 kW</t>
  </si>
  <si>
    <t>5.602,63</t>
  </si>
  <si>
    <t>MM.01.090.0060.l</t>
  </si>
  <si>
    <t>- oltre 180 fino a 200 kW</t>
  </si>
  <si>
    <t>6.034,75</t>
  </si>
  <si>
    <t>MM.01.090.0060.m</t>
  </si>
  <si>
    <t>- oltre 200 fino a 220 kW</t>
  </si>
  <si>
    <t>6.885,59</t>
  </si>
  <si>
    <t>MM.01.090.0060.n</t>
  </si>
  <si>
    <t>- oltre 220 fino a 260 kW</t>
  </si>
  <si>
    <t>7.331,13</t>
  </si>
  <si>
    <t>MM.01.090.0060.o</t>
  </si>
  <si>
    <t>- oltre 260 fino a 300 kW</t>
  </si>
  <si>
    <t>8.614,10</t>
  </si>
  <si>
    <t>MM.01.090.0060.p</t>
  </si>
  <si>
    <t>- oltre 300 fino a 340 kW</t>
  </si>
  <si>
    <t>9.337,20</t>
  </si>
  <si>
    <t>MM.01.090.0060.q</t>
  </si>
  <si>
    <t>- oltre 340 fino a 380 kW</t>
  </si>
  <si>
    <t>9.922,31</t>
  </si>
  <si>
    <t>MM.01.090.0070</t>
  </si>
  <si>
    <t>Gruppi termici in ghisa eutettica, aria aspirata.</t>
  </si>
  <si>
    <t>Bruciatore atmosferico bistadio a premiscelazione totale, a bassa emissione inquinante di NOx secondo UNI EN 15502-2-2.</t>
  </si>
  <si>
    <t>Combustibile: metano; pressione di esercizio: 6 bar.</t>
  </si>
  <si>
    <t>MM.01.090.0070.a</t>
  </si>
  <si>
    <t>- fino a 55 kW</t>
  </si>
  <si>
    <t>2.415,33</t>
  </si>
  <si>
    <t>MM.01.090.0070.b</t>
  </si>
  <si>
    <t>- oltre 55 fino a 65 kW</t>
  </si>
  <si>
    <t>2.740,98</t>
  </si>
  <si>
    <t>MM.01.090.0070.c</t>
  </si>
  <si>
    <t>- oltre 65 fino a 75 kW</t>
  </si>
  <si>
    <t>MM.01.090.0070.d</t>
  </si>
  <si>
    <t>3.307,16</t>
  </si>
  <si>
    <t>MM.01.090.0070.e</t>
  </si>
  <si>
    <t>3.576,07</t>
  </si>
  <si>
    <t>MM.01.090.0070.f</t>
  </si>
  <si>
    <t>3.832,33</t>
  </si>
  <si>
    <t>MM.01.090.0070.g</t>
  </si>
  <si>
    <t>4.146,20</t>
  </si>
  <si>
    <t>MM.01.090.0070.h</t>
  </si>
  <si>
    <t>4.460,03</t>
  </si>
  <si>
    <t>MM.01.090.0070.i</t>
  </si>
  <si>
    <t>- oltre 125 fino a 135 kW</t>
  </si>
  <si>
    <t>4.879,52</t>
  </si>
  <si>
    <t>MM.01.090.0070.l</t>
  </si>
  <si>
    <t>- oltre 135 fino a 145 kW</t>
  </si>
  <si>
    <t>5.314,82</t>
  </si>
  <si>
    <t>MM.01.090.0070.m</t>
  </si>
  <si>
    <t>- oltre 145 fino a 165 kW</t>
  </si>
  <si>
    <t>6.027,66</t>
  </si>
  <si>
    <t>MM.01.090.0070.n</t>
  </si>
  <si>
    <t>- oltre 165 fino a 180 kW</t>
  </si>
  <si>
    <t>6.597,54</t>
  </si>
  <si>
    <t>MM.01.090.0070.o</t>
  </si>
  <si>
    <t>7.310,63</t>
  </si>
  <si>
    <t>MM.01.090.0070.p</t>
  </si>
  <si>
    <t>7.888,62</t>
  </si>
  <si>
    <t>MM.01.090.0070.q</t>
  </si>
  <si>
    <t>- oltre 235 fino a 270 kW</t>
  </si>
  <si>
    <t>8.328,64</t>
  </si>
  <si>
    <t>MM.01.090.0070.r</t>
  </si>
  <si>
    <t>- oltre 270 fino a 310 kW</t>
  </si>
  <si>
    <t>9.326,16</t>
  </si>
  <si>
    <t>MM.01.090.0070.s</t>
  </si>
  <si>
    <t>- oltre 310 fino a 345 kW</t>
  </si>
  <si>
    <t>9.774,05</t>
  </si>
  <si>
    <t>MM.01.090.0080</t>
  </si>
  <si>
    <t>Gruppi termici in acciaio pressurizzati con bruciatore a gas a 2 regimi di fiamma.</t>
  </si>
  <si>
    <t>MM.01.090.0080.a</t>
  </si>
  <si>
    <t>2.840,09</t>
  </si>
  <si>
    <t>MM.01.090.0080.b</t>
  </si>
  <si>
    <t>- oltre 75 fino a 100 kW</t>
  </si>
  <si>
    <t>3.275,09</t>
  </si>
  <si>
    <t>MM.01.090.0080.c</t>
  </si>
  <si>
    <t>- oltre 100 fino a 130 kW</t>
  </si>
  <si>
    <t>3.883,59</t>
  </si>
  <si>
    <t>MM.01.090.0080.d</t>
  </si>
  <si>
    <t>- oltre 130 fino a 190 kW</t>
  </si>
  <si>
    <t>4.289,69</t>
  </si>
  <si>
    <t>MM.01.090.0080.e</t>
  </si>
  <si>
    <t>- oltre 190 fino a 260 kW</t>
  </si>
  <si>
    <t>5.375,27</t>
  </si>
  <si>
    <t>MM.01.090.0080.f</t>
  </si>
  <si>
    <t>- oltre 260 fino a 330 kW</t>
  </si>
  <si>
    <t>5.987,71</t>
  </si>
  <si>
    <t>MM.01.090.0080.g</t>
  </si>
  <si>
    <t>- oltre 330 fino a 430 kW</t>
  </si>
  <si>
    <t>6.836,70</t>
  </si>
  <si>
    <t>MM.01.090.0080.h</t>
  </si>
  <si>
    <t>- oltre 430 fino a 530 kW</t>
  </si>
  <si>
    <t>8.509,74</t>
  </si>
  <si>
    <t>MM.01.090.0080.i</t>
  </si>
  <si>
    <t>- oltre 530 fino a 630 kW</t>
  </si>
  <si>
    <t>9.395,55</t>
  </si>
  <si>
    <t>MM.01.090.0080.l</t>
  </si>
  <si>
    <t>- oltre 630 fino a 740 kW</t>
  </si>
  <si>
    <t>10.389,12</t>
  </si>
  <si>
    <t>MM.01.090.0080.m</t>
  </si>
  <si>
    <t>- oltre 740 fino a 850 kW</t>
  </si>
  <si>
    <t>11.926,78</t>
  </si>
  <si>
    <t>MM.01.090.0080.n</t>
  </si>
  <si>
    <t>- oltre 850 fino a 960 kW</t>
  </si>
  <si>
    <t>12.792,87</t>
  </si>
  <si>
    <t>MM.01.090.0080.o</t>
  </si>
  <si>
    <t>- oltre 960 fino a 1100 kW</t>
  </si>
  <si>
    <t>14.772,13</t>
  </si>
  <si>
    <t>MM.01.090.0080.p</t>
  </si>
  <si>
    <t>- oltre 1100 fino a 1300 kW</t>
  </si>
  <si>
    <t>15.765,70</t>
  </si>
  <si>
    <t>MM.01.090.0090</t>
  </si>
  <si>
    <t>Gruppi termici in acciaio pressurizzati con bruciatore a gas modulanti.</t>
  </si>
  <si>
    <t>MM.01.090.0090.a</t>
  </si>
  <si>
    <t>- fino a 190 kW</t>
  </si>
  <si>
    <t>7.606,86</t>
  </si>
  <si>
    <t>MM.01.090.0090.b</t>
  </si>
  <si>
    <t>8.483,45</t>
  </si>
  <si>
    <t>MM.01.090.0090.c</t>
  </si>
  <si>
    <t>8.712,14</t>
  </si>
  <si>
    <t>MM.01.090.0090.d</t>
  </si>
  <si>
    <t>MM.01.090.0090.e</t>
  </si>
  <si>
    <t>11.038,35</t>
  </si>
  <si>
    <t>MM.01.090.0090.f</t>
  </si>
  <si>
    <t>12.268,49</t>
  </si>
  <si>
    <t>MM.01.090.0090.g</t>
  </si>
  <si>
    <t>13.541,99</t>
  </si>
  <si>
    <t>MM.01.090.0090.h</t>
  </si>
  <si>
    <t>14.187,28</t>
  </si>
  <si>
    <t>MM.01.090.0090.i</t>
  </si>
  <si>
    <t>15.145,38</t>
  </si>
  <si>
    <t>MM.01.090.0090.l</t>
  </si>
  <si>
    <t>15.685,53</t>
  </si>
  <si>
    <t>MM.01.090.0090.m</t>
  </si>
  <si>
    <t>17.354,62</t>
  </si>
  <si>
    <t>MM.01.090.0100</t>
  </si>
  <si>
    <t>Gruppo modulare idronico preassemblato ad assorbimento con alimentazione a gas per riscaldamento ad alta efficienza, idoneo per installazione esterna, costituito da unità pompa di calore aria/acqua a condensazione, con ciclo ad assorbimento acqua-ammoniaca, per produzione di acqua calda (fino a una temperatura di 65°C), preassemblate su travi di sostegno in acciaio zincato a caldo e complete di collettori idraulici in acciaio inox isolati da coppella rigida con rivestimento in lamierino di alluminio esterno e tubazione di distribuzione gas in acciaio zincato, posizionati sotto il basamento, giunti flessibili di collegamento ai collettori, circolatori indipendenti a portata costante (uno per ogni singola unità), quadro elettrico di alimentazione da esterno con interruttori di sicurezza e pannello digitale di controllo con programmatore settimanale, regolazione set-point (mandata o ritorno), differenziale per l'inserimento a gradini dei singoli moduli (modulazione automatica in funzione del carico richiesto) e per il completo controllo e la diagnostica del funzionamento dell'apparecchio. Ogni singola unità ad assorbimento aria/acqua è composta da un circuito ermetico in acciaio al carbonio con soluzione di acqua ed ammoniaca e batteria alettata ad un rango sui tre lati, verniciati a forno con polvere epossidica; scambiatore di calore con funzione di condensatore realizzato a fascio tubiero in acciaio al titanio, ventilatore di tipo elicoidale; sistema di recupero del calore di condensazione lato fumi, dotata di termostato limite - valvola di sicurezza sovrapressione - pressostato e termostato fumi - bruciatore premiscelato multigas in acciaio inox - scheda elettronica con microprocessore per il controllo di tutte le funzioni - misuratore di portata - flussostato acqua - centralina controllo fiamma - valvola gas - pannellatura in lamiera zincata verniciata - condotti evacuazione fumi e scarico condensa in polipropilene.</t>
  </si>
  <si>
    <t>- STANDARD con pressione sonora massima a 10 metri dB(A) 54,0</t>
  </si>
  <si>
    <t>- SILENZIATA con pressione sonora massima a 10 metri dB(A) 45,0</t>
  </si>
  <si>
    <t>Versione - kWt potenza termica:</t>
  </si>
  <si>
    <t>MM.01.090.0100.a</t>
  </si>
  <si>
    <t>-versione standard - 18 kW</t>
  </si>
  <si>
    <t>9.258,88</t>
  </si>
  <si>
    <t>MM.01.090.0100.b</t>
  </si>
  <si>
    <t>-versione standard - oltre 18 fino a 39 kW</t>
  </si>
  <si>
    <t>14.145,51</t>
  </si>
  <si>
    <t>MM.01.090.0100.c</t>
  </si>
  <si>
    <t>-versione silenziata - 77 kW</t>
  </si>
  <si>
    <t>32.478,08</t>
  </si>
  <si>
    <t>MM.01.090.0100.d</t>
  </si>
  <si>
    <t>-versione silenziata - oltre 77 fino a 115 kW</t>
  </si>
  <si>
    <t>48.218,17</t>
  </si>
  <si>
    <t>MM.01.090.0100.e</t>
  </si>
  <si>
    <t>-versione silenziata - oltre 115 fino a 154 kW</t>
  </si>
  <si>
    <t>64.698,96</t>
  </si>
  <si>
    <t>MM.01.090.0100.f</t>
  </si>
  <si>
    <t>-versione silenziata - oltre 154 fino a 192 kW</t>
  </si>
  <si>
    <t>80.757,97</t>
  </si>
  <si>
    <t>MM.01.100</t>
  </si>
  <si>
    <t>GENERATORI D'ARIA CALDA</t>
  </si>
  <si>
    <t>MM.01.100.0010</t>
  </si>
  <si>
    <t>Generatori d'aria calda verticali da interno per diffusione diretta, abbinabili a bruciatore pressurizzato di gas o gasolio (non incluso nel prezzo), composti da camera di combustione in acciaio inox, griglia d'aspirazione, filtro per aria, sezione ventilante, plenum di mandata con bocchette regolabili, quadro di comando con strumentazione e mobile in lamiera d'acciaio verniciato e coibentato.</t>
  </si>
  <si>
    <t>MM.01.100.0010.a</t>
  </si>
  <si>
    <t>- fino a 45 kW</t>
  </si>
  <si>
    <t>1.399,67</t>
  </si>
  <si>
    <t>MM.01.100.0010.b</t>
  </si>
  <si>
    <t>- oltre 45 fino a 65 kW</t>
  </si>
  <si>
    <t>1.734,80</t>
  </si>
  <si>
    <t>MM.01.100.0010.c</t>
  </si>
  <si>
    <t>- oltre 65 fino a 100 kW</t>
  </si>
  <si>
    <t>2.491,81</t>
  </si>
  <si>
    <t>MM.01.100.0010.d</t>
  </si>
  <si>
    <t>- oltre 100 fino a 180 kW</t>
  </si>
  <si>
    <t>3.091,10</t>
  </si>
  <si>
    <t>MM.01.100.0010.e</t>
  </si>
  <si>
    <t>- oltre 180 fino a 250 kW</t>
  </si>
  <si>
    <t>3.777,15</t>
  </si>
  <si>
    <t>MM.01.100.0020</t>
  </si>
  <si>
    <t>Generatori d'aria calda verticali da interno per diffusione diretta o canalizzata, abbinabili a bruciatore pressurizzato di gas o gasolio (non incluso nel prezzo), composti da camera di combustione in acciaio inox, griglia d'aspirazione, filtro per aria, sezione ventilante, bocca di mandata, quadro di comando con strumentazione e mobile in lamiera d'acciaio verniciato e coibentato.</t>
  </si>
  <si>
    <t>MM.01.100.0020.a</t>
  </si>
  <si>
    <t>- fino a 60 kW</t>
  </si>
  <si>
    <t>1.758,46</t>
  </si>
  <si>
    <t>MM.01.100.0020.b</t>
  </si>
  <si>
    <t>- oltre 60 fino a 95 kW</t>
  </si>
  <si>
    <t>2.690,26</t>
  </si>
  <si>
    <t>MM.01.100.0020.c</t>
  </si>
  <si>
    <t>- oltre 95 fino a 110 kW</t>
  </si>
  <si>
    <t>2.908,43</t>
  </si>
  <si>
    <t>MM.01.100.0020.e</t>
  </si>
  <si>
    <t>- oltre 150 fino a 170 kW</t>
  </si>
  <si>
    <t>4.160,90</t>
  </si>
  <si>
    <t>MM.01.100.0020.f</t>
  </si>
  <si>
    <t>- oltre 170 fino a 210 kW</t>
  </si>
  <si>
    <t>4.409,30</t>
  </si>
  <si>
    <t>MM.01.100.0020.g</t>
  </si>
  <si>
    <t>- oltre 210 fino a 240 kW</t>
  </si>
  <si>
    <t>5.037,51</t>
  </si>
  <si>
    <t>MM.01.100.0020.h</t>
  </si>
  <si>
    <t>- oltre 240 fino a 300 kW</t>
  </si>
  <si>
    <t>5.448,86</t>
  </si>
  <si>
    <t>MM.01.100.0020.i</t>
  </si>
  <si>
    <t>- oltre 300 fino a 350 kW</t>
  </si>
  <si>
    <t>6.414,83</t>
  </si>
  <si>
    <t>MM.01.100.0020.j</t>
  </si>
  <si>
    <t>- oltre 350 fino a 420 kW</t>
  </si>
  <si>
    <t>10.005,36</t>
  </si>
  <si>
    <t>MM.01.100.0020.k</t>
  </si>
  <si>
    <t>- oltre 420 fino a 530 kW</t>
  </si>
  <si>
    <t>11.306,47</t>
  </si>
  <si>
    <t>MM.01.100.0020.l</t>
  </si>
  <si>
    <t>- oltre 530 fino a 600 kW</t>
  </si>
  <si>
    <t>12.585,22</t>
  </si>
  <si>
    <t>MM.01.100.0020.m</t>
  </si>
  <si>
    <t>- oltre 600 fino a 700 kW</t>
  </si>
  <si>
    <t>15.943,13</t>
  </si>
  <si>
    <t>MM.01.100.0020.n</t>
  </si>
  <si>
    <t>- oltre 700 fino a 900 kW</t>
  </si>
  <si>
    <t>19.301,01</t>
  </si>
  <si>
    <t>MM.01.100.0030</t>
  </si>
  <si>
    <t>Generatori d'aria calda orizzontali da interno per diffusione diretta o canalizzata, abbinabili a bruciatore pressurizzato di gas o gasolio (non incluso nel prezzo), composti da camera di combustione in acciaio inox, griglia d'aspirazione, filtro per aria, sezione ventilante, bocca di mandata, quadro di comando con strumentazione e mobile in lamiera d'acciaio verniciato e coibentato.</t>
  </si>
  <si>
    <t>MM.01.100.0030.a</t>
  </si>
  <si>
    <t>1.927,99</t>
  </si>
  <si>
    <t>MM.01.100.0030.b</t>
  </si>
  <si>
    <t>2.953,10</t>
  </si>
  <si>
    <t>MM.01.100.0030.c</t>
  </si>
  <si>
    <t>MM.01.100.0030.d</t>
  </si>
  <si>
    <t>- oltre 110 fino a 150 kW</t>
  </si>
  <si>
    <t>4.020,28</t>
  </si>
  <si>
    <t>MM.01.100.0030.e</t>
  </si>
  <si>
    <t>4.531,53</t>
  </si>
  <si>
    <t>MM.01.100.0030.f</t>
  </si>
  <si>
    <t>4.828,54</t>
  </si>
  <si>
    <t>MM.01.100.0030.g</t>
  </si>
  <si>
    <t>5.522,45</t>
  </si>
  <si>
    <t>MM.01.100.0030.h</t>
  </si>
  <si>
    <t>5.961,42</t>
  </si>
  <si>
    <t>MM.01.100.0030.i</t>
  </si>
  <si>
    <t>7.027,27</t>
  </si>
  <si>
    <t>MM.01.100.0040</t>
  </si>
  <si>
    <t>Generatori d'aria calda verticali da esterno per diffusione diretta o canalizzata, abbinabili a bruciatore pressurizzato di gas o gasolio (non incluso nel prezzo), composti da camera di combustione in acciaio inox, griglia d'aspirazione, filtro per aria, sezione ventilante, bocca di mandata, quadro di comando con strumentazione e mobile in lamiera zincata verniciato, coibentato e corredato di vano di protezione per bruciatore e parti elettriche.</t>
  </si>
  <si>
    <t>MM.01.100.0040.a</t>
  </si>
  <si>
    <t>- fino a 95 kW</t>
  </si>
  <si>
    <t>3.385,49</t>
  </si>
  <si>
    <t>MM.01.100.0040.b</t>
  </si>
  <si>
    <t>MM.01.100.0040.c</t>
  </si>
  <si>
    <t>4.720,77</t>
  </si>
  <si>
    <t>MM.01.100.0040.d</t>
  </si>
  <si>
    <t>5.013,86</t>
  </si>
  <si>
    <t>MM.01.100.0040.e</t>
  </si>
  <si>
    <t>5.517,20</t>
  </si>
  <si>
    <t>MM.01.100.0040.f</t>
  </si>
  <si>
    <t>5.894,39</t>
  </si>
  <si>
    <t>MM.01.100.0040.g</t>
  </si>
  <si>
    <t>6.702,66</t>
  </si>
  <si>
    <t>MM.01.100.0040.h</t>
  </si>
  <si>
    <t>7.079,84</t>
  </si>
  <si>
    <t>MM.01.100.0050</t>
  </si>
  <si>
    <t>Aumenti di prezzo per aggiunta plenum di mandata con bocchette regolabili a generatori d'aria calda predisposti con bocca di mandata.</t>
  </si>
  <si>
    <t>MM.01.100.0050.a</t>
  </si>
  <si>
    <t>- fino a 350 kW</t>
  </si>
  <si>
    <t>MM.01.100.0050.b</t>
  </si>
  <si>
    <t>- oltre 350 fino a 530 kW</t>
  </si>
  <si>
    <t>MM.01.100.0050.c</t>
  </si>
  <si>
    <t>- oltre 530 fino a 700 kW</t>
  </si>
  <si>
    <t>MM.01.100.0050.d</t>
  </si>
  <si>
    <t>1.164,42</t>
  </si>
  <si>
    <t>MM.01.120</t>
  </si>
  <si>
    <t>APPARECCHIATURE VARIE PER CENTRALI TERMICHE</t>
  </si>
  <si>
    <t>MM.01.120.0010</t>
  </si>
  <si>
    <t>Sistemi di rivelazione fughe metano:</t>
  </si>
  <si>
    <t>MM.01.120.0010.a</t>
  </si>
  <si>
    <t>- centralina di rivelazione con sensore incorporato</t>
  </si>
  <si>
    <t>MM.01.120.0010.b</t>
  </si>
  <si>
    <t>- sensore integrativo</t>
  </si>
  <si>
    <t>MM.01.120.0010.c</t>
  </si>
  <si>
    <t>- sirena d'allarme per sistema di rilevazione fughe gas</t>
  </si>
  <si>
    <t>MM.01.120.0010.d</t>
  </si>
  <si>
    <t>- lampeggiatore d'allarme per sistema di rivelazione fughe metano</t>
  </si>
  <si>
    <t>MM.01.120.0020</t>
  </si>
  <si>
    <t>Sistemi fissi di analisi combustione secondo DPCM 08.03.2002 (impianti civili con potenzialità totale &gt; 1 MW) e/o secondo legge 615/66 (generatori con potenzialità &gt; 1.000.000 kCal/h), comprendenti strumenti, microprocessore, display, stampante, allarmi, uscita seriale per trasmissione dati a distanza e quadri, necessari al completo monitoraggio dei parametri seguenti: O2 - CO2 - CO - NOX - SO2 - temperatura fumi e aria comburente - rendimento combustione - eccesso d'aria - pressione in camera combustione - depressione a base camino - ore di funzionamento - stato e cicli bruciatori - stato allarmi - stato analizzatore - stato stampante.</t>
  </si>
  <si>
    <t>Tipologie:</t>
  </si>
  <si>
    <t>MM.01.120.0020.a</t>
  </si>
  <si>
    <t>- sistema con analisi CO in scansione - generatori n° 1</t>
  </si>
  <si>
    <t>13.417,14</t>
  </si>
  <si>
    <t>MM.01.120.0020.b</t>
  </si>
  <si>
    <t>- sistema con analisi CO in scansione - generatori n° 2</t>
  </si>
  <si>
    <t>14.217,52</t>
  </si>
  <si>
    <t>MM.01.120.0020.c</t>
  </si>
  <si>
    <t>- sistema con analisi CO in scansione - generatori n° 3</t>
  </si>
  <si>
    <t>17.254,74</t>
  </si>
  <si>
    <t>MM.01.120.0020.d</t>
  </si>
  <si>
    <t>- sistema con analisi CO in scansione - generatori n° 4</t>
  </si>
  <si>
    <t>18.169,45</t>
  </si>
  <si>
    <t>MM.01.120.0020.e</t>
  </si>
  <si>
    <t>- sistema con analisi CO in scansione - generatori n° 5</t>
  </si>
  <si>
    <t>19.119,65</t>
  </si>
  <si>
    <t>MM.01.120.0020.f</t>
  </si>
  <si>
    <t>- sistema con analisi CO in scansione - generatori n° 6</t>
  </si>
  <si>
    <t>20.038,30</t>
  </si>
  <si>
    <t>MM.01.120.0020.g</t>
  </si>
  <si>
    <t>- sistema con analisi CO in contino - generatori n° 2</t>
  </si>
  <si>
    <t>16.134,99</t>
  </si>
  <si>
    <t>MM.01.120.0020.h</t>
  </si>
  <si>
    <t>- sistema con analisi CO in contino - generatori n° 3</t>
  </si>
  <si>
    <t>20.979,32</t>
  </si>
  <si>
    <t>MM.01.120.0020.i</t>
  </si>
  <si>
    <t>- sistema con analisi CO in contino - generatori n° 4</t>
  </si>
  <si>
    <t>23.698,48</t>
  </si>
  <si>
    <t>MM.01.120.0020.j</t>
  </si>
  <si>
    <t>- sistema con analisi CO in contino - generatori n° 5</t>
  </si>
  <si>
    <t>MM.01.120.0020.k</t>
  </si>
  <si>
    <t>- sistema con analisi CO in contino - generatori n° 6</t>
  </si>
  <si>
    <t>29.545,56</t>
  </si>
  <si>
    <t>MM.04 - ALTRE APPARECCHIATURE PER CENTRALE</t>
  </si>
  <si>
    <t>MM.04</t>
  </si>
  <si>
    <t>ALTRE APPARECCHIATURE PER CENTRALE</t>
  </si>
  <si>
    <t>MM.04.010</t>
  </si>
  <si>
    <t>SCAMBIATORI DI CALORE</t>
  </si>
  <si>
    <t>MM.04.010.0010</t>
  </si>
  <si>
    <t>Scambiatori di calore per RISCALDAMENTO tipo a FASCIO TUBIERO PN16 con serpentino in rame o acciaio inossidabile estraibile, mantello in acciaio e attacchi flangiati, completi di staffaggi.</t>
  </si>
  <si>
    <t>Grandezze (kW: potenzialità con primario acqua °C da 80 a 70 e secondario acqua da 40 a 50°C):</t>
  </si>
  <si>
    <t>MM.04.010.0010.a</t>
  </si>
  <si>
    <t>- fino a 50 kW</t>
  </si>
  <si>
    <t>MM.04.010.0010.b</t>
  </si>
  <si>
    <t>- oltre 50 fino a 80 kW</t>
  </si>
  <si>
    <t>1.004,08</t>
  </si>
  <si>
    <t>MM.04.010.0010.c</t>
  </si>
  <si>
    <t>- oltre 80 fino a 100 kW</t>
  </si>
  <si>
    <t>1.057,97</t>
  </si>
  <si>
    <t>MM.04.010.0010.d</t>
  </si>
  <si>
    <t>1.272,19</t>
  </si>
  <si>
    <t>MM.04.010.0010.e</t>
  </si>
  <si>
    <t>1.486,42</t>
  </si>
  <si>
    <t>MM.04.010.0010.f</t>
  </si>
  <si>
    <t>1.524,53</t>
  </si>
  <si>
    <t>MM.04.010.0010.g</t>
  </si>
  <si>
    <t>1.561,33</t>
  </si>
  <si>
    <t>MM.04.010.0010.h</t>
  </si>
  <si>
    <t>- oltre 250 fino a 320 kW</t>
  </si>
  <si>
    <t>2.035,77</t>
  </si>
  <si>
    <t>MM.04.010.0010.i</t>
  </si>
  <si>
    <t>- oltre 320 fino a 400 kW</t>
  </si>
  <si>
    <t>2.252,62</t>
  </si>
  <si>
    <t>MM.04.010.0010.j</t>
  </si>
  <si>
    <t>- oltre 400 fino a 500 kW</t>
  </si>
  <si>
    <t>MM.04.010.0010.k</t>
  </si>
  <si>
    <t>- oltre 500 fino a 650 kW</t>
  </si>
  <si>
    <t>3.489,32</t>
  </si>
  <si>
    <t>MM.04.010.0010.l</t>
  </si>
  <si>
    <t>- oltre 650 fino a 800 kW</t>
  </si>
  <si>
    <t>3.753,48</t>
  </si>
  <si>
    <t>MM.04.010.0010.m</t>
  </si>
  <si>
    <t>4.017,65</t>
  </si>
  <si>
    <t>MM.04.010.0010.n</t>
  </si>
  <si>
    <t>4.866,65</t>
  </si>
  <si>
    <t>MM.04.010.0010.o</t>
  </si>
  <si>
    <t>- oltre 1250 fino a 1600 kW</t>
  </si>
  <si>
    <t>5.186,01</t>
  </si>
  <si>
    <t>MM.04.010.0010.p</t>
  </si>
  <si>
    <t>- oltre 1600 fino a 2000 kW</t>
  </si>
  <si>
    <t>MM.04.010.0020</t>
  </si>
  <si>
    <t>Scambiatori di calore per RISCALDAMENTO tipo a PIASTRE ISPEZIONABILI PN16 con piastre in acciaio inox AISI 316, guarnizioni in EPDM a doppia tenuta non incollate, telaio e tiranteria in acciaio e attacchi flangiati, completi di staffaggi.</t>
  </si>
  <si>
    <t>MM.04.010.0020.a</t>
  </si>
  <si>
    <t>MM.04.010.0020.b</t>
  </si>
  <si>
    <t>MM.04.010.0020.c</t>
  </si>
  <si>
    <t>1.110,54</t>
  </si>
  <si>
    <t>MM.04.010.0020.d</t>
  </si>
  <si>
    <t>1.294,54</t>
  </si>
  <si>
    <t>MM.04.010.0020.e</t>
  </si>
  <si>
    <t>1.419,39</t>
  </si>
  <si>
    <t>MM.04.010.0020.f</t>
  </si>
  <si>
    <t>1.550,81</t>
  </si>
  <si>
    <t>MM.04.010.0020.g</t>
  </si>
  <si>
    <t>MM.04.010.0020.h</t>
  </si>
  <si>
    <t>1.918,80</t>
  </si>
  <si>
    <t>MM.04.010.0020.i</t>
  </si>
  <si>
    <t>2.667,92</t>
  </si>
  <si>
    <t>MM.04.010.0020.j</t>
  </si>
  <si>
    <t>2.865,06</t>
  </si>
  <si>
    <t>MM.04.010.0020.k</t>
  </si>
  <si>
    <t>3.141,05</t>
  </si>
  <si>
    <t>MM.04.010.0020.l</t>
  </si>
  <si>
    <t>3.443,33</t>
  </si>
  <si>
    <t>MM.04.010.0020.m</t>
  </si>
  <si>
    <t>4.034,75</t>
  </si>
  <si>
    <t>MM.04.010.0020.n</t>
  </si>
  <si>
    <t>5.572,40</t>
  </si>
  <si>
    <t>MM.04.010.0020.o</t>
  </si>
  <si>
    <t>- oltre 2000 fino a 2500 kW</t>
  </si>
  <si>
    <t>6.229,53</t>
  </si>
  <si>
    <t>MM.04.010.0020.p</t>
  </si>
  <si>
    <t>- oltre 2500 fino a 3200 kW</t>
  </si>
  <si>
    <t>7.399,21</t>
  </si>
  <si>
    <t>MM.04.010.0020.q</t>
  </si>
  <si>
    <t>- oltre 3200 fino a 4000 kW</t>
  </si>
  <si>
    <t>9.265,43</t>
  </si>
  <si>
    <t>MM.04.010.0030</t>
  </si>
  <si>
    <t>Scambiatori di calore per RAFFRESCAMENTO tipo a FASCIO TUBIERO PN16 con serpentino in rame o acciaio inossidabile estraibile, mantello in acciaio e attacchi flangiati, completi di staffaggi.</t>
  </si>
  <si>
    <t>Grandezze (kW: potenzialità con primario acqua °C da 7 a 12 e secondario acqua da 18 a 15°C):</t>
  </si>
  <si>
    <t>MM.04.010.0030.a</t>
  </si>
  <si>
    <t>2.307,81</t>
  </si>
  <si>
    <t>MM.04.010.0030.b</t>
  </si>
  <si>
    <t>3.699,61</t>
  </si>
  <si>
    <t>MM.04.010.0030.c</t>
  </si>
  <si>
    <t>MM.04.010.0030.d</t>
  </si>
  <si>
    <t>3.896,74</t>
  </si>
  <si>
    <t>MM.04.010.0030.e</t>
  </si>
  <si>
    <t>MM.04.010.0030.f</t>
  </si>
  <si>
    <t>5.158,42</t>
  </si>
  <si>
    <t>MM.04.010.0030.g</t>
  </si>
  <si>
    <t>5.477,78</t>
  </si>
  <si>
    <t>MM.04.010.0030.h</t>
  </si>
  <si>
    <t>5.795,82</t>
  </si>
  <si>
    <t>MM.04.010.0030.i</t>
  </si>
  <si>
    <t>6.430,61</t>
  </si>
  <si>
    <t>MM.04.010.0030.j</t>
  </si>
  <si>
    <t>7.065,39</t>
  </si>
  <si>
    <t>MM.04.010.0040</t>
  </si>
  <si>
    <t>Scambiatori di calore per RAFFRESCAMENTO tipo a PIASTRE ISPEZIONABILI PN16 con piastre in acciaio inox AISI 316, guarnizioni in EPDM a doppia tenuta non incollate, telaio e tiranteria in acciaio e attacchi flangiati, completi di staffaggi.</t>
  </si>
  <si>
    <t>Grandezze (kW: potenzialità con primario acqua °C da 7 a 12 e secondario acqua da 15 a 18°C):</t>
  </si>
  <si>
    <t>MM.04.010.0040.a</t>
  </si>
  <si>
    <t>1.603,38</t>
  </si>
  <si>
    <t>MM.04.010.0040.b</t>
  </si>
  <si>
    <t>1.800,51</t>
  </si>
  <si>
    <t>MM.04.010.0040.c</t>
  </si>
  <si>
    <t>1.984,52</t>
  </si>
  <si>
    <t>MM.04.010.0040.d</t>
  </si>
  <si>
    <t>2.299,94</t>
  </si>
  <si>
    <t>MM.04.010.0040.e</t>
  </si>
  <si>
    <t>2.615,35</t>
  </si>
  <si>
    <t>MM.04.010.0040.f</t>
  </si>
  <si>
    <t>3.403,90</t>
  </si>
  <si>
    <t>MM.04.010.0040.g</t>
  </si>
  <si>
    <t>MM.04.010.0040.h</t>
  </si>
  <si>
    <t>4.284,45</t>
  </si>
  <si>
    <t>MM.04.010.0040.i</t>
  </si>
  <si>
    <t>5.059,85</t>
  </si>
  <si>
    <t>MM.04.010.0040.j</t>
  </si>
  <si>
    <t>MM.04.010.0040.k</t>
  </si>
  <si>
    <t>7.530,62</t>
  </si>
  <si>
    <t>MM.04.010.0040.l</t>
  </si>
  <si>
    <t>8.700,31</t>
  </si>
  <si>
    <t>MM.04.010.0040.m</t>
  </si>
  <si>
    <t>10.487,69</t>
  </si>
  <si>
    <t>MM.04.010.0040.n</t>
  </si>
  <si>
    <t>13.668,15</t>
  </si>
  <si>
    <t>MM.04.010.0040.o</t>
  </si>
  <si>
    <t>16.230,94</t>
  </si>
  <si>
    <t>MM.04.010.0040.p</t>
  </si>
  <si>
    <t>23.393,58</t>
  </si>
  <si>
    <t>MM.04.010.0040.q</t>
  </si>
  <si>
    <t>27.862,01</t>
  </si>
  <si>
    <t>MM.04.015</t>
  </si>
  <si>
    <t>COLLETTORE SOLARE</t>
  </si>
  <si>
    <t>MM.04.015.0010</t>
  </si>
  <si>
    <t>Collettore solare piano certificato EN12975 di dimensioni esterne varie, colori standard scuro, superficie trattata superficialmente, piastra captante in rame e/o altre leghe similari, vetro solare temperato antiriflesso resistente alla grandine e agli agenti atmosferici, completo di telaio di contenimento e vasca di alloggiamento, dotato di attacchi e/o elementi fissanti, con possibilità di variazione inclinazione di posa.</t>
  </si>
  <si>
    <t>MM.04.015.0020</t>
  </si>
  <si>
    <t>Kit di installazione per m² di collettore solare.</t>
  </si>
  <si>
    <t>MM.04.020</t>
  </si>
  <si>
    <t>VASI D'ESPANSIONE</t>
  </si>
  <si>
    <t>MM.04.020.0010</t>
  </si>
  <si>
    <t>Vasi d'espansione a membrana atossica per impianti sanitari, conformi alla direttiva PED 2014/68/UE, condizioni d'esercizio massime 99 °C e 4 bar.</t>
  </si>
  <si>
    <t>Grandezze (l: capacità):</t>
  </si>
  <si>
    <t>MM.04.020.0010.a</t>
  </si>
  <si>
    <t>- 2 l</t>
  </si>
  <si>
    <t>MM.04.020.0010.b</t>
  </si>
  <si>
    <t>- 5 l</t>
  </si>
  <si>
    <t>MM.04.020.0010.c</t>
  </si>
  <si>
    <t>- 8 l</t>
  </si>
  <si>
    <t>MM.04.020.0010.d</t>
  </si>
  <si>
    <t>- 12 l</t>
  </si>
  <si>
    <t>MM.04.020.0010.e</t>
  </si>
  <si>
    <t>- 18 l</t>
  </si>
  <si>
    <t>MM.04.020.0010.f</t>
  </si>
  <si>
    <t>- 24 l</t>
  </si>
  <si>
    <t>MM.04.020.0010.g</t>
  </si>
  <si>
    <t>- 60 l</t>
  </si>
  <si>
    <t>MM.04.020.0010.h</t>
  </si>
  <si>
    <t>- 80 l</t>
  </si>
  <si>
    <t>MM.04.020.0010.i</t>
  </si>
  <si>
    <t>- 100 l</t>
  </si>
  <si>
    <t>MM.04.020.0010.j</t>
  </si>
  <si>
    <t>- 200 l</t>
  </si>
  <si>
    <t>MM.04.020.0010.k</t>
  </si>
  <si>
    <t>- 300 l</t>
  </si>
  <si>
    <t>MM.04.020.0010.l</t>
  </si>
  <si>
    <t>- 500 l</t>
  </si>
  <si>
    <t>MM.04.020.0020</t>
  </si>
  <si>
    <t>Vasi d'espansione a membrana circolare piatta, conformi alla direttiva PED 2014/68/UE, condizioni d'esercizio massime 90 °C e 4 bar.</t>
  </si>
  <si>
    <t>MM.04.020.0020.a</t>
  </si>
  <si>
    <t>MM.04.020.0020.b</t>
  </si>
  <si>
    <t>MM.04.020.0020.c</t>
  </si>
  <si>
    <t>- 10 l</t>
  </si>
  <si>
    <t>MM.04.020.0020.d</t>
  </si>
  <si>
    <t>MM.04.020.0020.e</t>
  </si>
  <si>
    <t>- 14 l</t>
  </si>
  <si>
    <t>MM.04.020.0020.f</t>
  </si>
  <si>
    <t>MM.04.020.0030</t>
  </si>
  <si>
    <t>Vasi d'espansione a membrana, conformi a direttiva PED 2014/68/UE, condizioni d'esercizio massime 90 °C e 6 bar (4 fino a 50 l).</t>
  </si>
  <si>
    <t>MM.04.020.0030.a</t>
  </si>
  <si>
    <t>- 35 l</t>
  </si>
  <si>
    <t>MM.04.020.0030.b</t>
  </si>
  <si>
    <t>- 50 l</t>
  </si>
  <si>
    <t>MM.04.020.0030.c</t>
  </si>
  <si>
    <t>MM.04.020.0030.d</t>
  </si>
  <si>
    <t>- 105 l</t>
  </si>
  <si>
    <t>MM.04.020.0030.e</t>
  </si>
  <si>
    <t>- 150 l</t>
  </si>
  <si>
    <t>MM.04.020.0030.f</t>
  </si>
  <si>
    <t>MM.04.020.0030.g</t>
  </si>
  <si>
    <t>- 250 l</t>
  </si>
  <si>
    <t>MM.04.020.0030.h</t>
  </si>
  <si>
    <t>MM.04.020.0030.i</t>
  </si>
  <si>
    <t>- 400 l</t>
  </si>
  <si>
    <t>MM.04.020.0030.j</t>
  </si>
  <si>
    <t>MM.04.020.0030.k</t>
  </si>
  <si>
    <t>- 600 l</t>
  </si>
  <si>
    <t>MM.04.020.0040</t>
  </si>
  <si>
    <t>Vasi d'espansione senza diaframma da pressurizzare, conformi alla direttiva PED 2014/68/UE, condizioni d'esercizio massime 100 °C e 6 bar, completi di strumentazione, valvola di sicurezza, compressore d'aria e quadro elettrico di comando/controllo con allacciamenti a valle.</t>
  </si>
  <si>
    <t>MM.04.020.0040.a</t>
  </si>
  <si>
    <t>3.010,93</t>
  </si>
  <si>
    <t>MM.04.020.0040.b</t>
  </si>
  <si>
    <t>MM.04.020.0040.c</t>
  </si>
  <si>
    <t>- 800 l</t>
  </si>
  <si>
    <t>MM.04.020.0040.d</t>
  </si>
  <si>
    <t>- 1000 l</t>
  </si>
  <si>
    <t>3.549,78</t>
  </si>
  <si>
    <t>MM.04.020.0040.e</t>
  </si>
  <si>
    <t>- 1500 l</t>
  </si>
  <si>
    <t>MM.04.020.0040.f</t>
  </si>
  <si>
    <t>- 2000 l</t>
  </si>
  <si>
    <t>4.775,97</t>
  </si>
  <si>
    <t>MM.04.020.0040.g</t>
  </si>
  <si>
    <t>- 3000 l</t>
  </si>
  <si>
    <t>5.904,92</t>
  </si>
  <si>
    <t>MM.04.020.0040.h</t>
  </si>
  <si>
    <t>- 4000 l</t>
  </si>
  <si>
    <t>7.248,07</t>
  </si>
  <si>
    <t>MM.04.020.0040.i</t>
  </si>
  <si>
    <t>- 5000 l</t>
  </si>
  <si>
    <t>8.009,01</t>
  </si>
  <si>
    <t>MM.04.020.0050</t>
  </si>
  <si>
    <t>Vasi d'espansione aperti con ispezioni e coperchi relativi, completi di valvola d'alimentazione a galleggiante, rubinetto d'intercettazione, attacchi per allacciamenti vari e staffaggi.</t>
  </si>
  <si>
    <t>MM.04.020.0050.a</t>
  </si>
  <si>
    <t>- in acciaio zincati a caldo - fino a 300 l</t>
  </si>
  <si>
    <t>MM.04.020.0050.b</t>
  </si>
  <si>
    <t>- in acciaio zincati a caldo - oltre 300 fino a 500 l</t>
  </si>
  <si>
    <t>MM.04.020.0050.c</t>
  </si>
  <si>
    <t>- in acciaio zincati a caldo - oltre 500 fino a 750 l</t>
  </si>
  <si>
    <t>MM.04.020.0050.d</t>
  </si>
  <si>
    <t>- in acciaio zincati a caldo - oltre 750 fino a 1000 l</t>
  </si>
  <si>
    <t>MM.04.020.0050.e</t>
  </si>
  <si>
    <t>- in acciaio inox AISI 316 - fino a 300 l</t>
  </si>
  <si>
    <t>MM.04.020.0050.f</t>
  </si>
  <si>
    <t>- in acciaio inox AISI 316 - oltre 300 fino a 500 l</t>
  </si>
  <si>
    <t>MM.04.020.0050.g</t>
  </si>
  <si>
    <t>- in acciaio inox AISI 316 - oltre 500 fino a 750 l</t>
  </si>
  <si>
    <t>MM.04.020.0050.h</t>
  </si>
  <si>
    <t>- in acciaio inox AISI 316 - oltre 750 fino a 1000 l</t>
  </si>
  <si>
    <t>MM.04.030</t>
  </si>
  <si>
    <t>POMPE DI CIRCOLAZIONE PER ACQUA CALDA E REFRIGERATA</t>
  </si>
  <si>
    <t>MM.04.030.0010</t>
  </si>
  <si>
    <t>Circolatori singoli PN6 con motore a 3 velocità, alimentazione elettrica a 220 V - 1f - 50 Hz - 2 poli</t>
  </si>
  <si>
    <t>Grandezze (m³/h: portata - kPa: prevalenza / prestazioni a velocità massima):</t>
  </si>
  <si>
    <t>MM.04.030.0010.a</t>
  </si>
  <si>
    <t>- fino a 1 m³/h - fino a 20 kPa</t>
  </si>
  <si>
    <t>MM.04.030.0010.b</t>
  </si>
  <si>
    <t>- fino a 1 m³/h - oltre 20 fino a 40 kPa</t>
  </si>
  <si>
    <t>MM.04.030.0010.c</t>
  </si>
  <si>
    <t>- fino a 1 m³/h - oltre 40 fino a 80 kPa</t>
  </si>
  <si>
    <t>MM.04.030.0010.d</t>
  </si>
  <si>
    <t>- oltre 1 fino a 2 m³/h - fino a 20 kPa</t>
  </si>
  <si>
    <t>MM.04.030.0010.e</t>
  </si>
  <si>
    <t>- oltre 1 fino a 2 m³/h - oltre 20 fino a 40 kPa</t>
  </si>
  <si>
    <t>MM.04.030.0010.f</t>
  </si>
  <si>
    <t>- oltre 1 fino a 2 m³/h - oltre 40 fino a 80 kPa</t>
  </si>
  <si>
    <t>MM.04.030.0010.g</t>
  </si>
  <si>
    <t>- oltre 2 fino a 4 m³/h - fino a 20 kPa</t>
  </si>
  <si>
    <t>MM.04.030.0010.h</t>
  </si>
  <si>
    <t>- oltre 2 fino a 4 m³/h - oltre 20 fino a 40 kPa</t>
  </si>
  <si>
    <t>MM.04.030.0010.i</t>
  </si>
  <si>
    <t>- oltre 2 fino a 4 m³/h - oltre 40 fino a 80 kPa</t>
  </si>
  <si>
    <t>MM.04.030.0010.j</t>
  </si>
  <si>
    <t>- oltre 4 fino a 8 m³/h - fino a 20 kPa</t>
  </si>
  <si>
    <t>MM.04.030.0010.k</t>
  </si>
  <si>
    <t>- oltre 4 fino a 8 m³/h - oltre 20 fino a 40 kPa</t>
  </si>
  <si>
    <t>MM.04.030.0010.l</t>
  </si>
  <si>
    <t>- oltre 8 fino a 16 m³/h - fino a 20 kPa</t>
  </si>
  <si>
    <t>MM.04.030.0020</t>
  </si>
  <si>
    <t>Circolatori singoli PN6 con motore a 3 velocità, 380 V - 3f - 50 Hz - 2 poli</t>
  </si>
  <si>
    <t>MM.04.030.0020.a</t>
  </si>
  <si>
    <t>- fino a 4 m³/h - fino a 40 kPa</t>
  </si>
  <si>
    <t>MM.04.030.0020.b</t>
  </si>
  <si>
    <t>- fino a 4 m³/h - oltre 40 fino a 80 kPa</t>
  </si>
  <si>
    <t>MM.04.030.0020.c</t>
  </si>
  <si>
    <t>- oltre 4 fino a 8 m³/h - fino a 40 kPa</t>
  </si>
  <si>
    <t>MM.04.030.0020.d</t>
  </si>
  <si>
    <t>- oltre 4 fino a 8 m³/h - oltre 40 fino a 80 kPa</t>
  </si>
  <si>
    <t>MM.04.030.0020.e</t>
  </si>
  <si>
    <t>- oltre 8 fino a 16 m³/h - fino a 40 kPa</t>
  </si>
  <si>
    <t>MM.04.030.0020.f</t>
  </si>
  <si>
    <t>- oltre 8 fino a 16 m³/h - oltre 40 fino a 80 kPa</t>
  </si>
  <si>
    <t>MM.04.030.0020.g</t>
  </si>
  <si>
    <t>- oltre 16 fino a 32 m³/h - fino a 40 kPa</t>
  </si>
  <si>
    <t>MM.04.030.0020.h</t>
  </si>
  <si>
    <t>- oltre 16 fino a 32 m³/h - oltre 40 fino a 80 kPa</t>
  </si>
  <si>
    <t>MM.04.030.0020.i</t>
  </si>
  <si>
    <t>- oltre 32 fino a 50 m³/h - fino a 60 kPa</t>
  </si>
  <si>
    <t>1.044,82</t>
  </si>
  <si>
    <t>MM.04.030.0030</t>
  </si>
  <si>
    <t>Circolatori singoli PN6 con motore a 4 velocità, 380 V - 3f - 50 Hz - 4 poli</t>
  </si>
  <si>
    <t>MM.04.030.0030.a</t>
  </si>
  <si>
    <t>- fino a 4 m³/h - fino a 20 kPa</t>
  </si>
  <si>
    <t>MM.04.030.0030.b</t>
  </si>
  <si>
    <t>- fino a 4 m³/h - oltre 20 fino a 40 kPa</t>
  </si>
  <si>
    <t>MM.04.030.0030.c</t>
  </si>
  <si>
    <t>MM.04.030.0030.d</t>
  </si>
  <si>
    <t>- fino a 4 m³/h - oltre 80 fino a 120 kPa</t>
  </si>
  <si>
    <t>2.436,61</t>
  </si>
  <si>
    <t>MM.04.030.0030.e</t>
  </si>
  <si>
    <t>MM.04.030.0030.f</t>
  </si>
  <si>
    <t>MM.04.030.0030.g</t>
  </si>
  <si>
    <t>MM.04.030.0030.h</t>
  </si>
  <si>
    <t>- oltre 4 fino a 8 m³/h - oltre 80 fino a 120 kPa</t>
  </si>
  <si>
    <t>MM.04.030.0030.i</t>
  </si>
  <si>
    <t>MM.04.030.0030.j</t>
  </si>
  <si>
    <t>- oltre 8 fino a 16 m³/h - oltre 20 fino a 40 kPa</t>
  </si>
  <si>
    <t>MM.04.030.0030.k</t>
  </si>
  <si>
    <t>MM.04.030.0030.l</t>
  </si>
  <si>
    <t>- oltre 8 fino a 16 m³/h - oltre 80 fino a 120 kPa</t>
  </si>
  <si>
    <t>2.933,39</t>
  </si>
  <si>
    <t>MM.04.030.0030.m</t>
  </si>
  <si>
    <t>- oltre 16 fino a 32 m³/h - fino a 20 kPa</t>
  </si>
  <si>
    <t>MM.04.030.0030.n</t>
  </si>
  <si>
    <t>- oltre 16 fino a 32 m³/h - oltre 20 fino a 40 kPa</t>
  </si>
  <si>
    <t>1.261,67</t>
  </si>
  <si>
    <t>MM.04.030.0030.o</t>
  </si>
  <si>
    <t>MM.04.030.0030.p</t>
  </si>
  <si>
    <t>- oltre 16 fino a 32 m³/h - oltre 80 fino a 120 kPa</t>
  </si>
  <si>
    <t>2.912,36</t>
  </si>
  <si>
    <t>MM.04.030.0030.q</t>
  </si>
  <si>
    <t>- oltre 32 fino a 50 m³/h - fino a 40 kPa</t>
  </si>
  <si>
    <t>1.750,57</t>
  </si>
  <si>
    <t>MM.04.030.0030.r</t>
  </si>
  <si>
    <t>- oltre 32 fino a 50 m³/h - oltre 40 fino a 80 kPa</t>
  </si>
  <si>
    <t>3.339,50</t>
  </si>
  <si>
    <t>MM.04.030.0040</t>
  </si>
  <si>
    <t>Circolatori gemellari PN6 con motore a 4 velocità, 380 V - 3f - 50 Hz - 4 poli</t>
  </si>
  <si>
    <t>MM.04.030.0040.a</t>
  </si>
  <si>
    <t>MM.04.030.0040.b</t>
  </si>
  <si>
    <t>1.138,14</t>
  </si>
  <si>
    <t>MM.04.030.0040.c</t>
  </si>
  <si>
    <t>MM.04.030.0040.d</t>
  </si>
  <si>
    <t>MM.04.030.0040.e</t>
  </si>
  <si>
    <t>1.471,95</t>
  </si>
  <si>
    <t>MM.04.030.0040.f</t>
  </si>
  <si>
    <t>1.938,51</t>
  </si>
  <si>
    <t>MM.04.030.0040.g</t>
  </si>
  <si>
    <t>MM.04.030.0040.h</t>
  </si>
  <si>
    <t>MM.04.030.0040.i</t>
  </si>
  <si>
    <t>2.302,56</t>
  </si>
  <si>
    <t>MM.04.030.0040.j</t>
  </si>
  <si>
    <t>MM.04.030.0040.k</t>
  </si>
  <si>
    <t>MM.04.030.0040.l</t>
  </si>
  <si>
    <t>MM.04.030.0050</t>
  </si>
  <si>
    <t>Pompe in linea singole PN16 con motore alimentato a 380 V - 3f - 50 Hz - 4 poli</t>
  </si>
  <si>
    <t>MM.04.030.0050.a</t>
  </si>
  <si>
    <t>- fino a 10 m³/h - fino a 50 kPa</t>
  </si>
  <si>
    <t>MM.04.030.0050.b</t>
  </si>
  <si>
    <t>- fino a 10 m³/h - oltre 50 fino a 100 kPa</t>
  </si>
  <si>
    <t>MM.04.030.0050.c</t>
  </si>
  <si>
    <t>- fino a 10 m³/h - oltre 100 fino a 200 kPa</t>
  </si>
  <si>
    <t>MM.04.030.0050.d</t>
  </si>
  <si>
    <t>- oltre 10 fino a 20 m³/h - fino a 50 kPa</t>
  </si>
  <si>
    <t>MM.04.030.0050.e</t>
  </si>
  <si>
    <t>- oltre 10 fino a 20 m³/h - oltre 50 fino a 100 kPa</t>
  </si>
  <si>
    <t>MM.04.030.0050.f</t>
  </si>
  <si>
    <t>- oltre 10 fino a 20 m³/h - oltre 100 fino a 200 kPa</t>
  </si>
  <si>
    <t>MM.04.030.0050.g</t>
  </si>
  <si>
    <t>- oltre 20 fino a 40 m³/h - fino a 50 kPa</t>
  </si>
  <si>
    <t>MM.04.030.0050.h</t>
  </si>
  <si>
    <t>- oltre 20 fino a 40 m³/h - oltre 50 fino a 100 kPa</t>
  </si>
  <si>
    <t>MM.04.030.0050.i</t>
  </si>
  <si>
    <t>- oltre 20 fino a 40 m³/h - oltre 100 fino a 200 kPa</t>
  </si>
  <si>
    <t>MM.04.030.0050.j</t>
  </si>
  <si>
    <t>- oltre 40 fino a 80 m³/h - fino a 50 kPa</t>
  </si>
  <si>
    <t>MM.04.030.0050.k</t>
  </si>
  <si>
    <t>- oltre 40 fino a 80 m³/h - oltre 50 fino a 100 kPa</t>
  </si>
  <si>
    <t>1.592,87</t>
  </si>
  <si>
    <t>MM.04.030.0050.l</t>
  </si>
  <si>
    <t>- oltre 40 fino a 80 m³/h - oltre 100 fino a 200 kPa</t>
  </si>
  <si>
    <t>2.310,45</t>
  </si>
  <si>
    <t>MM.04.030.0050.m</t>
  </si>
  <si>
    <t>- oltre 80 fino a 160 m³/h - fino a 50 kPa</t>
  </si>
  <si>
    <t>MM.04.030.0050.n</t>
  </si>
  <si>
    <t>- oltre 80 fino a 160 m³/h - oltre 50 fino a 100 kPa</t>
  </si>
  <si>
    <t>2.087,03</t>
  </si>
  <si>
    <t>MM.04.030.0050.o</t>
  </si>
  <si>
    <t>- oltre 80 fino a 160 m³/h - oltre 100 fino a 200 kPa</t>
  </si>
  <si>
    <t>3.031,95</t>
  </si>
  <si>
    <t>MM.04.030.0050.p</t>
  </si>
  <si>
    <t>- oltre 160 fino a 320 m³/h - fino a 100 kPa</t>
  </si>
  <si>
    <t>MM.04.030.0050.q</t>
  </si>
  <si>
    <t>- oltre 160 fino a 320 m³/h - oltre 100 fino a 200 kPa</t>
  </si>
  <si>
    <t>5.585,55</t>
  </si>
  <si>
    <t>MM.04.030.0050.r</t>
  </si>
  <si>
    <t>- oltre 160 fino a 320 m³/h - oltre 200 fino a 300 kPa</t>
  </si>
  <si>
    <t>6.268,96</t>
  </si>
  <si>
    <t>MM.04.030.0050.s</t>
  </si>
  <si>
    <t>- oltre 320 fino a 500 m³/h - fino a 100 kPa</t>
  </si>
  <si>
    <t>5.327,96</t>
  </si>
  <si>
    <t>MM.04.030.0050.t</t>
  </si>
  <si>
    <t>- oltre 320 fino a 500 m³/h - oltre 100 fino a 200 kPa</t>
  </si>
  <si>
    <t>6.025,82</t>
  </si>
  <si>
    <t>MM.04.030.0050.u</t>
  </si>
  <si>
    <t>- oltre 320 fino a 500 m³/h - oltre 200 fino a 250 kPa</t>
  </si>
  <si>
    <t>7.270,41</t>
  </si>
  <si>
    <t>MM.04.030.0060</t>
  </si>
  <si>
    <t>Pompe in linea gemellari PN16 con motore alimentato a 380 V - 3f - 50 Hz - 4 poli</t>
  </si>
  <si>
    <t>MM.04.030.0060.a</t>
  </si>
  <si>
    <t>1.214,37</t>
  </si>
  <si>
    <t>MM.04.030.0060.b</t>
  </si>
  <si>
    <t>1.617,84</t>
  </si>
  <si>
    <t>MM.04.030.0060.c</t>
  </si>
  <si>
    <t>1.882,00</t>
  </si>
  <si>
    <t>MM.04.030.0060.d</t>
  </si>
  <si>
    <t>1.521,89</t>
  </si>
  <si>
    <t>MM.04.030.0060.e</t>
  </si>
  <si>
    <t>1.653,32</t>
  </si>
  <si>
    <t>MM.04.030.0060.f</t>
  </si>
  <si>
    <t>2.037,08</t>
  </si>
  <si>
    <t>MM.04.030.0060.g</t>
  </si>
  <si>
    <t>MM.04.030.0060.h</t>
  </si>
  <si>
    <t>MM.04.030.0060.i</t>
  </si>
  <si>
    <t>2.385,36</t>
  </si>
  <si>
    <t>MM.04.030.0060.j</t>
  </si>
  <si>
    <t>2.257,87</t>
  </si>
  <si>
    <t>MM.04.030.0060.k</t>
  </si>
  <si>
    <t>3.328,99</t>
  </si>
  <si>
    <t>MM.04.030.0060.l</t>
  </si>
  <si>
    <t>4.259,48</t>
  </si>
  <si>
    <t>MM.04.030.0060.m</t>
  </si>
  <si>
    <t>4.301,53</t>
  </si>
  <si>
    <t>MM.04.030.0060.n</t>
  </si>
  <si>
    <t>MM.04.030.0060.o</t>
  </si>
  <si>
    <t>6.099,41</t>
  </si>
  <si>
    <t>MM.04.030.0060.p</t>
  </si>
  <si>
    <t>7.977,48</t>
  </si>
  <si>
    <t>MM.04.030.0060.q</t>
  </si>
  <si>
    <t>12.675,91</t>
  </si>
  <si>
    <t>MM.04.030.0060.r</t>
  </si>
  <si>
    <t>14.829,96</t>
  </si>
  <si>
    <t>MM.04.030.0060.s</t>
  </si>
  <si>
    <t>11.303,83</t>
  </si>
  <si>
    <t>MM.04.030.0060.t</t>
  </si>
  <si>
    <t>16.319,00</t>
  </si>
  <si>
    <t>MM.04.030.0060.u</t>
  </si>
  <si>
    <t>19.989,68</t>
  </si>
  <si>
    <t>MM.04.030.0070</t>
  </si>
  <si>
    <t>Pompe orizzontali monoblocco PN16 con motore alimentato a 380 V - 3f - 50 Hz - 4 poli</t>
  </si>
  <si>
    <t>MM.04.030.0070.a</t>
  </si>
  <si>
    <t>MM.04.030.0070.b</t>
  </si>
  <si>
    <t>MM.04.030.0070.c</t>
  </si>
  <si>
    <t>MM.04.030.0070.d</t>
  </si>
  <si>
    <t>- fino a 10 m³/h - oltre 200 fino a 400 kPa</t>
  </si>
  <si>
    <t>1.182,82</t>
  </si>
  <si>
    <t>MM.04.030.0070.e</t>
  </si>
  <si>
    <t>MM.04.030.0070.f</t>
  </si>
  <si>
    <t>MM.04.030.0070.g</t>
  </si>
  <si>
    <t>MM.04.030.0070.h</t>
  </si>
  <si>
    <t>- oltre 10 fino a 20 m³/h - oltre 200 fino a 400 kPa</t>
  </si>
  <si>
    <t>MM.04.030.0070.i</t>
  </si>
  <si>
    <t>MM.04.030.0070.j</t>
  </si>
  <si>
    <t>MM.04.030.0070.k</t>
  </si>
  <si>
    <t>1.096,08</t>
  </si>
  <si>
    <t>MM.04.030.0070.l</t>
  </si>
  <si>
    <t>- oltre 20 fino a 40 m³/h - oltre 200 fino a 400 kPa</t>
  </si>
  <si>
    <t>MM.04.030.0070.m</t>
  </si>
  <si>
    <t>MM.04.030.0070.n</t>
  </si>
  <si>
    <t>1.173,62</t>
  </si>
  <si>
    <t>MM.04.030.0070.o</t>
  </si>
  <si>
    <t>1.532,41</t>
  </si>
  <si>
    <t>MM.04.030.0070.p</t>
  </si>
  <si>
    <t>- oltre 40 fino a 80 m³/h - oltre 200 fino a 400 kPa</t>
  </si>
  <si>
    <t>MM.04.030.0070.q</t>
  </si>
  <si>
    <t>1.109,23</t>
  </si>
  <si>
    <t>MM.04.030.0070.r</t>
  </si>
  <si>
    <t>MM.04.030.0070.s</t>
  </si>
  <si>
    <t>MM.04.030.0070.t</t>
  </si>
  <si>
    <t>- oltre 80 fino a 160 m³/h - oltre 200 fino a 400 kPa</t>
  </si>
  <si>
    <t>4.007,14</t>
  </si>
  <si>
    <t>MM.04.030.0070.u</t>
  </si>
  <si>
    <t>2.514,15</t>
  </si>
  <si>
    <t>MM.04.030.0070.v</t>
  </si>
  <si>
    <t>3.643,09</t>
  </si>
  <si>
    <t>MM.04.030.0070.w</t>
  </si>
  <si>
    <t>5.003,33</t>
  </si>
  <si>
    <t>MM.04.030.0070.x</t>
  </si>
  <si>
    <t>3.020,15</t>
  </si>
  <si>
    <t>MM.04.030.0070.y</t>
  </si>
  <si>
    <t>4.522,32</t>
  </si>
  <si>
    <t>MM.04.030.0070.z</t>
  </si>
  <si>
    <t>- oltre 320 fino a 500 m³/h - oltre 200 fino a 240 kPa</t>
  </si>
  <si>
    <t>MM.04.030.0080</t>
  </si>
  <si>
    <t>Pompe orizzontali a giunto e tenuta meccanica PN16 con motore alimentato a 380 V - 3f - 50 Hz - 4 poli</t>
  </si>
  <si>
    <t>MM.04.030.0080.a</t>
  </si>
  <si>
    <t>MM.04.030.0080.b</t>
  </si>
  <si>
    <t>1.047,45</t>
  </si>
  <si>
    <t>MM.04.030.0080.c</t>
  </si>
  <si>
    <t>MM.04.030.0080.d</t>
  </si>
  <si>
    <t>MM.04.030.0080.e</t>
  </si>
  <si>
    <t>MM.04.030.0080.f</t>
  </si>
  <si>
    <t>1.055,34</t>
  </si>
  <si>
    <t>MM.04.030.0080.g</t>
  </si>
  <si>
    <t>1.249,85</t>
  </si>
  <si>
    <t>MM.04.030.0080.h</t>
  </si>
  <si>
    <t>MM.04.030.0080.i</t>
  </si>
  <si>
    <t>1.019,85</t>
  </si>
  <si>
    <t>MM.04.030.0080.j</t>
  </si>
  <si>
    <t>1.128,94</t>
  </si>
  <si>
    <t>MM.04.030.0080.k</t>
  </si>
  <si>
    <t>1.336,58</t>
  </si>
  <si>
    <t>MM.04.030.0080.l</t>
  </si>
  <si>
    <t>2.791,46</t>
  </si>
  <si>
    <t>MM.04.030.0080.m</t>
  </si>
  <si>
    <t>1.176,25</t>
  </si>
  <si>
    <t>MM.04.030.0080.n</t>
  </si>
  <si>
    <t>MM.04.030.0080.o</t>
  </si>
  <si>
    <t>MM.04.030.0080.p</t>
  </si>
  <si>
    <t>3.054,30</t>
  </si>
  <si>
    <t>MM.04.030.0080.q</t>
  </si>
  <si>
    <t>MM.04.030.0080.r</t>
  </si>
  <si>
    <t>1.636,24</t>
  </si>
  <si>
    <t>MM.04.030.0080.s</t>
  </si>
  <si>
    <t>2.319,64</t>
  </si>
  <si>
    <t>MM.04.030.0080.t</t>
  </si>
  <si>
    <t>3.523,49</t>
  </si>
  <si>
    <t>MM.04.030.0080.u</t>
  </si>
  <si>
    <t>MM.04.030.0080.v</t>
  </si>
  <si>
    <t>3.612,86</t>
  </si>
  <si>
    <t>MM.04.030.0080.w</t>
  </si>
  <si>
    <t>- oltre 160 fino a 320 m³/h - oltre 200 fino a 400 kPa</t>
  </si>
  <si>
    <t>3.827,08</t>
  </si>
  <si>
    <t>MM.04.030.0080.x</t>
  </si>
  <si>
    <t>3.122,65</t>
  </si>
  <si>
    <t>MM.04.030.0080.y</t>
  </si>
  <si>
    <t>MM.04.030.0080.z</t>
  </si>
  <si>
    <t>- oltre 320 fino a 500 m³/h - oltre 200 fino a 400 kPa</t>
  </si>
  <si>
    <t>7.177,09</t>
  </si>
  <si>
    <t>MM.04.040</t>
  </si>
  <si>
    <t>SERBATOI INERZIALI</t>
  </si>
  <si>
    <t>MM.04.040.0010</t>
  </si>
  <si>
    <t>Serbatoi inerziali verticali per acqua calda, in acciaio nero con verniciatura esterna antiruggine, condizioni d'esercizio massime 6 bar e 99 °C, completi di coibentazione in poliuretano espanso da 100 mm con guscio in pvc termoformato.</t>
  </si>
  <si>
    <t>MM.04.040.0010.a</t>
  </si>
  <si>
    <t>MM.04.040.0010.b</t>
  </si>
  <si>
    <t>MM.04.040.0010.c</t>
  </si>
  <si>
    <t>MM.04.040.0010.d</t>
  </si>
  <si>
    <t>MM.04.040.0010.e</t>
  </si>
  <si>
    <t>1.253,00</t>
  </si>
  <si>
    <t>MM.04.040.0010.f</t>
  </si>
  <si>
    <t>1.617,31</t>
  </si>
  <si>
    <t>MM.04.040.0010.g</t>
  </si>
  <si>
    <t>2.216,61</t>
  </si>
  <si>
    <t>MM.04.040.0010.h</t>
  </si>
  <si>
    <t>2.563,57</t>
  </si>
  <si>
    <t>MM.04.040.0020</t>
  </si>
  <si>
    <t>Serbatoi inerziali verticali per acqua refrigerata, in acciaio nero con verniciatura esterna antiruggine, pressione d'esercizio massima 6 bar, completi di coibentazione in polietilene reticolato da 19 mm con guscio in pvc termoformato.</t>
  </si>
  <si>
    <t>MM.04.040.0020.a</t>
  </si>
  <si>
    <t>MM.04.040.0020.b</t>
  </si>
  <si>
    <t>- 750 l</t>
  </si>
  <si>
    <t>MM.04.040.0020.c</t>
  </si>
  <si>
    <t>MM.04.040.0020.d</t>
  </si>
  <si>
    <t>1.172,57</t>
  </si>
  <si>
    <t>MM.04.040.0020.e</t>
  </si>
  <si>
    <t>1.413,08</t>
  </si>
  <si>
    <t>MM.04.040.0020.f</t>
  </si>
  <si>
    <t>1.846,77</t>
  </si>
  <si>
    <t>MM.04.040.0020.g</t>
  </si>
  <si>
    <t>2.516,25</t>
  </si>
  <si>
    <t>MM.04.040.0020.h</t>
  </si>
  <si>
    <t>MM.04.040.0030</t>
  </si>
  <si>
    <t>Aumenti di prezzo per serbatoi inerziali in acciaio nero orizzontali.</t>
  </si>
  <si>
    <t>MM.04.040.0030.a</t>
  </si>
  <si>
    <t>MM.04.040.0030.b</t>
  </si>
  <si>
    <t>MM.04.040.0030.c</t>
  </si>
  <si>
    <t>MM.04.040.0030.d</t>
  </si>
  <si>
    <t>MM.04.040.0030.e</t>
  </si>
  <si>
    <t>MM.04.040.0030.f</t>
  </si>
  <si>
    <t>MM.04.040.0030.g</t>
  </si>
  <si>
    <t>MM.04.040.0030.h</t>
  </si>
  <si>
    <t>MM.04.040.0040</t>
  </si>
  <si>
    <t>Serbatoi inerziali per acqua calda o refrigerata verticali in acciaio inox AISI 316, condizioni d'esercizio massime 6 bar e 99 °C, completi di coibentazione con guscio in pvc.</t>
  </si>
  <si>
    <t>MM.04.040.0040.a</t>
  </si>
  <si>
    <t>MM.04.040.0040.b</t>
  </si>
  <si>
    <t>1.296,37</t>
  </si>
  <si>
    <t>MM.04.040.0040.c</t>
  </si>
  <si>
    <t>1.403,62</t>
  </si>
  <si>
    <t>MM.04.040.0040.d</t>
  </si>
  <si>
    <t>2.192,17</t>
  </si>
  <si>
    <t>MM.04.040.0040.e</t>
  </si>
  <si>
    <t>2.506,00</t>
  </si>
  <si>
    <t>MM.04.040.0050</t>
  </si>
  <si>
    <t>Aumenti di prezzo per serbatoi inerziali in acciaio inox AISI 316 orizzontali.</t>
  </si>
  <si>
    <t>MM.04.040.0050.a</t>
  </si>
  <si>
    <t>MM.04.040.0050.b</t>
  </si>
  <si>
    <t>MM.04.040.0050.c</t>
  </si>
  <si>
    <t>MM.04.040.0050.d</t>
  </si>
  <si>
    <t>MM.04.040.0050.e</t>
  </si>
  <si>
    <t>MM.04.050</t>
  </si>
  <si>
    <t>COMPRESSORI D'ARIA E ACCESSORI</t>
  </si>
  <si>
    <t>MM.04.050.0010</t>
  </si>
  <si>
    <t>Gruppi di produzione aria compressa composti da: 1 compressore d'aria lubrificato ad olio con motore elettrico 380 V - 3f - 50 Hz, 4 poli; 1 serbatoio in acciaio zincato; dispositivo di avviamento / controllo.</t>
  </si>
  <si>
    <t>Grandezze (bar: pressione massima d'esercizio - l/s: portata aria aspirata a 20 °C e 1,1013 bar - l: capacità minima serbatoio):</t>
  </si>
  <si>
    <t>MM.04.050.0010.a</t>
  </si>
  <si>
    <t>- 10 bar - fino a 3,5 l/s - 120 l</t>
  </si>
  <si>
    <t>2.405,07</t>
  </si>
  <si>
    <t>MM.04.050.0010.b</t>
  </si>
  <si>
    <t>- 10 bar - oltre 3,5 fino a 5 l/s - 120 l</t>
  </si>
  <si>
    <t>MM.04.050.0010.c</t>
  </si>
  <si>
    <t>- 10 bar - oltre 5 fino a 8,5 l/s - 250 l</t>
  </si>
  <si>
    <t>3.627,32</t>
  </si>
  <si>
    <t>MM.04.050.0010.d</t>
  </si>
  <si>
    <t>- 10 bar - oltre 8,5 fino a 12 l/s - 250 l</t>
  </si>
  <si>
    <t>MM.04.050.0010.e</t>
  </si>
  <si>
    <t>- 10 bar - oltre 12 fino a 16 l/s - 250 l</t>
  </si>
  <si>
    <t>4.928,43</t>
  </si>
  <si>
    <t>MM.04.050.0010.f</t>
  </si>
  <si>
    <t>- 20 bar - fino a 3,5 l/s - 120 l</t>
  </si>
  <si>
    <t>2.838,78</t>
  </si>
  <si>
    <t>MM.04.050.0010.g</t>
  </si>
  <si>
    <t>- 20 bar - oltre 3,5 fino a 5 l/s - 250 l</t>
  </si>
  <si>
    <t>4.179,31</t>
  </si>
  <si>
    <t>MM.04.050.0010.h</t>
  </si>
  <si>
    <t>- 20 bar - oltre 5 fino a 8,5 l/s - 250 l</t>
  </si>
  <si>
    <t>4.613,00</t>
  </si>
  <si>
    <t>MM.04.050.0010.i</t>
  </si>
  <si>
    <t>- 20 bar - oltre 8,5 fino a 12 l/s - 250 l</t>
  </si>
  <si>
    <t>5.362,12</t>
  </si>
  <si>
    <t>MM.04.050.0020</t>
  </si>
  <si>
    <t>Compressori d'aria lubrificati ad olio con motore elettrico 380 V - 3f - 50 Hz, 4 poli, dispositivo di avviamento / controllo e basamento metallico.</t>
  </si>
  <si>
    <t>Grandezze (bar: pressione massima d'esercizio - l/s: portata aria aspirata 20 °C e 1,013 bar):</t>
  </si>
  <si>
    <t>MM.04.050.0020.a</t>
  </si>
  <si>
    <t>- 10 bar - fino a 3,5 l/s</t>
  </si>
  <si>
    <t>MM.04.050.0020.b</t>
  </si>
  <si>
    <t>- 10 bar - oltre 3,5 fino a 5 l/s</t>
  </si>
  <si>
    <t>1.853,08</t>
  </si>
  <si>
    <t>MM.04.050.0020.c</t>
  </si>
  <si>
    <t>- 10 bar - oltre 5 fino a 8,5 l/s</t>
  </si>
  <si>
    <t>2.720,50</t>
  </si>
  <si>
    <t>MM.04.050.0020.d</t>
  </si>
  <si>
    <t>- 10 bar - oltre 8,5 fino a 12 l/s</t>
  </si>
  <si>
    <t>2.996,48</t>
  </si>
  <si>
    <t>MM.04.050.0020.e</t>
  </si>
  <si>
    <t>- 10 bar - oltre 12 fino a 16 l/s</t>
  </si>
  <si>
    <t>3.390,75</t>
  </si>
  <si>
    <t>MM.04.050.0020.f</t>
  </si>
  <si>
    <t>- 10 bar - oltre 16 fino a 20 l/s</t>
  </si>
  <si>
    <t>MM.04.050.0020.g</t>
  </si>
  <si>
    <t>- 20 bar - fino a 2,5 l/s</t>
  </si>
  <si>
    <t>2.089,65</t>
  </si>
  <si>
    <t>MM.04.050.0020.h</t>
  </si>
  <si>
    <t>- 20 bar - oltre 2,5 fino a 3,5 l/s</t>
  </si>
  <si>
    <t>MM.04.050.0020.i</t>
  </si>
  <si>
    <t>- 20 bar - oltre 3,5 fino a 5 l/s</t>
  </si>
  <si>
    <t>2.681,06</t>
  </si>
  <si>
    <t>MM.04.050.0020.j</t>
  </si>
  <si>
    <t>- 20 bar - oltre 5 fino a 8,5 l/s</t>
  </si>
  <si>
    <t>3.469,61</t>
  </si>
  <si>
    <t>MM.04.050.0020.k</t>
  </si>
  <si>
    <t>- 20 bar - oltre 8,5 fino a 12 l/s</t>
  </si>
  <si>
    <t>MM.04.050.0030</t>
  </si>
  <si>
    <t>Filtri per aria compressa con indicatore di pressione differenziale, pressione massima 16 bar, efficienza di filtrazione per olio fino a 0,1 mg/m³ e per particelle fino a 1 µm.</t>
  </si>
  <si>
    <t>Grandezze (l/s: portata aria a 7 bar):</t>
  </si>
  <si>
    <t>MM.04.050.0030.a</t>
  </si>
  <si>
    <t>- fino a 10 l/s</t>
  </si>
  <si>
    <t>MM.04.050.0030.b</t>
  </si>
  <si>
    <t>- oltre 10 fino a 20 l/s</t>
  </si>
  <si>
    <t>MM.04.050.0030.c</t>
  </si>
  <si>
    <t>- oltre 20 fino a 35 l/s</t>
  </si>
  <si>
    <t>MM.04.050.0030.d</t>
  </si>
  <si>
    <t>- oltre 35 fino a 50 l/s</t>
  </si>
  <si>
    <t>MM.04.050.0030.e</t>
  </si>
  <si>
    <t>- oltre 50 fino a 75 l/s</t>
  </si>
  <si>
    <t>MM.04.050.0030.f</t>
  </si>
  <si>
    <t>- oltre 75 fino a 120 l/s</t>
  </si>
  <si>
    <t>MM.04.050.0040</t>
  </si>
  <si>
    <t>Essicatori per aria compressa a refrigerazione in esecuzione package, refrigerante senza CFC e condensazione ad aria, corredato di scaricatore di condensa.</t>
  </si>
  <si>
    <t>Grandezze (bar: pressione massima d'esercizio - l/s: portata aria con temperatura di rugiada 3 °C):</t>
  </si>
  <si>
    <t>MM.04.050.0040.a</t>
  </si>
  <si>
    <t>- fino a 10 bar - fino a 10 l/s</t>
  </si>
  <si>
    <t>MM.04.050.0040.b</t>
  </si>
  <si>
    <t>- fino a 10 bar - oltre 10 fino a 20 l/s</t>
  </si>
  <si>
    <t>MM.04.050.0040.c</t>
  </si>
  <si>
    <t>- fino a 10 bar - oltre 20 fino a 35 l/s</t>
  </si>
  <si>
    <t>1.038,51</t>
  </si>
  <si>
    <t>MM.04.050.0040.d</t>
  </si>
  <si>
    <t>- fino a 10 bar - oltre 35 fino a 50 l/s</t>
  </si>
  <si>
    <t>1.301,10</t>
  </si>
  <si>
    <t>MM.04.050.0040.e</t>
  </si>
  <si>
    <t>- fino a 10 bar - oltre 50 fino a 75 l/s</t>
  </si>
  <si>
    <t>1.695,38</t>
  </si>
  <si>
    <t>MM.04.050.0040.f</t>
  </si>
  <si>
    <t>- fino a 10 bar - oltre 75 fino a 120 l/s</t>
  </si>
  <si>
    <t>2.365,65</t>
  </si>
  <si>
    <t>MM.04.050.0040.g</t>
  </si>
  <si>
    <t>- oltre 10 fino a 20 bar - fino a 10 l/s</t>
  </si>
  <si>
    <t>1.064,54</t>
  </si>
  <si>
    <t>MM.04.050.0040.h</t>
  </si>
  <si>
    <t>- oltre 10 fino a 20 bar - oltre 10 fino a 20 l/s</t>
  </si>
  <si>
    <t>MM.04.050.0050</t>
  </si>
  <si>
    <t>Serbatoi verticali per aria compressa, in acciaio zincato pressione di bollo 12 bar collaudati ISPESL con ispezione.</t>
  </si>
  <si>
    <t>MM.04.050.0050.a</t>
  </si>
  <si>
    <t>1.445,41</t>
  </si>
  <si>
    <t>MM.04.050.0050.b</t>
  </si>
  <si>
    <t>1.954,03</t>
  </si>
  <si>
    <t>MM.04.050.0050.c</t>
  </si>
  <si>
    <t>2.190,58</t>
  </si>
  <si>
    <t>MM.04.050.0050.d</t>
  </si>
  <si>
    <t>2.984,65</t>
  </si>
  <si>
    <t>MM.04.050.0050.e</t>
  </si>
  <si>
    <t>4.181,66</t>
  </si>
  <si>
    <t>MM.04.050.0050.f</t>
  </si>
  <si>
    <t>4.560,96</t>
  </si>
  <si>
    <t>MM.04.050.0060</t>
  </si>
  <si>
    <t>Accessori vari per aria compressa:</t>
  </si>
  <si>
    <t>MM.04.050.0060.a</t>
  </si>
  <si>
    <t>- cappotto insonorizzante</t>
  </si>
  <si>
    <t>MM.04.050.0060.b</t>
  </si>
  <si>
    <t>- essicatore/filtro per gruppo produzione aria compressa 10 bar</t>
  </si>
  <si>
    <t>fino a 5 l/s</t>
  </si>
  <si>
    <t>MM.04.050.0060.c</t>
  </si>
  <si>
    <t>4.021,59</t>
  </si>
  <si>
    <t>oltre 5 fino a 16 l/s</t>
  </si>
  <si>
    <t>MM.04.050.0060.d</t>
  </si>
  <si>
    <t>- scaricatore di condensa per aria compressa in ghisa PN16 DN20</t>
  </si>
  <si>
    <t>MM.04.060</t>
  </si>
  <si>
    <t>STRUMENTI DI CONTROLLO E MISURA</t>
  </si>
  <si>
    <t>MM.04.060.0010</t>
  </si>
  <si>
    <t>Termometri:</t>
  </si>
  <si>
    <t>MM.04.060.0010.a</t>
  </si>
  <si>
    <t>- da tubazione con quadrante 80 mm a gambo centrale, completo di pozzetto</t>
  </si>
  <si>
    <t>MM.04.060.0010.b</t>
  </si>
  <si>
    <t>- da tubazione con quadrante 80 mm a gambo radiale, completo di pozzetto</t>
  </si>
  <si>
    <t>MM.04.060.0010.c</t>
  </si>
  <si>
    <t>- da tubazione a colonna diritto, completo di custodia e pozzetto</t>
  </si>
  <si>
    <t>MM.04.060.0010.d</t>
  </si>
  <si>
    <t>- da tubazione a colonna a squadra, completo di custodia e pozzetto</t>
  </si>
  <si>
    <t>MM.04.060.0010.e</t>
  </si>
  <si>
    <t>- da canale con quadrante 80 mm a bulbo e capillare</t>
  </si>
  <si>
    <t>MM.04.060.0010.f</t>
  </si>
  <si>
    <t>- da camino con quadrante 80 mm, completo di guaina</t>
  </si>
  <si>
    <t>MM.04.060.0020</t>
  </si>
  <si>
    <t>Manometri:</t>
  </si>
  <si>
    <t>MM.04.060.0020.a</t>
  </si>
  <si>
    <t>- per acqua con quadrante 50 mm ad attacco centrale e indice di riferimento</t>
  </si>
  <si>
    <t>MM.04.060.0020.b</t>
  </si>
  <si>
    <t>- per acqua con quadrante 80 mm ad attacco centrale e indice di riferimento</t>
  </si>
  <si>
    <t>MM.04.060.0020.c</t>
  </si>
  <si>
    <t>- per filtro aria a liquido con pannello da 200x150 mm circa, manopola di regolazione e bolla, completo di tubetti in gomma, viti di fissaggio e olio colorato</t>
  </si>
  <si>
    <t>MM.04.060.0020.d</t>
  </si>
  <si>
    <t>- per metano con quadrante 80 mm a membrana, completo di rubinetto a pulsante</t>
  </si>
  <si>
    <t>MM.04.060.0030</t>
  </si>
  <si>
    <t>Indicatori di livello in ottone PN 16 per serbatoi aperti o in pressione, composti da rubinetti DN 20, tubo in plexiglass 30 mm, guarnizioni e custodia.</t>
  </si>
  <si>
    <t>Grandezze:</t>
  </si>
  <si>
    <t>MM.04.060.0030.a</t>
  </si>
  <si>
    <t>- fino a 0,5 m</t>
  </si>
  <si>
    <t>MM.04.060.0030.b</t>
  </si>
  <si>
    <t>- oltre 0,5 fino a 1 m</t>
  </si>
  <si>
    <t>MM.04.060.0030.c</t>
  </si>
  <si>
    <t>- oltre 1 fino a 1,5 m</t>
  </si>
  <si>
    <t>MM.04.060.0030.d</t>
  </si>
  <si>
    <t>- oltre 1,5 fino a 2 m</t>
  </si>
  <si>
    <t>MM.04.060.0030.e</t>
  </si>
  <si>
    <t>- oltre 2 fino a 4 m</t>
  </si>
  <si>
    <t>MM.04.060.0040</t>
  </si>
  <si>
    <t>Contatori d'acqua fredda e calda a turbina PN 16 con lettura diretta a quadrante asciutto e trasmettitore di impulsi.</t>
  </si>
  <si>
    <t>MM.04.060.0040.a</t>
  </si>
  <si>
    <t>MM.04.060.0040.b</t>
  </si>
  <si>
    <t>MM.04.060.0040.c</t>
  </si>
  <si>
    <t>MM.04.060.0040.d</t>
  </si>
  <si>
    <t>MM.04.060.0040.e</t>
  </si>
  <si>
    <t>MM.04.060.0040.f</t>
  </si>
  <si>
    <t>MM.04.060.0050</t>
  </si>
  <si>
    <t>Contabilizzatori d'energia termica ciascuno composto: da microprocessore a 220 V, display multifunzioni, sonde di temperatura con pozzetti, contatore volumetrico con attacchi flangiati PN16.</t>
  </si>
  <si>
    <t>MM.04.060.0050.a</t>
  </si>
  <si>
    <t>1.518,88</t>
  </si>
  <si>
    <t>MM.04.060.0050.b</t>
  </si>
  <si>
    <t>1.530,84</t>
  </si>
  <si>
    <t>MM.04.060.0050.c</t>
  </si>
  <si>
    <t>1.569,28</t>
  </si>
  <si>
    <t>MM.04.060.0050.d</t>
  </si>
  <si>
    <t>1.735,87</t>
  </si>
  <si>
    <t>MM.04.060.0050.e</t>
  </si>
  <si>
    <t>2.138,20</t>
  </si>
  <si>
    <t>MM.04.060.0050.f</t>
  </si>
  <si>
    <t>2.257,81</t>
  </si>
  <si>
    <t>MM.04.060.0050.g</t>
  </si>
  <si>
    <t>2.458,57</t>
  </si>
  <si>
    <t>MM.04.060.0050.h</t>
  </si>
  <si>
    <t>2.869,45</t>
  </si>
  <si>
    <t>MM.04.060.0050.i</t>
  </si>
  <si>
    <t>3.012,98</t>
  </si>
  <si>
    <t>MM.04.060.0050.j</t>
  </si>
  <si>
    <t>3.619,51</t>
  </si>
  <si>
    <t>MM.04.060.0050.k</t>
  </si>
  <si>
    <t>- aumento di prezzo per aggiunta contabilizzazione raffreddamento</t>
  </si>
  <si>
    <t>MM.04.060.0050.l</t>
  </si>
  <si>
    <t>- aumento di prezzo per aggiunta porta invio dati a distanza</t>
  </si>
  <si>
    <t>MM.04.060.0060</t>
  </si>
  <si>
    <t>Centrale di contabilizzazione per gestione fino a 250 contabilizzatori, comprendente: microprocessore con alimentazione elettrica 220 V; alimentazione di riserva a batteria; modem di trasmissione; quadro di contenimento con chiave; monitor a colori; software con messa in servizio.</t>
  </si>
  <si>
    <t>Tipologia:</t>
  </si>
  <si>
    <t>MM.04.060.0060.a</t>
  </si>
  <si>
    <t>- centrale di contabilizzazione riscaldamento</t>
  </si>
  <si>
    <t>5.495,80</t>
  </si>
  <si>
    <t>MM.04.060.0060.b</t>
  </si>
  <si>
    <t>- aumento di prezzo per aggiunta contabilizzazione raffreddamento (per ogni contabilizzatore)</t>
  </si>
  <si>
    <t>MM.04.060.0060.c</t>
  </si>
  <si>
    <t>- aumento di prezzo per aggiunta di altre contabilizzazioni (per ogni contabilizzatore)</t>
  </si>
  <si>
    <t>MM.05 - UNITA' DI TRATTAMENTO ARIA A SEZIONI</t>
  </si>
  <si>
    <t>MM.05</t>
  </si>
  <si>
    <t>UNITA' DI TRATTAMENTO ARIA A SEZIONI</t>
  </si>
  <si>
    <t>MM.05.010</t>
  </si>
  <si>
    <t>SEZIONI DI ASPIRAZIONE E PRESA ARIA</t>
  </si>
  <si>
    <t>MM.05.010.0010</t>
  </si>
  <si>
    <t>Sezioni di aspirazione aria esterna da interno, composte da: plenum aspirante con 1 serranda in acciaio zincato; struttura portante in acciaio zincato o alluminio; pannellatura sandwich spessore mm 30 precoibentata formata da doppia lamiera in acciaio zincato con interposto isolamento termo acustico di adeguata densità.</t>
  </si>
  <si>
    <t>Grandezze (l/s [m³/h]: portata aria):</t>
  </si>
  <si>
    <t>MM.05.010.0010.a</t>
  </si>
  <si>
    <t>- fino a 694 l/s [2500 m³/h]</t>
  </si>
  <si>
    <t>MM.05.010.0010.b</t>
  </si>
  <si>
    <t>- oltre 694 fino a 972 l/s [2500 - 3500 m³/h]</t>
  </si>
  <si>
    <t>MM.05.010.0010.c</t>
  </si>
  <si>
    <t>- oltre 972 fino a 1388 l/s [3500 - 5000 m³/h]</t>
  </si>
  <si>
    <t>MM.05.010.0010.d</t>
  </si>
  <si>
    <t>- oltre 1388 fino a 1944 l/s [5000 - 7000 m³/h]</t>
  </si>
  <si>
    <t>MM.05.010.0010.e</t>
  </si>
  <si>
    <t>- oltre 1944 fino a 2777 l/s [7000 - 10000 m³/h]</t>
  </si>
  <si>
    <t>1.368,44</t>
  </si>
  <si>
    <t>MM.05.010.0010.f</t>
  </si>
  <si>
    <t>- oltre 2777 fino a 4166 l/s [10000 - 15000 m³/h]</t>
  </si>
  <si>
    <t>1.577,05</t>
  </si>
  <si>
    <t>MM.05.010.0010.g</t>
  </si>
  <si>
    <t>- oltre 4166 fino a 6111 l/s [15000 - 22000 m³/h]</t>
  </si>
  <si>
    <t>2.304,18</t>
  </si>
  <si>
    <t>MM.05.010.0010.h</t>
  </si>
  <si>
    <t>- oltre 6111 fino a 8333 l/s [22000 - 30000 m³/h]</t>
  </si>
  <si>
    <t>2.934,90</t>
  </si>
  <si>
    <t>MM.05.010.0010.i</t>
  </si>
  <si>
    <t>- oltre 8333 fino a 11111 l/s [30000 - 40000 m³/h]</t>
  </si>
  <si>
    <t>3.166,57</t>
  </si>
  <si>
    <t>MM.05.010.0010.j</t>
  </si>
  <si>
    <t>- oltre 11111 fino a 15278 l/s [40000 - 55000 m³/h]</t>
  </si>
  <si>
    <t>3.894,98</t>
  </si>
  <si>
    <t>MM.05.010.0010.k</t>
  </si>
  <si>
    <t>- oltre 15278 fino a 20833 l/s [55000 - 75000 m³/h]</t>
  </si>
  <si>
    <t>4.883,77</t>
  </si>
  <si>
    <t>MM.05.010.0020</t>
  </si>
  <si>
    <t>Sezioni di aspirazione/miscela aria esterna e ricircolo da interno, composte da: plenum con 2 serrande in acciaio zincato; struttura portante in acciaio zincato o alluminio; pannellatura sandwich spessore mm 30 precoibentata formata da doppia lamiera in acciaio zincato con interposto isolamento termo acustico di adeguata densità.</t>
  </si>
  <si>
    <t>Grandezze (l/s [m³/h]: portata aria con statica/utile totale fino a Pa 300/500):</t>
  </si>
  <si>
    <t>MM.05.010.0020.a</t>
  </si>
  <si>
    <t>MM.05.010.0020.b</t>
  </si>
  <si>
    <t>MM.05.010.0020.c</t>
  </si>
  <si>
    <t>MM.05.010.0020.d</t>
  </si>
  <si>
    <t>1.023,24</t>
  </si>
  <si>
    <t>MM.05.010.0020.e</t>
  </si>
  <si>
    <t>1.397,92</t>
  </si>
  <si>
    <t>MM.05.010.0020.f</t>
  </si>
  <si>
    <t>1.620,19</t>
  </si>
  <si>
    <t>MM.05.010.0020.g</t>
  </si>
  <si>
    <t>2.367,98</t>
  </si>
  <si>
    <t>MM.05.010.0020.h</t>
  </si>
  <si>
    <t>MM.05.010.0020.i</t>
  </si>
  <si>
    <t>3.700,00</t>
  </si>
  <si>
    <t>MM.05.010.0020.j</t>
  </si>
  <si>
    <t>4.764,02</t>
  </si>
  <si>
    <t>MM.05.010.0020.k</t>
  </si>
  <si>
    <t>5.205,29</t>
  </si>
  <si>
    <t>MM.05.010.0030</t>
  </si>
  <si>
    <t>Sezioni di estrazione/espulsione/miscela da interno, composte da: ventilatori con motori, trasmissioni, supporti e giunti antivibranti; plenum con tre serrande in acciaio zincato; struttura portante in acciaio zincato o alluminio; pannellatura sandwich spessore mm 30 precoibentata formata da doppia lamiera in acciaio zincato con interposto isolamento termo acustico di adeguata densità.</t>
  </si>
  <si>
    <t>MM.05.010.0030.a</t>
  </si>
  <si>
    <t>1.875,71</t>
  </si>
  <si>
    <t>MM.05.010.0030.b</t>
  </si>
  <si>
    <t>3.744,13</t>
  </si>
  <si>
    <t>MM.05.010.0030.c</t>
  </si>
  <si>
    <t>4.321,35</t>
  </si>
  <si>
    <t>MM.05.010.0030.d</t>
  </si>
  <si>
    <t>4.936,81</t>
  </si>
  <si>
    <t>MM.05.010.0030.e</t>
  </si>
  <si>
    <t>6.853,29</t>
  </si>
  <si>
    <t>MM.05.010.0030.f</t>
  </si>
  <si>
    <t>8.284,19</t>
  </si>
  <si>
    <t>MM.05.010.0030.g</t>
  </si>
  <si>
    <t>11.857,02</t>
  </si>
  <si>
    <t>MM.05.010.0030.h</t>
  </si>
  <si>
    <t>13.650,43</t>
  </si>
  <si>
    <t>MM.05.010.0030.i</t>
  </si>
  <si>
    <t>oltre 8333 fino a 11111 l/s [30000 - 40000 m³/h]</t>
  </si>
  <si>
    <t>15.878,64</t>
  </si>
  <si>
    <t>MM.05.010.0030.j</t>
  </si>
  <si>
    <t>20.098,32</t>
  </si>
  <si>
    <t>MM.05.010.0030.k</t>
  </si>
  <si>
    <t>24.633,91</t>
  </si>
  <si>
    <t>MM.05.010.0040</t>
  </si>
  <si>
    <t>Sezioni free-cooling da interno, composte da: ventilatori con motori, trasmissioni, supporti e giunti antivibranti; plenum con cinque serrande in acciaio zincato; struttura portante in acciaio zincato o alluminio; pannellatura sandwich spessore mm 30 precoibentata formata da doppia lamiera in acciaio zincato con interposto isolamento termo acustico di adeguata densità.</t>
  </si>
  <si>
    <t>Grandezze (l/s [m³/h]: portata aria con statica/utile totale fino a Pa 300/600):</t>
  </si>
  <si>
    <t>MM.05.010.0040.a</t>
  </si>
  <si>
    <t>2.304,08</t>
  </si>
  <si>
    <t>MM.05.010.0040.b</t>
  </si>
  <si>
    <t>4.447,19</t>
  </si>
  <si>
    <t>MM.05.010.0040.c</t>
  </si>
  <si>
    <t>5.057,56</t>
  </si>
  <si>
    <t>MM.05.010.0040.d</t>
  </si>
  <si>
    <t>5.955,54</t>
  </si>
  <si>
    <t>MM.05.010.0040.e</t>
  </si>
  <si>
    <t>7.950,05</t>
  </si>
  <si>
    <t>MM.05.010.0040.f</t>
  </si>
  <si>
    <t>10.109,31</t>
  </si>
  <si>
    <t>MM.05.010.0040.g</t>
  </si>
  <si>
    <t>13.994,08</t>
  </si>
  <si>
    <t>MM.05.010.0040.h</t>
  </si>
  <si>
    <t>15.654,36</t>
  </si>
  <si>
    <t>MM.05.010.0040.i</t>
  </si>
  <si>
    <t>20.277,66</t>
  </si>
  <si>
    <t>MM.05.010.0040.j</t>
  </si>
  <si>
    <t>25.261,74</t>
  </si>
  <si>
    <t>MM.05.010.0040.k</t>
  </si>
  <si>
    <t>33.243,00</t>
  </si>
  <si>
    <t>MM.05.020</t>
  </si>
  <si>
    <t>SEZIONI FILTRANTI</t>
  </si>
  <si>
    <t>MM.05.020.0010</t>
  </si>
  <si>
    <t>Sezioni di filtrazione a media efficienza da interno tipo con filtri piani, composte da: celle rigenerabili pieghettate classe G3; struttura portante in acciaio zincato o alluminio; pannellatura sandwich spessore mm 30 precoibentata formata da doppia lamiera in acciaio zincato con interposto isolamento termo acustico di adeguata densità; portine; illuminazione.</t>
  </si>
  <si>
    <t>MM.05.020.0010.a</t>
  </si>
  <si>
    <t>MM.05.020.0010.b</t>
  </si>
  <si>
    <t>MM.05.020.0010.c</t>
  </si>
  <si>
    <t>MM.05.020.0010.d</t>
  </si>
  <si>
    <t>MM.05.020.0010.e</t>
  </si>
  <si>
    <t>1.194,55</t>
  </si>
  <si>
    <t>MM.05.020.0010.f</t>
  </si>
  <si>
    <t>1.533,83</t>
  </si>
  <si>
    <t>MM.05.020.0010.g</t>
  </si>
  <si>
    <t>2.117,58</t>
  </si>
  <si>
    <t>MM.05.020.0010.h</t>
  </si>
  <si>
    <t>2.665,77</t>
  </si>
  <si>
    <t>MM.05.020.0010.i</t>
  </si>
  <si>
    <t>3.109,71</t>
  </si>
  <si>
    <t>MM.05.020.0010.j</t>
  </si>
  <si>
    <t>MM.05.020.0010.k</t>
  </si>
  <si>
    <t>MM.05.020.0020</t>
  </si>
  <si>
    <t>Sezioni di filtrazione a media efficienza da interno tipo con filtri a rullo, composte da: filtri rotativi classe G3 con motoriduttori, quadri elettrici e pressostati; struttura portante in acciaio zincato o alluminio; pannellatura sandwich spessore mm 30 precoibentata formata da doppia lamiera in acciaio zincato con interposto isolamento termo acustico di adeguata densità; portine con oblò; illuminazione.</t>
  </si>
  <si>
    <t>MM.05.020.0020.a</t>
  </si>
  <si>
    <t>2.066,46</t>
  </si>
  <si>
    <t>MM.05.020.0020.b</t>
  </si>
  <si>
    <t>3.356,63</t>
  </si>
  <si>
    <t>MM.05.020.0020.c</t>
  </si>
  <si>
    <t>3.109,11</t>
  </si>
  <si>
    <t>MM.05.020.0020.d</t>
  </si>
  <si>
    <t>3.754,72</t>
  </si>
  <si>
    <t>MM.05.020.0020.e</t>
  </si>
  <si>
    <t>4.168,97</t>
  </si>
  <si>
    <t>MM.05.020.0020.f</t>
  </si>
  <si>
    <t>4.633,49</t>
  </si>
  <si>
    <t>MM.05.020.0020.g</t>
  </si>
  <si>
    <t>5.259,25</t>
  </si>
  <si>
    <t>MM.05.020.0020.h</t>
  </si>
  <si>
    <t>5.674,79</t>
  </si>
  <si>
    <t>MM.05.020.0020.i</t>
  </si>
  <si>
    <t>6.556,61</t>
  </si>
  <si>
    <t>MM.05.020.0020.j</t>
  </si>
  <si>
    <t>5.671,37</t>
  </si>
  <si>
    <t>MM.05.020.0020.k</t>
  </si>
  <si>
    <t>6.648,77</t>
  </si>
  <si>
    <t>MM.05.020.0030</t>
  </si>
  <si>
    <t>Sezioni di filtrazione ad alta efficienza da interno tipo con filtri a tasche, composte da: pre-filtro a celle rigenerabili classe G3; filtro a tasche classe F6; struttura portante in acciaio zincato o alluminio; pannellatura sandwich spessore mm 30 precoibentata formata da doppia lamiera in acciaio zincato con interposto isolamento termo acustico di adeguata densità; portine; illuminazione.</t>
  </si>
  <si>
    <t>MM.05.020.0030.a</t>
  </si>
  <si>
    <t>MM.05.020.0030.b</t>
  </si>
  <si>
    <t>- oltre 695 fino a 972 l/s [2500 - 3500 m³/h]</t>
  </si>
  <si>
    <t>1.236,47</t>
  </si>
  <si>
    <t>MM.05.020.0030.c</t>
  </si>
  <si>
    <t>1.636,70</t>
  </si>
  <si>
    <t>MM.05.020.0030.d</t>
  </si>
  <si>
    <t>1.860,71</t>
  </si>
  <si>
    <t>MM.05.020.0030.e</t>
  </si>
  <si>
    <t>2.437,20</t>
  </si>
  <si>
    <t>MM.05.020.0030.f</t>
  </si>
  <si>
    <t>3.274,59</t>
  </si>
  <si>
    <t>MM.05.020.0030.g</t>
  </si>
  <si>
    <t>4.567,60</t>
  </si>
  <si>
    <t>MM.05.020.0030.h</t>
  </si>
  <si>
    <t>5.849,72</t>
  </si>
  <si>
    <t>MM.05.020.0030.i</t>
  </si>
  <si>
    <t>7.270,33</t>
  </si>
  <si>
    <t>MM.05.020.0030.j</t>
  </si>
  <si>
    <t>9.705,10</t>
  </si>
  <si>
    <t>MM.05.020.0030.k</t>
  </si>
  <si>
    <t>12.172,24</t>
  </si>
  <si>
    <t>MM.05.030</t>
  </si>
  <si>
    <t>SEZIONI DI RECUPERO CALORE</t>
  </si>
  <si>
    <t>MM.05.030.0020</t>
  </si>
  <si>
    <t>Sezioni di recupero calore da interno tipo aria-aria rendimento invernale minimo 70%, composti da: recuperatore statico a piastre fisse a flussi incrociati in lamiere d'alluminio stampate e sigillate con bacinelle raccolta eventuale condensa in acciaio zincato; pre-filtro piano a celle rigenerabili classe G3 su lato aria esterna; strutture portanti in acciaio zincato o alluminio; pannellatura sandwich spessore mm 30 precoibentata formata da doppia lamiera in acciaio zincato con interposto isolamento termo acustico di adeguata densità.</t>
  </si>
  <si>
    <t>Grandezze (l/s [m³/h]: portata aria maggiore tra espulsione ed esterna):</t>
  </si>
  <si>
    <t>MM.05.030.0020.a</t>
  </si>
  <si>
    <t>MM.05.030.0020.b</t>
  </si>
  <si>
    <t>1.833,55</t>
  </si>
  <si>
    <t>MM.05.030.0020.c</t>
  </si>
  <si>
    <t>1.988,72</t>
  </si>
  <si>
    <t>MM.05.030.0020.d</t>
  </si>
  <si>
    <t>2.557,51</t>
  </si>
  <si>
    <t>MM.05.030.0020.e</t>
  </si>
  <si>
    <t>- oltre 1944 fino a 2778 l/s [7000 - 10000 m³/h]</t>
  </si>
  <si>
    <t>3.546,63</t>
  </si>
  <si>
    <t>MM.05.030.0020.f</t>
  </si>
  <si>
    <t>4.914,45</t>
  </si>
  <si>
    <t>MM.05.030.0020.g</t>
  </si>
  <si>
    <t>6.977,37</t>
  </si>
  <si>
    <t>MM.05.030.0020.h</t>
  </si>
  <si>
    <t>9.035,72</t>
  </si>
  <si>
    <t>MM.05.030.0030</t>
  </si>
  <si>
    <t>Sezioni di recupero calore da interno tipo a ruota entalpica rendimento invernale minimo 80%, composte da: recuperatore rotativo igroscopico con rotore in alluminio, motoriduttore elettrico a velocità costante e bacinella raccolta eventuale condensa in acciaio zincato; struttura portante in acciaio zincato o alluminio; pannellatura sandwich spessore mm 30 precoibentata formata da doppia lamiera in acciaio zincato con interposto isolamento termo acustico di adeguata densità; giunti antivibranti.</t>
  </si>
  <si>
    <t>MM.05.030.0030.a</t>
  </si>
  <si>
    <t>5.150,92</t>
  </si>
  <si>
    <t>MM.05.030.0030.b</t>
  </si>
  <si>
    <t>9.218,18</t>
  </si>
  <si>
    <t>MM.05.030.0030.c</t>
  </si>
  <si>
    <t>10.603,20</t>
  </si>
  <si>
    <t>MM.05.030.0030.d</t>
  </si>
  <si>
    <t>10.533,11</t>
  </si>
  <si>
    <t>MM.05.030.0030.e</t>
  </si>
  <si>
    <t>13.593,70</t>
  </si>
  <si>
    <t>MM.05.030.0030.f</t>
  </si>
  <si>
    <t>16.685,78</t>
  </si>
  <si>
    <t>MM.05.030.0030.g</t>
  </si>
  <si>
    <t>22.439,07</t>
  </si>
  <si>
    <t>MM.05.030.0030.h</t>
  </si>
  <si>
    <t>27.523,71</t>
  </si>
  <si>
    <t>MM.05.040</t>
  </si>
  <si>
    <t>SEZIONI DI RISCALDAMENTO</t>
  </si>
  <si>
    <t>MM.05.040.0010</t>
  </si>
  <si>
    <t>Sezioni di pre-riscaldamento da interno con aria esterna fino a 50% della portata totale, composte da: batteria in rame-alluminio ad acqua calda; struttura portante in acciaio zincato o alluminio; pannellatura sandwich spessore mm 30 precoibentata formata da doppia lamiera in acciaio zincato con interposto isolamento termo acustico di adeguata densità.</t>
  </si>
  <si>
    <t>Grandezze (l/s [m³/h]: portata aria - kW: potenzialità massima con aria in uscita a temperatura tale da ottenere °C 15 dopo umidificazione):</t>
  </si>
  <si>
    <t>MM.05.040.0010.a</t>
  </si>
  <si>
    <t>- fino a 694 l/s [2500 m³/h] - 11,5 kW</t>
  </si>
  <si>
    <t>MM.05.040.0010.b</t>
  </si>
  <si>
    <t>- oltre 694 fino a 972 l/s [2500 - 3500 m³/h] - 16 kW</t>
  </si>
  <si>
    <t>MM.05.040.0010.c</t>
  </si>
  <si>
    <t>- oltre 972 fino a 1388 l/s [3500 - 5000 m³/h] - 22,5 kW</t>
  </si>
  <si>
    <t>MM.05.040.0010.d</t>
  </si>
  <si>
    <t>- oltre 1388 fino a 1944 l/s [5000 - 7000 m³/h] - 32 kW</t>
  </si>
  <si>
    <t>1.159,65</t>
  </si>
  <si>
    <t>MM.05.040.0010.e</t>
  </si>
  <si>
    <t>- oltre 1944 fino a 2777 l/s [7000 - 10000 m³/h] - 45 kW</t>
  </si>
  <si>
    <t>1.551,11</t>
  </si>
  <si>
    <t>MM.05.040.0010.f</t>
  </si>
  <si>
    <t>- oltre 2777 fino a 4166 l/s [10000 - 15000 m³/h] - 68 kW</t>
  </si>
  <si>
    <t>1.915,55</t>
  </si>
  <si>
    <t>MM.05.040.0010.g</t>
  </si>
  <si>
    <t>- oltre 4166 fino a 6111 l/s [15000 - 22000 m³/h] - 100 kW</t>
  </si>
  <si>
    <t>2.702,40</t>
  </si>
  <si>
    <t>MM.05.040.0010.h</t>
  </si>
  <si>
    <t>- oltre 6111 fino a 8333 l/s [22000 - 30000 m³/h] - 135 kW</t>
  </si>
  <si>
    <t>3.706,37</t>
  </si>
  <si>
    <t>MM.05.040.0010.i</t>
  </si>
  <si>
    <t>- oltre 8333 fino a 11111 l/s [30000 - 40000 m³/h] - 180 kW</t>
  </si>
  <si>
    <t>4.491,12</t>
  </si>
  <si>
    <t>MM.05.040.0010.j</t>
  </si>
  <si>
    <t>- oltre 11111 fino a 15278 l/s [40000 - 55000 m³/h] - 250 kW</t>
  </si>
  <si>
    <t>5.787,05</t>
  </si>
  <si>
    <t>MM.05.040.0010.k</t>
  </si>
  <si>
    <t>- oltre 15278 fino a 20833 l/s [55000 - 75000 m³/h] - 340 kW</t>
  </si>
  <si>
    <t>7.547,78</t>
  </si>
  <si>
    <t>MM.05.040.0020</t>
  </si>
  <si>
    <t>Sezioni di pre-riscaldamento da interno con aria esterna oltre 50% fino a 100% della portata totale, composte da: batteria in rame-alluminio ad acqua calda; struttura portante in acciaio zincato o alluminio; pannellatura sandwich spessore mm 30 precoibentata formata da doppia lamiera in acciaio zincato con interposto isolamento termo acustico di adeguata densità.</t>
  </si>
  <si>
    <t>MM.05.040.0020.a</t>
  </si>
  <si>
    <t>- fino a 694 l/s [2500 m³/h] - 27,5 kW</t>
  </si>
  <si>
    <t>MM.05.040.0020.b</t>
  </si>
  <si>
    <t>- oltre 694 fino a 972 l/s [2500 - 3500 m³/h] - 38,5 kW</t>
  </si>
  <si>
    <t>MM.05.040.0020.c</t>
  </si>
  <si>
    <t>- oltre 972 fino a 1388 l/s [3500 - 5000 m³/h] - 55 kW</t>
  </si>
  <si>
    <t>1.139,90</t>
  </si>
  <si>
    <t>MM.05.040.0020.d</t>
  </si>
  <si>
    <t>- oltre 1388 fino a 1944 l/s [5000 - 7000 m³/h] - 76 kW</t>
  </si>
  <si>
    <t>1.341,37</t>
  </si>
  <si>
    <t>MM.05.040.0020.e</t>
  </si>
  <si>
    <t>- oltre 1944 fino a 2777 l/s [7000 - 10000 m³/h] - 110 kW</t>
  </si>
  <si>
    <t>1.892,98</t>
  </si>
  <si>
    <t>MM.05.040.0020.f</t>
  </si>
  <si>
    <t>- oltre 2777 fino a 4166 l/s [10000 - 15000 m³/h] - 164 kW</t>
  </si>
  <si>
    <t>2.688,55</t>
  </si>
  <si>
    <t>MM.05.040.0020.g</t>
  </si>
  <si>
    <t>- oltre 4166 fino a 6111 l/s [15000 - 22000 m³/h] - 240 kW</t>
  </si>
  <si>
    <t>3.710,72</t>
  </si>
  <si>
    <t>MM.05.040.0020.h</t>
  </si>
  <si>
    <t>- oltre 6111 fino a 8333 l/s [22000 - 30000 m³/h] - 327 kW</t>
  </si>
  <si>
    <t>4.682,37</t>
  </si>
  <si>
    <t>MM.05.040.0020.i</t>
  </si>
  <si>
    <t>- oltre 8333 fino a 11111 l/s [30000 - 40000 m³/h] - 436 kW</t>
  </si>
  <si>
    <t>6.153,83</t>
  </si>
  <si>
    <t>MM.05.040.0020.j</t>
  </si>
  <si>
    <t>- oltre 11111 fino a 15278 l/s [40000 - 55000 m³/h] - 600 kW</t>
  </si>
  <si>
    <t>7.073,37</t>
  </si>
  <si>
    <t>MM.05.040.0020.k</t>
  </si>
  <si>
    <t>- oltre 15278 fino a 20833 l/s [55000 - 75000 m³/h] - 818 kW</t>
  </si>
  <si>
    <t>9.304,55</t>
  </si>
  <si>
    <t>MM.05.040.0030</t>
  </si>
  <si>
    <t>Sezioni di post-riscaldamento da interno con aria in uscita °C fino a 30, composte da: batteria in rame-alluminio ad acqua calda; struttura portante in acciaio zincato o in alluminio; pannellatura sandwich spessore mm 30 precoibentata formata da doppia lamiera in acciaio zincato con interposto isolamento termo acustico di adeguata densità.</t>
  </si>
  <si>
    <t>Grandezze (l/s [m³/h]: portata aria - kW: potenzialità massima):</t>
  </si>
  <si>
    <t>MM.05.040.0030.a</t>
  </si>
  <si>
    <t>- fino a 694 l/s [2500 m³/h] - 12,5 kW</t>
  </si>
  <si>
    <t>MM.05.040.0030.b</t>
  </si>
  <si>
    <t>- oltre 694 fino a 972 l/s [2500 - 3500 m³/h] - 17,5 kW</t>
  </si>
  <si>
    <t>MM.05.040.0030.c</t>
  </si>
  <si>
    <t>- oltre 972 fino a 1388 l/s [3500 - 5000 m³/h] - 25 kW</t>
  </si>
  <si>
    <t>MM.05.040.0030.d</t>
  </si>
  <si>
    <t>- oltre 1388 fino a 1944 l/s [5000 - 7000 m³/h] - 35 kW</t>
  </si>
  <si>
    <t>MM.05.040.0030.e</t>
  </si>
  <si>
    <t>- oltre 1944 fino a 2777 l/s [7000 - 10000 m³/h] - 50 kW</t>
  </si>
  <si>
    <t>MM.05.040.0030.f</t>
  </si>
  <si>
    <t>- oltre 2777 fino a 4166 l/s [10000 - 15000 m³/h] - 75 kW</t>
  </si>
  <si>
    <t>MM.05.040.0030.g</t>
  </si>
  <si>
    <t>- oltre 4166 fino a 6111 l/s [15000 - 22000 m³/h] - 110 kW</t>
  </si>
  <si>
    <t>2.767,51</t>
  </si>
  <si>
    <t>MM.05.040.0030.h</t>
  </si>
  <si>
    <t>- oltre 6111 fino a 8333 l/s [22000 - 30000 m³/h] - 150 kW</t>
  </si>
  <si>
    <t>3.798,04</t>
  </si>
  <si>
    <t>MM.05.040.0030.i</t>
  </si>
  <si>
    <t>- oltre 8333 fino a 11111 l/s [30000 - 40000 m³/h] - 200 kW</t>
  </si>
  <si>
    <t>4.858,11</t>
  </si>
  <si>
    <t>MM.05.040.0030.j</t>
  </si>
  <si>
    <t>- oltre 11111 fino a 15278 l/s [40000 - 55000 m³/h] - 275 kW</t>
  </si>
  <si>
    <t>MM.05.040.0030.k</t>
  </si>
  <si>
    <t>- oltre 15278 fino a 20833 l/s [55000 - 75000 m³/h] - 375 kW</t>
  </si>
  <si>
    <t>MM.05.040.0040</t>
  </si>
  <si>
    <t>Sezioni di post-riscaldamento da interno con aria in uscita °C oltre 30 fino a 40, composte da: batteria in rame-alluminio ad acqua calda; struttura portante in acciaio zincato o alluminio; pannellatura sandwich spessore mm 30 precoibentata formata da doppia lamiera in acciaio zincato con interposto isolamento termo acustico di adeguata densità.</t>
  </si>
  <si>
    <t>MM.05.040.0040.a</t>
  </si>
  <si>
    <t>- fino a 694 l/s [2500 m³/h] - 21 kW</t>
  </si>
  <si>
    <t>MM.05.040.0040.b</t>
  </si>
  <si>
    <t>- oltre 694 fino a 972 l/s [2500 - 3500 m³/h] - 29,5 kW</t>
  </si>
  <si>
    <t>MM.05.040.0040.c</t>
  </si>
  <si>
    <t>- oltre 972 fino a 1388 l/s [3500 - 5000 m³/h] - 42 kW</t>
  </si>
  <si>
    <t>MM.05.040.0040.d</t>
  </si>
  <si>
    <t>- oltre 1388 fino a 1944 l/s [5000 - 7000 m³/h] - 59 kW</t>
  </si>
  <si>
    <t>MM.05.040.0040.e</t>
  </si>
  <si>
    <t>- oltre 1944 fino a 2777 l/s [7000 - 10000 m³/h] - 84 kW</t>
  </si>
  <si>
    <t>1.809,35</t>
  </si>
  <si>
    <t>MM.05.040.0040.f</t>
  </si>
  <si>
    <t>- oltre 2777 fino a 4166 l/s [10000 - 15000 m³/h] - 126 kW</t>
  </si>
  <si>
    <t>2.475,81</t>
  </si>
  <si>
    <t>MM.05.040.0040.g</t>
  </si>
  <si>
    <t>- oltre 4166 fino a 6111 l/s [15000 - 22000 m³/h] - 185 kW</t>
  </si>
  <si>
    <t>3.331,65</t>
  </si>
  <si>
    <t>MM.05.040.0040.h</t>
  </si>
  <si>
    <t>- oltre 6111 fino a 8333 l/s [22000 - 30000 m³/h] - 252 kW</t>
  </si>
  <si>
    <t>4.591,30</t>
  </si>
  <si>
    <t>MM.05.040.0040.i</t>
  </si>
  <si>
    <t>- oltre 8333 fino a 11111 l/s [30000 - 40000 m³/h] - 336 kW</t>
  </si>
  <si>
    <t>MM.05.040.0040.j</t>
  </si>
  <si>
    <t>- oltre 11111 fino a 15278 l/s [40000 - 55000 m³/h] - 462 kW</t>
  </si>
  <si>
    <t>MM.05.040.0040.k</t>
  </si>
  <si>
    <t>- oltre 15278 fino a 20833 l/s [55000 - 75000 m³/h] - 630 kW</t>
  </si>
  <si>
    <t>MM.05.050</t>
  </si>
  <si>
    <t>SEZIONI DI RAFFREDDAMENTO</t>
  </si>
  <si>
    <t>MM.05.050.0010</t>
  </si>
  <si>
    <t>Sezioni di raffreddamento da interno con aria esterna fino a 50% della portata totale, composte da: batteria in rame-alluminio ad acqua refrigerata; struttura portante in acciaio zincato o alluminio; pannellatura sandwich spessore mm 30 precoibentata formata da doppia lamiera in acciaio zincato con interposto isolamento termo acustico di adeguata densità.</t>
  </si>
  <si>
    <t>Grandezze (l/s [m³/h]: portata aria - kW: potenzialità massima con aria in uscita °C 14 UR 95%):</t>
  </si>
  <si>
    <t>MM.05.050.0010.a</t>
  </si>
  <si>
    <t>- fino a 694 l/s [2500 m³/h] - 24 kW</t>
  </si>
  <si>
    <t>MM.05.050.0010.b</t>
  </si>
  <si>
    <t>- oltre 694 fino a 972 l/s [2500 - 3500 m³/h] - 33,5 kW</t>
  </si>
  <si>
    <t>1.422,28</t>
  </si>
  <si>
    <t>MM.05.050.0010.c</t>
  </si>
  <si>
    <t>- oltre 972 fino a 1388 l/s [3500 - 5000 m³/h] - 47,5 kW</t>
  </si>
  <si>
    <t>1.804,92</t>
  </si>
  <si>
    <t>MM.05.050.0010.d</t>
  </si>
  <si>
    <t>- oltre 1388 fino a 1944 l/s [5000 - 7000 m³/h] - 67 kW</t>
  </si>
  <si>
    <t>2.193,77</t>
  </si>
  <si>
    <t>MM.05.050.0010.e</t>
  </si>
  <si>
    <t>- oltre 1944 fino a 2777 l/s [7000 - 10000 m³/h] - 95 kW</t>
  </si>
  <si>
    <t>2.993,74</t>
  </si>
  <si>
    <t>MM.05.050.0010.f</t>
  </si>
  <si>
    <t>- oltre 2777 fino a 4166 l/s [10000 - 15000 m³/h] - 143 kW</t>
  </si>
  <si>
    <t>4.132,87</t>
  </si>
  <si>
    <t>MM.05.050.0010.g</t>
  </si>
  <si>
    <t>- oltre 4166 fino a 6111 l/s [15000 - 22000 m³/h] - 209 kW</t>
  </si>
  <si>
    <t>5.434,86</t>
  </si>
  <si>
    <t>MM.05.050.0010.h</t>
  </si>
  <si>
    <t>- oltre 6111 fino a 8333 l/s [22000 - 30000 m³/h] - 285 kW</t>
  </si>
  <si>
    <t>7.423,80</t>
  </si>
  <si>
    <t>MM.05.050.0010.i</t>
  </si>
  <si>
    <t>- oltre 8333 fino a 11111 l/s [30000 - 40000 m³/h] - 380 kW</t>
  </si>
  <si>
    <t>9.610,62</t>
  </si>
  <si>
    <t>MM.05.050.0010.j</t>
  </si>
  <si>
    <t>- oltre 11111 fino a 15278 l/s [40000 - 55000 m³/h] - 523 kW</t>
  </si>
  <si>
    <t>12.892,56</t>
  </si>
  <si>
    <t>MM.05.050.0010.k</t>
  </si>
  <si>
    <t>- oltre 15278 fino a 20833 l/s [55000 - 75000 m³/h] - 713 kW</t>
  </si>
  <si>
    <t>17.029,42</t>
  </si>
  <si>
    <t>MM.05.050.0020</t>
  </si>
  <si>
    <t>Sezioni di raffreddamento da interno con aria esterna oltre 50% fino a 100% della portata totale, composte da: batteria in rame-alluminio ad acqua refrigerata; struttura portante in acciaio zincato o alluminio; pannellatura sandwich spessore mm 30 precoibentata formata da doppia lamiera in acciaio zincato con interposto isolamento termo acustico di adeguata densità.</t>
  </si>
  <si>
    <t>MM.05.050.0020.a</t>
  </si>
  <si>
    <t>- fino a 694 l/s [2500 m³/h] - 36 kW</t>
  </si>
  <si>
    <t>MM.05.050.0020.b</t>
  </si>
  <si>
    <t>- oltre 694 fino a 972 l/s [2500 - 3500 m³/h] - 50 kW</t>
  </si>
  <si>
    <t>1.594,07</t>
  </si>
  <si>
    <t>MM.05.050.0020.c</t>
  </si>
  <si>
    <t>- oltre 972 fino a 1388 l/s [3500 - 5000 m³/h] - 72 kW</t>
  </si>
  <si>
    <t>1.991,29</t>
  </si>
  <si>
    <t>MM.05.050.0020.d</t>
  </si>
  <si>
    <t>- oltre 1388 fino a 1944 l/s [5000 - 7000 m³/h] - 100 kW</t>
  </si>
  <si>
    <t>2.401,48</t>
  </si>
  <si>
    <t>MM.05.050.0020.e</t>
  </si>
  <si>
    <t>- oltre 1944 fino a 2777 l/s [7000 - 10000 m³/h] - 143 kW</t>
  </si>
  <si>
    <t>3.312,97</t>
  </si>
  <si>
    <t>MM.05.050.0020.f</t>
  </si>
  <si>
    <t>- oltre 2777 fino a 4166 l/s [10000 - 15000 m³/h] - 215 kW</t>
  </si>
  <si>
    <t>4.470,73</t>
  </si>
  <si>
    <t>MM.05.050.0020.g</t>
  </si>
  <si>
    <t>- oltre 4166 fino a 6111 l/s [15000 - 22000 m³/h] - 315 kW</t>
  </si>
  <si>
    <t>6.005,03</t>
  </si>
  <si>
    <t>MM.05.050.0020.h</t>
  </si>
  <si>
    <t>- oltre 6111 fino a 8333 l/s [22000 - 30000 m³/h] - 429 kW</t>
  </si>
  <si>
    <t>7.865,48</t>
  </si>
  <si>
    <t>MM.05.050.0020.i</t>
  </si>
  <si>
    <t>- oltre 8333 fino a 11111 l/s [30000 - 40000 m³/h] - 572 kW</t>
  </si>
  <si>
    <t>9.851,77</t>
  </si>
  <si>
    <t>MM.05.050.0020.j</t>
  </si>
  <si>
    <t>- oltre 11111 fino a 15278 l/s [40000 - 55000 m³/h] - 787 kW</t>
  </si>
  <si>
    <t>13.219,33</t>
  </si>
  <si>
    <t>MM.05.050.0020.k</t>
  </si>
  <si>
    <t>- oltre 15278 fino a 20833 l/s [55000 - 75000 m³/h] - 1073 kW</t>
  </si>
  <si>
    <t>17.687,81</t>
  </si>
  <si>
    <t>MM.05.060</t>
  </si>
  <si>
    <t>SEZIONI DI UMIDIFICAZIONE</t>
  </si>
  <si>
    <t>MM.05.060.0010</t>
  </si>
  <si>
    <t>Sezioni di umidificazione ad acqua tipo a perdere da interno, composte da: raddrizzatori di filetti in acciaio zincato o pvc; pacco evaporante in cellulosa o pvc con distributore; separatore di gocce in acciaio zincato o pvc; vasca di raccolta in acciaio zincato; struttura portante in acciaio zincato o alluminio; pannellatura sandwich spessore mm 30 precoibentata formata da doppia lamiera in acciaio zincato con interposto isolamento termo acustico di adeguata densità; portine con oblò; illuminazione.</t>
  </si>
  <si>
    <t>MM.05.060.0010.a</t>
  </si>
  <si>
    <t>MM.05.060.0010.b</t>
  </si>
  <si>
    <t>1.411,60</t>
  </si>
  <si>
    <t>MM.05.060.0010.c</t>
  </si>
  <si>
    <t>1.675,75</t>
  </si>
  <si>
    <t>MM.05.060.0010.d</t>
  </si>
  <si>
    <t>1.989,96</t>
  </si>
  <si>
    <t>MM.05.060.0010.e</t>
  </si>
  <si>
    <t>2.531,41</t>
  </si>
  <si>
    <t>MM.05.060.0010.f</t>
  </si>
  <si>
    <t>3.069,84</t>
  </si>
  <si>
    <t>MM.05.060.0010.g</t>
  </si>
  <si>
    <t>4.177,78</t>
  </si>
  <si>
    <t>MM.05.060.0010.h</t>
  </si>
  <si>
    <t>4.954,91</t>
  </si>
  <si>
    <t>MM.05.060.0010.i</t>
  </si>
  <si>
    <t>6.518,55</t>
  </si>
  <si>
    <t>MM.05.060.0010.j</t>
  </si>
  <si>
    <t>8.854,92</t>
  </si>
  <si>
    <t>MM.05.060.0010.k</t>
  </si>
  <si>
    <t>10.184,02</t>
  </si>
  <si>
    <t>MM.05.060.0020</t>
  </si>
  <si>
    <t>Sezioni di umidificazione ad acqua tipo a pacco evaporante da interno, composte da: raddrizzatori di filetti in acciaio zincato o pvc; pompa con motore e filtro; pacco evaporante in cellulosa o pvc con distributore; separatore di gocce in acciaio zincato o pvc; vasca di raccolta in acciaio zincato; struttura portante in acciaio zincato o alluminio; pannellatura sandwich spessore mm 30 precoibentata formata da doppia lamiera in acciaio zincato con interposto isolamento termo acustico di adeguata densità; portine con oblò; illuminazione.</t>
  </si>
  <si>
    <t>MM.05.060.0020.a</t>
  </si>
  <si>
    <t>MM.05.060.0020.b</t>
  </si>
  <si>
    <t>1.715,08</t>
  </si>
  <si>
    <t>MM.05.060.0020.c</t>
  </si>
  <si>
    <t>2.108,69</t>
  </si>
  <si>
    <t>MM.05.060.0020.d</t>
  </si>
  <si>
    <t>2.478,38</t>
  </si>
  <si>
    <t>MM.05.060.0020.e</t>
  </si>
  <si>
    <t>3.138,82</t>
  </si>
  <si>
    <t>MM.05.060.0020.f</t>
  </si>
  <si>
    <t>MM.05.060.0020.g</t>
  </si>
  <si>
    <t>5.563,02</t>
  </si>
  <si>
    <t>MM.05.060.0020.h</t>
  </si>
  <si>
    <t>- oltre 6111 fino a 11111 l/s [22000 - 40000 m³/h]</t>
  </si>
  <si>
    <t>6.608,28</t>
  </si>
  <si>
    <t>MM.05.060.0020.i</t>
  </si>
  <si>
    <t>8.551,09</t>
  </si>
  <si>
    <t>MM.05.060.0020.j</t>
  </si>
  <si>
    <t>10.188,23</t>
  </si>
  <si>
    <t>MM.05.060.0030</t>
  </si>
  <si>
    <t>Sezioni di umidificazione ad acqua tipo a lavatore d'aria da interno, composte da: raddrizzatori di filetti in acciaio zincato o pvc; pompa con motore e filtro; ugelli autopulenti in nylon su 1 o 2 rampe; separatore di gocce in acciaio zincato o pvc; vasca di raccolta in acciaio zincato; struttura portante in acciaio zincato o alluminio; pannellatura sandwich spessore mm 30 precoibentata formata da doppia lamiera in acciaio zincato con interposto isolamento termo acustico di adeguata densità; portine con oblò; illuminazione.</t>
  </si>
  <si>
    <t>MM.05.060.0030.a</t>
  </si>
  <si>
    <t>1.975,90</t>
  </si>
  <si>
    <t>MM.05.060.0030.b</t>
  </si>
  <si>
    <t>3.490,09</t>
  </si>
  <si>
    <t>MM.05.060.0030.c</t>
  </si>
  <si>
    <t>4.014,51</t>
  </si>
  <si>
    <t>MM.05.060.0030.d</t>
  </si>
  <si>
    <t>4.641,48</t>
  </si>
  <si>
    <t>MM.05.060.0030.e</t>
  </si>
  <si>
    <t>5.736,96</t>
  </si>
  <si>
    <t>MM.05.060.0030.f</t>
  </si>
  <si>
    <t>6.854,80</t>
  </si>
  <si>
    <t>MM.05.060.0030.g</t>
  </si>
  <si>
    <t>9.459,89</t>
  </si>
  <si>
    <t>MM.05.060.0030.h</t>
  </si>
  <si>
    <t>11.309,16</t>
  </si>
  <si>
    <t>MM.05.060.0030.i</t>
  </si>
  <si>
    <t>14.839,13</t>
  </si>
  <si>
    <t>MM.05.060.0030.j</t>
  </si>
  <si>
    <t>19.193,22</t>
  </si>
  <si>
    <t>MM.05.060.0030.k</t>
  </si>
  <si>
    <t>23.207,43</t>
  </si>
  <si>
    <t>MM.05.060.0040</t>
  </si>
  <si>
    <t>Sezioni di umidificazione ad acqua tipo ad aria compressa da interno con aria esterna fino a 50% della portata totale, composte da: camera di umidificazione (interna e separata dalla pannellatura esterna) in acciaio inox con separatore di gocce in polipropilene, vasca di raccolta in acciaio inox e (per portate oltre m³/h 10000) grigliato pedonabile in acciaio zincato a caldo; teste atomizzatrici con distributori e ugelli autopulenti in acciaio inox; quadro di comando e regolazione; struttura portante in acciaio zincato o alluminio; pannellatura sandwich spessore mm 30 precoibentata formata da doppia lamiera in acciaio zincato con interposto isolamento termo acustico di adeguata densità; portine con oblò; illuminazione.</t>
  </si>
  <si>
    <t>Grandezze (l/s [m³/h]: portata aria - kg/h: portata massima d'acqua evaporata):</t>
  </si>
  <si>
    <t>MM.05.060.0040.a</t>
  </si>
  <si>
    <t>- fino a 694 l/s [2500 m³/h] - 7,5 kg/h</t>
  </si>
  <si>
    <t>2.633,39</t>
  </si>
  <si>
    <t>MM.05.060.0040.b</t>
  </si>
  <si>
    <t>- oltre 694 fino a 972 l/s [2500 - 3500 m³/h] - 9 kg/h</t>
  </si>
  <si>
    <t>4.498,85</t>
  </si>
  <si>
    <t>MM.05.060.0040.c</t>
  </si>
  <si>
    <t>- oltre 972 fino a 1388 l/s [3500 - 5000 m³/h] - 12,5 kg/h</t>
  </si>
  <si>
    <t>5.139,64</t>
  </si>
  <si>
    <t>MM.05.060.0040.d</t>
  </si>
  <si>
    <t>- oltre 1388 fino a 1944 l/s [5000 - 7000 m³/h] - 17,5 kg/h</t>
  </si>
  <si>
    <t>5.537,42</t>
  </si>
  <si>
    <t>MM.05.060.0040.e</t>
  </si>
  <si>
    <t>- oltre 1944 fino a 2777 l/s [7000 - 10000 m³/h] - 25 kg/h</t>
  </si>
  <si>
    <t>7.872,79</t>
  </si>
  <si>
    <t>MM.05.060.0040.f</t>
  </si>
  <si>
    <t>- oltre 2777 fino a 4166 l/s [10000 - 15000 m³/h] - 37,5 kg/h</t>
  </si>
  <si>
    <t>8.553,05</t>
  </si>
  <si>
    <t>MM.05.060.0040.g</t>
  </si>
  <si>
    <t>- oltre 4166 fino a 6111 l/s [15000 - 22000 m³/h] - 55 kg/h</t>
  </si>
  <si>
    <t>9.961,06</t>
  </si>
  <si>
    <t>MM.05.060.0040.h</t>
  </si>
  <si>
    <t>- oltre 6111 fino a 8333 l/s [22000 - 30000 m³/h] - 75 kg/h</t>
  </si>
  <si>
    <t>12.013,62</t>
  </si>
  <si>
    <t>MM.05.060.0040.i</t>
  </si>
  <si>
    <t>- oltre 8333 fino a 11111 l/s [30000 - 40000 m³/h] - 100 kg/h</t>
  </si>
  <si>
    <t>14.364,86</t>
  </si>
  <si>
    <t>MM.05.060.0040.j</t>
  </si>
  <si>
    <t>- oltre 11111 fino a 15278 l/s [40000 - 55000 m³/h] - 138 kg/h</t>
  </si>
  <si>
    <t>18.216,63</t>
  </si>
  <si>
    <t>MM.05.060.0040.k</t>
  </si>
  <si>
    <t>- oltre 15278 fino a 20833 l/s [55000 - 75000 m³/h] - 188 kg/h</t>
  </si>
  <si>
    <t>21.444,35</t>
  </si>
  <si>
    <t>MM.05.060.0050</t>
  </si>
  <si>
    <t>Sezioni di umidificazione ad acqua tipo ad aria compressa da interno con aria esterna oltre 50% fino a 100% della portata totale, composte da: camera di umidificazione (interna e separata dalla pannellatura esterna) in acciaio inox con separatore di gocce in polipropilene, vasca di raccolta in acciaio inox e (per portate oltre m³/h 10000) grigliato pedonabile in acciaio zincato a caldo; teste atomizzatrici con distributori e ugelli autopulenti in acciaio inox; quadro di comando e regolazione; struttura portante in acciaio zincato o alluminio; pannellatura sandwich spessore mm 30 precoibentata formata da doppia lamiera in acciaio zincato con interposto isolamento termo acustico di adeguata densità; portine con oblò; illuminazione.</t>
  </si>
  <si>
    <t>MM.05.060.0050.a</t>
  </si>
  <si>
    <t>- fino a 694 l/s [2500 m³/h] - 15,5 kg/h</t>
  </si>
  <si>
    <t>3.095,73</t>
  </si>
  <si>
    <t>MM.05.060.0050.b</t>
  </si>
  <si>
    <t>- oltre 694 fino a 972 l/s [2500 - 3500 m³/h] - 22 kg/h</t>
  </si>
  <si>
    <t>5.610,35</t>
  </si>
  <si>
    <t>MM.05.060.0050.c</t>
  </si>
  <si>
    <t>- oltre 972 fino a 1388 l/s [3500 - 5000 m³/h] - 31 kg/h</t>
  </si>
  <si>
    <t>6.410,48</t>
  </si>
  <si>
    <t>MM.05.060.0050.d</t>
  </si>
  <si>
    <t>- oltre 1388 fino a 1944 l/s [5000 - 7000 m³/h] - 43 kg/h</t>
  </si>
  <si>
    <t>7.799,19</t>
  </si>
  <si>
    <t>MM.05.060.0050.e</t>
  </si>
  <si>
    <t>- oltre 1944 fino a 2777 l/s [7000 - 10000 m³/h] - 62 kg/h</t>
  </si>
  <si>
    <t>9.692,64</t>
  </si>
  <si>
    <t>MM.05.060.0050.f</t>
  </si>
  <si>
    <t>- oltre 2777 fino a 4166 l/s [10000 - 15000 m³/h] - 93 kg/h</t>
  </si>
  <si>
    <t>14.114,98</t>
  </si>
  <si>
    <t>MM.05.060.0050.g</t>
  </si>
  <si>
    <t>- oltre 4166 fino a 6111 l/s [15000 - 22000 m³/h] - 136 kg/h</t>
  </si>
  <si>
    <t>13.543,60</t>
  </si>
  <si>
    <t>MM.05.060.0050.h</t>
  </si>
  <si>
    <t>- oltre 6111 fino a 8333 l/s [22000 - 30000 m³/h] - 186 kg/h</t>
  </si>
  <si>
    <t>17.759,04</t>
  </si>
  <si>
    <t>MM.05.060.0050.i</t>
  </si>
  <si>
    <t>- oltre 8333 fino a 11111 l/s [30000 - 40000 m³/h] - 248 kg/h</t>
  </si>
  <si>
    <t>22.566,05</t>
  </si>
  <si>
    <t>MM.05.060.0050.j</t>
  </si>
  <si>
    <t>- oltre 11111 fino a 15278 l/s [40000 - 55000 m³/h] - 341 kg/h</t>
  </si>
  <si>
    <t>29.356,23</t>
  </si>
  <si>
    <t>MM.05.060.0050.k</t>
  </si>
  <si>
    <t>- oltre 15278 fino a 20833 l/s [55000 - 75000 m³/h] - 465 kg/h</t>
  </si>
  <si>
    <t>36.015,60</t>
  </si>
  <si>
    <t>MM.05.060.0060</t>
  </si>
  <si>
    <t>Sezioni di umidificazione ad acqua tipo ad ultrasuoni da interno con aria esterna fino a 50% della portata totale, composte da: umidificatori a trasduzione piezoelettrica da condotto modulari con carrozzeria in lamiera d'acciaio legato; sistemi di comando e regolazione modulante ; vasca di raccolta in acciaio inox; struttura portante in acciaio zincato o alluminio; pannellatura sandwich spessore mm 30 precoibentata formata da doppia lamiera in acciaio zincato con interposto isolamento termo acustico di adeguata densità; portine con oblò; illuminazione.</t>
  </si>
  <si>
    <t>MM.05.060.0060.a</t>
  </si>
  <si>
    <t>7.236,71</t>
  </si>
  <si>
    <t>MM.05.060.0060.b</t>
  </si>
  <si>
    <t>11.796,84</t>
  </si>
  <si>
    <t>MM.05.060.0060.c</t>
  </si>
  <si>
    <t>11.967,97</t>
  </si>
  <si>
    <t>MM.05.060.0060.d</t>
  </si>
  <si>
    <t>12.139,58</t>
  </si>
  <si>
    <t>MM.05.060.0060.e</t>
  </si>
  <si>
    <t>16.765,19</t>
  </si>
  <si>
    <t>MM.05.060.0060.f</t>
  </si>
  <si>
    <t>23.793,89</t>
  </si>
  <si>
    <t>MM.05.060.0060.g</t>
  </si>
  <si>
    <t>35.472,27</t>
  </si>
  <si>
    <t>MM.05.060.0070</t>
  </si>
  <si>
    <t>Sezioni di umidificazione ad acqua tipo ad ultrasuoni da interno con aria esterna oltre 50% fino a 100% della portata totale, composte da: umidificatori a trasduzione piezoelettrica da condotto modulari con carrozzeria in lamiera d'acciaio legato; sistemi di comando e regolazione modulante ; vasca di raccolta in acciaio inox; struttura portante in acciaio zincato o alluminio; pannellatura sandwich spessore mm 30 precoibentata formata da doppia lamiera in acciaio zincato con interposto isolamento termo acustico di adeguata densità; portine con oblò; illuminazione.</t>
  </si>
  <si>
    <t>MM.05.060.0070.a</t>
  </si>
  <si>
    <t>MM.05.060.0070.b</t>
  </si>
  <si>
    <t>15.802,06</t>
  </si>
  <si>
    <t>MM.05.060.0070.c</t>
  </si>
  <si>
    <t>20.238,64</t>
  </si>
  <si>
    <t>MM.05.060.0070.d</t>
  </si>
  <si>
    <t>26.525,44</t>
  </si>
  <si>
    <t>MM.05.060.0070.e</t>
  </si>
  <si>
    <t>35.443,69</t>
  </si>
  <si>
    <t>MM.05.060.0080</t>
  </si>
  <si>
    <t>Sezioni di umidificazione a vapore tipo a generatore elettrico da interno con aria esterna fino a 50% della portata totale, composte da: generatori di vapore ad elettrodi ad erogazione modulante con distributori di vapore, tubazioni per allacciamenti vari e quadri elettrici; separatore di gocce in acciaio zincato; vasca di raccolta in acciaio zincato; struttura portante in acciaio zincato o alluminio; pannellatura sandwich spessore mm 30 precoibentata formata da doppia lamiera in acciaio zincato con interposto isolamento termo acustico di adeguata densità; portine con oblò; illuminazione.</t>
  </si>
  <si>
    <t>Grandezze (l/s [m³/h]: portata aria - kg/h: portata massima di vapore):</t>
  </si>
  <si>
    <t>MM.05.060.0080.a</t>
  </si>
  <si>
    <t>2.052,09</t>
  </si>
  <si>
    <t>MM.05.060.0080.b</t>
  </si>
  <si>
    <t>3.878,00</t>
  </si>
  <si>
    <t>MM.05.060.0080.c</t>
  </si>
  <si>
    <t>4.044,06</t>
  </si>
  <si>
    <t>MM.05.060.0080.d</t>
  </si>
  <si>
    <t>4.498,01</t>
  </si>
  <si>
    <t>MM.05.060.0080.e</t>
  </si>
  <si>
    <t>5.448,27</t>
  </si>
  <si>
    <t>MM.05.060.0080.f</t>
  </si>
  <si>
    <t>6.556,11</t>
  </si>
  <si>
    <t>MM.05.060.0080.g</t>
  </si>
  <si>
    <t>8.895,26</t>
  </si>
  <si>
    <t>MM.05.060.0080.h</t>
  </si>
  <si>
    <t>11.046,48</t>
  </si>
  <si>
    <t>MM.05.060.0080.i</t>
  </si>
  <si>
    <t>14.484,92</t>
  </si>
  <si>
    <t>MM.05.060.0080.j</t>
  </si>
  <si>
    <t>17.416,92</t>
  </si>
  <si>
    <t>MM.05.060.0090</t>
  </si>
  <si>
    <t>Sezioni di umidificazione a vapore tipo a generatore elettrico da interno con aria esterna oltre 50% fino a 100% della portata totale, composte da: generatori di vapore ad elettrodi ad erogazione modulante con distributori di vapore, tubazioni per allacciamenti vari e quadri elettrici; separatore di gocce in acciaio zincato; vasca di raccolta in acciaio zincato; struttura portante in acciaio zincato o alluminio; pannellatura sandwich spessore mm 30 precoibentata formata da doppia lamiera in acciaio zincato con interposto isolamento termo acustico di adeguata densità; portine con oblò; illuminazione.</t>
  </si>
  <si>
    <t>MM.05.060.0090.a</t>
  </si>
  <si>
    <t>2.429,56</t>
  </si>
  <si>
    <t>MM.05.060.0090.b</t>
  </si>
  <si>
    <t>4.111,97</t>
  </si>
  <si>
    <t>MM.05.060.0090.c</t>
  </si>
  <si>
    <t>4.793,51</t>
  </si>
  <si>
    <t>MM.05.060.0090.d</t>
  </si>
  <si>
    <t>5.984,59</t>
  </si>
  <si>
    <t>MM.05.060.0090.e</t>
  </si>
  <si>
    <t>7.324,71</t>
  </si>
  <si>
    <t>MM.05.060.0090.f</t>
  </si>
  <si>
    <t>10.334,73</t>
  </si>
  <si>
    <t>MM.05.060.0090.g</t>
  </si>
  <si>
    <t>13.670,28</t>
  </si>
  <si>
    <t>MM.05.070</t>
  </si>
  <si>
    <t>SEZIONI VENTILANTI DI MANDATA</t>
  </si>
  <si>
    <t>MM.05.070.0010</t>
  </si>
  <si>
    <t>Sezioni ventilanti di mandata aria da interno composte da: ventilatori con motori dotati di inverter di regolazione, trasmissioni, supporti e giunti antivibranti; struttura portante in acciaio zincato o alluminio; pannellatura sandwich spessore mm 30 precoibentata formata da doppia lamiera in acciaio zincato con interposto isolamento termo acustico di adeguata densità; portine con oblò; illuminazione.</t>
  </si>
  <si>
    <t>Grandezze (l/s [m³/h]: portata aria con statica/utile totale fino a Pa 300/1200):</t>
  </si>
  <si>
    <t>MM.05.070.0010.a</t>
  </si>
  <si>
    <t>1.895,99</t>
  </si>
  <si>
    <t>MM.05.070.0010.b</t>
  </si>
  <si>
    <t>3.261,09</t>
  </si>
  <si>
    <t>MM.05.070.0010.c</t>
  </si>
  <si>
    <t>3.865,11</t>
  </si>
  <si>
    <t>MM.05.070.0010.d</t>
  </si>
  <si>
    <t>4.579,19</t>
  </si>
  <si>
    <t>MM.05.070.0010.e</t>
  </si>
  <si>
    <t>5.789,08</t>
  </si>
  <si>
    <t>MM.05.070.0010.f</t>
  </si>
  <si>
    <t>7.038,65</t>
  </si>
  <si>
    <t>MM.05.070.0010.g</t>
  </si>
  <si>
    <t>9.122,76</t>
  </si>
  <si>
    <t>MM.05.070.0010.h</t>
  </si>
  <si>
    <t>12.599,81</t>
  </si>
  <si>
    <t>MM.05.070.0010.i</t>
  </si>
  <si>
    <t>16.203,06</t>
  </si>
  <si>
    <t>MM.05.070.0010.j</t>
  </si>
  <si>
    <t>19.947,13</t>
  </si>
  <si>
    <t>MM.05.070.0010.k</t>
  </si>
  <si>
    <t>24.409,48</t>
  </si>
  <si>
    <t>MM.05.080</t>
  </si>
  <si>
    <t>SEZIONI SPECIALI</t>
  </si>
  <si>
    <t>MM.05.080.0010</t>
  </si>
  <si>
    <t>Sezioni multi-zone in costruzione da interno, composte da: batteria di riscaldamento in rame-alluminio ad acqua calda; batteria di raffrescamento in rame-alluminio ad acqua refrigerata con bacino raccolta condensa in acciaio zincato; serrande di miscela e taratura per le varie zone; struttura portante in acciaio zincato o alluminio; pannellatura sandwich spessore mm 30 precoibentata formata da doppia lamiera in acciaio zincato con interposto isolamento termo acustico di adeguata densità.</t>
  </si>
  <si>
    <t>Grandezze (l/s [m³/h]: portata aria, di cui esterna fino a 50% - kWt potenzialità riscaldante massima con mandata aria a °C 35 - kWf potenzialità raffreddante massima con mandata aria a °C 14 UR 90%):</t>
  </si>
  <si>
    <t>MM.05.080.0010.a</t>
  </si>
  <si>
    <t>- fino a 2777 l/s [10000 m³/h] - 92 kWt - 95 kWf</t>
  </si>
  <si>
    <t>MM.05.080.0010.b</t>
  </si>
  <si>
    <t>- oltre 2777 fino a 4166 l/s [10000 - 15000 m³/h] - 138 kWt - 143 kWf</t>
  </si>
  <si>
    <t>1.956,99</t>
  </si>
  <si>
    <t>MM.05.080.0010.c</t>
  </si>
  <si>
    <t>- oltre 4166 fino a 6111 l/s [15000 - 22000 m³/h] - 202 kWt - 209 kWf</t>
  </si>
  <si>
    <t>2.498,36</t>
  </si>
  <si>
    <t>MM.05.080.0010.d</t>
  </si>
  <si>
    <t>- oltre 6111 fino a 8333 l/s [22000 - 30000 m³/h] - 276 kWt - 285 kWf</t>
  </si>
  <si>
    <t>2.897,73</t>
  </si>
  <si>
    <t>MM.05.080.0010.e</t>
  </si>
  <si>
    <t>- oltre 8333 fino a 11111 l/s [30000 - 40000 m³/h] - 368 kWt - 380 kWf</t>
  </si>
  <si>
    <t>4.061,13</t>
  </si>
  <si>
    <t>MM.05.080.0010.f</t>
  </si>
  <si>
    <t>- oltre 11111 fino a 15278 l/s [40000 - 55000 m³/h] - 506 kWt - 523 kWf</t>
  </si>
  <si>
    <t>5.900,81</t>
  </si>
  <si>
    <t>MM.05.080.0010.g</t>
  </si>
  <si>
    <t>- oltre 15278 fino a 20833 l/s [55000 - 75000 m³/h] - 690 kWt - 713 kWf</t>
  </si>
  <si>
    <t>8.624,37</t>
  </si>
  <si>
    <t>MM.05.080.0020</t>
  </si>
  <si>
    <t>Sezioni doppio condotto in costruzione da interno, composte da: batteria di riscaldamento in rame-alluminio ad acqua calda; batteria di raffrescamento in rame-alluminio ad acqua refrigerata con bacino raccolta condensa in acciaio zincato; struttura portante in acciaio zincato o alluminio; pannellatura sandwich spessore mm 30 precoibentata formata da doppia lamiera in acciaio zincato con interposto isolamento termo acustico di adeguata densità.</t>
  </si>
  <si>
    <t>MM.05.080.0020.a</t>
  </si>
  <si>
    <t>MM.05.080.0020.b</t>
  </si>
  <si>
    <t>1.672,34</t>
  </si>
  <si>
    <t>MM.05.080.0020.c</t>
  </si>
  <si>
    <t>2.180,26</t>
  </si>
  <si>
    <t>MM.05.080.0020.d</t>
  </si>
  <si>
    <t>2.756,53</t>
  </si>
  <si>
    <t>MM.05.080.0020.e</t>
  </si>
  <si>
    <t>3.916,85</t>
  </si>
  <si>
    <t>MM.05.080.0020.f</t>
  </si>
  <si>
    <t>5.728,69</t>
  </si>
  <si>
    <t>MM.05.080.0020.g</t>
  </si>
  <si>
    <t>8.250,00</t>
  </si>
  <si>
    <t>MM.05.090</t>
  </si>
  <si>
    <t>AUMENTI DI PREZZO PER SEZIONI DA ESTERNO</t>
  </si>
  <si>
    <t>MM.05.090.0010</t>
  </si>
  <si>
    <t>Aumenti di prezzo per le sezioni comprese fra i tipi elencati; le sezioni sono composte come già descritto, ma in costruzione da esterno e pannellatura sandwich spessore mm 30 precoibentata formata da doppia lamiera di acciaio rivestita in alluminio-zinco o in peralluman, con interposto isolamento termo acustico di adeguata densità, complete di tettuccio e (ove necessario) vani tecnici di ricovero:</t>
  </si>
  <si>
    <t>- aspirazione aria esterna</t>
  </si>
  <si>
    <t>- aspirazione/miscela aria esterna e ricircolo</t>
  </si>
  <si>
    <t>- filtrazione a media efficienza con filtri piani</t>
  </si>
  <si>
    <t>- pre-riscaldamento</t>
  </si>
  <si>
    <t>- post-riscaldamento</t>
  </si>
  <si>
    <t>- raffreddamento</t>
  </si>
  <si>
    <t>MM.05.090.0010.a</t>
  </si>
  <si>
    <t>MM.05.090.0010.b</t>
  </si>
  <si>
    <t>MM.05.090.0010.c</t>
  </si>
  <si>
    <t>MM.05.090.0010.d</t>
  </si>
  <si>
    <t>- oltre 1388 fino a 2777 l/s [5000 - 10000 m³/h]</t>
  </si>
  <si>
    <t>MM.05.090.0010.e</t>
  </si>
  <si>
    <t>- oltre 2777 fino a 6111 l/s [10000 - 22000 m³/h]</t>
  </si>
  <si>
    <t>MM.05.090.0010.f</t>
  </si>
  <si>
    <t>- oltre 6111 fino a 15278 l/s [22000 - 55000 m³/h]</t>
  </si>
  <si>
    <t>MM.05.090.0010.g</t>
  </si>
  <si>
    <t>MM.05.090.0020</t>
  </si>
  <si>
    <t>- estrazione/espulsione/miscela aria</t>
  </si>
  <si>
    <t>- recuperatore di calore aria-acqua</t>
  </si>
  <si>
    <t>- recuperatore di calore aria-aria</t>
  </si>
  <si>
    <t>MM.05.090.0020.a</t>
  </si>
  <si>
    <t>MM.05.090.0020.b</t>
  </si>
  <si>
    <t>MM.05.090.0020.c</t>
  </si>
  <si>
    <t>MM.05.090.0020.d</t>
  </si>
  <si>
    <t>MM.05.090.0020.e</t>
  </si>
  <si>
    <t>MM.05.090.0020.f</t>
  </si>
  <si>
    <t>MM.05.090.0020.g</t>
  </si>
  <si>
    <t>1.131,05</t>
  </si>
  <si>
    <t>MM.05.090.0020.h</t>
  </si>
  <si>
    <t>1.236,37</t>
  </si>
  <si>
    <t>MM.05.090.0020.i</t>
  </si>
  <si>
    <t>1.307,68</t>
  </si>
  <si>
    <t>MM.05.090.0030</t>
  </si>
  <si>
    <t>- free-cooling</t>
  </si>
  <si>
    <t>MM.05.090.0030.a</t>
  </si>
  <si>
    <t>MM.05.090.0030.b</t>
  </si>
  <si>
    <t>MM.05.090.0030.c</t>
  </si>
  <si>
    <t>MM.05.090.0030.d</t>
  </si>
  <si>
    <t>MM.05.090.0030.e</t>
  </si>
  <si>
    <t>1.125,87</t>
  </si>
  <si>
    <t>MM.05.090.0030.f</t>
  </si>
  <si>
    <t>1.443,40</t>
  </si>
  <si>
    <t>MM.05.090.0030.g</t>
  </si>
  <si>
    <t>2.010,75</t>
  </si>
  <si>
    <t>MM.05.090.0030.h</t>
  </si>
  <si>
    <t>2.384,42</t>
  </si>
  <si>
    <t>MM.05.090.0030.i</t>
  </si>
  <si>
    <t>3.090,89</t>
  </si>
  <si>
    <t>MM.05.090.0030.j</t>
  </si>
  <si>
    <t>4.033,50</t>
  </si>
  <si>
    <t>MM.05.090.0030.k</t>
  </si>
  <si>
    <t>4.857,07</t>
  </si>
  <si>
    <t>MM.05.090.0040</t>
  </si>
  <si>
    <t>- filtrazione a media efficienza con filtri a rullo</t>
  </si>
  <si>
    <t>- filtrazione ad alta efficienza con filtri a tasche</t>
  </si>
  <si>
    <t>- umidificazione ad acqua a perdere</t>
  </si>
  <si>
    <t>- umidificazione ad acqua a pacco evaporante</t>
  </si>
  <si>
    <t>MM.05.090.0040.a</t>
  </si>
  <si>
    <t>MM.05.090.0040.b</t>
  </si>
  <si>
    <t>MM.05.090.0040.c</t>
  </si>
  <si>
    <t>MM.05.090.0040.d</t>
  </si>
  <si>
    <t>MM.05.090.0040.e</t>
  </si>
  <si>
    <t>MM.05.090.0040.f</t>
  </si>
  <si>
    <t>MM.05.090.0040.g</t>
  </si>
  <si>
    <t>MM.05.090.0040.h</t>
  </si>
  <si>
    <t>MM.05.090.0040.i</t>
  </si>
  <si>
    <t>- oltre 8333 fino a 15278 l/s [30000 - 55000 m³/h]</t>
  </si>
  <si>
    <t>MM.05.090.0040.j</t>
  </si>
  <si>
    <t>1.129,38</t>
  </si>
  <si>
    <t>MM.05.090.0050</t>
  </si>
  <si>
    <t>- recupero di calore a ruota entalpica</t>
  </si>
  <si>
    <t>- umidificazione ad acqua ad aria compressa</t>
  </si>
  <si>
    <t>- umidificazione ad acqua a ultrasuoni</t>
  </si>
  <si>
    <t>- umidificazione a vapore a generatore elettrico</t>
  </si>
  <si>
    <t>MM.05.090.0050.a</t>
  </si>
  <si>
    <t>MM.05.090.0050.b</t>
  </si>
  <si>
    <t>MM.05.090.0050.c</t>
  </si>
  <si>
    <t>MM.05.090.0050.d</t>
  </si>
  <si>
    <t>MM.05.090.0050.e</t>
  </si>
  <si>
    <t>MM.05.090.0050.f</t>
  </si>
  <si>
    <t>MM.05.090.0050.g</t>
  </si>
  <si>
    <t>MM.05.090.0050.h</t>
  </si>
  <si>
    <t>MM.05.090.0050.i</t>
  </si>
  <si>
    <t>- oltre 8333 fino a 20333 l/s [30000 - 75000 m³/h]</t>
  </si>
  <si>
    <t>1.188,81</t>
  </si>
  <si>
    <t>MM.05.090.0060</t>
  </si>
  <si>
    <t>- umidificazione ad acqua a lavatore d'aria</t>
  </si>
  <si>
    <t>MM.05.090.0060.a</t>
  </si>
  <si>
    <t>MM.05.090.0060.b</t>
  </si>
  <si>
    <t>MM.05.090.0060.c</t>
  </si>
  <si>
    <t>MM.05.090.0060.d</t>
  </si>
  <si>
    <t>MM.05.090.0060.e</t>
  </si>
  <si>
    <t>MM.05.090.0060.f</t>
  </si>
  <si>
    <t>MM.05.090.0060.g</t>
  </si>
  <si>
    <t>1.005,39</t>
  </si>
  <si>
    <t>MM.05.090.0060.h</t>
  </si>
  <si>
    <t>MM.05.090.0060.i</t>
  </si>
  <si>
    <t>- oltre 8333 fino a 20833 l/s [30000 - 75000 m³/h]</t>
  </si>
  <si>
    <t>1.069,92</t>
  </si>
  <si>
    <t>MM.05.090.0070</t>
  </si>
  <si>
    <t>- ventilanti di mandata aria</t>
  </si>
  <si>
    <t>MM.05.090.0070.a</t>
  </si>
  <si>
    <t>MM.05.090.0070.b</t>
  </si>
  <si>
    <t>MM.05.090.0070.c</t>
  </si>
  <si>
    <t>MM.05.090.0070.d</t>
  </si>
  <si>
    <t>MM.05.090.0070.e</t>
  </si>
  <si>
    <t>MM.05.090.0070.f</t>
  </si>
  <si>
    <t>MM.05.090.0070.g</t>
  </si>
  <si>
    <t>1.193,87</t>
  </si>
  <si>
    <t>MM.05.090.0070.h</t>
  </si>
  <si>
    <t>1.589,61</t>
  </si>
  <si>
    <t>MM.05.090.0070.i</t>
  </si>
  <si>
    <t>1.902,08</t>
  </si>
  <si>
    <t>MM.05.090.0080</t>
  </si>
  <si>
    <t>- multi-zone</t>
  </si>
  <si>
    <t>- doppio condotto</t>
  </si>
  <si>
    <t>MM.05.090.0080.a</t>
  </si>
  <si>
    <t>MM.05.090.0080.b</t>
  </si>
  <si>
    <t>MM.05.090.0080.c</t>
  </si>
  <si>
    <t>MM.05.090.0080.d</t>
  </si>
  <si>
    <t>- oltre 1388 fino a 6111 l/s [5000 - 22000 m³/h]</t>
  </si>
  <si>
    <t>MM.05.110</t>
  </si>
  <si>
    <t>AUMENTI DI PREZZO PER MAGGIOR ISOLAMENTO TERMO ACUSTICO</t>
  </si>
  <si>
    <t>MM.05.110.0010</t>
  </si>
  <si>
    <t>Aumenti di prezzo per tutte le sezioni comprese nel presente capitolo, per ogni 10 mm in più di isolamento termo acustico nella pannellatura sandwich, compreso nel prezzo anche il maggior costo delle lamiere di contenimento.</t>
  </si>
  <si>
    <t>Da valutare sulla superficie effettiva delle pannellature delle sezioni.</t>
  </si>
  <si>
    <t>MM.06 - UNITA' DI TRATTAMENTO ARIA AD ARMADIO E PENSILI</t>
  </si>
  <si>
    <t>MM.06</t>
  </si>
  <si>
    <t>UNITA' DI TRATTAMENTO ARIA AD ARMADIO E PENSILI</t>
  </si>
  <si>
    <t>MM.06.010</t>
  </si>
  <si>
    <t>TERMOVENTILATORI</t>
  </si>
  <si>
    <t>MM.06.010.0010</t>
  </si>
  <si>
    <t>Termoventilatori verticali o orizzontali ad armadio canalizzabili, composti da: serranda aria esterna; griglia ricircolo; filtri aria rigenerabile; batteria riscaldamento in rame-alluminio; ventilatori centrifughi con motore 380 V - 3f - 50 Hz e trasmissione; armadio in lamiera d'acciaio verniciato.</t>
  </si>
  <si>
    <t>Grandezze (m³/h: portata d'aria - kW: potenza termica con aria °C 15 e acqua °C da 80 a 70):</t>
  </si>
  <si>
    <t>MM.06.010.0010.a</t>
  </si>
  <si>
    <t>- fino a 4000 m³/h - fino a 40 kW</t>
  </si>
  <si>
    <t>1.897,69</t>
  </si>
  <si>
    <t>MM.06.010.0010.b</t>
  </si>
  <si>
    <t>- fino a 4000 m³/h - oltre 40 fino a 60 kW</t>
  </si>
  <si>
    <t>2.093,75</t>
  </si>
  <si>
    <t>MM.06.010.0010.c</t>
  </si>
  <si>
    <t>- oltre 4000 fino a 6500 m³/h - oltre 40 fino a 60 kW</t>
  </si>
  <si>
    <t>2.153,98</t>
  </si>
  <si>
    <t>MM.06.010.0010.d</t>
  </si>
  <si>
    <t>- oltre 4000 fino a 6500 m³/h - oltre 60 fino a 90 kW</t>
  </si>
  <si>
    <t>2.373,84</t>
  </si>
  <si>
    <t>MM.06.010.0010.e</t>
  </si>
  <si>
    <t>- oltre 6500 fino a 9500 m³/h - oltre 60 fino a 90 kW</t>
  </si>
  <si>
    <t>2.845,82</t>
  </si>
  <si>
    <t>MM.06.010.0010.f</t>
  </si>
  <si>
    <t>- oltre 6500 fino a 9500 m³/h - oltre 90 fino a 150 kW</t>
  </si>
  <si>
    <t>3.155,34</t>
  </si>
  <si>
    <t>MM.06.010.0010.g</t>
  </si>
  <si>
    <t>- oltre 9500 fino a 14000 m³/h - oltre 90 fino a 150 kW</t>
  </si>
  <si>
    <t>3.747,73</t>
  </si>
  <si>
    <t>MM.06.010.0010.h</t>
  </si>
  <si>
    <t>- oltre 9500 fino a 14000 m³/h - oltre 150 fino a 200 kW</t>
  </si>
  <si>
    <t>4.377,97</t>
  </si>
  <si>
    <t>MM.06.010.0010.i</t>
  </si>
  <si>
    <t>- oltre 14000 fino a 19000 m³/h - oltre 150 fino a 200 kW</t>
  </si>
  <si>
    <t>4.568,42</t>
  </si>
  <si>
    <t>MM.06.010.0010.j</t>
  </si>
  <si>
    <t>- oltre 14000 fino a 19000 m³/h - oltre 200 fino a 300 kW</t>
  </si>
  <si>
    <t>4.758,91</t>
  </si>
  <si>
    <t>MM.06.010.0020</t>
  </si>
  <si>
    <t>Termoventilatori pensili canalizzabili, composti da: sezione aspirante con 2 serrande; filtro aria rigenerabile; batteria riscaldamento in rame-alluminio; ventilatore centrifugo con motore 220 V - 1f - 50 Hz e commutatore a 4 velocità; armadio in lamiera d'acciaio verniciato; staffaggi.</t>
  </si>
  <si>
    <t>MM.06.010.0020.a</t>
  </si>
  <si>
    <t>- fino a 500 m³/h - fino a 10 kW</t>
  </si>
  <si>
    <t>MM.06.010.0020.b</t>
  </si>
  <si>
    <t>- oltre 500 fino a 1400 m³/h - oltre 10 fino a 20 kW</t>
  </si>
  <si>
    <t>MM.06.010.0020.c</t>
  </si>
  <si>
    <t>- oltre 1400 fino a 2000 m³/h - fino a 20 kW</t>
  </si>
  <si>
    <t>MM.06.010.0020.d</t>
  </si>
  <si>
    <t>- oltre 1400 fino a 2000 m³/h - oltre 20 fino a 25 kW</t>
  </si>
  <si>
    <t>1.072,79</t>
  </si>
  <si>
    <t>MM.06.010.0020.e</t>
  </si>
  <si>
    <t>- oltre 2000 fino a 3000 m³/h - fino a 25 kW</t>
  </si>
  <si>
    <t>1.218,44</t>
  </si>
  <si>
    <t>MM.06.010.0020.f</t>
  </si>
  <si>
    <t>- oltre 2000 fino a 3000 m³/h - oltre 25 fino a 40 kW</t>
  </si>
  <si>
    <t>1.352,89</t>
  </si>
  <si>
    <t>MM.06.010.0020.g</t>
  </si>
  <si>
    <t>- oltre 3000 fino a 5000 m³/h - fino a 40 kW</t>
  </si>
  <si>
    <t>1.705,81</t>
  </si>
  <si>
    <t>MM.06.010.0020.h</t>
  </si>
  <si>
    <t>- oltre 3000 fino a 5000 m³/h - oltre 40 fino a 70 kW</t>
  </si>
  <si>
    <t>1.883,67</t>
  </si>
  <si>
    <t>MM.06.020</t>
  </si>
  <si>
    <t>CONDIZIONATORI</t>
  </si>
  <si>
    <t>MM.06.020.0010</t>
  </si>
  <si>
    <t>Condizionatori verticali o orizzontali ad armadio canalizzabili, composti da: serranda aria esterna; grigia ricircolo; filtro aria rigenerabile; 1 batteria riscaldamento / raffrescamento in rame-alluminio; bacinella condensa; ventilatore centrifugo con motore 380 V - 3f - 50 Hz e trasmissione; armadio in lamiera d'acciaio verniciato.</t>
  </si>
  <si>
    <t>Grandezze (m³/h: portata d'aria - kWf: potenza di raffrescamento sensibile con aria °C 28 UR 55% e acqua °C da 7 a 12 - kWt per batteria integrativa: potenza di riscaldamento con aria °C 20 e acqua °C da 70 a 60):</t>
  </si>
  <si>
    <t>MM.06.020.0010.a</t>
  </si>
  <si>
    <t>- fino a 4000 m³/h - fino a 40 kWf</t>
  </si>
  <si>
    <t>1.945,30</t>
  </si>
  <si>
    <t>MM.06.020.0010.b</t>
  </si>
  <si>
    <t>- fino a 4000 m³/h - oltre 40 fino a 60 kWf</t>
  </si>
  <si>
    <t>2.139,96</t>
  </si>
  <si>
    <t>MM.06.020.0010.c</t>
  </si>
  <si>
    <t>- batteria riscaldante integrativa</t>
  </si>
  <si>
    <t>fino a 4000 m³/h - fino a 60 kWt</t>
  </si>
  <si>
    <t>MM.06.020.0010.d</t>
  </si>
  <si>
    <t>- oltre 4000 fino a 6500 m³/h - oltre 40 fino a 60 kWf</t>
  </si>
  <si>
    <t>2.208,58</t>
  </si>
  <si>
    <t>MM.06.020.0010.e</t>
  </si>
  <si>
    <t>- oltre 4000 fino a 6500 m³/h - oltre 60 fino a 90 kWf</t>
  </si>
  <si>
    <t>2.455,09</t>
  </si>
  <si>
    <t>MM.06.020.0010.f</t>
  </si>
  <si>
    <t>oltre 4000 fino a 6500 m³/h - oltre 40 fino a 90 kWt</t>
  </si>
  <si>
    <t>MM.06.020.0010.g</t>
  </si>
  <si>
    <t>- oltre 6500 fino a 9500 m³/h - oltre 60 fino a 90 kWf</t>
  </si>
  <si>
    <t>2.920,04</t>
  </si>
  <si>
    <t>MM.06.020.0010.h</t>
  </si>
  <si>
    <t>- oltre 6500 fino a 9500 m³/h - oltre 90 fino a 150 kWf</t>
  </si>
  <si>
    <t>3.230,95</t>
  </si>
  <si>
    <t>MM.06.020.0010.i</t>
  </si>
  <si>
    <t>oltre 6500 fino a 9500 m³/h - oltre 60 fino a 150 kWt</t>
  </si>
  <si>
    <t>MM.06.020.0010.j</t>
  </si>
  <si>
    <t>- oltre 9500 fino a 14000 m³/h - oltre 90 fino a 150 kWf</t>
  </si>
  <si>
    <t>3.833,17</t>
  </si>
  <si>
    <t>MM.06.020.0010.k</t>
  </si>
  <si>
    <t>- oltre 9500 fino a 14000 m³/h - oltre 150 fino a 200 kWf</t>
  </si>
  <si>
    <t>4.464,80</t>
  </si>
  <si>
    <t>MM.06.020.0010.l</t>
  </si>
  <si>
    <t>oltre 9500 fino a 14000 m³/h - oltre 90 fino a 200 kWt</t>
  </si>
  <si>
    <t>MM.06.020.0010.m</t>
  </si>
  <si>
    <t>- oltre 14000 fino a 19000 m³/h - oltre 150 fino a 200 kWf</t>
  </si>
  <si>
    <t>4.299,54</t>
  </si>
  <si>
    <t>MM.06.020.0010.n</t>
  </si>
  <si>
    <t>- oltre 14000 fino a 19000 m³/h - oltre 200 fino a 300 kWf</t>
  </si>
  <si>
    <t>4.868,14</t>
  </si>
  <si>
    <t>MM.06.020.0010.o</t>
  </si>
  <si>
    <t>oltre 14000 fino a 19000 m³/h - oltre 150 fino a 300 kWt</t>
  </si>
  <si>
    <t>MM.06.020.0020</t>
  </si>
  <si>
    <t>Condizionatori pensili canalizzabili, composti da: sezione aspirante con 2 serrande; filtro aria rigenerabile; 1 batteria raffrescamento / riscaldamento in rame-alluminio; bacinella condensa; ventilatore centrifugo con motore 220 V - 1f - 50 Hz e commutatore a 4 velocità; armadio in lamiera d'acciaio verniciato; staffaggi.</t>
  </si>
  <si>
    <t>MM.06.020.0020.a</t>
  </si>
  <si>
    <t>- fino a 500 m³/h - fino a 10 kWf</t>
  </si>
  <si>
    <t>MM.06.020.0020.b</t>
  </si>
  <si>
    <t>- oltre 500 fino a 1400 m³/h - oltre 10 fino a 20 kWf</t>
  </si>
  <si>
    <t>MM.06.020.0020.c</t>
  </si>
  <si>
    <t>- batteria riscaldante integrativa per condizionatore pensile canalizzabile</t>
  </si>
  <si>
    <t>fino a 500 m³/h - oltre 10 fino a 20 kWt</t>
  </si>
  <si>
    <t>MM.06.020.0020.d</t>
  </si>
  <si>
    <t>- oltre 1400 fino a 2000 m³/h - fino a 20 kWf</t>
  </si>
  <si>
    <t>1.011,16</t>
  </si>
  <si>
    <t>MM.06.020.0020.e</t>
  </si>
  <si>
    <t>- oltre 1400 fino a 2000 m³/h - oltre 20 fino a 25 kWf</t>
  </si>
  <si>
    <t>1.120,41</t>
  </si>
  <si>
    <t>MM.06.020.0020.f</t>
  </si>
  <si>
    <t>oltre 1400 fino a 2000 m³/h - oltre 20 fino a 25 kWt</t>
  </si>
  <si>
    <t>MM.06.020.0020.g</t>
  </si>
  <si>
    <t>- oltre 2000 fino a 3000 m³/h - fino a 25 kWf</t>
  </si>
  <si>
    <t>1.268,85</t>
  </si>
  <si>
    <t>MM.06.020.0020.h</t>
  </si>
  <si>
    <t>- oltre 2000 fino a 3000 m³/h - oltre 25 fino a 40 kWf</t>
  </si>
  <si>
    <t>1.403,30</t>
  </si>
  <si>
    <t>MM.06.020.0020.i</t>
  </si>
  <si>
    <t>oltre 2000 fino a 3000 m³/h - oltre 25 fino a 40 kWt</t>
  </si>
  <si>
    <t>MM.06.020.0020.j</t>
  </si>
  <si>
    <t>- oltre 3000 fino a 5000 m³/h - fino a 40 kWf</t>
  </si>
  <si>
    <t>1.764,63</t>
  </si>
  <si>
    <t>MM.06.020.0020.k</t>
  </si>
  <si>
    <t>- oltre 3000 fino a 5000 m³/h - oltre 40 fino a 70 kWf</t>
  </si>
  <si>
    <t>1.942,49</t>
  </si>
  <si>
    <t>MM.06.020.0020.l</t>
  </si>
  <si>
    <t>oltre 3000 fino a 5000 m³/h - oltre 40 fino a 70 kWt</t>
  </si>
  <si>
    <t>MM.07 - CONDIZIONATORI AUTONOMI</t>
  </si>
  <si>
    <t>MM.07</t>
  </si>
  <si>
    <t>CONDIZIONATORI AUTONOMI</t>
  </si>
  <si>
    <t>MM.07.010</t>
  </si>
  <si>
    <t>CONDIZIONATORI AUTONOMI AD ARMADIO</t>
  </si>
  <si>
    <t>MM.07.010.0010</t>
  </si>
  <si>
    <t>Condizionatori autonomi ad armadio condensati ad aria con refrigerante R407C e alimentazione 380 V - 3f - 50 Hz, composti da unità interna di trattamento aria (con mobile verticale canalizzabile in lamiera d'acciaio verniciato, presa aria esterna, griglia ricircolo, filtro aria rigenerabile, batteria di raffreddamento in rame-alluminio, ventilatore centrifugo, compressori ermetici o semi-ermetici, circuito frigorifero, quadro elettrico e strumentazione) e da unità esterna motocondensante (con mobile in lamiera d'acciaio verniciato, batteria condensante in rame-alluminio, ventilatori assiali e controllo condensazione), esclusi allacciamenti frigoriferi/elettrici tra le unità (misurati a parte).</t>
  </si>
  <si>
    <t>Grandezze (m³/h: portata aria nominale - kWf: potenzialità frigorifera con aria ingresso batteria evaporante 27 °C, 50% U.R.e aria esterna 35°C):</t>
  </si>
  <si>
    <t>MM.07.010.0010.a</t>
  </si>
  <si>
    <t>- 2000 m³/h - fino a 12 kWf</t>
  </si>
  <si>
    <t>3.627,31</t>
  </si>
  <si>
    <t>MM.07.010.0010.b</t>
  </si>
  <si>
    <t>- 3000 m³/h - oltre 12 fino a 18 kWf</t>
  </si>
  <si>
    <t>4.177,01</t>
  </si>
  <si>
    <t>MM.07.010.0010.c</t>
  </si>
  <si>
    <t>- 4500 m³/h - oltre 18 fino a 25 kWf</t>
  </si>
  <si>
    <t>6.165,72</t>
  </si>
  <si>
    <t>MM.07.010.0010.d</t>
  </si>
  <si>
    <t>- 6000 m³/h - oltre 25 fino a 32 kWf</t>
  </si>
  <si>
    <t>7.718,16</t>
  </si>
  <si>
    <t>MM.07.010.0010.e</t>
  </si>
  <si>
    <t>- 8000 m³/h - oltre 32 fino a 45 kWf</t>
  </si>
  <si>
    <t>11.239,72</t>
  </si>
  <si>
    <t>MM.07.010.0010.f</t>
  </si>
  <si>
    <t>- 12000 m³/h - oltre 45 fino a 60 kWf</t>
  </si>
  <si>
    <t>13.280,26</t>
  </si>
  <si>
    <t>MM.07.010.0020</t>
  </si>
  <si>
    <t>Condizionatori autonomi ad armadio condensati ad acqua con refrigerante R407C e alimentazione 380 V - 3f - 50 Hz, con da mobile verticale canalizzabile in lamiera d'acciaio verniciato, presa aria esterna, griglia ricircolo, filtro aria rigenerabile, batteria di raffreddamento in rame-alluminio, ventilatore centrifugo, compressori ermetici o semi-ermetici, circuito frigorifero, condensatore ad acqua con valvola pressostratica, quadro elettrico e strumentazione.</t>
  </si>
  <si>
    <t>Grandezze (m³/h: portata nominale - kWf: potenzialità frigorifera con aria ingresso batteria evaporante 27 °C, 50% U.R. e acqua di torre da 30 a 35 °C):</t>
  </si>
  <si>
    <t>MM.07.010.0020.a</t>
  </si>
  <si>
    <t>- 1500 m³/h - fino a 8 kWf</t>
  </si>
  <si>
    <t>2.459,28</t>
  </si>
  <si>
    <t>MM.07.010.0020.b</t>
  </si>
  <si>
    <t>- 2000 m³/h - oltre 8 fino a 12 kWf</t>
  </si>
  <si>
    <t>2.639,24</t>
  </si>
  <si>
    <t>MM.07.010.0020.c</t>
  </si>
  <si>
    <t>3.261,76</t>
  </si>
  <si>
    <t>MM.07.010.0020.d</t>
  </si>
  <si>
    <t>4.997,70</t>
  </si>
  <si>
    <t>MM.07.010.0020.e</t>
  </si>
  <si>
    <t>- 6000 m³/h - oltre 25 fino a 33 kWf</t>
  </si>
  <si>
    <t>6.136,99</t>
  </si>
  <si>
    <t>MM.07.010.0020.f</t>
  </si>
  <si>
    <t>- 8000 m³/h - oltre 33 fino a 46 kWf</t>
  </si>
  <si>
    <t>9.337,85</t>
  </si>
  <si>
    <t>MM.07.010.0030</t>
  </si>
  <si>
    <t>Aumenti di prezzo per aggiunta di batteria di riscaldamento ad acqua in rame alluminio.</t>
  </si>
  <si>
    <t>Grandezze (m³/h: portata nominale - kWt: potenzialità termica con acqua calda da 80 a 70 °C):</t>
  </si>
  <si>
    <t>MM.07.010.0030.a</t>
  </si>
  <si>
    <t>- 1500 m³/h - fino a 6 kWt</t>
  </si>
  <si>
    <t>MM.07.010.0030.b</t>
  </si>
  <si>
    <t>- 2000 m³/h - fino a 8 kWt</t>
  </si>
  <si>
    <t>MM.07.010.0030.c</t>
  </si>
  <si>
    <t>- 3000 m³/h - fino a 12 kWt</t>
  </si>
  <si>
    <t>MM.07.010.0030.d</t>
  </si>
  <si>
    <t>- 4500 m³/h - fino a 18 kWt</t>
  </si>
  <si>
    <t>MM.07.010.0030.e</t>
  </si>
  <si>
    <t>- 6000 m³/h - fino a 24 kWt</t>
  </si>
  <si>
    <t>MM.07.010.0030.f</t>
  </si>
  <si>
    <t>- 8000 m³/h - fino a 32 kWt</t>
  </si>
  <si>
    <t>MM.07.010.0030.g</t>
  </si>
  <si>
    <t>- 12000 m³/h - fino a 48 kWt</t>
  </si>
  <si>
    <t>MM.07.010.0040</t>
  </si>
  <si>
    <t>Aumenti di prezzo per aggiunta di plenum con bocchette per diffusione aria direttamente in ambiente.</t>
  </si>
  <si>
    <t>Grandezze (m³/h: portata nominale):</t>
  </si>
  <si>
    <t>MM.07.010.0040.a</t>
  </si>
  <si>
    <t>- 1500 m³/h</t>
  </si>
  <si>
    <t>MM.07.010.0040.b</t>
  </si>
  <si>
    <t>- 2000 m³/h</t>
  </si>
  <si>
    <t>MM.07.010.0040.c</t>
  </si>
  <si>
    <t>- 3000 m³/h</t>
  </si>
  <si>
    <t>MM.07.010.0040.d</t>
  </si>
  <si>
    <t>- 4500 m³/h</t>
  </si>
  <si>
    <t>MM.07.010.0040.e</t>
  </si>
  <si>
    <t>- 6000 m³/h</t>
  </si>
  <si>
    <t>MM.07.010.0040.f</t>
  </si>
  <si>
    <t>- 8000 m³/h</t>
  </si>
  <si>
    <t>MM.07.010.0040.g</t>
  </si>
  <si>
    <t>- 9000 m³/h</t>
  </si>
  <si>
    <t>MM.07.020</t>
  </si>
  <si>
    <t>CONDIZIONATORI AUTONOMI ROOF-TOP</t>
  </si>
  <si>
    <t>MM.07.020.0010</t>
  </si>
  <si>
    <t>Condizionatori autonomi roof-top</t>
  </si>
  <si>
    <t>MM.07.020.0010.a</t>
  </si>
  <si>
    <t>- solo raffreddamento - 2500 m³/h - fino a 11 kWf</t>
  </si>
  <si>
    <t>2.422,86</t>
  </si>
  <si>
    <t>MM.07.020.0010.b</t>
  </si>
  <si>
    <t>- solo raffreddamento - 3000 m³/h - fino a 14 kWf</t>
  </si>
  <si>
    <t>2.730,28</t>
  </si>
  <si>
    <t>MM.07.020.0010.c</t>
  </si>
  <si>
    <t>- solo raffreddamento - 3500 m³/h - fino a 17 kWf</t>
  </si>
  <si>
    <t>2.857,02</t>
  </si>
  <si>
    <t>MM.07.020.0010.d</t>
  </si>
  <si>
    <t>- solo raffreddamento - 4000 m³/h - fino a 20 kWf</t>
  </si>
  <si>
    <t>3.128,03</t>
  </si>
  <si>
    <t>MM.07.020.0010.e</t>
  </si>
  <si>
    <t>- solo raffreddamento - 5000 m³/h - fino a 24 kWf</t>
  </si>
  <si>
    <t>3.906,01</t>
  </si>
  <si>
    <t>MM.07.020.0010.f</t>
  </si>
  <si>
    <t>- solo raffreddamento - 6000 m³/h - fino a 30 kWf</t>
  </si>
  <si>
    <t>4.321,94</t>
  </si>
  <si>
    <t>MM.07.020.0010.g</t>
  </si>
  <si>
    <t>- pompa di calore - 2500 m³/h - fino a 11 kWf - fino a 10 kWt</t>
  </si>
  <si>
    <t>2.586,02</t>
  </si>
  <si>
    <t>MM.07.020.0010.h</t>
  </si>
  <si>
    <t>- pompa di calore - 3000 m³/h - fino a 14 kWf - fino a 23 kWt</t>
  </si>
  <si>
    <t>MM.07.020.0010.i</t>
  </si>
  <si>
    <t>- pompa di calore - 3500 m³/h - fino a 17 kWf - fino a 15 kWt</t>
  </si>
  <si>
    <t>MM.07.020.0010.j</t>
  </si>
  <si>
    <t>- pompa di calore - 4000 m³/h - fino a 20 kWf - fino a 18 kWt</t>
  </si>
  <si>
    <t>3.363,29</t>
  </si>
  <si>
    <t>MM.07.020.0010.k</t>
  </si>
  <si>
    <t>- pompa di calore - 5000 m³/h - fino a 24 kWf - fino a 22 kWt</t>
  </si>
  <si>
    <t>4.123,09</t>
  </si>
  <si>
    <t>MM.07.020.0010.l</t>
  </si>
  <si>
    <t>- pompa di calore - 6000 m³/h - fino a 30 kWf - fino a 27 kWt</t>
  </si>
  <si>
    <t>4.556,54</t>
  </si>
  <si>
    <t>MM.07.030</t>
  </si>
  <si>
    <t>SISTEMI SPLIT</t>
  </si>
  <si>
    <t>MM.07.030.0010</t>
  </si>
  <si>
    <t>Sistemi split con refrigerante R407C e alimentazione 220 V - 1f - 50 Hz, composti da unità interna a pavimento a 3 velocità, unità esterna con supporti antivibranti e comando a distanza.</t>
  </si>
  <si>
    <t>I prezzi delle opere compiute includono gli allacciamenti frigoriferi ed elettrici per distanza tra unità fino a 15 m.</t>
  </si>
  <si>
    <t>Grandezze (kWf: potenzialità resa in raffreddamento a velocità alta - kWt: potenzialità resa in riscaldamento a velocità alta con pompa di calore):</t>
  </si>
  <si>
    <t>MM.07.030.0010.a</t>
  </si>
  <si>
    <t>- solo raffreddamento - fino a 2,6 kWf</t>
  </si>
  <si>
    <t>1.067,33</t>
  </si>
  <si>
    <t>MM.07.030.0010.b</t>
  </si>
  <si>
    <t>- solo raffreddamento - fino a 3,7 kWf</t>
  </si>
  <si>
    <t>1.340,72</t>
  </si>
  <si>
    <t>MM.07.030.0010.c</t>
  </si>
  <si>
    <t>- solo raffreddamento - fino a 4,8 kWf</t>
  </si>
  <si>
    <t>1.805,09</t>
  </si>
  <si>
    <t>MM.07.030.0010.d</t>
  </si>
  <si>
    <t>- solo raffreddamento - fino a 6,5 kWf</t>
  </si>
  <si>
    <t>2.213,02</t>
  </si>
  <si>
    <t>MM.07.030.0010.e</t>
  </si>
  <si>
    <t>- pompa di calore - fino a 2,6 kWf - fino a 3 kWt</t>
  </si>
  <si>
    <t>1.306,03</t>
  </si>
  <si>
    <t>MM.07.030.0010.f</t>
  </si>
  <si>
    <t>- pompa di calore - fino a 3,7 kWf - fino a 4,7 kWt</t>
  </si>
  <si>
    <t>1.566,41</t>
  </si>
  <si>
    <t>MM.07.030.0010.g</t>
  </si>
  <si>
    <t>- pompa di calore - fino a 4,8 kWf - fino a 5,4 kWt</t>
  </si>
  <si>
    <t>2.087,18</t>
  </si>
  <si>
    <t>MM.07.030.0010.h</t>
  </si>
  <si>
    <t>- pompa di calore - fino a 6,5 kWf - fino a 7,5 kWt</t>
  </si>
  <si>
    <t>2.434,37</t>
  </si>
  <si>
    <t>MM.07.030.0020</t>
  </si>
  <si>
    <t>Sistemi split con refrigerante R407C e alimentazione 220 V - 1f - 50 Hz o 380 V - 3f - 50 Hz, composti da unità interna a soffitto in vista a 3 velocità, unità esterna con supporti antivibranti e comando a distanza.</t>
  </si>
  <si>
    <t>MM.07.030.0020.a</t>
  </si>
  <si>
    <t>- solo raffreddamento - fino a 5 kWf</t>
  </si>
  <si>
    <t>2.566,58</t>
  </si>
  <si>
    <t>MM.07.030.0020.b</t>
  </si>
  <si>
    <t>2.705,27</t>
  </si>
  <si>
    <t>MM.07.030.0020.c</t>
  </si>
  <si>
    <t>- solo raffreddamento - fino a 8 kWf</t>
  </si>
  <si>
    <t>3.145,96</t>
  </si>
  <si>
    <t>MM.07.030.0020.d</t>
  </si>
  <si>
    <t>- solo raffreddamento - fino a 11 kWf</t>
  </si>
  <si>
    <t>3.779,46</t>
  </si>
  <si>
    <t>MM.07.030.0020.e</t>
  </si>
  <si>
    <t>- solo raffreddamento - fino a 14 kWf</t>
  </si>
  <si>
    <t>4.330,33</t>
  </si>
  <si>
    <t>MM.07.030.0020.f</t>
  </si>
  <si>
    <t>- pompa di calore - fino a 5 kWf - fino a 5,5 kWt</t>
  </si>
  <si>
    <t>2.787,91</t>
  </si>
  <si>
    <t>MM.07.030.0020.g</t>
  </si>
  <si>
    <t>- pompa di calore - fino a 5,5 kWf - fino a 7 kWt</t>
  </si>
  <si>
    <t>3.063,34</t>
  </si>
  <si>
    <t>MM.07.030.0020.h</t>
  </si>
  <si>
    <t>- pompa di calore - fino a 8 kWf - fino a 9 kWt</t>
  </si>
  <si>
    <t>3.504,03</t>
  </si>
  <si>
    <t>MM.07.030.0020.i</t>
  </si>
  <si>
    <t>- pompa di calore - fino a 11 kWf - fino a 12,5 kWt</t>
  </si>
  <si>
    <t>4.165,07</t>
  </si>
  <si>
    <t>MM.07.030.0020.j</t>
  </si>
  <si>
    <t>- pompa di calore - fino a 14 kWf - fino a 16 kWt</t>
  </si>
  <si>
    <t>4.826,11</t>
  </si>
  <si>
    <t>MM.07.030.0030</t>
  </si>
  <si>
    <t>Sistemi split con refrigerante R407C e alimentazione 220 V - 1f - 50 Hz o 380 V - 3f - 50 Hz, composti da unità interna a soffitto a cassetta a 3 velocità, unità esterna con supporti antivibranti e comando a distanza.</t>
  </si>
  <si>
    <t>MM.07.030.0030.a</t>
  </si>
  <si>
    <t>- solo raffreddamento - fino a 5,5 kWf</t>
  </si>
  <si>
    <t>MM.07.030.0030.b</t>
  </si>
  <si>
    <t>- solo raffreddamento - fino a 7 kWf</t>
  </si>
  <si>
    <t>3.283,68</t>
  </si>
  <si>
    <t>MM.07.030.0030.c</t>
  </si>
  <si>
    <t>- solo raffreddamento - fino a 8,5 kWf</t>
  </si>
  <si>
    <t>MM.07.030.0030.d</t>
  </si>
  <si>
    <t>MM.07.030.0030.e</t>
  </si>
  <si>
    <t>- solo raffreddamento - fino a 13,5 kWf</t>
  </si>
  <si>
    <t>4.881,18</t>
  </si>
  <si>
    <t>MM.07.030.0030.f</t>
  </si>
  <si>
    <t>- solo raffreddamento - fino a 15 kWf</t>
  </si>
  <si>
    <t>5.652,39</t>
  </si>
  <si>
    <t>MM.07.030.0030.g</t>
  </si>
  <si>
    <t>- pompa di calore - fino a 5,5 kWf - fino a 6 kWt</t>
  </si>
  <si>
    <t>3.311,73</t>
  </si>
  <si>
    <t>MM.07.030.0030.h</t>
  </si>
  <si>
    <t>- pompa di calore - fino a 7 kWf - fino a 7,5 kWt</t>
  </si>
  <si>
    <t>3.559,12</t>
  </si>
  <si>
    <t>MM.07.030.0030.i</t>
  </si>
  <si>
    <t>- pompa di calore - fino a 8,5 kWf - fino a 9 kWt</t>
  </si>
  <si>
    <t>4.000,29</t>
  </si>
  <si>
    <t>MM.07.030.0030.j</t>
  </si>
  <si>
    <t>- pompa di calore - fino a 11 kWf - fino a 12 kWt</t>
  </si>
  <si>
    <t>MM.07.030.0030.k</t>
  </si>
  <si>
    <t>- pompa di calore - fino a 13,5 kWf - fino a 16 kWt</t>
  </si>
  <si>
    <t>5.475,82</t>
  </si>
  <si>
    <t>MM.07.030.0030.l</t>
  </si>
  <si>
    <t>- pompa di calore - fino a 15 kWf - fino a 17,5 kWt</t>
  </si>
  <si>
    <t>6.634,10</t>
  </si>
  <si>
    <t>MM.07.030.0040</t>
  </si>
  <si>
    <t>Sistemi split con refrigerante R407C e alimentazione 220 V - 1f - 50 Hz o 380 V - 3f - 50 Hz, composti da unità interna a soffitto CANALIZZABILE a 3 velocità (statica utile minima a velocità alta 100 Pa), unità esterna con supporti antivibranti e comando a distanza.</t>
  </si>
  <si>
    <t>MM.07.030.0040.a</t>
  </si>
  <si>
    <t>2.677,72</t>
  </si>
  <si>
    <t>MM.07.030.0040.b</t>
  </si>
  <si>
    <t>3.008,26</t>
  </si>
  <si>
    <t>MM.07.030.0040.c</t>
  </si>
  <si>
    <t>MM.07.030.0040.d</t>
  </si>
  <si>
    <t>3.889,62</t>
  </si>
  <si>
    <t>MM.07.030.0040.e</t>
  </si>
  <si>
    <t>4.605,74</t>
  </si>
  <si>
    <t>MM.07.030.0040.f</t>
  </si>
  <si>
    <t>5.321,88</t>
  </si>
  <si>
    <t>MM.07.030.0040.g</t>
  </si>
  <si>
    <t>2.953,16</t>
  </si>
  <si>
    <t>MM.07.030.0040.h</t>
  </si>
  <si>
    <t>3.338,78</t>
  </si>
  <si>
    <t>MM.07.030.0040.i</t>
  </si>
  <si>
    <t>3.999,81</t>
  </si>
  <si>
    <t>MM.07.030.0040.j</t>
  </si>
  <si>
    <t>4.660,85</t>
  </si>
  <si>
    <t>MM.07.030.0040.k</t>
  </si>
  <si>
    <t>5.211,70</t>
  </si>
  <si>
    <t>MM.07.030.0040.l</t>
  </si>
  <si>
    <t>- pompa di calore - fino a 15 kWf - fino a 17 kWt</t>
  </si>
  <si>
    <t>6.203,27</t>
  </si>
  <si>
    <t>MM.07.030.0050</t>
  </si>
  <si>
    <t>Accessori per sistemi split</t>
  </si>
  <si>
    <t>MM.07.030.0050.a</t>
  </si>
  <si>
    <t>- scheda per avviamento remoto</t>
  </si>
  <si>
    <t>MM.07.030.0050.b</t>
  </si>
  <si>
    <t>- riduttore velocità per unità interne canalizzabili</t>
  </si>
  <si>
    <t>MM.07.030.0050.c</t>
  </si>
  <si>
    <t>- pompetta scarico condensa</t>
  </si>
  <si>
    <t>MM.07.040</t>
  </si>
  <si>
    <t>SISTEMI MULTI-SPLIT</t>
  </si>
  <si>
    <t>MM.07.040.0010</t>
  </si>
  <si>
    <t>Unità esterne a pompa di calore condensate ad aria con refrigerante R407C e alimentazione 380 V - 3f - 50 Hz, con compressori ermetici, ventilatori elicoidali, batteria condensante, circuito frigorifero, strumentazione, quadro elettrico e mobile in lamiera d'acciaio verniciato.</t>
  </si>
  <si>
    <t>Grandezze (kWf: potenzialità resa in raffreddamento - kWt: potenzialità resa in riscaldamento - u.i.: numero di unità interne collegabili):</t>
  </si>
  <si>
    <t>MM.07.040.0010.a</t>
  </si>
  <si>
    <t>- fino a 14 kWf - fino a 16 kWt - u.i. fino a 13</t>
  </si>
  <si>
    <t>6.892,08</t>
  </si>
  <si>
    <t>MM.07.040.0010.b</t>
  </si>
  <si>
    <t>- oltre 14 fino a 23 kWf - oltre 16 fino a 26 kWt - u.i. fino a 13</t>
  </si>
  <si>
    <t>11.365,12</t>
  </si>
  <si>
    <t>MM.07.040.0010.c</t>
  </si>
  <si>
    <t>- oltre 23 fino a 29 kWf - oltre 26 fino a 33 kWt - u.i. fino a 16</t>
  </si>
  <si>
    <t>12.386,97</t>
  </si>
  <si>
    <t>MM.07.040.0010.d</t>
  </si>
  <si>
    <t>- oltre 29 fino a 37 kWf - oltre 33 fino a 42 kWt - u.i. fino a 16</t>
  </si>
  <si>
    <t>16.099,02</t>
  </si>
  <si>
    <t>MM.07.040.0010.e</t>
  </si>
  <si>
    <t>- oltre 37 fino a 46 kWf - oltre 42 fino a 52 kWt - u.i. fino a 20</t>
  </si>
  <si>
    <t>21.279,57</t>
  </si>
  <si>
    <t>MM.07.040.0010.f</t>
  </si>
  <si>
    <t>- oltre 46 fino a 58 kWf - oltre 52 fino a 60 kWt - u.i. fino a 20</t>
  </si>
  <si>
    <t>23.266,97</t>
  </si>
  <si>
    <t>MM.07.040.0010.g</t>
  </si>
  <si>
    <t>- oltre 58 fino a 70 kWf - oltre 60 fino a 78 kWt - u.i. fino a 32</t>
  </si>
  <si>
    <t>31.091,14</t>
  </si>
  <si>
    <t>MM.07.040.0010.h</t>
  </si>
  <si>
    <t>- oltre 70 fino a 75 kWf - oltre 78 fino a 85 kWt - u.i. fino a 32</t>
  </si>
  <si>
    <t>32.071,48</t>
  </si>
  <si>
    <t>MM.07.040.0010.i</t>
  </si>
  <si>
    <t>- oltre 75 fino a 80 kWf - oltre 85 fino a 90 kWt - u.i. fino a 32</t>
  </si>
  <si>
    <t>33.121,86</t>
  </si>
  <si>
    <t>MM.07.040.0010.j</t>
  </si>
  <si>
    <t>- oltre 80 fino a 85 kWf - oltre 90 fino a 95 kWt - u.i. fino a 32</t>
  </si>
  <si>
    <t>34.032,19</t>
  </si>
  <si>
    <t>MM.07.040.0020</t>
  </si>
  <si>
    <t>Unità interne a pavimento a 3 velocità.</t>
  </si>
  <si>
    <t>Grandezze (kWf: potenzialità resa in raffreddamento a velocità alta - kWt: potenzialità resa in riscaldamento a velocità alta):</t>
  </si>
  <si>
    <t>MM.07.040.0020.a</t>
  </si>
  <si>
    <t>- in vista - fino a 2,3 kWf - fino a 2,6 kWt</t>
  </si>
  <si>
    <t>1.372,78</t>
  </si>
  <si>
    <t>MM.07.040.0020.b</t>
  </si>
  <si>
    <t>- in vista - fino a 2,9 kWf - fino a 3,3 kWt</t>
  </si>
  <si>
    <t>1.383,12</t>
  </si>
  <si>
    <t>MM.07.040.0020.c</t>
  </si>
  <si>
    <t>- in vista - fino a 3,7 kWf - fino a 4,1 kWt</t>
  </si>
  <si>
    <t>1.401,86</t>
  </si>
  <si>
    <t>MM.07.040.0020.d</t>
  </si>
  <si>
    <t>- in vista - fino a 4,7 kWf - fino a 5,2 kWt</t>
  </si>
  <si>
    <t>1.453,47</t>
  </si>
  <si>
    <t>MM.07.040.0020.e</t>
  </si>
  <si>
    <t>- in vista - fino a 5,8 kWf - fino a 6,5 kWt</t>
  </si>
  <si>
    <t>1.515,42</t>
  </si>
  <si>
    <t>MM.07.040.0020.f</t>
  </si>
  <si>
    <t>- in vista - fino a 7,3 kWf - fino a 8,3 kWt</t>
  </si>
  <si>
    <t>1.562,32</t>
  </si>
  <si>
    <t>MM.07.040.0020.g</t>
  </si>
  <si>
    <t>- da incasso - fino a 2,3 kWf - fino a 2,6 kWt</t>
  </si>
  <si>
    <t>1.248,93</t>
  </si>
  <si>
    <t>MM.07.040.0020.h</t>
  </si>
  <si>
    <t>- da incasso - fino a 2,9 kWf - fino a 3,3 kWt</t>
  </si>
  <si>
    <t>1.259,25</t>
  </si>
  <si>
    <t>MM.07.040.0020.i</t>
  </si>
  <si>
    <t>- da incasso - fino a 3,7 kWf - fino a 4,1 kWt</t>
  </si>
  <si>
    <t>1.284,58</t>
  </si>
  <si>
    <t>MM.07.040.0020.j</t>
  </si>
  <si>
    <t>- da incasso - fino a 4,7 kWf - fino a 5,2 kWt</t>
  </si>
  <si>
    <t>1.308,98</t>
  </si>
  <si>
    <t>MM.07.040.0020.k</t>
  </si>
  <si>
    <t>- da incasso - fino a 5,8 kWf - fino a 6,5 kWt</t>
  </si>
  <si>
    <t>1.355,89</t>
  </si>
  <si>
    <t>MM.07.040.0020.l</t>
  </si>
  <si>
    <t>- da incasso - fino a 7,3 kWf - fino a 8,3 kWt</t>
  </si>
  <si>
    <t>1.385,92</t>
  </si>
  <si>
    <t>MM.07.040.0030</t>
  </si>
  <si>
    <t>Unità interne pensili a parete a 3 velocità.</t>
  </si>
  <si>
    <t>MM.07.040.0030.a</t>
  </si>
  <si>
    <t>- fino a 2,3 kWf - fino a 2,6 kWt</t>
  </si>
  <si>
    <t>MM.07.040.0030.b</t>
  </si>
  <si>
    <t>- fino a 2,9 kWf - fino a 3,3 kWt</t>
  </si>
  <si>
    <t>MM.07.040.0030.c</t>
  </si>
  <si>
    <t>- fino a 3,7 kWf - fino a 4,1 kWt</t>
  </si>
  <si>
    <t>MM.07.040.0030.d</t>
  </si>
  <si>
    <t>- fino a 4,7 kWf - fino a 5,2 kWt</t>
  </si>
  <si>
    <t>MM.07.040.0030.e</t>
  </si>
  <si>
    <t>- fino a 5,8 kWf - fino a 6,5 kWt</t>
  </si>
  <si>
    <t>1.008,71</t>
  </si>
  <si>
    <t>MM.07.040.0040</t>
  </si>
  <si>
    <t>Unità interne pensili a soffitto in vista a 3 velocità.</t>
  </si>
  <si>
    <t>MM.07.040.0040.a</t>
  </si>
  <si>
    <t>- fino a 4,7 kWf- fino a 5,2 kWt</t>
  </si>
  <si>
    <t>1.815,68</t>
  </si>
  <si>
    <t>MM.07.040.0040.b</t>
  </si>
  <si>
    <t>- fino a 7,3 kWf- fino a 8,3 kWt</t>
  </si>
  <si>
    <t>2.018,37</t>
  </si>
  <si>
    <t>MM.07.040.0040.c</t>
  </si>
  <si>
    <t>- fino a 11,6 kWf- fino a 13 kWt</t>
  </si>
  <si>
    <t>2.467,83</t>
  </si>
  <si>
    <t>MM.07.040.0040.d</t>
  </si>
  <si>
    <t>- fino a 14,5 kWf- fino a 16,3 kWt</t>
  </si>
  <si>
    <t>3.185,64</t>
  </si>
  <si>
    <t>MM.07.040.0050</t>
  </si>
  <si>
    <t>Unità interne pensili a soffitto da incasso canalizzabili a 3 velocità.</t>
  </si>
  <si>
    <t>Grandezze (Pa: statica utile minima a velocità alta - kWf: potenzialità resa in raffreddamento a velocità alta - kWt: potenzialità resa in riscaldamento a velocità alta):</t>
  </si>
  <si>
    <t>MM.07.040.0050.a</t>
  </si>
  <si>
    <t>- 5 Pa - fino a 2,3 kWf - fino a 2,6 kWt</t>
  </si>
  <si>
    <t>1.086,59</t>
  </si>
  <si>
    <t>MM.07.040.0050.b</t>
  </si>
  <si>
    <t>- 5 Pa - fino a 2,9 kWf - fino a 3,3 kWt</t>
  </si>
  <si>
    <t>1.146,65</t>
  </si>
  <si>
    <t>MM.07.040.0050.c</t>
  </si>
  <si>
    <t>- 5 Pa - fino a 3,7 kWf - fino a 4,1 kWt</t>
  </si>
  <si>
    <t>1.263,93</t>
  </si>
  <si>
    <t>MM.07.040.0050.d</t>
  </si>
  <si>
    <t>- 100 Pa - fino a 2,3 kWf - fino a 2,6 kWt</t>
  </si>
  <si>
    <t>1.531,38</t>
  </si>
  <si>
    <t>MM.07.040.0050.e</t>
  </si>
  <si>
    <t>- 100 Pa - fino a 2,9 kWf - fino a 3,3 kWt</t>
  </si>
  <si>
    <t>1.552,94</t>
  </si>
  <si>
    <t>MM.07.040.0050.f</t>
  </si>
  <si>
    <t>- 100 Pa - fino a 3,7 kWf - fino a 4,1 kWt</t>
  </si>
  <si>
    <t>1.580,15</t>
  </si>
  <si>
    <t>MM.07.040.0050.g</t>
  </si>
  <si>
    <t>- 100 Pa - fino a 4,7 kWf - fino a 5,2 kWt</t>
  </si>
  <si>
    <t>1.632,71</t>
  </si>
  <si>
    <t>MM.07.040.0050.h</t>
  </si>
  <si>
    <t>- 100 Pa - fino a 5,8 kWf - fino a 6,5 kWt</t>
  </si>
  <si>
    <t>1.684,31</t>
  </si>
  <si>
    <t>MM.07.040.0050.i</t>
  </si>
  <si>
    <t>- 100 Pa - fino a 7,3 kWf - fino a 8,3 kWt</t>
  </si>
  <si>
    <t>1.775,33</t>
  </si>
  <si>
    <t>MM.07.040.0050.j</t>
  </si>
  <si>
    <t>- 100 Pa - fino a 8,3 kWf - fino a 9,3 kWt</t>
  </si>
  <si>
    <t>1.889,82</t>
  </si>
  <si>
    <t>MM.07.040.0050.k</t>
  </si>
  <si>
    <t>- 100 Pa - fino a 9,3 kWf - fino a 10,5 kWt</t>
  </si>
  <si>
    <t>1.977,07</t>
  </si>
  <si>
    <t>MM.07.040.0050.l</t>
  </si>
  <si>
    <t>- 100 Pa - fino a 11,6 kWf - fino a 13 kWt</t>
  </si>
  <si>
    <t>2.196,65</t>
  </si>
  <si>
    <t>MM.07.040.0050.m</t>
  </si>
  <si>
    <t>- 100 Pa - fino a 14,5 kWf - fino a 16,3 kWt</t>
  </si>
  <si>
    <t>2.429,34</t>
  </si>
  <si>
    <t>MM.07.040.0050.n</t>
  </si>
  <si>
    <t>- 100 Pa - fino a 16,3 kWf - fino a 18,6 kWt</t>
  </si>
  <si>
    <t>2.617,96</t>
  </si>
  <si>
    <t>MM.07.040.0050.o</t>
  </si>
  <si>
    <t>- 200 Pa - fino a 7,3 kWf - fino a 8,3 kWt</t>
  </si>
  <si>
    <t>1.985,41</t>
  </si>
  <si>
    <t>MM.07.040.0050.p</t>
  </si>
  <si>
    <t>- 200 Pa - fino a 8,3 kWf - fino a 9,3 kWt</t>
  </si>
  <si>
    <t>2.169,92</t>
  </si>
  <si>
    <t>MM.07.040.0050.q</t>
  </si>
  <si>
    <t>- 200 Pa - fino a 9,3 kWf - fino a 10,5 kWt</t>
  </si>
  <si>
    <t>2.257,18</t>
  </si>
  <si>
    <t>MM.07.040.0050.r</t>
  </si>
  <si>
    <t>- 200 Pa - fino a 11,6 kWf - fino a 13 kWt</t>
  </si>
  <si>
    <t>2.307,38</t>
  </si>
  <si>
    <t>MM.07.040.0050.s</t>
  </si>
  <si>
    <t>- 200 Pa - fino a 14,5 kWf - fino a 16,3 kWt</t>
  </si>
  <si>
    <t>2.554,15</t>
  </si>
  <si>
    <t>MM.07.040.0050.t</t>
  </si>
  <si>
    <t>- 200 Pa - fino a 16,3 kWf - fino a 18,6 kWt</t>
  </si>
  <si>
    <t>2.777,48</t>
  </si>
  <si>
    <t>MM.07.040.0060</t>
  </si>
  <si>
    <t>Unità interne pensili a soffitto a cassetta a 3 velocità.</t>
  </si>
  <si>
    <t>MM.07.040.0060.a</t>
  </si>
  <si>
    <t>1.960,71</t>
  </si>
  <si>
    <t>MM.07.040.0060.b</t>
  </si>
  <si>
    <t>2.100,75</t>
  </si>
  <si>
    <t>MM.07.040.0060.c</t>
  </si>
  <si>
    <t>2.240,81</t>
  </si>
  <si>
    <t>MM.07.040.0060.d</t>
  </si>
  <si>
    <t>- fino a 7,3 kWf - fino a 8,3 kWt</t>
  </si>
  <si>
    <t>2.380,85</t>
  </si>
  <si>
    <t>MM.07.040.0070</t>
  </si>
  <si>
    <t>Unità per aria primaria a soffitto da incasso con filtro, recuperatore, batteria di riscaldamento/raffreddamento, umidificatore, ventilatori di mandata ed estrazione a 2 velocità (statica utile minima a velocità alta 100 Pa).</t>
  </si>
  <si>
    <t>Grandezze (m³/h: portata a velocità alta - kWf: potenzialità resa in raffreddamento a velocità alta - kWt: potenzialità resa in riscaldamento a velocità alta):</t>
  </si>
  <si>
    <t>MM.07.040.0070.a</t>
  </si>
  <si>
    <t>- 500 m³/h - fino a 5,5 kWf - fino a 6 kWt</t>
  </si>
  <si>
    <t>3.230,69</t>
  </si>
  <si>
    <t>MM.07.040.0070.b</t>
  </si>
  <si>
    <t>- 1000 m³/h - fino a 11 kWf - fino a 12 kWt</t>
  </si>
  <si>
    <t>4.383,91</t>
  </si>
  <si>
    <t>MM.07.040.0080</t>
  </si>
  <si>
    <t>Accessori per sistemi multi-split</t>
  </si>
  <si>
    <t>MM.07.040.0080.a</t>
  </si>
  <si>
    <t>MM.07.040.0080.b</t>
  </si>
  <si>
    <t>- telecomando a raggi infrarossi</t>
  </si>
  <si>
    <t>MM.07.040.0080.c</t>
  </si>
  <si>
    <t>- comando remoto</t>
  </si>
  <si>
    <t>MM.07.040.0080.d</t>
  </si>
  <si>
    <t>- programmatore settimanale</t>
  </si>
  <si>
    <t>MM.07.040.0080.e</t>
  </si>
  <si>
    <t>- unità di comando centralizzato fino a 8 sistemi</t>
  </si>
  <si>
    <t>MM.07.040.0080.f</t>
  </si>
  <si>
    <t>- unità di comando centralizzato fino a 32 sistemi</t>
  </si>
  <si>
    <t>MM.07.040.0080.g</t>
  </si>
  <si>
    <t>- unità di comando centralizzato fino a 50 sistemi</t>
  </si>
  <si>
    <t>2.305,49</t>
  </si>
  <si>
    <t>MM.07.040.0080.h</t>
  </si>
  <si>
    <t>- unità di interfaccia a sistema esterno di controllo</t>
  </si>
  <si>
    <t>1.949,86</t>
  </si>
  <si>
    <t>MM.08 - VENTILATORI</t>
  </si>
  <si>
    <t>MM.08</t>
  </si>
  <si>
    <t>VENTILATORI</t>
  </si>
  <si>
    <t>MM.08.010</t>
  </si>
  <si>
    <t>VENTILATORI CENTRIFUGHI</t>
  </si>
  <si>
    <t>MM.08.010.0010</t>
  </si>
  <si>
    <t>Ventilatore centrifugo in acciaio zincato o verniciato, accoppiato direttamente, tipo a semplice aspirazione a pale paine rovesce, completi di motore 380 V - 3f - 50 Hz, giunti antivibranti in aspirazione e mandata, reti di protezione e supporti antivibranti.</t>
  </si>
  <si>
    <t>Grandezze (giro/min: velocità di rotazione meccanica nominale del motore - m³/h: portata - Pa: prevalenza statica):</t>
  </si>
  <si>
    <t>MM.08.010.0010.a</t>
  </si>
  <si>
    <t>- 1000 giri/min - fino a 2500 m³/h - fino a 100 Pa</t>
  </si>
  <si>
    <t>1.242,26</t>
  </si>
  <si>
    <t>MM.08.010.0010.b</t>
  </si>
  <si>
    <t>- 1000 giri/min - fino a 2500 m³/h - oltre 100 fino a 200 Pa</t>
  </si>
  <si>
    <t>1.370,51</t>
  </si>
  <si>
    <t>MM.08.010.0010.c</t>
  </si>
  <si>
    <t>- 1000 giri/min - fino a 2500 m³/h - oltre 200 fino a 400 Pa</t>
  </si>
  <si>
    <t>1.546,29</t>
  </si>
  <si>
    <t>MM.08.010.0010.d</t>
  </si>
  <si>
    <t>- 1000 giri/min - oltre 2500 fino a 5000 m³/h - fino a 200 Pa</t>
  </si>
  <si>
    <t>MM.08.010.0010.e</t>
  </si>
  <si>
    <t>- 1000 giri/min - oltre 2500 fino a 5000 m³/h - oltre 200 fino a 400 Pa</t>
  </si>
  <si>
    <t>1.808,74</t>
  </si>
  <si>
    <t>MM.08.010.0010.f</t>
  </si>
  <si>
    <t>- 1000 giri/min - oltre 2500 fino a 5000 m³/h - oltre 400 fino a 800 Pa</t>
  </si>
  <si>
    <t>2.573,59</t>
  </si>
  <si>
    <t>MM.08.010.0010.g</t>
  </si>
  <si>
    <t>- 1000 giri/min - oltre 5000 fino a 10000 m³/h - fino a 400 Pa</t>
  </si>
  <si>
    <t>MM.08.010.0010.h</t>
  </si>
  <si>
    <t>- 1000 giri/min - oltre 5000 fino a 10000 m³/h - oltre 400 fino a 800 Pa</t>
  </si>
  <si>
    <t>3.617,52</t>
  </si>
  <si>
    <t>MM.08.010.0010.i</t>
  </si>
  <si>
    <t>- 1500 giri/min - fino a 2500 m³/h - fino a 200 Pa</t>
  </si>
  <si>
    <t>1.331,17</t>
  </si>
  <si>
    <t>MM.08.010.0010.j</t>
  </si>
  <si>
    <t>- 1500 giri/min - oltre 2500 fino a 5000 m³/h - fino a 200 Pa</t>
  </si>
  <si>
    <t>1.340,82</t>
  </si>
  <si>
    <t>MM.08.010.0010.k</t>
  </si>
  <si>
    <t>- 1500 giri/min - oltre 2500 fino a 5000 m³/h - oltre 200 fino a 400 Pa</t>
  </si>
  <si>
    <t>1.441,78</t>
  </si>
  <si>
    <t>MM.08.010.0010.l</t>
  </si>
  <si>
    <t>- 1500 giri/min - oltre 2500 fino a 5000 m³/h - oltre 400 fino a 800 Pa</t>
  </si>
  <si>
    <t>1.542,72</t>
  </si>
  <si>
    <t>MM.08.010.0010.m</t>
  </si>
  <si>
    <t>- 1500 giri/min - oltre 2500 fino a 5000 m³/h - oltre 800 fino a 1200 Pa</t>
  </si>
  <si>
    <t>1.915,64</t>
  </si>
  <si>
    <t>MM.08.010.0010.n</t>
  </si>
  <si>
    <t>- 1500 giri/min - oltre 5000 fino a 10000 m³/h - fino a 400 Pa</t>
  </si>
  <si>
    <t>1.789,76</t>
  </si>
  <si>
    <t>MM.08.010.0010.o</t>
  </si>
  <si>
    <t>- 1500 giri/min - oltre 5000 fino a 10000 m³/h - oltre 400 fino a 800 Pa</t>
  </si>
  <si>
    <t>MM.08.010.0010.p</t>
  </si>
  <si>
    <t>- 1500 giri/min - oltre 5000 fino a 10000 m³/h - oltre 800 fino a 1600 Pa</t>
  </si>
  <si>
    <t>2.716,11</t>
  </si>
  <si>
    <t>MM.08.010.0010.q</t>
  </si>
  <si>
    <t>- 1500 giri/min - oltre 10000 fino a 20000 m³/h - fino a 400 Pa</t>
  </si>
  <si>
    <t>MM.08.010.0010.r</t>
  </si>
  <si>
    <t>- 1500 giri/min - oltre 10000 fino a 20000 m³/h - oltre 400 fino a 800 Pa</t>
  </si>
  <si>
    <t>2.877,60</t>
  </si>
  <si>
    <t>MM.08.010.0010.s</t>
  </si>
  <si>
    <t>- 1500 giri/min - oltre 10000 fino a 20000 m³/h - oltre 800 fino a 1600 Pa</t>
  </si>
  <si>
    <t>3.887,09</t>
  </si>
  <si>
    <t>MM.08.010.0010.t</t>
  </si>
  <si>
    <t>- 3000 giri/min - fino a 2500 m³/h - fino a 800 Pa</t>
  </si>
  <si>
    <t>MM.08.010.0010.u</t>
  </si>
  <si>
    <t>- 3000 giri/min - fino a 2500 m³/h - oltre 800 fino a 1600 Pa</t>
  </si>
  <si>
    <t>1.252,94</t>
  </si>
  <si>
    <t>MM.08.010.0010.v</t>
  </si>
  <si>
    <t>- 3000 giri/min - oltre 2500 fino a 5000 m³/h - fino a 1600 Pa</t>
  </si>
  <si>
    <t>1.351,52</t>
  </si>
  <si>
    <t>MM.08.010.0010.w</t>
  </si>
  <si>
    <t>- 3000 giri/min - oltre 2500 fino a 5000 m³/h - oltre 1600 fino a 3200 Pa</t>
  </si>
  <si>
    <t>2.062,92</t>
  </si>
  <si>
    <t>MM.08.010.0010.x</t>
  </si>
  <si>
    <t>- 3000 giri/min - oltre 5000 fino a 10000 m³/h - fino a 1600 Pa</t>
  </si>
  <si>
    <t>1.939,40</t>
  </si>
  <si>
    <t>MM.08.010.0010.y</t>
  </si>
  <si>
    <t>- 3000 giri/min - oltre 5000 fino a 10000 m³/h - oltre 1600 fino a 3200 Pa</t>
  </si>
  <si>
    <t>2.642,46</t>
  </si>
  <si>
    <t>MM.08.010.0020</t>
  </si>
  <si>
    <t>Ventilatori centrifughi in acciaio zincato o verniciato accoppiati a trasmissione, tipo a semplice aspirazione a pale piane rovescecompleti di motore 380 V - 3f - 50 Hz, giunti antivibranti in aspirazione e mandata, reti di protezione e supporti antivibranti.</t>
  </si>
  <si>
    <t>Grandezze (m³/h: portata - Pa: prevalenza statica):</t>
  </si>
  <si>
    <t>MM.08.010.0020.a</t>
  </si>
  <si>
    <t>- fino a 1000 m³/h - fino a 300 Pa</t>
  </si>
  <si>
    <t>1.067,67</t>
  </si>
  <si>
    <t>MM.08.010.0020.b</t>
  </si>
  <si>
    <t>- fino a 1000 m³/h - oltre 300 fino a 600 Pa</t>
  </si>
  <si>
    <t>MM.08.010.0020.c</t>
  </si>
  <si>
    <t>- oltre 1000 fino a 2000 m³/h - fino a 300 Pa</t>
  </si>
  <si>
    <t>1.174,55</t>
  </si>
  <si>
    <t>MM.08.010.0020.d</t>
  </si>
  <si>
    <t>- oltre 1000 fino a 2000 m³/h - oltre 300 fino a 600 Pa</t>
  </si>
  <si>
    <t>MM.08.010.0020.e</t>
  </si>
  <si>
    <t>- oltre 1000 fino a 2000 m³/h - oltre 600 fino a 1200 Pa</t>
  </si>
  <si>
    <t>1.239,89</t>
  </si>
  <si>
    <t>MM.08.010.0020.f</t>
  </si>
  <si>
    <t>- oltre 2000 fino a 4000 m³/h - fino a 300 Pa</t>
  </si>
  <si>
    <t>1.507,09</t>
  </si>
  <si>
    <t>MM.08.010.0020.g</t>
  </si>
  <si>
    <t>- oltre 2000 fino a 4000 m³/h - oltre 300 fino a 600 Pa</t>
  </si>
  <si>
    <t>1.572,41</t>
  </si>
  <si>
    <t>MM.08.010.0020.h</t>
  </si>
  <si>
    <t>- oltre 2000 fino a 4000 m³/h - oltre 600 fino a 1200 Pa</t>
  </si>
  <si>
    <t>1.710,17</t>
  </si>
  <si>
    <t>MM.08.010.0020.i</t>
  </si>
  <si>
    <t>- oltre 4000 fino a 8000 m³/h - fino a 300 Pa</t>
  </si>
  <si>
    <t>1.979,77</t>
  </si>
  <si>
    <t>MM.08.010.0020.j</t>
  </si>
  <si>
    <t>- oltre 4000 fino a 8000 m³/h - oltre 300 fino a 600 Pa</t>
  </si>
  <si>
    <t>2.085,47</t>
  </si>
  <si>
    <t>MM.08.010.0020.k</t>
  </si>
  <si>
    <t>- oltre 4000 fino a 8000 m³/h - oltre 600 fino a 1200 Pa</t>
  </si>
  <si>
    <t>2.195,91</t>
  </si>
  <si>
    <t>MM.08.010.0020.l</t>
  </si>
  <si>
    <t>- oltre 8000 fino a 16000 m³/h - fino a 300 Pa</t>
  </si>
  <si>
    <t>2.963,13</t>
  </si>
  <si>
    <t>MM.08.010.0020.m</t>
  </si>
  <si>
    <t>- oltre 8000 fino a 16000 m³/h - oltre 300 fino a 600 Pa</t>
  </si>
  <si>
    <t>3.204,20</t>
  </si>
  <si>
    <t>MM.08.010.0020.n</t>
  </si>
  <si>
    <t>- oltre 8000 fino a 16000 m³/h - oltre 600 fino a 1200 Pa</t>
  </si>
  <si>
    <t>3.491,62</t>
  </si>
  <si>
    <t>MM.08.010.0020.o</t>
  </si>
  <si>
    <t>- oltre 16000 fino a 32000 m³/h - fino a 300 Pa</t>
  </si>
  <si>
    <t>4.817,01</t>
  </si>
  <si>
    <t>MM.08.010.0020.p</t>
  </si>
  <si>
    <t>- oltre 16000 fino a 32000 m³/h - oltre 300 fino a 600 Pa</t>
  </si>
  <si>
    <t>5.024,80</t>
  </si>
  <si>
    <t>MM.08.010.0020.q</t>
  </si>
  <si>
    <t>- oltre 16000 fino a 32000 m³/h - oltre 600 fino a 1200 Pa</t>
  </si>
  <si>
    <t>5.895,36</t>
  </si>
  <si>
    <t>MM.08.010.0030</t>
  </si>
  <si>
    <t>Ventilatori centrifughi in plastica accoppiati direttamente, tipo a semplice aspirazione a pale rovesce, completi di motore 380 V - 3f - 50 Hz, sella porta-motore in acciaio verniciato, giunti antivibranti in aspirazione e mandata, serranda a gravità e giunti antivibranti.</t>
  </si>
  <si>
    <t>MM.08.010.0030.a</t>
  </si>
  <si>
    <t>- 1000 giri/min - oltre 500 fino a 1000 m³/h - fino a 100 Pa</t>
  </si>
  <si>
    <t>1.141,13</t>
  </si>
  <si>
    <t>MM.08.010.0030.b</t>
  </si>
  <si>
    <t>- 1000 giri/min - oltre 1000 fino a 2000 m³/h - fino a 100 Pa</t>
  </si>
  <si>
    <t>1.446,03</t>
  </si>
  <si>
    <t>MM.08.010.0030.c</t>
  </si>
  <si>
    <t>- 1000 giri/min - oltre 1000 fino a 2000 m³/h - oltre 100 fino a 200 Pa</t>
  </si>
  <si>
    <t>3.587,10</t>
  </si>
  <si>
    <t>MM.08.010.0030.d</t>
  </si>
  <si>
    <t>- 1000 giri/min - oltre 1000 fino a 2000 m³/h - oltre 200 fino a 400 Pa</t>
  </si>
  <si>
    <t>3.783,18</t>
  </si>
  <si>
    <t>MM.08.010.0030.e</t>
  </si>
  <si>
    <t>- 1000 giri/min - oltre 2000 fino a 4000 m³/h - fino a 100 Pa</t>
  </si>
  <si>
    <t>1.649,93</t>
  </si>
  <si>
    <t>MM.08.010.0030.f</t>
  </si>
  <si>
    <t>- 1000 giri/min - oltre 2000 fino a 4000 m³/h - oltre 100 fino a 200 Pa</t>
  </si>
  <si>
    <t>MM.08.010.0030.g</t>
  </si>
  <si>
    <t>- 1000 giri/min - oltre 2000 fino a 4000 m³/h - oltre 200 fino a 400 Pa</t>
  </si>
  <si>
    <t>4.489,03</t>
  </si>
  <si>
    <t>MM.08.010.0030.h</t>
  </si>
  <si>
    <t>- 1500 giri/min - fino a 500 m³/h - fino a 100 Pa</t>
  </si>
  <si>
    <t>MM.08.010.0030.i</t>
  </si>
  <si>
    <t>- 1500 giri/min - oltre 500 fino a 1000 m³/h - fino a 100 Pa</t>
  </si>
  <si>
    <t>MM.08.010.0030.j</t>
  </si>
  <si>
    <t>- 1500 giri/min - oltre 500 fino a 1000 m³/h - oltre 100 fino a 200 Pa</t>
  </si>
  <si>
    <t>1.051,91</t>
  </si>
  <si>
    <t>MM.08.010.0030.k</t>
  </si>
  <si>
    <t>- 1500 giri/min - oltre 500 fino a 1000 m³/h - oltre 200 fino a 400 Pa</t>
  </si>
  <si>
    <t>1.138,18</t>
  </si>
  <si>
    <t>MM.08.010.0030.l</t>
  </si>
  <si>
    <t>- 1500 giri/min - oltre 1000 fino a 2000 m³/h - fino a 100 Pa</t>
  </si>
  <si>
    <t>MM.08.010.0030.m</t>
  </si>
  <si>
    <t>- 1500 giri/min - oltre 1000 fino a 2000 m³/h - oltre 100 fino a 200 Pa</t>
  </si>
  <si>
    <t>MM.08.010.0030.n</t>
  </si>
  <si>
    <t>- 1500 giri/min - oltre 1000 fino a 2000 m³/h - oltre 200 fino a 400 Pa</t>
  </si>
  <si>
    <t>1.453,87</t>
  </si>
  <si>
    <t>MM.08.010.0030.o</t>
  </si>
  <si>
    <t>- 1500 giri/min - oltre 2000 fino a 4000 m³/h - oltre 100 fino a 200 Pa</t>
  </si>
  <si>
    <t>MM.08.010.0030.p</t>
  </si>
  <si>
    <t>- 1500 giri/min - oltre 2000 fino a 4000 m³/h - oltre 200 fino a 400 Pa</t>
  </si>
  <si>
    <t>3.759,65</t>
  </si>
  <si>
    <t>MM.08.010.0030.q</t>
  </si>
  <si>
    <t>- 1500 giri/min - oltre 2000 fino a 4000 m³/h - oltre 400 fino a 800 Pa</t>
  </si>
  <si>
    <t>4.308,63</t>
  </si>
  <si>
    <t>MM.08.010.0030.r</t>
  </si>
  <si>
    <t>- 1500 giri/min - oltre 4000 fino a 8000 m³/h - oltre 200 fino a 400 Pa</t>
  </si>
  <si>
    <t>MM.08.010.0030.s</t>
  </si>
  <si>
    <t>- 1500 giri/min - oltre 4000 fino a 8000 m³/h - oltre 400 fino a 800 Pa</t>
  </si>
  <si>
    <t>5.015,48</t>
  </si>
  <si>
    <t>MM.08.010.0030.t</t>
  </si>
  <si>
    <t>- 3000 giri/min - fino a 1000 m³/h - oltre 100 fino a 200 Pa</t>
  </si>
  <si>
    <t>MM.08.010.0030.u</t>
  </si>
  <si>
    <t>- 3000 giri/min - fino a 1000 m³/h - oltre 200 fino a 400 Pa</t>
  </si>
  <si>
    <t>MM.08.010.0030.v</t>
  </si>
  <si>
    <t>- 3000 giri/min - oltre 1000 fino a 2000 m³/h - oltre 100 fino a 200 Pa</t>
  </si>
  <si>
    <t>MM.08.010.0030.w</t>
  </si>
  <si>
    <t>- 3000 giri/min - oltre 1000 fino a 2000 m³/h - oltre 200 fino a 400 Pa</t>
  </si>
  <si>
    <t>1.015,64</t>
  </si>
  <si>
    <t>MM.08.010.0030.x</t>
  </si>
  <si>
    <t>- 3000 giri/min - oltre 1000 fino a 2000 m³/h - oltre 400 fino a 800 Pa</t>
  </si>
  <si>
    <t>1.172,50</t>
  </si>
  <si>
    <t>MM.08.010.0030.y</t>
  </si>
  <si>
    <t>- 3000 giri/min - oltre 2000 fino a 4000 m³/h - oltre 200 fino a 400 Pa</t>
  </si>
  <si>
    <t>MM.08.010.0030.z</t>
  </si>
  <si>
    <t>- 3000 giri/min - oltre 4000 fino a 6000 m³/h - oltre 400 fino a 600 Pa</t>
  </si>
  <si>
    <t>1.345,05</t>
  </si>
  <si>
    <t>MM.08.010.0040</t>
  </si>
  <si>
    <t>Ventilatori centrifughi in acciaio zincato da canale circolare con motore 220 V - 1f - 50 Hz accoppiati direttamente, completo di serrandina di sovrapressione e staffe.</t>
  </si>
  <si>
    <t>MM.08.010.0040.a</t>
  </si>
  <si>
    <t>- fino a 250 m³/h - fino a 100 Pa</t>
  </si>
  <si>
    <t>MM.08.010.0040.b</t>
  </si>
  <si>
    <t>- fino a 250 m³/h - oltre 100 fino a 200 Pa</t>
  </si>
  <si>
    <t>MM.08.010.0040.c</t>
  </si>
  <si>
    <t>- fino a 250 m³/h - oltre 200 fino a 400 Pa</t>
  </si>
  <si>
    <t>MM.08.010.0040.d</t>
  </si>
  <si>
    <t>- oltre 250 fino a 500 m³/h - fino a 100 Pa</t>
  </si>
  <si>
    <t>MM.08.010.0040.e</t>
  </si>
  <si>
    <t>- oltre 250 fino a 500 m³/h - oltre 100 fino a 200 Pa</t>
  </si>
  <si>
    <t>MM.08.010.0040.f</t>
  </si>
  <si>
    <t>- oltre 250 fino a 500 m³/h - oltre 200 fino a 400 Pa</t>
  </si>
  <si>
    <t>MM.08.010.0040.g</t>
  </si>
  <si>
    <t>- oltre 500 fino a 1000 m³/h - fino a 100 Pa</t>
  </si>
  <si>
    <t>MM.08.010.0040.h</t>
  </si>
  <si>
    <t>- oltre 500 fino a 1000 m³/h - oltre 100 fino a 200 Pa</t>
  </si>
  <si>
    <t>MM.08.010.0050</t>
  </si>
  <si>
    <t>Ventilatori centrifughi in acciaio zincato da canale rettangolare con motore 220 V -1f - 50 Hz - 4 poli, accoppiati direttamente, completi di giunti antivibranti e staffe.</t>
  </si>
  <si>
    <t>MM.08.010.0050.a</t>
  </si>
  <si>
    <t>- fino a 1000 m³/h - fino a 100 Pa</t>
  </si>
  <si>
    <t>MM.08.010.0050.b</t>
  </si>
  <si>
    <t>- fino a 1000 m³/h - oltre 100 fino a 200 Pa</t>
  </si>
  <si>
    <t>MM.08.010.0050.c</t>
  </si>
  <si>
    <t>- oltre 1000 fino a 2000 m³/h - fino a 100 Pa</t>
  </si>
  <si>
    <t>1.249,95</t>
  </si>
  <si>
    <t>MM.08.010.0050.d</t>
  </si>
  <si>
    <t>- oltre 1000 fino a 2000 m³/h - oltre 100 fino a 200 Pa</t>
  </si>
  <si>
    <t>MM.08.010.0050.e</t>
  </si>
  <si>
    <t>- oltre 2000 fino a 3000 m³/h - fino a 100 Pa</t>
  </si>
  <si>
    <t>MM.08.010.0060</t>
  </si>
  <si>
    <t>Ventilatori centrifughi in acciaio zincato da canale rettangolare con motore 380 V - 3f - 50 Hz, 3 - 4 - 6 poli, accoppiati direttamente, completi di giunti antivibranti e staffe.</t>
  </si>
  <si>
    <t>MM.08.010.0060.a</t>
  </si>
  <si>
    <t>MM.08.010.0060.b</t>
  </si>
  <si>
    <t>MM.08.010.0060.c</t>
  </si>
  <si>
    <t>- fino a 1000 m³/h - oltre 200 fino a 400 Pa</t>
  </si>
  <si>
    <t>MM.08.010.0060.d</t>
  </si>
  <si>
    <t>MM.08.010.0060.e</t>
  </si>
  <si>
    <t>MM.08.010.0060.f</t>
  </si>
  <si>
    <t>- oltre 2000 fino a 4000 m³/h - fino a 100 Pa</t>
  </si>
  <si>
    <t>1.259,75</t>
  </si>
  <si>
    <t>MM.08.010.0060.g</t>
  </si>
  <si>
    <t>- oltre 4000 fino a 6000 m³/h - fino a 100 Pa</t>
  </si>
  <si>
    <t>1.848,95</t>
  </si>
  <si>
    <t>MM.08.010.0060.h</t>
  </si>
  <si>
    <t>- oltre 2000 fino a 4000 m³/h - oltre 100 fino a 200 Pa</t>
  </si>
  <si>
    <t>MM.08.010.0060.i</t>
  </si>
  <si>
    <t>- oltre 4000 fino a 6000 m³/h - oltre 100 fino a 200 Pa</t>
  </si>
  <si>
    <t>MM.08.010.0060.j</t>
  </si>
  <si>
    <t>- oltre 2000 fino a 4000 m³/h - oltre 200 fino a 400 Pa</t>
  </si>
  <si>
    <t>MM.08.010.0070</t>
  </si>
  <si>
    <t>Cassonetti ventilanti con accoppiamento diretto, composti da ventilatore centrifugo in acciaio zincato, motore 220 V - 1f - 50 Hz o 380 V - 3f - 50 Hz, 4 o 6 poli, giunti antivibranti e staffe o piedi.</t>
  </si>
  <si>
    <t>MM.08.010.0070.a</t>
  </si>
  <si>
    <t>MM.08.010.0070.b</t>
  </si>
  <si>
    <t>MM.08.010.0070.c</t>
  </si>
  <si>
    <t>MM.08.010.0070.d</t>
  </si>
  <si>
    <t>- oltre 1000 fino a 2000 m³/h - oltre 200 fino a 300 Pa</t>
  </si>
  <si>
    <t>MM.08.010.0070.e</t>
  </si>
  <si>
    <t>MM.08.010.0070.f</t>
  </si>
  <si>
    <t>- oltre 2000 fino a 4000 m³/h - oltre 200 fino a 300 Pa</t>
  </si>
  <si>
    <t>MM.08.010.0070.g</t>
  </si>
  <si>
    <t>MM.08.010.0080</t>
  </si>
  <si>
    <t>Cassonetti ventilanti con trasmissione, composti da ventilatore centrifugo in acciaio zincato, motore 380 V - 3f - 50 Hz, giunti antivibranti e staffe o piedi.</t>
  </si>
  <si>
    <t>Grandezze (n/min: giri massimi del ventilatore motore - m³/h: portata - Pa: prevalenza statica):</t>
  </si>
  <si>
    <t>MM.08.010.0080.a</t>
  </si>
  <si>
    <t>MM.08.010.0080.b</t>
  </si>
  <si>
    <t>MM.08.010.0080.c</t>
  </si>
  <si>
    <t>MM.08.010.0080.d</t>
  </si>
  <si>
    <t>MM.08.010.0080.e</t>
  </si>
  <si>
    <t>MM.08.010.0080.f</t>
  </si>
  <si>
    <t>- oltre 1000 fino a 2000 m³/h - oltre 200 fino a 400 Pa</t>
  </si>
  <si>
    <t>MM.08.010.0080.g</t>
  </si>
  <si>
    <t>1.027,40</t>
  </si>
  <si>
    <t>MM.08.010.0080.h</t>
  </si>
  <si>
    <t>1.066,63</t>
  </si>
  <si>
    <t>MM.08.010.0080.i</t>
  </si>
  <si>
    <t>1.162,69</t>
  </si>
  <si>
    <t>MM.08.010.0080.j</t>
  </si>
  <si>
    <t>- oltre 4000 fino a 8000 m³/h - fino a 100 Pa</t>
  </si>
  <si>
    <t>1.350,93</t>
  </si>
  <si>
    <t>MM.08.010.0080.k</t>
  </si>
  <si>
    <t>- oltre 4000 fino a 8000 m³/h - oltre 100 fino a 200 Pa</t>
  </si>
  <si>
    <t>1.362,69</t>
  </si>
  <si>
    <t>MM.08.010.0080.l</t>
  </si>
  <si>
    <t>- oltre 4000 fino a 8000 m³/h - oltre 200 fino a 400 Pa</t>
  </si>
  <si>
    <t>1.590,96</t>
  </si>
  <si>
    <t>MM.08.010.0080.m</t>
  </si>
  <si>
    <t>- oltre 8000 fino a 16000 m³/h - fino a 100 Pa</t>
  </si>
  <si>
    <t>1.818,55</t>
  </si>
  <si>
    <t>MM.08.010.0080.n</t>
  </si>
  <si>
    <t>- oltre 8000 fino a 16000 m³/h - oltre 100 fino a 200 Pa</t>
  </si>
  <si>
    <t>1.896,98</t>
  </si>
  <si>
    <t>MM.08.010.0080.o</t>
  </si>
  <si>
    <t>- oltre 8000 fino a 16000 m³/h - oltre 200 fino a 400 Pa</t>
  </si>
  <si>
    <t>2.051,87</t>
  </si>
  <si>
    <t>MM.08.020</t>
  </si>
  <si>
    <t>VENTILATORI ASSIALI</t>
  </si>
  <si>
    <t>MM.08.020.0010</t>
  </si>
  <si>
    <t>Ventilatori assiali in acciaio zincato e verniciato da parete con motore 220 V - 1f - 50 Hz, 4 poli, accoppiati direttamente, completi di reti protettive su aspirante e premente, serranda a gravità e dispositivi di fissaggio.</t>
  </si>
  <si>
    <t>Grandezze (m³/h: portata max):</t>
  </si>
  <si>
    <t>MM.08.020.0010.a</t>
  </si>
  <si>
    <t>- fino a 500 m³/h</t>
  </si>
  <si>
    <t>MM.08.020.0010.b</t>
  </si>
  <si>
    <t>- oltre 500 fino a 1000 m³/h</t>
  </si>
  <si>
    <t>MM.08.020.0010.c</t>
  </si>
  <si>
    <t>- oltre 1000 fino a 2000 m³/h</t>
  </si>
  <si>
    <t>MM.08.020.0010.d</t>
  </si>
  <si>
    <t>- oltre 2000 fino a 4000 m³/h</t>
  </si>
  <si>
    <t>MM.08.020.0020</t>
  </si>
  <si>
    <t>Ventilatori assiali in acciaio zincato e verniciato da parete con motore 380 V - 3f - 50 Hz, accoppiati direttamente, completi di reti protettive su aspirante e premente, serranda a gravità e dispositivi di fissaggio.</t>
  </si>
  <si>
    <t>MM.08.020.0020.a</t>
  </si>
  <si>
    <t>- fino a 1000 m³/h - 4 poli</t>
  </si>
  <si>
    <t>MM.08.020.0020.b</t>
  </si>
  <si>
    <t>- fino a 1000 m³/h - 6 poli</t>
  </si>
  <si>
    <t>MM.08.020.0020.c</t>
  </si>
  <si>
    <t>- oltre 1000 fino a 2000 m³/h - 4 poli</t>
  </si>
  <si>
    <t>MM.08.020.0020.d</t>
  </si>
  <si>
    <t>- oltre 1000 fino a 2000 m³/h - 6 poli</t>
  </si>
  <si>
    <t>MM.08.020.0020.e</t>
  </si>
  <si>
    <t>- oltre 1000 fino a 2000 m³/h - 8 poli</t>
  </si>
  <si>
    <t>MM.08.020.0020.f</t>
  </si>
  <si>
    <t>- oltre 2000 fino a 4000 m³/h - 4 poli</t>
  </si>
  <si>
    <t>MM.08.020.0020.g</t>
  </si>
  <si>
    <t>- oltre 2000 fino a 4000 m³/h - 6 poli</t>
  </si>
  <si>
    <t>MM.08.020.0020.h</t>
  </si>
  <si>
    <t>- oltre 2000 fino a 4000 m³/h - 8 poli</t>
  </si>
  <si>
    <t>MM.08.020.0020.i</t>
  </si>
  <si>
    <t>- oltre 4000 fino a 8000 m³/h - 4 poli</t>
  </si>
  <si>
    <t>MM.08.020.0020.j</t>
  </si>
  <si>
    <t>- oltre 4000 fino a 8000 m³/h - 6 poli</t>
  </si>
  <si>
    <t>MM.08.020.0020.k</t>
  </si>
  <si>
    <t>- oltre 4000 fino a 8000 m³/h - 8 poli</t>
  </si>
  <si>
    <t>MM.08.020.0020.l</t>
  </si>
  <si>
    <t>- oltre 8000 fino a 16000 m³/h - 4 poli</t>
  </si>
  <si>
    <t>MM.08.020.0020.m</t>
  </si>
  <si>
    <t>- oltre 8000 fino a 16000 m³/h - 6 poli</t>
  </si>
  <si>
    <t>MM.08.020.0020.n</t>
  </si>
  <si>
    <t>- oltre 8000 fino a 16000 m³/h - 8 poli</t>
  </si>
  <si>
    <t>MM.08.020.0030</t>
  </si>
  <si>
    <t>Ventilatori assiali elicocentifughi in plastica e acciaio intubati su cassa in plastica con motore 220 V - 1f - 50 Hz a 2 velocità, accoppiato direttamente, completi di serranda a gravità e staffe.</t>
  </si>
  <si>
    <t>Grandezze (m³/h: portata - Pa: prevalenza statica a velocità max):</t>
  </si>
  <si>
    <t>MM.08.020.0030.a</t>
  </si>
  <si>
    <t>- fino a 125 m³/h - fino a 50 Pa</t>
  </si>
  <si>
    <t>MM.08.020.0030.b</t>
  </si>
  <si>
    <t>- fino a 125 m³/h - oltre 50 fino a 100 Pa</t>
  </si>
  <si>
    <t>MM.08.020.0030.c</t>
  </si>
  <si>
    <t>- oltre 125 fino a 250 m³/h - fino a 50 Pa</t>
  </si>
  <si>
    <t>MM.08.020.0030.d</t>
  </si>
  <si>
    <t>- oltre 125 fino a 250 m³/h - oltre 50 fino a 100 Pa</t>
  </si>
  <si>
    <t>MM.08.020.0030.e</t>
  </si>
  <si>
    <t>- oltre 250 fino a 500 m³/h - fino a 50 Pa</t>
  </si>
  <si>
    <t>MM.08.020.0030.f</t>
  </si>
  <si>
    <t>- oltre 250 fino a 500 m³/h - oltre 50 fino a 100 Pa</t>
  </si>
  <si>
    <t>MM.08.020.0040</t>
  </si>
  <si>
    <t>Ventilatori assiali a profilo alare in plastica e alluminio intubati su cassa in acciaio zincato con motore 380 V - 3f - 50 Hz, 4 - 6 - 8 poli, accoppiati direttamente, completi di reti protettive su aspirante e premente, giunti antivibranti e staffe.</t>
  </si>
  <si>
    <t>MM.08.020.0040.a</t>
  </si>
  <si>
    <t>- fino a 2000 m³/h - fino a 50 Pa</t>
  </si>
  <si>
    <t>MM.08.020.0040.b</t>
  </si>
  <si>
    <t>- fino a 2000 m³/h - oltre 50 fino a 100 Pa</t>
  </si>
  <si>
    <t>MM.08.020.0040.c</t>
  </si>
  <si>
    <t>- oltre 4000 fino a 8000 m³/h - fino a 50 Pa</t>
  </si>
  <si>
    <t>MM.08.020.0040.d</t>
  </si>
  <si>
    <t>- oltre 4000 fino a 8000 m³/h - oltre 50 fino a 100 Pa</t>
  </si>
  <si>
    <t>MM.08.020.0040.e</t>
  </si>
  <si>
    <t>- oltre 8000 fino a 16000 m³/h - fino a 50 Pa</t>
  </si>
  <si>
    <t>MM.08.020.0040.f</t>
  </si>
  <si>
    <t>- oltre 8000 fino a 16000 m³/h - oltre 50 fino a 100 Pa</t>
  </si>
  <si>
    <t>MM.08.020.0040.g</t>
  </si>
  <si>
    <t>1.135,23</t>
  </si>
  <si>
    <t>MM.08.020.0040.h</t>
  </si>
  <si>
    <t>- oltre 16000 fino a 25000 m³/h - fino a 50 Pa</t>
  </si>
  <si>
    <t>1.294,07</t>
  </si>
  <si>
    <t>MM.08.020.0040.i</t>
  </si>
  <si>
    <t>- oltre 16000 fino a 25000 m³/h - oltre 50 fino a 100 Pa</t>
  </si>
  <si>
    <t>1.452,88</t>
  </si>
  <si>
    <t>MM.08.020.0040.j</t>
  </si>
  <si>
    <t>- oltre 16000 fino a 25000 m³/h - oltre 100 fino a 200 Pa</t>
  </si>
  <si>
    <t>1.716,61</t>
  </si>
  <si>
    <t>MM.08.030</t>
  </si>
  <si>
    <t>TORRINI</t>
  </si>
  <si>
    <t>MM.08.030.0010</t>
  </si>
  <si>
    <t>Torrini in acciaio zincato con motore 220 V - 1f - 50 Hz, 4 o 6 o 8 poli, accoppiato direttamente, completi di serranda a gravità.</t>
  </si>
  <si>
    <t>Grandezze (n/min: giri nominali motore - m³/h: portata - Pa: prevalenza statica):</t>
  </si>
  <si>
    <t>MM.08.030.0010.a</t>
  </si>
  <si>
    <t>- 700 giri/min - fino a 500 m³/h - fino a 50 Pa</t>
  </si>
  <si>
    <t>MM.08.030.0010.b</t>
  </si>
  <si>
    <t>- 700 giri/min - fino a 500 m³/h - oltre 50 fino a 100 Pa</t>
  </si>
  <si>
    <t>MM.08.030.0010.c</t>
  </si>
  <si>
    <t>- 700 giri/min - oltre 500 fino a 1500 m³/h - fino a 50 Pa</t>
  </si>
  <si>
    <t>MM.08.030.0010.d</t>
  </si>
  <si>
    <t>- 1000 giri/min - fino a 500 m³/h - fino a 100 Pa</t>
  </si>
  <si>
    <t>MM.08.030.0010.e</t>
  </si>
  <si>
    <t>MM.08.030.0010.f</t>
  </si>
  <si>
    <t>- 1000 giri/min - oltre 500 fino a 1000 m³/h - oltre 100 fino a 200 Pa</t>
  </si>
  <si>
    <t>MM.08.030.0010.g</t>
  </si>
  <si>
    <t>MM.08.030.0010.h</t>
  </si>
  <si>
    <t>MM.08.030.0010.i</t>
  </si>
  <si>
    <t>- 1000 giri/min - oltre 1000 fino a 2000 m³/h - oltre 200 fino a 300 Pa</t>
  </si>
  <si>
    <t>1.185,25</t>
  </si>
  <si>
    <t>MM.08.030.0010.j</t>
  </si>
  <si>
    <t>1.044,77</t>
  </si>
  <si>
    <t>MM.08.030.0010.k</t>
  </si>
  <si>
    <t>1.201,34</t>
  </si>
  <si>
    <t>MM.08.030.0010.l</t>
  </si>
  <si>
    <t>- 1500 giri/min - fino a 1000 m³/h - fino a 100 Pa</t>
  </si>
  <si>
    <t>MM.08.030.0010.m</t>
  </si>
  <si>
    <t>- 1500 giri/min - oltre 1000 fino a 2000 m³/h - fino a 300 Pa</t>
  </si>
  <si>
    <t>MM.08.030.0010.n</t>
  </si>
  <si>
    <t>- 1500 giri/min - oltre 2000 fino a 4000 m³/h - fino a 100 Pa</t>
  </si>
  <si>
    <t>MM.08.030.0010.o</t>
  </si>
  <si>
    <t>- 1500 giri/min - oltre 2000 fino a 4000 m³/h - oltre 100 fino a 300 Pa</t>
  </si>
  <si>
    <t>1.106,39</t>
  </si>
  <si>
    <t>MM.08.030.0010.p</t>
  </si>
  <si>
    <t>- 1500 giri/min - oltre 4000 fino a 6000 m³/h - fino a 100 Pa</t>
  </si>
  <si>
    <t>1.227,40</t>
  </si>
  <si>
    <t>MM.08.030.0020</t>
  </si>
  <si>
    <t>Torrini in acciaio zincato con motore 380 V - 3f - 50 Hz, 8 poli, accoppiato direttamente, completi di serranda a gravità.</t>
  </si>
  <si>
    <t>MM.08.030.0020.a</t>
  </si>
  <si>
    <t>MM.08.030.0020.b</t>
  </si>
  <si>
    <t>MM.08.030.0020.c</t>
  </si>
  <si>
    <t>- 700 giri/min - oltre 500 fino a 1000 m³/h - fino a 50 Pa</t>
  </si>
  <si>
    <t>MM.08.030.0020.d</t>
  </si>
  <si>
    <t>- 700 giri/min - oltre 500 fino a 1000 m³/h - oltre 50 fino a 100 Pa</t>
  </si>
  <si>
    <t>MM.08.030.0020.e</t>
  </si>
  <si>
    <t>- 700 giri/min - oltre 1000 fino a 2000 m³/h - fino a 100 Pa</t>
  </si>
  <si>
    <t>MM.08.030.0020.f</t>
  </si>
  <si>
    <t>- 700 giri/min - oltre 1000 fino a 2000 m³/h - oltre 100 fino a 200 Pa</t>
  </si>
  <si>
    <t>MM.08.030.0020.g</t>
  </si>
  <si>
    <t>- 700 giri/min - oltre 2000 fino a 4000 m³/h - fino a 100 Pa</t>
  </si>
  <si>
    <t>1.162,41</t>
  </si>
  <si>
    <t>MM.08.030.0020.h</t>
  </si>
  <si>
    <t>- 700 giri/min - oltre 2000 fino a 4000 m³/h - oltre 100 fino a 200 Pa</t>
  </si>
  <si>
    <t>1.600,92</t>
  </si>
  <si>
    <t>MM.08.030.0020.i</t>
  </si>
  <si>
    <t>- 700 giri/min - oltre 4000 fino a 8000 m³/h - fino a 100 Pa</t>
  </si>
  <si>
    <t>1.881,01</t>
  </si>
  <si>
    <t>MM.08.030.0020.j</t>
  </si>
  <si>
    <t>- 700 giri/min - oltre 4000 fino a 8000 m³/h - oltre 100 fino a 200 Pa</t>
  </si>
  <si>
    <t>2.434,08</t>
  </si>
  <si>
    <t>MM.08.030.0020.k</t>
  </si>
  <si>
    <t>- 700 giri/min - oltre 8000 fino a 16000 m³/h - fino a 100 Pa</t>
  </si>
  <si>
    <t>2.987,13</t>
  </si>
  <si>
    <t>MM.08.030.0030</t>
  </si>
  <si>
    <t>Torrini in acciaio zincato con motore 380 V - 3f - 50 Hz, 4o 6 poli accoppiato direttamente, completi di serranda a gravità.</t>
  </si>
  <si>
    <t>MM.08.030.0030.a</t>
  </si>
  <si>
    <t>MM.08.030.0030.b</t>
  </si>
  <si>
    <t>MM.08.030.0030.c</t>
  </si>
  <si>
    <t>MM.08.030.0030.d</t>
  </si>
  <si>
    <t>MM.08.030.0030.e</t>
  </si>
  <si>
    <t>MM.08.030.0030.f</t>
  </si>
  <si>
    <t>1.008,79</t>
  </si>
  <si>
    <t>MM.08.030.0030.g</t>
  </si>
  <si>
    <t>MM.08.030.0030.h</t>
  </si>
  <si>
    <t>1.120,82</t>
  </si>
  <si>
    <t>MM.08.030.0030.i</t>
  </si>
  <si>
    <t>1.460,87</t>
  </si>
  <si>
    <t>MM.08.030.0030.j</t>
  </si>
  <si>
    <t>- 1000 giri/min - oltre 4000 fino a 8000 m³/h - fino a 100 Pa</t>
  </si>
  <si>
    <t>MM.08.030.0030.k</t>
  </si>
  <si>
    <t>- 1000 giri/min - oltre 8000 fino a 16000 m³/h - oltre 100 fino a 200 Pa</t>
  </si>
  <si>
    <t>3.224,38</t>
  </si>
  <si>
    <t>MM.08.030.0030.l</t>
  </si>
  <si>
    <t>MM.08.030.0030.m</t>
  </si>
  <si>
    <t>MM.08.030.0030.n</t>
  </si>
  <si>
    <t>MM.08.030.0030.o</t>
  </si>
  <si>
    <t>MM.08.030.0030.p</t>
  </si>
  <si>
    <t>MM.08.030.0030.q</t>
  </si>
  <si>
    <t>- 1500 giri/min - oltre 4000 fino a 8000 m³/h - fino a 300 Pa</t>
  </si>
  <si>
    <t>1.269,55</t>
  </si>
  <si>
    <t>MM.08.030.0030.r</t>
  </si>
  <si>
    <t>- 1500 giri/min - oltre 8000 fino a 12000 m³/h - fino a 300 Pa</t>
  </si>
  <si>
    <t>1.845,02</t>
  </si>
  <si>
    <t>MM.08.040</t>
  </si>
  <si>
    <t>SISTEMA DI PRESSURIZZAZIONE LOCALE FILTRO FUMO</t>
  </si>
  <si>
    <t>MM.08.040.0010</t>
  </si>
  <si>
    <t>Sistema di pressurizzazione da collocarsi all'interno di locali filtro fumo con aspirazione connessa a cielo libero o a zona sicura tramite apposite canalizzazioni certificate EI 120' (canalizzazione escluse). Funzionamento del sistema assicurato anche in assenza dell’alimentazione da rete per un periodo di 3 ore tramite accumulatori con attivazione manuale ed automatica. Costituito dai seguenti apparati:</t>
  </si>
  <si>
    <t>gruppo ventilante inserito in contenitore in lamiera di acciaio, costituito da:</t>
  </si>
  <si>
    <t>- scheda su circuito stampato necessario per attuare la logica del sistema, interfacciata con quadro di comando;</t>
  </si>
  <si>
    <t>- circuito di segnalazione guasto comprendente la mancanza di alimentazione del quadro di comando (esaurimento degli accumulatori);</t>
  </si>
  <si>
    <t>- scheda di attivazione e gestione ventola;</t>
  </si>
  <si>
    <t>- morsettiere di connessione con contatti di scambio NC-NA per collegamenti e segnalazioni remote di vario tipo;</t>
  </si>
  <si>
    <t>- n. 4 accumulatori al piombo 12 V-18A di tipo stagno dimensionati per garantire un autonomia al sistema di 120 minuti, con funzione di autotest del gruppo batterie con segnalazione al quadro di comando</t>
  </si>
  <si>
    <t>Quadro di comando inserito in contenitore in lamiera di acciaio dotato di pannello frontale con led per visualizzare tutte le informazioni della centrale, selettore sottochiave ON/RESET, selettore sottochiave MANUALE/AUTOMATICO, costituito da:</t>
  </si>
  <si>
    <t>- scheda master provvista di 4 ingressi indipendenti per gestire in modo separato gli eventi quali attivazione temporizzata di tipo NC con ritardo regolabile da 5” a 120” da consensi ricevuti, sensori di stato installati tra battente e telaio della porta per rilevare situazioni di non perfetta chiusura per avviare pre-allarme sonoro, allarmi, luci di emergenza, targhe luminose, combinatore telefonico, segnalazioni remote di vario tipo;</t>
  </si>
  <si>
    <t>- ingresso per sensore di fumo ;</t>
  </si>
  <si>
    <t>- ingressi di segnalazione con rilevazione istantanea da centrale di rilevamento esistente o da altre segnalazioni remote o per collegamento di pulsante di emergenza;</t>
  </si>
  <si>
    <t>- uscita guasto mediante relè NC/NA di segnalazione per remotizzare un’anomalia;</t>
  </si>
  <si>
    <t>- scheda completa di logica di comando per la gestione di tutte le funzioni quali gestione pressurizzazione del locale anche in mancanza della tensione di rete fino all’esaurimento degli accumulatori, gestione apparecchi accessori tipo elettromagneti, sirene di segnalazione e lampade di emergenza da collegarsi sulla scheda di alimentazione con protezione a mezzo fusibili e poliswitch con programmazione dell’attivazione di queste uscite a seconda di quale ingresso ha generale l’allarme, gestione allarme apparecchi programmabile in sicurezza positiva o normale;</t>
  </si>
  <si>
    <t>- contatti in scambio per la gestione degli allarmi (attivazione segnalazione in remoto, ecc.);</t>
  </si>
  <si>
    <t>- uscita con presenza permanente di 24 Vcc max 2 Ah per alimentazione di apparecchi accessori;</t>
  </si>
  <si>
    <t>- uscita a relè per la segnalazione di allarme, per l’attivazione di magneti e/o sirene protette da fusibili;</t>
  </si>
  <si>
    <t>- alimentatore 24/48 Volt con la funzione di alimentare l’intero sistema e mantenere in carica le batterie dell'unità di ventilazione;</t>
  </si>
  <si>
    <t>- accumulatore tampone 12 Volt 2,3 Ah;</t>
  </si>
  <si>
    <t>- ventolino raffreddamento componenti; interfacciabilità verso impianti di rilevazione incendio centralizzati già esistenti.</t>
  </si>
  <si>
    <t>Normative di riferimento: Decreto ministeriale del 03 agosto 2015, Decreto ministeriale del 30 novembre 1983, Norma UNI EN 12101-6.:</t>
  </si>
  <si>
    <t>MM.08.040.0010.a</t>
  </si>
  <si>
    <t>- quadro di comando con unità ventilante, attivazione primaria esclusivamente automatica, portata a 220Pa 2200m³/h</t>
  </si>
  <si>
    <t>2.801,00</t>
  </si>
  <si>
    <t>MM.08.040.0010.b</t>
  </si>
  <si>
    <t>- quadro di comando con unità ventilante, attivazione primaria manuale e/o automatica, portata a 280Pa 3200m³/h</t>
  </si>
  <si>
    <t>3.585,29</t>
  </si>
  <si>
    <t>MM.08.040.0010.c</t>
  </si>
  <si>
    <t>- quadro di comando con unità ventilante, attivazione primaria manuale e/o automatica, portata a 280Pa 4200m³/h</t>
  </si>
  <si>
    <t>5.265,89</t>
  </si>
  <si>
    <t>MM.08.040.0020</t>
  </si>
  <si>
    <t>Accessori e ricambi per sistema di pressurizzazione locale filtro fumo:</t>
  </si>
  <si>
    <t>MM.08.040.0020.a</t>
  </si>
  <si>
    <t>- griglia energetica per unità ventilante, in classe "0", con alette richiudibili</t>
  </si>
  <si>
    <t>MM.08.040.0020.b</t>
  </si>
  <si>
    <t>- griglia antianimale per unità ventilante, per esterno, in acciaio zincato e verniciato dim. 380 x 400 mm</t>
  </si>
  <si>
    <t>MM.08.040.0020.c</t>
  </si>
  <si>
    <t>- pannello ottico acustico 24 volt autoalimentato con batteria</t>
  </si>
  <si>
    <t>MM.08.040.0020.d</t>
  </si>
  <si>
    <t>- pressostato differrenziale</t>
  </si>
  <si>
    <t>MM.08.040.0020.e</t>
  </si>
  <si>
    <t>- alimentatore switching 24/48 volt</t>
  </si>
  <si>
    <t>MM.08.040.0020.f</t>
  </si>
  <si>
    <t>- batteria 2,3 Ah per quadro di controllo</t>
  </si>
  <si>
    <t>MM.08.040.0020.g</t>
  </si>
  <si>
    <t>- batteria 18 Ah per unità ventilante</t>
  </si>
  <si>
    <t>MM.08.040.0020.h</t>
  </si>
  <si>
    <t>- batteria 24 Ah per unità ventilante</t>
  </si>
  <si>
    <t>MM.08.040.0030</t>
  </si>
  <si>
    <t>Condotte di ventilazione con resistenza al fuoco EI 120 per sisitemi di pressurizzazione adatti per locali a riscio incendio, realizzate mediante miscela a base di silicati in modo da formare un composto avente densità di 245 kg/m3 +/- 10%; rivestiti esternamente con lamiera zincata spessore 0,40 mm, spessore di parete del canale pari a 30 mm. NORMATIVE DI RIFERIMENTO: Decreto ministeriale del 03 agosto 2015, Decreto ministeriale del 30 novembre 1983, Norma UNI-EN 1366-1:</t>
  </si>
  <si>
    <t>MM.08.040.0030.a</t>
  </si>
  <si>
    <t>- tubazione Ø interno 210 mm</t>
  </si>
  <si>
    <t>MM.08.040.0030.b</t>
  </si>
  <si>
    <t>- tubazione Ø interno 270 mm</t>
  </si>
  <si>
    <t>MM.08.040.0030.c</t>
  </si>
  <si>
    <t>- curva a 45° o 90° Ø interno 210 mm</t>
  </si>
  <si>
    <t>MM.08.040.0030.d</t>
  </si>
  <si>
    <t>- curva a 45° o 90° Ø interno 270 mm</t>
  </si>
  <si>
    <t>MM.08.040.0030.e</t>
  </si>
  <si>
    <t>- staffe di vario tipo e diametro per fissaggio condotte</t>
  </si>
  <si>
    <t>MM.10 - TERMINALI DI CLIMATIZZAZIONE</t>
  </si>
  <si>
    <t>MM.10</t>
  </si>
  <si>
    <t>TERMINALI DI CLIMATIZZAZIONE</t>
  </si>
  <si>
    <t>MM.10.010</t>
  </si>
  <si>
    <t>VENTILCONVETTORI</t>
  </si>
  <si>
    <t>MM.10.010.0010</t>
  </si>
  <si>
    <t>Ventilconvettori a 1 batteria carenati verticali, composti da filtro rigenerabile, batteria in rame-alluminio, bacinella condensa, ventilatore centrifugo, comando a 3 velocità, mobile in lamiera verniciata, piedini e mensole.</t>
  </si>
  <si>
    <t>Grandezze (W: potenza di raffrescamento sensibile con aria °C 26 UR 50% e acqua °C da 7 a 12):</t>
  </si>
  <si>
    <t>MM.10.010.0010.a</t>
  </si>
  <si>
    <t>- fino a 1400 W</t>
  </si>
  <si>
    <t>MM.10.010.0010.b</t>
  </si>
  <si>
    <t>- oltre 1400 fino a 2100 W</t>
  </si>
  <si>
    <t>MM.10.010.0010.c</t>
  </si>
  <si>
    <t>- oltre 2100 fino a 2900 W</t>
  </si>
  <si>
    <t>MM.10.010.0010.d</t>
  </si>
  <si>
    <t>- oltre 2900 fino a 3500 W</t>
  </si>
  <si>
    <t>MM.10.010.0010.e</t>
  </si>
  <si>
    <t>- oltre 3500 fino a 4300 W</t>
  </si>
  <si>
    <t>MM.10.010.0010.f</t>
  </si>
  <si>
    <t>- oltre 4300 fino a 5000 W</t>
  </si>
  <si>
    <t>MM.10.010.0010.g</t>
  </si>
  <si>
    <t>- oltre 5000 fino a 5800 W</t>
  </si>
  <si>
    <t>MM.10.010.0020</t>
  </si>
  <si>
    <t>Ventilconvettori a 1 batteria carenati verticali tipo BASSO, composti da filtro rigenerabile, batteria in rame-alluminio, bacinella condensa, ventilatore centrifugo, comando a 3 velocità, mobile in lamiera verniciata e mensole.</t>
  </si>
  <si>
    <t>MM.10.010.0020.a</t>
  </si>
  <si>
    <t>MM.10.010.0020.b</t>
  </si>
  <si>
    <t>MM.10.010.0020.c</t>
  </si>
  <si>
    <t>MM.10.010.0020.d</t>
  </si>
  <si>
    <t>MM.10.010.0020.e</t>
  </si>
  <si>
    <t>MM.10.010.0020.f</t>
  </si>
  <si>
    <t>MM.10.010.0020.g</t>
  </si>
  <si>
    <t>MM.10.010.0030</t>
  </si>
  <si>
    <t>Ventilconvettori a 1 batteria carenati orizzontali, composti da filtro rigenerabile, batteria in rame-alluminio, bacinella condensa, ventilatore centrifugo, comando a 3 velocità, mobile in lamiera verniciata e mensole.</t>
  </si>
  <si>
    <t>MM.10.010.0030.a</t>
  </si>
  <si>
    <t>MM.10.010.0030.b</t>
  </si>
  <si>
    <t>MM.10.010.0030.c</t>
  </si>
  <si>
    <t>MM.10.010.0030.d</t>
  </si>
  <si>
    <t>MM.10.010.0030.e</t>
  </si>
  <si>
    <t>MM.10.010.0030.f</t>
  </si>
  <si>
    <t>MM.10.010.0030.g</t>
  </si>
  <si>
    <t>MM.10.010.0040</t>
  </si>
  <si>
    <t>Ventilconvettori a 1 batteria da incasso verticali o orizzontali, composti da filtro rigenerabile, batteria in rame-alluminio, bacinella condensa, ventilatore centrifugo e comando a 3 velocità.</t>
  </si>
  <si>
    <t>MM.10.010.0040.a</t>
  </si>
  <si>
    <t>MM.10.010.0040.b</t>
  </si>
  <si>
    <t>MM.10.010.0040.c</t>
  </si>
  <si>
    <t>MM.10.010.0040.d</t>
  </si>
  <si>
    <t>MM.10.010.0040.e</t>
  </si>
  <si>
    <t>MM.10.010.0040.f</t>
  </si>
  <si>
    <t>MM.10.010.0040.g</t>
  </si>
  <si>
    <t>MM.10.010.0050</t>
  </si>
  <si>
    <t>Ventilconvettori a 2 batterie carenati verticali, composti da filtro rigenerabile, batterie in rame-alluminio, bacinella condensa, ventilatore centrifugo, comando a 3 velocità, mobile in lamiera verniciata, piedini e mensole.</t>
  </si>
  <si>
    <t>Grandezze (Wf: potenza di raffrescamento sensibile con aria °C 26 UR 50% e acqua °C da 7 a 12 - Wr: potenza di riscaldamento con aria °C 20 e acqua °C da 70 a 60):</t>
  </si>
  <si>
    <t>MM.10.010.0050.a</t>
  </si>
  <si>
    <t>- fino a 1400 Wf - fino a 1800 Wr</t>
  </si>
  <si>
    <t>MM.10.010.0050.b</t>
  </si>
  <si>
    <t>- oltre 1400 fino a 2100 Wf - oltre 1800 fino a 2700 Wr</t>
  </si>
  <si>
    <t>MM.10.010.0050.c</t>
  </si>
  <si>
    <t>- oltre 2100 fino a 2900 Wf - oltre 2700 fino a 3600 Wr</t>
  </si>
  <si>
    <t>MM.10.010.0050.d</t>
  </si>
  <si>
    <t>- oltre 2900 fino a 3500 Wf - oltre 3600 fino a 4000 Wr</t>
  </si>
  <si>
    <t>MM.10.010.0050.e</t>
  </si>
  <si>
    <t>- oltre 3500 fino a 4300 Wf - oltre 4000 fino a 5300 Wr</t>
  </si>
  <si>
    <t>MM.10.010.0050.f</t>
  </si>
  <si>
    <t>- oltre 4300 fino a 5000 Wf - oltre 5300 fino a 5600 Wr</t>
  </si>
  <si>
    <t>MM.10.010.0050.g</t>
  </si>
  <si>
    <t>- oltre 5000 fino a 5800 Wf - oltre 5600 fino a 6200 Wr</t>
  </si>
  <si>
    <t>MM.10.010.0060</t>
  </si>
  <si>
    <t>Ventilconvettori a 2 batterie carenati verticali tipo BASSO, composti da filtro rigenerabile, batterie in rame-alluminio, bacinella condensa, ventilatore centrifugo, comando a 3 velocità e mobile in lamiera verniciata e mensole.</t>
  </si>
  <si>
    <t>MM.10.010.0060.a</t>
  </si>
  <si>
    <t>MM.10.010.0060.b</t>
  </si>
  <si>
    <t>MM.10.010.0060.c</t>
  </si>
  <si>
    <t>MM.10.010.0060.d</t>
  </si>
  <si>
    <t>MM.10.010.0060.e</t>
  </si>
  <si>
    <t>MM.10.010.0060.f</t>
  </si>
  <si>
    <t>MM.10.010.0060.g</t>
  </si>
  <si>
    <t>MM.10.010.0070</t>
  </si>
  <si>
    <t>Ventilconvettori a 2 batterie carenati orizzontali, composti da filtro rigenerabile, batterie in rame-alluminio, bacinella condensa, ventilatore centrifugo, comando a 3 velocità e mobile in lamiera verniciata e mensole.</t>
  </si>
  <si>
    <t>MM.10.010.0070.a</t>
  </si>
  <si>
    <t>MM.10.010.0070.b</t>
  </si>
  <si>
    <t>MM.10.010.0070.c</t>
  </si>
  <si>
    <t>MM.10.010.0070.d</t>
  </si>
  <si>
    <t>MM.10.010.0070.e</t>
  </si>
  <si>
    <t>MM.10.010.0070.f</t>
  </si>
  <si>
    <t>MM.10.010.0070.g</t>
  </si>
  <si>
    <t>MM.10.010.0080</t>
  </si>
  <si>
    <t>Ventilconvettori a 2 batterie da incasso verticali o orizzontali, composti da filtro rigenerabile, batterie in rame-alluminio, bacinella condensa, ventilatore centrifugo e comando a 3 velocità.</t>
  </si>
  <si>
    <t>MM.10.010.0080.a</t>
  </si>
  <si>
    <t>MM.10.010.0080.b</t>
  </si>
  <si>
    <t>MM.10.010.0080.c</t>
  </si>
  <si>
    <t>MM.10.010.0080.d</t>
  </si>
  <si>
    <t>MM.10.010.0080.e</t>
  </si>
  <si>
    <t>MM.10.010.0080.f</t>
  </si>
  <si>
    <t>MM.10.010.0080.g</t>
  </si>
  <si>
    <t>MM.10.010.0090</t>
  </si>
  <si>
    <t>Completamenti per ventilconvettori da incasso comprendenti: griglia in alluminio con cerniere per aspirazione aria da plenum e ispezione; bocchetta in alluminio ad alette regolabili per mandata aria; raccordo da ventilconvettore a bocchetta in lamiera d'acciaio zincata; staffe di sostegno.</t>
  </si>
  <si>
    <t>MM.10.010.0090.a</t>
  </si>
  <si>
    <t>MM.10.010.0090.b</t>
  </si>
  <si>
    <t>MM.10.010.0090.c</t>
  </si>
  <si>
    <t>- oltre 2100 fino a 3500 W</t>
  </si>
  <si>
    <t>MM.10.010.0090.d</t>
  </si>
  <si>
    <t>MM.10.010.0100</t>
  </si>
  <si>
    <t>Ventilconvettori tipo CASSETTE da incasso a 1 batteria, composti da filtro rigenerabile, batteria in rame-alluminio, bacinella condensa, ventilatore centrifugo, comando a 3 velocità, mobile in lamiera verniciata e mensole.</t>
  </si>
  <si>
    <t>MM.10.010.0100.a</t>
  </si>
  <si>
    <t>- fino a 2800 W</t>
  </si>
  <si>
    <t>MM.10.010.0100.b</t>
  </si>
  <si>
    <t>- oltre 2800 fino a 4600 W</t>
  </si>
  <si>
    <t>MM.10.010.0100.c</t>
  </si>
  <si>
    <t>- oltre 4600 fino a 6000 W</t>
  </si>
  <si>
    <t>MM.10.010.0100.d</t>
  </si>
  <si>
    <t>- oltre 6000 fino a 8500 W</t>
  </si>
  <si>
    <t>1.420,50</t>
  </si>
  <si>
    <t>MM.10.010.0100.e</t>
  </si>
  <si>
    <t>- oltre 8500 fino a 12000 W</t>
  </si>
  <si>
    <t>1.528,84</t>
  </si>
  <si>
    <t>MM.10.010.0110</t>
  </si>
  <si>
    <t>Ventilconvettori tipo CASSETTE da incasso a 2 batterie, composti da filtro rigenerabile, batteria in rame-alluminio, bacinella condensa, ventilatore centrifugo, comando a 3 velocità, mobile in lamiera verniciata e mensole.</t>
  </si>
  <si>
    <t>MM.10.010.0110.a</t>
  </si>
  <si>
    <t>- fino a 3000 Wf - fino a 4600 Wr</t>
  </si>
  <si>
    <t>MM.10.010.0110.b</t>
  </si>
  <si>
    <t>- oltre 3000 fino a 4000 Wf - oltre 4600 fino a 6000 Wr</t>
  </si>
  <si>
    <t>MM.10.010.0110.c</t>
  </si>
  <si>
    <t>- oltre 4000 fino a 5000 Wf - oltre 6000 fino a 7500 Wr</t>
  </si>
  <si>
    <t>1.008,32</t>
  </si>
  <si>
    <t>MM.10.010.0110.d</t>
  </si>
  <si>
    <t>- oltre 5000 fino a 7000 Wf - oltre 7500 fino a 11000 Wr</t>
  </si>
  <si>
    <t>1.442,09</t>
  </si>
  <si>
    <t>MM.10.010.0110.e</t>
  </si>
  <si>
    <t>- oltre 7000 fino a 10000 Wf - oltre 11000 fino a 14000 Wr</t>
  </si>
  <si>
    <t>1.550,44</t>
  </si>
  <si>
    <t>MM.10.010.0120</t>
  </si>
  <si>
    <t>Ventilconvettori pensili in vista con lancio in 4 direzioni a 1 batteria, composti da filtro rigenerabile, batteria in rame-alluminio, bacinella condensa, ventilatore centrifugo, comando a 3 velocità, micropompa per sollevamento condensa con sensore, mobile in lamiera verniciata e mensole.</t>
  </si>
  <si>
    <t>MM.10.010.0120.a</t>
  </si>
  <si>
    <t>- fino a 4500 W</t>
  </si>
  <si>
    <t>MM.10.010.0120.b</t>
  </si>
  <si>
    <t>- oltre 4500 fino a 6500 W</t>
  </si>
  <si>
    <t>MM.10.010.0120.c</t>
  </si>
  <si>
    <t>- oltre 6500 fino a 7500 W</t>
  </si>
  <si>
    <t>MM.10.010.0120.d</t>
  </si>
  <si>
    <t>- oltre 7500 fino a 8500 W</t>
  </si>
  <si>
    <t>1.025,89</t>
  </si>
  <si>
    <t>MM.10.010.0120.e</t>
  </si>
  <si>
    <t>- oltre 8500 fino a 10000 W</t>
  </si>
  <si>
    <t>1.036,46</t>
  </si>
  <si>
    <t>MM.10.010.0130</t>
  </si>
  <si>
    <t>Aumenti di prezzo per aggiunta di resistenza elettrica a bordo dei ventilconvettori, completa di relay e cablaggi a valle.</t>
  </si>
  <si>
    <t>Grandezze (W: potenza di raffrescamento sensibile con aria 26 °C, UR 50% e acqua da 7 a 12 °C - kW: potenza della resistenza elettrica):</t>
  </si>
  <si>
    <t>MM.10.010.0130.a</t>
  </si>
  <si>
    <t>- fino a 1400 W - 1 kW</t>
  </si>
  <si>
    <t>MM.10.010.0130.b</t>
  </si>
  <si>
    <t>- oltre 1400 fino a 2100 W - 1,5 kW</t>
  </si>
  <si>
    <t>MM.10.010.0130.c</t>
  </si>
  <si>
    <t>- oltre 2100 fino a 2900 W - 2 kW</t>
  </si>
  <si>
    <t>MM.10.010.0130.d</t>
  </si>
  <si>
    <t>- oltre 2900 fino a 3500 W - 2 kW</t>
  </si>
  <si>
    <t>MM.10.010.0130.e</t>
  </si>
  <si>
    <t>- oltre 3500 fino a 4300 W - 2,5 kW</t>
  </si>
  <si>
    <t>MM.10.010.0130.f</t>
  </si>
  <si>
    <t>- oltre 4300 fino a 5000 W - 2,5 kW</t>
  </si>
  <si>
    <t>MM.10.010.0130.g</t>
  </si>
  <si>
    <t>- oltre 5000 fino a 5800 W - 2,75 kW</t>
  </si>
  <si>
    <t>MM.10.020</t>
  </si>
  <si>
    <t>AEROCONDIZIONATORI</t>
  </si>
  <si>
    <t>MM.10.020.0010</t>
  </si>
  <si>
    <t>Aerocondizionatori a lancio orizzontale con batteria in RAME-ALLUMINIO e motore alimentato a 380 V - 3f - 50 Hz, a 2 velocità, completi di bacinella condensa, rete antinfortunistica e mensole.</t>
  </si>
  <si>
    <t>Grandezze (kWf: potenza di raffrescamento sensibile con aria °C 28 UR 55% e acqua °C da 7 a 12 a velocità bassa - kWr: potenza di riscaldamento con aria °C 15 e acqua °C da 85 a 75 a velocità alta):</t>
  </si>
  <si>
    <t>MM.10.020.0010.a</t>
  </si>
  <si>
    <t>- fino a 4,5 kWf - fino a 20 kWt</t>
  </si>
  <si>
    <t>MM.10.020.0010.b</t>
  </si>
  <si>
    <t>- oltre 4,5 fino a 9 kWf - oltre 20 fino a 40 kWt</t>
  </si>
  <si>
    <t>MM.10.020.0010.c</t>
  </si>
  <si>
    <t>- oltre 9 fino a 18 kWf - oltre 40 fino a 80 kWt</t>
  </si>
  <si>
    <t>MM.10.020.0010.d</t>
  </si>
  <si>
    <t>- oltre 18 fino a 36 kWf - oltre 80 fino a 160 kWt</t>
  </si>
  <si>
    <t>1.457,50</t>
  </si>
  <si>
    <t>MM.10.020.0020</t>
  </si>
  <si>
    <t>Aerocondizionatori a lancio verticale con batteria in RAME-ALLUMINIO e motore alimentato a 380 V - 3f - 50 Hz, a 2 velocità, completi di bacinella condensa, rete antinfortunistica e mensole.</t>
  </si>
  <si>
    <t>MM.10.020.0020.a</t>
  </si>
  <si>
    <t>- fino a 3 kWf - fino a 20 kWt</t>
  </si>
  <si>
    <t>MM.10.020.0020.b</t>
  </si>
  <si>
    <t>- oltre 3 fino a 6 kWf - oltre 20 fino a 40 kWt</t>
  </si>
  <si>
    <t>MM.10.020.0020.c</t>
  </si>
  <si>
    <t>- oltre 6 fino a 12 kWf - oltre 40 fino a 60 kWt</t>
  </si>
  <si>
    <t>1.084,25</t>
  </si>
  <si>
    <t>MM.10.020.0020.d</t>
  </si>
  <si>
    <t>- oltre 12 fino a 16 kWf - oltre 60 fino a 85 kWt</t>
  </si>
  <si>
    <t>1.479,83</t>
  </si>
  <si>
    <t>MM.10.020.0020.e</t>
  </si>
  <si>
    <t>- oltre 16 fino a 20 kWf - oltre 85 fino a 100 kWt</t>
  </si>
  <si>
    <t>MM.10.030</t>
  </si>
  <si>
    <t>RADIATORI</t>
  </si>
  <si>
    <t>MM.10.030.0010</t>
  </si>
  <si>
    <t>Radiatori in ghisa tipo a piastra con altezza fino a mm 900, pressione massima d'esercizio bar 6, verniciati di bianco, completi di raccordi, guarnizioni e staffaggi.</t>
  </si>
  <si>
    <t>Grandezze (potenza termica nominale secondo UNI-EN 442 - mm: altezza elementi - n°: numero di colonne):</t>
  </si>
  <si>
    <t>MM.10.030.0010.a</t>
  </si>
  <si>
    <t>- fino a 0,300 kW - fino a 600 mm - 2 colonne</t>
  </si>
  <si>
    <t>kw</t>
  </si>
  <si>
    <t>MM.10.030.0010.b</t>
  </si>
  <si>
    <t>- fino a 0,300 KW - fino a 600 mm - da 3 a 6 colonne</t>
  </si>
  <si>
    <t>MM.10.030.0010.c</t>
  </si>
  <si>
    <t>- fino a 0,300 KW - oltre 600 mm - 2 colonne</t>
  </si>
  <si>
    <t>MM.10.030.0010.d</t>
  </si>
  <si>
    <t>- fino a 0,300 KW - oltre 600 mm - da 3 a 6 colonne</t>
  </si>
  <si>
    <t>MM.10.030.0010.e</t>
  </si>
  <si>
    <t>- oltre 0,300 fino a 0,500 KW - fino a 600 mm - 2 colonne</t>
  </si>
  <si>
    <t>MM.10.030.0010.f</t>
  </si>
  <si>
    <t>- oltre 0,300 fino a 0,500 KW - fino a 600 mm - da 3 a 6 colonne</t>
  </si>
  <si>
    <t>MM.10.030.0010.g</t>
  </si>
  <si>
    <t>- oltre 0,300 fino a 0,500 KW - oltre 600 mm - 2 colonne</t>
  </si>
  <si>
    <t>MM.10.030.0010.h</t>
  </si>
  <si>
    <t>- oltre 0,300 fino a 0,500 KW - oltre 600 mm - da 3 a 6 colonne</t>
  </si>
  <si>
    <t>MM.10.030.0010.i</t>
  </si>
  <si>
    <t>- oltre 0,500 fino a 0,800 KW - fino a 600 mm - 2 colonne</t>
  </si>
  <si>
    <t>MM.10.030.0010.j</t>
  </si>
  <si>
    <t>- oltre 0,500 fino a 0,800 KW - fino a 600 mm - da 3 a 6 colonne</t>
  </si>
  <si>
    <t>MM.10.030.0010.k</t>
  </si>
  <si>
    <t>- oltre 0,500 fino a 0,800 KW - oltre 600 mm - 2 colonne</t>
  </si>
  <si>
    <t>MM.10.030.0010.l</t>
  </si>
  <si>
    <t>- oltre 0,500 fino a 0,800 KW - oltre 600 mm - da 3 a 6 colonne</t>
  </si>
  <si>
    <t>MM.10.030.0010.m</t>
  </si>
  <si>
    <t>- oltre 0,800 fino a 1,200 KW - fino a 600 mm - 2 colonne</t>
  </si>
  <si>
    <t>MM.10.030.0010.n</t>
  </si>
  <si>
    <t>- oltre 0,800 fino a 1,200 KW - fino a 600 mm - da 3 a 6 colonne</t>
  </si>
  <si>
    <t>MM.10.030.0010.o</t>
  </si>
  <si>
    <t>- oltre 0,800 fino a 1,200 KW - oltre 600 mm - 2 colonne</t>
  </si>
  <si>
    <t>MM.10.030.0010.p</t>
  </si>
  <si>
    <t>- oltre 0,800 fino a 1,200 KW - oltre 600 mm - da 3 a 6 colonne</t>
  </si>
  <si>
    <t>MM.10.030.0010.q</t>
  </si>
  <si>
    <t>- oltre 1,200 fino a 1,700 KW - fino a 600 mm - 2 colonne</t>
  </si>
  <si>
    <t>MM.10.030.0010.r</t>
  </si>
  <si>
    <t>- oltre 1,200 fino a 1,700 KW - fino a 600 mm - da 3 a 6 colonne</t>
  </si>
  <si>
    <t>MM.10.030.0010.s</t>
  </si>
  <si>
    <t>- oltre 1,200 fino a 1,700 KW - oltre 600 mm - 2 colonne</t>
  </si>
  <si>
    <t>MM.10.030.0010.t</t>
  </si>
  <si>
    <t>- oltre 1,200 fino a 1,700 KW - oltre 600 mm - da 3 a 6 colonne</t>
  </si>
  <si>
    <t>MM.10.030.0010.u</t>
  </si>
  <si>
    <t>- oltre 1,700 fino a 2,300 KW - fino a 600 mm - da 3 a 6 colonne</t>
  </si>
  <si>
    <t>MM.10.030.0010.v</t>
  </si>
  <si>
    <t>- oltre 1,700 fino a 2,300 KW - oltre 600 mm - 2 colonne</t>
  </si>
  <si>
    <t>MM.10.030.0010.w</t>
  </si>
  <si>
    <t>- oltre 1,700 fino a 2,300 W - oltre 600 mm - da 3 a 6 colonne</t>
  </si>
  <si>
    <t>MM.10.030.0010.x</t>
  </si>
  <si>
    <t>- oltre 2,300 fino a 5,000 KW - fino a 600 mm - da 3 a 6 colonne</t>
  </si>
  <si>
    <t>MM.10.030.0010.y</t>
  </si>
  <si>
    <t>- oltre 2,300 fino a 5,000 KW - oltre 600 mm - da 3 a 6 colonne</t>
  </si>
  <si>
    <t>MM.10.030.0020</t>
  </si>
  <si>
    <t>Radiatori in alluminio con o senza aperture frontali con profondità fino a mm 100 e altezza fino a mm 900, pressione massima d'esercizio bar 6, verniciati di bianco, completi di raccordi, guarnizioni e staffaggi.</t>
  </si>
  <si>
    <t>MM.10.030.0020.a</t>
  </si>
  <si>
    <t>- fino a 0,300 KW - fino a 300 mm - 9 colonne</t>
  </si>
  <si>
    <t>MM.10.030.0020.b</t>
  </si>
  <si>
    <t>- fino a 0,300 KW - oltre 300 mm - 2 colonne</t>
  </si>
  <si>
    <t>MM.10.030.0020.c</t>
  </si>
  <si>
    <t>- fino a 0,300 KW - oltre 300 mm - da 3 a 6 colonne</t>
  </si>
  <si>
    <t>MM.10.030.0020.d</t>
  </si>
  <si>
    <t>- oltre 0,300 fino a 0,500 kW - fino a 300 mm - 9 colonne</t>
  </si>
  <si>
    <t>MM.10.030.0020.e</t>
  </si>
  <si>
    <t>- oltre 0,300 fino a 0,500 KW - oltre 300 mm - 2 colonne</t>
  </si>
  <si>
    <t>MM.10.030.0020.f</t>
  </si>
  <si>
    <t>- oltre O,300 fino a 0,500 KW - oltre 300 mm - da 3 a 6 colonne</t>
  </si>
  <si>
    <t>MM.10.030.0020.g</t>
  </si>
  <si>
    <t>- oltre 0,500 fino a 0,800 KW - fino a 300 mm - 9 colonne</t>
  </si>
  <si>
    <t>MM.10.030.0020.h</t>
  </si>
  <si>
    <t>- oltre 0,500 fino a 0,800 KW - oltre 300 mm - 2 colonne</t>
  </si>
  <si>
    <t>MM.10.030.0020.i</t>
  </si>
  <si>
    <t>- oltre 0,500 fino a 0,800 KW - oltre 300 mm - da 3 a 6 colonne</t>
  </si>
  <si>
    <t>MM.10.030.0020.j</t>
  </si>
  <si>
    <t>- oltre 0,800 fino a 1,200 KW - fino a 300 mm - 9 colonne</t>
  </si>
  <si>
    <t>MM.10.030.0020.k</t>
  </si>
  <si>
    <t>- oltre 0,800 fino a 1,200 KW - oltre 300 mm - 2 colonne</t>
  </si>
  <si>
    <t>MM.10.030.0020.l</t>
  </si>
  <si>
    <t>- oltre 0,800 fino a 1,200 KW - oltre 300 mm - da 3 a 6 colonne</t>
  </si>
  <si>
    <t>MM.10.030.0020.m</t>
  </si>
  <si>
    <t>- oltre 1,200 fino a 1,700 KW - fino a 300 mm - 9 colonne</t>
  </si>
  <si>
    <t>MM.10.030.0020.n</t>
  </si>
  <si>
    <t>- oltre 1,200 fino a 1,700 KW - oltre 300 mm - 2 colonne</t>
  </si>
  <si>
    <t>MM.10.030.0020.o</t>
  </si>
  <si>
    <t>- oltre 1,200 fino a 1,700 KW - oltre 300 mm - da 3 a 6 colonne</t>
  </si>
  <si>
    <t>MM.10.030.0020.p</t>
  </si>
  <si>
    <t>- oltre 1,700 fino a 2,300 KW - fino a 300 mm - 9 colonne</t>
  </si>
  <si>
    <t>MM.10.030.0020.q</t>
  </si>
  <si>
    <t>- oltre 1,700 fino a 2,300 KW - oltre 300 mm - 2 colonne</t>
  </si>
  <si>
    <t>MM.10.030.0020.r</t>
  </si>
  <si>
    <t>- oltre 1,700 fino a 2,300 KW - oltre 300 mm - da 3 a 6 colonne</t>
  </si>
  <si>
    <t>MM.10.030.0020.s</t>
  </si>
  <si>
    <t>- oltre 2,300 fino a 5,000 KW - fino a 300 mm - 9 colonne</t>
  </si>
  <si>
    <t>MM.10.030.0020.t</t>
  </si>
  <si>
    <t>- oltre 2,300 fino a 5,000 KW - oltre 300 mm - 2 colonne</t>
  </si>
  <si>
    <t>MM.10.030.0020.u</t>
  </si>
  <si>
    <t>- oltre 2,300 fino a 5,000 KW - oltre 300 mm - da 3 a 6 colonne</t>
  </si>
  <si>
    <t>MM.10.030.0030</t>
  </si>
  <si>
    <t>Grandezze (potenza termica nominale secondo UNI-EN 442 - mm: altezza radiatori):</t>
  </si>
  <si>
    <t>MM.10.030.0030.a</t>
  </si>
  <si>
    <t>- fino a 0,300 KW - fino a 500 mm</t>
  </si>
  <si>
    <t>MM.10.030.0030.b</t>
  </si>
  <si>
    <t>- fino a 0,300 KW - oltre 500 mm</t>
  </si>
  <si>
    <t>MM.10.030.0030.c</t>
  </si>
  <si>
    <t>- oltre 0,300 fino a 0,500 KW - fino a 500 mm</t>
  </si>
  <si>
    <t>MM.10.030.0030.d</t>
  </si>
  <si>
    <t>- oltre 0,300 fino a 0,500 KW - oltre 500 mm</t>
  </si>
  <si>
    <t>MM.10.030.0030.e</t>
  </si>
  <si>
    <t>- oltre 0,500 fino a 0,800 KW - fino a 500 mm</t>
  </si>
  <si>
    <t>MM.10.030.0030.f</t>
  </si>
  <si>
    <t>- oltre 0,500 fino a 0,800 KW - oltre 500 mm</t>
  </si>
  <si>
    <t>MM.10.030.0030.g</t>
  </si>
  <si>
    <t>- oltre 0,800 fino a 1,200 KW - fino a 500 mm</t>
  </si>
  <si>
    <t>MM.10.030.0030.h</t>
  </si>
  <si>
    <t>- oltre 0,800 fino a 1,200 KW - oltre 500 mm</t>
  </si>
  <si>
    <t>MM.10.030.0030.i</t>
  </si>
  <si>
    <t>- oltre 1,200 fino a 1,700 KW - fino a 500 mm</t>
  </si>
  <si>
    <t>MM.10.030.0030.j</t>
  </si>
  <si>
    <t>- oltre 1,200 fino a 1,700 KW - oltre 500 mm</t>
  </si>
  <si>
    <t>MM.10.030.0030.k</t>
  </si>
  <si>
    <t>- oltre 1,700 fino a 2,300 KW - fino a 500 mm</t>
  </si>
  <si>
    <t>MM.10.030.0030.l</t>
  </si>
  <si>
    <t>- oltre 1,700 fino a 2,300 KW - oltre 500 mm</t>
  </si>
  <si>
    <t>MM.10.030.0030.m</t>
  </si>
  <si>
    <t>- oltre 2,300 fino a 5,000 KW - fino a 500 mm</t>
  </si>
  <si>
    <t>MM.10.030.0030.n</t>
  </si>
  <si>
    <t>- oltre 2,300 fino a 5,000 KW - oltre 500 mm</t>
  </si>
  <si>
    <t>MM.10.030.0040</t>
  </si>
  <si>
    <t>Radiatori in acciaio tipo a piastra con altezza fino a 900 mm, pressione massima d'esercizio 10 bar, verniciati di bianco, completi di raccordi, guarnizioni e staffaggi.</t>
  </si>
  <si>
    <t>Grandezze (potenza termica nominale secondo UNI-EN 442 - H mm: altezza radiatori - P mm: profondità radiatori):</t>
  </si>
  <si>
    <t>MM.10.030.0040.a</t>
  </si>
  <si>
    <t>- fino a 0,300 KW - H fino a 450 mm - P fino a 65 mm</t>
  </si>
  <si>
    <t>MM.10.030.0040.b</t>
  </si>
  <si>
    <t>- fino a 0,300 KW - H fino a 450 mm - P oltre 65 mm</t>
  </si>
  <si>
    <t>MM.10.030.0040.c</t>
  </si>
  <si>
    <t>- fino a 0,300 KW - H oltre 450 mm</t>
  </si>
  <si>
    <t>MM.10.030.0040.d</t>
  </si>
  <si>
    <t>- oltre 0,300 fino a 0,500 KW - H fino a 450 mm - P fino a 65 mm</t>
  </si>
  <si>
    <t>MM.10.030.0040.e</t>
  </si>
  <si>
    <t>- oltre 0,300 fino a 0,500 KW - H fino a 450 mm - P oltre 65 mm</t>
  </si>
  <si>
    <t>MM.10.030.0040.f</t>
  </si>
  <si>
    <t>- oltre 0,300 fino a 0,500 KW - H oltre 450 mm - P oltre 65 mm</t>
  </si>
  <si>
    <t>MM.10.030.0040.g</t>
  </si>
  <si>
    <t>- oltre 0,500 fino a 0,800 KW - H fino a 450 mm - P fino a 65 mm</t>
  </si>
  <si>
    <t>MM.10.030.0040.h</t>
  </si>
  <si>
    <t>- oltre 0,500 fino a 0,800 KW - H fino a 450 mm - P oltre 65 mm</t>
  </si>
  <si>
    <t>MM.10.030.0040.i</t>
  </si>
  <si>
    <t>- oltre 0,500 fino a 0,800 KW - H oltre 450 mm</t>
  </si>
  <si>
    <t>MM.10.030.0040.j</t>
  </si>
  <si>
    <t>- oltre 0,800 fino a 1,200 KW - H fino a 450 mm</t>
  </si>
  <si>
    <t>MM.10.030.0040.k</t>
  </si>
  <si>
    <t>- oltre 0,800 fino a 1,200 KW - H oltre 450 mm</t>
  </si>
  <si>
    <t>MM.10.030.0040.l</t>
  </si>
  <si>
    <t>- oltre 1,200 fino a 1,700 KW - H fino a 450 mm</t>
  </si>
  <si>
    <t>MM.10.030.0040.m</t>
  </si>
  <si>
    <t>- oltre 1,200 fino a 1,700 KW - H oltre 450 mm</t>
  </si>
  <si>
    <t>MM.10.030.0040.n</t>
  </si>
  <si>
    <t>- oltre 1,700 fino a 2,500 KW - H fino a 450 mm</t>
  </si>
  <si>
    <t>MM.10.030.0040.o</t>
  </si>
  <si>
    <t>- oltre 1,700 fino a 5,000 KW - H oltre 450 mm</t>
  </si>
  <si>
    <t>MM.10.030.0050</t>
  </si>
  <si>
    <t>Radiatori in acciaio tipo tubolare con altezza fino a mm 2500, pressione massima d'esercizio bar 10, verniciati di bianco, completi di raccordi, guarnizioni e staffaggi.</t>
  </si>
  <si>
    <t>MM.10.030.0050.a</t>
  </si>
  <si>
    <t>- fino a 0,300 KW - fino a 450 mm - 2 o più colonne</t>
  </si>
  <si>
    <t>MM.10.030.0050.b</t>
  </si>
  <si>
    <t>- fino a 0,300 KW - oltre 450 mm - 2 o più colonne</t>
  </si>
  <si>
    <t>MM.10.030.0050.c</t>
  </si>
  <si>
    <t>- oltre 0.300 fino a 0.500 KW - fino a 450 mm - 2 o più colonne</t>
  </si>
  <si>
    <t>MM.10.030.0050.d</t>
  </si>
  <si>
    <t>- oltre 0,300 fino a 0,500 KW - oltre 450 mm - 2 o più colonne</t>
  </si>
  <si>
    <t>MM.10.030.0050.e</t>
  </si>
  <si>
    <t>- oltre 0,500 fino a 0,800 KW - fino a 450 mm - 2 o più colonne</t>
  </si>
  <si>
    <t>MM.10.030.0050.f</t>
  </si>
  <si>
    <t>- oltre 0,500 fino a 0,800 KW - oltre 450 mm - 2 o più colonne</t>
  </si>
  <si>
    <t>MM.10.030.0050.g</t>
  </si>
  <si>
    <t>- oltre 0,800 fino a 1,200 KW - fino a 450 mm - 2 o più colonne</t>
  </si>
  <si>
    <t>MM.10.030.0050.h</t>
  </si>
  <si>
    <t>- oltre 0,800 fino a 1,200 KW - oltre 450 mm - 2 o più colonne</t>
  </si>
  <si>
    <t>MM.10.030.0050.i</t>
  </si>
  <si>
    <t>- oltre 1,200 fino a 1,700 KW - fino a 450 mm - 2 o più colonne</t>
  </si>
  <si>
    <t>MM.10.030.0050.l</t>
  </si>
  <si>
    <t>- oltre 1,200 fino a 1,700 KW - oltre 450 mm - 2 o più colonne</t>
  </si>
  <si>
    <t>MM.10.030.0050.m</t>
  </si>
  <si>
    <t>- oltre 1,700 fino a 2,300 KW - oltre 450 mm - 2 o più colonne</t>
  </si>
  <si>
    <t>MM.10.030.0050.n</t>
  </si>
  <si>
    <t>- oltre 2,300 fino a 3,000 KW - oltre 450 mm - 2 o più colonne</t>
  </si>
  <si>
    <t>MM.10.030.0050.o</t>
  </si>
  <si>
    <t>- oltre 3,000 fino a 4,000 KW - oltre 450 mm - 2 o più colonne</t>
  </si>
  <si>
    <t>MM.10.030.0050.p</t>
  </si>
  <si>
    <t>- oltre 4,000 fino a 5,000 W - oltre 450 mm -2 o più colonne</t>
  </si>
  <si>
    <t>MM.10.030.0060</t>
  </si>
  <si>
    <t>Convettori in acciaio tipo basso da parete con lunghezza fino a m 4, pressione massima d'esercizio bar 5, verniciati di bianco, completi di raccordi, guarnizioni e staffaggi.</t>
  </si>
  <si>
    <t>Grandezze (potenza termica nominale secondo UNI-EN 442 - H mm: altezza - P mm: profondità):</t>
  </si>
  <si>
    <t>MM.10.030.0060.a</t>
  </si>
  <si>
    <t>- fino a 0,300 KW - H fino a 100 mm - P fino a 150 mm</t>
  </si>
  <si>
    <t>MM.10.030.0060.b</t>
  </si>
  <si>
    <t>- fino a 0,300 KW - H oltre 100 fino a 150 mm - P fino a 100 mm</t>
  </si>
  <si>
    <t>MM.10.030.0060.c</t>
  </si>
  <si>
    <t>- oltre 0,300 fino a 0,500 KW - H fino a 100 mm - P fino a 150 mm</t>
  </si>
  <si>
    <t>MM.10.030.0060.d</t>
  </si>
  <si>
    <t>- oltre 0,300 fino a 0,500 KW - H fino a 100 mm - P fino a 300 mm</t>
  </si>
  <si>
    <t>MM.10.030.0060.e</t>
  </si>
  <si>
    <t>- oltre 0,300 fino a 0,500 KW - H oltre 100 fino a 150 mm - P fino a 150 mm</t>
  </si>
  <si>
    <t>MM.10.030.0060.f</t>
  </si>
  <si>
    <t>- oltre 0,300 fino a 0,500 KW - H oltre 150 fino a 220 mm - P fino a 100 mm</t>
  </si>
  <si>
    <t>MM.10.030.0060.g</t>
  </si>
  <si>
    <t>- oltre 0,300 fino a 0,500 KW - H oltre 220 fino a 300 mm - P fino a 100 mm</t>
  </si>
  <si>
    <t>MM.10.030.0060.h</t>
  </si>
  <si>
    <t>- oltre 0,500 fino a 0,800 KW - H fino a 100 mm - P fino a 150 mm</t>
  </si>
  <si>
    <t>MM.10.030.0060.i</t>
  </si>
  <si>
    <t>- oltre 0,500 fino a 0,800 KW - H fino a 100 mm - P oltre 150 fino a 300 mm</t>
  </si>
  <si>
    <t>MM.10.030.0060.j</t>
  </si>
  <si>
    <t>- oltre 0,500 fino a 0,800 KW - H fino a 150 mm - P fino a 220 mm</t>
  </si>
  <si>
    <t>MM.10.030.0060.k</t>
  </si>
  <si>
    <t>- oltre 0,500 fino a 0,800 KW - H oltre 150 fino a 220 mm - P fino a 150 mm</t>
  </si>
  <si>
    <t>MM.10.030.0060.l</t>
  </si>
  <si>
    <t>- oltre 0,500 fino a 0,800 KW - H oltre 220 fino a 300 mm - P fino a 150 mm</t>
  </si>
  <si>
    <t>MM.10.030.0060.m</t>
  </si>
  <si>
    <t>- oltre 0,800 fino a 1,200 KW - H fino a 100 mm - P fino a 300 mm</t>
  </si>
  <si>
    <t>MM.10.030.0060.n</t>
  </si>
  <si>
    <t>- oltre 0,800 fino a 1,200 KW - H oltre 100 fino a 150 mm - P fino a 300 mm</t>
  </si>
  <si>
    <t>MM.10.030.0060.o</t>
  </si>
  <si>
    <t>- oltre 0,800 fino a 1,200 kW - H oltre 150 fino a 220 mm - P fino a 220 mm</t>
  </si>
  <si>
    <t>MM.10.030.0060.p</t>
  </si>
  <si>
    <t>- oltre 0,800 fino a 1,200 KW - H oltre 220 fino a 300 mm - P fino a 150 mm</t>
  </si>
  <si>
    <t>MM.10.030.0060.q</t>
  </si>
  <si>
    <t>- oltre 1,200 fino a 1,700 KW - H fino a 100 mm - P fino a 300 mm</t>
  </si>
  <si>
    <t>MM.10.030.0060.r</t>
  </si>
  <si>
    <t>- oltre 1,200 fino a 1,700 KW - H oltre 100 fino a 150 mm - P fino a 300 mm</t>
  </si>
  <si>
    <t>MM.10.030.0060.s</t>
  </si>
  <si>
    <t>- oltre 1,200 fino a 1,700 KW - H oltre 150 fino a 220 mm - P fino a 300 mm</t>
  </si>
  <si>
    <t>MM.10.030.0060.t</t>
  </si>
  <si>
    <t>- oltre 1,200 fino a 1,700 KW - H oltre 220 fino a 300 mm - P fino a 300 mm</t>
  </si>
  <si>
    <t>MM.10.030.0060.u</t>
  </si>
  <si>
    <t>- oltre 1,700 fino a 2,300 KW - H fino a 100 mm - P fino a 300 mm</t>
  </si>
  <si>
    <t>MM.10.030.0060.v</t>
  </si>
  <si>
    <t>- oltre 1,700 fino a 2,300 KW - H oltre 100 fino a 150 mm - P fino a 300 mm</t>
  </si>
  <si>
    <t>MM.10.030.0060.w</t>
  </si>
  <si>
    <t>- oltre 1,700 fino a 2,300 KW - H oltre 150 fino a 220 mm - P fino a 300 mm</t>
  </si>
  <si>
    <t>MM.10.030.0060.x</t>
  </si>
  <si>
    <t>- oltre 1,700 fino a 2,300 KW - H oltre 220 fino a 300 mm - P fino a 300 mm</t>
  </si>
  <si>
    <t>MM.10.030.0060.y</t>
  </si>
  <si>
    <t>- oltre 2,300 fino a 5,000 KW - H fino a 300 mm - P fino a 300 mm</t>
  </si>
  <si>
    <t>MM.10.030.0070</t>
  </si>
  <si>
    <t>Convettori da incasso a pavimento a convezione naturale, lunghezza fino a m 5, pressione massima d'esercizio bar 5, composti da: contenitore in acciaio zincato verniciato di nero, batteria in rame-alluminio verniciata di nero e griglia lineare pedonabile in alluminio colore naturale ad alette longitudinali.</t>
  </si>
  <si>
    <t>Grandezze (dim.: base x altezza massime in mm del contenitore - potenza termica nominale secondo UNI-EN 442):</t>
  </si>
  <si>
    <t>MM.10.030.0070.a</t>
  </si>
  <si>
    <t>- dim. 250x110 - fino a 0,300 KW</t>
  </si>
  <si>
    <t>MM.10.030.0070.b</t>
  </si>
  <si>
    <t>- dim. 250x110 - oltre 0,300 fino a 0,500 KW</t>
  </si>
  <si>
    <t>1.813,66</t>
  </si>
  <si>
    <t>MM.10.030.0070.c</t>
  </si>
  <si>
    <t>- dim. 250x110 - oltre 0,500 fino a 0,800 KW</t>
  </si>
  <si>
    <t>1.590,24</t>
  </si>
  <si>
    <t>MM.10.030.0070.d</t>
  </si>
  <si>
    <t>- dim. 250x110 - oltre 0,800 fino a 1,200 KW</t>
  </si>
  <si>
    <t>MM.10.030.0070.e</t>
  </si>
  <si>
    <t>- dim. 270x110 - fino a 0,300 KW</t>
  </si>
  <si>
    <t>MM.10.030.0070.f</t>
  </si>
  <si>
    <t>- dim. 270x110 - oltre 0,300 fino a 0,500 KW</t>
  </si>
  <si>
    <t>MM.10.030.0070.g</t>
  </si>
  <si>
    <t>- dim. 270x110 - oltre 0,500 fino a 0,800 KW</t>
  </si>
  <si>
    <t>MM.10.030.0070.h</t>
  </si>
  <si>
    <t>- dim. 270x110 - oltre 0,800 fino a 1,200 KW</t>
  </si>
  <si>
    <t>MM.10.030.0070.i</t>
  </si>
  <si>
    <t>- dim. 270x110 - oltre 1,200 fino a 1,700 KW</t>
  </si>
  <si>
    <t>MM.10.030.0070.j</t>
  </si>
  <si>
    <t>- dim. 360x110 - fino a 0,500 KW</t>
  </si>
  <si>
    <t>1.761,09</t>
  </si>
  <si>
    <t>MM.10.030.0070.k</t>
  </si>
  <si>
    <t>- dim. 360x110 - oltre 0,500 fino a 0,800 KW</t>
  </si>
  <si>
    <t>MM.10.030.0070.l</t>
  </si>
  <si>
    <t>- dim. 360x110 - oltre 0,800 fino a 1,200 KW</t>
  </si>
  <si>
    <t>1.406,25</t>
  </si>
  <si>
    <t>MM.10.030.0070.m</t>
  </si>
  <si>
    <t>- dim. 360x110 - oltre 1,200 fino a 1,700 KW</t>
  </si>
  <si>
    <t>1.445,68</t>
  </si>
  <si>
    <t>MM.10.030.0070.n</t>
  </si>
  <si>
    <t>- dim. 360x110 - oltre 1,700 fino a 2,300 KW</t>
  </si>
  <si>
    <t>MM.10.030.0080</t>
  </si>
  <si>
    <t>Convettori da incasso a pavimento a convezione forzata, lunghezza fino a m 5, pressione massima d'esercizio bar 5, composti da: contenitore in acciaio zincato verniciato di nero con isolamento acustico, batteria in rame-alluminio verniciata di nero, ventilatori cilidrici longitudinali con motori V 220-1, pannello elettrico di comando/protezione/regolazione e griglia lineare pedonabile in alluminio colore naturale ad alette longitudinali.</t>
  </si>
  <si>
    <t>MM.10.030.0080.a</t>
  </si>
  <si>
    <t>- dim. 270x110 - fino a 1,200 KW</t>
  </si>
  <si>
    <t>1.353,67</t>
  </si>
  <si>
    <t>MM.10.030.0080.b</t>
  </si>
  <si>
    <t>MM.10.030.0080.c</t>
  </si>
  <si>
    <t>- dim. 270x110 - oltre 1,700 fino a 2,300 KW</t>
  </si>
  <si>
    <t>MM.10.030.0080.d</t>
  </si>
  <si>
    <t>- dim. 270x110 - oltre 2,300 fino a 5,000 KW</t>
  </si>
  <si>
    <t>MM.10.030.0080.e</t>
  </si>
  <si>
    <t>- dim. 370x110 - fino a 1,200 KW</t>
  </si>
  <si>
    <t>MM.10.030.0080.f</t>
  </si>
  <si>
    <t>- dim. 370x110 - oltre 1,200 fino a 1,700 KW</t>
  </si>
  <si>
    <t>1.051,40</t>
  </si>
  <si>
    <t>MM.10.030.0080.g</t>
  </si>
  <si>
    <t>- dim. 370x110 - oltre 1,700 fino a 2,300 KW</t>
  </si>
  <si>
    <t>MM.10.030.0080.h</t>
  </si>
  <si>
    <t>- dim. 370x110 - oltre 2,300 fino a 5,000 KW</t>
  </si>
  <si>
    <t>MM.10.030.0080.i</t>
  </si>
  <si>
    <t>- dim. 430x110 - fino a 1,200 KW</t>
  </si>
  <si>
    <t>MM.10.030.0080.j</t>
  </si>
  <si>
    <t>- dim. 430x110 - oltre 1,200 fino a 1,700 KW</t>
  </si>
  <si>
    <t>MM.10.030.0080.k</t>
  </si>
  <si>
    <t>- dim. 430x110 - oltre 1,700 fino a 2,300 KW</t>
  </si>
  <si>
    <t>MM.10.030.0080.l</t>
  </si>
  <si>
    <t>- dim. 430x110 - oltre 2,300 fino a 5,000 KW</t>
  </si>
  <si>
    <t>MM.10.030.0090</t>
  </si>
  <si>
    <t>Convettori elettrici completi di: termostato ambiente a bordo, comandi luminosi e cavo d'alimentazione, mensole (tipo fisso) o piedini (tipo portatile).</t>
  </si>
  <si>
    <t>Grandezze (tipo - kW: potenza elettrica nominale):</t>
  </si>
  <si>
    <t>MM.10.030.0090.a</t>
  </si>
  <si>
    <t>- fisso senza timer - 0,6 kW</t>
  </si>
  <si>
    <t>MM.10.030.0090.b</t>
  </si>
  <si>
    <t>- fisso senza timer - 1 kW</t>
  </si>
  <si>
    <t>MM.10.030.0090.c</t>
  </si>
  <si>
    <t>- fisso senza timer - 1,5 kW</t>
  </si>
  <si>
    <t>MM.10.030.0090.d</t>
  </si>
  <si>
    <t>- fisso senza timer - 2 kW</t>
  </si>
  <si>
    <t>MM.10.030.0090.e</t>
  </si>
  <si>
    <t>- fisso con timer - 0,6 kW</t>
  </si>
  <si>
    <t>MM.10.030.0090.f</t>
  </si>
  <si>
    <t>- fisso con timer - 1 kW</t>
  </si>
  <si>
    <t>MM.10.030.0090.g</t>
  </si>
  <si>
    <t>- fisso con timer - 1,5 kW</t>
  </si>
  <si>
    <t>MM.10.030.0090.h</t>
  </si>
  <si>
    <t>- fisso con timer - 2 kW</t>
  </si>
  <si>
    <t>MM.10.030.0090.i</t>
  </si>
  <si>
    <t>- portatile senza timer - 2 kW</t>
  </si>
  <si>
    <t>MM.10.030.0090.j</t>
  </si>
  <si>
    <t>- portatile con timer - 2 kW</t>
  </si>
  <si>
    <t>MM.10.040</t>
  </si>
  <si>
    <t>AEROTERMI</t>
  </si>
  <si>
    <t>MM.10.040.0010</t>
  </si>
  <si>
    <t>Aerotermi a lancio orizzontale con cassa in acciaio e batteria in acciao-alluminio e motore 380 V - 3f - 50 Hz, completi di rete antinfortunistica e mensole.</t>
  </si>
  <si>
    <t>Grandezze (n° poli motore elettrico - kW: potenza con aria °C 15 e acqua °C da 85 a 75):</t>
  </si>
  <si>
    <t>MM.10.040.0010.a</t>
  </si>
  <si>
    <t>- 4 poli - fino a 15 kW</t>
  </si>
  <si>
    <t>MM.10.040.0010.b</t>
  </si>
  <si>
    <t>- 4 poli - oltre 15 fino a 20 kW</t>
  </si>
  <si>
    <t>MM.10.040.0010.c</t>
  </si>
  <si>
    <t>- 4 poli - oltre 20 fino a 30 kW</t>
  </si>
  <si>
    <t>MM.10.040.0010.d</t>
  </si>
  <si>
    <t>- 4 poli - oltre 30 fino a 40 kW</t>
  </si>
  <si>
    <t>MM.10.040.0010.e</t>
  </si>
  <si>
    <t>- 4 poli - oltre 40 fino a 50 kW</t>
  </si>
  <si>
    <t>MM.10.040.0010.f</t>
  </si>
  <si>
    <t>- 4 poli - oltre 50 fino a 60 kW</t>
  </si>
  <si>
    <t>MM.10.040.0010.g</t>
  </si>
  <si>
    <t>- 6 poli - fino a 10 kW</t>
  </si>
  <si>
    <t>MM.10.040.0010.h</t>
  </si>
  <si>
    <t>- 6 poli - oltre 10 fino a 15 kW</t>
  </si>
  <si>
    <t>MM.10.040.0010.i</t>
  </si>
  <si>
    <t>- 6 poli - oltre 15 fino a 20 kW</t>
  </si>
  <si>
    <t>MM.10.040.0010.j</t>
  </si>
  <si>
    <t>- 6 poli - oltre 20 fino a 30 kW</t>
  </si>
  <si>
    <t>MM.10.040.0010.k</t>
  </si>
  <si>
    <t>- 6 poli - oltre 30 fino a 40 kW</t>
  </si>
  <si>
    <t>MM.10.040.0010.l</t>
  </si>
  <si>
    <t>- 6 poli - oltre 40 fino a 50 kW</t>
  </si>
  <si>
    <t>MM.10.040.0010.m</t>
  </si>
  <si>
    <t>- 6 poli - oltre 50 fino a 60 kW</t>
  </si>
  <si>
    <t>MM.10.040.0010.n</t>
  </si>
  <si>
    <t>- 6 poli - oltre 60 fino a 75 kW</t>
  </si>
  <si>
    <t>1.063,23</t>
  </si>
  <si>
    <t>MM.10.040.0010.o</t>
  </si>
  <si>
    <t>- 6 poli - oltre 75 fino a 100 kW</t>
  </si>
  <si>
    <t>1.228,82</t>
  </si>
  <si>
    <t>MM.10.040.0010.p</t>
  </si>
  <si>
    <t>- 6 poli - oltre 100 fino a 125 kW</t>
  </si>
  <si>
    <t>MM.10.040.0010.q</t>
  </si>
  <si>
    <t>- 8 poli - oltre 40 fino a 50 kW</t>
  </si>
  <si>
    <t>MM.10.040.0010.r</t>
  </si>
  <si>
    <t>- 8 poli - oltre 50 fino a 65 kW</t>
  </si>
  <si>
    <t>MM.10.040.0010.s</t>
  </si>
  <si>
    <t>- 8 poli - oltre 65 fino a 85 kW</t>
  </si>
  <si>
    <t>MM.10.040.0010.t</t>
  </si>
  <si>
    <t>- 8 poli - oltre 85 fino a 105 kW</t>
  </si>
  <si>
    <t>1.469,34</t>
  </si>
  <si>
    <t>MM.10.040.0020</t>
  </si>
  <si>
    <t>Aerotermi a lancio orizzontale con cassa in acciaio e batteria in acciaio-alluminio e motore alimentato a 380 V - 3f a 2 velocità, completi di rete antinfortunistica e mensole.</t>
  </si>
  <si>
    <t>Grandezze (n° poli motore elettrico - kW: potenza alla velocità massima con aria °C 15 e acqua °C da 85 a 75):</t>
  </si>
  <si>
    <t>MM.10.040.0020.a</t>
  </si>
  <si>
    <t>- poli 4/8 - fino a 15 kW</t>
  </si>
  <si>
    <t>MM.10.040.0020.b</t>
  </si>
  <si>
    <t>- poli 4/8 - oltre 15 fino a 20 kW</t>
  </si>
  <si>
    <t>MM.10.040.0020.c</t>
  </si>
  <si>
    <t>- poli 4/8 - oltre 20 fino a 30 kW</t>
  </si>
  <si>
    <t>MM.10.040.0020.d</t>
  </si>
  <si>
    <t>- poli 4/8 - oltre 30 fino a 40 kW</t>
  </si>
  <si>
    <t>MM.10.040.0020.e</t>
  </si>
  <si>
    <t>- poli 4/8 - oltre 40 fino a 50 kW</t>
  </si>
  <si>
    <t>MM.10.040.0020.f</t>
  </si>
  <si>
    <t>- poli 4/8 - oltre 50 fino a 60 kW</t>
  </si>
  <si>
    <t>MM.10.040.0020.g</t>
  </si>
  <si>
    <t>- poli 6/8 - oltre 50 fino a 60 kW</t>
  </si>
  <si>
    <t>MM.10.040.0020.h</t>
  </si>
  <si>
    <t>- poli 6/8 - oltre 60 fino a 75 kW</t>
  </si>
  <si>
    <t>1.100,01</t>
  </si>
  <si>
    <t>MM.10.040.0020.i</t>
  </si>
  <si>
    <t>- poli 6/8 - oltre 75 fino a 100 kW</t>
  </si>
  <si>
    <t>1.265,63</t>
  </si>
  <si>
    <t>MM.10.040.0020.j</t>
  </si>
  <si>
    <t>- poli 6/8 - oltre 100 fino a 125 kW</t>
  </si>
  <si>
    <t>1.502,18</t>
  </si>
  <si>
    <t>MM.10.040.0030</t>
  </si>
  <si>
    <t>Aumenti di prezzo per aerotermi a lancio orizzontale con batteria rame-alluminio.</t>
  </si>
  <si>
    <t>Articoli di riferimento:</t>
  </si>
  <si>
    <t>MM.10.040.0030.a</t>
  </si>
  <si>
    <t>- art. 0010.a/g e art. 0020.a</t>
  </si>
  <si>
    <t>MM.10.040.0030.b</t>
  </si>
  <si>
    <t>- art. 0010.b/h e art. 0020.b</t>
  </si>
  <si>
    <t>MM.10.040.0030.c</t>
  </si>
  <si>
    <t>- art. 0010.c/i e art. 0020.c</t>
  </si>
  <si>
    <t>MM.10.040.0030.d</t>
  </si>
  <si>
    <t>- art. 0010.d/j e art. 0020.d</t>
  </si>
  <si>
    <t>MM.10.040.0030.e</t>
  </si>
  <si>
    <t>- art. 0010.e/k e art. 0020.e</t>
  </si>
  <si>
    <t>MM.10.040.0030.f</t>
  </si>
  <si>
    <t>- art. 0010.f/l e art. 0020.f</t>
  </si>
  <si>
    <t>MM.10.040.0030.g</t>
  </si>
  <si>
    <t>- art. 0010.m e art. 0020.g</t>
  </si>
  <si>
    <t>MM.10.040.0030.h</t>
  </si>
  <si>
    <t>- art. 0010.n e art. 0020.h</t>
  </si>
  <si>
    <t>MM.10.040.0030.i</t>
  </si>
  <si>
    <t>- art. 0010.o e art. 0020.i</t>
  </si>
  <si>
    <t>MM.10.040.0030.j</t>
  </si>
  <si>
    <t>- art. 0010.p e art. 0020.j</t>
  </si>
  <si>
    <t>MM.10.040.0040</t>
  </si>
  <si>
    <t>Condotti di aspirazione per aerotermi a lancio orizzontale, tipo a miscela manuale per aria ricircolo più aria esterna (griglie escluse: vedere capitolo relativo).</t>
  </si>
  <si>
    <t>MM.10.040.0040.a</t>
  </si>
  <si>
    <t>MM.10.040.0040.b</t>
  </si>
  <si>
    <t>MM.10.040.0040.c</t>
  </si>
  <si>
    <t>MM.10.040.0040.d</t>
  </si>
  <si>
    <t>MM.10.040.0040.e</t>
  </si>
  <si>
    <t>MM.10.040.0040.f</t>
  </si>
  <si>
    <t>MM.10.040.0040.g</t>
  </si>
  <si>
    <t>MM.10.040.0040.h</t>
  </si>
  <si>
    <t>MM.10.040.0040.i</t>
  </si>
  <si>
    <t>MM.10.040.0040.j</t>
  </si>
  <si>
    <t>MM.10.040.0050</t>
  </si>
  <si>
    <t>Diffusore accessorio per aerotermi a lancio orizzontale</t>
  </si>
  <si>
    <t>MM.10.040.0050.a</t>
  </si>
  <si>
    <t>MM.10.040.0050.b</t>
  </si>
  <si>
    <t>MM.10.040.0050.c</t>
  </si>
  <si>
    <t>MM.10.040.0050.d</t>
  </si>
  <si>
    <t>MM.10.040.0050.e</t>
  </si>
  <si>
    <t>MM.10.040.0050.f</t>
  </si>
  <si>
    <t>MM.10.040.0050.g</t>
  </si>
  <si>
    <t>MM.10.040.0050.h</t>
  </si>
  <si>
    <t>MM.10.040.0050.i</t>
  </si>
  <si>
    <t>MM.10.040.0050.j</t>
  </si>
  <si>
    <t>MM.10.040.0060</t>
  </si>
  <si>
    <t>Aerotermi a lancio verticale con cassa in acciaio e batteria in rame-alluminio e motore alimentato a 380 V -3f - 50 Hz, completi di diffusore anemostatico e mensole.</t>
  </si>
  <si>
    <t>Grandezze (kW: potenza con aria °C 15 e acqua °C da 85 a 75):</t>
  </si>
  <si>
    <t>MM.10.040.0060.a</t>
  </si>
  <si>
    <t>- poli 4 - fino a 20 kW</t>
  </si>
  <si>
    <t>MM.10.040.0060.b</t>
  </si>
  <si>
    <t>- poli 4 - oltre 20 fino a 40 kW</t>
  </si>
  <si>
    <t>MM.10.040.0060.c</t>
  </si>
  <si>
    <t>- poli 4 - oltre 40 fino a 60 kW</t>
  </si>
  <si>
    <t>MM.10.040.0060.d</t>
  </si>
  <si>
    <t>- poli 6 - oltre 60 fino a 80 kW</t>
  </si>
  <si>
    <t>MM.10.040.0060.e</t>
  </si>
  <si>
    <t>- poli 6 - oltre 80 fino a 100 kW</t>
  </si>
  <si>
    <t>1.453,55</t>
  </si>
  <si>
    <t>MM.10.040.0060.f</t>
  </si>
  <si>
    <t>- poli 6 - oltre 100 fino a 115 kW</t>
  </si>
  <si>
    <t>1.492,99</t>
  </si>
  <si>
    <t>MM.10.040.0070</t>
  </si>
  <si>
    <t>Aerotermi elettrici con resistenza a 2 stadi e motore alimentato a 380 V - 3f - 50 Hz, completi di quadro elettrico, strumentazione e mensole.</t>
  </si>
  <si>
    <t>Grandezze (kW: potenza totale della batteria elettrica):</t>
  </si>
  <si>
    <t>MM.10.040.0070.a</t>
  </si>
  <si>
    <t>- fino a 7 kW</t>
  </si>
  <si>
    <t>MM.10.040.0070.b</t>
  </si>
  <si>
    <t>- oltre 7 fino a 10 kW</t>
  </si>
  <si>
    <t>MM.10.040.0070.c</t>
  </si>
  <si>
    <t>- oltre 10 fino a 13 kW</t>
  </si>
  <si>
    <t>1.059,28</t>
  </si>
  <si>
    <t>MM.10.040.0070.d</t>
  </si>
  <si>
    <t>- oltre 13 fino a 18 kW</t>
  </si>
  <si>
    <t>1.157,85</t>
  </si>
  <si>
    <t>MM.10.040.0070.e</t>
  </si>
  <si>
    <t>- oltre 18 fino a 25 kW</t>
  </si>
  <si>
    <t>1.252,48</t>
  </si>
  <si>
    <t>MM.10.040.0080</t>
  </si>
  <si>
    <t>Aerotermi a metano completi di bruciatore, scarico fumi a parete, quadro elettrico alimentato a 220 V - 1f - 50 Hz, strumentazione e mensole.</t>
  </si>
  <si>
    <t>Grandezze (kW: potenza di riscaldamento con aria °C 15 e acqua °C da 85 a 75 a velocità alta):</t>
  </si>
  <si>
    <t>MM.10.040.0080.a</t>
  </si>
  <si>
    <t>1.895,14</t>
  </si>
  <si>
    <t>MM.10.040.0080.b</t>
  </si>
  <si>
    <t>- oltre 25 kW fino a 30 kW</t>
  </si>
  <si>
    <t>1.945,09</t>
  </si>
  <si>
    <t>MM.10.040.0080.c</t>
  </si>
  <si>
    <t>- oltre 30 kW fino a 35 kW</t>
  </si>
  <si>
    <t>2.047,61</t>
  </si>
  <si>
    <t>MM.10.040.0080.d</t>
  </si>
  <si>
    <t>- oltre 35 kW fino a 45 kW</t>
  </si>
  <si>
    <t>2.194,79</t>
  </si>
  <si>
    <t>MM.10.040.0080.e</t>
  </si>
  <si>
    <t>- oltre 45 kW fino a 55 kW</t>
  </si>
  <si>
    <t>2.439,23</t>
  </si>
  <si>
    <t>MM.10.040.0080.f</t>
  </si>
  <si>
    <t>- oltre 55 kW fino a 75 kW</t>
  </si>
  <si>
    <t>2.896,60</t>
  </si>
  <si>
    <t>MM.10.040.0080.g</t>
  </si>
  <si>
    <t>- oltre 75 kW fino a 100 kW</t>
  </si>
  <si>
    <t>3.762,69</t>
  </si>
  <si>
    <t>MM.10.050</t>
  </si>
  <si>
    <t>SISTEMI RADIANTI A SOFFITTO</t>
  </si>
  <si>
    <t>MM.10.050.0010</t>
  </si>
  <si>
    <t>Termostrisce radianti lunghezza m da 6 a 60, complete di sistemi di sostegno, composte da: tubi e collettori in acciaio nero verniciato; distanziatori in acciaio zincato; doghe in alluminio verniciato di bianco; materassino di lana minerale densità kg/m³ 15 spessore mm 50 su carta-alluminio.</t>
  </si>
  <si>
    <t>Grandezze (W/m: resa termica minima con temperatura media fluido °C 80, temperatura ambiente °C 20 e altezza di montaggio m 5):</t>
  </si>
  <si>
    <t>MM.10.050.0010.a</t>
  </si>
  <si>
    <t>- 560 W/m - larghezza fino a 80 mm</t>
  </si>
  <si>
    <t>MM.10.050.0010.b</t>
  </si>
  <si>
    <t>- 680 W/m - larghezza oltre 80 fino a 100 mm</t>
  </si>
  <si>
    <t>MM.10.050.0010.c</t>
  </si>
  <si>
    <t>- 800 W/m - larghezza oltre 100 fino a 120 mm</t>
  </si>
  <si>
    <t>MM.10.050.0010.d</t>
  </si>
  <si>
    <t>- 920 W/m - larghezza oltre 120 fino a 140 mm</t>
  </si>
  <si>
    <t>MM.10.050.0010.e</t>
  </si>
  <si>
    <t>- 1040 W/m - larghezza oltre 140 fino a 160 mm</t>
  </si>
  <si>
    <t>MM.10.050.0020</t>
  </si>
  <si>
    <t>Soffitti radianti attivi e inattivi completi di sistemi di sostegno, composti da: tubi in acciaio nero verniciato, nei soffitti attivi formati in serpentine e completi di collettori; distanziatori in acciaio zincato; pannelli o doghe in alluminio verniciato di bianco, completi di cornici perimetrali e accessori vari di montaggio; materassino di lana minerale densità kg/m³ 15 spessore mm 15 su carta-alluminio.</t>
  </si>
  <si>
    <t>Grandezze (W/m²: resa termica minima dei soffitti attivi con temperatura ambiente °C 20, temperatura media acqua °C 60 e altezza locale m 3 - [int.]: mm interasse tubi - mm: dimensioni pannelli o doghe):</t>
  </si>
  <si>
    <t>MM.10.050.0020.a</t>
  </si>
  <si>
    <t>- 130 W/m² [interasse tubi: 600 mm] - pannelli 600x600 mm</t>
  </si>
  <si>
    <t>MM.10.050.0020.b</t>
  </si>
  <si>
    <t>- 230 W/m² [interasse tubi: 300 mm] - pannelli 300x600 mm</t>
  </si>
  <si>
    <t>MM.10.050.0020.c</t>
  </si>
  <si>
    <t>- 270 W/m² [interasse tubi: 200 mm] - doghe larghezza 200 mm</t>
  </si>
  <si>
    <t>MM.10.050.0020.d</t>
  </si>
  <si>
    <t>- parte inattiva - pannelli 600x600 mm</t>
  </si>
  <si>
    <t>MM.10.050.0020.e</t>
  </si>
  <si>
    <t>- parte inattiva - pannelli 300x600 mm</t>
  </si>
  <si>
    <t>MM.10.060</t>
  </si>
  <si>
    <t>SISTEMI RADIANTI A PAVIMENTO</t>
  </si>
  <si>
    <t>MM.10.060.0010</t>
  </si>
  <si>
    <t>Sistemi radianti annegati a pavimento, composti da: serpentine di tubi in multistrato o in polietilene reticolato con barriera anti-ossigeno, secondo DIN 4726 (solo per pavimenti attivi); lastre di polistirene espanso sinterizzato in classe 1 secondo UNI EN 13163, tipo a nocche senza barriera vapore, densità minima kg/m³ 30, spessore mm da 40 a 70. Inclusi nel prezzo: accessori di montaggio; additivo per massetto protettivo in cemento.</t>
  </si>
  <si>
    <t>Grandezze (W/mq: resa termica minima dei pannelli con temperatura ambiente °C 20, temperatura acqua °C da 45 a 35 e altezza locale m 3 - mm: interasse tubi):</t>
  </si>
  <si>
    <t>MM.10.060.0010.a</t>
  </si>
  <si>
    <t>- 130 W/m² - fino a 100 mm</t>
  </si>
  <si>
    <t>MM.10.060.0010.b</t>
  </si>
  <si>
    <t>- 105 W/m² - oltre 100 fino a 150 mm</t>
  </si>
  <si>
    <t>MM.10.060.0010.c</t>
  </si>
  <si>
    <t>- 65 W/m² - oltre 150 fino a 225 mm</t>
  </si>
  <si>
    <t>MM.10.060.0010.d</t>
  </si>
  <si>
    <t>- 28 W/m² - oltre 225 mm</t>
  </si>
  <si>
    <t>MM.10.060.0010.e</t>
  </si>
  <si>
    <t>- parte inattiva</t>
  </si>
  <si>
    <t>MM.10.060.0020</t>
  </si>
  <si>
    <t>Sistemi radianti annegati a pavimento, composti da: serpentine di tubi in multistrato o in polietilene reticolato con barriera anti-ossigeno, secondo DIN 4726 (solo per pavimenti attivi); lastre di polistirene espanso sinterizzato in classe 1 secondo UNI EN 13163, tipo a nocche con barriera vapore, densità minima kg/m³ 30, spessore mm da 40 a 70. Inclusi nel prezzo: accessori di montaggio; additivo per massetto protettivo in cemento.</t>
  </si>
  <si>
    <t>MM.10.060.0020.a</t>
  </si>
  <si>
    <t>MM.10.060.0020.b</t>
  </si>
  <si>
    <t>MM.10.060.0020.c</t>
  </si>
  <si>
    <t>MM.10.060.0020.d</t>
  </si>
  <si>
    <t>MM.10.060.0020.e</t>
  </si>
  <si>
    <t>MM.10.060.0030</t>
  </si>
  <si>
    <t>Sistemi radianti annegati a pavimento, composti da: serpentine di tubi in multistrato o in polietilene reticolato con barriera anti-ossigeno, secondo DIN 4726 (solo per pavimenti attivi); lastre di polistirene espanso sinterizzato in classe 1 secondo UNI EN 13163, tipo a nocche con barriera vapore, densità minima kg/m³ 40, spessore mm da 40 a 70. Inclusi nel prezzo: accessori di montaggio; additivo per massetto protettivo in cemento.</t>
  </si>
  <si>
    <t>Grandezze (W/m²: resa termica minima dei pannelli con temperatura ambiente °C 20, temperatura acqua °C da 45 a 35 e altezza locale m 3 - mm: interasse tubi):</t>
  </si>
  <si>
    <t>MM.10.060.0030.a</t>
  </si>
  <si>
    <t>- 120 W/m² - fino a 100 mm</t>
  </si>
  <si>
    <t>MM.10.060.0030.b</t>
  </si>
  <si>
    <t>MM.10.060.0030.c</t>
  </si>
  <si>
    <t>- 80 W/m² - oltre 150 fino a 225 mm</t>
  </si>
  <si>
    <t>MM.10.060.0030.d</t>
  </si>
  <si>
    <t>- 55 W/m² - oltre 225 mm</t>
  </si>
  <si>
    <t>MM.10.060.0030.e</t>
  </si>
  <si>
    <t>MM.10.060.0040</t>
  </si>
  <si>
    <t>Sistemi radianti annegati a pavimento, composti da: serpentine di tubi in multistrato o in polietilene reticolato con barriera anti-ossigeno, secondo DIN 4726 (solo per pavimenti attivi); lastre di polistirene espanso sinterizzato in classe 1 secondo UNI EN 13163, tipo liscio con lastra in polistirolo rigido e griglia guida, densità minima kg/m³ 30, spessore mm da 10 a 30. Inclusi nel prezzo: accessori di montaggio; additivo per massetto protettivo in cemento.</t>
  </si>
  <si>
    <t>MM.10.060.0040.a</t>
  </si>
  <si>
    <t>MM.10.060.0040.b</t>
  </si>
  <si>
    <t>MM.10.060.0040.c</t>
  </si>
  <si>
    <t>MM.10.060.0040.d</t>
  </si>
  <si>
    <t>MM.10.060.0040.e</t>
  </si>
  <si>
    <t>MM.10.060.0050</t>
  </si>
  <si>
    <t>Sistemi radianti annegati a pavimento, composti da: serpentine di tubi in multistrato o in polietilene reticolato con barriera anti-ossigeno, secondo DIN 4726 (solo per pavimenti attivi); lastre di polistirene espanso sinterizzato in classe 1 secondo UNI EN 13163, tipo liscio con lastra in alluminio e griglia guida, densità minima kg/m³ 30, spessore mm da 10 a 30. Inclusi nel prezzo: accessori di montaggio; additivo per massetto protettivo in cemento.</t>
  </si>
  <si>
    <t>MM.10.060.0050.a</t>
  </si>
  <si>
    <t>- 135 W/m² - fino a 100 mm</t>
  </si>
  <si>
    <t>MM.10.060.0050.b</t>
  </si>
  <si>
    <t>- 125 W/m² - oltre 100 fino a 150 mm</t>
  </si>
  <si>
    <t>MM.10.060.0050.c</t>
  </si>
  <si>
    <t>- 115 W/m² - oltre 150 fino a 225 mm</t>
  </si>
  <si>
    <t>MM.10.060.0050.d</t>
  </si>
  <si>
    <t>MM.10.060.0050.e</t>
  </si>
  <si>
    <t>MM.10.070</t>
  </si>
  <si>
    <t>SISTEMI TERMINALI DI DISTRIBUZIONE, ALIMENTAZIONE E CONTABILIZZAZIONE</t>
  </si>
  <si>
    <t>MM.10.070.0010</t>
  </si>
  <si>
    <t>Sistemi terminali di distribuzione modulare, ciascuno composto da: valvole d'intercettazione generale e sfiato aria (se non previste in altri sistemi ev. abbinati); collettori di andata e ritorno in ottone tipo monoblocco a più derivazioni con eventuale by pass e staffe; valvole d'intercettazione per ciascuna derivazione (su andata predisposte per comando elettrotermico e su ritorno con pre-regolazione); raccordi e guarnizioni per allacciamento a tubi in acciaio o rame o plastica; cassetta in lamiera verniciata da incasso a filo muro ventilata con portello, serratura e chiave (eventualmente unita a quella di altri sistemi abbinati):</t>
  </si>
  <si>
    <t>MM.10.070.0010.a</t>
  </si>
  <si>
    <t>- derivazioni 3 + 3</t>
  </si>
  <si>
    <t>MM.10.070.0010.b</t>
  </si>
  <si>
    <t>- derivazioni 4 + 4</t>
  </si>
  <si>
    <t>MM.10.070.0010.c</t>
  </si>
  <si>
    <t>- derivazioni 5 + 5</t>
  </si>
  <si>
    <t>MM.10.070.0010.d</t>
  </si>
  <si>
    <t>- derivazioni 6 + 6</t>
  </si>
  <si>
    <t>MM.10.070.0010.e</t>
  </si>
  <si>
    <t>- derivazioni 7 + 7</t>
  </si>
  <si>
    <t>MM.10.070.0010.f</t>
  </si>
  <si>
    <t>- derivazioni 8 + 8</t>
  </si>
  <si>
    <t>MM.10.070.0010.g</t>
  </si>
  <si>
    <t>- derivazioni 9 + 9</t>
  </si>
  <si>
    <t>MM.10.070.0010.h</t>
  </si>
  <si>
    <t>- derivazioni 10 + 10</t>
  </si>
  <si>
    <t>MM.10.070.0010.i</t>
  </si>
  <si>
    <t>- derivazioni 11 + 11</t>
  </si>
  <si>
    <t>MM.10.070.0010.j</t>
  </si>
  <si>
    <t>- derivazioni 12 + 12</t>
  </si>
  <si>
    <t>MM.10.070.0010.k</t>
  </si>
  <si>
    <t>- derivazioni 13 + 13</t>
  </si>
  <si>
    <t>MM.10.070.0020</t>
  </si>
  <si>
    <t>Sistemi terminali di alimentazione, portata fino a m³/h 3, ciascuno composto da: valvole d'intercettazione generale e sfiato aria (se non previste in altri sistemi eventualmente abbinati); gruppo monoblocco di regolazione/circolazione con valvola motorizzata, regolatore climatico predisposto per teletrasmissione dati, sonde di regolazione e sicurezza, termometri, circolatore monofase a 3 velocità, eventuale by pass tra andata e ritorno; raccordi e guarnizioni; cassetta in lamiera verniciata da incasso a filo muro ventilata con portello, serratura e chiave (eventualmente unita a quella di altri sistemi abbinati).</t>
  </si>
  <si>
    <t>MM.10.070.0020.a</t>
  </si>
  <si>
    <t>- sistema terminale con termostato ambiente</t>
  </si>
  <si>
    <t>1.603,92</t>
  </si>
  <si>
    <t>MM.10.070.0020.b</t>
  </si>
  <si>
    <t>- sistema con termostato ambiente, selettore e orologio digitale</t>
  </si>
  <si>
    <t>1.673,33</t>
  </si>
  <si>
    <t>MM.10.070.0020.c</t>
  </si>
  <si>
    <t>- sistema con termostato ambiente programmabile digitale</t>
  </si>
  <si>
    <t>1.625,65</t>
  </si>
  <si>
    <t>MM.10.070.0030</t>
  </si>
  <si>
    <t>Sistemi terminali di contabilizzazione energia, ciascuno composto da: valvole d'intercettazione generale e sfiato aria (se non previste in altri sistemi ev. abbinati); filtro a Y; contabilizzatore terminale comprendente centralina a V 24 con display, contatore volumetrico, sonde di temperatura e pozzetti; raccordi e guarnizioni; cassetta (eventualmente unita a quella di altri sistemi) in lamiera verniciata da incasso a filo muro ventilata con portello, serratura e chiave.</t>
  </si>
  <si>
    <t>MM.10.070.0030.a</t>
  </si>
  <si>
    <t>- contabilizzazione energia di riscaldamento - DN15</t>
  </si>
  <si>
    <t>MM.10.070.0030.b</t>
  </si>
  <si>
    <t>- contabilizzazione energia di riscaldamento - DN20</t>
  </si>
  <si>
    <t>MM.10.070.0030.c</t>
  </si>
  <si>
    <t>- contabilizzazione energia di riscaldamento - DN25</t>
  </si>
  <si>
    <t>MM.10.070.0030.d</t>
  </si>
  <si>
    <t>- contabilizzazione energia di riscaldamento - DN32</t>
  </si>
  <si>
    <t>MM.10.070.0030.e</t>
  </si>
  <si>
    <t>- contabilizzazione energia di riscaldamento - DN40</t>
  </si>
  <si>
    <t>1.157,95</t>
  </si>
  <si>
    <t>MM.10.070.0030.f</t>
  </si>
  <si>
    <t>- contabilizzazione energia di riscaldamento - DN50</t>
  </si>
  <si>
    <t>1.431,32</t>
  </si>
  <si>
    <t>MM.10.070.0030.g</t>
  </si>
  <si>
    <t>- aggiunta contabilizzazione raffreddamento - aumento di prezzo per ogni sistema terminale di contabilizzazione energia</t>
  </si>
  <si>
    <t>MM.10.070.0030.h</t>
  </si>
  <si>
    <t>- aggiunta contabilizzazione acqua fredda sanitaria DN20 - aumento di prezzo per ogni sistema terminale</t>
  </si>
  <si>
    <t>MM.10.070.0040</t>
  </si>
  <si>
    <t>Sistemi terminali pre-montati tipo satellite, ciascuno composto da: valvole d'intercettazione generale DN 20 e sfiato aria; filtri a Y per tubazioni in arrivo dalle centrali; pozzetti termometrici; contabilizzatori d'energia per riscaldamento (n° 1) o riscaldamento / raffreddamento (n° 2), ciascuno comprendente centralina a V 24 con display, contatore volumetrico, sonde di temperatura e pozzetti; circuito produzione acqua calda sanitaria da kW 30 comprendente elettro-valvola e flussostato di priorità, scambiatore a piastre e miscelatore termostatico regolabile; circuito riscaldamento portata fino a m³/h 3 comprendente valvola motorizzata di regolazione, by pass e circolatore monofase a 3 velocità; circuito raffreddamento con valvola di zona; raccordi e guarnizioni; pannello elettrico con cablaggi a valle; cassetta (eventualmente unita a quella di altri sistemi) in lamiera verniciata da incasso a filo muro ventilata con portello, serratura e chiave:</t>
  </si>
  <si>
    <t>MM.10.070.0040.a</t>
  </si>
  <si>
    <t>- acqua calda sanitaria e riscaldamento</t>
  </si>
  <si>
    <t>2.023,49</t>
  </si>
  <si>
    <t>MM.10.070.0040.b</t>
  </si>
  <si>
    <t>- acqua calda sanitaria, riscaldamento e raffreddamento</t>
  </si>
  <si>
    <t>2.376,21</t>
  </si>
  <si>
    <t>MM.10.070.0040.c</t>
  </si>
  <si>
    <t>- aggiunta contabilizzazione acqua fredda sanitaria - DN20</t>
  </si>
  <si>
    <t>aumento di prezzo per ogni sistema terminale di contabilizzazione energia</t>
  </si>
  <si>
    <t>MM.10.080</t>
  </si>
  <si>
    <t>TRAVI INDUTTIVE</t>
  </si>
  <si>
    <t>MM.10.080.0010</t>
  </si>
  <si>
    <t>Travi induttive da controsoffitto a 1 batteria, composte da: sistema di ugelli per aria primaria a doppio canale con serranda di regolazione; batteria di trattamenta aria in rame-alluminio; struttura in acciaio ispezionabile verniciata di bianco, incorporante più ingressi d'aria primaria, griglia d'aspirazione e bocchette d'immissione; dispositivi di orientamento e regolazione dei flussi d'aria immessa; kit di sospensione a soffitto.</t>
  </si>
  <si>
    <t>Grandezze (Wf: potenza minima raffrescante con ambiente 26 °C e acqua fredda ingresso/uscita 15/17 °C - l/s: portata aria primaria di riferimento - m: lunghezza di riferimento):</t>
  </si>
  <si>
    <t>MM.10.080.0010.a</t>
  </si>
  <si>
    <t>- 570 Wf - 14,5 l/s - 1,2 m</t>
  </si>
  <si>
    <t>MM.10.080.0010.b</t>
  </si>
  <si>
    <t>- 727 Wf - 18,5 l/s - 1,5 m</t>
  </si>
  <si>
    <t>MM.10.080.0010.c</t>
  </si>
  <si>
    <t>- 891 Wf - 23 l/s - 1,8 m</t>
  </si>
  <si>
    <t>MM.10.080.0010.d</t>
  </si>
  <si>
    <t>- 1037 Wf - 26 l/s - 2,1 m</t>
  </si>
  <si>
    <t>MM.10.080.0010.e</t>
  </si>
  <si>
    <t>- 1195 Wf - 30 l/s - 2,4 m</t>
  </si>
  <si>
    <t>MM.10.080.0010.f</t>
  </si>
  <si>
    <t>- 1352 Wf - 34 l/s - 2,7 m</t>
  </si>
  <si>
    <t>MM.10.080.0010.g</t>
  </si>
  <si>
    <t>- 1510 Wf - 38 l/s - 3,0 m</t>
  </si>
  <si>
    <t>MM.10.080.0010.h</t>
  </si>
  <si>
    <t>- 1668 Wf - 42 l/s - 3,3 m</t>
  </si>
  <si>
    <t>MM.10.080.0010.i</t>
  </si>
  <si>
    <t>- 1825 Wf - 46 l/s - 3,6 m</t>
  </si>
  <si>
    <t>MM.10.080.0010.j</t>
  </si>
  <si>
    <t>- 1982 Wf - 50 l/s - 3,9 m</t>
  </si>
  <si>
    <t>MM.10.080.0020</t>
  </si>
  <si>
    <t>Travi induttive da controsoffitto a 2 batterie, composte da: sistema di ugelli per aria primaria a doppio canale con serranda di regolazione; batterie di raffrescamento e riscaldamento in rame-alluminio; struttura in acciaio ispezionabile verniciata di bianco, incorporante più ingressi d'aria primaria, griglia d'aspirazione e bocchette d'immissione; dispositivi di orientamento e regolazione dei flussi d'aria immessa; kit di sospensione a soffitto.</t>
  </si>
  <si>
    <t>Grandezze (Wf: potenza minima raffrescante con ambiente 26 °C e acqua fredda ingresso/uscita 15/17 °C- Wt: potenza minima riscaldante con ambiente 20 °C e acqua calda ingresso/uscita 40/35 °C - l/s: portata aria primaria di riferimento - m: lunghezza di riferimento):</t>
  </si>
  <si>
    <t>MM.10.080.0020.a</t>
  </si>
  <si>
    <t>- 570 Wf - 312 Wt - 14,5 l/s - 1,2 m</t>
  </si>
  <si>
    <t>MM.10.080.0020.b</t>
  </si>
  <si>
    <t>- 727 Wf - 390 Wt - 18,5 l/s - 1,5 m</t>
  </si>
  <si>
    <t>MM.10.080.0020.c</t>
  </si>
  <si>
    <t>- 891 Wf - 468 Wt - 23 l/s - 1,8 m</t>
  </si>
  <si>
    <t>MM.10.080.0020.d</t>
  </si>
  <si>
    <t>- 1037 Wf - 546 Wt - 26 l/s - 2,1 m</t>
  </si>
  <si>
    <t>MM.10.080.0020.e</t>
  </si>
  <si>
    <t>- 1195 Wf - 624 Wt - 30 l/s - 2,4 m</t>
  </si>
  <si>
    <t>MM.10.080.0020.f</t>
  </si>
  <si>
    <t>- 1352 Wf - 702 Wt - 34 l/s - 2,7 m</t>
  </si>
  <si>
    <t>MM.10.080.0020.g</t>
  </si>
  <si>
    <t>- 1510 Wf - 780 Wt - 38 l/s - 3,0 m</t>
  </si>
  <si>
    <t>MM.10.080.0020.h</t>
  </si>
  <si>
    <t>- 1668 Wf - 858 Wt - 42 l/s - 3,3 m</t>
  </si>
  <si>
    <t>MM.10.080.0020.i</t>
  </si>
  <si>
    <t>- 1825 Wf - 936 Wt - 46 l/s - 3,6 m</t>
  </si>
  <si>
    <t>MM.10.080.0020.j</t>
  </si>
  <si>
    <t>- 1982 Wf - 1014 Wt - 50 l/s - 3,9 m</t>
  </si>
  <si>
    <t>1.002,77</t>
  </si>
  <si>
    <t>MM.10.080.0030</t>
  </si>
  <si>
    <t>Travi induttive sospese a 1 batteria, composte da: sistema di ugelli per aria primaria a doppio canale con serranda di regolazione; batteria di trattamenta aria in rame-alluminio; struttura in acciaio ispezionabile verniciata di bianco, incorporante raccordo a muro di copertura attacchi aeraulici e idraulici, griglia d'aspirazione e bocchette d'immissione; dispositivi di orientamento e regolazione dei flussi d'aria immessa; kit di sospensione a soffitto.</t>
  </si>
  <si>
    <t>MM.10.080.0030.a</t>
  </si>
  <si>
    <t>MM.10.080.0030.b</t>
  </si>
  <si>
    <t>MM.10.080.0030.c</t>
  </si>
  <si>
    <t>MM.10.080.0030.d</t>
  </si>
  <si>
    <t>MM.10.080.0030.e</t>
  </si>
  <si>
    <t>MM.10.080.0030.f</t>
  </si>
  <si>
    <t>MM.10.080.0030.g</t>
  </si>
  <si>
    <t>MM.10.080.0030.h</t>
  </si>
  <si>
    <t>MM.10.080.0030.i</t>
  </si>
  <si>
    <t>MM.10.080.0030.j</t>
  </si>
  <si>
    <t>MM.10.080.0040</t>
  </si>
  <si>
    <t>Travi induttive sospese a 2 batterie, composte da: sistema di ugelli per aria primaria a doppio canale con serranda di regolazione; batterie di raffrescamento e riscaldamento in rame-alluminio; struttura in acciaio ispezionabile verniciata di bianco, incorporante raccordo a muro di copertura attacchi aeraulici e idraulici, griglia d'aspirazione e bocchette d'immissione; dispositivi di orientamento e regolazione dei flussi d'aria immessa; kit di sospensione a soffitto.</t>
  </si>
  <si>
    <t>MM.10.080.0040.a</t>
  </si>
  <si>
    <t>MM.10.080.0040.b</t>
  </si>
  <si>
    <t>MM.10.080.0040.c</t>
  </si>
  <si>
    <t>MM.10.080.0040.d</t>
  </si>
  <si>
    <t>MM.10.080.0040.e</t>
  </si>
  <si>
    <t>MM.10.080.0040.f</t>
  </si>
  <si>
    <t>MM.10.080.0040.g</t>
  </si>
  <si>
    <t>MM.10.080.0040.h</t>
  </si>
  <si>
    <t>MM.10.080.0040.i</t>
  </si>
  <si>
    <t>MM.10.080.0040.j</t>
  </si>
  <si>
    <t>MM.10.090</t>
  </si>
  <si>
    <t>INDUTTORI</t>
  </si>
  <si>
    <t>MM.10.090.0010</t>
  </si>
  <si>
    <t>Induttori da incasso tipo standard, composti da: canale d'aria primaria in acciaio zincato con lamiera forata equalizzatrice e ugelli; batterie di raffrescamento e riscaldamento in rame-alluminio; regolazione automatica comprendente valvola motorizzata speciale, regolatore predisposto per supervisione e sonde temperatura; struttura in acciaio zincato con aperture d'aspirazione e uscita aria.</t>
  </si>
  <si>
    <t>Grandezze (dati riferiti a pressione d'ingresso aria 250 Pa - Wf: potenza minima raffrescante con ambiente 26 °C, acqua fredda ingresso/uscita 14/17 °C e aria primaria 15 °C - Wt: potenza minima riscaldante con ambiente 20 °C e acqua calda ingresso/uscita 60/50 °C - l/s: portata aria primaria di riferimento - m: lunghezza di riferimento):</t>
  </si>
  <si>
    <t>MM.10.090.0010.a</t>
  </si>
  <si>
    <t>- 750 Wf - 790 Wt - 21,0 l/s - 0,6 m</t>
  </si>
  <si>
    <t>MM.10.090.0010.b</t>
  </si>
  <si>
    <t>- 1000 Wf - 1120 Wt - 26,0 l/s - 0,8 m</t>
  </si>
  <si>
    <t>MM.10.090.0010.c</t>
  </si>
  <si>
    <t>- 1220 Wf - 1430 Wt - 29,0 l/s - 1,0 m</t>
  </si>
  <si>
    <t>MM.10.090.0010.d</t>
  </si>
  <si>
    <t>- 1540 Wf - 1870 Wt - 34,0 l/s - 1,3 m</t>
  </si>
  <si>
    <t>1.185,45</t>
  </si>
  <si>
    <t>MM.10.090.0010.e</t>
  </si>
  <si>
    <t>- 1850 Wf - 2300 Wt - 39,0 l/s - 1,6 m</t>
  </si>
  <si>
    <t>1.385,22</t>
  </si>
  <si>
    <t>MM.10.090.0020</t>
  </si>
  <si>
    <t>Induttori da incasso tipo predisposto per funzionamento in serie fino a n° 6 unità, composti da: canale d'aria primaria in acciaio zincato di diametro adeguato, con stacco corredato di lamiera forata equalizzatrice e ugelli; tubazioni d'acqua calda e fredda (andata e ritorno) in rame di diametro adeguato, con stacchi intercettati e coibentazione; tubazione per impianto elettrico in plastica; batterie di raffrescamento e riscaldamento in rame-alluminio; regolazione automatica comprendente valvola motorizzata speciale, regolatore predisposto per supervisione e sonde temperatura; struttura in acciaio zincato con aperture d'aspirazione e uscita aria.</t>
  </si>
  <si>
    <t>MM.10.090.0020.a</t>
  </si>
  <si>
    <t>MM.10.090.0020.b</t>
  </si>
  <si>
    <t>MM.10.090.0020.c</t>
  </si>
  <si>
    <t>MM.10.090.0020.d</t>
  </si>
  <si>
    <t>1.193,35</t>
  </si>
  <si>
    <t>MM.10.090.0020.e</t>
  </si>
  <si>
    <t>MM.10.090.0030</t>
  </si>
  <si>
    <t>Accessori per induttori da incasso:</t>
  </si>
  <si>
    <t>MM.10.090.0030.a</t>
  </si>
  <si>
    <t>- griglia uscita aria ad alette fisse rif. 0,6 m</t>
  </si>
  <si>
    <t>MM.10.090.0030.b</t>
  </si>
  <si>
    <t>- griglia uscita aria ad alette fisse rif. 0,8 m</t>
  </si>
  <si>
    <t>MM.10.090.0030.c</t>
  </si>
  <si>
    <t>- griglia uscita aria ad alette fisse rif. 1,0 m</t>
  </si>
  <si>
    <t>MM.10.090.0030.d</t>
  </si>
  <si>
    <t>- griglia uscita aria ad alette fisse rif. 1,3 m</t>
  </si>
  <si>
    <t>MM.10.090.0030.e</t>
  </si>
  <si>
    <t>- griglia uscita aria ad alette fisse rif. 1,6 m</t>
  </si>
  <si>
    <t>MM.10.090.0030.f</t>
  </si>
  <si>
    <t>- griglia uscita aria ad alette regolabili rif. 0,6 m</t>
  </si>
  <si>
    <t>MM.10.090.0030.g</t>
  </si>
  <si>
    <t>- griglia uscita aria ad alette regolabili rif. 0,8 m</t>
  </si>
  <si>
    <t>MM.10.090.0030.h</t>
  </si>
  <si>
    <t>- griglia uscita aria ad alette regolabili rif. 1,0 m</t>
  </si>
  <si>
    <t>MM.10.090.0030.i</t>
  </si>
  <si>
    <t>- griglia uscita aria ad alette regolabili rif. 1,3 m</t>
  </si>
  <si>
    <t>MM.10.090.0030.j</t>
  </si>
  <si>
    <t>- griglia uscita aria ad alette regolabili rif. 1,6 m</t>
  </si>
  <si>
    <t>MM.10.090.0030.k</t>
  </si>
  <si>
    <t>- bocchetta uscita aria regolabile con tronchetto telescopico mm 150÷200 rif. 0,6 m</t>
  </si>
  <si>
    <t>MM.10.090.0030.l</t>
  </si>
  <si>
    <t>- bocchetta uscita aria regolabile con tronchetto telescopico mm 150÷200 rif. 0,8 m</t>
  </si>
  <si>
    <t>MM.10.090.0030.m</t>
  </si>
  <si>
    <t>- bocchetta uscita aria regolabile con tronchetto telescopico mm 150÷200 rif. 1,0 m</t>
  </si>
  <si>
    <t>MM.10.090.0030.n</t>
  </si>
  <si>
    <t>- bocchetta uscita aria regolabile con tronchetto telescopico mm 150÷200 rif. 1,3 m</t>
  </si>
  <si>
    <t>MM.10.090.0030.o</t>
  </si>
  <si>
    <t>- bocchetta uscita aria regolabile con tronchetto telescopico mm 150÷200 rif. 1,6 m</t>
  </si>
  <si>
    <t>MM.10.100</t>
  </si>
  <si>
    <t>DEUMIDIFICATORI DA AMBIENTE</t>
  </si>
  <si>
    <t>MM.10.100.0010</t>
  </si>
  <si>
    <t>Deumidificatori mobili da ambiente per applicazioni industriali e commerciali, alimentazione 220 V - 1f - 50 Hz, refrigerante R407C, composti da: compressore alternativo emetico; evaporatore con serbatoio raccolta condensa da 8 lilri in plastica; condensatore ad aria con ventilatore assiale e filtro per aria; circuito frigorifero con accessori vari; quadro di comando e controllo; microprocessore di regolazione predisposto per colloquio con sistema di supervisione; umidostato on/off a bordo; termostato di sbrinamento; struttura in acciaio zincato e verniciato con ruote.</t>
  </si>
  <si>
    <t>Grandezze (l/giorno: capacità di deumidificazione):</t>
  </si>
  <si>
    <t>MM.10.100.0010.a</t>
  </si>
  <si>
    <t>- fino a 50 l/giorno</t>
  </si>
  <si>
    <t>MM.10.100.0010.b</t>
  </si>
  <si>
    <t>- aumento di prezzo per sbrinamento a gas caldo</t>
  </si>
  <si>
    <t>MM.10.100.0020</t>
  </si>
  <si>
    <t>Deumidificatori fissi o mobili da ambiente per applicazioni industriali e commerciali, alimentazione 220 V - 1f - 50 Hz, refrigerante R407C, composti da: compressore alternativo emetico; evaporatore con bacinella condensa in acciaio inox; condensatore ad aria canalizzabile con ventilatore centrifugo a 3 velocità e filtro per aria; circuito frigorifero con accessori vari; quadro di comando e controllo; microprocessore di regolazione predisposto per colloquio con sistema di supervisione; umidostato on/off a bordo; termostato di sbrinamento; struttura in acciaio zincato e verniciato.</t>
  </si>
  <si>
    <t>MM.10.100.0020.a</t>
  </si>
  <si>
    <t>- fino a 80 l/giorno</t>
  </si>
  <si>
    <t>1.494,22</t>
  </si>
  <si>
    <t>MM.10.100.0020.b</t>
  </si>
  <si>
    <t>- oltre 80 fino a 100 l/giorno</t>
  </si>
  <si>
    <t>1.562,67</t>
  </si>
  <si>
    <t>MM.10.100.0020.c</t>
  </si>
  <si>
    <t>- oltre 100 fino a 125 l/giorno</t>
  </si>
  <si>
    <t>1.712,81</t>
  </si>
  <si>
    <t>MM.10.100.0020.d</t>
  </si>
  <si>
    <t>MM.10.100.0020.e</t>
  </si>
  <si>
    <t>- aumento di prezzo per umidostato digitale con sonda</t>
  </si>
  <si>
    <t>MM.10.100.0020.f</t>
  </si>
  <si>
    <t>- aumento di prezzo per aggiunta ruote per versione mobile</t>
  </si>
  <si>
    <t>MM.10.100.0020.g</t>
  </si>
  <si>
    <t>- aumento di prezzo per aggiunta pompa condensa</t>
  </si>
  <si>
    <t>MM.10.100.0030</t>
  </si>
  <si>
    <t>Deumidificatori fissi o mobili da ambiente per applicazioni industriali e commerciali, alimentazione 380 V - 3f - 50 Hz, refrigerante R407C, composti da: compressore alternativo emetico; evaporatore con bacinella condensa in acciaio inox; condensatore ad aria canalizzabile con ventilatore centrifugo a 3 velocità e filtro per aria; circuito frigorifero con accessori vari; quadro di comando e controllo; microprocessore di regolazione predisposto per colloquio con sistema di supervisione; umidostato on/off a bordo; termostato di sbrinamento; struttura in acciaio zincato e verniciato.</t>
  </si>
  <si>
    <t>MM.10.100.0030.a</t>
  </si>
  <si>
    <t>- fino a 130 l/giorno</t>
  </si>
  <si>
    <t>2.378,51</t>
  </si>
  <si>
    <t>MM.10.100.0030.b</t>
  </si>
  <si>
    <t>- oltre 130 fino a 160 l/giorno</t>
  </si>
  <si>
    <t>2.572,25</t>
  </si>
  <si>
    <t>MM.10.100.0030.c</t>
  </si>
  <si>
    <t>- oltre 160 fino a 200 l/giorno</t>
  </si>
  <si>
    <t>2.702,51</t>
  </si>
  <si>
    <t>MM.10.100.0030.d</t>
  </si>
  <si>
    <t>- oltre 200 fino a 350 l/giorno</t>
  </si>
  <si>
    <t>4.124,42</t>
  </si>
  <si>
    <t>MM.10.100.0030.e</t>
  </si>
  <si>
    <t>- oltre 350 fino a 600 l/giorno</t>
  </si>
  <si>
    <t>5.554,60</t>
  </si>
  <si>
    <t>MM.10.100.0030.f</t>
  </si>
  <si>
    <t>- oltre 600 fino a 750 l/giorno</t>
  </si>
  <si>
    <t>6.471,45</t>
  </si>
  <si>
    <t>MM.10.100.0030.g</t>
  </si>
  <si>
    <t>- oltre 750 fino a 1000 l/giorno</t>
  </si>
  <si>
    <t>7.469,44</t>
  </si>
  <si>
    <t>MM.10.100.0030.h</t>
  </si>
  <si>
    <t>MM.10.100.0030.i</t>
  </si>
  <si>
    <t>MM.10.100.0030.j</t>
  </si>
  <si>
    <t>- aumento di prezzo per aggiunta ruote per versione mobile (solo per art.: a - b - c - d)</t>
  </si>
  <si>
    <t>MM.10.100.0030.k</t>
  </si>
  <si>
    <t>MM.10.110</t>
  </si>
  <si>
    <t>UMIDIFICATORI DA AMBIENTE</t>
  </si>
  <si>
    <t>MM.10.110.0010</t>
  </si>
  <si>
    <t>Umidificatori da ambiente a vapore elettrici, alimentazione 220 V - 1f - 50 Hz, composti da: cilindro bollitore ad elettrodi con sistemi di drenaggio, scarico e auto-pulizia; diffusore di vapore in ambiente con ventilatore; quadro di comando e controllo; microprocessore di regolazione predisposto per colloquio con sistema di supervisione; umidostato on/off; involucro in acciaio inox.</t>
  </si>
  <si>
    <t>Grandezze (kg/h: produzione di vapore):</t>
  </si>
  <si>
    <t>MM.10.110.0010.a</t>
  </si>
  <si>
    <t>- fino a 4 kg/h</t>
  </si>
  <si>
    <t>1.598,11</t>
  </si>
  <si>
    <t>MM.10.110.0010.b</t>
  </si>
  <si>
    <t>- oltre 4 fino a 8 kg/h</t>
  </si>
  <si>
    <t>1.906,19</t>
  </si>
  <si>
    <t>MM.10.110.0010.c</t>
  </si>
  <si>
    <t>MM.10.110.0020</t>
  </si>
  <si>
    <t>Umidificatori da ambiente a vapore elettrici, alimentazione 380 V - 3f - 50 Hz, composti da: cilindro bollitore ad elettrodi con sistemi di drenaggio, scarico e auto-pulizia; diffusore di vapore in ambiente con ventilatore; quadro di comando e controllo; microprocessore di regolazione predisposto per colloquio con sistema di supervisione; umidostato on/off; involucro in acciaio inox.</t>
  </si>
  <si>
    <t>MM.10.110.0020.a</t>
  </si>
  <si>
    <t>MM.10.110.0020.b</t>
  </si>
  <si>
    <t>1.908,94</t>
  </si>
  <si>
    <t>MM.10.110.0020.c</t>
  </si>
  <si>
    <t>- oltre 8 fino a 15 kg/h</t>
  </si>
  <si>
    <t>2.149,06</t>
  </si>
  <si>
    <t>MM.10.110.0020.d</t>
  </si>
  <si>
    <t>- oltre 15 fino a 25 kg/h</t>
  </si>
  <si>
    <t>2.534,53</t>
  </si>
  <si>
    <t>MM.10.110.0020.e</t>
  </si>
  <si>
    <t>- oltre 25 fino a 35 kg/h</t>
  </si>
  <si>
    <t>2.765,43</t>
  </si>
  <si>
    <t>MM.10.110.0020.f</t>
  </si>
  <si>
    <t>- oltre 35 fino a 50 kg/h</t>
  </si>
  <si>
    <t>MM.10.110.0020.g</t>
  </si>
  <si>
    <t>- oltre 50 fino a 70 kg/h</t>
  </si>
  <si>
    <t>4.274,19</t>
  </si>
  <si>
    <t>MM.10.110.0020.h</t>
  </si>
  <si>
    <t>- oltre 70 fino a 90 kg/h</t>
  </si>
  <si>
    <t>5.027,65</t>
  </si>
  <si>
    <t>MM.10.110.0020.i</t>
  </si>
  <si>
    <t>MM.10.120</t>
  </si>
  <si>
    <t>ALTRI TERMINALI</t>
  </si>
  <si>
    <t>MM.10.120.0010</t>
  </si>
  <si>
    <t>Tubi alettati in acciaio elettrosaldato completi di mensole di sostegno.</t>
  </si>
  <si>
    <t>Grandezze (DN: diametro nominale tubo; m²/m: superfice d'emissione; W/m: potenza minima di riscaldamento con aria 15 °C e acqua da 80 a 70 °C):</t>
  </si>
  <si>
    <t>MM.10.120.0010.a</t>
  </si>
  <si>
    <t>- DN 25 - 1,00 m²/m - 246 W/m</t>
  </si>
  <si>
    <t>MM.10.120.0010.b</t>
  </si>
  <si>
    <t>- DN 25 - 1,25 m²/m - 307 W/m</t>
  </si>
  <si>
    <t>MM.10.120.0010.c</t>
  </si>
  <si>
    <t>- DN 32 - 1,75 m²/m - 430 W/m</t>
  </si>
  <si>
    <t>MM.10.120.0010.d</t>
  </si>
  <si>
    <t>- DN 32 - 2,00 m²/m - 492 W/m</t>
  </si>
  <si>
    <t>MM.10.120.0010.e</t>
  </si>
  <si>
    <t>- DN 40 - 2,00 m²/m - 492 W/m</t>
  </si>
  <si>
    <t>MM.10.120.0010.f</t>
  </si>
  <si>
    <t>- DN 40 - 2,25 m²/m - 553 W/m</t>
  </si>
  <si>
    <t>MM.10.120.0010.g</t>
  </si>
  <si>
    <t>- DN 50 - 2,00 m²/m - 492 W/m</t>
  </si>
  <si>
    <t>MM.10.120.0010.h</t>
  </si>
  <si>
    <t>- DN 50 - 2,50 m²/m - 615 W/m</t>
  </si>
  <si>
    <t>MM.10.130</t>
  </si>
  <si>
    <t>DERIVAZIONI PER TERMINALI</t>
  </si>
  <si>
    <t>MM.10.130.0010</t>
  </si>
  <si>
    <t>Derivazioni per radiatori a partire dal collettore di distribuzione o dalla rete principale di distribuzione fino alle intercettazione del radiatore, eseguita con materiali previsti nel presente prezzario.</t>
  </si>
  <si>
    <t>Inclusioni:</t>
  </si>
  <si>
    <t>- tubazioni di alimentazione in materiale metallico o plastico;</t>
  </si>
  <si>
    <t>- guaina isolante per tubazioni d'alimentazione;</t>
  </si>
  <si>
    <t>- valvola termostatizzabile e detentore cromati.</t>
  </si>
  <si>
    <t>Esclusioni: radiatore, comando termostatico.</t>
  </si>
  <si>
    <t>MM.10.130.0020</t>
  </si>
  <si>
    <t>Derivazioni per ventilconvettori a partire da collettori di distribuzione o da rete principale di distribuzione fino alle intercettazione del ventilconvettore, eseguiti con materiali previsti nel presente prezzario.</t>
  </si>
  <si>
    <t>- tubazioni di alimentazione e scarico condensa in materiale metallico o plastico;</t>
  </si>
  <si>
    <t>- valvole d'intercettazione nel ventilconvettore o in prossimità.</t>
  </si>
  <si>
    <t>Esclusioni: ventilconvettore, regolazione automatica.</t>
  </si>
  <si>
    <t>Tipi di allacciamenti:</t>
  </si>
  <si>
    <t>MM.10.130.0020.a</t>
  </si>
  <si>
    <t>- per ogni derivazione con impianto a 2 tubi</t>
  </si>
  <si>
    <t>MM.10.130.0020.b</t>
  </si>
  <si>
    <t>- per ogni derivazione con impianto a 4 tubi</t>
  </si>
  <si>
    <t>MM.09 - DISTRIBUZIONE E DIFFUSIONE ARIA</t>
  </si>
  <si>
    <t>MM.09</t>
  </si>
  <si>
    <t>DISTRIBUZIONE E DIFFUSIONE ARIA</t>
  </si>
  <si>
    <t>MM.09.010</t>
  </si>
  <si>
    <t>SERRANDE</t>
  </si>
  <si>
    <t>MM.09.010.0010</t>
  </si>
  <si>
    <t>Serrande tagliafuoco rettangolari classe REI120.</t>
  </si>
  <si>
    <t>Involucro in acciaio zincato, sp.15/10, dotate si flange per il collegamento ai canali.</t>
  </si>
  <si>
    <t>Disgiuntore portafusibile tarato ad una temperatura di 72°C.</t>
  </si>
  <si>
    <t>Chiusura standard a molla con leva di riarmo manuale.</t>
  </si>
  <si>
    <t>Guarnizioni termoespandenti; pala spessore 60 mm.</t>
  </si>
  <si>
    <t>MM.09.010.0010.a</t>
  </si>
  <si>
    <t>- fino a 0,04 m²</t>
  </si>
  <si>
    <t>2.949,17</t>
  </si>
  <si>
    <t>MM.09.010.0010.b</t>
  </si>
  <si>
    <t>- oltre 0,04 m² fino a 0,08 m²</t>
  </si>
  <si>
    <t>MM.09.010.0010.c</t>
  </si>
  <si>
    <t>- oltre 0,08 m² fino a 0,12 m²</t>
  </si>
  <si>
    <t>1.437,79</t>
  </si>
  <si>
    <t>MM.09.010.0010.d</t>
  </si>
  <si>
    <t>- oltre 0,12 m² fino a 0,18 m²</t>
  </si>
  <si>
    <t>1.184,13</t>
  </si>
  <si>
    <t>MM.09.010.0010.e</t>
  </si>
  <si>
    <t>- oltre 0,18 m² fino a 0,27 m²</t>
  </si>
  <si>
    <t>MM.09.010.0010.f</t>
  </si>
  <si>
    <t>- oltre 0,27 m² fino a 0,40 m²</t>
  </si>
  <si>
    <t>MM.09.010.0010.g</t>
  </si>
  <si>
    <t>- oltre 0,40 m² fino a 0,60 m²</t>
  </si>
  <si>
    <t>MM.09.010.0010.h</t>
  </si>
  <si>
    <t>- oltre 0,60 m² fino a 1,00 m²</t>
  </si>
  <si>
    <t>MM.09.010.0010.i</t>
  </si>
  <si>
    <t>- oltre 1,00 m²</t>
  </si>
  <si>
    <t>MM.09.010.0020</t>
  </si>
  <si>
    <t>Serrande tagliafuoco circolari classe REI120.</t>
  </si>
  <si>
    <t>Involucro in acciaio zincato, sp.15/10, dotata si flange per il collegamento ai canali.</t>
  </si>
  <si>
    <t>Guarnizioni termoespandenti; pala spessore 54 mm.</t>
  </si>
  <si>
    <t>MM.09.010.0020.a</t>
  </si>
  <si>
    <t>- diametro 200 mm</t>
  </si>
  <si>
    <t>MM.09.010.0020.b</t>
  </si>
  <si>
    <t>- diametro 250 mm</t>
  </si>
  <si>
    <t>MM.09.010.0020.c</t>
  </si>
  <si>
    <t>MM.09.010.0020.d</t>
  </si>
  <si>
    <t>- diametro 350 mm</t>
  </si>
  <si>
    <t>MM.09.010.0020.e</t>
  </si>
  <si>
    <t>MM.09.010.0020.f</t>
  </si>
  <si>
    <t>- diametro 450 mm</t>
  </si>
  <si>
    <t>MM.09.010.0020.g</t>
  </si>
  <si>
    <t>MM.09.010.0020.h</t>
  </si>
  <si>
    <t>- diametro 550 mm</t>
  </si>
  <si>
    <t>MM.09.010.0020.i</t>
  </si>
  <si>
    <t>- diametro 600 mm</t>
  </si>
  <si>
    <t>MM.09.010.0020.j</t>
  </si>
  <si>
    <t>- diametro 650 mm</t>
  </si>
  <si>
    <t>MM.09.010.0020.k</t>
  </si>
  <si>
    <t>- diametro 700 mm</t>
  </si>
  <si>
    <t>MM.09.010.0020.l</t>
  </si>
  <si>
    <t>- diametro 750 mm</t>
  </si>
  <si>
    <t>MM.09.010.0020.m</t>
  </si>
  <si>
    <t>- diametro 800 mm</t>
  </si>
  <si>
    <t>MM.09.010.0040</t>
  </si>
  <si>
    <t>Accessori - Sistemi di comando a magnete</t>
  </si>
  <si>
    <t>MM.09.010.0040.a</t>
  </si>
  <si>
    <t>- con fusibile disgiuntore - alimentazione a 24 V o 230V;</t>
  </si>
  <si>
    <t>magnete normalmente ECCITATO, sganciamento in assenza di tensione</t>
  </si>
  <si>
    <t>MM.09.010.0040.b</t>
  </si>
  <si>
    <t>magnete normalmente DISECCITATO, sganciamento in assenza di tensione</t>
  </si>
  <si>
    <t>MM.09.010.0040.c</t>
  </si>
  <si>
    <t>- con fusibile, senza disgiuntore - alimentazione a 24 V o 230V;</t>
  </si>
  <si>
    <t>MM.09.010.0040.d</t>
  </si>
  <si>
    <t>MM.09.010.0050</t>
  </si>
  <si>
    <t>Completamento: servocomando con ritorno a molla per serranda tagliafuoco.</t>
  </si>
  <si>
    <t>Servomotore alimentato a 24V o 230V, dotata di due contatti ausiliari per la segnalazione a distanza della posizione della pala della serranda.</t>
  </si>
  <si>
    <t>MM.09.010.0060</t>
  </si>
  <si>
    <t>Completamento: microinterruttore di fine corsa per serranda tagliafuoco.</t>
  </si>
  <si>
    <t>Servomotore alimentato a 24V o 230V.</t>
  </si>
  <si>
    <t>MM.09.010.0070</t>
  </si>
  <si>
    <t>Serrande di regolazione rettangolari, in acciaio zincato, con alette in profilati di acciaio zincato ad apertura contrapposta, comandate da leverismi posti all'esterno del telaio; la tenuta laterale è realizzata da una lama flessibile.</t>
  </si>
  <si>
    <t>Complete di comando manuale.</t>
  </si>
  <si>
    <t>MM.09.010.0070.a</t>
  </si>
  <si>
    <t>MM.09.010.0070.b</t>
  </si>
  <si>
    <t>MM.09.010.0070.c</t>
  </si>
  <si>
    <t>MM.09.010.0070.d</t>
  </si>
  <si>
    <t>MM.09.010.0070.e</t>
  </si>
  <si>
    <t>MM.09.010.0070.f</t>
  </si>
  <si>
    <t>MM.09.010.0070.g</t>
  </si>
  <si>
    <t>MM.09.010.0070.h</t>
  </si>
  <si>
    <t>MM.09.010.0070.i</t>
  </si>
  <si>
    <t>MM.09.010.0080</t>
  </si>
  <si>
    <t>Serrande di regolazione circolari, con corpo e pala in acciaio zincato.</t>
  </si>
  <si>
    <t>Tenuta realizzata da un anello di gomma periferico sulla pala.</t>
  </si>
  <si>
    <t>Grandezze (mm: diametro):</t>
  </si>
  <si>
    <t>MM.09.010.0080.a</t>
  </si>
  <si>
    <t>MM.09.010.0080.b</t>
  </si>
  <si>
    <t>MM.09.010.0080.c</t>
  </si>
  <si>
    <t>MM.09.010.0080.d</t>
  </si>
  <si>
    <t>MM.09.010.0080.e</t>
  </si>
  <si>
    <t>MM.09.010.0080.f</t>
  </si>
  <si>
    <t>MM.09.010.0080.g</t>
  </si>
  <si>
    <t>MM.09.010.0080.h</t>
  </si>
  <si>
    <t>MM.09.010.0080.i</t>
  </si>
  <si>
    <t>MM.09.010.0080.j</t>
  </si>
  <si>
    <t>- 550 mm</t>
  </si>
  <si>
    <t>MM.09.010.0080.k</t>
  </si>
  <si>
    <t>MM.09.010.0080.l</t>
  </si>
  <si>
    <t>- 650 mm</t>
  </si>
  <si>
    <t>MM.09.010.0080.m</t>
  </si>
  <si>
    <t>- 700 mm</t>
  </si>
  <si>
    <t>MM.09.010.0080.n</t>
  </si>
  <si>
    <t>- 800 mm</t>
  </si>
  <si>
    <t>MM.09.010.0090</t>
  </si>
  <si>
    <t>Serrande di regolazione circolari a iride.</t>
  </si>
  <si>
    <t>Corpo in lamiera d'acciaio zincato, presa di pressione integrata per determinazione della portata aeraulica.</t>
  </si>
  <si>
    <t>Manometro differenziale escluso.</t>
  </si>
  <si>
    <t>MM.09.010.0090.a</t>
  </si>
  <si>
    <t>MM.09.010.0090.b</t>
  </si>
  <si>
    <t>MM.09.010.0090.c</t>
  </si>
  <si>
    <t>MM.09.010.0090.d</t>
  </si>
  <si>
    <t>MM.09.010.0090.e</t>
  </si>
  <si>
    <t>MM.09.010.0090.f</t>
  </si>
  <si>
    <t>MM.09.010.0090.g</t>
  </si>
  <si>
    <t>- 315 mm</t>
  </si>
  <si>
    <t>MM.09.010.0090.h</t>
  </si>
  <si>
    <t>MM.09.010.0090.i</t>
  </si>
  <si>
    <t>MM.09.010.0090.j</t>
  </si>
  <si>
    <t>- 630 mm</t>
  </si>
  <si>
    <t>MM.09.010.0090.k</t>
  </si>
  <si>
    <t>MM.09.010.0100</t>
  </si>
  <si>
    <t>Serrande di regolazione circolari a membrana.</t>
  </si>
  <si>
    <t>Corpo in materiale plastico (classe al fuoco M1), membrana regolatrice di portata in silicone.</t>
  </si>
  <si>
    <t>Guarnizione di tenuta sulla parte esterna.</t>
  </si>
  <si>
    <t>Regolazione su un intervallo standard di portata: 50÷200 Pa</t>
  </si>
  <si>
    <t>MM.09.010.0100.a</t>
  </si>
  <si>
    <t>- 80 mm - senza canale flessibile insonorizzante</t>
  </si>
  <si>
    <t>MM.09.010.0100.b</t>
  </si>
  <si>
    <t>- 100 mm - senza canale flessibile insonorizzante</t>
  </si>
  <si>
    <t>MM.09.010.0100.c</t>
  </si>
  <si>
    <t>- 125 mm - senza canale flessibile insonorizzante</t>
  </si>
  <si>
    <t>MM.09.010.0100.d</t>
  </si>
  <si>
    <t>- 150 mm - senza canale flessibile insonorizzante</t>
  </si>
  <si>
    <t>MM.09.010.0100.e</t>
  </si>
  <si>
    <t>- 160 mm - senza canale flessibile insonorizzante</t>
  </si>
  <si>
    <t>MM.09.010.0100.f</t>
  </si>
  <si>
    <t>- 200 mm - senza canale flessibile insonorizzante</t>
  </si>
  <si>
    <t>MM.09.010.0100.g</t>
  </si>
  <si>
    <t>- 250 mm - senza canale flessibile insonorizzante</t>
  </si>
  <si>
    <t>MM.09.010.0100.h</t>
  </si>
  <si>
    <t>- 80 mm - con canale flessibile insonorizzante</t>
  </si>
  <si>
    <t>MM.09.010.0100.i</t>
  </si>
  <si>
    <t>- 100 mm - con canale flessibile insonorizzante</t>
  </si>
  <si>
    <t>MM.09.010.0100.j</t>
  </si>
  <si>
    <t>- 125 mm - con canale flessibile insonorizzante</t>
  </si>
  <si>
    <t>MM.09.010.0100.k</t>
  </si>
  <si>
    <t>- 150 mm - con canale flessibile insonorizzante</t>
  </si>
  <si>
    <t>MM.09.010.0100.l</t>
  </si>
  <si>
    <t>- 160 mm - con canale flessibile insonorizzante</t>
  </si>
  <si>
    <t>MM.09.010.0100.m</t>
  </si>
  <si>
    <t>- 200 mm - con canale flessibile insonorizzante</t>
  </si>
  <si>
    <t>MM.09.010.0100.n</t>
  </si>
  <si>
    <t>- 250 mm - con canale flessibile insonorizzante</t>
  </si>
  <si>
    <t>MM.09.020</t>
  </si>
  <si>
    <t>CASSETTE MISCELATRICI</t>
  </si>
  <si>
    <t>MM.09.020.0010</t>
  </si>
  <si>
    <t>Cassette miscelatrici a portata costante o variabile in acciaio.</t>
  </si>
  <si>
    <t>Unità regolatrici di portata per canalizzazioni di mandata e ripresa.</t>
  </si>
  <si>
    <t>A seconda dell'impiego possono essere CAV, regolazione a portata costante, o VAV, regolazione a portata variabile.</t>
  </si>
  <si>
    <t>La regolazione avviene tramite un regolatore interno.</t>
  </si>
  <si>
    <t>Massimo differenziale di pressione di perdita di carico, pari a 1000 Pa.</t>
  </si>
  <si>
    <t>Minimo differenziale di pressione per attivare il regolatore, conpreso fra 40 e 100 Pa.</t>
  </si>
  <si>
    <t>MM.09.020.0010.a</t>
  </si>
  <si>
    <t>MM.09.020.0010.b</t>
  </si>
  <si>
    <t>MM.09.020.0010.c</t>
  </si>
  <si>
    <t>MM.09.020.0010.d</t>
  </si>
  <si>
    <t>MM.09.020.0010.e</t>
  </si>
  <si>
    <t>MM.09.020.0010.f</t>
  </si>
  <si>
    <t>- 355 mm</t>
  </si>
  <si>
    <t>MM.09.020.0010.g</t>
  </si>
  <si>
    <t>MM.09.030</t>
  </si>
  <si>
    <t>BATTERIE DI POST-RISCALDAMENTO</t>
  </si>
  <si>
    <t>MM.09.030.0010</t>
  </si>
  <si>
    <t>Batterie di post-riscaldamento da canale ad acqua calda in rame-alluminio, trattamento aria da 15 fino a 30 °C,</t>
  </si>
  <si>
    <t>Grandezze (°C: temperatura ingresso acqua calda - l/s [m³/h]: portata aria):</t>
  </si>
  <si>
    <t>MM.09.030.0010.a</t>
  </si>
  <si>
    <t>- fino a 50 °C - fino a 139 l/s [500 m³/h]</t>
  </si>
  <si>
    <t>MM.09.030.0010.b</t>
  </si>
  <si>
    <t>- fino a 50 °C - oltre 139 fino a 278 l/s [500 - 1000 m³/h]</t>
  </si>
  <si>
    <t>MM.09.030.0010.c</t>
  </si>
  <si>
    <t>- fino a 50 °C - oltre 278 fino a 556 l/s [1000 - 2000 m³/h]</t>
  </si>
  <si>
    <t>MM.09.030.0010.d</t>
  </si>
  <si>
    <t>- fino a 50 °C - oltre 556 fino a 1111 l/s [2000 - 4000 m³/h]</t>
  </si>
  <si>
    <t>MM.09.030.0010.e</t>
  </si>
  <si>
    <t>- fino a 50 °C - oltre 1111 fino a 2222 l/s [4000 - 8000 m³/h]</t>
  </si>
  <si>
    <t>MM.09.030.0010.f</t>
  </si>
  <si>
    <t>- oltre 50 °C - fino a 139 l/s [500 m³/h]</t>
  </si>
  <si>
    <t>MM.09.030.0010.g</t>
  </si>
  <si>
    <t>- oltre 50 °C - oltre 139 fino a 278 l/s [500 - 1000 m³/h]</t>
  </si>
  <si>
    <t>MM.09.030.0010.h</t>
  </si>
  <si>
    <t>- oltre 50 °C - oltre 278 fino a 556 l/s [1000 - 2000 m³/h]</t>
  </si>
  <si>
    <t>MM.09.030.0010.i</t>
  </si>
  <si>
    <t>- oltre 50 °C - oltre 556 fino a 1111 l/s [2000 - 4000 m³/h]</t>
  </si>
  <si>
    <t>MM.09.030.0010.j</t>
  </si>
  <si>
    <t>- oltre 50 °C - oltre 1111 fino a 2222 l/s [4000 - 8000 m³/h]</t>
  </si>
  <si>
    <t>MM.09.030.0020</t>
  </si>
  <si>
    <t>Batterie di post-riscaldamento da canale ad acqua calda in rame-alluminio, trattamento aria da 15 fino a 40 °C,</t>
  </si>
  <si>
    <t>MM.09.030.0020.a</t>
  </si>
  <si>
    <t>MM.09.030.0020.b</t>
  </si>
  <si>
    <t>MM.09.030.0020.c</t>
  </si>
  <si>
    <t>MM.09.030.0020.d</t>
  </si>
  <si>
    <t>MM.09.030.0020.e</t>
  </si>
  <si>
    <t>MM.09.030.0020.f</t>
  </si>
  <si>
    <t>MM.09.030.0020.g</t>
  </si>
  <si>
    <t>MM.09.030.0020.h</t>
  </si>
  <si>
    <t>MM.09.030.0020.i</t>
  </si>
  <si>
    <t>MM.09.030.0020.j</t>
  </si>
  <si>
    <t>MM.09.030.0030</t>
  </si>
  <si>
    <t>Batterie di post-riscaldamento da canale elettriche 380 V - 3f - 50 Hz in cassa zincata con termostato di sicurezza incorporato.</t>
  </si>
  <si>
    <t>Grandezze (kW: potenza - n: numero minimo stadi - l/s [m³/h]: portata aria di riferimento):</t>
  </si>
  <si>
    <t>MM.09.030.0030.a</t>
  </si>
  <si>
    <t>- fino a 2 kW - n° 1</t>
  </si>
  <si>
    <t>MM.09.030.0030.b</t>
  </si>
  <si>
    <t>- oltre 2 fino a 4 kW - n° 2</t>
  </si>
  <si>
    <t>MM.09.030.0030.c</t>
  </si>
  <si>
    <t>- oltre 4 fino a 8 kW - n° 2</t>
  </si>
  <si>
    <t>MM.09.030.0030.d</t>
  </si>
  <si>
    <t>- oltre 8 fino a 15 kW - n° 3</t>
  </si>
  <si>
    <t>MM.09.030.0030.e</t>
  </si>
  <si>
    <t>- oltre15 fino a 30 kW - n° 4</t>
  </si>
  <si>
    <t>MM.09.040</t>
  </si>
  <si>
    <t>DIFFUSORI</t>
  </si>
  <si>
    <t>MM.09.040.0010</t>
  </si>
  <si>
    <t>Diffusori circolari a coni regolabili, in alluminio con serranda di regolazione</t>
  </si>
  <si>
    <t>Montaggio a soffitto o su canali a vista.</t>
  </si>
  <si>
    <t>Regolazione della portata d'aria: orizzontale in raffreddamento, verticale in riscaldamento.</t>
  </si>
  <si>
    <t>MM.09.040.0010.a</t>
  </si>
  <si>
    <t>MM.09.040.0010.b</t>
  </si>
  <si>
    <t>MM.09.040.0010.c</t>
  </si>
  <si>
    <t>MM.09.040.0010.d</t>
  </si>
  <si>
    <t>MM.09.040.0010.e</t>
  </si>
  <si>
    <t>MM.09.040.0010.f</t>
  </si>
  <si>
    <t>MM.09.040.0010.g</t>
  </si>
  <si>
    <t>MM.09.040.0010.h</t>
  </si>
  <si>
    <t>MM.09.040.0010.i</t>
  </si>
  <si>
    <t>MM.09.040.0020</t>
  </si>
  <si>
    <t>Diffusori circolari a coni regolabili, in acciao con serranda di regolazione</t>
  </si>
  <si>
    <t>MM.09.040.0020.a</t>
  </si>
  <si>
    <t>MM.09.040.0020.b</t>
  </si>
  <si>
    <t>MM.09.040.0020.c</t>
  </si>
  <si>
    <t>MM.09.040.0020.d</t>
  </si>
  <si>
    <t>MM.09.040.0020.e</t>
  </si>
  <si>
    <t>MM.09.040.0020.f</t>
  </si>
  <si>
    <t>MM.09.040.0020.g</t>
  </si>
  <si>
    <t>MM.09.040.0020.h</t>
  </si>
  <si>
    <t>MM.09.040.0020.i</t>
  </si>
  <si>
    <t>MM.09.040.0030</t>
  </si>
  <si>
    <t>Diffusori circolari a coni fissi, in acciao con serranda di regolazione</t>
  </si>
  <si>
    <t>Grandezze (mm:diametro):</t>
  </si>
  <si>
    <t>MM.09.040.0030.a</t>
  </si>
  <si>
    <t>MM.09.040.0030.b</t>
  </si>
  <si>
    <t>MM.09.040.0030.c</t>
  </si>
  <si>
    <t>MM.09.040.0030.d</t>
  </si>
  <si>
    <t>MM.09.040.0040</t>
  </si>
  <si>
    <t>Diffusori circolari a getti elicoidali, in acciao con serranda di regolazione</t>
  </si>
  <si>
    <t>Costituiti da una piastra frontale nella quale sono realizzate delle alette stampate fisse.</t>
  </si>
  <si>
    <t>Distribuzione elicoidale ad alta induzione dell'aria immessa.</t>
  </si>
  <si>
    <t>MM.09.040.0040.a</t>
  </si>
  <si>
    <t>MM.09.040.0040.b</t>
  </si>
  <si>
    <t>MM.09.040.0040.c</t>
  </si>
  <si>
    <t>MM.09.040.0040.d</t>
  </si>
  <si>
    <t>MM.09.040.0040.e</t>
  </si>
  <si>
    <t>MM.09.040.0050</t>
  </si>
  <si>
    <t>Diffusori a geometria variabile, in acciaio con serranda di regolazione</t>
  </si>
  <si>
    <t>Costruzione in acciaio, con alette radiali ad inclinazione variabile.</t>
  </si>
  <si>
    <t>Adatte per ambienti con grandi altezze.</t>
  </si>
  <si>
    <t>MM.09.040.0050.a</t>
  </si>
  <si>
    <t>MM.09.040.0050.b</t>
  </si>
  <si>
    <t>MM.09.040.0050.c</t>
  </si>
  <si>
    <t>MM.09.040.0050.d</t>
  </si>
  <si>
    <t>MM.09.040.0050.e</t>
  </si>
  <si>
    <t>MM.09.040.0060</t>
  </si>
  <si>
    <t>Diffusori rettangolari multidirezionali con serranda di regolazione</t>
  </si>
  <si>
    <t>Costruzione in alluminio anodizzato.</t>
  </si>
  <si>
    <t>Costituiti da una cornice esterna e da una parte centrale removibile, ad elementi divergenti multipli.</t>
  </si>
  <si>
    <t>Grandezze (mm: dimensioni frontali):</t>
  </si>
  <si>
    <t>MM.09.040.0060.a</t>
  </si>
  <si>
    <t>- 150x150 (LxH)</t>
  </si>
  <si>
    <t>MM.09.040.0060.b</t>
  </si>
  <si>
    <t>- 225x225 (LxH)</t>
  </si>
  <si>
    <t>MM.09.040.0060.c</t>
  </si>
  <si>
    <t>- 300x300 (LxH)</t>
  </si>
  <si>
    <t>MM.09.040.0060.d</t>
  </si>
  <si>
    <t>- 375x375 (LxH)</t>
  </si>
  <si>
    <t>MM.09.040.0060.e</t>
  </si>
  <si>
    <t>- 450x450 (LxH)</t>
  </si>
  <si>
    <t>MM.09.040.0060.f</t>
  </si>
  <si>
    <t>- 525x525 (LxH)</t>
  </si>
  <si>
    <t>MM.09.040.0070</t>
  </si>
  <si>
    <t>Diffusori lineari a feritoia con serranda di regolazione , completi di plenum isolato e staffaggi.</t>
  </si>
  <si>
    <t>Costruzione in alluminio estruso, anodizzato, deflettori in PVC.</t>
  </si>
  <si>
    <t>Grandezze (n° feritoie - lunghezza diffusore):</t>
  </si>
  <si>
    <t>MM.09.040.0070.a</t>
  </si>
  <si>
    <t>- 1 feritoia - lunghezza fino a 600 mm</t>
  </si>
  <si>
    <t>MM.09.040.0070.b</t>
  </si>
  <si>
    <t>- 1 feritoia - lunghezza oltre 600 fino a 800 mm</t>
  </si>
  <si>
    <t>MM.09.040.0070.c</t>
  </si>
  <si>
    <t>- 1 feritoia - lunghezza oltre 800 fino a 1000 mm</t>
  </si>
  <si>
    <t>MM.09.040.0070.d</t>
  </si>
  <si>
    <t>- 1 feritoia - lunghezza oltre 1000 fino a 1200 mm</t>
  </si>
  <si>
    <t>MM.09.040.0070.e</t>
  </si>
  <si>
    <t>- 1 feritoia - lunghezza oltre 1200 fino a 1500 mm</t>
  </si>
  <si>
    <t>MM.09.040.0070.f</t>
  </si>
  <si>
    <t>- 1 feritoia - lunghezza oltre 1500 fino a 2000 mm</t>
  </si>
  <si>
    <t>MM.09.040.0070.g</t>
  </si>
  <si>
    <t>- 2 feritoie - lunghezza fino a 600 mm</t>
  </si>
  <si>
    <t>MM.09.040.0070.h</t>
  </si>
  <si>
    <t>- 2 feritoie - lunghezza oltre 600 fino a 800 mm</t>
  </si>
  <si>
    <t>MM.09.040.0070.i</t>
  </si>
  <si>
    <t>- 2 feritoie - lunghezza oltre 800 fino a 1000 mm</t>
  </si>
  <si>
    <t>MM.09.040.0070.j</t>
  </si>
  <si>
    <t>- 2 feritoie - lunghezza oltre 1000 fino a 1200 mm</t>
  </si>
  <si>
    <t>MM.09.040.0070.k</t>
  </si>
  <si>
    <t>- 2 feritoie - lunghezza oltre 1200 fino a 1500 mm</t>
  </si>
  <si>
    <t>MM.09.040.0070.l</t>
  </si>
  <si>
    <t>- 2 feritoie - lunghezza oltre 1500 fino a 2000 mm</t>
  </si>
  <si>
    <t>MM.09.040.0070.m</t>
  </si>
  <si>
    <t>- 3 feritoie - lunghezza fino a 600 mm</t>
  </si>
  <si>
    <t>MM.09.040.0070.n</t>
  </si>
  <si>
    <t>- 3 feritoie - lunghezza oltre 600 fino a 800 mm</t>
  </si>
  <si>
    <t>MM.09.040.0070.o</t>
  </si>
  <si>
    <t>- 3 feritoie - lunghezza oltre 800 fino a 1000 mm</t>
  </si>
  <si>
    <t>MM.09.040.0070.p</t>
  </si>
  <si>
    <t>- 3 feritoie - lunghezza oltre 1000 fino a 1200 mm</t>
  </si>
  <si>
    <t>MM.09.040.0070.q</t>
  </si>
  <si>
    <t>- 3 feritoie - lunghezza oltre 1200 fino a 1500 mm</t>
  </si>
  <si>
    <t>MM.09.040.0070.r</t>
  </si>
  <si>
    <t>- 3 feritoie - lunghezza oltre 1500 fino a 2000 mm</t>
  </si>
  <si>
    <t>MM.09.040.0070.s</t>
  </si>
  <si>
    <t>- 4 feritoie - lunghezza fino a 600 mm</t>
  </si>
  <si>
    <t>MM.09.040.0070.t</t>
  </si>
  <si>
    <t>- 4 feritoie - lunghezza oltre 600 fino a 800 mm</t>
  </si>
  <si>
    <t>MM.09.040.0070.u</t>
  </si>
  <si>
    <t>- 4 feritoie - lunghezza oltre 800 fino a 1000 mm</t>
  </si>
  <si>
    <t>MM.09.040.0070.v</t>
  </si>
  <si>
    <t>- 4 feritoie - lunghezza oltre 1000 fino a 1200 mm</t>
  </si>
  <si>
    <t>MM.09.040.0070.w</t>
  </si>
  <si>
    <t>- 4 feritoie - lunghezza oltre 1200 fino a 1500 mm</t>
  </si>
  <si>
    <t>MM.09.040.0070.x</t>
  </si>
  <si>
    <t>- 4 feritoie - lunghezza oltre 1500 fino a 2000 mm</t>
  </si>
  <si>
    <t>MM.09.040.0080</t>
  </si>
  <si>
    <t>Diffusori a ugello orientabile con serranda di regolazione</t>
  </si>
  <si>
    <t>Costruzione in alluminio, realizzati senza saldature.</t>
  </si>
  <si>
    <t>Corpo fisso montato a canale o su parete, ugello orientabile in ogni direzione.</t>
  </si>
  <si>
    <t>Grandezze (mm: diametro parte fissa):</t>
  </si>
  <si>
    <t>MM.09.040.0080.a</t>
  </si>
  <si>
    <t>MM.09.040.0080.b</t>
  </si>
  <si>
    <t>MM.09.040.0080.c</t>
  </si>
  <si>
    <t>MM.09.040.0080.d</t>
  </si>
  <si>
    <t>- 170 mm</t>
  </si>
  <si>
    <t>MM.09.040.0080.e</t>
  </si>
  <si>
    <t>- 210 mm</t>
  </si>
  <si>
    <t>MM.09.040.0080.f</t>
  </si>
  <si>
    <t>- 230 mm</t>
  </si>
  <si>
    <t>MM.09.040.0080.g</t>
  </si>
  <si>
    <t>MM.09.040.0080.h</t>
  </si>
  <si>
    <t>- 340 mm</t>
  </si>
  <si>
    <t>MM.09.040.0080.i</t>
  </si>
  <si>
    <t>MM.09.040.0080.l</t>
  </si>
  <si>
    <t>- 510 mm</t>
  </si>
  <si>
    <t>MM.09.050</t>
  </si>
  <si>
    <t>BOCCHETTE DI MANDATA</t>
  </si>
  <si>
    <t>MM.09.050.0010</t>
  </si>
  <si>
    <t>Bocchette di mandata in alluminio o acciaio, a doppio filare di alette regolabili, con serranda di regolazione.</t>
  </si>
  <si>
    <t>Grandezze (m²: superficie frontale):</t>
  </si>
  <si>
    <t>MM.09.050.0010.a</t>
  </si>
  <si>
    <t>- alluminio - fino a 0,03 m²</t>
  </si>
  <si>
    <t>MM.09.050.0010.b</t>
  </si>
  <si>
    <t>- alluminio - oltre 0,03 m² fino a 0,05 m²</t>
  </si>
  <si>
    <t>MM.09.050.0010.c</t>
  </si>
  <si>
    <t>- alluminio - oltre 0,05 m² fino a 0,08 m²</t>
  </si>
  <si>
    <t>MM.09.050.0010.d</t>
  </si>
  <si>
    <t>- alluminio - oltre 0,08 m² fino a 0,12 m²</t>
  </si>
  <si>
    <t>MM.09.050.0010.e</t>
  </si>
  <si>
    <t>- alluminio - oltre 0,12 m² fino a 0,18 m²</t>
  </si>
  <si>
    <t>MM.09.050.0010.f</t>
  </si>
  <si>
    <t>- alluminio - oltre 0,18 m²</t>
  </si>
  <si>
    <t>MM.09.050.0010.g</t>
  </si>
  <si>
    <t>- acciaio - fino a 0,03 m²</t>
  </si>
  <si>
    <t>MM.09.050.0010.h</t>
  </si>
  <si>
    <t>- acciaio - oltre 0,03 m² fino a 0,05 m²</t>
  </si>
  <si>
    <t>MM.09.050.0010.i</t>
  </si>
  <si>
    <t>- acciaio - oltre 0,05 m² fino a 0,08 m²</t>
  </si>
  <si>
    <t>MM.09.050.0010.j</t>
  </si>
  <si>
    <t>- acciaio - oltre 0,08 m² fino a 0,12 m²</t>
  </si>
  <si>
    <t>MM.09.050.0010.k</t>
  </si>
  <si>
    <t>- acciaio - oltre 0,12 m² fino a 0,18 m²</t>
  </si>
  <si>
    <t>MM.09.050.0010.l</t>
  </si>
  <si>
    <t>- acciaio - oltre 0,18 m²</t>
  </si>
  <si>
    <t>MM.09.060</t>
  </si>
  <si>
    <t>GRIGLIE DI RIPRESA</t>
  </si>
  <si>
    <t>MM.09.060.0010</t>
  </si>
  <si>
    <t>Griglie di ripresa in alluminio o acciaio, con un filare di alette fisse e con serranda di regolazione.</t>
  </si>
  <si>
    <t>MM.09.060.0010.a</t>
  </si>
  <si>
    <t>MM.09.060.0010.b</t>
  </si>
  <si>
    <t>- alluminio - oltre 0,03 fino a 0,05 m²</t>
  </si>
  <si>
    <t>MM.09.060.0010.c</t>
  </si>
  <si>
    <t>- alluminio - oltre 0,05 fino a 0,08 m²</t>
  </si>
  <si>
    <t>MM.09.060.0010.d</t>
  </si>
  <si>
    <t>- alluminio - oltre 0,08 fino a 0,12 m²</t>
  </si>
  <si>
    <t>MM.09.060.0010.e</t>
  </si>
  <si>
    <t>- alluminio - oltre 0,12 fino a 0,18 m²</t>
  </si>
  <si>
    <t>MM.09.060.0010.f</t>
  </si>
  <si>
    <t>MM.09.060.0010.g</t>
  </si>
  <si>
    <t>MM.09.060.0010.h</t>
  </si>
  <si>
    <t>- acciaio - oltre 0,03 fino a 0,05 m²</t>
  </si>
  <si>
    <t>MM.09.060.0010.i</t>
  </si>
  <si>
    <t>- acciaio - oltre 0,05 fino a 0,08 m²</t>
  </si>
  <si>
    <t>MM.09.060.0010.j</t>
  </si>
  <si>
    <t>- acciaio - oltre 0,08 fino a 0,12 m²</t>
  </si>
  <si>
    <t>MM.09.060.0010.k</t>
  </si>
  <si>
    <t>- acciaio - oltre 0,12 fino a 0,18 m²</t>
  </si>
  <si>
    <t>MM.09.070</t>
  </si>
  <si>
    <t>GRIGLIE DI TRANSITO</t>
  </si>
  <si>
    <t>MM.09.070.0010</t>
  </si>
  <si>
    <t>Griglie di transito ad alette fisse orizzontali in alluminio anodizzato.</t>
  </si>
  <si>
    <t>Le alette presentano un speciale profilo antiluce.</t>
  </si>
  <si>
    <t>MM.09.070.0010.a</t>
  </si>
  <si>
    <t>- fino a 0,03 m²</t>
  </si>
  <si>
    <t>MM.09.070.0010.b</t>
  </si>
  <si>
    <t>- oltre 0,03 fino a 0,05 m²</t>
  </si>
  <si>
    <t>MM.09.070.0010.c</t>
  </si>
  <si>
    <t>- oltre 0,05 fino a 0,08 m²</t>
  </si>
  <si>
    <t>MM.09.070.0010.d</t>
  </si>
  <si>
    <t>- oltre 0,08 fino a 0,12 m²</t>
  </si>
  <si>
    <t>MM.09.070.0010.e</t>
  </si>
  <si>
    <t>- oltre 0,12 fino a 0,18 m²</t>
  </si>
  <si>
    <t>MM.09.070.0010.f</t>
  </si>
  <si>
    <t>- oltre 0,18 m²</t>
  </si>
  <si>
    <t>MM.09.080</t>
  </si>
  <si>
    <t>GRIGLIE ESTERNE</t>
  </si>
  <si>
    <t>MM.09.080.0010</t>
  </si>
  <si>
    <t>Griglie per aria esterna in alluminio o acciaio zincato; dotate di alette antipioggia.</t>
  </si>
  <si>
    <t>Le griglie sono dotate anche di rete antivolatile.</t>
  </si>
  <si>
    <t>MM.09.080.0010.a</t>
  </si>
  <si>
    <t>- alluminio - fino a 0,30 m²</t>
  </si>
  <si>
    <t>MM.09.080.0010.b</t>
  </si>
  <si>
    <t>- alluminio - oltre 0,30 m² fino a 0,50 m²</t>
  </si>
  <si>
    <t>MM.09.080.0010.c</t>
  </si>
  <si>
    <t>- alluminio - oltre 0,50 m² fino a 0,80 m²</t>
  </si>
  <si>
    <t>MM.09.080.0010.d</t>
  </si>
  <si>
    <t>- alluminio - oltre 0,80 m² fino a 1,20 m²</t>
  </si>
  <si>
    <t>MM.09.080.0010.e</t>
  </si>
  <si>
    <t>- alluminio - oltre 1,20 m² fino a 1,80 m²</t>
  </si>
  <si>
    <t>MM.09.080.0010.f</t>
  </si>
  <si>
    <t>- alluminio - oltre 1,80 m² fino a 2,70 m²</t>
  </si>
  <si>
    <t>MM.09.080.0010.g</t>
  </si>
  <si>
    <t>- alluminio - oltre 2,70 m²</t>
  </si>
  <si>
    <t>MM.09.080.0010.h</t>
  </si>
  <si>
    <t>- acciaio - fino a 0,30 m²</t>
  </si>
  <si>
    <t>MM.09.080.0010.i</t>
  </si>
  <si>
    <t>- acciaio - oltre 0,30 m² fino a 0,50 m²</t>
  </si>
  <si>
    <t>MM.09.080.0010.j</t>
  </si>
  <si>
    <t>- acciaio - oltre 0,50 m² fino a 0,80 m²</t>
  </si>
  <si>
    <t>MM.09.080.0010.k</t>
  </si>
  <si>
    <t>- acciaio - oltre 0,80 m² fino a 1,20 m²</t>
  </si>
  <si>
    <t>MM.09.080.0010.l</t>
  </si>
  <si>
    <t>- acciaio - oltre 1,20 m² fino a 1,80 m²</t>
  </si>
  <si>
    <t>MM.09.080.0010.m</t>
  </si>
  <si>
    <t>- acciaio - oltre 1,80 m² fino a 2,70 m²</t>
  </si>
  <si>
    <t>MM.09.080.0010.n</t>
  </si>
  <si>
    <t>- acciaio - oltre 2,70 m²</t>
  </si>
  <si>
    <t>MM.09.090</t>
  </si>
  <si>
    <t>VALVOLE DI VENTILAZIONE</t>
  </si>
  <si>
    <t>MM.09.090.0010</t>
  </si>
  <si>
    <t>Valvole di ventilazione in polipropilene antistatico, elevata resistenza agli agenti atmosferici.</t>
  </si>
  <si>
    <t>MM.09.090.0010.a</t>
  </si>
  <si>
    <t>MM.09.090.0010.b</t>
  </si>
  <si>
    <t>MM.09.090.0010.c</t>
  </si>
  <si>
    <t>MM.09.090.0020</t>
  </si>
  <si>
    <t>Valvole di ventilazione</t>
  </si>
  <si>
    <t>Costruite in lamiera d'acciaio verniciata.</t>
  </si>
  <si>
    <t>MM.09.090.0020.a</t>
  </si>
  <si>
    <t>MM.09.090.0020.b</t>
  </si>
  <si>
    <t>MM.09.090.0020.c</t>
  </si>
  <si>
    <t>MM.09.100</t>
  </si>
  <si>
    <t>CONDOTTI FLESSIBILI</t>
  </si>
  <si>
    <t>MM.09.100.0010</t>
  </si>
  <si>
    <t>Condotti flessibili non isolati in tessuto (polistirene o in fibra di vetro), impregnati in PVC.</t>
  </si>
  <si>
    <t>MM.09.100.0010.a</t>
  </si>
  <si>
    <t>MM.09.100.0010.b</t>
  </si>
  <si>
    <t>MM.09.100.0010.c</t>
  </si>
  <si>
    <t>MM.09.100.0010.d</t>
  </si>
  <si>
    <t>MM.09.100.0010.e</t>
  </si>
  <si>
    <t>MM.09.100.0010.f</t>
  </si>
  <si>
    <t>MM.09.100.0010.g</t>
  </si>
  <si>
    <t>MM.09.100.0010.h</t>
  </si>
  <si>
    <t>MM.09.100.0010.i</t>
  </si>
  <si>
    <t>MM.09.100.0010.j</t>
  </si>
  <si>
    <t>MM.09.100.0010.k</t>
  </si>
  <si>
    <t>MM.09.100.0010.l</t>
  </si>
  <si>
    <t>MM.09.100.0010.m</t>
  </si>
  <si>
    <t>MM.09.100.0010.n</t>
  </si>
  <si>
    <t>MM.09.100.0010.o</t>
  </si>
  <si>
    <t>MM.09.100.0020</t>
  </si>
  <si>
    <t>Condotti flessibili isolati in tessuto impregnato in PVC, dotato di isolamento termico in fibra di vetro, spessore 25 mm.</t>
  </si>
  <si>
    <t>Strato esterno, barriera al vapore, in PVC.</t>
  </si>
  <si>
    <t>MM.09.100.0020.a</t>
  </si>
  <si>
    <t>MM.09.100.0020.b</t>
  </si>
  <si>
    <t>MM.09.100.0020.c</t>
  </si>
  <si>
    <t>MM.09.100.0020.d</t>
  </si>
  <si>
    <t>MM.09.100.0020.e</t>
  </si>
  <si>
    <t>MM.09.100.0020.f</t>
  </si>
  <si>
    <t>MM.09.100.0020.g</t>
  </si>
  <si>
    <t>MM.09.100.0020.h</t>
  </si>
  <si>
    <t>MM.09.100.0020.i</t>
  </si>
  <si>
    <t>MM.09.100.0020.j</t>
  </si>
  <si>
    <t>MM.09.100.0020.k</t>
  </si>
  <si>
    <t>MM.09.100.0020.l</t>
  </si>
  <si>
    <t>MM.09.100.0020.m</t>
  </si>
  <si>
    <t>MM.09.110</t>
  </si>
  <si>
    <t>TERMINALI SPECIALI PER AERAZIONE AMBIENTI</t>
  </si>
  <si>
    <t>MM.09.110.0010</t>
  </si>
  <si>
    <t>Griglie d'ingresso aria con accessori di montaggio.</t>
  </si>
  <si>
    <t>MM.09.110.0010.a</t>
  </si>
  <si>
    <t>- griglia per esterno circolare in alluminio anodizzato 100 mm con rete anti-insetti</t>
  </si>
  <si>
    <t>MM.09.110.0010.b</t>
  </si>
  <si>
    <t>- griglia per esterno circolare in alluminio anodizzato 125 mm con rete anti-insetti</t>
  </si>
  <si>
    <t>MM.09.110.0010.c</t>
  </si>
  <si>
    <t>- griglia per esterno circolare in alluminio anodizzato 160 mm con rete anti-insetti</t>
  </si>
  <si>
    <t>MM.09.110.0010.d</t>
  </si>
  <si>
    <t>- griglia circolare in plastica 100 mm con rete anti-insetti</t>
  </si>
  <si>
    <t>MM.09.110.0010.e</t>
  </si>
  <si>
    <t>- griglia circolare in plastica 125 mm con rete anti-insetti</t>
  </si>
  <si>
    <t>MM.09.110.0010.f</t>
  </si>
  <si>
    <t>- griglia circolare in plastica 160 mm con rete anti-insetti</t>
  </si>
  <si>
    <t>MM.09.110.0010.g</t>
  </si>
  <si>
    <t>- griglia circolare in alluminio anodizzato 100 mm</t>
  </si>
  <si>
    <t>MM.09.110.0010.h</t>
  </si>
  <si>
    <t>- griglia circolare in alluminio anodizzato 125 mm</t>
  </si>
  <si>
    <t>MM.09.110.0010.i</t>
  </si>
  <si>
    <t>- griglia circolare in alluminio anodizzato 160 mm</t>
  </si>
  <si>
    <t>MM.09.110.0010.j</t>
  </si>
  <si>
    <t>- feritoia da cassonetto, modulo 400x25 mm circa</t>
  </si>
  <si>
    <t>MM.09.110.0020</t>
  </si>
  <si>
    <t>Bocchette d'estrazione aria con accessori di montaggio.</t>
  </si>
  <si>
    <t>MM.09.110.0020.a</t>
  </si>
  <si>
    <t>Bocchetta d'estrazione aria con accessori di montaggio:</t>
  </si>
  <si>
    <t>- bocchetta per cucina circolare 125 mm</t>
  </si>
  <si>
    <t>MM.09.110.0020.b</t>
  </si>
  <si>
    <t>- bocchetta per cucina circolare 80 mm</t>
  </si>
  <si>
    <t>MM.09.110.0020.c</t>
  </si>
  <si>
    <t>- bocchetta autoregolabile in plastica 150x150 mm ad attacco circolare, portata fissa fino a 90 m³/h.</t>
  </si>
  <si>
    <t>MM.09.120</t>
  </si>
  <si>
    <t>CANALI</t>
  </si>
  <si>
    <t>MM.09.120.0010</t>
  </si>
  <si>
    <t>Canali in lamiera metallica, completi di pezzi speciali, graffature, giunzioni, guarnizioni, sigillature e staffaggi.</t>
  </si>
  <si>
    <t>I prezzi unitari includono maggiorazione sia per completamenti sopra indicati sia per sfridi, e devono essere applicati ai pesi teorici ricavati dalle dimensioni geometriche dei canali (lati o diametro misurati all'interno e lunghezza misurata sull'asse).</t>
  </si>
  <si>
    <t>Grandezze (mm: spessori lamiera):</t>
  </si>
  <si>
    <t>MM.09.120.0010.a</t>
  </si>
  <si>
    <t>- spessore lamiera d'acciaio zincato per canali a sezione rettangolare:</t>
  </si>
  <si>
    <t>fino a 6/10 mm, con lato maggiore fino a 450 mm</t>
  </si>
  <si>
    <t>MM.09.120.0010.b</t>
  </si>
  <si>
    <t>- spessori lamiera d'acciaio zincato per canale a sezione rettangolare:</t>
  </si>
  <si>
    <t>8/10 mm, con lato maggiore oltre 450 fino a 750 mm</t>
  </si>
  <si>
    <t>10/10 mm, con lato maggiore oltre 750 fino a 1500 mm</t>
  </si>
  <si>
    <t>12/10 mm,con lato maggiore oltre 1500 fino a 3000 mm</t>
  </si>
  <si>
    <t>MM.09.120.0010.c</t>
  </si>
  <si>
    <t>- spessori lamiere d'acciaio zincato per canali a sezione circolare:</t>
  </si>
  <si>
    <t>6/10 mm, diametro fino a 200 mm</t>
  </si>
  <si>
    <t>8/10 mm, diametro oltre 200 fino a 450 mm</t>
  </si>
  <si>
    <t>10/10 mm, diametro oltre 450 fino a 750 mm</t>
  </si>
  <si>
    <t>12/10 mm, diametro oltre 750 fino a 1500 mm</t>
  </si>
  <si>
    <t>MM.09.120.0010.d</t>
  </si>
  <si>
    <t>- spessori lamiere d'acciaio inox AISI 304 per canali a sezione rettangolare:</t>
  </si>
  <si>
    <t>6/10 mm con lato maggiore mm fino a 450</t>
  </si>
  <si>
    <t>8/10 mm con lato maggiore mm oltre 450 fino a 750</t>
  </si>
  <si>
    <t>10/10 mm con lato maggiore mm oltre 750 fino a 1500</t>
  </si>
  <si>
    <t>12/10 mm con lato maggiore mm oltre 1500 fino a 3000</t>
  </si>
  <si>
    <t>e spessori lamiere d'acciaio inox AISI 304 per canali a sezione circolare:</t>
  </si>
  <si>
    <t>6/10 mm diametro mm fino a 200</t>
  </si>
  <si>
    <t>8/10 mm diametro mm oltre 200 fino a 450</t>
  </si>
  <si>
    <t>10/10 mm diametro mm oltre 450 fino a 750</t>
  </si>
  <si>
    <t>12/10 mm diametro mm oltre 750 fino a 1500</t>
  </si>
  <si>
    <t>MM.09.120.0020</t>
  </si>
  <si>
    <t>Canali in pannello sandwich esente da CFC reazione al fuoco classe 0-1, completo di pezzi speciali, giunzioni, sigillature e staffaggi, in pannello in poliuretano espanso densità 45÷47 kg/m³ con caratteristiche previste dal D.M. 31.03.2003, da:</t>
  </si>
  <si>
    <t>MM.09.120.0020.a</t>
  </si>
  <si>
    <t>- per interni : pannello in poliuretano espanso densità kg/mc 45-47 tra fogli d'alluminio da mm 0,08 , spessore mm 20-25</t>
  </si>
  <si>
    <t>MM.09.120.0020.b</t>
  </si>
  <si>
    <t>- per esterni : pannello in poliuretano espanso densità kg/mc 45-47 tra fogli d'alluminio da mm 0,08 (lato interno) e da mm 0,02 (lato esterno), spessore mm 30-35</t>
  </si>
  <si>
    <t>MM.09.120.0030</t>
  </si>
  <si>
    <t>Canali in tessuto reazione al fuoco classe 1 ad alta induzione a sezione circolare:</t>
  </si>
  <si>
    <t>MM.09.120.0030.a</t>
  </si>
  <si>
    <t>- elementi tubolari diametro mm da 100 a 1600 con pezzi speciali e collegamenti</t>
  </si>
  <si>
    <t>MM.09.120.0030.b</t>
  </si>
  <si>
    <t>- fondelli per elementi tubolari</t>
  </si>
  <si>
    <t>MM.09.120.0030.c</t>
  </si>
  <si>
    <t>- sospensioni in profilati d'alluminio con cavi, tenditori e tasselli</t>
  </si>
  <si>
    <t>MM.15 - TUBAZIONI PRE-ISOLATE</t>
  </si>
  <si>
    <t>MM.15</t>
  </si>
  <si>
    <t>TUBAZIONI PRE-ISOLATE</t>
  </si>
  <si>
    <t>MM.15.010</t>
  </si>
  <si>
    <t>TUBAZIONI PRE-ISOLATE IN ACCIAIO NERO</t>
  </si>
  <si>
    <t>MM.15.010.0010</t>
  </si>
  <si>
    <t>Tubi pre-isolati in acciaio nero a saldatura longitudinale DIN 2458, isolamento secondo UNI EN 253 in schiuma di poliuretano con guaina in pead e cavo in rame per sistema d'allarme, completi di raccorderia (salvo quella in seguito indicata, da computare a parte), giunzioni, guarnizioni, staffaggi e accessori vari di montaggio (salvo kit ripristino, da computare a parte).</t>
  </si>
  <si>
    <t>I prezzi unitari includono maggiorazione sia per completamenti sopra indicati sia per sfridi, e devono essere applicati alla lunghezza (raccorderia esclusa) misurata sull'asse.</t>
  </si>
  <si>
    <t>Diametri (DN: diametro nominale del tubo - diametro esterno nominale dell'isolamento, in mm):</t>
  </si>
  <si>
    <t>MM.15.010.0010.a</t>
  </si>
  <si>
    <t>- DN 25 - 90 mm</t>
  </si>
  <si>
    <t>MM.15.010.0010.b</t>
  </si>
  <si>
    <t>- DN 32 - 110 mm</t>
  </si>
  <si>
    <t>MM.15.010.0010.c</t>
  </si>
  <si>
    <t>- DN 40 - 110 mm</t>
  </si>
  <si>
    <t>MM.15.010.0010.d</t>
  </si>
  <si>
    <t>- DN 50 - 125 mm</t>
  </si>
  <si>
    <t>MM.15.010.0010.e</t>
  </si>
  <si>
    <t>- DN 65 - 140 mm</t>
  </si>
  <si>
    <t>MM.15.010.0010.f</t>
  </si>
  <si>
    <t>- DN 80 - 160 mm</t>
  </si>
  <si>
    <t>MM.15.010.0010.g</t>
  </si>
  <si>
    <t>- DN 100 - 200 mm</t>
  </si>
  <si>
    <t>MM.15.010.0010.h</t>
  </si>
  <si>
    <t>- DN 125 - 225 mm</t>
  </si>
  <si>
    <t>MM.15.010.0010.i</t>
  </si>
  <si>
    <t>- DN 150 - 250 mm</t>
  </si>
  <si>
    <t>MM.15.010.0010.j</t>
  </si>
  <si>
    <t>- DN 200 - 315 mm</t>
  </si>
  <si>
    <t>MM.15.010.0010.k</t>
  </si>
  <si>
    <t>- DN 250 - 400 mm</t>
  </si>
  <si>
    <t>MM.15.010.0020</t>
  </si>
  <si>
    <t>Curve fino a 90° pre-isolate in acciaio nero a saldatura longitudinale DIN 2458, isolamento secondo UNI EN 253 in schiuma di poliuretano con guaina in pead e cavo in rame per sistema d'allarme, complete di giunzioni, guarnizioni, staffaggi e accessori vari di montaggio.</t>
  </si>
  <si>
    <t>I prezzi unitari includono maggiorazione sia per completamenti sopra indicati sia per sfridi.</t>
  </si>
  <si>
    <t>Diametri (DN: diametro nominale tubo - diametro nominale esterno isolamento, in mm):</t>
  </si>
  <si>
    <t>MM.15.010.0020.a</t>
  </si>
  <si>
    <t>- DN25 - 90 mm</t>
  </si>
  <si>
    <t>MM.15.010.0020.b</t>
  </si>
  <si>
    <t>- DN32 - 110 mm</t>
  </si>
  <si>
    <t>MM.15.010.0020.c</t>
  </si>
  <si>
    <t>- DN40 - 110 mm</t>
  </si>
  <si>
    <t>MM.15.010.0020.d</t>
  </si>
  <si>
    <t>- DN50 - 125 mm</t>
  </si>
  <si>
    <t>MM.15.010.0020.e</t>
  </si>
  <si>
    <t>- DN65 - 140 mm</t>
  </si>
  <si>
    <t>MM.15.010.0020.f</t>
  </si>
  <si>
    <t>- DN80 - 160 mm</t>
  </si>
  <si>
    <t>MM.15.010.0020.g</t>
  </si>
  <si>
    <t>- DN100 - 200 mm</t>
  </si>
  <si>
    <t>MM.15.010.0020.h</t>
  </si>
  <si>
    <t>- DN125 - 225 mm</t>
  </si>
  <si>
    <t>MM.15.010.0020.i</t>
  </si>
  <si>
    <t>- DN150 - 250 mm</t>
  </si>
  <si>
    <t>MM.15.010.0020.j</t>
  </si>
  <si>
    <t>- DN200 - 315 mm</t>
  </si>
  <si>
    <t>MM.15.010.0020.k</t>
  </si>
  <si>
    <t>- DN250 - 400 mm</t>
  </si>
  <si>
    <t>MM.15.010.0030</t>
  </si>
  <si>
    <t>Tee pre-isolati in acciaio nero a saldatura longitudinale DIN 2458, isolamento secondo UNI EN 253 in schiuma di poliuretano con guaina in pead e cavo in rame per sistema d'allarme, completi di giunzioni, guarnizioni, staffaggi e accessori vari di montaggio.</t>
  </si>
  <si>
    <t>Diametri (DN: diametro nominale tubo principale - diametro nominale esterno isolamento, in mm):</t>
  </si>
  <si>
    <t>MM.15.010.0030.a</t>
  </si>
  <si>
    <t>MM.15.010.0030.b</t>
  </si>
  <si>
    <t>- DN32 - 110 mm, con derivarioni di vari diametri</t>
  </si>
  <si>
    <t>MM.15.010.0030.c</t>
  </si>
  <si>
    <t>- DN40 - 110 mm, con derivarioni di vari diametri</t>
  </si>
  <si>
    <t>MM.15.010.0030.d</t>
  </si>
  <si>
    <t>- DN50 - 125 mm, con derivarioni di vari diametri</t>
  </si>
  <si>
    <t>MM.15.010.0030.e</t>
  </si>
  <si>
    <t>- DN65 - 140 mm, con derivarioni di vari diametri</t>
  </si>
  <si>
    <t>MM.15.010.0030.f</t>
  </si>
  <si>
    <t>- DN80 - 160 mm, con derivarioni di vari diametri</t>
  </si>
  <si>
    <t>MM.15.010.0030.g</t>
  </si>
  <si>
    <t>- DN100 - 200 mm, con derivarioni di vari diametri</t>
  </si>
  <si>
    <t>MM.15.010.0030.h</t>
  </si>
  <si>
    <t>- DN125 - 225 mm, con derivarioni di vari diametri</t>
  </si>
  <si>
    <t>MM.15.010.0030.i</t>
  </si>
  <si>
    <t>- DN150 - 250 mm, con derivarioni di vari diametri</t>
  </si>
  <si>
    <t>MM.15.010.0030.j</t>
  </si>
  <si>
    <t>- DN200 - 315 mm, con derivarioni di vari diametri</t>
  </si>
  <si>
    <t>MM.15.010.0030.k</t>
  </si>
  <si>
    <t>- DN250 - 400 mm, con derivarioni di vari diametri</t>
  </si>
  <si>
    <t>MM.15.010.0040</t>
  </si>
  <si>
    <t>Riduzioni pre-isolate in acciaio nero a saldatura longitudinale DIN 2458, isolamento secondo UNI EN 253 in schiuma di poliuretano con guaina in pead e cavo in rame per sistema d'allarme, complete di giunzioni, guarnizioni, staffaggi e accessori vari di montaggio.</t>
  </si>
  <si>
    <t>MM.15.010.0040.a</t>
  </si>
  <si>
    <t>MM.15.010.0040.b</t>
  </si>
  <si>
    <t>- DN40 - 110 mm, con riduzioni a vari diametri</t>
  </si>
  <si>
    <t>MM.15.010.0040.c</t>
  </si>
  <si>
    <t>- DN50 - 125 mm, con riduzioni a vari diametri</t>
  </si>
  <si>
    <t>MM.15.010.0040.d</t>
  </si>
  <si>
    <t>- DN60 - 140 mm, con riduzioni a vari diametri</t>
  </si>
  <si>
    <t>MM.15.010.0040.e</t>
  </si>
  <si>
    <t>- DN80 - 160 mm, con riduzioni a vari diametri</t>
  </si>
  <si>
    <t>MM.15.010.0040.f</t>
  </si>
  <si>
    <t>- DN100 - 200 mm, con riduzioni a vari diametri</t>
  </si>
  <si>
    <t>MM.15.010.0040.g</t>
  </si>
  <si>
    <t>- DN125- 225 mm, con riduzioni a vari diametri</t>
  </si>
  <si>
    <t>MM.15.010.0040.h</t>
  </si>
  <si>
    <t>- DN150- 250 mm, con riduzioni a vari diametri</t>
  </si>
  <si>
    <t>MM.15.010.0040.i</t>
  </si>
  <si>
    <t>- DN200- 315 mm, con riduzioni a vari diametri</t>
  </si>
  <si>
    <t>MM.15.010.0040.j</t>
  </si>
  <si>
    <t>- DN250- 400 mm, con riduzioni a vari diametri</t>
  </si>
  <si>
    <t>MM.15.010.0050</t>
  </si>
  <si>
    <t>Valvole a sfera PN25 pre-isolate su tronchetti di tubo in acciaio nero a saldatura longitudinale DIN 2458, isolamento secondo UNI EN 253 in schiuma di poliuretano con guaina in pead e cavo in rame per sistema d'allarme, complete di giunzioni, guarnizioni, staffaggi e accessori vari di montaggio.</t>
  </si>
  <si>
    <t>MM.15.010.0050.a</t>
  </si>
  <si>
    <t>MM.15.010.0050.b</t>
  </si>
  <si>
    <t>MM.15.010.0050.c</t>
  </si>
  <si>
    <t>MM.15.010.0050.d</t>
  </si>
  <si>
    <t>MM.15.010.0050.e</t>
  </si>
  <si>
    <t>MM.15.010.0050.f</t>
  </si>
  <si>
    <t>MM.15.010.0050.g</t>
  </si>
  <si>
    <t>MM.15.010.0050.h</t>
  </si>
  <si>
    <t>MM.15.010.0050.i</t>
  </si>
  <si>
    <t>1.132,92</t>
  </si>
  <si>
    <t>MM.15.010.0050.j</t>
  </si>
  <si>
    <t>1.367,19</t>
  </si>
  <si>
    <t>MM.15.010.0050.k</t>
  </si>
  <si>
    <t>1.601,47</t>
  </si>
  <si>
    <t>MM.15.010.0060</t>
  </si>
  <si>
    <t>Compensatori PN16 pre-isolati su tronchetti di tubo in acciaio nero a saldatura longitudinale DIN 2458, isolamento secondo UNI EN 253 in schiuma di poliuretano con guaina in pead e cavo in rame per sistema d'allarme, complete di giunzioni, guarnizioni, staffaggi e accessori vari di montaggio.</t>
  </si>
  <si>
    <t>MM.15.010.0060.a</t>
  </si>
  <si>
    <t>MM.15.010.0060.b</t>
  </si>
  <si>
    <t>MM.15.010.0060.c</t>
  </si>
  <si>
    <t>MM.15.010.0060.d</t>
  </si>
  <si>
    <t>MM.15.010.0060.e</t>
  </si>
  <si>
    <t>MM.15.010.0060.f</t>
  </si>
  <si>
    <t>MM.15.010.0060.g</t>
  </si>
  <si>
    <t>MM.15.010.0060.h</t>
  </si>
  <si>
    <t>MM.15.010.0060.i</t>
  </si>
  <si>
    <t>MM.15.010.0060.j</t>
  </si>
  <si>
    <t>MM.15.010.0060.k</t>
  </si>
  <si>
    <t>MM.15.010.0070</t>
  </si>
  <si>
    <t>Kit ripristino giunti in coppelle di poliuretano con guaina in pead e cavo in rame per sistema d'allarme.</t>
  </si>
  <si>
    <t>MM.15.010.0070.a</t>
  </si>
  <si>
    <t>MM.15.010.0070.b</t>
  </si>
  <si>
    <t>MM.15.010.0070.c</t>
  </si>
  <si>
    <t>MM.15.010.0070.d</t>
  </si>
  <si>
    <t>MM.15.010.0070.e</t>
  </si>
  <si>
    <t>MM.15.010.0070.f</t>
  </si>
  <si>
    <t>MM.15.010.0070.g</t>
  </si>
  <si>
    <t>MM.15.010.0070.h</t>
  </si>
  <si>
    <t>MM.15.010.0070.i</t>
  </si>
  <si>
    <t>MM.15.010.0070.j</t>
  </si>
  <si>
    <t>MM.15.010.0070.k</t>
  </si>
  <si>
    <t>MM.18 - APPARECCHIATURE PER CUCINE E LAVANDERIE</t>
  </si>
  <si>
    <t>MM.18</t>
  </si>
  <si>
    <t>APPARECCHIATURE PER CUCINE E LAVANDERIE</t>
  </si>
  <si>
    <t>MM.18.010</t>
  </si>
  <si>
    <t>APPARECCHIATURE PER CUCINE</t>
  </si>
  <si>
    <t>MM.18.010.0020</t>
  </si>
  <si>
    <t>Armadi in acciaio inox AISI 304, tipo e dimensioni:</t>
  </si>
  <si>
    <t>MM.18.010.0020.a</t>
  </si>
  <si>
    <t>- con 4 cassetti da 0,6 x 0,6 x 0,66 m</t>
  </si>
  <si>
    <t>MM.18.010.0020.b</t>
  </si>
  <si>
    <t>- per stoviglie con 2 ripiani e 4 porte scorrevoli da 1,4 m</t>
  </si>
  <si>
    <t>2.857,16</t>
  </si>
  <si>
    <t>MM.18.010.0020.c</t>
  </si>
  <si>
    <t>- per stoviglie con 2 ripiani e 4 porte scorrevoli da 2,0 m</t>
  </si>
  <si>
    <t>3.837,60</t>
  </si>
  <si>
    <t>MM.18.010.0030</t>
  </si>
  <si>
    <t>Mobili pensili in acciaio inox AISI 304, tipo e dimensioni:</t>
  </si>
  <si>
    <t>MM.18.010.0030.a</t>
  </si>
  <si>
    <t>- a vano aperto con ripiano da 0,6 x 0,38 x 0,6 m</t>
  </si>
  <si>
    <t>MM.18.010.0030.b</t>
  </si>
  <si>
    <t>- a vano aperto con ripiano da 1,2 x 0,38 x 0,6 m</t>
  </si>
  <si>
    <t>MM.18.010.0030.c</t>
  </si>
  <si>
    <t>- a vano aperto con ripiano da 1,8 x 0,38 x 0,6 m</t>
  </si>
  <si>
    <t>MM.18.010.0030.d</t>
  </si>
  <si>
    <t>- a porte scorrevoli con ripiano da 1,2 x 0,38 x 0,6 m</t>
  </si>
  <si>
    <t>MM.18.010.0030.e</t>
  </si>
  <si>
    <t>- a porte scorrevoli con ripiano da 1,8 x 0,38 x 0,6 m</t>
  </si>
  <si>
    <t>1.136,82</t>
  </si>
  <si>
    <t>MM.18.010.0040</t>
  </si>
  <si>
    <t>Apparecchi di lavaggio in acciaio inox AISI 304 su gambe con paraspruzzi:</t>
  </si>
  <si>
    <t>MM.18.010.0040.a</t>
  </si>
  <si>
    <t>- lavatoio a 1 bacino da 0,7 m</t>
  </si>
  <si>
    <t>MM.18.010.0040.b</t>
  </si>
  <si>
    <t>- lavatoio a 1 bacino + 1 gocciolatoio da 1,2 m</t>
  </si>
  <si>
    <t>1.080,30</t>
  </si>
  <si>
    <t>MM.18.010.0040.c</t>
  </si>
  <si>
    <t>- lavatoio a 1 bacino + 1 gocciolatoio da 1,4 m</t>
  </si>
  <si>
    <t>MM.18.010.0040.d</t>
  </si>
  <si>
    <t>- lavatoio a 2 bacini da 1,2 m</t>
  </si>
  <si>
    <t>1.407,56</t>
  </si>
  <si>
    <t>MM.18.010.0040.e</t>
  </si>
  <si>
    <t>- lavatoio a 2 bacini + 1 gocciolatoio da 1,8 m</t>
  </si>
  <si>
    <t>1.607,33</t>
  </si>
  <si>
    <t>MM.18.010.0040.f</t>
  </si>
  <si>
    <t>- lavatoio a 2 bacini + 1 gocciolatoio da 2,1 m</t>
  </si>
  <si>
    <t>MM.18.010.0040.g</t>
  </si>
  <si>
    <t>- lavatoio a 2 bacini + 2 gocciolatoi da 2,8 m</t>
  </si>
  <si>
    <t>2.160,63</t>
  </si>
  <si>
    <t>MM.18.010.0040.h</t>
  </si>
  <si>
    <t>- lavapentole a 1 bacino da 1,4 m</t>
  </si>
  <si>
    <t>2.289,41</t>
  </si>
  <si>
    <t>MM.18.010.0040.i</t>
  </si>
  <si>
    <t>- lavapentole a 2 bacini da 1,8 m</t>
  </si>
  <si>
    <t>2.971,51</t>
  </si>
  <si>
    <t>MM.18.010.0040.j</t>
  </si>
  <si>
    <t>- lavamani con armadio e comando a pedale</t>
  </si>
  <si>
    <t>1.236,70</t>
  </si>
  <si>
    <t>MM.18.010.0050</t>
  </si>
  <si>
    <t>Cucina a gas.</t>
  </si>
  <si>
    <t>Pannello frontale, laterale e posteriore in acciaio inox AISI 304.</t>
  </si>
  <si>
    <t>Piano di lavoro in acciaio inox 20/10, AISI 304.</t>
  </si>
  <si>
    <t>Griglia posategami in acciaio inox AISI 304.</t>
  </si>
  <si>
    <t>Bruciatori con combustione ottimizzata, dispositivo antispegnimento e fiamma pilota protetta.</t>
  </si>
  <si>
    <t>Accensione manuale.</t>
  </si>
  <si>
    <t>Manopole di comando appositamente progettate per impedire l'infiltrazione di acqua.</t>
  </si>
  <si>
    <t>Grado di protezione all'acqua IP5X.</t>
  </si>
  <si>
    <t>Per l'impiego con gas naturale o GPL.</t>
  </si>
  <si>
    <t>Con caratteristiche:</t>
  </si>
  <si>
    <t>MM.18.010.0050.a</t>
  </si>
  <si>
    <t>- n° 2 piastre</t>
  </si>
  <si>
    <t>2.022,66</t>
  </si>
  <si>
    <t>- dim. mm 400 x 900 x 250 h</t>
  </si>
  <si>
    <t>MM.18.010.0050.b</t>
  </si>
  <si>
    <t>- n° 4 piastre</t>
  </si>
  <si>
    <t>2.288,04</t>
  </si>
  <si>
    <t>- dim. mm 800 x 900 x 250 h</t>
  </si>
  <si>
    <t>MM.18.010.0060</t>
  </si>
  <si>
    <t>Frigorifero digitale a 1 porta, capacità 600 l.</t>
  </si>
  <si>
    <t>2.801,90</t>
  </si>
  <si>
    <t>Struttura esterna ed interna in acciaio inox AISI 304.</t>
  </si>
  <si>
    <t>Spessore isolamento mm 60, con schiume poliuretaniche espanse ad alta densità con iniezioni di ciclopentano.</t>
  </si>
  <si>
    <t>Porta autochiudente dotata di serratura e microinterruttore di arresto ciclo ventilazione a porta aperta.</t>
  </si>
  <si>
    <t>Gruppo refrigerante incorporato costituito da n° 2 unità separate con funzionamento ventilato.</t>
  </si>
  <si>
    <t>Pannello di controllo digitale per impostazione e controllo della temperatura interna.</t>
  </si>
  <si>
    <t>Sbrinamento ed evaporazione acqua di sbrinamento automatici.</t>
  </si>
  <si>
    <t>Luce interna.</t>
  </si>
  <si>
    <t>Adatto a funzionare in ambiente fino a 43° C.</t>
  </si>
  <si>
    <t>Privo di CFC e HCFC.</t>
  </si>
  <si>
    <t>Refrigerante ripo R134a.</t>
  </si>
  <si>
    <t>Fornito con n° 3 griglie GN 2/1 in rilsan e n° 3 coppie di guide inox.</t>
  </si>
  <si>
    <t>MM.18.010.0070</t>
  </si>
  <si>
    <t>Freezer digitale a 1 porta, capacità 600 l.</t>
  </si>
  <si>
    <t>2.839,95</t>
  </si>
  <si>
    <t>Struttura esterna e interna in acciaio inox AISI 304.</t>
  </si>
  <si>
    <t>Basamento esterno, top e retro in acciaio galvanizzato.</t>
  </si>
  <si>
    <t>Gruppo refrigerante incorporato con funzionamento ventilato.</t>
  </si>
  <si>
    <t>Spessore isolamento 60 mm, con schiume poliuretaniche espanse ad alta densità con iniezioni di ciclopentano.</t>
  </si>
  <si>
    <t>MM.18.020</t>
  </si>
  <si>
    <t>APPARECCHIATURE PER LAVANDERIE</t>
  </si>
  <si>
    <t>MM.18.020.0010</t>
  </si>
  <si>
    <t>Lavatrici centrifughe elettriche programmabili, alimentazione 380 V - 3f - 50 Hz, capacità di carico:</t>
  </si>
  <si>
    <t>MM.18.020.0010.a</t>
  </si>
  <si>
    <t>- 7,5 kg</t>
  </si>
  <si>
    <t>7.180,25</t>
  </si>
  <si>
    <t>MM.18.020.0010.b</t>
  </si>
  <si>
    <t>- 13 kg</t>
  </si>
  <si>
    <t>17.450,55</t>
  </si>
  <si>
    <t>MM.18.020.0010.c</t>
  </si>
  <si>
    <t>- 18 kg</t>
  </si>
  <si>
    <t>20.557,43</t>
  </si>
  <si>
    <t>MM.18.020.0010.d</t>
  </si>
  <si>
    <t>- 24 kg</t>
  </si>
  <si>
    <t>30.537,83</t>
  </si>
  <si>
    <t>MM.18.020.0010.e</t>
  </si>
  <si>
    <t>- 40 kg</t>
  </si>
  <si>
    <t>60.172,76</t>
  </si>
  <si>
    <t>MM.18.020.0020</t>
  </si>
  <si>
    <t>Essicatori elettrici con cesto inox e invertitore di rotazione, alimentazione 380 V - 3f - 50 Hz, capacità di carico:</t>
  </si>
  <si>
    <t>MM.18.020.0020.a</t>
  </si>
  <si>
    <t>4.420,65</t>
  </si>
  <si>
    <t>MM.18.020.0020.b</t>
  </si>
  <si>
    <t>- 16 kg</t>
  </si>
  <si>
    <t>9.320,63</t>
  </si>
  <si>
    <t>MM.18.020.0020.c</t>
  </si>
  <si>
    <t>- 23 kg</t>
  </si>
  <si>
    <t>11.783,53</t>
  </si>
  <si>
    <t>MM.18.020.0020.d</t>
  </si>
  <si>
    <t>- 34 kg</t>
  </si>
  <si>
    <t>12.880,92</t>
  </si>
  <si>
    <t>MM.18.020.0020.e</t>
  </si>
  <si>
    <t>- 45 kg</t>
  </si>
  <si>
    <t>17.597,76</t>
  </si>
  <si>
    <t>MM.12 - ANTINCENDIO</t>
  </si>
  <si>
    <t>MM.12</t>
  </si>
  <si>
    <t>ANTINCENDIO</t>
  </si>
  <si>
    <t>MM.12.010</t>
  </si>
  <si>
    <t>GRUPPI DI PRESSURIZZAZIONE ANTINCENDIO</t>
  </si>
  <si>
    <t>MM.12.010.0010</t>
  </si>
  <si>
    <t>Gruppi di pressurizzazione antincendio UNI EN 12845 a 1 elettropompa principale + 1 elettropompa pilota, comprendenti: 1 quadro elettrico per ciascuna pompa, predisposto per segnalazioni a distanza, alimentazione 380 V - 3f - 50 Hz; allacciamenti a valle dei quadri elettrici; pannello d'allarme acustico con riserva di carica; strumentazione; valvole d'intercettazione su aspirazione; valvole d'intercettazione e ritegno su mandata; collettore di mandata in acciaio zincato con prese valvolate varie; serbatoi idroaccumulatori adeguati; misuratore di portata adeguato con valvole d'intercettazione; telaio metallico con verniciatura antiruggine.</t>
  </si>
  <si>
    <t>Grandezze (m³/h: portata gruppo a pompe tutte funzionanti - kPa: prevalenza):</t>
  </si>
  <si>
    <t>MM.12.010.0010.a</t>
  </si>
  <si>
    <t>- fino a 5 m³/h - fino a 400 kPa</t>
  </si>
  <si>
    <t>3.632,57</t>
  </si>
  <si>
    <t>MM.12.010.0010.b</t>
  </si>
  <si>
    <t>- fino a 5 m³/h - oltre 400 fino a 600 kPa</t>
  </si>
  <si>
    <t>3.913,83</t>
  </si>
  <si>
    <t>MM.12.010.0010.c</t>
  </si>
  <si>
    <t>- fino a 5 m³/h - oltre 600 fino a 800 kPa</t>
  </si>
  <si>
    <t>4.043,93</t>
  </si>
  <si>
    <t>MM.12.010.0010.d</t>
  </si>
  <si>
    <t>- oltre 5 fino a 10 m³/h - fino a 400 kPa</t>
  </si>
  <si>
    <t>3.882,29</t>
  </si>
  <si>
    <t>MM.12.010.0010.e</t>
  </si>
  <si>
    <t>- oltre 5 fino a 10 m³/h - oltre 400 fino a 600 kPa</t>
  </si>
  <si>
    <t>MM.12.010.0010.f</t>
  </si>
  <si>
    <t>- oltre 5 fino a 10 m³/h - oltre 600 fino a 800 kPa</t>
  </si>
  <si>
    <t>4.258,16</t>
  </si>
  <si>
    <t>MM.12.010.0010.g</t>
  </si>
  <si>
    <t>- oltre 10 fino a 20 m³/h - fino a 400 kPa</t>
  </si>
  <si>
    <t>4.196,40</t>
  </si>
  <si>
    <t>MM.12.010.0010.h</t>
  </si>
  <si>
    <t>- oltre 10 fino a 20 m³/h - oltre 400 fino a 600 kPa</t>
  </si>
  <si>
    <t>6.355,69</t>
  </si>
  <si>
    <t>MM.12.010.0010.i</t>
  </si>
  <si>
    <t>- oltre 10 fino a 20 m³/h - oltre 600 fino a 800 kPa</t>
  </si>
  <si>
    <t>6.824,88</t>
  </si>
  <si>
    <t>MM.12.010.0010.j</t>
  </si>
  <si>
    <t>- oltre 10 fino a 20 m³/h - oltre 800 fino a 1000 kPa</t>
  </si>
  <si>
    <t>7.433,37</t>
  </si>
  <si>
    <t>MM.12.010.0010.k</t>
  </si>
  <si>
    <t>- oltre 20 fino a 40 m³/h - fino a 400 kPa</t>
  </si>
  <si>
    <t>MM.12.010.0010.l</t>
  </si>
  <si>
    <t>- oltre 20 fino a 40 m³/h - oltre 400 fino a 600 kPa</t>
  </si>
  <si>
    <t>7.094,31</t>
  </si>
  <si>
    <t>MM.12.010.0010.m</t>
  </si>
  <si>
    <t>- oltre 20 fino a 40 m³/h - oltre 600 fino a 800 kPa</t>
  </si>
  <si>
    <t>MM.12.010.0010.n</t>
  </si>
  <si>
    <t>- oltre 20 fino a 40 m³/h - oltre 800 fino a 1000 kPa</t>
  </si>
  <si>
    <t>8.988,12</t>
  </si>
  <si>
    <t>MM.12.010.0010.o</t>
  </si>
  <si>
    <t>- oltre 40 fino a 80 m³/h - fino a 400 kPa</t>
  </si>
  <si>
    <t>7.208,64</t>
  </si>
  <si>
    <t>MM.12.010.0010.p</t>
  </si>
  <si>
    <t>- oltre 40 fino a 80 m³/h - oltre 400 fino a 600 kPa</t>
  </si>
  <si>
    <t>7.828,95</t>
  </si>
  <si>
    <t>MM.12.010.0010.q</t>
  </si>
  <si>
    <t>- oltre 40 fino a 80 m³/h - oltre 600 fino a 800 kPa</t>
  </si>
  <si>
    <t>9.697,82</t>
  </si>
  <si>
    <t>MM.12.010.0010.r</t>
  </si>
  <si>
    <t>- oltre 40 fino a 80 m³/h - oltre 800 fino a 1000 kPa</t>
  </si>
  <si>
    <t>11.147,43</t>
  </si>
  <si>
    <t>MM.12.010.0010.s</t>
  </si>
  <si>
    <t>- oltre 80 fino a 160 m³/h - fino a 400 kPa</t>
  </si>
  <si>
    <t>9.701,76</t>
  </si>
  <si>
    <t>MM.12.010.0010.t</t>
  </si>
  <si>
    <t>- oltre 80 fino a 160 m³/h - oltre 400 fino a 600 kPa</t>
  </si>
  <si>
    <t>11.472,05</t>
  </si>
  <si>
    <t>MM.12.010.0010.u</t>
  </si>
  <si>
    <t>- oltre 160 fino a 320 m³/h - fino a 400 kPa</t>
  </si>
  <si>
    <t>12.654,88</t>
  </si>
  <si>
    <t>MM.12.010.0020</t>
  </si>
  <si>
    <t>Gruppi di pressurizzazione antincendio UNI EN 12845 a 1 elettropompa + 1 motopompa con motore diesel + 1 elettropompa pilota, comprendenti: 1 quadro elettrico per ciascuna pompa, predisposto per segnalazioni a distanza, alimentazione 380 V - 3f - 50 Hz; allacciamenti a valle dei quadri elettrici; pannello d'allarme acustico con riserva di carica; strumentazione; valvole d'intercettazione su aspirazione; valvole d'intercettazione e ritegno su mandata; collettore di mandata in acciaio zincato con prese valvolate varie; serbatoi idroaccumulatori adeguati; serbatoio per motopompa di capacità sufficiente per funzionare a pieno carico per la durata prevista di legge; misuratore di portata adeguato con valvole d'intercettazione; telaio metallico con verniciatura antiruggine.</t>
  </si>
  <si>
    <t>MM.12.010.0020.a</t>
  </si>
  <si>
    <t>- fino a 10 m³/h - fino a 400 kPa</t>
  </si>
  <si>
    <t>5.321,38</t>
  </si>
  <si>
    <t>MM.12.010.0020.b</t>
  </si>
  <si>
    <t>- fino a 10 m³/h - oltre 400 fino a 600 kPa</t>
  </si>
  <si>
    <t>5.797,13</t>
  </si>
  <si>
    <t>MM.12.010.0020.c</t>
  </si>
  <si>
    <t>- fino a 10 m³/h - oltre 600 fino a 800 kPa</t>
  </si>
  <si>
    <t>6.021,86</t>
  </si>
  <si>
    <t>MM.12.010.0020.d</t>
  </si>
  <si>
    <t>5.856,28</t>
  </si>
  <si>
    <t>MM.12.010.0020.e</t>
  </si>
  <si>
    <t>6.325,47</t>
  </si>
  <si>
    <t>MM.12.010.0020.f</t>
  </si>
  <si>
    <t>6.455,57</t>
  </si>
  <si>
    <t>MM.12.010.0020.g</t>
  </si>
  <si>
    <t>6.374,09</t>
  </si>
  <si>
    <t>MM.12.010.0020.h</t>
  </si>
  <si>
    <t>9.290,41</t>
  </si>
  <si>
    <t>MM.12.010.0020.i</t>
  </si>
  <si>
    <t>10.145,98</t>
  </si>
  <si>
    <t>MM.12.010.0020.j</t>
  </si>
  <si>
    <t>11.878,16</t>
  </si>
  <si>
    <t>MM.12.010.0020.k</t>
  </si>
  <si>
    <t>9.986,97</t>
  </si>
  <si>
    <t>MM.12.010.0020.l</t>
  </si>
  <si>
    <t>11.167,15</t>
  </si>
  <si>
    <t>MM.12.010.0020.m</t>
  </si>
  <si>
    <t>13.137,20</t>
  </si>
  <si>
    <t>MM.12.010.0020.n</t>
  </si>
  <si>
    <t>14.664,35</t>
  </si>
  <si>
    <t>MM.12.010.0030</t>
  </si>
  <si>
    <t>Gruppi di pressurizzazione antincendio UNI EN 12845 a 2 elettropompe + 1 motopompa con motore diesel + 1 elettropompa pilota, comprendenti: 1 quadro elettrico per ciascuna pompa, predisposto per segnalazioni a distanza, alimentazione 380 V - 3f - 50 Hz; allacciamenti a valle dei quadri elettrici; pannello d'allarme acustico con riserva di carica; strumentazione; valvole d'intercettazione su aspirazione; valvole d'intercettazione e ritegno su mandata; collettore di mandata in acciaio zincato con prese valvolate varie; serbatoi idroaccumulatori adeguati; serbatoio per motopompa di capacità sufficiente per funzionare a pieno carico per la durata prevista di legge; misuratore di portata adeguato con valvole d'intercettazione; telaio metallico con verniciatura antiruggine.</t>
  </si>
  <si>
    <t>MM.12.010.0030.a</t>
  </si>
  <si>
    <t>6.940,54</t>
  </si>
  <si>
    <t>MM.12.010.0030.b</t>
  </si>
  <si>
    <t>7.255,94</t>
  </si>
  <si>
    <t>MM.12.010.0030.c</t>
  </si>
  <si>
    <t>7.196,81</t>
  </si>
  <si>
    <t>MM.12.010.0030.d</t>
  </si>
  <si>
    <t>MM.12.010.0030.e</t>
  </si>
  <si>
    <t>MM.12.010.0030.f</t>
  </si>
  <si>
    <t>8.292,89</t>
  </si>
  <si>
    <t>MM.12.010.0030.g</t>
  </si>
  <si>
    <t>7.844,74</t>
  </si>
  <si>
    <t>MM.12.010.0030.h</t>
  </si>
  <si>
    <t>MM.12.010.0030.i</t>
  </si>
  <si>
    <t>12.102,89</t>
  </si>
  <si>
    <t>MM.12.010.0030.j</t>
  </si>
  <si>
    <t>13.342,22</t>
  </si>
  <si>
    <t>MM.12.010.0030.k</t>
  </si>
  <si>
    <t>12.227,74</t>
  </si>
  <si>
    <t>MM.12.010.0030.l</t>
  </si>
  <si>
    <t>13.172,70</t>
  </si>
  <si>
    <t>MM.12.010.0030.m</t>
  </si>
  <si>
    <t>14.793,15</t>
  </si>
  <si>
    <t>MM.12.010.0030.n</t>
  </si>
  <si>
    <t>17.737,06</t>
  </si>
  <si>
    <t>MM.12.020</t>
  </si>
  <si>
    <t>APPARECCHIATURE PER IMPIANTI ANTINCENDIO AD IDRANTI</t>
  </si>
  <si>
    <t>MM.12.020.0010</t>
  </si>
  <si>
    <t>Naspi antincendio DN 25 UNI EN 671/1 verniciati in rosso, composti da: lancia d'erogazione con valvola; tubo semi-rigido EN 694 con raccordi e bobina di avvolgimento; cassetta da incasso o da parete con portello in alluminio e vetro safe-crash:</t>
  </si>
  <si>
    <t>MM.12.020.0010.a</t>
  </si>
  <si>
    <t>- con tubo standard colore bianco da 20 m</t>
  </si>
  <si>
    <t>MM.12.020.0010.b</t>
  </si>
  <si>
    <t>- con tubo standard colore bianco da 25 m</t>
  </si>
  <si>
    <t>MM.12.020.0010.c</t>
  </si>
  <si>
    <t>- con tubo standard colore bianco da 30 m</t>
  </si>
  <si>
    <t>MM.12.020.0010.d</t>
  </si>
  <si>
    <t>- con tubo rivestito colore rosso da 20 m</t>
  </si>
  <si>
    <t>MM.12.020.0010.e</t>
  </si>
  <si>
    <t>- con tubo rivestito colore rosso da 25 m</t>
  </si>
  <si>
    <t>MM.12.020.0010.f</t>
  </si>
  <si>
    <t>- con tubo rivestito colore rosso da 30 m</t>
  </si>
  <si>
    <t>MM.12.020.0020</t>
  </si>
  <si>
    <t>Idranti antincendio a muro DN 45 UNI EN 671/2, composti da: lancia in rame con valvola; manichetta UNI 9487 approvata dal Ministero degli Interni con raccordi, manicotti copri-raccordo e sella di supporto; rubinetto idrante; cassetta con portello in alluminio e vetro safe-crash:</t>
  </si>
  <si>
    <t>MM.12.020.0020.a</t>
  </si>
  <si>
    <t>- con cassetta da incasso verniciata di grigio e manichetta standard colore bianco da 20 m</t>
  </si>
  <si>
    <t>MM.12.020.0020.b</t>
  </si>
  <si>
    <t>- con cassetta da incasso verniciata di grigio e manichetta standard colore bianco da 25 m</t>
  </si>
  <si>
    <t>MM.12.020.0020.c</t>
  </si>
  <si>
    <t>- con cassetta da incasso verniciata di grigio e manichetta standard colore bianco da 30 m</t>
  </si>
  <si>
    <t>MM.12.020.0020.d</t>
  </si>
  <si>
    <t>- aumento di prezzo per idrante antincendio a muro DN 45 UNI EN 671/2, con cassetta sporgente anti-infortuni verniciata di rosso</t>
  </si>
  <si>
    <t>MM.12.020.0020.e</t>
  </si>
  <si>
    <t>- aumento di prezzo per idrante antincendio a muro DN 45 UNI EN 671/2, con cassetta da esterno in acciaio inox</t>
  </si>
  <si>
    <t>MM.12.020.0020.f</t>
  </si>
  <si>
    <t>- aumento di prezzo per idrante antincendio a muro DN 45 UNI EN 671/2, con cassetta da esterno in acciaio inox verniciata di rosso</t>
  </si>
  <si>
    <t>MM.12.020.0020.g</t>
  </si>
  <si>
    <t>- aumento di prezzo per idrante antincendio a muro DN 45 UNI EN 671/2, con manichetta rivestita colore rosso da 20 m</t>
  </si>
  <si>
    <t>MM.12.020.0020.h</t>
  </si>
  <si>
    <t>- aumento di prezzo per idrante antincendio a muro DN 45 UNI EN 671/2, con manichetta rivestita colore rosso da 25 m</t>
  </si>
  <si>
    <t>MM.12.020.0020.i</t>
  </si>
  <si>
    <t>- aumento di prezzo per idrante antincendio a muro DN 45 UNI EN 671/2, con manichetta rivestita colore rosso da 30 m</t>
  </si>
  <si>
    <t>MM.12.020.0030</t>
  </si>
  <si>
    <t>Idranti antincendio a muro DN 70, composti da: lancia in rame con valvola; manichetta UNI 9487 approvata dal Ministero degli Interni con raccordi, manicotti copri-raccordo e sella di supporto; rubinetto idrante; cassetta con portello in alluminio e vetro safe-crash:</t>
  </si>
  <si>
    <t>MM.12.020.0030.a</t>
  </si>
  <si>
    <t>MM.12.020.0030.b</t>
  </si>
  <si>
    <t>MM.12.020.0030.c</t>
  </si>
  <si>
    <t>MM.12.020.0030.d</t>
  </si>
  <si>
    <t>- aumento di prezzo per idrante antincendio a muro DN70, con cassetta sporgente anti-infortuni verniciata di rosso</t>
  </si>
  <si>
    <t>MM.12.020.0030.e</t>
  </si>
  <si>
    <t>- aumento di prezzo per idrante antincendio a muro DN70, con cassetta da esterno in acciaio inox</t>
  </si>
  <si>
    <t>MM.12.020.0030.f</t>
  </si>
  <si>
    <t>- aumento di prezzo per idrante antincendio a muro DN 70, con cassetta da esterno in acciaio inox verniciata di rosso</t>
  </si>
  <si>
    <t>MM.12.020.0030.g</t>
  </si>
  <si>
    <t>- aumento di prezzo per idrante antincendio a muro DN 70, con con manichetta rivestita colore rosso da 20 m</t>
  </si>
  <si>
    <t>MM.12.020.0030.h</t>
  </si>
  <si>
    <t>- aumento di prezzo per idrante antincendio a muro DN 70, con con manichetta rivestita colore rosso da 25 m</t>
  </si>
  <si>
    <t>MM.12.020.0030.i</t>
  </si>
  <si>
    <t>- aumento di prezzo per idrante antincendio a muro DN 70, con con manichetta rivestita colore rosso da 30 m</t>
  </si>
  <si>
    <t>MM.12.020.0040</t>
  </si>
  <si>
    <t>Idranti antincendio soprasuolo in ghisa UNI EN 14384 con scarico automatico antigelo, aventi parte interrata verniciata di nero di altezza minima mm 960 (985 per DN 150) con valvola e flangia d'appoggio, e parte esterna verniciata di rosso con dispositivo di manovra, tappi e catene:</t>
  </si>
  <si>
    <t>MM.12.020.0040.a</t>
  </si>
  <si>
    <t>- DN80 con 2 attacchi UNI 70</t>
  </si>
  <si>
    <t>MM.12.020.0040.b</t>
  </si>
  <si>
    <t>- DN80 con 2 attacchi UNI 70 e attacco motopompa UNI 100</t>
  </si>
  <si>
    <t>MM.12.020.0040.c</t>
  </si>
  <si>
    <t>- DN100 con 2 attacchi UNI 70</t>
  </si>
  <si>
    <t>MM.12.020.0040.d</t>
  </si>
  <si>
    <t>- DN100 con 2 attacchi UNI 70 e attacco motopompa UNI 100</t>
  </si>
  <si>
    <t>MM.12.020.0040.e</t>
  </si>
  <si>
    <t>- DN150 con 2 attacchi UNI 70</t>
  </si>
  <si>
    <t>MM.12.020.0040.f</t>
  </si>
  <si>
    <t>- DN150 con 2 attacchi UNI 70 e attacco motopompa UNI 100</t>
  </si>
  <si>
    <t>MM.12.020.0040.g</t>
  </si>
  <si>
    <t>- aumento di prezzo per idrante antincendio soprasuolo in ghisa UNI EN 14384 con scarico automatico antigelo, con colonna a rottura prestabilita DN80</t>
  </si>
  <si>
    <t>MM.12.020.0040.h</t>
  </si>
  <si>
    <t>- aumento di prezzo per idrante antincendio soprasuolo in ghisa UNI EN 14384 con scarico automatico antigelo, con colonna a rottura prestabilita DN100</t>
  </si>
  <si>
    <t>MM.12.020.0040.i</t>
  </si>
  <si>
    <t>- aumento di prezzo per idrante antincendio soprasuolo in ghisa UNI EN 14384 con scarico automatico antigelo, con colonna a rottura prestabilita DN150</t>
  </si>
  <si>
    <t>MM.12.020.0040.j</t>
  </si>
  <si>
    <t>- completamento: cassetta antincendio per idrante soprasuolo UNI 10779 DN70 in acciaio inox, completa di lancia in rame con valvola, manichetta UNI 9487 approvata dal Ministero degli Interni colore bianco da 20 m, raccordi, manicotti copri-raccordo, sella di supporto, chiave di manovra e vetro safe-crash</t>
  </si>
  <si>
    <t>MM.12.020.0040.k</t>
  </si>
  <si>
    <t>- completamento: piantana in acciaio inox per cassetta antincendio a servizio idrante soprasuolo in ghisa UNI EN 14384 con scarico automatico antigelo</t>
  </si>
  <si>
    <t>MM.12.020.0040.l</t>
  </si>
  <si>
    <t>- DN50 con 2 attacchi UNI 45</t>
  </si>
  <si>
    <t>MM.12.020.0040.m</t>
  </si>
  <si>
    <t>- DN50 con 2 attacchi UNI 45 e attacco motopompa UNI 70</t>
  </si>
  <si>
    <t>MM.12.020.0040.n</t>
  </si>
  <si>
    <t>- DN70 con 2 attacchi UNI 45 o UNI 70</t>
  </si>
  <si>
    <t>MM.12.020.0040.o</t>
  </si>
  <si>
    <t>- DN70 con 2 attacchi UNI 45 o UNI 70 e attacco motopompa UNI 70 o UNI 100</t>
  </si>
  <si>
    <t>MM.12.020.0040.p</t>
  </si>
  <si>
    <t>- aumento di prezzo per idrante antincendio soprasuolo in ghisa UNI EN 14384 con scarico automatico antigelo, con colonna a rottura prestabilita DN50</t>
  </si>
  <si>
    <t>MM.12.020.0040.q</t>
  </si>
  <si>
    <t>- aumento di prezzo per idrante antincendio soprasuolo in ghisa UNI EN 14384 con scarico automatico antigelo, con colonna a rottura prestabilita DN70</t>
  </si>
  <si>
    <t>MM.12.020.0040.r</t>
  </si>
  <si>
    <t>- completamento: cassetta antincendio per idrante soprasuolo UNI EN 671/2 DN45 in acciaio inox, completa di lancia in rame con valvola, manichetta UNI 9487 approvata dal Ministero degli Interni colore bianco da 20 m, raccordi, manicotti copri-raccordo, sella di supporto, chiave di manovra e vetro safe-crash</t>
  </si>
  <si>
    <t>MM.12.020.0050</t>
  </si>
  <si>
    <t>Idranti antincendio sottosuolo in ghisa con scarico automatico antigelo verniciati di nero con valvola, flangia d'appoggio, dispositivo di manovra, tappo e catene:</t>
  </si>
  <si>
    <t>MM.12.020.0050.a</t>
  </si>
  <si>
    <t>- DN80 con 1 attacco UNI 70</t>
  </si>
  <si>
    <t>MM.12.020.0050.b</t>
  </si>
  <si>
    <t>- DN80 con 1 attacco a baionetta UNI 70</t>
  </si>
  <si>
    <t>MM.12.020.0050.c</t>
  </si>
  <si>
    <t>- completamento: collo di cigno con attacco UNI 70 e 1 presa orientabile UNI 70 con saracinesca per idrante antincendio sottosuolo in ghisa con scarico automatico antigelo</t>
  </si>
  <si>
    <t>MM.12.020.0050.d</t>
  </si>
  <si>
    <t>- completamento: collo di cigno con attacco a baionetta e 1 presa orientabile UNI 70 con saracinesca per idrante antincendio sottosuolo in ghisa con scarico automatico antigelo</t>
  </si>
  <si>
    <t>MM.12.020.0050.e</t>
  </si>
  <si>
    <t>- completamento: collo di cigno con attacco UNI 70 e 2 prese orientabili UNI 70 con saracinesca per idrante antincendio sottosuolo in ghisa con scarico automatico antigelo</t>
  </si>
  <si>
    <t>MM.12.020.0050.f</t>
  </si>
  <si>
    <t>- completamento: collo di cigno con attacco a baionetta e 2 prese orientabili UNI 70 con saracinesca per idrante antincendio sottosuolo in ghisa con scarico automatico antigelo</t>
  </si>
  <si>
    <t>MM.12.020.0050.g</t>
  </si>
  <si>
    <t>- completamento: chiusino stradale per idrante antincendio sottosuolo in ghisa con scarico automatico antigelo</t>
  </si>
  <si>
    <t>MM.12.020.0050.h</t>
  </si>
  <si>
    <t>- completamento: chiave di manovra universale per idrante antincendio sottosuolo in ghisa con scarico automatico antigelo</t>
  </si>
  <si>
    <t>MM.12.020.0060</t>
  </si>
  <si>
    <t>Gruppi attacco motopompa VV.F. UNI 70 verniciati di rosso, composti da: una saracinesca, valvola di ritegno, valvola di sicurezza e rubinetti idranti.</t>
  </si>
  <si>
    <t>MM.12.020.0060.a</t>
  </si>
  <si>
    <t>- con estremità filettate DN80 e 1 idrante</t>
  </si>
  <si>
    <t>MM.12.020.0060.b</t>
  </si>
  <si>
    <t>- con estremità filettate DN80 e 2 idranti</t>
  </si>
  <si>
    <t>MM.12.020.0060.c</t>
  </si>
  <si>
    <t>- con estremità filettate DN100 e 1 idrante</t>
  </si>
  <si>
    <t>MM.12.020.0060.d</t>
  </si>
  <si>
    <t>- con estremità filettate DN100 e 2 idranti</t>
  </si>
  <si>
    <t>MM.12.020.0060.e</t>
  </si>
  <si>
    <t>- con estremità flangiate DN80 e 1 idrante</t>
  </si>
  <si>
    <t>MM.12.020.0060.f</t>
  </si>
  <si>
    <t>- con estremità flangiate DN80 e 2 idranti</t>
  </si>
  <si>
    <t>MM.12.020.0060.g</t>
  </si>
  <si>
    <t>- con estremità flangiate DN100 e 1 idrante</t>
  </si>
  <si>
    <t>MM.12.020.0060.h</t>
  </si>
  <si>
    <t>- con estremità flangiate DN100 e 2 idranti</t>
  </si>
  <si>
    <t>MM.12.020.0060.i</t>
  </si>
  <si>
    <t>- con estremità flangiate DN125 e 2 idranti</t>
  </si>
  <si>
    <t>MM.12.020.0060.j</t>
  </si>
  <si>
    <t>- con estremità flangiate DN125 e 3 idranti</t>
  </si>
  <si>
    <t>MM.12.020.0060.k</t>
  </si>
  <si>
    <t>- con estremità flangiate DN125 e 4 idranti</t>
  </si>
  <si>
    <t>MM.12.020.0060.l</t>
  </si>
  <si>
    <t>- con estremità flangiate DN150 e 2 idranti</t>
  </si>
  <si>
    <t>MM.12.020.0060.m</t>
  </si>
  <si>
    <t>- con estremità flangiate DN150 e 3 idranti</t>
  </si>
  <si>
    <t>1.099,23</t>
  </si>
  <si>
    <t>MM.12.020.0060.n</t>
  </si>
  <si>
    <t>- con estremità flangiate DN150 e 4 idranti</t>
  </si>
  <si>
    <t>1.180,45</t>
  </si>
  <si>
    <t>MM.12.020.0060.o</t>
  </si>
  <si>
    <t>- completamento: cassetta da incasso in acciaio zincato con portello in alluminio e vetro safe-crash per gruppo attacco motopompa fino a DN100</t>
  </si>
  <si>
    <t>MM.12.020.0060.p</t>
  </si>
  <si>
    <t>- completamento: cassetta da incasso in acciaio zincato con portello in alluminio e vetro safe-crash per gruppo attacco motopompa oltre DN100</t>
  </si>
  <si>
    <t>MM.12.020.0060.q</t>
  </si>
  <si>
    <t>- completamento: cassetta sporgente in acciaio verniciato di rosso con portello in alluminio e vetro safe-crash per gruppo attacco motopompa fino a DN100</t>
  </si>
  <si>
    <t>MM.12.020.0060.r</t>
  </si>
  <si>
    <t>- completamento: cassetta sporgente in acciaio verniciato di rosso con portello in alluminio e vetro safe-crash per gruppo attacco motopompa oltre DN 100</t>
  </si>
  <si>
    <t>MM.12.020.0060.s</t>
  </si>
  <si>
    <t>- completamento: cassetta da esterno in acciaio inox con portello in alluminio e vetro safe-crash per gruppo attacco motopompa fino a DN100</t>
  </si>
  <si>
    <t>MM.12.020.0060.t</t>
  </si>
  <si>
    <t>- completamento: cassetta da esterno in acciaio inox con portello in alluminio e vetro safe-crash per gruppo attacco motopompa oltre DN100</t>
  </si>
  <si>
    <t>MM.12.020.0060.u</t>
  </si>
  <si>
    <t>- completamento: cassetta da esterno in acciaio inox verniciato di rosso con portello in alluminio e vetro safe-crash per gruppo attacco motopompa fino a DN100</t>
  </si>
  <si>
    <t>MM.12.020.0060.v</t>
  </si>
  <si>
    <t>- completamento: cassetta da esterno in acciaio inox verniciato di rosso con portello in alluminio e vetro safe-crash per gruppo attacco motopompa otre DN100</t>
  </si>
  <si>
    <t>MM.12.020.0060.w</t>
  </si>
  <si>
    <t>- con estremita filettate DN50 e 1 idrante</t>
  </si>
  <si>
    <t>MM.12.020.0060.x</t>
  </si>
  <si>
    <t>- con estremita filettate DN65 e 1 idrante</t>
  </si>
  <si>
    <t>MM.12.020.0060.y</t>
  </si>
  <si>
    <t>- con estremita flangiate DN50 e 1 idrante</t>
  </si>
  <si>
    <t>MM.12.020.0060.z</t>
  </si>
  <si>
    <t>- con estremita flangiate DN65 e 1 idrante</t>
  </si>
  <si>
    <t>MM.12.030</t>
  </si>
  <si>
    <t>APPARECCHIATURE PER IMPIANTI ANTINCENDIO SPRINKLER</t>
  </si>
  <si>
    <t>MM.12.030.0010</t>
  </si>
  <si>
    <t>Stazioni di controllo per impianti sprinkler a umido secondo UNI EN 12845 e UL/FM, composti da saracinesca PN 16 con disco gommato, valvola a secco con trim, flussostato, pressostato, campana elettrica e campana idraulica con filtro:</t>
  </si>
  <si>
    <t>MM.12.030.0010.a</t>
  </si>
  <si>
    <t>- sistema a pressione costante DN80</t>
  </si>
  <si>
    <t>1.763,32</t>
  </si>
  <si>
    <t>MM.12.030.0010.b</t>
  </si>
  <si>
    <t>- sistema a pressione costante DN100</t>
  </si>
  <si>
    <t>1.836,22</t>
  </si>
  <si>
    <t>MM.12.030.0010.c</t>
  </si>
  <si>
    <t>- sistema a pressione costante DN150</t>
  </si>
  <si>
    <t>2.118,11</t>
  </si>
  <si>
    <t>MM.12.030.0010.d</t>
  </si>
  <si>
    <t>- sistema a pressione costante DN200</t>
  </si>
  <si>
    <t>2.170,72</t>
  </si>
  <si>
    <t>MM.12.030.0010.e</t>
  </si>
  <si>
    <t>- sistema a pressione variabile DN80</t>
  </si>
  <si>
    <t>1.946,09</t>
  </si>
  <si>
    <t>MM.12.030.0010.f</t>
  </si>
  <si>
    <t>- sistema a pressione variabile DN100</t>
  </si>
  <si>
    <t>2.019,00</t>
  </si>
  <si>
    <t>MM.12.030.0010.g</t>
  </si>
  <si>
    <t>- sistema a pressione variabile DN150</t>
  </si>
  <si>
    <t>2.300,90</t>
  </si>
  <si>
    <t>MM.12.030.0010.h</t>
  </si>
  <si>
    <t>- sistema a pressione variabile DN200</t>
  </si>
  <si>
    <t>2.353,49</t>
  </si>
  <si>
    <t>MM.12.030.0020</t>
  </si>
  <si>
    <t>Stazioni di controllo per impianti sprinkler a secco secondo UNI EN 12845 e UL/FM, composti da saracinesca PN 16 con disco gommato, valvola ad umido con trim, pressostati per aria e acqua, gruppo acceleratore / anti-bagnamento con trim, dispositivo mantenimento aria con trim, campana elettrica, campana idraulica con filtro:</t>
  </si>
  <si>
    <t>MM.12.030.0020.a</t>
  </si>
  <si>
    <t>3.432,14</t>
  </si>
  <si>
    <t>MM.12.030.0020.b</t>
  </si>
  <si>
    <t>3.631,72</t>
  </si>
  <si>
    <t>MM.12.030.0020.c</t>
  </si>
  <si>
    <t>4.107,62</t>
  </si>
  <si>
    <t>MM.12.030.0020.d</t>
  </si>
  <si>
    <t>- accessorio: mini-compressore d'aria del tipo senz'olio da 0,18 kW - alimentazione 220 V - 50 Hz - 1f</t>
  </si>
  <si>
    <t>1.847,59</t>
  </si>
  <si>
    <t>MM.12.030.0030</t>
  </si>
  <si>
    <t>Stazioni di controllo per impianti sprinkler a diluvio con attuazione elettrica secondo UNI EN 12845 e UL/FM, composti da saracinesca PN 16 con disco gommato, valvola a diluvio con trim, rivelatori, pressostato, campana elettrica, campana idraulica con filtro:</t>
  </si>
  <si>
    <t>MM.12.030.0030.a</t>
  </si>
  <si>
    <t>2.161,36</t>
  </si>
  <si>
    <t>MM.12.030.0030.b</t>
  </si>
  <si>
    <t>2.574,97</t>
  </si>
  <si>
    <t>MM.12.030.0030.c</t>
  </si>
  <si>
    <t>3.133,26</t>
  </si>
  <si>
    <t>MM.12.030.0030.d</t>
  </si>
  <si>
    <t>3.558,15</t>
  </si>
  <si>
    <t>MM.12.030.0030.e</t>
  </si>
  <si>
    <t>3.737,81</t>
  </si>
  <si>
    <t>MM.12.030.0030.f</t>
  </si>
  <si>
    <t>6.833,94</t>
  </si>
  <si>
    <t>MM.12.030.0030.g</t>
  </si>
  <si>
    <t>- accessorio: pannello di controllo</t>
  </si>
  <si>
    <t>1.380,78</t>
  </si>
  <si>
    <t>MM.12.030.0040</t>
  </si>
  <si>
    <t>Stazioni di controllo per impianti sprinkler a diluvio a pre-allarme con attuazione elettrica secondo UNI EN 12845 e UL/FM, composti da saracinesca PN 16 con disco gommato, valvola a diluvio con trim, valvola di ritegno con trim, rivelatori, pressostati, campana elettrica, campana idraulica con filtro:</t>
  </si>
  <si>
    <t>MM.12.030.0040.a</t>
  </si>
  <si>
    <t>3.966,27</t>
  </si>
  <si>
    <t>MM.12.030.0040.b</t>
  </si>
  <si>
    <t>4.242,70</t>
  </si>
  <si>
    <t>MM.12.030.0040.c</t>
  </si>
  <si>
    <t>4.587,95</t>
  </si>
  <si>
    <t>MM.12.030.0040.d</t>
  </si>
  <si>
    <t>7.684,08</t>
  </si>
  <si>
    <t>MM.12.030.0040.e</t>
  </si>
  <si>
    <t>MM.12.030.0050</t>
  </si>
  <si>
    <t>Ugelli sprinkler con bulbo in vetro per temperatura d'intervento fino a 182 °C a risposta standard (RTI&gt;80) o senza bulbo:</t>
  </si>
  <si>
    <t>MM.12.030.0050.a</t>
  </si>
  <si>
    <t>- tipo in alto o in basso finitura ottone da 1/2" - K=80</t>
  </si>
  <si>
    <t>MM.12.030.0050.b</t>
  </si>
  <si>
    <t>- tipo in alto o in basso finitura ottone da 3/4" - K=115</t>
  </si>
  <si>
    <t>MM.12.030.0050.c</t>
  </si>
  <si>
    <t>- tipo in alto o in basso finitura cromato da 1/2" - K=80</t>
  </si>
  <si>
    <t>MM.12.030.0050.d</t>
  </si>
  <si>
    <t>- tipo in alto o in basso finitura cromato da 3/3" - K=115</t>
  </si>
  <si>
    <t>MM.12.030.0050.e</t>
  </si>
  <si>
    <t>- tipo in alto o in basso finitura bianco da 1/2" - K=80</t>
  </si>
  <si>
    <t>MM.12.030.0050.f</t>
  </si>
  <si>
    <t>- tipo in alto o in basso finitura bianco da 3/4" - K=115</t>
  </si>
  <si>
    <t>MM.12.030.0050.g</t>
  </si>
  <si>
    <t>- tipo laterale finitura ottone da 1/2" - K=80</t>
  </si>
  <si>
    <t>MM.12.030.0050.h</t>
  </si>
  <si>
    <t>- tipo laterale finitura cromato da 1/2" - K=80</t>
  </si>
  <si>
    <t>MM.12.030.0050.i</t>
  </si>
  <si>
    <t>- tipo laterale finitura bianco da 1/2" - K=80</t>
  </si>
  <si>
    <t>MM.12.030.0060</t>
  </si>
  <si>
    <t>Accessori e completamenti per impianti sprinkler:</t>
  </si>
  <si>
    <t>MM.12.030.0060.a</t>
  </si>
  <si>
    <t>- indicatore di flusso a ritardo regolabile per tubazioni fino a DN80</t>
  </si>
  <si>
    <t>MM.12.030.0060.b</t>
  </si>
  <si>
    <t>- indicatore di flusso a ritardo regolabile per tubazioni oltre DN80 fino a DN200</t>
  </si>
  <si>
    <t>MM.12.030.0060.c</t>
  </si>
  <si>
    <t>- indicatore di flusso a ritardo regolabile per tubazioni oltre DN200</t>
  </si>
  <si>
    <t>MM.12.030.0060.d</t>
  </si>
  <si>
    <t>- pressostato d'allarme regolabile a 1 contatto</t>
  </si>
  <si>
    <t>MM.12.030.0060.e</t>
  </si>
  <si>
    <t>- pressostato d'allarme regolabile a 2 contatti</t>
  </si>
  <si>
    <t>MM.12.030.0060.f</t>
  </si>
  <si>
    <t>- valvola di scarico automatico per sistema a secco da 3/4"</t>
  </si>
  <si>
    <t>MM.12.030.0060.g</t>
  </si>
  <si>
    <t>- dispositivo di prova impianto da 1" con valvola di sicurezza</t>
  </si>
  <si>
    <t>MM.12.030.0060.h</t>
  </si>
  <si>
    <t>- micro-interruttore per saracinesche</t>
  </si>
  <si>
    <t>MM.12.030.0060.i</t>
  </si>
  <si>
    <t>- indicatore di posizione per saracinesche</t>
  </si>
  <si>
    <t>MM.12.030.0060.j</t>
  </si>
  <si>
    <t>- rosetta per ugello in acciaio verniciato diametro 70÷100 mm</t>
  </si>
  <si>
    <t>MM.12.030.0060.k</t>
  </si>
  <si>
    <t>- rosetta per ugello in acciaio inox diametro 70÷100 mm</t>
  </si>
  <si>
    <t>MM.12.030.0060.m</t>
  </si>
  <si>
    <t>- cassetta vuota per 12 ugelli</t>
  </si>
  <si>
    <t>MM.12.030.0060.n</t>
  </si>
  <si>
    <t>- cassetta vuota per 24 ugelli</t>
  </si>
  <si>
    <t>MM.12.030.0060.o</t>
  </si>
  <si>
    <t>- cassetta vuota per 36 ugelli</t>
  </si>
  <si>
    <t>MM.12.040</t>
  </si>
  <si>
    <t>APPARECCHIATURE PER IMPIANTI ANTINCENDIO A GAS</t>
  </si>
  <si>
    <t>MM.12.040.0010</t>
  </si>
  <si>
    <t>Batterie di bombole per gas HFC 125, composte da:</t>
  </si>
  <si>
    <t>- bombole in acciaio legato per alte pressioni certificate con verniciatura standard, ciascuna completa di valvola d'erogazione con attuatore elettrico/manuale 24 V d.c., valvola di sicurezza, manometro, pressostato di minima, raccordo in tubo flessibile, valvola di ritegno, accessori vari e staffe;</t>
  </si>
  <si>
    <t>- con batterie di più bombole, collettore in acciaio zincato API 5L sch. 40 completo di flessibili per connessione attuatori bombole, raccorderia varia e staffe;</t>
  </si>
  <si>
    <t>- cassetta di comando manuale con vetro safe-crash e accessori vari;</t>
  </si>
  <si>
    <t>- pressostato di segnalazione scarica.</t>
  </si>
  <si>
    <t>MM.12.040.0010.a</t>
  </si>
  <si>
    <t>- n° 1 bombola da 30 l</t>
  </si>
  <si>
    <t>MM.12.040.0010.b</t>
  </si>
  <si>
    <t>- n° 1 bombola da 60 l</t>
  </si>
  <si>
    <t>1.752,93</t>
  </si>
  <si>
    <t>MM.12.040.0010.c</t>
  </si>
  <si>
    <t>- n° 1 bombola da 125 l</t>
  </si>
  <si>
    <t>2.163,60</t>
  </si>
  <si>
    <t>MM.12.040.0010.d</t>
  </si>
  <si>
    <t>- n° 2 bombole da 125 l</t>
  </si>
  <si>
    <t>4.322,48</t>
  </si>
  <si>
    <t>MM.12.040.0010.e</t>
  </si>
  <si>
    <t>- n° 3 bombole da 125 l</t>
  </si>
  <si>
    <t>6.108,23</t>
  </si>
  <si>
    <t>MM.12.040.0010.f</t>
  </si>
  <si>
    <t>- n° 4 bombole da 125 l</t>
  </si>
  <si>
    <t>7.808,15</t>
  </si>
  <si>
    <t>MM.12.040.0010.g</t>
  </si>
  <si>
    <t>- n° 5 bombole da 125 l</t>
  </si>
  <si>
    <t>9.597,94</t>
  </si>
  <si>
    <t>MM.12.040.0010.h</t>
  </si>
  <si>
    <t>- n° 6 bombole da 125 l</t>
  </si>
  <si>
    <t>11.453,09</t>
  </si>
  <si>
    <t>MM.12.040.0010.i</t>
  </si>
  <si>
    <t>- n° 7 bombole da 125 l</t>
  </si>
  <si>
    <t>13.239,90</t>
  </si>
  <si>
    <t>MM.12.040.0010.j</t>
  </si>
  <si>
    <t>- n° 8 bombole da 125 l</t>
  </si>
  <si>
    <t>15.572,16</t>
  </si>
  <si>
    <t>MM.12.040.0010.k</t>
  </si>
  <si>
    <t>- n° 9 bombole da 125 l</t>
  </si>
  <si>
    <t>17.143,12</t>
  </si>
  <si>
    <t>MM.12.040.0010.l</t>
  </si>
  <si>
    <t>- n° 10 bombole da 125 l</t>
  </si>
  <si>
    <t>18.955,20</t>
  </si>
  <si>
    <t>MM.12.040.0010.m</t>
  </si>
  <si>
    <t>- n° 11 bombole da 125 l</t>
  </si>
  <si>
    <t>20.798,23</t>
  </si>
  <si>
    <t>MM.12.040.0010.n</t>
  </si>
  <si>
    <t>- n° 12 bombole da 125 l</t>
  </si>
  <si>
    <t>22.614,39</t>
  </si>
  <si>
    <t>MM.12.040.0020</t>
  </si>
  <si>
    <t>Collettori di distribuzione per gas HFC 125 in acciaio zincato API 5L sch. 40, completi di attacco per batteria bombole, attacco per valvola di sicurezza, attacchi di mandata, raccorderia varia e staffe.</t>
  </si>
  <si>
    <t>Grandezze (DN: diametro nominale collettore; prezzo per ogni attacco di mandata):</t>
  </si>
  <si>
    <t>MM.12.040.0020.a</t>
  </si>
  <si>
    <t>MM.12.040.0020.b</t>
  </si>
  <si>
    <t>MM.12.040.0020.c</t>
  </si>
  <si>
    <t>MM.12.040.0020.d</t>
  </si>
  <si>
    <t>MM.12.040.0020.e</t>
  </si>
  <si>
    <t>MM.12.040.0020.f</t>
  </si>
  <si>
    <t>MM.12.040.0020.g</t>
  </si>
  <si>
    <t>MM.12.040.0030</t>
  </si>
  <si>
    <t>Valvole di mandata per gas HFC 125 a comando elettrico/manuale, complete di valvola solenoide 24 V d.c., raccordi e staffe.</t>
  </si>
  <si>
    <t>Grandezze (DN: diametro nominale valvola):</t>
  </si>
  <si>
    <t>MM.12.040.0030.a</t>
  </si>
  <si>
    <t>1.040,88</t>
  </si>
  <si>
    <t>MM.12.040.0030.b</t>
  </si>
  <si>
    <t>1.208,05</t>
  </si>
  <si>
    <t>MM.12.040.0030.c</t>
  </si>
  <si>
    <t>1.541,61</t>
  </si>
  <si>
    <t>MM.12.040.0030.d</t>
  </si>
  <si>
    <t>1.678,04</t>
  </si>
  <si>
    <t>MM.12.040.0040</t>
  </si>
  <si>
    <t>Ugelli erogatori per gas HFC 125 in ottone cromato con diaframma.</t>
  </si>
  <si>
    <t>Grandezze (DN: diametro nominale attacco):</t>
  </si>
  <si>
    <t>MM.12.040.0040.a</t>
  </si>
  <si>
    <t>MM.12.040.0040.b</t>
  </si>
  <si>
    <t>MM.12.040.0040.c</t>
  </si>
  <si>
    <t>MM.12.040.0040.d</t>
  </si>
  <si>
    <t>MM.12.040.0040.e</t>
  </si>
  <si>
    <t>MM.12.040.0050</t>
  </si>
  <si>
    <t>Completamenti vari per impianti antincendio a gas HFC 125:</t>
  </si>
  <si>
    <t>MM.12.040.0050.a</t>
  </si>
  <si>
    <t>- carica di gas HFC 125</t>
  </si>
  <si>
    <t>MM.12.040.0050.b</t>
  </si>
  <si>
    <t>- kit bombola pilota completo di: bombola pilota con carica di azoto, riduttore di pressione, comando elettrico-manuale e staffe per impianti antincendio a gas HFC 125</t>
  </si>
  <si>
    <t>MM.12.060</t>
  </si>
  <si>
    <t>SERBATOI RISERVA IDRICA</t>
  </si>
  <si>
    <t>MM.12.060.0010</t>
  </si>
  <si>
    <t>Serbatoio da interro in acciaio di spessore adeguato, rivestito esternamente ed internamente. Da valutare in base al volume del serbatoio, superficie della proiezione della base per la minore altezza, con esclusione dei volumi dei chiusini e boccaporti;</t>
  </si>
  <si>
    <t>- per capacità utili:</t>
  </si>
  <si>
    <t>MM.12.060.0010.a</t>
  </si>
  <si>
    <t>- sino a 20 m³</t>
  </si>
  <si>
    <t>MM.12.060.0010.b</t>
  </si>
  <si>
    <t>- da 20,01 a 25,00 m³</t>
  </si>
  <si>
    <t>MM.12.060.0010.c</t>
  </si>
  <si>
    <t>- da 25,01 a 30,00 m³</t>
  </si>
  <si>
    <t>MM.12.060.0010.d</t>
  </si>
  <si>
    <t>- da 30,01 a 35,00 m³</t>
  </si>
  <si>
    <t>MM.12.060.0010.e</t>
  </si>
  <si>
    <t>- da 35,01 a 45,00 m³</t>
  </si>
  <si>
    <t>MM.12.060.0010.f</t>
  </si>
  <si>
    <t>- da 45,01 a 60,00 m³</t>
  </si>
  <si>
    <t>MM.12.060.0010.g</t>
  </si>
  <si>
    <t>- da 60,01 a 75,00 m³</t>
  </si>
  <si>
    <t>MM.12.060.0010.h</t>
  </si>
  <si>
    <t>- oltre 75,00 m³</t>
  </si>
  <si>
    <t>MM.12.060.0020</t>
  </si>
  <si>
    <t>Accessori per serbatoio interrato composti da quadro di segnalazione livelli riserva idrica completo di sonde e regolazione di livello; galleggiante con asta in ottone e sfera plastica</t>
  </si>
  <si>
    <t>MM.12.060.0030</t>
  </si>
  <si>
    <t>Serbatoio da interro in acciaio di spessore adeguato, monoblocco suddiviso in due o più comparti ad uso riserva idrica, vano tecnico, vano di accesso; impermeabilizzato esternamente per la protezione contro la corrosione e le correnti vaganti; internamente il vano tecnico per l’alloggiamento delle pompe sarà verniciato con vernici che garantiscano al vano una resistenza al fuoco minima R60, mentre la restante parte interna sarà verniciata con vernici epossidiche; completano il serbatoio tutti gli accessori di completamento e finitura quali: boccaporti, scala d’accesso, porta REI60 di accesso al vano tecnico, basamenti, sistema di ventilazione con prese d’aria e tubazioni, canalizzazioni, attraversamenti e quant’altro occorrente per dare l’opera finita; ad esclusione degli impianti secondo la normativa UNI 11292 di cui all’articolo successivo e del gruppo antincendio. Da valutare in base al volume del serbatoio, superfice della proiezione della base per la minore altezza, con esclusione dei volumi dei rialzi, chiusini e boccaporti;</t>
  </si>
  <si>
    <t>- per capacità totale:</t>
  </si>
  <si>
    <t>MM.12.060.0030.a</t>
  </si>
  <si>
    <t>- sino a 45,00 m³</t>
  </si>
  <si>
    <t>MM.12.060.0030.b</t>
  </si>
  <si>
    <t>MM.12.060.0030.c</t>
  </si>
  <si>
    <t>MM.12.060.0030.d</t>
  </si>
  <si>
    <t>- da 75,01 a 90,00 m³</t>
  </si>
  <si>
    <t>MM.12.060.0030.e</t>
  </si>
  <si>
    <t>- da 90,01 a 105,00 m³</t>
  </si>
  <si>
    <t>MM.12.060.0030.f</t>
  </si>
  <si>
    <t>- da 105,01 a 120,00 m³</t>
  </si>
  <si>
    <t>MM.12.060.0030.g</t>
  </si>
  <si>
    <t>- oltre 120,01 m³</t>
  </si>
  <si>
    <t>MM.12.060.0040</t>
  </si>
  <si>
    <t>Accessori per serbatoio interrato composti da gruppo di pompe sommergibili, impianto elettrico, sistema anti black-out, impianto di riscaldamento in grado di evitare il gelo delle tubazioni antincendio e delle parti installate nel locale e in grado di mantenere condizioni di temperatura e di umidità soddisfacenti in tutte le stagioni, estintore, quadro di segnalazione livelli riserva idrica completo di sonde e regolazione di livello; galleggiante con asta in ottone e sfera plastica e quant’altro richiesto dalle normative antincendio di riferimento UNI 11292, il tutto fornito assemblato e montato con il serbatoio di riferimento.</t>
  </si>
  <si>
    <t>4.641,33</t>
  </si>
  <si>
    <t>MM.13 - VALVOLAME</t>
  </si>
  <si>
    <t>MM.13</t>
  </si>
  <si>
    <t>VALVOLAME</t>
  </si>
  <si>
    <t>MM.13.010</t>
  </si>
  <si>
    <t>VALVOLE A SFERA</t>
  </si>
  <si>
    <t>MM.13.010.0010</t>
  </si>
  <si>
    <t>Valvole a sfera in ottone a passaggio totale - PN25</t>
  </si>
  <si>
    <t>Attacchi filettati tipo gas F/F.</t>
  </si>
  <si>
    <t>Corpo in ottone, stelo in ottone, sfera in ottone, maniglia a leva in alluminio.</t>
  </si>
  <si>
    <t>Grandezze (DN: diametro nominale):</t>
  </si>
  <si>
    <t>MM.13.010.0010.a</t>
  </si>
  <si>
    <t>MM.13.010.0010.b</t>
  </si>
  <si>
    <t>MM.13.010.0010.c</t>
  </si>
  <si>
    <t>MM.13.010.0010.d</t>
  </si>
  <si>
    <t>MM.13.010.0010.e</t>
  </si>
  <si>
    <t>MM.13.010.0010.f</t>
  </si>
  <si>
    <t>MM.13.010.0010.g</t>
  </si>
  <si>
    <t>MM.13.010.0010.h</t>
  </si>
  <si>
    <t>MM.13.010.0010.i</t>
  </si>
  <si>
    <t>MM.13.010.0020</t>
  </si>
  <si>
    <t>Valvole a sfera in ottone a passaggio totale - PN40</t>
  </si>
  <si>
    <t>MM.13.010.0020.a</t>
  </si>
  <si>
    <t>MM.13.010.0020.b</t>
  </si>
  <si>
    <t>MM.13.010.0020.c</t>
  </si>
  <si>
    <t>MM.13.010.0020.d</t>
  </si>
  <si>
    <t>MM.13.010.0020.e</t>
  </si>
  <si>
    <t>MM.13.010.0020.f</t>
  </si>
  <si>
    <t>MM.13.010.0020.g</t>
  </si>
  <si>
    <t>MM.13.010.0020.h</t>
  </si>
  <si>
    <t>MM.13.010.0030</t>
  </si>
  <si>
    <t>Valvole a sfera in ghisa e ottone a passaggio totale, a corpo piatto, tipo wafer - PN16</t>
  </si>
  <si>
    <t>Corpo in ghisa, stelo in ottone, sfera in ottone, maniglia a leva in acciaio.</t>
  </si>
  <si>
    <t>MM.13.010.0030.a</t>
  </si>
  <si>
    <t>MM.13.010.0030.b</t>
  </si>
  <si>
    <t>MM.13.010.0030.c</t>
  </si>
  <si>
    <t>MM.13.010.0030.d</t>
  </si>
  <si>
    <t>MM.13.010.0030.e</t>
  </si>
  <si>
    <t>MM.13.010.0030.f</t>
  </si>
  <si>
    <t>MM.13.010.0030.g</t>
  </si>
  <si>
    <t>MM.13.010.0030.h</t>
  </si>
  <si>
    <t>MM.13.010.0040</t>
  </si>
  <si>
    <t>Valvole a sfera in ghisa e ottone a passaggio totale, flangiate, a corpo piatto - PN16</t>
  </si>
  <si>
    <t>MM.13.010.0040.a</t>
  </si>
  <si>
    <t>MM.13.010.0040.b</t>
  </si>
  <si>
    <t>MM.13.010.0040.c</t>
  </si>
  <si>
    <t>MM.13.010.0040.d</t>
  </si>
  <si>
    <t>MM.13.010.0040.e</t>
  </si>
  <si>
    <t>MM.13.010.0040.f</t>
  </si>
  <si>
    <t>MM.13.010.0040.g</t>
  </si>
  <si>
    <t>MM.13.010.0040.h</t>
  </si>
  <si>
    <t>MM.13.010.0040.i</t>
  </si>
  <si>
    <t>MM.13.010.0040.l</t>
  </si>
  <si>
    <t>MM.13.010.0040.m</t>
  </si>
  <si>
    <t>MM.13.010.0040.n</t>
  </si>
  <si>
    <t>3.128,71</t>
  </si>
  <si>
    <t>MM.13.010.0050</t>
  </si>
  <si>
    <t>Valvole a sfera in acciaio al carbonio e inox con attacchi filettati tipo gas - PN40</t>
  </si>
  <si>
    <t>Corpo in acciaio al carbonio, manicotto in acciaio inox, stelo in acciaio inox, sfera in acciaio inox.</t>
  </si>
  <si>
    <t>Leva di manovra in acciaio al carbonio ricoperta di gomma.</t>
  </si>
  <si>
    <t>MM.13.010.0050.a</t>
  </si>
  <si>
    <t>MM.13.010.0050.b</t>
  </si>
  <si>
    <t>MM.13.010.0050.c</t>
  </si>
  <si>
    <t>MM.13.010.0050.d</t>
  </si>
  <si>
    <t>MM.13.010.0050.e</t>
  </si>
  <si>
    <t>MM.13.010.0050.f</t>
  </si>
  <si>
    <t>MM.13.010.0050.g</t>
  </si>
  <si>
    <t>MM.13.010.0050.h</t>
  </si>
  <si>
    <t>MM.13.010.0050.i</t>
  </si>
  <si>
    <t>MM.13.010.0060</t>
  </si>
  <si>
    <t>Valvole a sfera in acciaio al carbonio e inox, flangiate - PN40</t>
  </si>
  <si>
    <t>Corpo in acciaio al carbonio, manicotto in acciaio al carbonio, flange in acciaio al carbonio.</t>
  </si>
  <si>
    <t>Stelo in acciaio inox, sfera in acciaio inox, sede anelli PTFE, premisoppa in acciaio al carbonio.</t>
  </si>
  <si>
    <t>Leva di manovra in acciaio al carbonio.</t>
  </si>
  <si>
    <t>MM.13.010.0060.a</t>
  </si>
  <si>
    <t>MM.13.010.0060.b</t>
  </si>
  <si>
    <t>MM.13.010.0060.c</t>
  </si>
  <si>
    <t>MM.13.010.0060.d</t>
  </si>
  <si>
    <t>MM.13.010.0060.e</t>
  </si>
  <si>
    <t>MM.13.010.0060.f</t>
  </si>
  <si>
    <t>MM.13.010.0060.g</t>
  </si>
  <si>
    <t>MM.13.010.0060.h</t>
  </si>
  <si>
    <t>MM.13.010.0060.i</t>
  </si>
  <si>
    <t>MM.13.010.0070</t>
  </si>
  <si>
    <t>Valvole a sfera in acciaio al carbonio e inox, a corpo piatto, tipo wafer, a passaggio totale - PN16</t>
  </si>
  <si>
    <t>Corpo in acciaio al carbonio, ghiera in acciaio al carbonio, sfera in acciaio inox, stelo in acciaio inox.</t>
  </si>
  <si>
    <t>Sede anelli PTFE, premistoppa in acciaio al carbonio, leva di manovra in acciaio al carbonio e ricoperta di gomma.</t>
  </si>
  <si>
    <t>MM.13.010.0070.a</t>
  </si>
  <si>
    <t>MM.13.010.0070.b</t>
  </si>
  <si>
    <t>MM.13.010.0070.c</t>
  </si>
  <si>
    <t>MM.13.010.0070.d</t>
  </si>
  <si>
    <t>MM.13.010.0070.e</t>
  </si>
  <si>
    <t>MM.13.010.0070.f</t>
  </si>
  <si>
    <t>MM.13.010.0070.g</t>
  </si>
  <si>
    <t>MM.13.010.0070.h</t>
  </si>
  <si>
    <t>MM.13.010.0070.i</t>
  </si>
  <si>
    <t>MM.13.010.0070.l</t>
  </si>
  <si>
    <t>MM.13.010.0070.m</t>
  </si>
  <si>
    <t>MM.13.010.0080</t>
  </si>
  <si>
    <t>Valvole a sfera in acciaio al carbonio e inox, a corpo piatto, tipo wafer, a passaggio totale - PN25</t>
  </si>
  <si>
    <t>MM.13.010.0080.a</t>
  </si>
  <si>
    <t>MM.13.010.0080.b</t>
  </si>
  <si>
    <t>MM.13.010.0080.c</t>
  </si>
  <si>
    <t>MM.13.010.0080.d</t>
  </si>
  <si>
    <t>MM.13.010.0080.e</t>
  </si>
  <si>
    <t>MM.13.010.0080.f</t>
  </si>
  <si>
    <t>MM.13.010.0080.g</t>
  </si>
  <si>
    <t>MM.13.010.0080.h</t>
  </si>
  <si>
    <t>MM.13.010.0080.i</t>
  </si>
  <si>
    <t>MM.13.010.0080.l</t>
  </si>
  <si>
    <t>MM.13.010.0080.m</t>
  </si>
  <si>
    <t>MM.13.020</t>
  </si>
  <si>
    <t>VALVOLE A FARFALLA</t>
  </si>
  <si>
    <t>MM.13.020.0010</t>
  </si>
  <si>
    <t>Valvole a farfalla in ghisa tipo wafer SEMILUG - PN16.</t>
  </si>
  <si>
    <t>Corpo in ghisa sferoidale per DN25÷200, oltre in ghisa.</t>
  </si>
  <si>
    <t>Stelo in acciaio inox, farfalla in ghisa sferoidale con rivestimento in Rilsan, leva in alluminio.</t>
  </si>
  <si>
    <t>Guarnizioni in EPDM.</t>
  </si>
  <si>
    <t>MM.13.020.0010.a</t>
  </si>
  <si>
    <t>MM.13.020.0010.b</t>
  </si>
  <si>
    <t>MM.13.020.0010.c</t>
  </si>
  <si>
    <t>MM.13.020.0010.d</t>
  </si>
  <si>
    <t>MM.13.020.0010.e</t>
  </si>
  <si>
    <t>MM.13.020.0010.f</t>
  </si>
  <si>
    <t>MM.13.020.0010.g</t>
  </si>
  <si>
    <t>MM.13.020.0010.h</t>
  </si>
  <si>
    <t>MM.13.020.0010.i</t>
  </si>
  <si>
    <t>MM.13.020.0010.l</t>
  </si>
  <si>
    <t>MM.13.020.0010.m</t>
  </si>
  <si>
    <t>MM.13.020.0010.n</t>
  </si>
  <si>
    <t>MM.13.020.0010.o</t>
  </si>
  <si>
    <t>MM.13.020.0010.p</t>
  </si>
  <si>
    <t>MM.13.020.0010.q</t>
  </si>
  <si>
    <t>1.418,24</t>
  </si>
  <si>
    <t>MM.13.020.0010.r</t>
  </si>
  <si>
    <t>1.658,18</t>
  </si>
  <si>
    <t>MM.13.020.0020</t>
  </si>
  <si>
    <t>Valvole a farfalla in ghisa tipo wafer LUG - PN16.</t>
  </si>
  <si>
    <t>Corpo in ghisa sferoidale.</t>
  </si>
  <si>
    <t>MM.13.020.0020.a</t>
  </si>
  <si>
    <t>MM.13.020.0020.b</t>
  </si>
  <si>
    <t>MM.13.020.0020.c</t>
  </si>
  <si>
    <t>MM.13.020.0020.d</t>
  </si>
  <si>
    <t>MM.13.020.0020.e</t>
  </si>
  <si>
    <t>MM.13.020.0020.f</t>
  </si>
  <si>
    <t>MM.13.020.0020.g</t>
  </si>
  <si>
    <t>MM.13.020.0020.h</t>
  </si>
  <si>
    <t>MM.13.020.0020.i</t>
  </si>
  <si>
    <t>MM.13.020.0020.l</t>
  </si>
  <si>
    <t>MM.13.020.0020.m</t>
  </si>
  <si>
    <t>MM.13.030</t>
  </si>
  <si>
    <t>MM.13.030.0010</t>
  </si>
  <si>
    <t>Saracinesche in ghisa e ottone a corpo piatto a vite interna - PN10.</t>
  </si>
  <si>
    <t>Corpo in ghisa, stelo in ottone, sedi di tenuta in ottone.</t>
  </si>
  <si>
    <t>Cuneo in ottone per DN 40÷100, cuneo in ghisa e ottone per DN125÷300.</t>
  </si>
  <si>
    <t>Tenuta sullo stelo tipo Baderna, guarnizioni in gomma SBR, volantino in ghisa.</t>
  </si>
  <si>
    <t>MM.13.030.0010.a</t>
  </si>
  <si>
    <t>MM.13.030.0010.b</t>
  </si>
  <si>
    <t>MM.13.030.0010.c</t>
  </si>
  <si>
    <t>MM.13.030.0010.d</t>
  </si>
  <si>
    <t>MM.13.030.0010.e</t>
  </si>
  <si>
    <t>MM.13.030.0010.f</t>
  </si>
  <si>
    <t>MM.13.030.0010.g</t>
  </si>
  <si>
    <t>MM.13.030.0010.h</t>
  </si>
  <si>
    <t>MM.13.030.0010.i</t>
  </si>
  <si>
    <t>MM.13.030.0010.l</t>
  </si>
  <si>
    <t>MM.13.030.0020</t>
  </si>
  <si>
    <t>Saracinesche in ghisa e ottone a corpo piatto, esenti da manutenzione - PN10</t>
  </si>
  <si>
    <t>MM.13.030.0020.a</t>
  </si>
  <si>
    <t>MM.13.030.0020.b</t>
  </si>
  <si>
    <t>MM.13.030.0020.c</t>
  </si>
  <si>
    <t>MM.13.030.0020.d</t>
  </si>
  <si>
    <t>MM.13.030.0020.e</t>
  </si>
  <si>
    <t>MM.13.030.0020.f</t>
  </si>
  <si>
    <t>MM.13.030.0020.g</t>
  </si>
  <si>
    <t>MM.13.030.0020.h</t>
  </si>
  <si>
    <t>MM.13.030.0020.i</t>
  </si>
  <si>
    <t>MM.13.030.0020.l</t>
  </si>
  <si>
    <t>MM.13.030.0030</t>
  </si>
  <si>
    <t>Saracinesche in ghisa e ottone a corpo ovale a vite interna - PN16.</t>
  </si>
  <si>
    <t>MM.13.030.0030.a</t>
  </si>
  <si>
    <t>MM.13.030.0030.b</t>
  </si>
  <si>
    <t>MM.13.030.0030.c</t>
  </si>
  <si>
    <t>MM.13.030.0030.d</t>
  </si>
  <si>
    <t>MM.13.030.0030.e</t>
  </si>
  <si>
    <t>MM.13.030.0030.f</t>
  </si>
  <si>
    <t>MM.13.030.0030.g</t>
  </si>
  <si>
    <t>MM.13.030.0030.h</t>
  </si>
  <si>
    <t>MM.13.030.0030.i</t>
  </si>
  <si>
    <t>MM.13.030.0030.l</t>
  </si>
  <si>
    <t>MM.13.030.0040</t>
  </si>
  <si>
    <t>Saracinesche in ghisa e ottone a corpo ovale a vite interna, esenti da manutenzione - PN16.</t>
  </si>
  <si>
    <t>MM.13.030.0040.a</t>
  </si>
  <si>
    <t>MM.13.030.0040.b</t>
  </si>
  <si>
    <t>MM.13.030.0040.c</t>
  </si>
  <si>
    <t>MM.13.030.0040.d</t>
  </si>
  <si>
    <t>MM.13.030.0040.e</t>
  </si>
  <si>
    <t>MM.13.030.0040.f</t>
  </si>
  <si>
    <t>MM.13.030.0040.g</t>
  </si>
  <si>
    <t>MM.13.030.0040.h</t>
  </si>
  <si>
    <t>MM.13.030.0040.i</t>
  </si>
  <si>
    <t>MM.13.030.0040.l</t>
  </si>
  <si>
    <t>MM.13.030.0050</t>
  </si>
  <si>
    <t>Saracinesche a corpo piatto a vite interna in ghisa sferoidale, esenti da manutenzione - PN16</t>
  </si>
  <si>
    <t>Corpo in ghisa sferoidale, cappello in ghisa sferoidale, stelo in acciaio inox, sedi di tenuta in ghisa sferoidale.</t>
  </si>
  <si>
    <t>Cuneo in ghisa sferoidale e NBR, guarnizioni senza amianto, tenuta dello stelo in POM, volantino in ghisa.</t>
  </si>
  <si>
    <t>MM.13.030.0050.a</t>
  </si>
  <si>
    <t>MM.13.030.0050.b</t>
  </si>
  <si>
    <t>MM.13.030.0050.c</t>
  </si>
  <si>
    <t>MM.13.030.0050.d</t>
  </si>
  <si>
    <t>MM.13.030.0050.e</t>
  </si>
  <si>
    <t>MM.13.030.0050.f</t>
  </si>
  <si>
    <t>MM.13.030.0050.g</t>
  </si>
  <si>
    <t>MM.13.030.0050.h</t>
  </si>
  <si>
    <t>MM.13.030.0050.i</t>
  </si>
  <si>
    <t>MM.13.030.0050.l</t>
  </si>
  <si>
    <t>MM.13.030.0060</t>
  </si>
  <si>
    <t>Saracinesche a corpo ovale a vite interna in ghisa sferoidale, esenti da manutenzione - PN16</t>
  </si>
  <si>
    <t>MM.13.030.0060.a</t>
  </si>
  <si>
    <t>MM.13.030.0060.b</t>
  </si>
  <si>
    <t>MM.13.030.0060.c</t>
  </si>
  <si>
    <t>MM.13.030.0060.d</t>
  </si>
  <si>
    <t>MM.13.030.0060.e</t>
  </si>
  <si>
    <t>MM.13.030.0060.f</t>
  </si>
  <si>
    <t>MM.13.030.0060.g</t>
  </si>
  <si>
    <t>MM.13.030.0060.h</t>
  </si>
  <si>
    <t>MM.13.030.0060.i</t>
  </si>
  <si>
    <t>MM.13.030.0060.l</t>
  </si>
  <si>
    <t>MM.13.030.0070</t>
  </si>
  <si>
    <t>Saracinesche in acciaio al carbonio e inox - PN10</t>
  </si>
  <si>
    <t>Corpo in acciaio al carbonio, cappello in acciaio al carbonio, stelo in acciaio inox, sedi di tenuta in acciaio inox.</t>
  </si>
  <si>
    <t>Cuneo in acciaio al carbonio, guarnizioni del tipo senza amianto, volantino in acciaio al carbonio.</t>
  </si>
  <si>
    <t>MM.13.030.0070.a</t>
  </si>
  <si>
    <t>MM.13.030.0070.b</t>
  </si>
  <si>
    <t>MM.13.030.0070.c</t>
  </si>
  <si>
    <t>MM.13.030.0070.d</t>
  </si>
  <si>
    <t>MM.13.030.0070.e</t>
  </si>
  <si>
    <t>MM.13.030.0070.f</t>
  </si>
  <si>
    <t>MM.13.030.0070.g</t>
  </si>
  <si>
    <t>1.126,52</t>
  </si>
  <si>
    <t>MM.13.030.0070.h</t>
  </si>
  <si>
    <t>1.602,61</t>
  </si>
  <si>
    <t>MM.13.030.0070.i</t>
  </si>
  <si>
    <t>2.103,38</t>
  </si>
  <si>
    <t>MM.13.030.0070.l</t>
  </si>
  <si>
    <t>2.933,89</t>
  </si>
  <si>
    <t>MM.13.030.0070.m</t>
  </si>
  <si>
    <t>3.972,06</t>
  </si>
  <si>
    <t>MM.13.030.0080</t>
  </si>
  <si>
    <t>Saracinesche in acciaio al carbonio e inox - PN25</t>
  </si>
  <si>
    <t>MM.13.030.0080.a</t>
  </si>
  <si>
    <t>MM.13.030.0080.b</t>
  </si>
  <si>
    <t>MM.13.030.0080.c</t>
  </si>
  <si>
    <t>MM.13.030.0080.d</t>
  </si>
  <si>
    <t>MM.13.030.0080.e</t>
  </si>
  <si>
    <t>MM.13.030.0080.f</t>
  </si>
  <si>
    <t>MM.13.030.0080.g</t>
  </si>
  <si>
    <t>MM.13.030.0080.h</t>
  </si>
  <si>
    <t>1.810,23</t>
  </si>
  <si>
    <t>MM.13.030.0080.i</t>
  </si>
  <si>
    <t>2.419,34</t>
  </si>
  <si>
    <t>MM.13.030.0080.l</t>
  </si>
  <si>
    <t>3.331,11</t>
  </si>
  <si>
    <t>MM.13.030.0080.m</t>
  </si>
  <si>
    <t>4.414,40</t>
  </si>
  <si>
    <t>MM.13.030.0080.n</t>
  </si>
  <si>
    <t>6.580,85</t>
  </si>
  <si>
    <t>MM.13.030.0080.o</t>
  </si>
  <si>
    <t>6.752,48</t>
  </si>
  <si>
    <t>MM.13.030.0090</t>
  </si>
  <si>
    <t>Saracinesche in bronzo, tipo pesante, con attacchi filettati - PN16</t>
  </si>
  <si>
    <t>Corpo in bronzo, cappello in ottone, ghiera in ottone, cuneo in ottone, guarnizioni del tipo senza amianto.</t>
  </si>
  <si>
    <t>Premistoppa in ottone, volantino in acciaio al carbonio.</t>
  </si>
  <si>
    <t>MM.13.030.0090.a</t>
  </si>
  <si>
    <t>MM.13.030.0090.b</t>
  </si>
  <si>
    <t>MM.13.030.0090.c</t>
  </si>
  <si>
    <t>MM.13.030.0090.d</t>
  </si>
  <si>
    <t>MM.13.030.0090.e</t>
  </si>
  <si>
    <t>MM.13.030.0090.f</t>
  </si>
  <si>
    <t>MM.13.030.0090.g</t>
  </si>
  <si>
    <t>MM.13.030.0090.h</t>
  </si>
  <si>
    <t>MM.13.030.0090.i</t>
  </si>
  <si>
    <t>MM.13.030.0100</t>
  </si>
  <si>
    <t>Saracinesche in bronzo, tipo pesante, con attacchi filettati - PN25</t>
  </si>
  <si>
    <t>MM.13.030.0100.a</t>
  </si>
  <si>
    <t>MM.13.030.0100.b</t>
  </si>
  <si>
    <t>MM.13.030.0100.c</t>
  </si>
  <si>
    <t>MM.13.030.0100.d</t>
  </si>
  <si>
    <t>MM.13.030.0100.e</t>
  </si>
  <si>
    <t>MM.13.030.0100.f</t>
  </si>
  <si>
    <t>MM.13.030.0100.g</t>
  </si>
  <si>
    <t>MM.13.030.0100.h</t>
  </si>
  <si>
    <t>MM.13.030.0100.i</t>
  </si>
  <si>
    <t>MM.13.040</t>
  </si>
  <si>
    <t>VALVOLE A FLUSSO AVVIATO</t>
  </si>
  <si>
    <t>MM.13.040.0010</t>
  </si>
  <si>
    <t>Valvole a flusso avviato in ghisa a vite esterna - PN16</t>
  </si>
  <si>
    <t>Munita di controtenuta di sicurezza sullo stelo.</t>
  </si>
  <si>
    <t>Completa di: indicatore d'apertura, limitatore d'alzata, ingrassatore, vite di bloccaggio.</t>
  </si>
  <si>
    <t>Corpo in ghisa, cavalletto in ghisa, stelo in acciaio inox, sedi di tenuta in acciaio inox.</t>
  </si>
  <si>
    <t>Guarnizioni del tipo senza amianto, volantino in acciaio al carbonio.</t>
  </si>
  <si>
    <t>MM.13.040.0010.a</t>
  </si>
  <si>
    <t>MM.13.040.0010.b</t>
  </si>
  <si>
    <t>MM.13.040.0010.c</t>
  </si>
  <si>
    <t>MM.13.040.0010.d</t>
  </si>
  <si>
    <t>MM.13.040.0010.e</t>
  </si>
  <si>
    <t>MM.13.040.0010.f</t>
  </si>
  <si>
    <t>MM.13.040.0010.g</t>
  </si>
  <si>
    <t>MM.13.040.0010.h</t>
  </si>
  <si>
    <t>MM.13.040.0010.i</t>
  </si>
  <si>
    <t>MM.13.040.0010.l</t>
  </si>
  <si>
    <t>MM.13.040.0010.m</t>
  </si>
  <si>
    <t>MM.13.040.0010.n</t>
  </si>
  <si>
    <t>MM.13.040.0010.o</t>
  </si>
  <si>
    <t>1.509,96</t>
  </si>
  <si>
    <t>MM.13.040.0010.p</t>
  </si>
  <si>
    <t>2.359,01</t>
  </si>
  <si>
    <t>MM.13.040.0020</t>
  </si>
  <si>
    <t>Valvole a flusso avviato in ghisa con tenuta a soffietto, esenti da manutenzione - PN16</t>
  </si>
  <si>
    <t>Corpo in ghisa, cappello in ghisa, stelo in acciaio inox, sedi di tenuta in acciaio inox, soffietti in acciaio inox.</t>
  </si>
  <si>
    <t>MM.13.040.0020.a</t>
  </si>
  <si>
    <t>MM.13.040.0020.b</t>
  </si>
  <si>
    <t>MM.13.040.0020.c</t>
  </si>
  <si>
    <t>MM.13.040.0020.d</t>
  </si>
  <si>
    <t>MM.13.040.0020.e</t>
  </si>
  <si>
    <t>MM.13.040.0020.f</t>
  </si>
  <si>
    <t>MM.13.040.0020.g</t>
  </si>
  <si>
    <t>MM.13.040.0020.h</t>
  </si>
  <si>
    <t>MM.13.040.0020.i</t>
  </si>
  <si>
    <t>MM.13.040.0020.l</t>
  </si>
  <si>
    <t>MM.13.040.0020.m</t>
  </si>
  <si>
    <t>MM.13.040.0020.n</t>
  </si>
  <si>
    <t>MM.13.040.0020.o</t>
  </si>
  <si>
    <t>1.475,28</t>
  </si>
  <si>
    <t>MM.13.040.0030</t>
  </si>
  <si>
    <t>Corpo in ghisa sferoidale, cappello in ghisa sferoidale, stelo in acciaio inox, sedi di tenuta in acciaio.</t>
  </si>
  <si>
    <t>Soffietto in acciaio inox, guarnizioni del tipo senza amianto, volantino in acciaio al carbonio.</t>
  </si>
  <si>
    <t>MM.13.040.0030.a</t>
  </si>
  <si>
    <t>MM.13.040.0030.b</t>
  </si>
  <si>
    <t>MM.13.040.0030.c</t>
  </si>
  <si>
    <t>MM.13.040.0030.d</t>
  </si>
  <si>
    <t>MM.13.040.0030.e</t>
  </si>
  <si>
    <t>MM.13.040.0030.f</t>
  </si>
  <si>
    <t>MM.13.040.0030.g</t>
  </si>
  <si>
    <t>MM.13.040.0030.h</t>
  </si>
  <si>
    <t>MM.13.040.0030.i</t>
  </si>
  <si>
    <t>MM.13.040.0030.l</t>
  </si>
  <si>
    <t>MM.13.040.0030.m</t>
  </si>
  <si>
    <t>MM.13.040.0030.n</t>
  </si>
  <si>
    <t>1.277,14</t>
  </si>
  <si>
    <t>MM.13.040.0030.o</t>
  </si>
  <si>
    <t>1.938,04</t>
  </si>
  <si>
    <t>MM.13.040.0040</t>
  </si>
  <si>
    <t>Valvole a flusso avviato in ghisa con tenuta a soffietto, esenti da manutenzione - PN25</t>
  </si>
  <si>
    <t>MM.13.040.0040.a</t>
  </si>
  <si>
    <t>MM.13.040.0040.b</t>
  </si>
  <si>
    <t>MM.13.040.0040.c</t>
  </si>
  <si>
    <t>MM.13.040.0040.d</t>
  </si>
  <si>
    <t>MM.13.040.0040.e</t>
  </si>
  <si>
    <t>MM.13.040.0040.f</t>
  </si>
  <si>
    <t>MM.13.040.0040.g</t>
  </si>
  <si>
    <t>MM.13.040.0040.h</t>
  </si>
  <si>
    <t>MM.13.040.0040.i</t>
  </si>
  <si>
    <t>MM.13.040.0040.l</t>
  </si>
  <si>
    <t>MM.13.040.0040.m</t>
  </si>
  <si>
    <t>MM.13.040.0050</t>
  </si>
  <si>
    <t>Valvole a flusso avviato in acciaio a vite esterna, munita di controtenuta di sicurezza sullo stelo - PN40</t>
  </si>
  <si>
    <t>Corpo valvola forgiato fino a DN50, compreso.</t>
  </si>
  <si>
    <t>Corpo valvola fuso per diametri superiori al DN50.</t>
  </si>
  <si>
    <t>Complete di: indicatore di apertura, limitatore di alzata, ingrassatore, vite di bloccaggio.</t>
  </si>
  <si>
    <t>MM.13.040.0050.a</t>
  </si>
  <si>
    <t>MM.13.040.0050.b</t>
  </si>
  <si>
    <t>MM.13.040.0050.c</t>
  </si>
  <si>
    <t>MM.13.040.0050.d</t>
  </si>
  <si>
    <t>MM.13.040.0050.e</t>
  </si>
  <si>
    <t>MM.13.040.0050.f</t>
  </si>
  <si>
    <t>MM.13.040.0050.g</t>
  </si>
  <si>
    <t>MM.13.040.0050.h</t>
  </si>
  <si>
    <t>MM.13.040.0050.i</t>
  </si>
  <si>
    <t>MM.13.040.0050.l</t>
  </si>
  <si>
    <t>MM.13.040.0050.m</t>
  </si>
  <si>
    <t>1.266,68</t>
  </si>
  <si>
    <t>MM.13.040.0050.n</t>
  </si>
  <si>
    <t>2.554,77</t>
  </si>
  <si>
    <t>MM.13.040.0050.o</t>
  </si>
  <si>
    <t>4.096,07</t>
  </si>
  <si>
    <t>MM.13.040.0060</t>
  </si>
  <si>
    <t>Valvole a flusso avviato di regolazione in acciaio a vite esterna, munita di controtenuta di sicurezza sullo stelo - PN40</t>
  </si>
  <si>
    <t>MM.13.040.0060.a</t>
  </si>
  <si>
    <t>MM.13.040.0060.b</t>
  </si>
  <si>
    <t>MM.13.040.0060.c</t>
  </si>
  <si>
    <t>MM.13.040.0060.d</t>
  </si>
  <si>
    <t>MM.13.040.0060.e</t>
  </si>
  <si>
    <t>MM.13.040.0060.f</t>
  </si>
  <si>
    <t>MM.13.040.0060.g</t>
  </si>
  <si>
    <t>MM.13.040.0060.h</t>
  </si>
  <si>
    <t>MM.13.040.0060.i</t>
  </si>
  <si>
    <t>MM.13.040.0060.l</t>
  </si>
  <si>
    <t>1.061,42</t>
  </si>
  <si>
    <t>MM.13.040.0060.m</t>
  </si>
  <si>
    <t>1.363,62</t>
  </si>
  <si>
    <t>MM.13.040.0060.n</t>
  </si>
  <si>
    <t>2.712,96</t>
  </si>
  <si>
    <t>MM.13.040.0060.o</t>
  </si>
  <si>
    <t>4.298,93</t>
  </si>
  <si>
    <t>MM.13.040.0070</t>
  </si>
  <si>
    <t>Valvole a flusso avviato in acciaio con tenuta soffietto, esenti manutenzione - PN40</t>
  </si>
  <si>
    <t>Munita di controtenuta di sicurezza sullo stelo, corpo valvola forgiato fino a DN50, compreso.</t>
  </si>
  <si>
    <t>MM.13.040.0070.a</t>
  </si>
  <si>
    <t>MM.13.040.0070.b</t>
  </si>
  <si>
    <t>MM.13.040.0070.c</t>
  </si>
  <si>
    <t>MM.13.040.0070.d</t>
  </si>
  <si>
    <t>MM.13.040.0070.e</t>
  </si>
  <si>
    <t>MM.13.040.0070.f</t>
  </si>
  <si>
    <t>MM.13.040.0070.g</t>
  </si>
  <si>
    <t>MM.13.040.0070.h</t>
  </si>
  <si>
    <t>MM.13.040.0070.i</t>
  </si>
  <si>
    <t>MM.13.040.0070.l</t>
  </si>
  <si>
    <t>1.048,12</t>
  </si>
  <si>
    <t>MM.13.040.0070.m</t>
  </si>
  <si>
    <t>1.337,01</t>
  </si>
  <si>
    <t>MM.13.040.0070.n</t>
  </si>
  <si>
    <t>2.642,65</t>
  </si>
  <si>
    <t>MM.13.040.0070.o</t>
  </si>
  <si>
    <t>4.272,33</t>
  </si>
  <si>
    <t>MM.13.040.0080</t>
  </si>
  <si>
    <t>Valvole a flusso avviato in acciaio - PN64</t>
  </si>
  <si>
    <t>Corpo in acciaio al carbonio, cavalletto in acciaio al carbonio, stelo in acciaio inox, sedi di tenuta in acciaio inox.</t>
  </si>
  <si>
    <t>Guarnizioni del tipo senza amianto, volantino in acciaio al carbonio al carbonio.</t>
  </si>
  <si>
    <t>MM.13.040.0080.a</t>
  </si>
  <si>
    <t>MM.13.040.0080.b</t>
  </si>
  <si>
    <t>MM.13.040.0080.c</t>
  </si>
  <si>
    <t>MM.13.040.0080.d</t>
  </si>
  <si>
    <t>MM.13.040.0080.e</t>
  </si>
  <si>
    <t>MM.13.040.0080.f</t>
  </si>
  <si>
    <t>MM.13.040.0080.g</t>
  </si>
  <si>
    <t>MM.13.040.0080.h</t>
  </si>
  <si>
    <t>MM.13.040.0080.i</t>
  </si>
  <si>
    <t>1.105,15</t>
  </si>
  <si>
    <t>MM.13.040.0080.l</t>
  </si>
  <si>
    <t>1.620,65</t>
  </si>
  <si>
    <t>MM.13.040.0080.m</t>
  </si>
  <si>
    <t>1.943,26</t>
  </si>
  <si>
    <t>MM.13.040.0080.n</t>
  </si>
  <si>
    <t>3.325,88</t>
  </si>
  <si>
    <t>MM.13.050</t>
  </si>
  <si>
    <t>VALVOLE DI RITEGNO</t>
  </si>
  <si>
    <t>MM.13.050.0010</t>
  </si>
  <si>
    <t>Valvole di ritegno in ottone a battente, con attacchi filettati tipo gas - PN16</t>
  </si>
  <si>
    <t>Corpo in ottone, cappello in ottone, otturatore in ottone, guarnizioni del tipo senza amianto.</t>
  </si>
  <si>
    <t>Sede dell'otturatore in gomma.</t>
  </si>
  <si>
    <t>MM.13.050.0010.a</t>
  </si>
  <si>
    <t>MM.13.050.0010.b</t>
  </si>
  <si>
    <t>MM.13.050.0010.c</t>
  </si>
  <si>
    <t>MM.13.050.0010.d</t>
  </si>
  <si>
    <t>MM.13.050.0010.e</t>
  </si>
  <si>
    <t>MM.13.050.0010.f</t>
  </si>
  <si>
    <t>MM.13.050.0010.g</t>
  </si>
  <si>
    <t>MM.13.050.0010.h</t>
  </si>
  <si>
    <t>MM.13.050.0010.i</t>
  </si>
  <si>
    <t>MM.13.050.0020</t>
  </si>
  <si>
    <t>Valvole di ritegno in ghisa a battente - PN16</t>
  </si>
  <si>
    <t>Corpo in ghisa, cappello in ghisa, otturatore in ghisa, guarnizioni in gomma.</t>
  </si>
  <si>
    <t>Sede dell'otturatore in gomma, tenuta dell'otturatore in gomma.</t>
  </si>
  <si>
    <t>MM.13.050.0020.a</t>
  </si>
  <si>
    <t>MM.13.050.0020.b</t>
  </si>
  <si>
    <t>MM.13.050.0020.c</t>
  </si>
  <si>
    <t>MM.13.050.0020.d</t>
  </si>
  <si>
    <t>MM.13.050.0020.e</t>
  </si>
  <si>
    <t>MM.13.050.0020.f</t>
  </si>
  <si>
    <t>MM.13.050.0020.g</t>
  </si>
  <si>
    <t>MM.13.050.0020.h</t>
  </si>
  <si>
    <t>MM.13.050.0020.i</t>
  </si>
  <si>
    <t>MM.13.050.0020.l</t>
  </si>
  <si>
    <t>1.110,84</t>
  </si>
  <si>
    <t>MM.13.050.0030</t>
  </si>
  <si>
    <t>Valvole di ritegno in ghisa a ugello di Venturi - PN16</t>
  </si>
  <si>
    <t>Corpo in ghisa, stelo in acciaio inox, molla in acciaio inox.</t>
  </si>
  <si>
    <t>Otturatore in acciaio inox fino al DN150, oltre in ghisa sferoidale con sede inox.</t>
  </si>
  <si>
    <t>Ogiva in ottone fino al DN100, oltre in ghisa.</t>
  </si>
  <si>
    <t>MM.13.050.0030.a</t>
  </si>
  <si>
    <t>MM.13.050.0030.b</t>
  </si>
  <si>
    <t>MM.13.050.0030.c</t>
  </si>
  <si>
    <t>MM.13.050.0030.d</t>
  </si>
  <si>
    <t>MM.13.050.0030.e</t>
  </si>
  <si>
    <t>MM.13.050.0030.f</t>
  </si>
  <si>
    <t>MM.13.050.0030.g</t>
  </si>
  <si>
    <t>MM.13.050.0030.h</t>
  </si>
  <si>
    <t>MM.13.050.0030.i</t>
  </si>
  <si>
    <t>1.144,10</t>
  </si>
  <si>
    <t>MM.13.050.0030.l</t>
  </si>
  <si>
    <t>1.478,59</t>
  </si>
  <si>
    <t>MM.13.050.0040</t>
  </si>
  <si>
    <t>Valvole di ritegno in ghisa a flusso avviato - PN16</t>
  </si>
  <si>
    <t>Corpo in ghisa, coperchio in ghisa, molla in acciaio, sedi di tenuta in acciaio inox, guarnizioni del tipo senza amianto.</t>
  </si>
  <si>
    <t>MM.13.050.0040.a</t>
  </si>
  <si>
    <t>MM.13.050.0040.b</t>
  </si>
  <si>
    <t>MM.13.050.0040.c</t>
  </si>
  <si>
    <t>MM.13.050.0040.d</t>
  </si>
  <si>
    <t>MM.13.050.0040.e</t>
  </si>
  <si>
    <t>MM.13.050.0040.f</t>
  </si>
  <si>
    <t>MM.13.050.0040.g</t>
  </si>
  <si>
    <t>MM.13.050.0040.h</t>
  </si>
  <si>
    <t>MM.13.050.0040.i</t>
  </si>
  <si>
    <t>MM.13.050.0040.l</t>
  </si>
  <si>
    <t>MM.13.050.0040.m</t>
  </si>
  <si>
    <t>MM.13.050.0040.n</t>
  </si>
  <si>
    <t>MM.13.050.0040.o</t>
  </si>
  <si>
    <t>1.265,74</t>
  </si>
  <si>
    <t>MM.13.050.0040.p</t>
  </si>
  <si>
    <t>2.025,93</t>
  </si>
  <si>
    <t>MM.13.050.0050</t>
  </si>
  <si>
    <t>Valvole di ritegno in ghisa sferoidale a flusso avviato, munita di molla - PN16</t>
  </si>
  <si>
    <t>Corpo in ghisa sferoidale, coperchio in ghisa sferoidale, molla in acciaio.</t>
  </si>
  <si>
    <t>Sedi di tenuta in acciaio inox, guarnizioni del tipo senza amianto.</t>
  </si>
  <si>
    <t>MM.13.050.0050.a</t>
  </si>
  <si>
    <t>MM.13.050.0050.b</t>
  </si>
  <si>
    <t>MM.13.050.0050.c</t>
  </si>
  <si>
    <t>MM.13.050.0050.d</t>
  </si>
  <si>
    <t>MM.13.050.0050.e</t>
  </si>
  <si>
    <t>MM.13.050.0050.f</t>
  </si>
  <si>
    <t>MM.13.050.0050.g</t>
  </si>
  <si>
    <t>MM.13.050.0050.h</t>
  </si>
  <si>
    <t>MM.13.050.0050.i</t>
  </si>
  <si>
    <t>MM.13.050.0050.l</t>
  </si>
  <si>
    <t>MM.13.050.0050.m</t>
  </si>
  <si>
    <t>MM.13.050.0050.n</t>
  </si>
  <si>
    <t>1.168,81</t>
  </si>
  <si>
    <t>MM.13.050.0050.o</t>
  </si>
  <si>
    <t>1.800,72</t>
  </si>
  <si>
    <t>MM.13.050.0050.p</t>
  </si>
  <si>
    <t>2.672,59</t>
  </si>
  <si>
    <t>MM.13.050.0060</t>
  </si>
  <si>
    <t>Valvole di ritegno in ghisa sferoidale a flusso avviato, munita di molla - PN25</t>
  </si>
  <si>
    <t>MM.13.050.0060.a</t>
  </si>
  <si>
    <t>MM.13.050.0060.b</t>
  </si>
  <si>
    <t>MM.13.050.0060.c</t>
  </si>
  <si>
    <t>MM.13.050.0060.d</t>
  </si>
  <si>
    <t>MM.13.050.0060.e</t>
  </si>
  <si>
    <t>MM.13.050.0060.f</t>
  </si>
  <si>
    <t>MM.13.050.0060.g</t>
  </si>
  <si>
    <t>MM.13.050.0060.h</t>
  </si>
  <si>
    <t>MM.13.050.0060.i</t>
  </si>
  <si>
    <t>MM.13.050.0060.l</t>
  </si>
  <si>
    <t>MM.13.050.0060.m</t>
  </si>
  <si>
    <t>MM.13.050.0070</t>
  </si>
  <si>
    <t>Valvole di ritegno in acciaio a battente - PN25</t>
  </si>
  <si>
    <t>Corpo in acciaio al carbonio, coperchio in acciaio al carbonio, otturatore in acciaio al carbonio.</t>
  </si>
  <si>
    <t>MM.13.050.0070.a</t>
  </si>
  <si>
    <t>MM.13.050.0070.b</t>
  </si>
  <si>
    <t>MM.13.050.0070.c</t>
  </si>
  <si>
    <t>MM.13.050.0070.d</t>
  </si>
  <si>
    <t>MM.13.050.0070.e</t>
  </si>
  <si>
    <t>MM.13.050.0070.f</t>
  </si>
  <si>
    <t>MM.13.050.0070.g</t>
  </si>
  <si>
    <t>1.173,56</t>
  </si>
  <si>
    <t>MM.13.050.0070.h</t>
  </si>
  <si>
    <t>1.670,06</t>
  </si>
  <si>
    <t>MM.13.050.0070.i</t>
  </si>
  <si>
    <t>2.437,40</t>
  </si>
  <si>
    <t>MM.13.050.0070.l</t>
  </si>
  <si>
    <t>4.017,20</t>
  </si>
  <si>
    <t>MM.13.050.0070.m</t>
  </si>
  <si>
    <t>4.288,00</t>
  </si>
  <si>
    <t>MM.13.050.0070.n</t>
  </si>
  <si>
    <t>7.583,00</t>
  </si>
  <si>
    <t>MM.13.050.0080</t>
  </si>
  <si>
    <t>Valvole di ritegno in acciaio a battente - PN40</t>
  </si>
  <si>
    <t>MM.13.050.0080.a</t>
  </si>
  <si>
    <t>MM.13.050.0080.b</t>
  </si>
  <si>
    <t>MM.13.050.0080.c</t>
  </si>
  <si>
    <t>MM.13.050.0080.d</t>
  </si>
  <si>
    <t>MM.13.050.0080.e</t>
  </si>
  <si>
    <t>1.444,37</t>
  </si>
  <si>
    <t>MM.13.050.0080.f</t>
  </si>
  <si>
    <t>2.031,17</t>
  </si>
  <si>
    <t>MM.13.050.0080.g</t>
  </si>
  <si>
    <t>2.798,50</t>
  </si>
  <si>
    <t>MM.13.050.0080.h</t>
  </si>
  <si>
    <t>4.436,25</t>
  </si>
  <si>
    <t>MM.13.050.0080.i</t>
  </si>
  <si>
    <t>5.449,71</t>
  </si>
  <si>
    <t>MM.13.050.0090</t>
  </si>
  <si>
    <t>Valvole di ritegno in acciaio a battente tipo wafer, anelli di tenuta in gomma - PN16</t>
  </si>
  <si>
    <t>Corpo in acciaio al carbonio, disco in acciaio al carbonio, O-Ring di gomma, golfare in acciaio al carbonio.</t>
  </si>
  <si>
    <t>MM.13.050.0090.a</t>
  </si>
  <si>
    <t>MM.13.050.0090.b</t>
  </si>
  <si>
    <t>MM.13.050.0090.c</t>
  </si>
  <si>
    <t>MM.13.050.0090.d</t>
  </si>
  <si>
    <t>MM.13.050.0090.e</t>
  </si>
  <si>
    <t>MM.13.050.0090.f</t>
  </si>
  <si>
    <t>MM.13.050.0090.g</t>
  </si>
  <si>
    <t>MM.13.050.0090.h</t>
  </si>
  <si>
    <t>MM.13.050.0100</t>
  </si>
  <si>
    <t>Valvole di ritegno in acciaio a disco tipo wafer - PN10/40</t>
  </si>
  <si>
    <t>Corpo in acciaio galvanizzato, sedi di tenuta in acciaio inox, disco in acciaio inox, molla in acciaio inox.</t>
  </si>
  <si>
    <t>MM.13.050.0100.a</t>
  </si>
  <si>
    <t>MM.13.050.0100.b</t>
  </si>
  <si>
    <t>MM.13.050.0100.c</t>
  </si>
  <si>
    <t>MM.13.050.0100.d</t>
  </si>
  <si>
    <t>MM.13.050.0100.e</t>
  </si>
  <si>
    <t>MM.13.050.0100.f</t>
  </si>
  <si>
    <t>MM.13.050.0100.g</t>
  </si>
  <si>
    <t>MM.13.050.0100.h</t>
  </si>
  <si>
    <t>MM.13.050.0100.i</t>
  </si>
  <si>
    <t>MM.13.050.0100.l</t>
  </si>
  <si>
    <t>MM.13.050.0100.m</t>
  </si>
  <si>
    <t>MM.13.050.0100.n</t>
  </si>
  <si>
    <t>MM.13.050.0110</t>
  </si>
  <si>
    <t>Valvole di ritegno in bronzo a globo, con attacchi filettati di tipo gas - PN16</t>
  </si>
  <si>
    <t>Corpo in bronzo, cappello in ottone, otturatore in ottone, guarnizione del tipo senza amianto.</t>
  </si>
  <si>
    <t>MM.13.050.0110.a</t>
  </si>
  <si>
    <t>MM.13.050.0110.b</t>
  </si>
  <si>
    <t>MM.13.050.0110.c</t>
  </si>
  <si>
    <t>MM.13.050.0110.d</t>
  </si>
  <si>
    <t>MM.13.050.0110.e</t>
  </si>
  <si>
    <t>MM.13.050.0110.f</t>
  </si>
  <si>
    <t>MM.13.050.0110.g</t>
  </si>
  <si>
    <t>MM.13.050.0110.h</t>
  </si>
  <si>
    <t>MM.13.050.0110.i</t>
  </si>
  <si>
    <t>MM.13.060</t>
  </si>
  <si>
    <t>VALVOLE A GLOBO</t>
  </si>
  <si>
    <t>MM.13.060.0010</t>
  </si>
  <si>
    <t>Valvole a globo in bronzo, di regolazione con otturatore a spillo, con attacchi filettati tipo gas - PN16</t>
  </si>
  <si>
    <t>Corpo in bronzo, cappello in bronzo, ghiera in ottone, stelo otturatore in ottone.</t>
  </si>
  <si>
    <t>Guarnizioni del tipo senza amianto, premistoppa in ottone, volantino in acciaio al carbonio.</t>
  </si>
  <si>
    <t>MM.13.060.0010.a</t>
  </si>
  <si>
    <t>MM.13.060.0010.b</t>
  </si>
  <si>
    <t>MM.13.060.0010.c</t>
  </si>
  <si>
    <t>MM.13.060.0010.d</t>
  </si>
  <si>
    <t>MM.13.060.0010.e</t>
  </si>
  <si>
    <t>MM.13.060.0010.f</t>
  </si>
  <si>
    <t>MM.13.060.0010.g</t>
  </si>
  <si>
    <t>MM.13.060.0010.h</t>
  </si>
  <si>
    <t>MM.13.060.0020</t>
  </si>
  <si>
    <t>Valvole a globo in bronzo, con attacchi filettati tipo gas o NPT - PN25</t>
  </si>
  <si>
    <t>MM.13.060.0020.a</t>
  </si>
  <si>
    <t>MM.13.060.0020.b</t>
  </si>
  <si>
    <t>MM.13.060.0020.c</t>
  </si>
  <si>
    <t>MM.13.060.0020.d</t>
  </si>
  <si>
    <t>MM.13.060.0020.e</t>
  </si>
  <si>
    <t>MM.13.060.0020.f</t>
  </si>
  <si>
    <t>MM.13.060.0030</t>
  </si>
  <si>
    <t>Valvole a globo in bronzo, con attacchi filettati tipo gas o NPT - PN40</t>
  </si>
  <si>
    <t>MM.13.060.0030.a</t>
  </si>
  <si>
    <t>MM.13.060.0030.b</t>
  </si>
  <si>
    <t>MM.13.060.0030.c</t>
  </si>
  <si>
    <t>MM.13.060.0030.d</t>
  </si>
  <si>
    <t>MM.13.060.0030.e</t>
  </si>
  <si>
    <t>MM.13.060.0030.f</t>
  </si>
  <si>
    <t>MM.13.060.0030.g</t>
  </si>
  <si>
    <t>MM.13.060.0030.h</t>
  </si>
  <si>
    <t>MM.13.060.0030.i</t>
  </si>
  <si>
    <t>MM.13.070</t>
  </si>
  <si>
    <t>VALVOLE A FLUSSO LIBERO</t>
  </si>
  <si>
    <t>MM.13.070.0010</t>
  </si>
  <si>
    <t>Valvole a flusso libero in bronzo con otturatore in PTFE, attacchi filettati tipo gas - PN16</t>
  </si>
  <si>
    <t>Corpo in bronzo, cappello in ottone, ghiera in ottone, stelo in ottone, otturatore in ottone.</t>
  </si>
  <si>
    <t>Guarnizione otturatore in PTFE, guarnizioni del tipo esenti da amianto, premistoppa in ottone.</t>
  </si>
  <si>
    <t>Volantino in acciaio al carbonio.</t>
  </si>
  <si>
    <t>MM.13.070.0010.a</t>
  </si>
  <si>
    <t>MM.13.070.0010.b</t>
  </si>
  <si>
    <t>MM.13.070.0010.c</t>
  </si>
  <si>
    <t>MM.13.070.0010.d</t>
  </si>
  <si>
    <t>MM.13.070.0010.e</t>
  </si>
  <si>
    <t>MM.13.070.0010.f</t>
  </si>
  <si>
    <t>MM.13.070.0010.g</t>
  </si>
  <si>
    <t>MM.13.080</t>
  </si>
  <si>
    <t>VALVOLE A DISCO</t>
  </si>
  <si>
    <t>MM.13.080.0010</t>
  </si>
  <si>
    <t>Valvole a disco in acciaio</t>
  </si>
  <si>
    <t>Guarnizioni del tipo esenti da amianto, volantino in acciaio al carbonio.</t>
  </si>
  <si>
    <t>MM.13.080.0010.a</t>
  </si>
  <si>
    <t>MM.13.080.0010.b</t>
  </si>
  <si>
    <t>MM.13.080.0010.c</t>
  </si>
  <si>
    <t>MM.13.080.0010.d</t>
  </si>
  <si>
    <t>MM.13.080.0010.e</t>
  </si>
  <si>
    <t>MM.13.080.0010.f</t>
  </si>
  <si>
    <t>MM.13.080.0010.g</t>
  </si>
  <si>
    <t>1.251,00</t>
  </si>
  <si>
    <t>MM.13.080.0010.h</t>
  </si>
  <si>
    <t>2.046,84</t>
  </si>
  <si>
    <t>MM.13.080.0010.i</t>
  </si>
  <si>
    <t>2.441,16</t>
  </si>
  <si>
    <t>MM.13.090</t>
  </si>
  <si>
    <t>RUBINETTI A MASCHIO</t>
  </si>
  <si>
    <t>MM.13.090.0010</t>
  </si>
  <si>
    <t>Rubinetti a maschio in ghisa, a due vie con premistoppa, con attacchi filettati tipo gas - PN10</t>
  </si>
  <si>
    <t>Corpo in ghisa, maschio in ghisa, primistoppa in ghisa, guarnizioni del tipo senza amianto.</t>
  </si>
  <si>
    <t>MM.13.090.0010.a</t>
  </si>
  <si>
    <t>MM.13.090.0010.b</t>
  </si>
  <si>
    <t>MM.13.090.0010.c</t>
  </si>
  <si>
    <t>MM.13.090.0010.d</t>
  </si>
  <si>
    <t>MM.13.090.0010.e</t>
  </si>
  <si>
    <t>MM.13.090.0010.f</t>
  </si>
  <si>
    <t>MM.13.090.0010.g</t>
  </si>
  <si>
    <t>MM.13.090.0010.h</t>
  </si>
  <si>
    <t>MM.13.090.0010.i</t>
  </si>
  <si>
    <t>MM.13.090.0020</t>
  </si>
  <si>
    <t>Rubinetti a maschio in bronzo con premistoppa, attacchi filettati tipo gas - PN10</t>
  </si>
  <si>
    <t>Corpo in bronzo, maschio in ottone, anello in ottone, premistoppa in ottone, guarnizione del tipo senza amianto.</t>
  </si>
  <si>
    <t>MM.13.090.0020.a</t>
  </si>
  <si>
    <t>MM.13.090.0020.b</t>
  </si>
  <si>
    <t>MM.13.090.0020.c</t>
  </si>
  <si>
    <t>MM.13.090.0020.d</t>
  </si>
  <si>
    <t>MM.13.090.0020.e</t>
  </si>
  <si>
    <t>MM.13.090.0020.f</t>
  </si>
  <si>
    <t>MM.13.100</t>
  </si>
  <si>
    <t>VALVOLE DI SICUREZZA</t>
  </si>
  <si>
    <t>MM.13.100.0010</t>
  </si>
  <si>
    <t>Valvole di sicurezza per acqua, in ottone, qualificata e tarata I.S.P.E.S.L. - PN10</t>
  </si>
  <si>
    <t>Sovrapressione 10%, scarto di chiusura 20%.</t>
  </si>
  <si>
    <t>Campo di temperatura: 5÷110 °C</t>
  </si>
  <si>
    <t>Tarature standard: 2,25 - 2,5 - 2,7 - 3 - 3,5 - 4 - 4,5 - 5 - 5,4 - 6 bar</t>
  </si>
  <si>
    <t>MM.13.100.0010.a</t>
  </si>
  <si>
    <t>MM.13.100.0010.b</t>
  </si>
  <si>
    <t>MM.13.100.0010.c</t>
  </si>
  <si>
    <t>MM.13.100.0010.d</t>
  </si>
  <si>
    <t>MM.13.100.0020</t>
  </si>
  <si>
    <t>Valvole di sicurezza per acqua, in acciaio, qualificata, con cappuccio e leva chiusi - PN25</t>
  </si>
  <si>
    <t>Corpo in acciaio al carbonio, stelo in acciaio inox, cappuccio in acciaio al carbonio, molla in acciaio.</t>
  </si>
  <si>
    <t>Guarnizione del tipo senza amianto.</t>
  </si>
  <si>
    <t>Leva in ottone, guido stelo in ottone, piattello in ottone.</t>
  </si>
  <si>
    <t>Otturatore e riporto in acciaio inox.</t>
  </si>
  <si>
    <t>MM.13.100.0020.a</t>
  </si>
  <si>
    <t>MM.13.100.0020.b</t>
  </si>
  <si>
    <t>MM.13.100.0020.c</t>
  </si>
  <si>
    <t>MM.13.100.0020.d</t>
  </si>
  <si>
    <t>MM.13.100.0020.e</t>
  </si>
  <si>
    <t>1.137,46</t>
  </si>
  <si>
    <t>MM.13.100.0020.f</t>
  </si>
  <si>
    <t>1.366,95</t>
  </si>
  <si>
    <t>MM.13.100.0020.g</t>
  </si>
  <si>
    <t>1.764,15</t>
  </si>
  <si>
    <t>MM.13.100.0030</t>
  </si>
  <si>
    <t>Valvole di sicurezza per acqua, in acciaio, ordinaria - PN25</t>
  </si>
  <si>
    <t>MM.13.100.0030.a</t>
  </si>
  <si>
    <t>MM.13.100.0030.b</t>
  </si>
  <si>
    <t>MM.13.100.0030.c</t>
  </si>
  <si>
    <t>MM.13.100.0030.d</t>
  </si>
  <si>
    <t>MM.13.100.0030.e</t>
  </si>
  <si>
    <t>MM.13.100.0030.f</t>
  </si>
  <si>
    <t>MM.13.100.0030.g</t>
  </si>
  <si>
    <t>MM.13.100.0030.h</t>
  </si>
  <si>
    <t>1.832,56</t>
  </si>
  <si>
    <t>MM.13.100.0030.i</t>
  </si>
  <si>
    <t>2.131,42</t>
  </si>
  <si>
    <t>MM.13.100.0040</t>
  </si>
  <si>
    <t>Valvole di sicurezza, per acqua, in bronzo verticale a scarico libero tipo molla - PN16</t>
  </si>
  <si>
    <t>Attacco filettato tipo gas.</t>
  </si>
  <si>
    <t>Corpo in bronzo, stelo in ottone, otturatore in ottone, cappellotto in ottone, molla in acciaio inox.</t>
  </si>
  <si>
    <t>MM.13.100.0040.a</t>
  </si>
  <si>
    <t>MM.13.100.0040.b</t>
  </si>
  <si>
    <t>MM.13.100.0040.c</t>
  </si>
  <si>
    <t>MM.13.100.0040.d</t>
  </si>
  <si>
    <t>MM.13.100.0040.e</t>
  </si>
  <si>
    <t>MM.13.100.0040.f</t>
  </si>
  <si>
    <t>MM.13.100.0050</t>
  </si>
  <si>
    <t>Valvole di sicurezza, per acqua, in bronzo verticale a scarico libero tipo molla - PN10</t>
  </si>
  <si>
    <t>MM.13.100.0050.a</t>
  </si>
  <si>
    <t>MM.13.100.0050.b</t>
  </si>
  <si>
    <t>MM.13.100.0050.c</t>
  </si>
  <si>
    <t>MM.13.100.0050.d</t>
  </si>
  <si>
    <t>MM.13.100.0050.e</t>
  </si>
  <si>
    <t>MM.13.100.0050.f</t>
  </si>
  <si>
    <t>MM.13.100.0050.g</t>
  </si>
  <si>
    <t>MM.13.100.0050.h</t>
  </si>
  <si>
    <t>MM.13.100.0050.i</t>
  </si>
  <si>
    <t>MM.13.110</t>
  </si>
  <si>
    <t>VALVOLE SPECIALI</t>
  </si>
  <si>
    <t>MM.13.110.0010</t>
  </si>
  <si>
    <t>Valvole a galleggiante in ghisa, con galleggiante in acciaio inox, tipo a squadra - PN16</t>
  </si>
  <si>
    <t>Corpo in ghisa, stelo in acciaio inox, otturatore in acciaio al carbonio, sedi di tenuta in acciaio inox.</t>
  </si>
  <si>
    <t>Galleggiante in acciaio inox, cappello in ghisa, guarnizioni in gomma, leva in acciaio al carbonio.</t>
  </si>
  <si>
    <t>MM.13.110.0010.a</t>
  </si>
  <si>
    <t>MM.13.110.0010.b</t>
  </si>
  <si>
    <t>MM.13.110.0010.c</t>
  </si>
  <si>
    <t>MM.13.110.0010.d</t>
  </si>
  <si>
    <t>MM.13.110.0010.e</t>
  </si>
  <si>
    <t>1.152,20</t>
  </si>
  <si>
    <t>MM.13.110.0010.f</t>
  </si>
  <si>
    <t>1.449,15</t>
  </si>
  <si>
    <t>MM.13.110.0010.g</t>
  </si>
  <si>
    <t>2.584,69</t>
  </si>
  <si>
    <t>MM.13.110.0010.h</t>
  </si>
  <si>
    <t>3.998,18</t>
  </si>
  <si>
    <t>MM.13.110.0010.i</t>
  </si>
  <si>
    <t>5.081,48</t>
  </si>
  <si>
    <t>MM.13.110.0010.l</t>
  </si>
  <si>
    <t>6.775,30</t>
  </si>
  <si>
    <t>MM.13.110.0010.m</t>
  </si>
  <si>
    <t>6.871,25</t>
  </si>
  <si>
    <t>MM.13.110.0020</t>
  </si>
  <si>
    <t>Valvole automatiche di sfogo aria in ottone.</t>
  </si>
  <si>
    <t>Dotate di tappo igroscopico di sicurezza.</t>
  </si>
  <si>
    <t>Pressione massima di esercizio: 10 bar</t>
  </si>
  <si>
    <t>Pressione massima di scarico: 2,5 bar</t>
  </si>
  <si>
    <t>Temperatura massima di esercizio: 120 °C</t>
  </si>
  <si>
    <t>MM.13.110.0020.a</t>
  </si>
  <si>
    <t>MM.13.110.0020.b</t>
  </si>
  <si>
    <t>MM.13.110.0030</t>
  </si>
  <si>
    <t>Disaeratore automatico in ottone per impianti di riscaldamento.</t>
  </si>
  <si>
    <t>Corpo e coperchio in ottone, galleggiante in acciaio inox.</t>
  </si>
  <si>
    <t>Pressione massima di esercizio: 16 bar</t>
  </si>
  <si>
    <t>Pressione massima di scarico: 6 bar</t>
  </si>
  <si>
    <t>Intervallo di temperatura di funzionamento: -20÷120 °C</t>
  </si>
  <si>
    <t>Grandezza (DN: diametro nominale):</t>
  </si>
  <si>
    <t>MM.13.110.0040</t>
  </si>
  <si>
    <t>Gruppo di riempimento, completo di : rubinetto, filtro, valvola di non ritorno, manometro.</t>
  </si>
  <si>
    <t>Campo di regolazione: 0,3÷4 bar</t>
  </si>
  <si>
    <t>Pressione massima in entrata: 16 bar</t>
  </si>
  <si>
    <t>Temperatura massima d'esercizio: 70 °C</t>
  </si>
  <si>
    <t>MM.13.110.0050</t>
  </si>
  <si>
    <t>Valvole di riduzione di pressione in bronzo per vapore, con attacchi filettati tipo gas</t>
  </si>
  <si>
    <t>Corpo in bronzo, otturatore in ottone, premistoppa in ottone, molla in acciaio, stelo in ottone.</t>
  </si>
  <si>
    <t>Guarnizioni in gomma e del tipo senza amianto.</t>
  </si>
  <si>
    <t>MM.13.110.0050.a</t>
  </si>
  <si>
    <t>MM.13.110.0050.b</t>
  </si>
  <si>
    <t>MM.13.110.0050.c</t>
  </si>
  <si>
    <t>MM.13.110.0050.d</t>
  </si>
  <si>
    <t>MM.13.110.0050.e</t>
  </si>
  <si>
    <t>MM.13.110.0050.f</t>
  </si>
  <si>
    <t>MM.13.110.0050.g</t>
  </si>
  <si>
    <t>MM.13.110.0050.h</t>
  </si>
  <si>
    <t>MM.13.110.0050.i</t>
  </si>
  <si>
    <t>MM.13.110.0060</t>
  </si>
  <si>
    <t>Valvole di riduzione di pressione in ottone per acqua, con attacchi filettati - PN25</t>
  </si>
  <si>
    <t>Corpo in ottone; dotate di cartuccia estraibile.</t>
  </si>
  <si>
    <t>Pressione massima a monte di 25 bar.</t>
  </si>
  <si>
    <t>Pressione a valle compresa fra 0,5 e 6 bar.</t>
  </si>
  <si>
    <t>Attacco per manometro DN10.</t>
  </si>
  <si>
    <t>MM.13.110.0060.a</t>
  </si>
  <si>
    <t>MM.13.110.0060.b</t>
  </si>
  <si>
    <t>MM.13.110.0060.c</t>
  </si>
  <si>
    <t>MM.13.110.0070</t>
  </si>
  <si>
    <t>Valvola di riduzione di pressione in ottone per acqua, con attacchi filettati - PN16</t>
  </si>
  <si>
    <t>Corpo in ottone cromato.</t>
  </si>
  <si>
    <t>Pressione massima a monte di 16 bar; pressione a valle compresa fra 1 e 6 bar.</t>
  </si>
  <si>
    <t>Temperatura massima di esercizio pari a 65 °C.</t>
  </si>
  <si>
    <t>MM.13.110.0070.a</t>
  </si>
  <si>
    <t>MM.13.110.0070.b</t>
  </si>
  <si>
    <t>MM.13.110.0080</t>
  </si>
  <si>
    <t>Valvole di riduzione di pressione in ghisa per acqua - PN25</t>
  </si>
  <si>
    <t>Corpo in ghisa, attacchi flangiati, accoppiamento con controflangia.</t>
  </si>
  <si>
    <t>Pressione massima a monte di 25 bar; pressione a valle compresa fra 1 e 20 bar.</t>
  </si>
  <si>
    <t>Dotate di due manometri 0÷25 bar.</t>
  </si>
  <si>
    <t>MM.13.110.0080.a</t>
  </si>
  <si>
    <t>MM.13.110.0080.b</t>
  </si>
  <si>
    <t>2.964,28</t>
  </si>
  <si>
    <t>MM.13.110.0080.c</t>
  </si>
  <si>
    <t>3.784,37</t>
  </si>
  <si>
    <t>MM.13.110.0080.d</t>
  </si>
  <si>
    <t>4.954,71</t>
  </si>
  <si>
    <t>MM.13.110.0080.e</t>
  </si>
  <si>
    <t>5.552,69</t>
  </si>
  <si>
    <t>MM.13.110.0080.f</t>
  </si>
  <si>
    <t>8.371,74</t>
  </si>
  <si>
    <t>MM.13.110.0080.g</t>
  </si>
  <si>
    <t>11.019,94</t>
  </si>
  <si>
    <t>MM.13.110.0080.h</t>
  </si>
  <si>
    <t>13.753,59</t>
  </si>
  <si>
    <t>MM.13.110.0090</t>
  </si>
  <si>
    <t>Valvole di riduzione di pressione in ghisa per acqua - PN16</t>
  </si>
  <si>
    <t>Pressione massima a monte di 16 bar; pressione a valle compresa fra 1,5 e 6 bar.</t>
  </si>
  <si>
    <t>Dotate di due manometri 0÷16 bar.</t>
  </si>
  <si>
    <t>MM.13.110.0090.a</t>
  </si>
  <si>
    <t>MM.13.110.0090.b</t>
  </si>
  <si>
    <t>MM.13.110.0090.c</t>
  </si>
  <si>
    <t>3.212,01</t>
  </si>
  <si>
    <t>MM.13.110.0090.d</t>
  </si>
  <si>
    <t>3.596,43</t>
  </si>
  <si>
    <t>MM.13.110.0100</t>
  </si>
  <si>
    <t>Valvola di riduzione di pressione in bronzo per acqua, con cartuccia estraibile - PN16</t>
  </si>
  <si>
    <t>Corpo in bronzo, attacchi flangiati, accoppiamento con controflangia.</t>
  </si>
  <si>
    <t>Pressione massima a monte di 16 bar; pressione a valle compresa fra 0,5 e 6 bar.</t>
  </si>
  <si>
    <t>Temperatura massima di esercizio pari a 70°C.</t>
  </si>
  <si>
    <t>Dotata di due manometri inox in bagno di glicerina: 0÷25 bar a monte e 0÷10 bar a valle.</t>
  </si>
  <si>
    <t>MM.13.110.0110</t>
  </si>
  <si>
    <t>Disconnettori a zona di pressione ridotta controllabile - PN10</t>
  </si>
  <si>
    <t>Corpo in ghisa, attacchi flangiati.</t>
  </si>
  <si>
    <t>Temperatura massima di esercizio pari a 65°C.</t>
  </si>
  <si>
    <t>Differenziale di pressione di intervento pari a 1,4 m.c.a.</t>
  </si>
  <si>
    <t>MM.13.110.0110.a</t>
  </si>
  <si>
    <t>4.988,89</t>
  </si>
  <si>
    <t>MM.13.110.0110.b</t>
  </si>
  <si>
    <t>10.490,30</t>
  </si>
  <si>
    <t>MM.13.110.0110.c</t>
  </si>
  <si>
    <t>13.198,32</t>
  </si>
  <si>
    <t>MM.13.110.0120</t>
  </si>
  <si>
    <t>Disconnettori in bronzo a zona di pressione ridotta controllabile - PN10</t>
  </si>
  <si>
    <t>Corpo in bronzo, attacchi flangiati.</t>
  </si>
  <si>
    <t>MM.13.110.0120.a</t>
  </si>
  <si>
    <t>MM.13.110.0120.b</t>
  </si>
  <si>
    <t>1.213,91</t>
  </si>
  <si>
    <t>MM.13.110.0120.c</t>
  </si>
  <si>
    <t>1.301,88</t>
  </si>
  <si>
    <t>MM.13.110.0120.d</t>
  </si>
  <si>
    <t>2.119,41</t>
  </si>
  <si>
    <t>MM.13.110.0130</t>
  </si>
  <si>
    <t>Disconnettori in ottone a zona di pressione ridotta controllabile - PN10</t>
  </si>
  <si>
    <t>Corpo in ottone, attacchi filettati</t>
  </si>
  <si>
    <t>MM.13.110.0130.a</t>
  </si>
  <si>
    <t>MM.13.110.0130.b</t>
  </si>
  <si>
    <t>MM.13.110.0130.c</t>
  </si>
  <si>
    <t>MM.13.110.0130.d</t>
  </si>
  <si>
    <t>MM.13.110.0130.e</t>
  </si>
  <si>
    <t>MM.13.110.0130.f</t>
  </si>
  <si>
    <t>MM.13.110.0140</t>
  </si>
  <si>
    <t>Disconnettori in ottone a zone di pressione differenti non controllabili - PN10</t>
  </si>
  <si>
    <t>Corpo in ottone antidezincificazione, attacchi filettati.</t>
  </si>
  <si>
    <t>MM.13.110.0140.a</t>
  </si>
  <si>
    <t>MM.13.110.0140.b</t>
  </si>
  <si>
    <t>MM.13.110.0150</t>
  </si>
  <si>
    <t>Miscelatori termostatici in ottone per bollitori, con attacchi filettati, con cartuccia intercambiabile.</t>
  </si>
  <si>
    <t>Miscelatori per impianti centralizzati.</t>
  </si>
  <si>
    <t>Corpo in ottone, cromato.</t>
  </si>
  <si>
    <t>Pressione massima di esercizio pari a 14 bar.</t>
  </si>
  <si>
    <t>Temperatura massima di ingresso di 85°C.</t>
  </si>
  <si>
    <t>MM.13.110.0150.a</t>
  </si>
  <si>
    <t>MM.13.110.0150.b</t>
  </si>
  <si>
    <t>MM.13.110.0150.c</t>
  </si>
  <si>
    <t>MM.13.110.0150.d</t>
  </si>
  <si>
    <t>MM.13.110.0150.e</t>
  </si>
  <si>
    <t>MM.13.110.0150.f</t>
  </si>
  <si>
    <t>MM.13.110.0160</t>
  </si>
  <si>
    <t>Miscelatori termostatici in bronzo per bollitori,con attacchi flangiati, completi di controflange.</t>
  </si>
  <si>
    <t>Presenza collegamento di ricircolo.</t>
  </si>
  <si>
    <t>Corpo in bronzo - PN10</t>
  </si>
  <si>
    <t>Temperatura di fabbrica pari a 48°C.</t>
  </si>
  <si>
    <t>Pressione massima di esercizio pari a 10 bar.</t>
  </si>
  <si>
    <t>Temperatura massima di ingresso di 90°C.</t>
  </si>
  <si>
    <t>MM.13.110.0160.a</t>
  </si>
  <si>
    <t>2.520,07</t>
  </si>
  <si>
    <t>MM.13.110.0160.b</t>
  </si>
  <si>
    <t>2.931,83</t>
  </si>
  <si>
    <t>MM.13.110.0170</t>
  </si>
  <si>
    <t>Valvole a sfera a 3 vie, in acciaio, passaggio totale, manovra a leva, attacchi flangiati.</t>
  </si>
  <si>
    <t>Corpo in acciaio.</t>
  </si>
  <si>
    <t>Stelo, sfera in acciaio inox</t>
  </si>
  <si>
    <t>Leva in acciaio.</t>
  </si>
  <si>
    <t>MM.13.110.0170.a</t>
  </si>
  <si>
    <t>MM.13.110.0170.b</t>
  </si>
  <si>
    <t>MM.13.110.0170.c</t>
  </si>
  <si>
    <t>MM.13.110.0170.d</t>
  </si>
  <si>
    <t>MM.13.110.0170.e</t>
  </si>
  <si>
    <t>MM.13.110.0170.f</t>
  </si>
  <si>
    <t>1.247,21</t>
  </si>
  <si>
    <t>MM.13.110.0170.g</t>
  </si>
  <si>
    <t>1.631,92</t>
  </si>
  <si>
    <t>MM.13.110.0170.h</t>
  </si>
  <si>
    <t>2.494,42</t>
  </si>
  <si>
    <t>MM.13.130</t>
  </si>
  <si>
    <t>FILTRI RACCOGLITORI DI IMPURITA'</t>
  </si>
  <si>
    <t>MM.13.130.0010</t>
  </si>
  <si>
    <t>Filtri in ghisa con cestello in acciaio inox intercambiabile, con tappo di scarico sul coperchio - PN16</t>
  </si>
  <si>
    <t>Corpo in ghisa, coperchio in ghisa, cestello in acciaio inox, guarnizioni del tipo senza amianto.</t>
  </si>
  <si>
    <t>MM.13.130.0010.a</t>
  </si>
  <si>
    <t>MM.13.130.0010.b</t>
  </si>
  <si>
    <t>MM.13.130.0010.c</t>
  </si>
  <si>
    <t>MM.13.130.0010.d</t>
  </si>
  <si>
    <t>MM.13.130.0010.e</t>
  </si>
  <si>
    <t>MM.13.130.0010.f</t>
  </si>
  <si>
    <t>MM.13.130.0010.g</t>
  </si>
  <si>
    <t>MM.13.130.0010.h</t>
  </si>
  <si>
    <t>MM.13.130.0010.i</t>
  </si>
  <si>
    <t>MM.13.130.0010.l</t>
  </si>
  <si>
    <t>MM.13.130.0010.m</t>
  </si>
  <si>
    <t>MM.13.130.0010.n</t>
  </si>
  <si>
    <t>MM.13.130.0010.o</t>
  </si>
  <si>
    <t>MM.13.130.0010.p</t>
  </si>
  <si>
    <t>1.185,92</t>
  </si>
  <si>
    <t>MM.13.130.0020</t>
  </si>
  <si>
    <t>Filtri in ghisa sferoidale con cestello in acciaio inox estraibile - PN16</t>
  </si>
  <si>
    <t>Corpo in ghisa sferoidale, coperchio in ghisa sferoidale, cestello in acciaio inox, guarnizioni del tipo senza amianto.</t>
  </si>
  <si>
    <t>MM.13.130.0020.a</t>
  </si>
  <si>
    <t>MM.13.130.0020.b</t>
  </si>
  <si>
    <t>MM.13.130.0020.c</t>
  </si>
  <si>
    <t>MM.13.130.0020.d</t>
  </si>
  <si>
    <t>MM.13.130.0020.e</t>
  </si>
  <si>
    <t>MM.13.130.0020.f</t>
  </si>
  <si>
    <t>MM.13.130.0020.g</t>
  </si>
  <si>
    <t>MM.13.130.0020.h</t>
  </si>
  <si>
    <t>MM.13.130.0020.i</t>
  </si>
  <si>
    <t>MM.13.130.0020.l</t>
  </si>
  <si>
    <t>MM.13.130.0020.m</t>
  </si>
  <si>
    <t>MM.13.130.0020.n</t>
  </si>
  <si>
    <t>MM.13.130.0020.o</t>
  </si>
  <si>
    <t>1.293,29</t>
  </si>
  <si>
    <t>MM.13.130.0020.p</t>
  </si>
  <si>
    <t>2.144,24</t>
  </si>
  <si>
    <t>MM.13.130.0030</t>
  </si>
  <si>
    <t>Filtri in ghisa sferoidale con cestello in acciaio inox estraibile - PN25</t>
  </si>
  <si>
    <t>MM.13.130.0030.a</t>
  </si>
  <si>
    <t>MM.13.130.0030.b</t>
  </si>
  <si>
    <t>MM.13.130.0030.c</t>
  </si>
  <si>
    <t>MM.13.130.0030.d</t>
  </si>
  <si>
    <t>MM.13.130.0030.e</t>
  </si>
  <si>
    <t>MM.13.130.0030.f</t>
  </si>
  <si>
    <t>MM.13.130.0030.g</t>
  </si>
  <si>
    <t>MM.13.130.0030.h</t>
  </si>
  <si>
    <t>MM.13.130.0030.i</t>
  </si>
  <si>
    <t>MM.13.130.0030.l</t>
  </si>
  <si>
    <t>MM.13.130.0030.m</t>
  </si>
  <si>
    <t>MM.13.130.0040</t>
  </si>
  <si>
    <t>Filtri in acciaio, cestello intercambiabile in acciaio inox - PN25</t>
  </si>
  <si>
    <t>Corpo in acciaio al carbonio, coperchio in acciaio al carbonio, cestello in acciaio inox, guarnizioni del tipo senza amianto.</t>
  </si>
  <si>
    <t>MM.13.130.0040.a</t>
  </si>
  <si>
    <t>MM.13.130.0040.b</t>
  </si>
  <si>
    <t>MM.13.130.0040.c</t>
  </si>
  <si>
    <t>MM.13.130.0040.d</t>
  </si>
  <si>
    <t>MM.13.130.0040.e</t>
  </si>
  <si>
    <t>MM.13.130.0040.f</t>
  </si>
  <si>
    <t>MM.13.130.0050</t>
  </si>
  <si>
    <t>Filtri in acciaio, cestello intercambiabile in acciaio inox - PN40</t>
  </si>
  <si>
    <t>MM.13.130.0050.a</t>
  </si>
  <si>
    <t>MM.13.130.0050.b</t>
  </si>
  <si>
    <t>MM.13.130.0050.c</t>
  </si>
  <si>
    <t>MM.13.130.0050.d</t>
  </si>
  <si>
    <t>MM.13.130.0050.e</t>
  </si>
  <si>
    <t>MM.13.130.0050.f</t>
  </si>
  <si>
    <t>MM.13.130.0050.g</t>
  </si>
  <si>
    <t>MM.13.130.0050.h</t>
  </si>
  <si>
    <t>MM.13.130.0050.i</t>
  </si>
  <si>
    <t>MM.13.130.0050.l</t>
  </si>
  <si>
    <t>MM.13.130.0050.m</t>
  </si>
  <si>
    <t>MM.13.130.0050.n</t>
  </si>
  <si>
    <t>1.245,78</t>
  </si>
  <si>
    <t>MM.13.130.0050.o</t>
  </si>
  <si>
    <t>2.040,20</t>
  </si>
  <si>
    <t>MM.13.130.0050.p</t>
  </si>
  <si>
    <t>2.708,21</t>
  </si>
  <si>
    <t>MM.13.130.0060</t>
  </si>
  <si>
    <t>Filtri in bronzo, cestello intercambiabile in acciaio inox, con attacchi filettati tipo gas - PN16</t>
  </si>
  <si>
    <t>Corpo in bronzo, coperchio in ottone, cestello in acciaio inox, guarnizioni del tipo senza amianto.</t>
  </si>
  <si>
    <t>MM.13.130.0060.a</t>
  </si>
  <si>
    <t>MM.13.130.0060.b</t>
  </si>
  <si>
    <t>MM.13.130.0060.c</t>
  </si>
  <si>
    <t>MM.13.130.0060.d</t>
  </si>
  <si>
    <t>MM.13.130.0060.e</t>
  </si>
  <si>
    <t>MM.13.130.0060.f</t>
  </si>
  <si>
    <t>MM.13.130.0060.g</t>
  </si>
  <si>
    <t>MM.13.130.0060.h</t>
  </si>
  <si>
    <t>MM.13.130.0060.i</t>
  </si>
  <si>
    <t>MM.13.130.0070</t>
  </si>
  <si>
    <t>Filtri in bronzo, cestello intercambiabile in acciaio inox, flangiati - PN16</t>
  </si>
  <si>
    <t>Corpo in bronzo, coperchio in bronzo, cestello in acciaio inox, guarnizioni del tipo senza amianto.</t>
  </si>
  <si>
    <t>MM.13.130.0070.a</t>
  </si>
  <si>
    <t>MM.13.130.0070.b</t>
  </si>
  <si>
    <t>MM.13.130.0070.c</t>
  </si>
  <si>
    <t>MM.13.130.0070.d</t>
  </si>
  <si>
    <t>MM.13.130.0070.e</t>
  </si>
  <si>
    <t>MM.13.130.0070.f</t>
  </si>
  <si>
    <t>MM.13.130.0070.g</t>
  </si>
  <si>
    <t>MM.13.130.0070.h</t>
  </si>
  <si>
    <t>MM.13.130.0070.i</t>
  </si>
  <si>
    <t>MM.13.140</t>
  </si>
  <si>
    <t>COMPENSATORI E ANTIVIBRANTI</t>
  </si>
  <si>
    <t>MM.13.140.0010</t>
  </si>
  <si>
    <t>Compensatori in acciaio inox, flangiati - PN16</t>
  </si>
  <si>
    <t>Soffietto in acciaio inox, flange in acciaio al carbonio.</t>
  </si>
  <si>
    <t>MM.13.140.0010.a</t>
  </si>
  <si>
    <t>MM.13.140.0010.b</t>
  </si>
  <si>
    <t>MM.13.140.0010.c</t>
  </si>
  <si>
    <t>MM.13.140.0010.d</t>
  </si>
  <si>
    <t>MM.13.140.0010.e</t>
  </si>
  <si>
    <t>MM.13.140.0010.f</t>
  </si>
  <si>
    <t>MM.13.140.0010.g</t>
  </si>
  <si>
    <t>MM.13.140.0010.h</t>
  </si>
  <si>
    <t>MM.13.140.0010.i</t>
  </si>
  <si>
    <t>MM.13.140.0010.l</t>
  </si>
  <si>
    <t>MM.13.140.0010.m</t>
  </si>
  <si>
    <t>MM.13.140.0020</t>
  </si>
  <si>
    <t>Giunti antivibranti in gomma, attacchi flangiati - PN10</t>
  </si>
  <si>
    <t>Corpo: EPDM, anima in acciaio, bulloni in acciaio.</t>
  </si>
  <si>
    <t>MM.13.140.0020.a</t>
  </si>
  <si>
    <t>MM.13.140.0020.b</t>
  </si>
  <si>
    <t>MM.13.140.0020.c</t>
  </si>
  <si>
    <t>MM.13.140.0020.d</t>
  </si>
  <si>
    <t>MM.13.140.0020.e</t>
  </si>
  <si>
    <t>MM.13.140.0020.f</t>
  </si>
  <si>
    <t>MM.13.140.0020.g</t>
  </si>
  <si>
    <t>MM.13.140.0020.h</t>
  </si>
  <si>
    <t>MM.13.140.0020.i</t>
  </si>
  <si>
    <t>MM.13.140.0020.l</t>
  </si>
  <si>
    <t>MM.13.140.0020.m</t>
  </si>
  <si>
    <t>MM.13.140.0030</t>
  </si>
  <si>
    <t>Giunti antivibranti in gomma, attacchi flangiati - PN16</t>
  </si>
  <si>
    <t>MM.13.140.0030.a</t>
  </si>
  <si>
    <t>MM.13.140.0030.b</t>
  </si>
  <si>
    <t>MM.13.140.0030.c</t>
  </si>
  <si>
    <t>MM.13.140.0030.d</t>
  </si>
  <si>
    <t>MM.13.140.0030.e</t>
  </si>
  <si>
    <t>MM.13.140.0030.f</t>
  </si>
  <si>
    <t>MM.13.140.0030.g</t>
  </si>
  <si>
    <t>MM.13.140.0030.h</t>
  </si>
  <si>
    <t>MM.13.140.0030.i</t>
  </si>
  <si>
    <t>MM.13.140.0030.l</t>
  </si>
  <si>
    <t>MM.13.140.0030.m</t>
  </si>
  <si>
    <t>MM.13.140.0030.n</t>
  </si>
  <si>
    <t>MM.13.140.0030.o</t>
  </si>
  <si>
    <t>MM.13.150</t>
  </si>
  <si>
    <t>VALVOLE PER ANTINCENDIO</t>
  </si>
  <si>
    <t>MM.13.150.0010</t>
  </si>
  <si>
    <t>Saracinesche a vite esterna, flangiate PN16.</t>
  </si>
  <si>
    <t>Corpo in ghisa, disco rivestito di gomma, verniciatura epossidica.</t>
  </si>
  <si>
    <t>Approvato UL/FM.</t>
  </si>
  <si>
    <t>MM.13.150.0010.a</t>
  </si>
  <si>
    <t>MM.13.150.0010.b</t>
  </si>
  <si>
    <t>MM.13.150.0010.c</t>
  </si>
  <si>
    <t>MM.13.150.0010.d</t>
  </si>
  <si>
    <t>MM.13.150.0010.e</t>
  </si>
  <si>
    <t>1.463,12</t>
  </si>
  <si>
    <t>MM.13.150.0010.f</t>
  </si>
  <si>
    <t>1.894,39</t>
  </si>
  <si>
    <t>MM.13.150.0020</t>
  </si>
  <si>
    <t>Saracinesche a vite interna, flangiate PN16.</t>
  </si>
  <si>
    <t>MM.13.150.0020.a</t>
  </si>
  <si>
    <t>MM.13.150.0020.b</t>
  </si>
  <si>
    <t>MM.13.150.0020.c</t>
  </si>
  <si>
    <t>MM.13.150.0020.d</t>
  </si>
  <si>
    <t>MM.13.150.0020.e</t>
  </si>
  <si>
    <t>1.459,34</t>
  </si>
  <si>
    <t>MM.13.150.0020.f</t>
  </si>
  <si>
    <t>2.349,06</t>
  </si>
  <si>
    <t>MM.13.150.0030</t>
  </si>
  <si>
    <t>Saracinesche in bronzo, filettate.</t>
  </si>
  <si>
    <t>MM.13.150.0030.a</t>
  </si>
  <si>
    <t>MM.13.150.0030.b</t>
  </si>
  <si>
    <t>MM.13.150.0030.c</t>
  </si>
  <si>
    <t>MM.13.150.0030.d</t>
  </si>
  <si>
    <t>MM.13.150.0030.e</t>
  </si>
  <si>
    <t>MM.13.150.0040</t>
  </si>
  <si>
    <t>Valvole a globo in bronzo, filettate.</t>
  </si>
  <si>
    <t>Approvato UL.</t>
  </si>
  <si>
    <t>MM.13.150.0040.a</t>
  </si>
  <si>
    <t>MM.13.150.0040.b</t>
  </si>
  <si>
    <t>MM.13.150.0040.c</t>
  </si>
  <si>
    <t>MM.13.150.0040.d</t>
  </si>
  <si>
    <t>MM.13.150.0040.e</t>
  </si>
  <si>
    <t>MM.13.150.0050</t>
  </si>
  <si>
    <t>Valvole a farfalla con microinterruttore, flangiate.</t>
  </si>
  <si>
    <t>Corpo in ghisa sferoidale, sede in EPDM, disco in bronzo, asta in acciaio AISI420. Approvato UL/FM.</t>
  </si>
  <si>
    <t>MM.13.150.0050.a</t>
  </si>
  <si>
    <t>MM.13.150.0050.b</t>
  </si>
  <si>
    <t>MM.13.150.0050.c</t>
  </si>
  <si>
    <t>MM.13.150.0050.d</t>
  </si>
  <si>
    <t>MM.13.150.0050.e</t>
  </si>
  <si>
    <t>MM.13.150.0060</t>
  </si>
  <si>
    <t>Valvole di ritegno WAFER.</t>
  </si>
  <si>
    <t>Sede gommata.</t>
  </si>
  <si>
    <t>MM.13.150.0060.a</t>
  </si>
  <si>
    <t>MM.13.150.0060.b</t>
  </si>
  <si>
    <t>MM.13.150.0060.c</t>
  </si>
  <si>
    <t>MM.13.150.0060.d</t>
  </si>
  <si>
    <t>1.262,61</t>
  </si>
  <si>
    <t>MM.13.150.0060.e</t>
  </si>
  <si>
    <t>1.745,93</t>
  </si>
  <si>
    <t>MM.13.150.0070</t>
  </si>
  <si>
    <t>Valvole di ritegno a CLAPET, flangiate.</t>
  </si>
  <si>
    <t>Disco gommato.</t>
  </si>
  <si>
    <t>MM.13.150.0070.a</t>
  </si>
  <si>
    <t>MM.13.150.0070.b</t>
  </si>
  <si>
    <t>MM.13.150.0070.c</t>
  </si>
  <si>
    <t>MM.13.150.0070.d</t>
  </si>
  <si>
    <t>1.488,61</t>
  </si>
  <si>
    <t>MM.13.150.0070.e</t>
  </si>
  <si>
    <t>2.454,80</t>
  </si>
  <si>
    <t>MM.13.150.0070.f</t>
  </si>
  <si>
    <t>3.489,99</t>
  </si>
  <si>
    <t>MM.13.150.0080</t>
  </si>
  <si>
    <t>Accessori per valvole antincendio:</t>
  </si>
  <si>
    <t>MM.13.150.0080.a</t>
  </si>
  <si>
    <t>- indicatore di posizione verticale</t>
  </si>
  <si>
    <t>corpo in ghisa; chiave di manovra inclusa, regolabile in altezza e lucchettabile</t>
  </si>
  <si>
    <t>MM.13.150.0080.b</t>
  </si>
  <si>
    <t>- indicatore di posizione orizzontale</t>
  </si>
  <si>
    <t>MM.13.150.0080.c</t>
  </si>
  <si>
    <t>- microinterruttore per saracinesca</t>
  </si>
  <si>
    <t>MM.13.160</t>
  </si>
  <si>
    <t>VALVOLE PER RADIATORI</t>
  </si>
  <si>
    <t>MM.13.160.0010</t>
  </si>
  <si>
    <t>Valvole termostatizzabili predisposte per comandi termostatici e elettrotermici</t>
  </si>
  <si>
    <t>Le valvole sono cromate e dotate di attacchi a squadra.</t>
  </si>
  <si>
    <t>Campo di temperatura: 5÷100 °C</t>
  </si>
  <si>
    <t>MM.13.160.0010.a</t>
  </si>
  <si>
    <t>MM.13.160.0010.b</t>
  </si>
  <si>
    <t>MM.13.160.0020</t>
  </si>
  <si>
    <t>Detentori cromati.</t>
  </si>
  <si>
    <t>Attacchi a squadra, pressione di esercizio pari a 10 bar.</t>
  </si>
  <si>
    <t>MM.13.160.0020.a</t>
  </si>
  <si>
    <t>MM.13.160.0020.b</t>
  </si>
  <si>
    <t>MM.13.160.0030</t>
  </si>
  <si>
    <t>Valvole automatiche di sfogo aria</t>
  </si>
  <si>
    <t>Temperatura di esercizio pari a 115 °C.</t>
  </si>
  <si>
    <t>MM.13.160.0030.a</t>
  </si>
  <si>
    <t>MM.13.160.0030.b</t>
  </si>
  <si>
    <t>MM.13.160.0040</t>
  </si>
  <si>
    <t>Comando termostatico per valvole radiatori termostatiche e termostatizzabili.</t>
  </si>
  <si>
    <t>Dotato di sensore incorporato con elemento sensibile al liquido.</t>
  </si>
  <si>
    <t>Campo di temperatura: 0÷28 °C.</t>
  </si>
  <si>
    <t>MM.13.170</t>
  </si>
  <si>
    <t>VALVOLE PER METANO</t>
  </si>
  <si>
    <t>MM.13.170.0010</t>
  </si>
  <si>
    <t>Stabilizzatori di pressione per gas a doppia membrana (regolazione e sicurezza per evitare l'installazione del tubo di sfiato dall'esterno).</t>
  </si>
  <si>
    <t>Chiusura a flusso zero; due prese di pressione secondo UNI EN 88; corpo e calotta in alluminio, parti metalliche interne in acciaio inox e ottone.</t>
  </si>
  <si>
    <t>Attacchi filettati FF fino a DN50, flangiati PN16 oltre DN50.</t>
  </si>
  <si>
    <t>Pressione massima a monte = 1 bar; pressione in uscita regolabile:</t>
  </si>
  <si>
    <t>- DN20 e DN25, pressione in uscita = 16÷20 mbar,</t>
  </si>
  <si>
    <t>- DN32 e DN40, pressione in uscita = 9÷30 mbar,</t>
  </si>
  <si>
    <t>- DN50, pressione in uscita = 14÷35 mbar,</t>
  </si>
  <si>
    <t>- DN65, DN80 e DN100, pressione di uscita = 15÷40 mbar.</t>
  </si>
  <si>
    <t>Temperatura di esercizio compresa fra -10 °C e 60 °C.</t>
  </si>
  <si>
    <t>MM.13.170.0010.a</t>
  </si>
  <si>
    <t>MM.13.170.0010.b</t>
  </si>
  <si>
    <t>MM.13.170.0010.c</t>
  </si>
  <si>
    <t>MM.13.170.0010.d</t>
  </si>
  <si>
    <t>MM.13.170.0010.e</t>
  </si>
  <si>
    <t>MM.13.170.0010.f</t>
  </si>
  <si>
    <t>MM.13.170.0010.g</t>
  </si>
  <si>
    <t>MM.13.170.0010.h</t>
  </si>
  <si>
    <t>MM.13.170.0020</t>
  </si>
  <si>
    <t>Filtri in linea per gas; corpo e coperchio in alluminio, o-ring di tenuta in NBR; attacchi filettati FF fino a DN50, attacchi flangiati oltre DN50</t>
  </si>
  <si>
    <t>Pressione massima di esercizio = 2 bar.</t>
  </si>
  <si>
    <t>MM.13.170.0020.a</t>
  </si>
  <si>
    <t>MM.13.170.0020.b</t>
  </si>
  <si>
    <t>MM.13.170.0020.c</t>
  </si>
  <si>
    <t>MM.13.170.0020.d</t>
  </si>
  <si>
    <t>MM.13.170.0020.e</t>
  </si>
  <si>
    <t>MM.13.170.0020.f</t>
  </si>
  <si>
    <t>MM.13.170.0020.g</t>
  </si>
  <si>
    <t>MM.13.170.0020.h</t>
  </si>
  <si>
    <t>MM.13.170.0030</t>
  </si>
  <si>
    <t>Giunti di dilatazione antivibrante per impianti a gas; corpo in acciaio inox ad eccezione delle fughe in acciaio al carbonio.</t>
  </si>
  <si>
    <t>Attacchi filettati gas fino a DN50, attacchi flangiati PN16 oltre DN50; pressione massima di esercizio = 1 bar, pressione massima = 10 bar.</t>
  </si>
  <si>
    <t>MM.13.170.0030.a</t>
  </si>
  <si>
    <t>MM.13.170.0030.b</t>
  </si>
  <si>
    <t>MM.13.170.0030.c</t>
  </si>
  <si>
    <t>MM.13.170.0030.d</t>
  </si>
  <si>
    <t>MM.13.170.0030.e</t>
  </si>
  <si>
    <t>MM.13.170.0030.f</t>
  </si>
  <si>
    <t>MM.13.170.0030.g</t>
  </si>
  <si>
    <t>MM.13.170.0030.h</t>
  </si>
  <si>
    <t>MM.13.170.0040</t>
  </si>
  <si>
    <t>Valvole a farfalla in ghisa sferoidale per gas, tipo WAFER LUG PN16.</t>
  </si>
  <si>
    <t>Guarnizione di tenuta in EPDM, comando a leva.</t>
  </si>
  <si>
    <t>MM.13.170.0040.a</t>
  </si>
  <si>
    <t>MM.13.170.0040.b</t>
  </si>
  <si>
    <t>MM.13.170.0040.c</t>
  </si>
  <si>
    <t>MM.13.170.0040.d</t>
  </si>
  <si>
    <t>MM.13.170.0040.e</t>
  </si>
  <si>
    <t>MM.13.170.0040.f</t>
  </si>
  <si>
    <t>MM.13.170.0040.g</t>
  </si>
  <si>
    <t>MM.13.170.0040.h</t>
  </si>
  <si>
    <t>MM.13.170.0040.i</t>
  </si>
  <si>
    <t>MM.13.170.0040.j</t>
  </si>
  <si>
    <t>1.023,56</t>
  </si>
  <si>
    <t>MM.13.170.0040.k</t>
  </si>
  <si>
    <t>1.307,28</t>
  </si>
  <si>
    <t>MM.13.170.0050</t>
  </si>
  <si>
    <t>Valvole a sfera in ghisa per gas, flangiate a passaggio totale - PN16; corpo in ghisa, stelo in ottone, sfera in ottone, leva in acciaio.</t>
  </si>
  <si>
    <t>MM.13.170.0050.a</t>
  </si>
  <si>
    <t>MM.13.170.0050.b</t>
  </si>
  <si>
    <t>MM.13.170.0050.c</t>
  </si>
  <si>
    <t>MM.13.170.0050.d</t>
  </si>
  <si>
    <t>MM.13.170.0050.e</t>
  </si>
  <si>
    <t>MM.13.170.0050.f</t>
  </si>
  <si>
    <t>MM.13.170.0050.g</t>
  </si>
  <si>
    <t>MM.13.170.0050.h</t>
  </si>
  <si>
    <t>MM.13.170.0050.i</t>
  </si>
  <si>
    <t>MM.13.170.0050.j</t>
  </si>
  <si>
    <t>MM.13.170.0050.k</t>
  </si>
  <si>
    <t>1.247,54</t>
  </si>
  <si>
    <t>MM.13.170.0060</t>
  </si>
  <si>
    <t>Valvola a sfera serie GAS, in ottone cromato, a passaggio totale, filettature F/F o M/F, PN 5, a norma UNI EN 331 MOP 5-20, con maniglia a farfalla o a leva di colore giallo. Grandezze:</t>
  </si>
  <si>
    <t>MM.13.170.0060.a</t>
  </si>
  <si>
    <t>- ½"</t>
  </si>
  <si>
    <t>MM.13.170.0060.b</t>
  </si>
  <si>
    <t>- ¾"</t>
  </si>
  <si>
    <t>MM.13.170.0060.c</t>
  </si>
  <si>
    <t>MM.13.170.0060.d</t>
  </si>
  <si>
    <t>MM.13.170.0060.e</t>
  </si>
  <si>
    <t>MM.13.170.0060.f</t>
  </si>
  <si>
    <t>MM.13.170.0060.g</t>
  </si>
  <si>
    <t>- 2 ½"</t>
  </si>
  <si>
    <t>MM.13.170.0060.h</t>
  </si>
  <si>
    <t>MM.13.170.0060.i</t>
  </si>
  <si>
    <t>- 4"</t>
  </si>
  <si>
    <t>MM.14 - TUBAZIONI NUDE E RIVESTITE</t>
  </si>
  <si>
    <t>MM.14</t>
  </si>
  <si>
    <t>TUBAZIONI NUDE E RIVESTITE</t>
  </si>
  <si>
    <t>MM.14.010</t>
  </si>
  <si>
    <t>TUBAZIONI IN ACCIAIO NERO</t>
  </si>
  <si>
    <t>MM.14.010.0010</t>
  </si>
  <si>
    <t>Tubazioni in acciaio nero senza saldatura filettabili UNI 10255 serie leggera</t>
  </si>
  <si>
    <t>Diametri (DN: diametro nominale - sp.: spessore in mm):</t>
  </si>
  <si>
    <t>MM.14.010.0010.a</t>
  </si>
  <si>
    <t>- DN15 x 2,3 mm</t>
  </si>
  <si>
    <t>MM.14.010.0010.b</t>
  </si>
  <si>
    <t>- DN20 x 2,3 mm</t>
  </si>
  <si>
    <t>MM.14.010.0010.c</t>
  </si>
  <si>
    <t>- DN25 x 2,9 mm</t>
  </si>
  <si>
    <t>MM.14.010.0010.d</t>
  </si>
  <si>
    <t>- DN32 x 2,9 mm</t>
  </si>
  <si>
    <t>MM.14.010.0010.e</t>
  </si>
  <si>
    <t>- DN40 x 2,9 mm</t>
  </si>
  <si>
    <t>MM.14.010.0010.f</t>
  </si>
  <si>
    <t>- DN50 x 3,2 mm</t>
  </si>
  <si>
    <t>MM.14.010.0010.g</t>
  </si>
  <si>
    <t>- DN65 x 3,2 mm</t>
  </si>
  <si>
    <t>MM.14.010.0010.h</t>
  </si>
  <si>
    <t>- DN80 x 3,6 mm</t>
  </si>
  <si>
    <t>MM.14.010.0010.i</t>
  </si>
  <si>
    <t>- DN100 x 4,0 mm</t>
  </si>
  <si>
    <t>MM.14.010.0020</t>
  </si>
  <si>
    <t>Tubazioni in acciaio nero senza saldatura UNI EN 10216.</t>
  </si>
  <si>
    <t>MM.14.010.0020.a</t>
  </si>
  <si>
    <t>- DN25 x 2,3 mm</t>
  </si>
  <si>
    <t>MM.14.010.0020.b</t>
  </si>
  <si>
    <t>- DN32 x 2,6 mm</t>
  </si>
  <si>
    <t>MM.14.010.0020.c</t>
  </si>
  <si>
    <t>- DN40 x 2,6 mm</t>
  </si>
  <si>
    <t>MM.14.010.0020.d</t>
  </si>
  <si>
    <t>- DN50 x 2,9 mm</t>
  </si>
  <si>
    <t>MM.14.010.0020.e</t>
  </si>
  <si>
    <t>- DN65 x 2,9 mm</t>
  </si>
  <si>
    <t>MM.14.010.0020.f</t>
  </si>
  <si>
    <t>- DN80 x 3,2 mm</t>
  </si>
  <si>
    <t>MM.14.010.0020.g</t>
  </si>
  <si>
    <t>- DN100 x 3,6 mm</t>
  </si>
  <si>
    <t>MM.14.010.0020.h</t>
  </si>
  <si>
    <t>- DN125 x 4,0 mm</t>
  </si>
  <si>
    <t>MM.14.010.0020.i</t>
  </si>
  <si>
    <t>- DN150 x 4,5 mm</t>
  </si>
  <si>
    <t>MM.14.010.0020.j</t>
  </si>
  <si>
    <t>- DN200 x 6,3 mm</t>
  </si>
  <si>
    <t>MM.14.010.0020.k</t>
  </si>
  <si>
    <t>- DN250 x 6,3 mm</t>
  </si>
  <si>
    <t>MM.14.010.0020.l</t>
  </si>
  <si>
    <t>- DN300 x 8,0 mm</t>
  </si>
  <si>
    <t>MM.14.010.0020.m</t>
  </si>
  <si>
    <t>- DN350 x 8,0 mm</t>
  </si>
  <si>
    <t>MM.14.010.0020.n</t>
  </si>
  <si>
    <t>- DN400 x 8,8 mm</t>
  </si>
  <si>
    <t>MM.14.010.0020.o</t>
  </si>
  <si>
    <t>- DN500 x 11,0 mm</t>
  </si>
  <si>
    <t>MM.14.010.0020.p</t>
  </si>
  <si>
    <t>- DN600 x 12,5 mm</t>
  </si>
  <si>
    <t>MM.14.010.0020.q</t>
  </si>
  <si>
    <t>- collettore</t>
  </si>
  <si>
    <t>MM.14.010.0030</t>
  </si>
  <si>
    <t>Tubazioni per metano da interrare conformi a D.M. 24/12/1984 - 4° specie in acciaio nero senza saldatura UNI EN 10208 serie media con rivestimento esterno in polietilene in triplo strato rinforzato secondo UNI 9099.</t>
  </si>
  <si>
    <t>Diametri (DN: diametro nominale x spessore in mm):</t>
  </si>
  <si>
    <t>MM.14.010.0030.a</t>
  </si>
  <si>
    <t>- DN20 x 2,6 mm</t>
  </si>
  <si>
    <t>MM.14.010.0030.b</t>
  </si>
  <si>
    <t>- DN25 x 3,2 mm</t>
  </si>
  <si>
    <t>MM.14.010.0030.c</t>
  </si>
  <si>
    <t>- DN32 x 3,2 mm</t>
  </si>
  <si>
    <t>MM.14.010.0030.d</t>
  </si>
  <si>
    <t>- DN40 x 3,2 mm</t>
  </si>
  <si>
    <t>MM.14.010.0030.e</t>
  </si>
  <si>
    <t>- DN50 x 3,6 mm</t>
  </si>
  <si>
    <t>MM.14.010.0030.f</t>
  </si>
  <si>
    <t>- DN65 x 3,6 mm</t>
  </si>
  <si>
    <t>MM.14.010.0030.g</t>
  </si>
  <si>
    <t>- DN80 x 4,0 mm</t>
  </si>
  <si>
    <t>MM.14.010.0030.h</t>
  </si>
  <si>
    <t>- DN100 x 4,5 mm</t>
  </si>
  <si>
    <t>MM.14.010.0030.i</t>
  </si>
  <si>
    <t>- DN125 x 4,5 mm</t>
  </si>
  <si>
    <t>MM.14.010.0030.j</t>
  </si>
  <si>
    <t>MM.14.010.0030.k</t>
  </si>
  <si>
    <t>- DN200 x 5,9 mm</t>
  </si>
  <si>
    <t>MM.14.010.0040</t>
  </si>
  <si>
    <t>Tubazioni in acciaio al carbonio tipo pressfitting rivestite in polipropilene, (spessore 1 mm) in barre.</t>
  </si>
  <si>
    <t>Diametri (De: diametro esterno x spessore, in mm):</t>
  </si>
  <si>
    <t>MM.14.010.0040.a</t>
  </si>
  <si>
    <t>- De12 x 1,2 mm</t>
  </si>
  <si>
    <t>MM.14.010.0040.b</t>
  </si>
  <si>
    <t>- De15 x 1,2 mm</t>
  </si>
  <si>
    <t>MM.14.010.0040.c</t>
  </si>
  <si>
    <t>- De18 x 1,2 mm</t>
  </si>
  <si>
    <t>MM.14.010.0040.d</t>
  </si>
  <si>
    <t>- De22 x 1,5 mm</t>
  </si>
  <si>
    <t>MM.14.010.0040.e</t>
  </si>
  <si>
    <t>- De28 x 1,5 mm</t>
  </si>
  <si>
    <t>MM.14.010.0040.f</t>
  </si>
  <si>
    <t>- De35 x 1,5 mm</t>
  </si>
  <si>
    <t>MM.14.010.0040.g</t>
  </si>
  <si>
    <t>- De42 x 1,5 mm</t>
  </si>
  <si>
    <t>MM.14.010.0040.h</t>
  </si>
  <si>
    <t>- De54 x 1,5 mm</t>
  </si>
  <si>
    <t>MM.14.020</t>
  </si>
  <si>
    <t>TUBAZIONI IN ACCIAIO ZINCATO</t>
  </si>
  <si>
    <t>MM.14.020.0010</t>
  </si>
  <si>
    <t>Tubazioni in acciaio zincato senza saldatura filettate UNI 10255 serie leggera.</t>
  </si>
  <si>
    <t>Diametri (DN: diametro nominale x spessore tubazione, in mm):</t>
  </si>
  <si>
    <t>MM.14.020.0010.a</t>
  </si>
  <si>
    <t>MM.14.020.0010.b</t>
  </si>
  <si>
    <t>MM.14.020.0010.c</t>
  </si>
  <si>
    <t>- DN25 sp. 2,9 mm</t>
  </si>
  <si>
    <t>MM.14.020.0010.d</t>
  </si>
  <si>
    <t>MM.14.020.0010.e</t>
  </si>
  <si>
    <t>MM.14.020.0010.f</t>
  </si>
  <si>
    <t>MM.14.020.0010.g</t>
  </si>
  <si>
    <t>MM.14.020.0010.h</t>
  </si>
  <si>
    <t>MM.14.020.0010.i</t>
  </si>
  <si>
    <t>MM.14.020.0020</t>
  </si>
  <si>
    <t>Tubazioni per acqua potabile da interrare in acciaio zincato senza saldatura filettate UNI 10255 serie leggera con rivestimento esterno in polietilene in triplo strato rinforzato secondo UNI 9099.</t>
  </si>
  <si>
    <t>Diametri (DN: diametro nominale x spessore, in mm):</t>
  </si>
  <si>
    <t>MM.14.020.0020.a</t>
  </si>
  <si>
    <t>MM.14.020.0020.b</t>
  </si>
  <si>
    <t>MM.14.020.0020.c</t>
  </si>
  <si>
    <t>MM.14.020.0020.d</t>
  </si>
  <si>
    <t>MM.14.020.0020.e</t>
  </si>
  <si>
    <t>MM.14.020.0020.f</t>
  </si>
  <si>
    <t>MM.14.020.0020.g</t>
  </si>
  <si>
    <t>MM.14.020.0020.h</t>
  </si>
  <si>
    <t>MM.14.020.0020.i</t>
  </si>
  <si>
    <t>MM.14.030</t>
  </si>
  <si>
    <t>TUBAZIONI IN ACCIAIO INOX</t>
  </si>
  <si>
    <t>MM.14.030.0010</t>
  </si>
  <si>
    <t>Tubazioni in acciaio inox AISI 304 elettrounite.</t>
  </si>
  <si>
    <t>Diametri (De diametro nominale x spessore, in mm):</t>
  </si>
  <si>
    <t>MM.14.030.0010.a</t>
  </si>
  <si>
    <t>- DN15 x 2,0 mm</t>
  </si>
  <si>
    <t>MM.14.030.0010.b</t>
  </si>
  <si>
    <t>- DN15 x 2,5 mm</t>
  </si>
  <si>
    <t>MM.14.030.0010.c</t>
  </si>
  <si>
    <t>- DN20 x 2,0 mm</t>
  </si>
  <si>
    <t>MM.14.030.0010.d</t>
  </si>
  <si>
    <t>- DN20 x 2,5 mm</t>
  </si>
  <si>
    <t>MM.14.030.0010.e</t>
  </si>
  <si>
    <t>- DN25 x 2,0 mm</t>
  </si>
  <si>
    <t>MM.14.030.0010.f</t>
  </si>
  <si>
    <t>- DN25 x 3,0 mm</t>
  </si>
  <si>
    <t>MM.14.030.0010.g</t>
  </si>
  <si>
    <t>- DN32 x 2,0 mm</t>
  </si>
  <si>
    <t>MM.14.030.0010.h</t>
  </si>
  <si>
    <t>- DN32 x 3,0 mm</t>
  </si>
  <si>
    <t>MM.14.030.0010.i</t>
  </si>
  <si>
    <t>- DN40 x 2,0 mm</t>
  </si>
  <si>
    <t>MM.14.030.0010.j</t>
  </si>
  <si>
    <t>- DN40 x 3,0 mm</t>
  </si>
  <si>
    <t>MM.14.030.0010.k</t>
  </si>
  <si>
    <t>- DN50 x 2,0 mm</t>
  </si>
  <si>
    <t>MM.14.030.0010.l</t>
  </si>
  <si>
    <t>- DN50 x 3,0 mm</t>
  </si>
  <si>
    <t>MM.14.030.0010.m</t>
  </si>
  <si>
    <t>- DN65 x 2,0 mm</t>
  </si>
  <si>
    <t>MM.14.030.0010.n</t>
  </si>
  <si>
    <t>- DN65 x 3,0 mm</t>
  </si>
  <si>
    <t>MM.14.030.0010.o</t>
  </si>
  <si>
    <t>- DN80 x 2,0 mm</t>
  </si>
  <si>
    <t>MM.14.030.0010.p</t>
  </si>
  <si>
    <t>- DN80 x 3,0 mm</t>
  </si>
  <si>
    <t>MM.14.030.0010.q</t>
  </si>
  <si>
    <t>- DN100 x 2,0 mm</t>
  </si>
  <si>
    <t>MM.14.030.0010.r</t>
  </si>
  <si>
    <t>- DN100 x 3,0 mm</t>
  </si>
  <si>
    <t>MM.14.030.0020</t>
  </si>
  <si>
    <t>Tubazioni in acciaio inox AISI 316L elettrounite.</t>
  </si>
  <si>
    <t>Diametri (DN diametro nominale x spessore, in mm):</t>
  </si>
  <si>
    <t>MM.14.030.0020.a</t>
  </si>
  <si>
    <t>MM.14.030.0020.b</t>
  </si>
  <si>
    <t>MM.14.030.0020.c</t>
  </si>
  <si>
    <t>MM.14.030.0020.d</t>
  </si>
  <si>
    <t>MM.14.030.0020.e</t>
  </si>
  <si>
    <t>MM.14.030.0020.f</t>
  </si>
  <si>
    <t>MM.14.030.0020.g</t>
  </si>
  <si>
    <t>MM.14.030.0020.h</t>
  </si>
  <si>
    <t>MM.14.030.0020.i</t>
  </si>
  <si>
    <t>MM.14.030.0020.j</t>
  </si>
  <si>
    <t>MM.14.030.0020.k</t>
  </si>
  <si>
    <t>MM.14.030.0020.l</t>
  </si>
  <si>
    <t>MM.14.030.0020.m</t>
  </si>
  <si>
    <t>MM.14.030.0020.n</t>
  </si>
  <si>
    <t>MM.14.030.0020.o</t>
  </si>
  <si>
    <t>MM.14.030.0020.p</t>
  </si>
  <si>
    <t>MM.14.030.0020.q</t>
  </si>
  <si>
    <t>MM.14.030.0020.r</t>
  </si>
  <si>
    <t>MM.14.030.0030</t>
  </si>
  <si>
    <t>Tubazioni in acciaio inox AISI 304 SS senza saldatura.</t>
  </si>
  <si>
    <t>MM.14.030.0030.a</t>
  </si>
  <si>
    <t>- schedula 10 - DN15 x 2,11 mm</t>
  </si>
  <si>
    <t>MM.14.030.0030.b</t>
  </si>
  <si>
    <t>- schedula 10 - DN20 x 2,11 mm</t>
  </si>
  <si>
    <t>MM.14.030.0030.c</t>
  </si>
  <si>
    <t>- schedula 10 - DN25 x 2,77 mm</t>
  </si>
  <si>
    <t>MM.14.030.0030.d</t>
  </si>
  <si>
    <t>- schedula 10 - DN32 x 2,77 mm</t>
  </si>
  <si>
    <t>MM.14.030.0030.e</t>
  </si>
  <si>
    <t>- schedula 10 - DN40 x 2,77 mm</t>
  </si>
  <si>
    <t>MM.14.030.0030.f</t>
  </si>
  <si>
    <t>- schedula 10 - DN50 x 2,77 mm</t>
  </si>
  <si>
    <t>MM.14.030.0030.g</t>
  </si>
  <si>
    <t>- schedula 10 - DN65 x 3,05 mm</t>
  </si>
  <si>
    <t>MM.14.030.0030.h</t>
  </si>
  <si>
    <t>- schedula 10 - DN80 x 3,05 mm</t>
  </si>
  <si>
    <t>MM.14.030.0030.i</t>
  </si>
  <si>
    <t>- schedula 10 - DN100 x 3,05 mm</t>
  </si>
  <si>
    <t>MM.14.030.0030.j</t>
  </si>
  <si>
    <t>- schedula 40 - DN15 x 2,77 mm</t>
  </si>
  <si>
    <t>MM.14.030.0030.k</t>
  </si>
  <si>
    <t>- schedula 40 - DN20 x 2,87 mm</t>
  </si>
  <si>
    <t>MM.14.030.0030.l</t>
  </si>
  <si>
    <t>- schedula 40 - DN25 x 3,38 mm</t>
  </si>
  <si>
    <t>MM.14.030.0030.m</t>
  </si>
  <si>
    <t>- schedula 40 - DN32 x 3,56 mm</t>
  </si>
  <si>
    <t>MM.14.030.0030.n</t>
  </si>
  <si>
    <t>- schedula 40 - DN40 x 3,68 mm</t>
  </si>
  <si>
    <t>MM.14.030.0030.o</t>
  </si>
  <si>
    <t>- schedula 40 - DN50 x 3,91 mm</t>
  </si>
  <si>
    <t>MM.14.030.0030.p</t>
  </si>
  <si>
    <t>- schedula 40 - DN65 x 5,16 mm</t>
  </si>
  <si>
    <t>MM.14.030.0030.q</t>
  </si>
  <si>
    <t>- schedula 40 - DN80 x 5,49 mm</t>
  </si>
  <si>
    <t>MM.14.030.0030.r</t>
  </si>
  <si>
    <t>- schedula 40 - DN100 x 6,02 mm</t>
  </si>
  <si>
    <t>MM.14.030.0040</t>
  </si>
  <si>
    <t>Tubazioni in acciaio inox AISI 316 senza saldatura.</t>
  </si>
  <si>
    <t>MM.14.030.0040.a</t>
  </si>
  <si>
    <t>MM.14.030.0040.b</t>
  </si>
  <si>
    <t>MM.14.030.0040.c</t>
  </si>
  <si>
    <t>MM.14.030.0040.d</t>
  </si>
  <si>
    <t>MM.14.030.0040.e</t>
  </si>
  <si>
    <t>MM.14.030.0040.f</t>
  </si>
  <si>
    <t>MM.14.030.0040.g</t>
  </si>
  <si>
    <t>MM.14.030.0040.h</t>
  </si>
  <si>
    <t>MM.14.030.0040.i</t>
  </si>
  <si>
    <t>MM.14.030.0040.j</t>
  </si>
  <si>
    <t>MM.14.030.0040.k</t>
  </si>
  <si>
    <t>MM.14.030.0040.l</t>
  </si>
  <si>
    <t>MM.14.030.0040.m</t>
  </si>
  <si>
    <t>MM.14.030.0040.n</t>
  </si>
  <si>
    <t>MM.14.030.0040.o</t>
  </si>
  <si>
    <t>MM.14.030.0040.p</t>
  </si>
  <si>
    <t>MM.14.030.0040.q</t>
  </si>
  <si>
    <t>MM.14.030.0040.r</t>
  </si>
  <si>
    <t>MM.14.040</t>
  </si>
  <si>
    <t>TUBAZIONI IN RAME</t>
  </si>
  <si>
    <t>MM.14.040.0010</t>
  </si>
  <si>
    <t>Tubazioni in rame ricotto in rotoli UNI EN 1057 - serie pesante.</t>
  </si>
  <si>
    <t>MM.14.040.0010.a</t>
  </si>
  <si>
    <t>- De10 x 1 mm</t>
  </si>
  <si>
    <t>MM.14.040.0010.b</t>
  </si>
  <si>
    <t>- De12 x 1 mm</t>
  </si>
  <si>
    <t>MM.14.040.0010.c</t>
  </si>
  <si>
    <t>- De14 x 1 mm</t>
  </si>
  <si>
    <t>MM.14.040.0010.d</t>
  </si>
  <si>
    <t>- De16 x 1 mm</t>
  </si>
  <si>
    <t>MM.14.040.0010.e</t>
  </si>
  <si>
    <t>- De18 x 1 mm</t>
  </si>
  <si>
    <t>MM.14.040.0010.f</t>
  </si>
  <si>
    <t>MM.14.040.0020</t>
  </si>
  <si>
    <t>Tubazioni in rame crudo in barre UNI EN 1057 - serie pesante.</t>
  </si>
  <si>
    <t>MM.14.040.0020.a</t>
  </si>
  <si>
    <t>MM.14.040.0020.b</t>
  </si>
  <si>
    <t>MM.14.040.0020.c</t>
  </si>
  <si>
    <t>MM.14.040.0020.d</t>
  </si>
  <si>
    <t>MM.14.040.0020.e</t>
  </si>
  <si>
    <t>MM.14.040.0020.f</t>
  </si>
  <si>
    <t>MM.14.040.0020.g</t>
  </si>
  <si>
    <t>MM.14.040.0020.h</t>
  </si>
  <si>
    <t>MM.14.040.0020.i</t>
  </si>
  <si>
    <t>MM.14.040.0020.j</t>
  </si>
  <si>
    <t>MM.14.040.0020.k</t>
  </si>
  <si>
    <t>- De64 x 2 mm</t>
  </si>
  <si>
    <t>MM.14.040.0020.l</t>
  </si>
  <si>
    <t>- De76,1 x 2 mm</t>
  </si>
  <si>
    <t>MM.14.040.0020.m</t>
  </si>
  <si>
    <t>- De88,9 x 2 mm</t>
  </si>
  <si>
    <t>MM.14.040.0030</t>
  </si>
  <si>
    <t>Tubazioni in rame ricotto in rotoli con rivestimento esterno in pvc.</t>
  </si>
  <si>
    <t>MM.14.040.0030.a</t>
  </si>
  <si>
    <t>MM.14.040.0030.b</t>
  </si>
  <si>
    <t>MM.14.040.0030.c</t>
  </si>
  <si>
    <t>MM.14.040.0030.d</t>
  </si>
  <si>
    <t>MM.14.040.0030.e</t>
  </si>
  <si>
    <t>MM.14.040.0030.f</t>
  </si>
  <si>
    <t>MM.14.040.0040</t>
  </si>
  <si>
    <t>Tubazioni in rame ricotto in rotoli con rivestimento esterno in guaina isolante.</t>
  </si>
  <si>
    <t>MM.14.040.0040.a</t>
  </si>
  <si>
    <t>MM.14.040.0040.b</t>
  </si>
  <si>
    <t>MM.14.040.0040.c</t>
  </si>
  <si>
    <t>MM.14.040.0040.d</t>
  </si>
  <si>
    <t>MM.14.040.0040.e</t>
  </si>
  <si>
    <t>MM.14.050</t>
  </si>
  <si>
    <t>TUBAZIONI IN POLIETILENE AD ALTA DENSITA' (PEAD)</t>
  </si>
  <si>
    <t>MM.14.050.0010</t>
  </si>
  <si>
    <t>Tubazioni in pead per acqua potabile PE 80 UNI EN 12201 PN 8 - SDR 17.</t>
  </si>
  <si>
    <t>MM.14.050.0010.a</t>
  </si>
  <si>
    <t>- De50 x 3 mm</t>
  </si>
  <si>
    <t>MM.14.050.0010.b</t>
  </si>
  <si>
    <t>- De63 x 3,8 mm</t>
  </si>
  <si>
    <t>MM.14.050.0010.c</t>
  </si>
  <si>
    <t>- De75 x 4,5 mm</t>
  </si>
  <si>
    <t>MM.14.050.0010.d</t>
  </si>
  <si>
    <t>- De90 x 5,4 mm</t>
  </si>
  <si>
    <t>MM.14.050.0010.e</t>
  </si>
  <si>
    <t>- De110 x 6,6 mm</t>
  </si>
  <si>
    <t>MM.14.050.0010.f</t>
  </si>
  <si>
    <t>- De125 x 7,4 mm</t>
  </si>
  <si>
    <t>MM.14.050.0010.g</t>
  </si>
  <si>
    <t>- De140 x 8,3 mm</t>
  </si>
  <si>
    <t>MM.14.050.0010.h</t>
  </si>
  <si>
    <t>- De160 x 9,5 mm</t>
  </si>
  <si>
    <t>MM.14.050.0010.i</t>
  </si>
  <si>
    <t>- De180 x 10,5 mm</t>
  </si>
  <si>
    <t>MM.14.050.0010.j</t>
  </si>
  <si>
    <t>- De200 x 11,9 mm</t>
  </si>
  <si>
    <t>MM.14.050.0010.k</t>
  </si>
  <si>
    <t>- De225 x 13,4 mm</t>
  </si>
  <si>
    <t>MM.14.050.0010.l</t>
  </si>
  <si>
    <t>- De250 x 14,8 mm</t>
  </si>
  <si>
    <t>MM.14.050.0010.m</t>
  </si>
  <si>
    <t>- De280 x 16,6 mm</t>
  </si>
  <si>
    <t>MM.14.050.0010.n</t>
  </si>
  <si>
    <t>- De315 x 18,7 mm</t>
  </si>
  <si>
    <t>MM.14.050.0020</t>
  </si>
  <si>
    <t>Tubazioni in pead per acqua potabile PE 80 UNI EN 12201 PN 12,5 - SDR 11.</t>
  </si>
  <si>
    <t>MM.14.050.0020.a</t>
  </si>
  <si>
    <t>- De32 x 3,0 mm</t>
  </si>
  <si>
    <t>MM.14.050.0020.b</t>
  </si>
  <si>
    <t>- De40 x 3,7 mm</t>
  </si>
  <si>
    <t>MM.14.050.0020.c</t>
  </si>
  <si>
    <t>- De50 x 4,6 mm</t>
  </si>
  <si>
    <t>MM.14.050.0020.d</t>
  </si>
  <si>
    <t>- De63 x 5,8 mm</t>
  </si>
  <si>
    <t>MM.14.050.0020.e</t>
  </si>
  <si>
    <t>- De75 x 6,8 mm</t>
  </si>
  <si>
    <t>MM.14.050.0020.f</t>
  </si>
  <si>
    <t>- De90 x 8,2 mm</t>
  </si>
  <si>
    <t>MM.14.050.0020.g</t>
  </si>
  <si>
    <t>- De110 x 10,0 mm</t>
  </si>
  <si>
    <t>MM.14.050.0020.h</t>
  </si>
  <si>
    <t>- De125 x 11,4 mm</t>
  </si>
  <si>
    <t>MM.14.050.0020.i</t>
  </si>
  <si>
    <t>- De140 x 12,7 mm</t>
  </si>
  <si>
    <t>MM.14.050.0020.j</t>
  </si>
  <si>
    <t>- De160 x 14,6 mm</t>
  </si>
  <si>
    <t>MM.14.050.0020.k</t>
  </si>
  <si>
    <t>- De180 x 16,8 mm</t>
  </si>
  <si>
    <t>MM.14.050.0020.l</t>
  </si>
  <si>
    <t>- De200 x 18,2 mm</t>
  </si>
  <si>
    <t>MM.14.050.0020.m</t>
  </si>
  <si>
    <t>- De225 x 20,5 mm</t>
  </si>
  <si>
    <t>MM.14.050.0020.n</t>
  </si>
  <si>
    <t>- De250 x 22,7 mm</t>
  </si>
  <si>
    <t>MM.14.050.0020.o</t>
  </si>
  <si>
    <t>- De280 x 25,4 mm</t>
  </si>
  <si>
    <t>MM.14.050.0020.p</t>
  </si>
  <si>
    <t>- De315 x 28,6 mm</t>
  </si>
  <si>
    <t>MM.14.050.0030</t>
  </si>
  <si>
    <t>Tubazioni in pead per acqua potabile PE 80 UNI EN 12201 PN 20 - SDR 7,4.</t>
  </si>
  <si>
    <t>MM.14.050.0030.a</t>
  </si>
  <si>
    <t>- De20 x 3,0 mm</t>
  </si>
  <si>
    <t>MM.14.050.0030.b</t>
  </si>
  <si>
    <t>- De25 x 3,5 mm</t>
  </si>
  <si>
    <t>MM.14.050.0030.c</t>
  </si>
  <si>
    <t>- De32 x 4,4 mm</t>
  </si>
  <si>
    <t>MM.14.050.0030.d</t>
  </si>
  <si>
    <t>- De40 x 5,5 mm</t>
  </si>
  <si>
    <t>MM.14.050.0030.e</t>
  </si>
  <si>
    <t>- De50 x 6,9 mm</t>
  </si>
  <si>
    <t>MM.14.050.0030.f</t>
  </si>
  <si>
    <t>- De63 x 8,6 mm</t>
  </si>
  <si>
    <t>MM.14.050.0030.g</t>
  </si>
  <si>
    <t>- De75 x 10,3 mm</t>
  </si>
  <si>
    <t>MM.14.050.0030.h</t>
  </si>
  <si>
    <t>- De90 x 12,3 mm</t>
  </si>
  <si>
    <t>MM.14.050.0030.i</t>
  </si>
  <si>
    <t>- De110 x 15,1 mm</t>
  </si>
  <si>
    <t>MM.14.050.0030.j</t>
  </si>
  <si>
    <t>- De125 x 17,1 mm</t>
  </si>
  <si>
    <t>MM.14.050.0030.k</t>
  </si>
  <si>
    <t>- De140 x 19,2 mm</t>
  </si>
  <si>
    <t>MM.14.050.0030.l</t>
  </si>
  <si>
    <t>- De160 x 21,9 mm</t>
  </si>
  <si>
    <t>MM.14.050.0030.m</t>
  </si>
  <si>
    <t>- De180 x 24,6 mm</t>
  </si>
  <si>
    <t>MM.14.050.0030.n</t>
  </si>
  <si>
    <t>- De200 x 27,4 mm</t>
  </si>
  <si>
    <t>MM.14.050.0030.o</t>
  </si>
  <si>
    <t>- De225 x 30,8 mm</t>
  </si>
  <si>
    <t>MM.14.050.0030.p</t>
  </si>
  <si>
    <t>- De250 x 34,2 mm</t>
  </si>
  <si>
    <t>MM.14.050.0030.q</t>
  </si>
  <si>
    <t>- De280 x 38,3 mm</t>
  </si>
  <si>
    <t>MM.14.050.0030.r</t>
  </si>
  <si>
    <t>- De315 x 43,1 mm</t>
  </si>
  <si>
    <t>MM.14.050.0040</t>
  </si>
  <si>
    <t>Tubazioni in pead per acqua potabile PE 100 UNI EN 12201 PN 10 - SDR 17.</t>
  </si>
  <si>
    <t>MM.14.050.0040.a</t>
  </si>
  <si>
    <t>- De50 x 3,0 mm</t>
  </si>
  <si>
    <t>MM.14.050.0040.b</t>
  </si>
  <si>
    <t>MM.14.050.0040.c</t>
  </si>
  <si>
    <t>MM.14.050.0040.d</t>
  </si>
  <si>
    <t>MM.14.050.0040.e</t>
  </si>
  <si>
    <t>MM.14.050.0040.f</t>
  </si>
  <si>
    <t>MM.14.050.0040.g</t>
  </si>
  <si>
    <t>MM.14.050.0040.h</t>
  </si>
  <si>
    <t>MM.14.050.0040.i</t>
  </si>
  <si>
    <t>- De180 x 10,7 mm</t>
  </si>
  <si>
    <t>MM.14.050.0040.j</t>
  </si>
  <si>
    <t>MM.14.050.0040.k</t>
  </si>
  <si>
    <t>MM.14.050.0040.l</t>
  </si>
  <si>
    <t>MM.14.050.0040.m</t>
  </si>
  <si>
    <t>MM.14.050.0040.n</t>
  </si>
  <si>
    <t>MM.14.050.0050</t>
  </si>
  <si>
    <t>Tubazioni in pead per acqua potabile PE 100 UNI EN 12201 PN 16 - SDR 11.</t>
  </si>
  <si>
    <t>MM.14.050.0050.a</t>
  </si>
  <si>
    <t>MM.14.050.0050.b</t>
  </si>
  <si>
    <t>MM.14.050.0050.c</t>
  </si>
  <si>
    <t>MM.14.050.0050.d</t>
  </si>
  <si>
    <t>MM.14.050.0050.e</t>
  </si>
  <si>
    <t>MM.14.050.0050.f</t>
  </si>
  <si>
    <t>MM.14.050.0050.g</t>
  </si>
  <si>
    <t>MM.14.050.0050.h</t>
  </si>
  <si>
    <t>MM.14.050.0050.i</t>
  </si>
  <si>
    <t>MM.14.050.0050.j</t>
  </si>
  <si>
    <t>MM.14.050.0050.k</t>
  </si>
  <si>
    <t>- De180 x 16,4 mm</t>
  </si>
  <si>
    <t>MM.14.050.0050.l</t>
  </si>
  <si>
    <t>MM.14.050.0050.m</t>
  </si>
  <si>
    <t>MM.14.050.0050.n</t>
  </si>
  <si>
    <t>MM.14.050.0050.o</t>
  </si>
  <si>
    <t>MM.14.050.0050.p</t>
  </si>
  <si>
    <t>MM.14.050.0060</t>
  </si>
  <si>
    <t>Tubazioni in pead per acqua potabile PE 100 UNI EN 12201 PN 25 - SDR 7,4.</t>
  </si>
  <si>
    <t>MM.14.050.0060.a</t>
  </si>
  <si>
    <t>MM.14.050.0060.b</t>
  </si>
  <si>
    <t>MM.14.050.0060.c</t>
  </si>
  <si>
    <t>MM.14.050.0060.d</t>
  </si>
  <si>
    <t>MM.14.050.0060.e</t>
  </si>
  <si>
    <t>MM.14.050.0060.f</t>
  </si>
  <si>
    <t>MM.14.050.0060.g</t>
  </si>
  <si>
    <t>MM.14.050.0060.h</t>
  </si>
  <si>
    <t>MM.14.050.0060.i</t>
  </si>
  <si>
    <t>MM.14.050.0060.j</t>
  </si>
  <si>
    <t>MM.14.050.0060.k</t>
  </si>
  <si>
    <t>MM.14.050.0060.l</t>
  </si>
  <si>
    <t>MM.14.050.0060.m</t>
  </si>
  <si>
    <t>MM.14.050.0060.n</t>
  </si>
  <si>
    <t>MM.14.050.0060.o</t>
  </si>
  <si>
    <t>MM.14.050.0060.p</t>
  </si>
  <si>
    <t>MM.14.050.0060.q</t>
  </si>
  <si>
    <t>MM.14.050.0060.r</t>
  </si>
  <si>
    <t>MM.14.050.0070</t>
  </si>
  <si>
    <t>Tubazioni in pead per metano PE 80 UNI EN 1555 tipo 316 S 8 - SDR 17,6 MOP 3 (massima pressione operativa in bar).</t>
  </si>
  <si>
    <t>MM.14.050.0070.a</t>
  </si>
  <si>
    <t>- De40 x 3,0 mm</t>
  </si>
  <si>
    <t>MM.14.050.0070.b</t>
  </si>
  <si>
    <t>MM.14.050.0070.c</t>
  </si>
  <si>
    <t>- De63 x 3,6 mm</t>
  </si>
  <si>
    <t>MM.14.050.0070.d</t>
  </si>
  <si>
    <t>- De75 x 4,3 mm</t>
  </si>
  <si>
    <t>MM.14.050.0070.e</t>
  </si>
  <si>
    <t>- De90 x 5,2 mm</t>
  </si>
  <si>
    <t>MM.14.050.0070.f</t>
  </si>
  <si>
    <t>- De110 x 6,3 mm</t>
  </si>
  <si>
    <t>MM.14.050.0070.g</t>
  </si>
  <si>
    <t>- De125 x 7,1 mm</t>
  </si>
  <si>
    <t>MM.14.050.0070.h</t>
  </si>
  <si>
    <t>- De140 x 8,0 mm</t>
  </si>
  <si>
    <t>MM.14.050.0070.i</t>
  </si>
  <si>
    <t>- De160 x 9,1 mm</t>
  </si>
  <si>
    <t>MM.14.050.0070.j</t>
  </si>
  <si>
    <t>- De180 x 10,3 mm</t>
  </si>
  <si>
    <t>MM.14.050.0070.k</t>
  </si>
  <si>
    <t>- De200 x 11,4 mm</t>
  </si>
  <si>
    <t>MM.14.050.0070.l</t>
  </si>
  <si>
    <t>- De225 x 12,9 mm</t>
  </si>
  <si>
    <t>MM.14.050.0070.m</t>
  </si>
  <si>
    <t>- De250 x 14,2 mm</t>
  </si>
  <si>
    <t>MM.14.050.0070.n</t>
  </si>
  <si>
    <t>- De280 x 16,0 mm</t>
  </si>
  <si>
    <t>MM.14.050.0070.o</t>
  </si>
  <si>
    <t>- De315 x 17,9 mm</t>
  </si>
  <si>
    <t>MM.14.050.0080</t>
  </si>
  <si>
    <t>Tubazioni in pead per metano PE 80 UNI EN 1555 tipo 316 S 5 - SDR 11 MOP 5 (massima pressione operativa in bar).</t>
  </si>
  <si>
    <t>MM.14.050.0080.a</t>
  </si>
  <si>
    <t>MM.14.050.0080.b</t>
  </si>
  <si>
    <t>- De25 x 3,0 mm</t>
  </si>
  <si>
    <t>MM.14.050.0080.c</t>
  </si>
  <si>
    <t>- De32 x 3,6 mm</t>
  </si>
  <si>
    <t>MM.14.050.0080.d</t>
  </si>
  <si>
    <t>MM.14.050.0080.e</t>
  </si>
  <si>
    <t>MM.14.050.0080.f</t>
  </si>
  <si>
    <t>MM.14.050.0080.g</t>
  </si>
  <si>
    <t>MM.14.050.0080.h</t>
  </si>
  <si>
    <t>MM.14.050.0080.i</t>
  </si>
  <si>
    <t>MM.14.050.0080.j</t>
  </si>
  <si>
    <t>MM.14.050.0080.k</t>
  </si>
  <si>
    <t>MM.14.050.0080.l</t>
  </si>
  <si>
    <t>MM.14.050.0080.m</t>
  </si>
  <si>
    <t>MM.14.050.0080.n</t>
  </si>
  <si>
    <t>MM.14.050.0080.o</t>
  </si>
  <si>
    <t>MM.14.050.0080.p</t>
  </si>
  <si>
    <t>MM.14.050.0080.q</t>
  </si>
  <si>
    <t>MM.14.050.0080.r</t>
  </si>
  <si>
    <t>MM.14.060</t>
  </si>
  <si>
    <t>TUBAZIONI IN POLIETILENE RETICOLATO (PE-X)</t>
  </si>
  <si>
    <t>MM.14.060.0010</t>
  </si>
  <si>
    <t>Tubazioni in pe reticolato secondo UNI EN ISO 15875 in rotoli.</t>
  </si>
  <si>
    <t>MM.14.060.0010.a</t>
  </si>
  <si>
    <t>- De16 x 2,2 mm</t>
  </si>
  <si>
    <t>MM.14.060.0010.b</t>
  </si>
  <si>
    <t>- De18 x 2,5 mm</t>
  </si>
  <si>
    <t>MM.14.060.0010.c</t>
  </si>
  <si>
    <t>- De20 x 2,8 mm</t>
  </si>
  <si>
    <t>MM.14.060.0010.d</t>
  </si>
  <si>
    <t>- De22 x 3,0 mm</t>
  </si>
  <si>
    <t>MM.14.060.0010.e</t>
  </si>
  <si>
    <t>MM.14.060.0010.f</t>
  </si>
  <si>
    <t>- De28 x 4,0 mm</t>
  </si>
  <si>
    <t>MM.14.060.0010.g</t>
  </si>
  <si>
    <t>MM.14.060.0020</t>
  </si>
  <si>
    <t>Tubazioni in pe reticolato secondo UNI EN ISO 15875 in barre.</t>
  </si>
  <si>
    <t>MM.14.060.0020.a</t>
  </si>
  <si>
    <t>MM.14.060.0020.b</t>
  </si>
  <si>
    <t>MM.14.060.0020.c</t>
  </si>
  <si>
    <t>MM.14.060.0020.d</t>
  </si>
  <si>
    <t>MM.14.060.0030</t>
  </si>
  <si>
    <t>Tubazioni in pe reticolato secondo UNI EN ISO 15875 in rotoli con guaina isolante.</t>
  </si>
  <si>
    <t>MM.14.060.0030.a</t>
  </si>
  <si>
    <t>MM.14.060.0030.b</t>
  </si>
  <si>
    <t>MM.14.060.0030.c</t>
  </si>
  <si>
    <t>MM.14.060.0040</t>
  </si>
  <si>
    <t>Tubazioni in pe reticolato secondo UNI EN ISO 15875 in rotoli con guaina in pvc.</t>
  </si>
  <si>
    <t>MM.14.060.0040.a</t>
  </si>
  <si>
    <t>MM.14.060.0040.b</t>
  </si>
  <si>
    <t>MM.14.060.0050</t>
  </si>
  <si>
    <t>Tubazioni in pe reticolato con barriera anti-ossigeno secondo UNI EN ISO 15875 in rotoli con guaina isolante.</t>
  </si>
  <si>
    <t>MM.14.060.0050.a</t>
  </si>
  <si>
    <t>MM.14.060.0050.b</t>
  </si>
  <si>
    <t>MM.14.060.0050.c</t>
  </si>
  <si>
    <t>MM.14.060.0060</t>
  </si>
  <si>
    <t>Tubazioni in pe reticolato con barriera anti-ossigeno secondo UNI EN ISO 15875 in rotoli.</t>
  </si>
  <si>
    <t>MM.14.060.0060.a</t>
  </si>
  <si>
    <t>- De32 x 2,9 mm</t>
  </si>
  <si>
    <t>MM.14.060.0060.b</t>
  </si>
  <si>
    <t>MM.14.060.0060.c</t>
  </si>
  <si>
    <t>MM.14.060.0060.d</t>
  </si>
  <si>
    <t>MM.14.060.0060.e</t>
  </si>
  <si>
    <t>MM.14.060.0060.f</t>
  </si>
  <si>
    <t>MM.14.060.0060.g</t>
  </si>
  <si>
    <t>MM.14.060.0070</t>
  </si>
  <si>
    <t>Tubazioni in pe reticolato con barriera anti-ossigeno secondo UNI EN ISO 15875 in barre.</t>
  </si>
  <si>
    <t>MM.14.060.0070.a</t>
  </si>
  <si>
    <t>MM.14.060.0070.b</t>
  </si>
  <si>
    <t>MM.14.060.0070.c</t>
  </si>
  <si>
    <t>MM.14.060.0070.d</t>
  </si>
  <si>
    <t>MM.14.060.0070.e</t>
  </si>
  <si>
    <t>MM.14.060.0070.f</t>
  </si>
  <si>
    <t>MM.14.060.0070.g</t>
  </si>
  <si>
    <t>MM.14.070</t>
  </si>
  <si>
    <t>TUBAZIONI IN C-PVC</t>
  </si>
  <si>
    <t>MM.14.070.0010</t>
  </si>
  <si>
    <t>Tubazioni in C-PVC, di colore arancione, per la distribuzione dell'acqua fredda, resistenti ai trattamenti chimici e termici previsti dalle Linee Guide Europee in tema di prevenzione e trattamento chimico da batterio della legionella, PN16, compresa la raccorderia, i pezzi speciali, le giunzioni, le guarnizioni, la saldatura a freddo con specifico polimero di colore arancione, gli staffaggi e qualsivoglia operazione per renderle in opera complete delle certificazioni attestanti il rispetto della normativa vigente in materia comune di:</t>
  </si>
  <si>
    <t>-Attestazione di conformità sanitaria (ACS) per tubazione e raccordi per l’applicazione nella distribuzione acqua fredda e acqua calda.</t>
  </si>
  <si>
    <t>-Certificazione denominata CSTBat o equivalente.</t>
  </si>
  <si>
    <t>-Classificazione di resistenza al fuoco Euroclasse BS 1dO.</t>
  </si>
  <si>
    <t>DN(Diametro esterno), spessore minimo (s) pari a:</t>
  </si>
  <si>
    <t>MM.14.070.0010.a</t>
  </si>
  <si>
    <t>- DN16, s=1,8 mm</t>
  </si>
  <si>
    <t>MM.14.070.0010.b</t>
  </si>
  <si>
    <t>- DN20, s=2,3 mm</t>
  </si>
  <si>
    <t>MM.14.070.0010.c</t>
  </si>
  <si>
    <t>- DN25, s=2,8 mm</t>
  </si>
  <si>
    <t>MM.14.070.0010.d</t>
  </si>
  <si>
    <t>- DN32, s=2,4 mm</t>
  </si>
  <si>
    <t>MM.14.070.0010.e</t>
  </si>
  <si>
    <t>- DN40, s=3,0 mm</t>
  </si>
  <si>
    <t>MM.14.070.0010.f</t>
  </si>
  <si>
    <t>- DN50, s=3,7 mm</t>
  </si>
  <si>
    <t>MM.14.070.0010.g</t>
  </si>
  <si>
    <t>- DN63, s=4,7 mm</t>
  </si>
  <si>
    <t>MM.14.070.0010.h</t>
  </si>
  <si>
    <t>- DN75, s=5,5 mm</t>
  </si>
  <si>
    <t>MM.14.070.0010.i</t>
  </si>
  <si>
    <t>- DN90, s=6,6 mm</t>
  </si>
  <si>
    <t>MM.14.070.0010.j</t>
  </si>
  <si>
    <t>- DN110, s=8,1 mm</t>
  </si>
  <si>
    <t>MM.14.070.0010.k</t>
  </si>
  <si>
    <t>- DN125, s=9,2 mm</t>
  </si>
  <si>
    <t>MM.14.070.0010.l</t>
  </si>
  <si>
    <t>- DN160, s=11,8 mm</t>
  </si>
  <si>
    <t>MM.14.070.0020</t>
  </si>
  <si>
    <t>Tubazioni in C-PVC, di colore marrone, per la distribuzione dell'acqua calda, resistenti ai trattamenti chimici e termici previsti dalle Linee Guide Europee in tema di prevenzione e trattamento chimico da batterio della legionella, PN16, compresa la raccorderia, i pezzi speciali, le giunzioni, le guarnizioni, la saldatura a freddo con specifico polimero di colore arancione, gli staffaggi e qualsivoglia operazione per renderle in opera complete delle certificazioni attestanti il rispetto della normativa vigente in materia comune di:</t>
  </si>
  <si>
    <t>MM.14.070.0020.a</t>
  </si>
  <si>
    <t>MM.14.070.0020.b</t>
  </si>
  <si>
    <t>- DN40, s=3 mm</t>
  </si>
  <si>
    <t>MM.14.070.0020.c</t>
  </si>
  <si>
    <t>MM.14.070.0020.d</t>
  </si>
  <si>
    <t>MM.14.070.0020.e</t>
  </si>
  <si>
    <t>- DN75, s=5,6 mm</t>
  </si>
  <si>
    <t>MM.14.070.0020.f</t>
  </si>
  <si>
    <t>- DN90, s=6,7 mm</t>
  </si>
  <si>
    <t>MM.14.070.0020.g</t>
  </si>
  <si>
    <t>MM.14.070.0020.h</t>
  </si>
  <si>
    <t>MM.14.070.0020.i</t>
  </si>
  <si>
    <t>MM.14.070.0030</t>
  </si>
  <si>
    <t>Tubazioni in C-PVC, di colore marrone, per la distribuzione dell'acqua calda, resistenti ai trattamenti chimici e termici previsti dalle Linee Guide Europee in tema di prevenzione e trattamento chimico da batterio della legionella, PN 25, compresa la raccorderia, i pezzi speciali, le giunzioni, le guarnizioni, la saldatura a freddo con specifico polimero di colore arancione, gli staffaggi e qualsivoglia operazione per renderle in opera complete delle certificazioni attestanti il rispetto della normativa vigente in materia comune di:</t>
  </si>
  <si>
    <t>MM.14.070.0030.a</t>
  </si>
  <si>
    <t>-DN16, s=1,8 mm</t>
  </si>
  <si>
    <t>MM.14.070.0030.b</t>
  </si>
  <si>
    <t>-DN20, s=2,3 mm</t>
  </si>
  <si>
    <t>MM.14.070.0030.c</t>
  </si>
  <si>
    <t>-DN25, s=2,8 mm</t>
  </si>
  <si>
    <t>MM.14.070.0030.d</t>
  </si>
  <si>
    <t>-DN32, s=3,6 mm</t>
  </si>
  <si>
    <t>MM.14.070.0030.e</t>
  </si>
  <si>
    <t>-DN40, s=4,5 mm</t>
  </si>
  <si>
    <t>MM.14.070.0030.f</t>
  </si>
  <si>
    <t>-DN50, s=5,6 mm</t>
  </si>
  <si>
    <t>MM.14.070.0030.g</t>
  </si>
  <si>
    <t>-DN63, s=7,1 mm</t>
  </si>
  <si>
    <t>MM.11 - TERMINALI IDRO-SANITARI</t>
  </si>
  <si>
    <t>MM.11</t>
  </si>
  <si>
    <t>TERMINALI IDRO-SANITARI</t>
  </si>
  <si>
    <t>MM.11.010</t>
  </si>
  <si>
    <t>VASI IGIENICI</t>
  </si>
  <si>
    <t>MM.11.010.0010</t>
  </si>
  <si>
    <t>Vasi igienici a sedere in vetrochina colore bianco:</t>
  </si>
  <si>
    <t>MM.11.010.0010.a</t>
  </si>
  <si>
    <t>- a pavimento con scarico a parete o pavimento, completo di viti di fissaggio, raccordo di scarico e guarnizioni</t>
  </si>
  <si>
    <t>MM.11.010.0010.b</t>
  </si>
  <si>
    <t>- con cassetta di lavaggio a zaino con scarico a parete o pavimento, completo di gruppo di scarico, viti di fissaggio, raccordo di scarico e guarnizioni</t>
  </si>
  <si>
    <t>MM.11.010.0010.c</t>
  </si>
  <si>
    <t>- tipo scuola a pavimento con scarico a parete o pavimento, completo di viti di fissaggio, raccordo di scarico e guarnizioni</t>
  </si>
  <si>
    <t>MM.11.010.0010.d</t>
  </si>
  <si>
    <t>- sospeso, completo di telaio metallico da incasso, mensole, raccordo di scarico e guarnizioni</t>
  </si>
  <si>
    <t>MM.11.010.0010.e</t>
  </si>
  <si>
    <t>- per infanzia, sifone incorporato con scarico a parete o a pavimento, dimensioni 30x41circa</t>
  </si>
  <si>
    <t>MM.11.010.0010.f</t>
  </si>
  <si>
    <t>- per infanzia del tipo sospeso, sifone incorporato con scarico a parete, comprese staffe di fissaggio, dimensioni 30x45 circa</t>
  </si>
  <si>
    <t>MM.11.010.0010.g</t>
  </si>
  <si>
    <t>- staffe fisse in acciao di sostegno per vaso sospeso</t>
  </si>
  <si>
    <t>MM.11.010.0020</t>
  </si>
  <si>
    <t>Vaso igienico alla turca in vetrochina colore bianco, completo di erogatore a vela, raccordo di scarico e guarnizioni</t>
  </si>
  <si>
    <t>MM.11.010.0030</t>
  </si>
  <si>
    <t>Sistemi d'erogazione per vaso igienico:</t>
  </si>
  <si>
    <t>MM.11.010.0030.a</t>
  </si>
  <si>
    <t>- rubinetto a passo rapido da 1" da incasso, completo di tubo d'allacciamento al vaso, cannotto con rosone e guarnizioni</t>
  </si>
  <si>
    <t>MM.11.010.0030.b</t>
  </si>
  <si>
    <t>- rubinetto a passo rapido da 1" da incasso a chiusura automatica, completo di tubo d'allacciamento al vaso, cannotto con rosone e guarnizioni</t>
  </si>
  <si>
    <t>MM.11.010.0030.c</t>
  </si>
  <si>
    <t>- rubinetto a passo rapido da 1" da incasso con comando a pedale e chiusura automatica, completo di tubo d'allacciamento al vaso, cannotto con rosone e guarnizioni</t>
  </si>
  <si>
    <t>MM.11.010.0030.d</t>
  </si>
  <si>
    <t>- flussometro antivandalo ad installazione ad incasso, a chiusura automatica temporizzata, con ciclo di 6 secondi circa, con dispositivo antisifonico e rubinetto d'arresto incorporati. Parti interne in poliacetato con rubino sintetico e molla autopulente. Doppio comando con possibilità di regolare il volume d'acqua da 2,5 a 9 litri per ogni azionamento. Il flussometro è in classe acustica II in confromità alla norma europea EN 12541. Sistema antibloccaggio con il quale il risciaquo avviene solo al rilascio del pulsante. Placca di comando con fissaggio antivandalo con finitura cromo satinata o lucidata. Fornito con cassetta per l'incasso.</t>
  </si>
  <si>
    <t>MM.11.010.0030.e</t>
  </si>
  <si>
    <t>- flussometro murale antivandalo in ottone cromato con comando ergoomico a chiusura automatica temporizzata graduale per evitare il colpo d'ariete. Ciclo di 6 secondi circa e dispositivo antisifonico incorporato, parti interne in poliacetato con rubino sintetico e molla autopulente resistenti alla corrosione ed alle incrostazioni. Rubinetto d'arresto incroporato e possibilità di regolare il volume d'acqua da 6 a 9 litri per azionamento. Il flussometro è in classe acustica II in conformità alla norma europea EN 12541.</t>
  </si>
  <si>
    <t>MM.11.010.0030.f</t>
  </si>
  <si>
    <t>- cassetta di lavaggio da incasso capacità minima 10 l, completa di gruppo di scarico con comando a pulsante, placca d'ispezione, tubo d'allacciamento al vaso, cannotto con rosone e guarnizioni</t>
  </si>
  <si>
    <t>MM.11.010.0030.g</t>
  </si>
  <si>
    <t>- cassetta di lavaggio esterna alta capacità minima 10 l, completa di gruppo di scarico con comando a parete o a pavimento, coperchio d'ispezione, tubo d'allacciamento al vaso, cannotto con rosone e guarnizioni</t>
  </si>
  <si>
    <t>MM.11.010.0030.h</t>
  </si>
  <si>
    <t>- cassetta di lavaggio esterna alta capacità minima 10 l, completa di rubinetto da 1/2" da incasso con comando a pedale a chiusura automatica, tubo d'allacciamento al vaso, cannotto con rosone e guarnizioni</t>
  </si>
  <si>
    <t>MM.11.010.0040</t>
  </si>
  <si>
    <t>Completamenti per vaso igienico:</t>
  </si>
  <si>
    <t>MM.11.010.0040.a</t>
  </si>
  <si>
    <t>- sedile per vaso normale in poliestere con coperchio</t>
  </si>
  <si>
    <t>MM.11.010.0040.b</t>
  </si>
  <si>
    <t>- sedile per vaso tipo scuola in poliestere con coperchio</t>
  </si>
  <si>
    <t>MM.11.020</t>
  </si>
  <si>
    <t>LAVABI</t>
  </si>
  <si>
    <t>MM.11.020.0010</t>
  </si>
  <si>
    <t>Lavabi normali in vetrochina colore bianco:</t>
  </si>
  <si>
    <t>MM.11.020.0010.a</t>
  </si>
  <si>
    <t>- a parete da 60 x 45 cm circa, completo di mensole</t>
  </si>
  <si>
    <t>MM.11.020.0010.b</t>
  </si>
  <si>
    <t>- a parete da 65 x 50 cm circa, completo di mensole</t>
  </si>
  <si>
    <t>MM.11.020.0010.c</t>
  </si>
  <si>
    <t>- a parete da 70 x 55 cm circa, completo di mensole</t>
  </si>
  <si>
    <t>MM.11.020.0010.d</t>
  </si>
  <si>
    <t>- da semi-incasso da 65 x 50 cm circa, completo di mensole</t>
  </si>
  <si>
    <t>MM.11.020.0010.e</t>
  </si>
  <si>
    <t>- da incasso da 65 x 50 cm (mobile escluso)</t>
  </si>
  <si>
    <t>MM.11.020.0020</t>
  </si>
  <si>
    <t>Lavabi a canale in fire-clay colore bianco:</t>
  </si>
  <si>
    <t>MM.11.020.0020.a</t>
  </si>
  <si>
    <t>- da 90 x 45 cm circa, completo di mensole</t>
  </si>
  <si>
    <t>MM.11.020.0020.b</t>
  </si>
  <si>
    <t>- da 120 x 45 cm circa, completo di mensole</t>
  </si>
  <si>
    <t>MM.11.020.0030</t>
  </si>
  <si>
    <t>Lavabi di altri tipi in vetrochina colore bianco:</t>
  </si>
  <si>
    <t>MM.11.020.0030.a</t>
  </si>
  <si>
    <t>- da 55 x 40 cm circa, completo di mensole</t>
  </si>
  <si>
    <t>MM.11.020.0030.b</t>
  </si>
  <si>
    <t>- da 45 x 40 cm circa, completo di mensole</t>
  </si>
  <si>
    <t>MM.11.020.0030.c</t>
  </si>
  <si>
    <t>- da 41 x 26 cm circa, completo di mensole</t>
  </si>
  <si>
    <t>MM.11.020.0040</t>
  </si>
  <si>
    <t>Gruppi d'erogazione per lavabo:</t>
  </si>
  <si>
    <t>MM.11.020.0040.a</t>
  </si>
  <si>
    <t>- a bordo lavabo da 1/2", composto da: rubinetto miscelatore monocomando a bocca fissa con rompigetto e scarico a saltarello, 2 tubi cromati d'allacciamento con rosetta, guarnizioni</t>
  </si>
  <si>
    <t>MM.11.020.0040.b</t>
  </si>
  <si>
    <t>- a bordo lavabo con comando agevolato da 1/2", composto da: rubinetto miscelatore monocomando a gomito a bocca fissa con rompigetto, 2 tubi cromati di allacciamento con rosetta, guarnizioni</t>
  </si>
  <si>
    <t>MM.11.020.0040.c</t>
  </si>
  <si>
    <t>- a bordo lavabo con comando temporizzato da 1/2", composto da: rubinetto miscelatore monocomando a pulsante a chiusura automatica temporizzata a bocca fissa con rompigetto, 2 tubi cromati d'allacciamento con rosetta, guarnizioni</t>
  </si>
  <si>
    <t>MM.11.020.0040.d</t>
  </si>
  <si>
    <t>- monoacqua da 1/2" bordo lavabo antivandalo in ottone cromato a pressione a chiusura automatica temporizzata secondo la norma EN 816, con ciclo di 15 secondi circa, parti interne in poliacetato con rubino sintetico e molla autopulente. Pulsante e cartuccia intercambiabili resistenti alla corrosione ed alle incrostazioni. Sistema di regolazione della portata su 5 livelli e della temporizzazione su 4 attraverso meccanismi interni non accessibili all'utente; le temporizzazioni sono selezionabili senza interrompere il flusso dell'acqua . Portata e temporizzazione pre-regolate di fabbrica (4 l/min - 15 sec). Con sistema antibloccaggio con il quale l'acqua scorre solo quando avviene il rilascio del pulsante.</t>
  </si>
  <si>
    <t>MM.11.020.0040.e</t>
  </si>
  <si>
    <t>- miscelatore da 3/8" bordo lavabo antivandalo, in ottone cromato con comando a pressione a chiusura automatica temporizzata secondo la norma EN 816, con ciclo di 15 secondi circa, parti interne in poliacetato con rubino sintetico e molla autopulente. Pulsante e cartuccia intercambiabili resistenti alla corrosione ed alle incrostazioni. Sistema di regolazione della portata su 5 livelli e delle temporizzazioni su 4 attraverso meccanismi interni non accessibili all'utente; le temporizzazioni sono selezionabili senza interrompere il flusso dell'acqua. Portata e temporizzazione pre-regolate di fabbrica (4 l/min - 15 sec). Con sistema antibloccaggio con il quale l'acqua scorre solo quando avviene il rilascio del pulsante.</t>
  </si>
  <si>
    <t>MM.11.020.0040.f</t>
  </si>
  <si>
    <t>- rubinetto da 1/2" bordo lavabo antivandalo in ottone cromato con comando a leva multidirezionale su giunto a sfera a chiusura automatica temporizzata secondo la norma EN 816, con ciclo di 15 secondi circa, parti interne in poliacetato con rubino sintetico e molla autopulente. Leva e cartuccia intercambiabili resistenti alla corrosione ed alle incrostazioni. Sistema di regolazione della portata su 4 livelli attraverso meccanismo interno; portata pre-regolata di fabbrica.</t>
  </si>
  <si>
    <t>MM.11.020.0040.g</t>
  </si>
  <si>
    <t>- miscelatore 3/8" bicomando antivandalo bordo lavabo in ottone cromato con comando a leva multidirezionale su giunto a sfera a chiusura automatica temporizzata secondo la norma EN 816, con ciclo di 15 secondi circa, parti interne in poliacetato con rubino sintetico e molla autopulente, rubinetti d'arresto incorporati. Leva e cartuccia intercambiabili resistenti alla corrosione ed alle incrostazioni. Sistema di regolazione della portata su 4 livelli attraverso meccanismo interno; portata pre-regolata di fabbrica.</t>
  </si>
  <si>
    <t>MM.11.020.0040.h</t>
  </si>
  <si>
    <t>- a parete con comando agevolato da 1/2", composto da: rubinetto miscelatore monocomando a gomito a bocca fissa con rompigetto, guarnizioni</t>
  </si>
  <si>
    <t>MM.11.020.0040.i</t>
  </si>
  <si>
    <t>- a parete con erogazione automatica da 1/2", composto da: rubinetto a comando elettronico alimentazione 18÷24 V - 50 Hz a bocca fissa con rompigetto, guarnizioni</t>
  </si>
  <si>
    <t>MM.11.020.0040.l</t>
  </si>
  <si>
    <t>- a parete con comando temporizzato da 1/2", composto da: rubinetto miscelatore monocomando a pulsante a chiusura automatica temporizzata a bocca fissa con rompigetto, guarnizioni</t>
  </si>
  <si>
    <t>MM.11.020.0040.m</t>
  </si>
  <si>
    <t>- a parete con comando a pedale da 1/2", composto da: rubinetto da incasso a parete con comando a pedale a chiusura automatica e rubinetto di regolaggio, bocca fissa a parete con rompigetto, guarnizioni</t>
  </si>
  <si>
    <t>MM.11.020.0040.n</t>
  </si>
  <si>
    <t>- monoacqua da 1/2" a parete antivandalo in ottone cromato a pressione a chiusura automatica temporizzata secondo la norma EN 816, con ciclo di 15 secondi circa, parti interne in poliacetato con rubino sintetico e molla autopulente. Pulsante e cartuccia intercambiabili resistenti alla corrosione ed alle incrostazioni. Sistema di regolazione della portata su 5 livelli e delle temporizzazioni su 4 attraverso meccanismi interni non accessibili all'utente; le temporizzazioni sono selezionabili senza interrompere il flusso dell'acqua. Portata e temporizzazione pre-regolate di fabbrica (4 l/min - 15 sec). Con sistema antibloccaggio con il quale l'acqua scorre solo quando avviene il rilascio del pulsante.</t>
  </si>
  <si>
    <t>MM.11.020.0040.o</t>
  </si>
  <si>
    <t>- monoacqua da 1/2" a parete antivandalo in ottone cromato con comando a leva multidirezionale su giunto a sfera a chiusura automatica temporizzata secondo la norma EN 816, con ciclo di 15 secondi circa, parti interne in poliacetato con rubino sintetico e molla autopulente. Leva e cartuccia intercambiabili resistenti alla corrosione ed alle incrostazioni. Sistema di regolazione della portata su 4 livelli attraverso meccanismo interno; portata pre-regolata di fabbrica.</t>
  </si>
  <si>
    <t>MM.11.020.0040.p</t>
  </si>
  <si>
    <t>- miscelatore da 1/2" termostatico a parete in ottone cromato, con comando agevolato. Meccanismo di apertura e chiusura integrato nella cartuccia con l'elemento termosensibile; manopola graduata con arresto di sicurezza a 38° C. Il corpo rimane freddo per una completa protezione dalle scottature. Fornito con eccentrici e rosoni.</t>
  </si>
  <si>
    <t>MM.11.020.0050</t>
  </si>
  <si>
    <t>Gruppi di scarico per lavabo:</t>
  </si>
  <si>
    <t>MM.11.020.0050.a</t>
  </si>
  <si>
    <t>- a saltarello da 1"1/4, composto da: sifone ispezionabile con cannotto e rosone, guarnizioni</t>
  </si>
  <si>
    <t>MM.11.020.0050.b</t>
  </si>
  <si>
    <t>- a tappo e catenella da 1"1/4, composto da: piletta con griglia, tappo e catenella, sifone ispezionabile con cannotto e rosone, guarnizioni</t>
  </si>
  <si>
    <t>MM.11.020.0050.c</t>
  </si>
  <si>
    <t>- libero per lavabo da 1"1/4, composto da: piletta con griglia, sifone ispezionabile con cannotto e rosone, guarnizioni</t>
  </si>
  <si>
    <t>MM.11.020.0060</t>
  </si>
  <si>
    <t>Completamenti per lavabi:</t>
  </si>
  <si>
    <t>MM.11.020.0060.a</t>
  </si>
  <si>
    <t>- colonna lavabo a parete</t>
  </si>
  <si>
    <t>MM.11.020.0060.b</t>
  </si>
  <si>
    <t>- coprigiunto lavabo a canale in batteria</t>
  </si>
  <si>
    <t>MM.11.030</t>
  </si>
  <si>
    <t>BIDET</t>
  </si>
  <si>
    <t>MM.11.030.0010</t>
  </si>
  <si>
    <t>Bidet in vetrochina colore bianco:</t>
  </si>
  <si>
    <t>MM.11.030.0010.a</t>
  </si>
  <si>
    <t>- a pavimento in vetrochina colore bianco, completo di viti di fissaggio.</t>
  </si>
  <si>
    <t>MM.11.030.0010.b</t>
  </si>
  <si>
    <t>- sospeso in vetrochina colore bianco, completo di telaio metallico da incasso e mensole.</t>
  </si>
  <si>
    <t>MM.11.030.0020</t>
  </si>
  <si>
    <t>Gruppo d'erogazione per bidet con rubinetto da 1/2", composto da rubinetto miscelatore monocomando a bocca fissa con rompigetto e comando scarico a saltarello, 2 raccordi flessibili con rosetta, guarnizioni.</t>
  </si>
  <si>
    <t>MM.11.030.0030</t>
  </si>
  <si>
    <t>Gruppi di scarico per bidet, a saltarello da 1"1/4, composto da piletta con saltarello, con canotto e rosone, guarnizioni.</t>
  </si>
  <si>
    <t>MM.11.040</t>
  </si>
  <si>
    <t>VASCHE DA BAGNO</t>
  </si>
  <si>
    <t>MM.11.040.0010</t>
  </si>
  <si>
    <t>Vasche da bagno colore bianco:</t>
  </si>
  <si>
    <t>MM.11.040.0010.a</t>
  </si>
  <si>
    <t>- in acciaio smaltato, da rivestire da 120 x 70 cm</t>
  </si>
  <si>
    <t>MM.11.040.0010.b</t>
  </si>
  <si>
    <t>- in acciaio smaltato, da rivestire da 170 x 70 cm</t>
  </si>
  <si>
    <t>MM.11.040.0010.c</t>
  </si>
  <si>
    <t>- in ghisa smaltata, da rivestire da 120 x 70 cm</t>
  </si>
  <si>
    <t>MM.11.040.0010.d</t>
  </si>
  <si>
    <t>- in ghisa smaltata, da rivestire da 170 x 70 cm</t>
  </si>
  <si>
    <t>MM.11.040.0010.e</t>
  </si>
  <si>
    <t>- in acrilico, da rivestire, da 120 x 70 cm</t>
  </si>
  <si>
    <t>MM.11.040.0010.f</t>
  </si>
  <si>
    <t>- in acrilico, da rivestire, da 170 x 70 cm</t>
  </si>
  <si>
    <t>MM.11.040.0020</t>
  </si>
  <si>
    <t>Gruppi d'erogazione per vasca da bagno:</t>
  </si>
  <si>
    <t>MM.11.040.0020.a</t>
  </si>
  <si>
    <t>- esterno da 1/2" per vasca da bagno, composto da: 2 rubinetti, un deviatore, una bocca fissa con rompigetto, una doccetta con tubo flessibile e supporto a muro, completo di guarnizioni</t>
  </si>
  <si>
    <t>MM.11.040.0020.b</t>
  </si>
  <si>
    <t>- esterno da 1/2" per vasca da bagno, composto da: un rubinetto miscelatore manuale monocomando, un deviatore, una bocca fissa con rompigetto, una doccetta con tubo flessibile e supporto a muro, completo di guarnizioni</t>
  </si>
  <si>
    <t>MM.11.040.0020.c</t>
  </si>
  <si>
    <t>- da incasso da 1/2" per vasca da bagno, composto da: 2 rubinetti a maniglia, una bocca fissa con rompigetto e deviatore, una doccetta con tubo flessibile e supporto a muro, guarnizioni</t>
  </si>
  <si>
    <t>MM.11.040.0020.d</t>
  </si>
  <si>
    <t>- da incasso da 1/2" per vasca da bagno, composto da: un rubinetto miscelatore manuale monocomando, una bocca fissa con rompigetto e deviatore, una doccetta con tubo flessibile e supporto a muro, guarnizioni</t>
  </si>
  <si>
    <t>MM.11.040.0030</t>
  </si>
  <si>
    <t>Gruppi di scarico per vasca da bagno:</t>
  </si>
  <si>
    <t>MM.11.040.0030.a</t>
  </si>
  <si>
    <t>- a saltarello da 1"1/2 completa di pozzetto sifonato, piletta con saltarello e relativo comando, troppopieno e guarnizioni</t>
  </si>
  <si>
    <t>MM.11.040.0030.b</t>
  </si>
  <si>
    <t>- a tappo e catenella da 1"1/2 completa di pozzetto sifonato, piletta con tappo e catenella, troppopieno e guarnizioni</t>
  </si>
  <si>
    <t>MM.11.050</t>
  </si>
  <si>
    <t>DOCCE</t>
  </si>
  <si>
    <t>MM.11.050.0010</t>
  </si>
  <si>
    <t>Piatti doccia colore bianco:</t>
  </si>
  <si>
    <t>MM.11.050.0010.a</t>
  </si>
  <si>
    <t>- in fire-clay, da 70 x 70 cm</t>
  </si>
  <si>
    <t>MM.11.050.0010.b</t>
  </si>
  <si>
    <t>- in fire-clay, da 80 x 80 cm</t>
  </si>
  <si>
    <t>MM.11.050.0010.c</t>
  </si>
  <si>
    <t>- in acrilico, da 80 x 80 cm</t>
  </si>
  <si>
    <t>MM.11.050.0020</t>
  </si>
  <si>
    <t>Gruppi d'erogazione per doccia:</t>
  </si>
  <si>
    <t>MM.11.050.0020.a</t>
  </si>
  <si>
    <t>- da incasso da 1/2" per doccia, composto da: 2 rubinetti a maniglia, braccio doccia con soffione anticalcare orientabile, guarnizioni</t>
  </si>
  <si>
    <t>MM.11.050.0020.b</t>
  </si>
  <si>
    <t>- da incasso da 1/2", composto da: rubinetto miscelatore manuale monocomando, braccio doccia con soffione anticalcare orientabile, guarnizioni</t>
  </si>
  <si>
    <t>MM.11.050.0020.c</t>
  </si>
  <si>
    <t>- da incasso da 1/2", composto da: rubinetto miscelatore termostatico, braccio doccia con soffione anticalcare orientabile, guarnizioni</t>
  </si>
  <si>
    <t>MM.11.050.0020.d</t>
  </si>
  <si>
    <t>- aumento di prezzo per doccetta con flessibile in sostituzione del braccio doccia</t>
  </si>
  <si>
    <t>MM.11.050.0020.e</t>
  </si>
  <si>
    <t>- unità completa antivandalo a muro per doccia con comando a pressione a chiusura automatica temporizzata secondo la norma UNI EN 816, con cicli di 30 secondi circa, parti interne in poliacetato con rubino sintetico e molla autopulente. Equipaggiata con soffione orientabile anticalcare, alimentazione dall'alto, limitatore di portata da 6l/min e sistema anti-bloccaggio con il quale l'acqua scorre solo quando avviene il rilascio del pulsante. Modulo idraulico e comando intercambiabili, resistenti alla corrosione ed alle incrostazioni. Arrivo su rubinetto d'arresto compreso.</t>
  </si>
  <si>
    <t>MM.11.050.0020.f</t>
  </si>
  <si>
    <t>- miscelatore doccia monocomando antivandalo in ottone cromato per installazione ad incasso con placca in acciaio inox, con comando a pressione a chiusura automatica temporizzata secondo la norma UNI EN 816, con ciclo di 30 secondi circa, parti interne in poliacetato con rubino sintetico e molla autopulente. Scatola per l'incasso a tenuta stagna e a profondità regolabile, raccordi con rubinetti d'arresto incorportai, placca cromata 215 mm, valvole di non ritorno, limitatore di portata da 8 l/min. Possibilità di limitare la massima temperatura dell'acqua calda in uscita. Pulsante e cartuccia intercambiabili, resistenti alla corrosione ed alle incrostazioni. Disponibile in versione antibloccaggio con il quale l'acqua scorre solo quando avviene il rilascio del pulsante. Volantino cromato.</t>
  </si>
  <si>
    <t>MM.11.050.0020.g</t>
  </si>
  <si>
    <t>- gruppo completo in ottone cromato, con miscelatore monocomando per doccia con comando a pressione a chiusura automatica temporizzata secondo la norma UNI EN 816, con ciclo di 30 secondi circa, parti interne in poliacetato con rubino sintetico e molla autopulente. Valvole di non ritorno, limitatore di portata da 8 l/min, soffione doccia orientabile anticalcare, raccordi a gomito telescopici regolabili, tubo di raccordo rubinetto-soffione e collare di fissaggio. Possibilità di limitare la massima temperatura dell'acqua calda in uscita. Pulsante e cartuccia intercambiabili, resistenti alla corrosione ed alle incrostazioni. Volantino cromato. Sistema antibloccaggio con il quale l'acqua scorre solo quando avviene il rilascio del pulsante.</t>
  </si>
  <si>
    <t>MM.11.050.0025</t>
  </si>
  <si>
    <t>Soffione fisso in ottone cromato, antivandalo, anticalcare, anti-impiccagione con griglia orientabile su due posizioni 17° o 25°. Possibilità di installare un limitatore di portata interno.</t>
  </si>
  <si>
    <t>MM.11.050.0030</t>
  </si>
  <si>
    <t>Gruppo di scarico per doccia composto da: pozzetto sifonato da 1"1/2 con piletta grigliata e guarnizioni</t>
  </si>
  <si>
    <t>MM.11.060</t>
  </si>
  <si>
    <t>LAVELLI E LAVATOI</t>
  </si>
  <si>
    <t>MM.11.060.0010</t>
  </si>
  <si>
    <t>Lavelli in fire-clay colore bianco:</t>
  </si>
  <si>
    <t>MM.11.060.0010.a</t>
  </si>
  <si>
    <t>- a 1 bacino da 42 x 38 cm circa, completo di mensole</t>
  </si>
  <si>
    <t>MM.11.060.0010.b</t>
  </si>
  <si>
    <t>- a 1 bacino da 60 x 45 cm circa, completo di mensole</t>
  </si>
  <si>
    <t>MM.11.060.0010.c</t>
  </si>
  <si>
    <t>- a 1 bacino con scolapiatti da 90 x 45 cm circa, completo di mensole</t>
  </si>
  <si>
    <t>MM.11.060.0010.d</t>
  </si>
  <si>
    <t>- a 2 bacini da 90 x 45 cm circa, completo di mensole</t>
  </si>
  <si>
    <t>MM.11.060.0010.e</t>
  </si>
  <si>
    <t>- a 2 bacini con scolapiatti da 120 x 45 cm circa, completo di mensole</t>
  </si>
  <si>
    <t>MM.11.060.0010.f</t>
  </si>
  <si>
    <t>- da semi-incasso a 1 bacino con scolapiatti da 90 x 50 cm circa, completo di mensole</t>
  </si>
  <si>
    <t>MM.11.060.0010.g</t>
  </si>
  <si>
    <t>- da semi-incasso a 2 bacini da 90 x 50 cm circa, completo di mensole</t>
  </si>
  <si>
    <t>MM.11.060.0010.h</t>
  </si>
  <si>
    <t>- da semi-incasso a 2 bacini con scolapiatti da 120 x 50 cm circa, completo di mensole</t>
  </si>
  <si>
    <t>MM.11.060.0020</t>
  </si>
  <si>
    <t>Lavelli in acciaio inox da semi-incasso:</t>
  </si>
  <si>
    <t>MM.11.060.0020.a</t>
  </si>
  <si>
    <t>- a 1 bacino con scolapiatti da 90 x 50 cm circa, completo di mensole</t>
  </si>
  <si>
    <t>MM.11.060.0030</t>
  </si>
  <si>
    <t>Lavatoi in fire-clay colore bianco:</t>
  </si>
  <si>
    <t>MM.11.060.0030.a</t>
  </si>
  <si>
    <t>- da 60 x 50 cm circa, completo di mensole</t>
  </si>
  <si>
    <t>MM.11.060.0030.b</t>
  </si>
  <si>
    <t>- da 75 x 50 cm circa, completo di mensole</t>
  </si>
  <si>
    <t>MM.11.060.0030.c</t>
  </si>
  <si>
    <t>- con piano lavaggio da 60 x 60 cm circa, completo di mensole</t>
  </si>
  <si>
    <t>MM.11.060.0040</t>
  </si>
  <si>
    <t>Gruppi d'erogazione per lavello e lavatoio:</t>
  </si>
  <si>
    <t>MM.11.060.0040.a</t>
  </si>
  <si>
    <t>- a bordo lavello da 1/2", composto da: rubinetto miscelatore monocomando a bocca girevole con rompigetto, 2 tubi cromati d'allacciamento con rosetta, guarnizioni</t>
  </si>
  <si>
    <t>MM.11.060.0040.b</t>
  </si>
  <si>
    <t>- a parete esterno da 1/2", composto da: miscelatore monocomando e bocca girevole con rompigetto, guarnizioni</t>
  </si>
  <si>
    <t>MM.11.060.0040.c</t>
  </si>
  <si>
    <t>- a parete da incasso da 1/2", composto da: 2 rubinetti a maniglia, bocca girevole con rompigetto, guarnizioni</t>
  </si>
  <si>
    <t>MM.11.060.0050</t>
  </si>
  <si>
    <t>Gruppi di scarico per lavello e lavatoio:</t>
  </si>
  <si>
    <t>MM.11.060.0050.a</t>
  </si>
  <si>
    <t>- per apparecchio a 1 bacino da 1"1/4, composto da: piletta con griglia, tappo e catenella, sifone ispezionabile con cannotto e rosone, guarnizioni</t>
  </si>
  <si>
    <t>MM.11.060.0050.b</t>
  </si>
  <si>
    <t>- per apparecchio a 2 bacini da 1"1/4, composto da: 2 pilette con griglia, 2 tappi e catenelle, 1 sifone a 2 ingressi ispezionabile con cannotto e rosone, guarnizioni</t>
  </si>
  <si>
    <t>MM.11.070</t>
  </si>
  <si>
    <t>ALTRI APPARECCHI SANITARI</t>
  </si>
  <si>
    <t>MM.11.070.0010</t>
  </si>
  <si>
    <t>Orinatoi sifonati in vetrochina colore bianco:</t>
  </si>
  <si>
    <t>MM.11.070.0010.a</t>
  </si>
  <si>
    <t>- sospeso con altezza 50 cm a brida grondante, completo di zanche e guarnizioni</t>
  </si>
  <si>
    <t>MM.11.070.0010.b</t>
  </si>
  <si>
    <t>- sospeso con altezza 70 cm a brida grondante, completo di zanche e guarnizioni</t>
  </si>
  <si>
    <t>MM.11.070.0010.c</t>
  </si>
  <si>
    <t>- a stallo a brida grondante, completo di zanche e guarnizioni</t>
  </si>
  <si>
    <t>MM.11.070.0010.d</t>
  </si>
  <si>
    <t>- completamento: copertura laterale per orinatoio a stallo</t>
  </si>
  <si>
    <t>MM.11.070.0010.e</t>
  </si>
  <si>
    <t>- completamento: copertura intermedia per orinatoio a stallo</t>
  </si>
  <si>
    <t>MM.11.070.0010.f</t>
  </si>
  <si>
    <t>- completamento: gruppo d'erogazione a comando con chiusura automatica, composto da: rubinetto a pulsante 1/2", tubo d'allacciamento con rosone e guarnizioni</t>
  </si>
  <si>
    <t>MM.11.070.0010.g</t>
  </si>
  <si>
    <t>- completamento: gruppo d'erogazione a lavaggio continuo, composto da: rubinetto a cappuccio chiuso da 1/2", tubo d'allacciamento con rosone e guarnizioni</t>
  </si>
  <si>
    <t>MM.11.070.0020</t>
  </si>
  <si>
    <t>Vuotatoi in vetrochina colore bianco:</t>
  </si>
  <si>
    <t>MM.11.070.0020.a</t>
  </si>
  <si>
    <t>- con griglia metallica, completo di viti di fissaggio, raccordo di scarico e guarnizioni</t>
  </si>
  <si>
    <t>MM.11.070.0020.b</t>
  </si>
  <si>
    <t>- completamento: gruppo d'erogazione a parete da incasso, composto da: 2 rubinetti a maniglia, bocca girevole con rompigetto, rubinetto a passo rapido da 1", tubo d'allacciamento al vuotatoio, cannotto con rosone e guarnizioni</t>
  </si>
  <si>
    <t>MM.11.070.0030</t>
  </si>
  <si>
    <t>Fontanelle in vetrochina colore bianco:</t>
  </si>
  <si>
    <t>MM.11.070.0030.a</t>
  </si>
  <si>
    <t>- con foro laterale per zampillo, completa di viti di fissaggio</t>
  </si>
  <si>
    <t>MM.11.070.0030.b</t>
  </si>
  <si>
    <t>- completamento: gruppo d'erogazione da 1/2" composto da: rubinetto a zampillo con pulsante e chiusura automatica, tubo cromati d'allacciamento con rosetta, guarnizioni con rosetta e guarnizioni</t>
  </si>
  <si>
    <t>MM.11.070.0030.c</t>
  </si>
  <si>
    <t>- completamento: gruppo di scarico da 1" per fontanelle composto da: piletta con griglia, sifone con cannotto e rosone e guarnizioni</t>
  </si>
  <si>
    <t>MM.11.070.0040</t>
  </si>
  <si>
    <t>Lavapiedi in vetrochina colore bianco:</t>
  </si>
  <si>
    <t>MM.11.070.0040.a</t>
  </si>
  <si>
    <t>- lavapiedi, completo di viti di fissaggio</t>
  </si>
  <si>
    <t>MM.11.070.0040.b</t>
  </si>
  <si>
    <t>- completamento: gruppo d'erogazione con rubinetto da 1/2" , composto da: rubinetto miscelatore monocomando a bocca fissa con rompigetto e comando scarico a saltarello, 2 tubi cromati d'allacciamento con rosetta, guarnizioni</t>
  </si>
  <si>
    <t>MM.11.070.0040.c</t>
  </si>
  <si>
    <t>- completamento: gruppo di scarico a saltarello da 1"1/4, composto da: sifone ispezionabile con cannotto e rosone, guarnizioni</t>
  </si>
  <si>
    <t>MM.11.080</t>
  </si>
  <si>
    <t>SISTEMI SANITARI PER DISABILI</t>
  </si>
  <si>
    <t>MM.11.080.0005</t>
  </si>
  <si>
    <t>Vaso-bidet per disabili:</t>
  </si>
  <si>
    <t>MM.11.080.0005.a</t>
  </si>
  <si>
    <t>- monoblocco in ceramica bianca, sifone incorporato con possibilità di scarico a pavimento o a parete, 4 punti di fissaggio a terra per garantire la massima stabilità, catino allungato, apertura anteriore per consentire un agevole passaggio della mano e della doccetta esterna per uso bidet. Completo di cassetta in ceramica, con speciale schienale ergonomico per consentire un comodo appoggio. Fornito di batteria con pulsante pneumatico sulla cassetta, predisposta per comando a distanza. Prodotto a norma D.P.R. 503/96.</t>
  </si>
  <si>
    <t>MM.11.080.0005.b</t>
  </si>
  <si>
    <t>- monoblocco sospeso in ceramica bianca con catino allungato, apertura anteriore per consentire un agevole passaggio della mano e della doccetta esterna per uso bidet. Completo di cassetta in ceramica, con speciale schienale ergonomico per consentire un comodo appoggio. Fornito di batteria con pulsante pneumatico sulla cassetta, predisposta per comando a distanza. Prodotto a norma D.P.R. 503/96.</t>
  </si>
  <si>
    <t>MM.11.080.0005.c</t>
  </si>
  <si>
    <t>- in ceramica bianca completo di raccordo idraulico per funzione bidet interna, sifone incorporato con scarico a parete o a pavimento, 2 punti di fissaggio a terra per garantire la massima stabilità, catino allungato, apertura anteriore per consentire un agevole passaggio della mano e della doccetta esterna per uso bidet, ove necessita un ulteriore sistema di lavaggio esterno. Prodotto a norma D.P.R. 503/96.</t>
  </si>
  <si>
    <t>MM.11.080.0005.d</t>
  </si>
  <si>
    <t>- sospeso in ceramica bianca, con catino allungato, apertura anteriore per consentire un agevole passaggio della mano e della doccetta esterna per uso bidet.</t>
  </si>
  <si>
    <t>MM.11.080.0010</t>
  </si>
  <si>
    <t>Accessori per vaso-beidet per disabili:</t>
  </si>
  <si>
    <t>MM.11.080.0010.a</t>
  </si>
  <si>
    <t>- staffe di sostegno in acciaio zincato ad incasso per vasi sospesi, complete di bulloni e copri dado. Garantiscono una corretta installazione dei sanitari sospesi 9M.11.080.0005.b ed una resistenza al carico di 400 kg conformità alla normativa europea EN34.</t>
  </si>
  <si>
    <t>MM.11.080.0010.b</t>
  </si>
  <si>
    <t>- staffe di sostegno in acciaio zincato ad incasso per vasi sospesi, complete di bulloni e copri dado. Garantiscono una corretta installazione dei sanitari sospesi 9M.11.080.0005.d ed una resistenza al carico di 400 kg conformità alla normativa europea EN34.</t>
  </si>
  <si>
    <t>MM.11.080.0010.c</t>
  </si>
  <si>
    <t>- cassetta di scarico esterna in ABS ad un volume di risciacquo (6-9 litri) con interruzione, predisposta per l’installazione a parete, tubo di cacciata Ø 50/32, coibentazione interna anticondensa, allacciamento idrico laterale destro o sinistro, viti di fissaggio, rubinetto di carico e di scarico. Predisposta per comando pneumatico remoto.</t>
  </si>
  <si>
    <t>MM.11.080.0010.d</t>
  </si>
  <si>
    <t>- cassetta di scarico pneumatica ad incasso, isolata contro la condensa, dotata di livella per facilitarne l’installazione, tubo di cacciata Ø 50/44 rivestito in polistirolo e con tappo di protezione, rete e asole di fissaggio, rubinetto di carico silenziato, placca di chiusura in ABS, tubo in PVC per comando pneumatico da 200 cm. Kit di collegamento vaso/cassetta composto da canotto Ø 40/44, rosone Ø 40, tronchetto Ø 40/45, morsetto Ø 44. Predisposta per comando pneumatico remoto.</t>
  </si>
  <si>
    <t>MM.11.080.0010.e</t>
  </si>
  <si>
    <t>- comando pneumatico agevolato a distanza di colore bianco, per installazione esterna o ad incasso, tubo di protezione lungo 150 cm, completo di fissaggi.</t>
  </si>
  <si>
    <t>MM.11.080.0010.f</t>
  </si>
  <si>
    <t>- copriwater ergonomico universale in resina termoindurente colore bianco, apertura anteriore per riprendere la forma del sanitario, cerniere inox, completo di coperchio.</t>
  </si>
  <si>
    <t>MM.11.080.0010.g</t>
  </si>
  <si>
    <t>- copribordo in polipropilene, riprende perfettamente la forma del vaso per disabile, senza cerniere per una maggior sicurezza durante i trasferimenti carrozzina/vaso, evita il contatto freddo con la ceramica, facilmente asportabile per il lavaggio e la sanificazione.</t>
  </si>
  <si>
    <t>MM.11.080.0010.h</t>
  </si>
  <si>
    <t>- doccetta con flessibile e gancio a muro</t>
  </si>
  <si>
    <t>MM.11.080.0020</t>
  </si>
  <si>
    <t>Lavabi per disabili con bordi arrotondati, poggiagomiti e paraspruzzi, in ceramica colore bianco, fronte concavo per agevolare l'avvicinamento alle persone che utilizzano la carrozzina.</t>
  </si>
  <si>
    <t>MM.11.080.0025</t>
  </si>
  <si>
    <t>Accessori per lavabo per disabili:</t>
  </si>
  <si>
    <t>MM.11.080.0025.a</t>
  </si>
  <si>
    <t>- coppia di mensole fisse di sicurezza per il sostegno del lavabo complete di tasselli e martelletti.</t>
  </si>
  <si>
    <t>MM.11.080.0025.b</t>
  </si>
  <si>
    <t>- coppia di mensole reclinabili meccanicamente per mezzo di manopole per la regolazione dell’inclinazione frontale del lavabo da 0 a 15 cm, complete di tasselli e martelletti.</t>
  </si>
  <si>
    <t>MM.11.080.0025.c</t>
  </si>
  <si>
    <t>- coppia di mensole reclinabili con barra di controllo pneumatica per la regolazione dell’inclinazione frontale del lavabo da 0 a 15 cm, complete di tasselli e martelletti.</t>
  </si>
  <si>
    <t>MM.11.080.0025.d</t>
  </si>
  <si>
    <t>- miscelatore monocomando meccanico in ottone cromato, comando a leva clinica, bocchello estraibile</t>
  </si>
  <si>
    <t>MM.11.080.0025.e</t>
  </si>
  <si>
    <t>- piletta in ottone cromato Ø 1” ¼ con sifone di scarico e tubo flessibile corrugato esternamente e liscio internamente.</t>
  </si>
  <si>
    <t>MM.11.080.0030</t>
  </si>
  <si>
    <t>Piatto doccia a filo pavimento facilmente accessibile a persone con ridotte capacità motorie o in carrozzina. Costruito in gel coat vetroresinato con rinforzi in resina, finitura a vista antisdruciolo a rilievo, flangia sui 4 lati per facilitare la posa delle piastrelle a filo del piatto doccia:</t>
  </si>
  <si>
    <t>MM.11.080.0030.a</t>
  </si>
  <si>
    <t>- 70x70 cm</t>
  </si>
  <si>
    <t>MM.11.080.0030.b</t>
  </si>
  <si>
    <t>- 80x80 cm</t>
  </si>
  <si>
    <t>MM.11.080.0030.c</t>
  </si>
  <si>
    <t>- 90x90 cm</t>
  </si>
  <si>
    <t>MM.11.080.0040</t>
  </si>
  <si>
    <t>Completamenti vari per locali igienici disabili:</t>
  </si>
  <si>
    <t>MM.11.080.0040.a</t>
  </si>
  <si>
    <t>- serie completa di maniglioni orizzontali e verticali per locale igienico tipo in materiale anti-scivolo e anti-scossa, completi di tasselli di fissaggio</t>
  </si>
  <si>
    <t>MM.11.080.0040.b</t>
  </si>
  <si>
    <t>- specchio reclinabile con sistema di fissaggio</t>
  </si>
  <si>
    <t>MM.11.080.0050</t>
  </si>
  <si>
    <t>Impugnatura di sicurezza rettilinea, Ø 33 mm, con rivestimento in nylon ed anima in acciaio trattato anticorrosione o in alluminio.</t>
  </si>
  <si>
    <t>MM.11.080.0050.a</t>
  </si>
  <si>
    <t>- lunghezza 400 mm</t>
  </si>
  <si>
    <t>MM.11.080.0050.b</t>
  </si>
  <si>
    <t>- lunghezza 600 mm</t>
  </si>
  <si>
    <t>MM.11.080.0050.c</t>
  </si>
  <si>
    <t>- lunghezza 800 mm</t>
  </si>
  <si>
    <t>MM.11.080.0050.d</t>
  </si>
  <si>
    <t>- lunghezza 1000 mm</t>
  </si>
  <si>
    <t>MM.11.080.0060</t>
  </si>
  <si>
    <t>Impugnatura di sicurezza ad angolo, Ø 33 mm, con rivestimento in nylon ed anima in acciaio trattato anticorrosione o in alluminio.</t>
  </si>
  <si>
    <t>Dimensioni:</t>
  </si>
  <si>
    <t>MM.11.080.0060.a</t>
  </si>
  <si>
    <t>- 705 x 210 mm</t>
  </si>
  <si>
    <t>MM.11.080.0060.b</t>
  </si>
  <si>
    <t>- 300 x 600 mm</t>
  </si>
  <si>
    <t>MM.11.080.0060.c</t>
  </si>
  <si>
    <t>- 400 x 900 mm</t>
  </si>
  <si>
    <t>MM.11.080.0060.d</t>
  </si>
  <si>
    <t>- 600 x 1100 mm</t>
  </si>
  <si>
    <t>MM.11.080.0070</t>
  </si>
  <si>
    <t>Sostegno di sicurezza da parete a pavimento, Ø 33 mm, con rivestimento in nylon ed anima in acciaio trattato</t>
  </si>
  <si>
    <t>anticorrosione o in alluminio</t>
  </si>
  <si>
    <t>MM.11.080.0080</t>
  </si>
  <si>
    <t>Corrimano per doccia, Ø 33 mm, con rivestimento in nylon ed anima in acciaio trattato anticorrosione o in alluminio:</t>
  </si>
  <si>
    <t>MM.11.080.0080.a</t>
  </si>
  <si>
    <t>- ad angolo orizzontale, dimensioni 660 x 660 mm</t>
  </si>
  <si>
    <t>MM.11.080.0080.b</t>
  </si>
  <si>
    <t>- ad angolo orizzontale, dimensioni 760 x 760 mm</t>
  </si>
  <si>
    <t>MM.11.080.0080.c</t>
  </si>
  <si>
    <t>- a doppio angolo, dimensioni 760 x 760 x 1100 mm</t>
  </si>
  <si>
    <t>MM.11.080.0080.d</t>
  </si>
  <si>
    <t>- angolare, dimensioni 1150 x 1050 mm</t>
  </si>
  <si>
    <t>MM.11.080.0080.e</t>
  </si>
  <si>
    <t>- rettilineo, lunghezza 1600 mm</t>
  </si>
  <si>
    <t>MM.11.080.0080.f</t>
  </si>
  <si>
    <t>- in misure libere, compresi angoli</t>
  </si>
  <si>
    <t>MM.11.080.0090</t>
  </si>
  <si>
    <t>Barra di sostegno verticale, Ø 33 mm, con rivestimento in nylon ed anima in acciaio trattato anticorrosione o in alluminio:</t>
  </si>
  <si>
    <t>MM.11.080.0090.a</t>
  </si>
  <si>
    <t>- sospesa a parete, altezza 1500 mm, sporgenza 167 mm</t>
  </si>
  <si>
    <t>MM.11.080.0090.b</t>
  </si>
  <si>
    <t>- da pavimento a parete, altezza 1900 mm, sporgenza 167 mm</t>
  </si>
  <si>
    <t>MM.11.080.0100</t>
  </si>
  <si>
    <t>Maniglione di sostegno ribaltabile, Ø 33 mm, con rivestimento in nylon ed anima in acciaio trattato anticorrosione o in alluminio, per lavabo, W.C.</t>
  </si>
  <si>
    <t>MM.11.080.0110</t>
  </si>
  <si>
    <t>Sedile pensile da agganciare a maniglioni con telaio ed elementi del sedile rivestiti in nylon ed anima in acciaio o in alluminio.</t>
  </si>
  <si>
    <t>MM.11.090</t>
  </si>
  <si>
    <t>SCALDABAGNI</t>
  </si>
  <si>
    <t>MM.11.090.0010</t>
  </si>
  <si>
    <t>Scaldabagni elettrici:</t>
  </si>
  <si>
    <t>MM.11.090.0010.a</t>
  </si>
  <si>
    <t>- istantaneo da 10 l, completo di protezioni e sicurezze</t>
  </si>
  <si>
    <t>MM.11.090.0010.b</t>
  </si>
  <si>
    <t>- istantaneo da 15 l, completo di protezioni e sicurezze</t>
  </si>
  <si>
    <t>MM.11.090.0010.c</t>
  </si>
  <si>
    <t>- istantaneo da 30 l, completo di protezioni e sicurezze</t>
  </si>
  <si>
    <t>MM.11.090.0010.d</t>
  </si>
  <si>
    <t>- ad accumulo verticale da 50 l, completo di protezioni e sicurezze</t>
  </si>
  <si>
    <t>MM.11.090.0010.e</t>
  </si>
  <si>
    <t>- ad accumulo verticale da 80 l, completo di protezioni e sicurezze</t>
  </si>
  <si>
    <t>MM.11.090.0010.f</t>
  </si>
  <si>
    <t>- ad accumulo verticale da 100 l, completo di protezioni e sicurezze</t>
  </si>
  <si>
    <t>MM.11.090.0010.g</t>
  </si>
  <si>
    <t>- ad accumulo orizzontale da 80 l, completo di protezioni e sicurezze</t>
  </si>
  <si>
    <t>MM.11.090.0010.h</t>
  </si>
  <si>
    <t>- ad accumulo orizzontale da 100 l, completo di protezioni e sicurezze</t>
  </si>
  <si>
    <t>MM.11.090.0020</t>
  </si>
  <si>
    <t>Scaldabagni a gas a camera aperta</t>
  </si>
  <si>
    <t>MM.11.090.0020.a</t>
  </si>
  <si>
    <t>- a parete con accensione piezo-elettrica da 50 l, completo di protezioni e sicurezze (escluso condotto fumi misurato a parte, vedi capitolo 1M.01)</t>
  </si>
  <si>
    <t>MM.11.090.0020.b</t>
  </si>
  <si>
    <t>- a parete con accensione piezo-elettrica da 80 l, completo di protezioni e sicurezze (escluso condotto fumi misurato a parte, vedi capitolo 1M.01)</t>
  </si>
  <si>
    <t>MM.11.090.0020.c</t>
  </si>
  <si>
    <t>- a parete con accensione piezo-elettrica da 100 l, completo di protezioni e sicurezze (escluso condotto fumi misurato a parte, vedi capitolo 1M.01)</t>
  </si>
  <si>
    <t>MM.11.090.0020.d</t>
  </si>
  <si>
    <t>- a parete con accensione piezo-elettrica da 120 l, completo di protezioni e sicurezze (escluso condotto fumi misurato a parte, vedi capitolo 1M.01)</t>
  </si>
  <si>
    <t>MM.11.090.0020.e</t>
  </si>
  <si>
    <t>- a basamento con accensione piezo-elettrica da 150 l, completo di protezioni e sicurezze (escluso condotto fumi misurato a parte, vedi capitolo 1M.01)</t>
  </si>
  <si>
    <t>MM.11.090.0020.f</t>
  </si>
  <si>
    <t>- a basamento con accensione piezo-elettrica da 200 l, completo di protezioni e sicurezze (escluso condotto fumi misurato a parte, vedi capitolo 1M.01)</t>
  </si>
  <si>
    <t>MM.11.090.0020.g</t>
  </si>
  <si>
    <t>- a basamento con accensione piezo-elettrica da 300 l, completo di protezioni e sicurezze (escluso condotto fumi misurato a parte, vedi capitolo 1M.01)</t>
  </si>
  <si>
    <t>1.019,99</t>
  </si>
  <si>
    <t>MM.11.090.0020.h</t>
  </si>
  <si>
    <t>- a basamento con accensione piezo-elettrica da 400 l, completo di protezioni e sicurezze (escluso condotto fumi misurato a parte, vedi capitolo 1M.01)</t>
  </si>
  <si>
    <t>1.228,43</t>
  </si>
  <si>
    <t>MM.11.090.0020.i</t>
  </si>
  <si>
    <t>- a basamento con accensione piezo-elettrica da 500 l, completo di protezioni e sicurezze (escluso condotto fumi misurato a parte, vedi capitolo 1M.01)</t>
  </si>
  <si>
    <t>1.395,86</t>
  </si>
  <si>
    <t>MM.11.090.0020.j</t>
  </si>
  <si>
    <t>- a basamento con accensione piezo-elettrica da 600 l, completo di protezioni e sicurezze (escluso condotto fumi misurato a parte, vedi capitolo 1M.01)</t>
  </si>
  <si>
    <t>1.617,12</t>
  </si>
  <si>
    <t>MM.11.090.0020.k</t>
  </si>
  <si>
    <t>- a basamento con accensione piezo-elettrica da 800 l, completo di protezioni e sicurezze (escluso condotto fumi misurato a parte, vedi capitolo 1M.01)</t>
  </si>
  <si>
    <t>2.190,33</t>
  </si>
  <si>
    <t>MM.11.090.0020.l</t>
  </si>
  <si>
    <t>- a basamento con accensione piezo-elettrica da 1000 l, completo di protezioni e sicurezze (escluso condotto fumi misurato a parte, vedi capitolo 1M.01)</t>
  </si>
  <si>
    <t>2.839,55</t>
  </si>
  <si>
    <t>MM.11.090.0020.m</t>
  </si>
  <si>
    <t>- a basamento con accensione piezo-elettrica da 1500 l, completo di protezioni e sicurezze (escluso condotto fumi misurato a parte, vedi capitolo 1M.01)</t>
  </si>
  <si>
    <t>3.915,92</t>
  </si>
  <si>
    <t>MM.11.090.0020.n</t>
  </si>
  <si>
    <t>- a basamento con accensione piezo-elettrica da 2000 l, completo di protezioni e sicurezze (escluso condotto fumi misurato a parte, vedi capitolo 1M.01)</t>
  </si>
  <si>
    <t>4.391,76</t>
  </si>
  <si>
    <t>MM.11.090.0020.o</t>
  </si>
  <si>
    <t>- a basamento con accensione elettronica da 150 l completo di protezioni e sicurezze (escluso condotto fumi misurato a parte, vedi capitolo 1M.01)</t>
  </si>
  <si>
    <t>MM.11.090.0020.p</t>
  </si>
  <si>
    <t>- a basamento con accensione elettronica da 200 l completo di protezioni e sicurezze (escluso condotto fumi misurato a parte, vedi capitolo 1M.01)</t>
  </si>
  <si>
    <t>MM.11.090.0020.q</t>
  </si>
  <si>
    <t>- a basamento con accensione elettronica da 300 l completo di protezioni e sicurezze (escluso condotto fumi misurato a parte, vedi capitolo 1M.01)</t>
  </si>
  <si>
    <t>1.301,04</t>
  </si>
  <si>
    <t>MM.11.090.0020.r</t>
  </si>
  <si>
    <t>- a basamento con accensione elettronica da 400 l completo di protezioni e sicurezze (escluso condotto fumi misurato a parte, vedi capitolo 1M.01)</t>
  </si>
  <si>
    <t>1.480,44</t>
  </si>
  <si>
    <t>MM.11.090.0020.s</t>
  </si>
  <si>
    <t>- a basamento con accensione elettronica da 500 l completo di protezioni e sicurezze (escluso condotto fumi misurato a parte, vedi capitolo 1M.01)</t>
  </si>
  <si>
    <t>1.645,30</t>
  </si>
  <si>
    <t>MM.11.090.0020.t</t>
  </si>
  <si>
    <t>- a basamento con accensione elettronica da 600 l completo di protezioni e sicurezze (escluso condotto fumi misurato a parte, vedi capitolo 1M.01)</t>
  </si>
  <si>
    <t>1.846,05</t>
  </si>
  <si>
    <t>MM.11.090.0020.u</t>
  </si>
  <si>
    <t>- a basamento con accensione elettronica da 800 l completo di protezioni e sicurezze (escluso condotto fumi misurato a parte, vedi capitolo 1M.01)</t>
  </si>
  <si>
    <t>2.371,42</t>
  </si>
  <si>
    <t>MM.11.090.0020.v</t>
  </si>
  <si>
    <t>- a basamento con accensione elettronica da 1000 l completo di protezioni e sicurezze (escluso condotto fumi misurato a parte, vedi capitolo 1M.01)</t>
  </si>
  <si>
    <t>2.957,45</t>
  </si>
  <si>
    <t>MM.11.090.0020.w</t>
  </si>
  <si>
    <t>- a basamento con accensione elettronica da 1500 l completo di protezioni e sicurezze (escluso condotto fumi misurato a parte, vedi capitolo 1M.01)</t>
  </si>
  <si>
    <t>4.028,70</t>
  </si>
  <si>
    <t>MM.11.090.0020.x</t>
  </si>
  <si>
    <t>- a basamento con accensione elettronica da 2000 l completo di protezioni e sicurezze (escluso condotto fumi misurato a parte, vedi capitolo 1M.01)</t>
  </si>
  <si>
    <t>4.515,61</t>
  </si>
  <si>
    <t>MM.11.090.0030</t>
  </si>
  <si>
    <t>Scaldabagni a gas a camera stagna:</t>
  </si>
  <si>
    <t>MM.11.090.0030.a</t>
  </si>
  <si>
    <t>- a parete con accensione elettronica da 80 l, completo di protezioni e sicurezze</t>
  </si>
  <si>
    <t>MM.11.090.0030.b</t>
  </si>
  <si>
    <t>- a parete con accensione elettronica da 120 l, completo di protezioni e sicurezze</t>
  </si>
  <si>
    <t>MM.11.090.0030.c</t>
  </si>
  <si>
    <t>- completamento: klit completo raccordi di tiraggio forzato 80÷120 l, tipo coassiale orizzontale da 1 m</t>
  </si>
  <si>
    <t>MM.11.090.0030.d</t>
  </si>
  <si>
    <t>- completamento: kit completo raccordi di tiraggio forzato 80÷120 l, tipo coassiale verticale da 1 m</t>
  </si>
  <si>
    <t>MM.11.090.0030.e</t>
  </si>
  <si>
    <t>- completamento: kit completo raccordi di tiraggio forzato 80÷120 l, tipo sdoppiato da 1 m</t>
  </si>
  <si>
    <t>MM.11.090.0030.f</t>
  </si>
  <si>
    <t>- a basamento con accensione elettronica da 200 l, completo di protezioni e sicurezze</t>
  </si>
  <si>
    <t>1.697,41</t>
  </si>
  <si>
    <t>MM.11.090.0030.g</t>
  </si>
  <si>
    <t>- a basamento con accensione elettronica da 300 l, completo di protezioni e sicurezze</t>
  </si>
  <si>
    <t>1.912,69</t>
  </si>
  <si>
    <t>MM.11.090.0030.h</t>
  </si>
  <si>
    <t>- a basamento con accensione elettronica da 400 l, completo di protezioni e sicurezze</t>
  </si>
  <si>
    <t>2.191,18</t>
  </si>
  <si>
    <t>MM.11.090.0030.i</t>
  </si>
  <si>
    <t>- completamento: kit completo raccordi di tiraggio forzato 200÷300÷400 l, tipo coassiale orizzontale da 1 m</t>
  </si>
  <si>
    <t>MM.11.090.0030.j</t>
  </si>
  <si>
    <t>- completamento: kit completo raccordi di tiraggio forzato 200÷300÷400 l, tipo coassiale verticale da 1 m</t>
  </si>
  <si>
    <t>MM.11.090.0030.k</t>
  </si>
  <si>
    <t>- completamento: kit completo raccordi di tiraggio forzato 200÷300÷400 l, tipo sdoppiato da 1 m</t>
  </si>
  <si>
    <t>MM.11.100</t>
  </si>
  <si>
    <t>COMPLETAMENTI VARI PER SERVIZI IGIENICI</t>
  </si>
  <si>
    <t>MM.11.100.0010</t>
  </si>
  <si>
    <t>Rubinetti da incasso a cappuccio:</t>
  </si>
  <si>
    <t>MM.11.100.0010.a</t>
  </si>
  <si>
    <t>MM.11.100.0010.b</t>
  </si>
  <si>
    <t>MM.11.100.0010.c</t>
  </si>
  <si>
    <t>MM.11.100.0020</t>
  </si>
  <si>
    <t>Miscelatori termostatici:</t>
  </si>
  <si>
    <t>MM.11.100.0020.a</t>
  </si>
  <si>
    <t>- DN15 da incasso</t>
  </si>
  <si>
    <t>MM.11.100.0020.b</t>
  </si>
  <si>
    <t>- DN15 per esterno</t>
  </si>
  <si>
    <t>MM.11.100.0020.c</t>
  </si>
  <si>
    <t>- DN20 da incasso</t>
  </si>
  <si>
    <t>MM.11.100.0030</t>
  </si>
  <si>
    <t>Rubinetto cromato DN15 con portagomma e rosetta</t>
  </si>
  <si>
    <t>MM.11.100.0040</t>
  </si>
  <si>
    <t>Scarico del tipo piletta sifoide a pavimento cromata da 1" 1/4</t>
  </si>
  <si>
    <t>MM.11.100.0050</t>
  </si>
  <si>
    <t>Accessori per apparecchi sanitari:</t>
  </si>
  <si>
    <t>MM.11.100.0050.a</t>
  </si>
  <si>
    <t>- porta-rotolo in ottone verniciato</t>
  </si>
  <si>
    <t>MM.11.100.0050.b</t>
  </si>
  <si>
    <t>- porta-rotolo in acciaio inox</t>
  </si>
  <si>
    <t>MM.11.100.0050.c</t>
  </si>
  <si>
    <t>- porta-scopino da muro in plastica</t>
  </si>
  <si>
    <t>MM.11.100.0050.d</t>
  </si>
  <si>
    <t>- porta-sapone in cristallo con supporto in ottone verniciato</t>
  </si>
  <si>
    <t>MM.11.100.0050.e</t>
  </si>
  <si>
    <t>- porta-bicchiere in ottone verniciato con bicchiere trasparente</t>
  </si>
  <si>
    <t>MM.11.100.0050.f</t>
  </si>
  <si>
    <t>- distributore di sapone liquido in acciaio inox da parete</t>
  </si>
  <si>
    <t>MM.11.100.0050.g</t>
  </si>
  <si>
    <t>- porta-salviette in ottone verniciato da 30 cm</t>
  </si>
  <si>
    <t>MM.11.100.0050.h</t>
  </si>
  <si>
    <t>- distributore di salviette di carta in acciaio inox</t>
  </si>
  <si>
    <t>MM.11.100.0050.i</t>
  </si>
  <si>
    <t>- asciugamani elettrico</t>
  </si>
  <si>
    <t>MM.11.100.0050.j</t>
  </si>
  <si>
    <t>- specchio da 55 x 55 cm circa senza finiture</t>
  </si>
  <si>
    <t>MM.11.100.0050.k</t>
  </si>
  <si>
    <t>- specchio da 60 x 70 cm senza finiture</t>
  </si>
  <si>
    <t>MM.11.100.0050.l</t>
  </si>
  <si>
    <t>- asciugacapelli a parete in plastica bianca completo di tubo flessibile e diffusore</t>
  </si>
  <si>
    <t>MM.11.100.0060</t>
  </si>
  <si>
    <t>Allacciamenti completi di apparecchi sanitari all'interno di bagni, cucine e altri locali, eseguiti con materiali previsti nel presente prezzario.</t>
  </si>
  <si>
    <t>MM.11.100.0060.a</t>
  </si>
  <si>
    <t>- acqua fredda o acqua calda, con scarico</t>
  </si>
  <si>
    <t>- tubazione di alimentazione DN15 (completa di maggiorazione 50% per raccorderia) da valvola generale ad apparecchio sanitario, in materiale metallico o plastico;</t>
  </si>
  <si>
    <t>- guaina isolante spessore 9 mm, per tubazione d'alimentazione;</t>
  </si>
  <si>
    <t>- tubazione di scarico DE110 (completa di maggiorazione 300% per raccorderia) da apparecchio sanitario a colonna di scarico, in pead</t>
  </si>
  <si>
    <t>MM.16 - VERNICIATURE, ISOLAMENTI E COIBENTAZIONI</t>
  </si>
  <si>
    <t>MM.16</t>
  </si>
  <si>
    <t>VERNICIATURE, ISOLAMENTI E COIBENTAZIONI</t>
  </si>
  <si>
    <t>MM.16.020</t>
  </si>
  <si>
    <t>ISOLAMENTI ACUSTICI</t>
  </si>
  <si>
    <t>MM.16.020.0010</t>
  </si>
  <si>
    <t>Isolamento acustico con pannelli fono-assorbenti in poliuretano, bugnati, resistenza alla fiamma classe 2, incollati all'interno di canali o macchine.</t>
  </si>
  <si>
    <t>MM.16.020.0010.a</t>
  </si>
  <si>
    <t>- bugnato, a profilo piramidale - sp. 50 mm</t>
  </si>
  <si>
    <t>MM.16.020.0010.b</t>
  </si>
  <si>
    <t>- bugnato, a profilo piramidale - sp. 70 mm</t>
  </si>
  <si>
    <t>MM.16.020.0010.c</t>
  </si>
  <si>
    <t>- bugnato, a profilo piramidale - sp. 100 mm</t>
  </si>
  <si>
    <t>MM.16.020.0010.d</t>
  </si>
  <si>
    <t>- bugnato, a profilo trapezoidale - sp. 50 mm</t>
  </si>
  <si>
    <t>MM.16.020.0010.e</t>
  </si>
  <si>
    <t>- bugnato, a profilo trapezoidale - sp. 70 mm</t>
  </si>
  <si>
    <t>MM.16.020.0010.f</t>
  </si>
  <si>
    <t>- bugnato, a profilo trapezoidale - sp. 100 mm</t>
  </si>
  <si>
    <t>MM.16.020.0020</t>
  </si>
  <si>
    <t>Isolamento acustico con pannelli fono-assorbenti in poliuretano con lamina di piombo, resistenza alla fiamma classe 2, incollati a tubi, canali o macchine.</t>
  </si>
  <si>
    <t>MM.16.020.0020.a</t>
  </si>
  <si>
    <t>- sp. 8 mm</t>
  </si>
  <si>
    <t>MM.16.020.0020.b</t>
  </si>
  <si>
    <t>- sp. 10 mm</t>
  </si>
  <si>
    <t>MM.16.020.0020.c</t>
  </si>
  <si>
    <t>- sp. 12 mm</t>
  </si>
  <si>
    <t>MM.16.020.0020.d</t>
  </si>
  <si>
    <t>- sp. 14 mm</t>
  </si>
  <si>
    <t>MM.16.020.0020.e</t>
  </si>
  <si>
    <t>- sp. 20 mm</t>
  </si>
  <si>
    <t>MM.16.020.0020.f</t>
  </si>
  <si>
    <t>- sp. 25 mm</t>
  </si>
  <si>
    <t>MM.16.020.0020.g</t>
  </si>
  <si>
    <t>- sp. 30 mm</t>
  </si>
  <si>
    <t>MM.16.020.0030</t>
  </si>
  <si>
    <t>MM.16.020.0030.a</t>
  </si>
  <si>
    <t>- sp. 21 mm</t>
  </si>
  <si>
    <t>MM.16.020.0030.b</t>
  </si>
  <si>
    <t>- sp. 26 mm</t>
  </si>
  <si>
    <t>MM.16.020.0030.c</t>
  </si>
  <si>
    <t>- sp. 31 mm</t>
  </si>
  <si>
    <t>MM.16.020.0030.d</t>
  </si>
  <si>
    <t>- sp. 46 mm</t>
  </si>
  <si>
    <t>MM.16.030</t>
  </si>
  <si>
    <t>COIBENTAZIONI PER CANALI</t>
  </si>
  <si>
    <t>MM.16.030.0010</t>
  </si>
  <si>
    <t>Coibentazione per canali con materassino in lana di vetro densità minima 20 kg/m³ su carta alluminio e rete metallica zincata; spessori materassino:</t>
  </si>
  <si>
    <t>MM.16.030.0010.a</t>
  </si>
  <si>
    <t>MM.16.030.0010.b</t>
  </si>
  <si>
    <t>MM.16.030.0010.c</t>
  </si>
  <si>
    <t>- sp. 40 mm</t>
  </si>
  <si>
    <t>MM.16.030.0010.d</t>
  </si>
  <si>
    <t>- sp. 50 mm</t>
  </si>
  <si>
    <t>MM.16.030.0020</t>
  </si>
  <si>
    <t>Coibentazione per canali con lastra incollata in elastomero espanso a cellule chiuse senza alogeni nè pvc, resistenza alla fiamma classe 1, fattore di permeabilità µ minimo 4.000.</t>
  </si>
  <si>
    <t>Spessori lastra:</t>
  </si>
  <si>
    <t>MM.16.030.0020.a</t>
  </si>
  <si>
    <t>- sp. 13 mm</t>
  </si>
  <si>
    <t>MM.16.030.0020.b</t>
  </si>
  <si>
    <t>- sp. 19 mm</t>
  </si>
  <si>
    <t>MM.16.030.0020.c</t>
  </si>
  <si>
    <t>MM.16.030.0020.d</t>
  </si>
  <si>
    <t>- sp. 32 mm</t>
  </si>
  <si>
    <t>MM.16.030.0030</t>
  </si>
  <si>
    <t>Coibentazione per canali con lastra incollata in elastomero espanso a cellule chiuse, resistenza alla fiamma classe 1, fattore di permeabilità µ minimo 5.000.</t>
  </si>
  <si>
    <t>MM.16.030.0030.a</t>
  </si>
  <si>
    <t>MM.16.030.0030.b</t>
  </si>
  <si>
    <t>MM.16.030.0030.c</t>
  </si>
  <si>
    <t>MM.16.030.0030.d</t>
  </si>
  <si>
    <t>MM.16.030.0040</t>
  </si>
  <si>
    <t>Aumenti di prezzo per finiture a coibentazioni per canali.</t>
  </si>
  <si>
    <t>Tipi di finiture:</t>
  </si>
  <si>
    <t>MM.16.030.0040.a</t>
  </si>
  <si>
    <t>- con lamierino in alluminio, spessore 0,6 mm</t>
  </si>
  <si>
    <t>MM.16.030.0040.b</t>
  </si>
  <si>
    <t>- con lamierino in alluminio, spessore 0,7 mm</t>
  </si>
  <si>
    <t>MM.16.030.0040.c</t>
  </si>
  <si>
    <t>- con lamierino in alluminio, spessore 0,8 mm</t>
  </si>
  <si>
    <t>MM.16.040</t>
  </si>
  <si>
    <t>COIBENTAZIONI PER TUBAZIONI CON ELASTOMERO SENZA ALOGENI NE' PVC</t>
  </si>
  <si>
    <t>MM.16.040.0010</t>
  </si>
  <si>
    <t>Coibentazione per tubazioni con elastomero espanso a cellule chiuse senza alogeni nè pvc, resistenza alla fiamma classe 1, fattore di permeabilità µ minimo 4.000, in guaine o lastre spessore minimo 9 mm.</t>
  </si>
  <si>
    <t>Grandezze (mm: spessore minimo elastomero per il diametro esterno tubo [diametri non indicati: prevedere immediatamente superiore] - DN: diametro nominale tubazione):</t>
  </si>
  <si>
    <t>MM.16.040.0010.a</t>
  </si>
  <si>
    <t>- 9 x 22 mm - DN15</t>
  </si>
  <si>
    <t>MM.16.040.0010.b</t>
  </si>
  <si>
    <t>- 9 x 28 mm - DN20</t>
  </si>
  <si>
    <t>MM.16.040.0010.c</t>
  </si>
  <si>
    <t>- 9 x 35 mm - DN25</t>
  </si>
  <si>
    <t>MM.16.040.0010.d</t>
  </si>
  <si>
    <t>- 9 x 42 mm - DN32</t>
  </si>
  <si>
    <t>MM.16.040.0010.e</t>
  </si>
  <si>
    <t>- 9 x 48 mm - DN40</t>
  </si>
  <si>
    <t>MM.16.040.0010.f</t>
  </si>
  <si>
    <t>- 9 x 60 mm - DN50</t>
  </si>
  <si>
    <t>MM.16.040.0010.g</t>
  </si>
  <si>
    <t>- 9 x 76 mm - DN65</t>
  </si>
  <si>
    <t>MM.16.040.0010.h</t>
  </si>
  <si>
    <t>- 9 x 89 mm - DN80</t>
  </si>
  <si>
    <t>MM.16.040.0010.i</t>
  </si>
  <si>
    <t>- 9 mm, oltre DN80</t>
  </si>
  <si>
    <t>MM.16.040.0020</t>
  </si>
  <si>
    <t>Coibentazione per tubazioni con elastomero espanso a cellule chiuse senza alogeni nè pvc, resistenza alla fiamma classe 1, fattore di permeabilità µ minimo 4.000, in guaine o lastre spessore minimo 13 mm.</t>
  </si>
  <si>
    <t>MM.16.040.0020.a</t>
  </si>
  <si>
    <t>- 13 x 22 mm - DN15</t>
  </si>
  <si>
    <t>MM.16.040.0020.b</t>
  </si>
  <si>
    <t>- 13 x 28 mm - DN20</t>
  </si>
  <si>
    <t>MM.16.040.0020.c</t>
  </si>
  <si>
    <t>- 13 x 35 mm - DN25</t>
  </si>
  <si>
    <t>MM.16.040.0020.d</t>
  </si>
  <si>
    <t>- 13 x 42 mm - DN32</t>
  </si>
  <si>
    <t>MM.16.040.0020.e</t>
  </si>
  <si>
    <t>- 13 x 48 mm - DN40</t>
  </si>
  <si>
    <t>MM.16.040.0020.f</t>
  </si>
  <si>
    <t>- 13 x 60 mm - DN50</t>
  </si>
  <si>
    <t>MM.16.040.0020.g</t>
  </si>
  <si>
    <t>- 13 x 76 mm - DN65</t>
  </si>
  <si>
    <t>MM.16.040.0020.h</t>
  </si>
  <si>
    <t>- 13 x 89 mm - DN80</t>
  </si>
  <si>
    <t>MM.16.040.0020.i</t>
  </si>
  <si>
    <t>- 13 mm, oltre DN80</t>
  </si>
  <si>
    <t>MM.16.040.0030</t>
  </si>
  <si>
    <t>Coibentazione per tubazioni con elastomero espanso a cellule chiuse senza alogeni nè pvc, resistenza alla fiamma classe 1, fattore di permeabilità µ minimo 4.000, in guaine o lastre spessore minimo 19 mm.</t>
  </si>
  <si>
    <t>MM.16.040.0030.a</t>
  </si>
  <si>
    <t>- 19 x 22 mm - DN15</t>
  </si>
  <si>
    <t>MM.16.040.0030.b</t>
  </si>
  <si>
    <t>- 19 x 28 mm - DN20</t>
  </si>
  <si>
    <t>MM.16.040.0030.c</t>
  </si>
  <si>
    <t>- 19 x 35 mm - DN25</t>
  </si>
  <si>
    <t>MM.16.040.0030.d</t>
  </si>
  <si>
    <t>- 19 x 42 mm - DN32</t>
  </si>
  <si>
    <t>MM.16.040.0030.e</t>
  </si>
  <si>
    <t>- 19 x 48 mm - DN40</t>
  </si>
  <si>
    <t>MM.16.040.0030.f</t>
  </si>
  <si>
    <t>- 19 x 60 mm - DN50</t>
  </si>
  <si>
    <t>MM.16.040.0030.g</t>
  </si>
  <si>
    <t>- 19 x 76 mm - DN65</t>
  </si>
  <si>
    <t>MM.16.040.0030.h</t>
  </si>
  <si>
    <t>- 19 x 89 mm - DN80</t>
  </si>
  <si>
    <t>MM.16.040.0030.i</t>
  </si>
  <si>
    <t>- 19 mm, oltre DN80</t>
  </si>
  <si>
    <t>MM.16.040.0040</t>
  </si>
  <si>
    <t>Coibentazione per tubazioni con elastomero espanso a cellule chiuse senza alogeni nè pvc, resistenza alla fiamma classe 1, fattore di permeabilità µ minimo 4.000, in guaine o lastre spessore minimo 25 mm.</t>
  </si>
  <si>
    <t>MM.16.040.0040.a</t>
  </si>
  <si>
    <t>- 25 x 22 mm - DN15</t>
  </si>
  <si>
    <t>MM.16.040.0040.b</t>
  </si>
  <si>
    <t>- 25 x 28 mm - DN20</t>
  </si>
  <si>
    <t>MM.16.040.0040.c</t>
  </si>
  <si>
    <t>- 25 x 35 mm - DN25</t>
  </si>
  <si>
    <t>MM.16.040.0040.d</t>
  </si>
  <si>
    <t>- 25 x 42 mm - DN32</t>
  </si>
  <si>
    <t>MM.16.040.0040.e</t>
  </si>
  <si>
    <t>- 25 x 48 mm - DN40</t>
  </si>
  <si>
    <t>MM.16.040.0040.f</t>
  </si>
  <si>
    <t>- 25 x 60 mm - DN50</t>
  </si>
  <si>
    <t>MM.16.040.0040.g</t>
  </si>
  <si>
    <t>- 25 x 76 mm - DN65</t>
  </si>
  <si>
    <t>MM.16.040.0040.h</t>
  </si>
  <si>
    <t>- 25 x 89 mm - DN80</t>
  </si>
  <si>
    <t>MM.16.040.0040.i</t>
  </si>
  <si>
    <t>- 25 mm, oltre DN80</t>
  </si>
  <si>
    <t>MM.16.040.0050</t>
  </si>
  <si>
    <t>Coibentazione per tubazioni con elastomero espanso a cellule chiuse senza alogeni nè pvc, resistenza alla fiamma classe 1, fattore di permeabilità µ minimo 4.000, in guaine o lastre spessore minimo 32 mm.</t>
  </si>
  <si>
    <t>MM.16.040.0050.a</t>
  </si>
  <si>
    <t>- 32 x 22 mm - DN15</t>
  </si>
  <si>
    <t>MM.16.040.0050.b</t>
  </si>
  <si>
    <t>- 32 x 28 mm - DN20</t>
  </si>
  <si>
    <t>MM.16.040.0050.c</t>
  </si>
  <si>
    <t>- 32 x 35 mm - DN25</t>
  </si>
  <si>
    <t>MM.16.040.0050.d</t>
  </si>
  <si>
    <t>- 32 x 42 mm - DN32</t>
  </si>
  <si>
    <t>MM.16.040.0050.e</t>
  </si>
  <si>
    <t>- 32 x 48 mm - DN40</t>
  </si>
  <si>
    <t>MM.16.040.0050.f</t>
  </si>
  <si>
    <t>- 32 x 60 mm - DN50</t>
  </si>
  <si>
    <t>MM.16.040.0050.g</t>
  </si>
  <si>
    <t>- 32 x 76 mm - DN65</t>
  </si>
  <si>
    <t>MM.16.040.0050.h</t>
  </si>
  <si>
    <t>- 32 x 89 mm - DN80</t>
  </si>
  <si>
    <t>MM.16.040.0050.i</t>
  </si>
  <si>
    <t>- 32 mm, oltre DN80</t>
  </si>
  <si>
    <t>MM.16.050</t>
  </si>
  <si>
    <t>COIBENTAZIONI PER TUBAZIONI CON ELASTOMERO µ 3000</t>
  </si>
  <si>
    <t>MM.16.050.0010</t>
  </si>
  <si>
    <t>Coibentazione per tubazioni con elastomero espanso a cellule chiuse, resistenza alla fiamma classe 1, fattore di permeabilità µ minimo 3.000, in guaine o lastre spessore minimo 6 mm.</t>
  </si>
  <si>
    <t>MM.16.050.0010.a</t>
  </si>
  <si>
    <t>- 6 x 22 mm - DN15</t>
  </si>
  <si>
    <t>MM.16.050.0010.b</t>
  </si>
  <si>
    <t>- 6 x 28 mm - DN20</t>
  </si>
  <si>
    <t>MM.16.050.0010.c</t>
  </si>
  <si>
    <t>- 6 x 35 mm - DN25</t>
  </si>
  <si>
    <t>MM.16.050.0010.d</t>
  </si>
  <si>
    <t>- 6 x 42 mm - DN32</t>
  </si>
  <si>
    <t>MM.16.050.0020</t>
  </si>
  <si>
    <t>Coibentazione per tubazioni con elastomero espanso a cellule chiuse, resistenza alla fiamma classe 1, fattore di permeabilità µ minimo 3.000, in guaine o lastre spessore minimo 9 mm.</t>
  </si>
  <si>
    <t>MM.16.050.0020.a</t>
  </si>
  <si>
    <t>MM.16.050.0020.b</t>
  </si>
  <si>
    <t>MM.16.050.0020.c</t>
  </si>
  <si>
    <t>MM.16.050.0020.d</t>
  </si>
  <si>
    <t>MM.16.050.0020.e</t>
  </si>
  <si>
    <t>MM.16.050.0020.f</t>
  </si>
  <si>
    <t>MM.16.050.0020.g</t>
  </si>
  <si>
    <t>MM.16.050.0020.h</t>
  </si>
  <si>
    <t>MM.16.050.0020.i</t>
  </si>
  <si>
    <t>- 9 x 114 mm - DN100</t>
  </si>
  <si>
    <t>MM.16.050.0020.j</t>
  </si>
  <si>
    <t>- 9 x 140 mm - DN125</t>
  </si>
  <si>
    <t>MM.16.050.0030</t>
  </si>
  <si>
    <t>Coibentazione per tubazioni con elastomero espanso a cellule chiuse, resistenza alla fiamma classe 1, fattore di permeabilità µ minimo 3.000, in guaine o lastre spessore minimo 13 mm.</t>
  </si>
  <si>
    <t>MM.16.050.0030.a</t>
  </si>
  <si>
    <t>MM.16.050.0030.b</t>
  </si>
  <si>
    <t>MM.16.050.0030.c</t>
  </si>
  <si>
    <t>MM.16.050.0030.d</t>
  </si>
  <si>
    <t>MM.16.050.0030.e</t>
  </si>
  <si>
    <t>MM.16.050.0030.f</t>
  </si>
  <si>
    <t>MM.16.050.0030.g</t>
  </si>
  <si>
    <t>MM.16.050.0030.h</t>
  </si>
  <si>
    <t>MM.16.050.0030.i</t>
  </si>
  <si>
    <t>- 13 x 114 mm - DN100</t>
  </si>
  <si>
    <t>MM.16.050.0030.j</t>
  </si>
  <si>
    <t>- 13 x 140 mm - DN125</t>
  </si>
  <si>
    <t>MM.16.050.0040</t>
  </si>
  <si>
    <t>Coibentazione per tubazioni con elastomero espanso a cellule chiuse, resistenza alla fiamma classe 1, fattore di permeabilità µ minimo 3.000, in guaine o lastre spessore minimo 19 mm.</t>
  </si>
  <si>
    <t>MM.16.050.0040.a</t>
  </si>
  <si>
    <t>MM.16.050.0040.b</t>
  </si>
  <si>
    <t>MM.16.050.0040.c</t>
  </si>
  <si>
    <t>MM.16.050.0040.d</t>
  </si>
  <si>
    <t>MM.16.050.0040.e</t>
  </si>
  <si>
    <t>MM.16.050.0040.f</t>
  </si>
  <si>
    <t>MM.16.050.0040.g</t>
  </si>
  <si>
    <t>MM.16.050.0040.h</t>
  </si>
  <si>
    <t>MM.16.050.0040.i</t>
  </si>
  <si>
    <t>- 19 x 114 mm - DN100</t>
  </si>
  <si>
    <t>MM.16.050.0040.j</t>
  </si>
  <si>
    <t>- 19 x 140 mm - DN125</t>
  </si>
  <si>
    <t>MM.16.060</t>
  </si>
  <si>
    <t>COIBENTAZIONI PER TUBAZIONI CON ELASTOMERO µ 5000</t>
  </si>
  <si>
    <t>MM.16.060.0010</t>
  </si>
  <si>
    <t>Coibentazione per tubazioni con elastomero espanso a cellule chiuse, resistenza alla fiamma classe 1, fattore di permeabilità µ minimo 5.000, in guaine o lastre spessore minimo 6 mm.</t>
  </si>
  <si>
    <t>MM.16.060.0010.a</t>
  </si>
  <si>
    <t>MM.16.060.0010.b</t>
  </si>
  <si>
    <t>MM.16.060.0010.c</t>
  </si>
  <si>
    <t>MM.16.060.0020</t>
  </si>
  <si>
    <t>Coibentazione per tubazioni con elastomero espanso a cellule chiuse, resistenza alla fiamma classe 1, fattore di permeabilità µ minimo 5.000, in guaine o lastre spessore minimo 9 mm.</t>
  </si>
  <si>
    <t>MM.16.060.0020.a</t>
  </si>
  <si>
    <t>MM.16.060.0020.b</t>
  </si>
  <si>
    <t>MM.16.060.0020.c</t>
  </si>
  <si>
    <t>MM.16.060.0020.d</t>
  </si>
  <si>
    <t>MM.16.060.0020.e</t>
  </si>
  <si>
    <t>MM.16.060.0020.f</t>
  </si>
  <si>
    <t>MM.16.060.0020.g</t>
  </si>
  <si>
    <t>MM.16.060.0020.h</t>
  </si>
  <si>
    <t>MM.16.060.0020.i</t>
  </si>
  <si>
    <t>MM.16.060.0030</t>
  </si>
  <si>
    <t>Coibentazione per tubazioni con elastomero espanso a cellule chiuse, resistenza alla fiamma classe 1, fattore di permeabilità µ minimo 5.000, in guaine o lastre spessore minimo 13 mm.</t>
  </si>
  <si>
    <t>MM.16.060.0030.a</t>
  </si>
  <si>
    <t>MM.16.060.0030.b</t>
  </si>
  <si>
    <t>MM.16.060.0030.c</t>
  </si>
  <si>
    <t>MM.16.060.0030.d</t>
  </si>
  <si>
    <t>- 13 x 42 mm - D32</t>
  </si>
  <si>
    <t>MM.16.060.0030.e</t>
  </si>
  <si>
    <t>MM.16.060.0030.f</t>
  </si>
  <si>
    <t>MM.16.060.0030.g</t>
  </si>
  <si>
    <t>MM.16.060.0030.h</t>
  </si>
  <si>
    <t>MM.16.060.0030.i</t>
  </si>
  <si>
    <t>MM.16.060.0040</t>
  </si>
  <si>
    <t>Coibentazione per tubazioni con elastomero espanso a cellule chiuse, resistenza alla fiamma classe 1, fattore di permeabilità µ minimo 5.000, in guaine o lastre spessore minimo 19 mm.</t>
  </si>
  <si>
    <t>MM.16.060.0040.a</t>
  </si>
  <si>
    <t>MM.16.060.0040.b</t>
  </si>
  <si>
    <t>MM.16.060.0040.c</t>
  </si>
  <si>
    <t>MM.16.060.0040.d</t>
  </si>
  <si>
    <t>MM.16.060.0040.e</t>
  </si>
  <si>
    <t>MM.16.060.0040.f</t>
  </si>
  <si>
    <t>MM.16.060.0040.g</t>
  </si>
  <si>
    <t>MM.16.060.0040.h</t>
  </si>
  <si>
    <t>MM.16.060.0040.i</t>
  </si>
  <si>
    <t>- 19 mm, DN80</t>
  </si>
  <si>
    <t>MM.16.060.0050</t>
  </si>
  <si>
    <t>Coibentazione per tubazioni con elastomero espanso a cellule chiuse, resistenza alla fiamma classe 1, fattore di permeabilità µ minimo 5.000, in guaine o lastre spessore minimo 25 mm.</t>
  </si>
  <si>
    <t>MM.16.060.0050.a</t>
  </si>
  <si>
    <t>MM.16.060.0050.b</t>
  </si>
  <si>
    <t>MM.16.060.0050.c</t>
  </si>
  <si>
    <t>MM.16.060.0050.d</t>
  </si>
  <si>
    <t>MM.16.060.0050.e</t>
  </si>
  <si>
    <t>- 25 x 48 mm - DN42</t>
  </si>
  <si>
    <t>MM.16.060.0050.f</t>
  </si>
  <si>
    <t>MM.16.060.0050.g</t>
  </si>
  <si>
    <t>MM.16.060.0050.h</t>
  </si>
  <si>
    <t>MM.16.060.0050.i</t>
  </si>
  <si>
    <t>MM.16.060.0060</t>
  </si>
  <si>
    <t>Coibentazione per tubazioni con elastomero espanso a cellule chiuse, resistenza alla fiamma classe 1, fattore di permeabilità µ minimo 5.000, in guaine o lastre spessore minimo 32 mm.</t>
  </si>
  <si>
    <t>MM.16.060.0060.a</t>
  </si>
  <si>
    <t>MM.16.060.0060.b</t>
  </si>
  <si>
    <t>MM.16.060.0060.c</t>
  </si>
  <si>
    <t>MM.16.060.0060.d</t>
  </si>
  <si>
    <t>MM.16.060.0060.e</t>
  </si>
  <si>
    <t>MM.16.060.0060.f</t>
  </si>
  <si>
    <t>MM.16.060.0060.g</t>
  </si>
  <si>
    <t>MM.16.060.0060.h</t>
  </si>
  <si>
    <t>MM.16.060.0060.i</t>
  </si>
  <si>
    <t>MM.16.070</t>
  </si>
  <si>
    <t>COIBENTAZIONI PER TUBAZIONI CON ELASTOMERO µ 7000</t>
  </si>
  <si>
    <t>MM.16.070.0010</t>
  </si>
  <si>
    <t>Coibentazione per tubazioni con elastomero espanso a cellule chiuse, resistenza alla fiamma classe 1, fattore di permeabilità µ minimo 7.000, in guaine o lastre spessore minimo 6 mm.</t>
  </si>
  <si>
    <t>MM.16.070.0010.a</t>
  </si>
  <si>
    <t>MM.16.070.0010.b</t>
  </si>
  <si>
    <t>MM.16.070.0010.c</t>
  </si>
  <si>
    <t>MM.16.070.0020</t>
  </si>
  <si>
    <t>Coibentazione per tubazioni con elastomero espanso a cellule chiuse, resistenza alla fiamma classe 1, fattore di permeabilità µ minimo 7.000, in guaine o lastre spessore minimo 9 mm.</t>
  </si>
  <si>
    <t>MM.16.070.0020.a</t>
  </si>
  <si>
    <t>MM.16.070.0020.b</t>
  </si>
  <si>
    <t>MM.16.070.0020.c</t>
  </si>
  <si>
    <t>MM.16.070.0020.d</t>
  </si>
  <si>
    <t>MM.16.070.0020.e</t>
  </si>
  <si>
    <t>MM.16.070.0020.f</t>
  </si>
  <si>
    <t>MM.16.070.0020.g</t>
  </si>
  <si>
    <t>MM.16.070.0020.h</t>
  </si>
  <si>
    <t>MM.16.070.0020.i</t>
  </si>
  <si>
    <t>- 9 mm, DN80</t>
  </si>
  <si>
    <t>MM.16.070.0030</t>
  </si>
  <si>
    <t>Coibentazione per tubazioni con elastomero espanso a cellule chiuse, resistenza alla fiamma classe 1, fattore di permeabilità µ minimo 7.000, in guaine o lastre spessore minimo 13 mm.</t>
  </si>
  <si>
    <t>MM.16.070.0030.a</t>
  </si>
  <si>
    <t>MM.16.070.0030.b</t>
  </si>
  <si>
    <t>MM.16.070.0030.c</t>
  </si>
  <si>
    <t>MM.16.070.0030.d</t>
  </si>
  <si>
    <t>MM.16.070.0030.e</t>
  </si>
  <si>
    <t>MM.16.070.0030.f</t>
  </si>
  <si>
    <t>MM.16.070.0030.g</t>
  </si>
  <si>
    <t>MM.16.070.0030.h</t>
  </si>
  <si>
    <t>MM.16.070.0030.i</t>
  </si>
  <si>
    <t>MM.16.070.0040</t>
  </si>
  <si>
    <t>Coibentazione per tubazioni con elastomero espanso a cellule chiuse, resistenza alla fiamma classe 1, fattore di permeabilità µ minimo 7.000, in guaine o lastre spessore minimo 19 mm.</t>
  </si>
  <si>
    <t>MM.16.070.0040.a</t>
  </si>
  <si>
    <t>MM.16.070.0040.b</t>
  </si>
  <si>
    <t>MM.16.070.0040.c</t>
  </si>
  <si>
    <t>MM.16.070.0040.d</t>
  </si>
  <si>
    <t>MM.16.070.0040.e</t>
  </si>
  <si>
    <t>MM.16.070.0040.f</t>
  </si>
  <si>
    <t>MM.16.070.0040.g</t>
  </si>
  <si>
    <t>MM.16.070.0040.h</t>
  </si>
  <si>
    <t>MM.16.070.0040.i</t>
  </si>
  <si>
    <t>MM.16.070.0050</t>
  </si>
  <si>
    <t>Coibentazione per tubazioni con elastomero espanso a cellule chiuse, resistenza alla fiamma classe 1, fattore di permeabilità µ minimo 7.000, in guaine o lastre spessore minimo 25 mm.</t>
  </si>
  <si>
    <t>MM.16.070.0050.a</t>
  </si>
  <si>
    <t>MM.16.070.0050.b</t>
  </si>
  <si>
    <t>MM.16.070.0050.c</t>
  </si>
  <si>
    <t>MM.16.070.0050.d</t>
  </si>
  <si>
    <t>MM.16.070.0050.e</t>
  </si>
  <si>
    <t>MM.16.070.0050.f</t>
  </si>
  <si>
    <t>MM.16.070.0050.g</t>
  </si>
  <si>
    <t>MM.16.070.0050.h</t>
  </si>
  <si>
    <t>MM.16.070.0050.i</t>
  </si>
  <si>
    <t>MM.16.070.0060</t>
  </si>
  <si>
    <t>Coibentazione per tubazioni con elastomero espanso a cellule chiuse, resistenza alla fiamma classe 1, fattore di permeabilità µ minimo 7.000, in guaine o lastre spessore minimo 32 mm.</t>
  </si>
  <si>
    <t>MM.16.070.0060.a</t>
  </si>
  <si>
    <t>MM.16.070.0060.b</t>
  </si>
  <si>
    <t>MM.16.070.0060.c</t>
  </si>
  <si>
    <t>MM.16.070.0060.d</t>
  </si>
  <si>
    <t>MM.16.070.0060.e</t>
  </si>
  <si>
    <t>MM.16.070.0060.f</t>
  </si>
  <si>
    <t>MM.16.070.0060.g</t>
  </si>
  <si>
    <t>MM.16.070.0060.h</t>
  </si>
  <si>
    <t>MM.16.070.0060.i</t>
  </si>
  <si>
    <t>MM.16.080</t>
  </si>
  <si>
    <t>COIBENTAZIONI PER TUBAZIONI CON ALTRI MATERIALI</t>
  </si>
  <si>
    <t>MM.16.080.0010</t>
  </si>
  <si>
    <t>Coibentazione per tubazioni con lana di vetro densità minima 60 kg/m³ in coppelle legate con filo zincato.</t>
  </si>
  <si>
    <t>MM.16.080.0010.a</t>
  </si>
  <si>
    <t>MM.16.080.0010.b</t>
  </si>
  <si>
    <t>MM.16.080.0010.c</t>
  </si>
  <si>
    <t>MM.16.080.0010.d</t>
  </si>
  <si>
    <t>MM.16.080.0010.e</t>
  </si>
  <si>
    <t>- sp. 60 mm</t>
  </si>
  <si>
    <t>MM.16.080.0020</t>
  </si>
  <si>
    <t>Coibentazione e barriera vapore per tubazioni con lana di vetro densità minima 60 kg/m³ in coppelle legate con filo zincato.</t>
  </si>
  <si>
    <t>MM.16.080.0020.a</t>
  </si>
  <si>
    <t>MM.16.080.0020.b</t>
  </si>
  <si>
    <t>MM.16.080.0020.c</t>
  </si>
  <si>
    <t>MM.16.080.0020.d</t>
  </si>
  <si>
    <t>MM.16.080.0020.e</t>
  </si>
  <si>
    <t>MM.16.080.0030</t>
  </si>
  <si>
    <t>Coibentazione e barriera vapore per tubazioni con polistirolo densità minima 20 kg/m³ in coppelle legate con filo zincato.</t>
  </si>
  <si>
    <t>MM.16.080.0030.a</t>
  </si>
  <si>
    <t>MM.16.080.0030.b</t>
  </si>
  <si>
    <t>MM.16.080.0030.c</t>
  </si>
  <si>
    <t>MM.16.080.0030.d</t>
  </si>
  <si>
    <t>MM.16.080.0030.e</t>
  </si>
  <si>
    <t>MM.16.090</t>
  </si>
  <si>
    <t>FINITURE A COIBENTAZIONI PER TUBAZIONI</t>
  </si>
  <si>
    <t>MM.16.090.0010</t>
  </si>
  <si>
    <t>Aumenti di prezzo per finiture a coibentazioni per tubazioni.</t>
  </si>
  <si>
    <t>MM.16.090.0010.a</t>
  </si>
  <si>
    <t>- gusci o lamine in pvc</t>
  </si>
  <si>
    <t>MM.16.090.0010.b</t>
  </si>
  <si>
    <t>- lamierino in alluminio 6/10</t>
  </si>
  <si>
    <t>MM.16.090.0010.c</t>
  </si>
  <si>
    <t>- lamierino in alluminio 7/10</t>
  </si>
  <si>
    <t>MM.16.090.0010.d</t>
  </si>
  <si>
    <t>- lamierino in alluminio 8/10</t>
  </si>
  <si>
    <t>MM.16.100</t>
  </si>
  <si>
    <t>COIBENTAZIONI PER APPARECCHIATURE E COMPONENTI VARI</t>
  </si>
  <si>
    <t>MM.16.100.0010</t>
  </si>
  <si>
    <t>Scatole in alluminio smontabili con cerniere, coibentate con lo stesso materiale della tubazione relativa.</t>
  </si>
  <si>
    <t>Scatole per:</t>
  </si>
  <si>
    <t>MM.16.100.0010.a</t>
  </si>
  <si>
    <t>- per valvole fino a DN100</t>
  </si>
  <si>
    <t>MM.16.100.0010.b</t>
  </si>
  <si>
    <t>- per valvole oltre DN100 fino a DN200</t>
  </si>
  <si>
    <t>MM.16.100.0010.c</t>
  </si>
  <si>
    <t>- per valvole oltre DN200</t>
  </si>
  <si>
    <t>MM.16.100.0010.d</t>
  </si>
  <si>
    <t>- per pompe</t>
  </si>
  <si>
    <t>MM.16.100.0020</t>
  </si>
  <si>
    <t>Coibentazione per serbatoi con materassino in lana di vetro densità minima 65 kg/m³ su rete metallica zincata e lamierino in alluminio, spessore 0,8 mm, calandrato.</t>
  </si>
  <si>
    <t>Spessori materassino:</t>
  </si>
  <si>
    <t>MM.16.100.0020.a</t>
  </si>
  <si>
    <t>MM.16.100.0020.b</t>
  </si>
  <si>
    <t>MM.16.100.0020.c</t>
  </si>
  <si>
    <t>MM.16.100.0020.d</t>
  </si>
  <si>
    <t>- sp. 80 mm</t>
  </si>
  <si>
    <t>MM.16.100.0020.e</t>
  </si>
  <si>
    <t>- sp. 100 mm</t>
  </si>
  <si>
    <t>MM.16.100.0030</t>
  </si>
  <si>
    <t>Coibentazione e barriera vapore per serbatoi con lastra in elastomero espanso a cellule chiuse incollata, materassino in lana di vetro spessore 25 mm su carta alluminio per protezione elastomero e lamierino in alluminio, spessore 0,8 mm, calandrato.</t>
  </si>
  <si>
    <t>Spessori elastomero:</t>
  </si>
  <si>
    <t>MM.16.100.0030.a</t>
  </si>
  <si>
    <t>MM.16.100.0030.b</t>
  </si>
  <si>
    <t>MM.16.100.0030.c</t>
  </si>
  <si>
    <t>MM.16.100.0030.d</t>
  </si>
  <si>
    <t>MM.16.110</t>
  </si>
  <si>
    <t>COMPLETAMENTI PER COIBENTAZIONI</t>
  </si>
  <si>
    <t>MM.16.110.0010</t>
  </si>
  <si>
    <t>Cavi scaldanti per protezione antigelo di tubazioni, completi di scatole d'alimentazione, giunzioni, derivazioni, terminali, termostato di consenso, nastri adesivi, fascette, raccordi passaggio isolamento, etichette di segnalazione e accessori vari.</t>
  </si>
  <si>
    <t>Grandezze (W/m: resa a 5°C):</t>
  </si>
  <si>
    <t>MM.16.110.0010.a</t>
  </si>
  <si>
    <t>- fino a 10 W/m</t>
  </si>
  <si>
    <t>MM.16.110.0010.b</t>
  </si>
  <si>
    <t>- oltre 10 fino a 26 W/m</t>
  </si>
  <si>
    <t>MM.16.110.0010.c</t>
  </si>
  <si>
    <t>- oltre 26 fino a 31 W/m</t>
  </si>
  <si>
    <t>MM.16.120</t>
  </si>
  <si>
    <t>PROTEZIONI ANTINCENDIO CANALIZZAZIONI</t>
  </si>
  <si>
    <t>MM.16.120.0010</t>
  </si>
  <si>
    <t>Materassino per il rivestimento di canalizzazioni di servizio per tubi e cavi in modo da conferirne una resistenza al fuoco EI 120, costituito da:</t>
  </si>
  <si>
    <t>- rivestimento esterno in tessuto in fibra di vetro alluminizzato;</t>
  </si>
  <si>
    <t>- feltro in fbra ceramica ecologica densità 128 kg/m³ additivata con silicato di calcio idrato;</t>
  </si>
  <si>
    <t>- barriera in classe "0" incombustibile con funzione dissipatrice del calore;</t>
  </si>
  <si>
    <t>- feltro in fibra ceramica ecologica densità 128 kg/m³ additivata con silicato di calcio idrato;</t>
  </si>
  <si>
    <t>- rivestimento interno in tessuto in fibra di vetro alluminizzato;</t>
  </si>
  <si>
    <t>- assemblato e cucito mediante filo in acciaio rivestito in kevlar.</t>
  </si>
  <si>
    <t>Conforma alle norme UNI EN 1366-3 - UNI EN 1366-5 - UNI EN 13501-1.</t>
  </si>
  <si>
    <t>Peso - spessore:</t>
  </si>
  <si>
    <t>MM.16.120.0010.a</t>
  </si>
  <si>
    <t>- 3,60 kg/m² - 30 mm</t>
  </si>
  <si>
    <t>MM.16.120.0010.b</t>
  </si>
  <si>
    <t>- 4,20 kg/m² - 50 mm</t>
  </si>
  <si>
    <t>MM.17 - REGOLAZIONE AUTOMATICA</t>
  </si>
  <si>
    <t>MM.17</t>
  </si>
  <si>
    <t>REGOLAZIONE AUTOMATICA</t>
  </si>
  <si>
    <t>MM.17.010</t>
  </si>
  <si>
    <t>VALVOLE PER TERMINALI E DI ZONA</t>
  </si>
  <si>
    <t>MM.17.010.0010</t>
  </si>
  <si>
    <t>Valvole per terminali con servocomando on-off o modulante 24 V o 220 V, micro-interruttore e comando manuale.</t>
  </si>
  <si>
    <t>Grandezze (tipologia - DN: diametro nominale):</t>
  </si>
  <si>
    <t>MM.17.010.0010.a</t>
  </si>
  <si>
    <t>- a 2 vie - DN15</t>
  </si>
  <si>
    <t>MM.17.010.0010.b</t>
  </si>
  <si>
    <t>- a 2 vie - DN20</t>
  </si>
  <si>
    <t>MM.17.010.0010.c</t>
  </si>
  <si>
    <t>- a 2 vie - DN25</t>
  </si>
  <si>
    <t>MM.17.010.0010.d</t>
  </si>
  <si>
    <t>- a 3 vie - DN15</t>
  </si>
  <si>
    <t>MM.17.010.0010.e</t>
  </si>
  <si>
    <t>- a 3 vie - DN20</t>
  </si>
  <si>
    <t>MM.17.010.0010.f</t>
  </si>
  <si>
    <t>- a 3 vie - DN25</t>
  </si>
  <si>
    <t>MM.17.010.0010.g</t>
  </si>
  <si>
    <t>- a 3 vie 4 attacchi - DN15</t>
  </si>
  <si>
    <t>MM.17.010.0010.h</t>
  </si>
  <si>
    <t>- a 3 vie 4 attacchi - DN20</t>
  </si>
  <si>
    <t>MM.17.010.0020</t>
  </si>
  <si>
    <t>Valvole di zona con servocomando on-off o modulante V 24 o 220, micro-interruttore e comando manuale.</t>
  </si>
  <si>
    <t>MM.17.010.0020.a</t>
  </si>
  <si>
    <t>MM.17.010.0020.b</t>
  </si>
  <si>
    <t>MM.17.010.0020.c</t>
  </si>
  <si>
    <t>- a 2 vie - DN32</t>
  </si>
  <si>
    <t>MM.17.010.0020.d</t>
  </si>
  <si>
    <t>- a 2 vie - DN40</t>
  </si>
  <si>
    <t>MM.17.010.0020.e</t>
  </si>
  <si>
    <t>- a 2 vie - DN50</t>
  </si>
  <si>
    <t>MM.17.010.0020.f</t>
  </si>
  <si>
    <t>MM.17.010.0020.g</t>
  </si>
  <si>
    <t>MM.17.010.0020.h</t>
  </si>
  <si>
    <t>- a 3 vie - DN32</t>
  </si>
  <si>
    <t>MM.17.010.0020.i</t>
  </si>
  <si>
    <t>- a 3 vie - DN40</t>
  </si>
  <si>
    <t>MM.17.010.0020.j</t>
  </si>
  <si>
    <t>- a 3 vie - DN50</t>
  </si>
  <si>
    <t>MM.17.020</t>
  </si>
  <si>
    <t>VALVOLE DI REGOLAZIONE A 2 VIE</t>
  </si>
  <si>
    <t>MM.17.020.0010</t>
  </si>
  <si>
    <t>Valvole a farfalla PN 16 a tenuta con corpo in ghisa, servocomando on-off elettrico, contatto ausiliario, comando manuale e indicatore di posizione.</t>
  </si>
  <si>
    <t>MM.17.020.0010.a</t>
  </si>
  <si>
    <t>- attacchi flangiati - DN25</t>
  </si>
  <si>
    <t>MM.17.020.0010.b</t>
  </si>
  <si>
    <t>- attacchi flangiati - DN32</t>
  </si>
  <si>
    <t>MM.17.020.0010.c</t>
  </si>
  <si>
    <t>- attacchi flangiati - DN40</t>
  </si>
  <si>
    <t>MM.17.020.0010.d</t>
  </si>
  <si>
    <t>- attacchi flangiati - DN50</t>
  </si>
  <si>
    <t>MM.17.020.0010.f</t>
  </si>
  <si>
    <t>- attacchi flangiati - DN80</t>
  </si>
  <si>
    <t>MM.17.020.0010.g</t>
  </si>
  <si>
    <t>- attacchi flangiati - DN100</t>
  </si>
  <si>
    <t>MM.17.020.0010.h</t>
  </si>
  <si>
    <t>- attacchi flangiati - DN125</t>
  </si>
  <si>
    <t>MM.17.020.0010.i</t>
  </si>
  <si>
    <t>- attacchi flangiati - DN150</t>
  </si>
  <si>
    <t>MM.17.020.0010.j</t>
  </si>
  <si>
    <t>- attacchi flangiati - DN200</t>
  </si>
  <si>
    <t>1.142,08</t>
  </si>
  <si>
    <t>MM.17.020.0020</t>
  </si>
  <si>
    <t>Valvole a 2 vie a otturatore PN 16 con corpo in bronzo o acciaio, servocomando modulante magnetico o elettrico e comando manuale.</t>
  </si>
  <si>
    <t>MM.17.020.0020.a</t>
  </si>
  <si>
    <t>- attacchi filettati - DN15</t>
  </si>
  <si>
    <t>MM.17.020.0020.b</t>
  </si>
  <si>
    <t>- attacchi filettati - DN20</t>
  </si>
  <si>
    <t>MM.17.020.0020.c</t>
  </si>
  <si>
    <t>- attacchi filettati - DN25</t>
  </si>
  <si>
    <t>MM.17.020.0020.d</t>
  </si>
  <si>
    <t>- attacchi filettati - DN32</t>
  </si>
  <si>
    <t>MM.17.020.0020.e</t>
  </si>
  <si>
    <t>- attacchi filettati - DN40</t>
  </si>
  <si>
    <t>MM.17.020.0020.f</t>
  </si>
  <si>
    <t>- attacchi filettati - DN50</t>
  </si>
  <si>
    <t>MM.17.020.0020.g</t>
  </si>
  <si>
    <t>- attacchi filettati - DN65</t>
  </si>
  <si>
    <t>MM.17.020.0020.h</t>
  </si>
  <si>
    <t>- attacchi filettati - DN80</t>
  </si>
  <si>
    <t>1.483,79</t>
  </si>
  <si>
    <t>MM.17.020.0020.i</t>
  </si>
  <si>
    <t>- attacchi filettati - DN100</t>
  </si>
  <si>
    <t>2.566,73</t>
  </si>
  <si>
    <t>MM.17.020.0020.j</t>
  </si>
  <si>
    <t>- attacchi filettati - DN125</t>
  </si>
  <si>
    <t>MM.17.020.0020.k</t>
  </si>
  <si>
    <t>- attacchi filettati - DN150</t>
  </si>
  <si>
    <t>3.675,95</t>
  </si>
  <si>
    <t>MM.17.020.0030</t>
  </si>
  <si>
    <t>Valvole a 2 vie a otturatore PN 25 con corpo in bronzo o ghisa sferoidale, servocomando modulante magnetico o elettrico e comando manuale.</t>
  </si>
  <si>
    <t>MM.17.020.0030.a</t>
  </si>
  <si>
    <t>- attacchi flangiati - DN15</t>
  </si>
  <si>
    <t>MM.17.020.0030.b</t>
  </si>
  <si>
    <t>- attacchi flangiati - DN20</t>
  </si>
  <si>
    <t>MM.17.020.0030.c</t>
  </si>
  <si>
    <t>MM.17.020.0030.d</t>
  </si>
  <si>
    <t>MM.17.020.0030.e</t>
  </si>
  <si>
    <t>1.199,91</t>
  </si>
  <si>
    <t>MM.17.020.0030.f</t>
  </si>
  <si>
    <t>1.248,53</t>
  </si>
  <si>
    <t>MM.17.020.0030.g</t>
  </si>
  <si>
    <t>- attacchi flangiati - DN65</t>
  </si>
  <si>
    <t>MM.17.020.0030.h</t>
  </si>
  <si>
    <t>1.891,21</t>
  </si>
  <si>
    <t>MM.17.020.0030.i</t>
  </si>
  <si>
    <t>2.313,07</t>
  </si>
  <si>
    <t>MM.17.020.0030.j</t>
  </si>
  <si>
    <t>MM.17.020.0030.k</t>
  </si>
  <si>
    <t>3.509,03</t>
  </si>
  <si>
    <t>MM.17.030</t>
  </si>
  <si>
    <t>VALVOLE DI REGOLAZIONE A 3 VIE</t>
  </si>
  <si>
    <t>MM.17.030.0010</t>
  </si>
  <si>
    <t>Valvole a 3 vie a otturatore PN 16 con corpo in bronzo o acciaio, servocomando modulante magnetico o elettrico e comando manuale.</t>
  </si>
  <si>
    <t>MM.17.030.0010.a</t>
  </si>
  <si>
    <t>MM.17.030.0010.b</t>
  </si>
  <si>
    <t>MM.17.030.0010.c</t>
  </si>
  <si>
    <t>MM.17.030.0010.d</t>
  </si>
  <si>
    <t>MM.17.030.0010.e</t>
  </si>
  <si>
    <t>MM.17.030.0010.f</t>
  </si>
  <si>
    <t>MM.17.030.0010.g</t>
  </si>
  <si>
    <t>MM.17.030.0010.h</t>
  </si>
  <si>
    <t>MM.17.030.0010.i</t>
  </si>
  <si>
    <t>MM.17.030.0010.j</t>
  </si>
  <si>
    <t>4.390,90</t>
  </si>
  <si>
    <t>MM.17.030.0010.k</t>
  </si>
  <si>
    <t>MM.17.030.0020</t>
  </si>
  <si>
    <t>Valvole a 3 vie a otturatore PN 25 con corpo in bronzo o ghisa sferoidale, servocomando modulante magnetico o elettrico e comando manuale.</t>
  </si>
  <si>
    <t>MM.17.030.0020.a</t>
  </si>
  <si>
    <t>1.621,77</t>
  </si>
  <si>
    <t>MM.17.030.0020.b</t>
  </si>
  <si>
    <t>1.661,21</t>
  </si>
  <si>
    <t>MM.17.030.0020.c</t>
  </si>
  <si>
    <t>1.713,78</t>
  </si>
  <si>
    <t>MM.17.030.0020.d</t>
  </si>
  <si>
    <t>1.738,75</t>
  </si>
  <si>
    <t>MM.17.030.0020.e</t>
  </si>
  <si>
    <t>2.154,05</t>
  </si>
  <si>
    <t>MM.17.030.0020.f</t>
  </si>
  <si>
    <t>2.502,34</t>
  </si>
  <si>
    <t>MM.17.030.0020.g</t>
  </si>
  <si>
    <t>MM.17.030.0020.h</t>
  </si>
  <si>
    <t>4.680,03</t>
  </si>
  <si>
    <t>MM.17.030.0020.i</t>
  </si>
  <si>
    <t>6.594,89</t>
  </si>
  <si>
    <t>MM.17.040</t>
  </si>
  <si>
    <t>VALVOLE DI REGOLAZIONE A 4 VIE</t>
  </si>
  <si>
    <t>MM.17.040.0010</t>
  </si>
  <si>
    <t>Valvole a 4 vie a settore PN 6 con corpo in ghisa, servocomando modulante elettrico, contatto ausiliario, comando manuale e indicatore di posizione.</t>
  </si>
  <si>
    <t>MM.17.040.0010.a</t>
  </si>
  <si>
    <t>MM.17.040.0010.b</t>
  </si>
  <si>
    <t>MM.17.040.0010.c</t>
  </si>
  <si>
    <t>MM.17.040.0010.d</t>
  </si>
  <si>
    <t>MM.17.040.0010.e</t>
  </si>
  <si>
    <t>MM.17.050</t>
  </si>
  <si>
    <t>SERVOCOMANDI PER SERRANDE</t>
  </si>
  <si>
    <t>MM.17.050.0010</t>
  </si>
  <si>
    <t>Servocomandi per serrande senza ritorno a molla con indicatore di posizione e comando manuale, completi di leverismi:</t>
  </si>
  <si>
    <t>MM.17.050.0010.a</t>
  </si>
  <si>
    <t>- tipo on-off per serrande - fino a 0,8 m²</t>
  </si>
  <si>
    <t>MM.17.050.0010.b</t>
  </si>
  <si>
    <t>- tipo on-off per serrande - oltre 0,8 fino a 1,5 m²</t>
  </si>
  <si>
    <t>MM.17.050.0010.c</t>
  </si>
  <si>
    <t>- tipo on-off per serrande - oltre 1,5 fino a 3,0 m²</t>
  </si>
  <si>
    <t>MM.17.050.0010.d</t>
  </si>
  <si>
    <t>- tipo on-off per serrande - oltre 3,0 fino a 5,0 m²</t>
  </si>
  <si>
    <t>MM.17.050.0010.e</t>
  </si>
  <si>
    <t>- tipo modulante per serrande fino a 0,8 m²</t>
  </si>
  <si>
    <t>MM.17.050.0010.f</t>
  </si>
  <si>
    <t>- tipo modulante per serrande oltre 0,8 fino a 1,5 m²</t>
  </si>
  <si>
    <t>MM.17.050.0010.g</t>
  </si>
  <si>
    <t>- tipo modulante per serrande oltre 1,5 fino a 3,0 m²</t>
  </si>
  <si>
    <t>MM.17.050.0010.h</t>
  </si>
  <si>
    <t>- tipo modulante per serrande oltre 3,0 fino a 5,0 m²</t>
  </si>
  <si>
    <t>MM.17.050.0010.i</t>
  </si>
  <si>
    <t>- aumento di prezzo per aggiunta di 1÷2 contatti ausiliari</t>
  </si>
  <si>
    <t>MM.17.050.0020</t>
  </si>
  <si>
    <t>Servocomandi per serrande con ritorno a molla con indicatore di posizione e comando manuale, completi di leverismi:</t>
  </si>
  <si>
    <t>MM.17.050.0020.a</t>
  </si>
  <si>
    <t>- tipo on-off per serrande fino a 1 m²</t>
  </si>
  <si>
    <t>MM.17.050.0020.b</t>
  </si>
  <si>
    <t>- tipo on-off per serrande oltre 1 fino a 3 m²</t>
  </si>
  <si>
    <t>MM.17.050.0020.c</t>
  </si>
  <si>
    <t>- tipo modulante per serrande fino a 1 m²</t>
  </si>
  <si>
    <t>MM.17.050.0020.d</t>
  </si>
  <si>
    <t>- tipo modulante per serrande oltre 1 fino a 3 m²</t>
  </si>
  <si>
    <t>MM.17.060</t>
  </si>
  <si>
    <t>STRUMENTAZIONE</t>
  </si>
  <si>
    <t>MM.17.060.0010</t>
  </si>
  <si>
    <t>Strumentazione per temperatura:</t>
  </si>
  <si>
    <t>MM.17.060.0010.a</t>
  </si>
  <si>
    <t>- termostato ambiente</t>
  </si>
  <si>
    <t>MM.17.060.0010.b</t>
  </si>
  <si>
    <t>- termostato ambiente con commutatore estate/inverno</t>
  </si>
  <si>
    <t>MM.17.060.0010.c</t>
  </si>
  <si>
    <t>- termostato ambiente a 2 stadi</t>
  </si>
  <si>
    <t>MM.17.060.0010.d</t>
  </si>
  <si>
    <t>- crono-termostato ambiente giornaliero a display digitale con batteria</t>
  </si>
  <si>
    <t>MM.17.060.0010.e</t>
  </si>
  <si>
    <t>- crono-termostato ambiente settimanale con 3 regimi predisposto per comando remoto a display digitale con batteria</t>
  </si>
  <si>
    <t>MM.17.060.0010.f</t>
  </si>
  <si>
    <t>MM.17.060.0010.g</t>
  </si>
  <si>
    <t>- termostato da caldaia di regolazione omologato ISPESL con guaina</t>
  </si>
  <si>
    <t>MM.17.060.0010.h</t>
  </si>
  <si>
    <t>- termostato da caldaia di sicurezza a riarmo manuale omologato ISPESL con guaina</t>
  </si>
  <si>
    <t>MM.17.060.0010.i</t>
  </si>
  <si>
    <t>- termostato da tubazione on-off con guaina</t>
  </si>
  <si>
    <t>MM.17.060.0010.j</t>
  </si>
  <si>
    <t>- termostato da tubazione on-off a riarmo manuale con guaina</t>
  </si>
  <si>
    <t>MM.17.060.0010.k</t>
  </si>
  <si>
    <t>- termostato da canale on-off con supporto</t>
  </si>
  <si>
    <t>MM.17.060.0010.l</t>
  </si>
  <si>
    <t>- termostato da canale antigelo a riarmo manuale con supporto</t>
  </si>
  <si>
    <t>MM.17.060.0010.m</t>
  </si>
  <si>
    <t>- sonda temperatura da esterno</t>
  </si>
  <si>
    <t>MM.17.060.0010.n</t>
  </si>
  <si>
    <t>- sonda temperatura da ambiente</t>
  </si>
  <si>
    <t>MM.17.060.0010.o</t>
  </si>
  <si>
    <t>- sonda temperatura da tubazione con pozzetto</t>
  </si>
  <si>
    <t>MM.17.060.0010.p</t>
  </si>
  <si>
    <t>- sonda temperatura da canale con supporto</t>
  </si>
  <si>
    <t>MM.17.060.0010.q</t>
  </si>
  <si>
    <t>- sonda temperatura per unità terminale a cavo universale</t>
  </si>
  <si>
    <t>MM.17.060.0020</t>
  </si>
  <si>
    <t>Strumentazione per umidità relativa:</t>
  </si>
  <si>
    <t>MM.17.060.0020.a</t>
  </si>
  <si>
    <t>- umidostato ambiente</t>
  </si>
  <si>
    <t>MM.17.060.0020.b</t>
  </si>
  <si>
    <t>- umidostato da canale con supporto</t>
  </si>
  <si>
    <t>MM.17.060.0020.c</t>
  </si>
  <si>
    <t>- sonda umidità da ambiente</t>
  </si>
  <si>
    <t>MM.17.060.0020.d</t>
  </si>
  <si>
    <t>- sonda umidità da canale</t>
  </si>
  <si>
    <t>MM.17.060.0030</t>
  </si>
  <si>
    <t>Strumentazione per pressione e flusso:</t>
  </si>
  <si>
    <t>MM.17.060.0030.a</t>
  </si>
  <si>
    <t>- pressostato da tubazione</t>
  </si>
  <si>
    <t>MM.17.060.0030.b</t>
  </si>
  <si>
    <t>- pressostato da tubazione a riarmo manuale</t>
  </si>
  <si>
    <t>MM.17.060.0030.c</t>
  </si>
  <si>
    <t>- pressostato differenziale per aria</t>
  </si>
  <si>
    <t>MM.17.060.0030.d</t>
  </si>
  <si>
    <t>- flussostato da canale</t>
  </si>
  <si>
    <t>MM.17.060.0030.e</t>
  </si>
  <si>
    <t>- flussostato da tubazione</t>
  </si>
  <si>
    <t>MM.17.060.0030.f</t>
  </si>
  <si>
    <t>- sonda pressione differenziale per aria</t>
  </si>
  <si>
    <t>MM.17.060.0030.g</t>
  </si>
  <si>
    <t>- sonda pressione differenziale da ambiente</t>
  </si>
  <si>
    <t>MM.17.060.0030.h</t>
  </si>
  <si>
    <t>- sonda velocità da canale</t>
  </si>
  <si>
    <t>MM.17.060.0040</t>
  </si>
  <si>
    <t>Strumentazione per altri controlli:</t>
  </si>
  <si>
    <t>MM.17.060.0040.a</t>
  </si>
  <si>
    <t>- variatore di taratura a distanza</t>
  </si>
  <si>
    <t>MM.17.060.0040.b</t>
  </si>
  <si>
    <t>- trasmettitore d'entalpia</t>
  </si>
  <si>
    <t>MM.17.060.0040.c</t>
  </si>
  <si>
    <t>- rivelatore di condensazione per soffitti</t>
  </si>
  <si>
    <t>MM.17.060.0040.d</t>
  </si>
  <si>
    <t>- sonda qualità aria da canale, indicazione di temperatura e livello biossido di carbonio</t>
  </si>
  <si>
    <t>MM.17.060.0040.e</t>
  </si>
  <si>
    <t>- sonda qualità aria da ambiente, indicazione di temperatura e livello biossido di carbonio</t>
  </si>
  <si>
    <t>MM.17.060.0040.f</t>
  </si>
  <si>
    <t>- sonda qualità aria da ambiente, indicazione livello monossido di carbonio</t>
  </si>
  <si>
    <t>MM.17.060.0040.g</t>
  </si>
  <si>
    <t>- sonda qualità aria da ambiente, indicazione livelli di: fumo, vapore, ecc..</t>
  </si>
  <si>
    <t>MM.17.060.0040.h</t>
  </si>
  <si>
    <t>- interruttore di livello a bulbo di mercurio da serbatoio</t>
  </si>
  <si>
    <t>MM.17.060.0040.i</t>
  </si>
  <si>
    <t>- potenziometro max/min, posizionamento 0÷50% o 50÷0%</t>
  </si>
  <si>
    <t>MM.17.070</t>
  </si>
  <si>
    <t>REGOLATORI</t>
  </si>
  <si>
    <t>MM.17.070.0010</t>
  </si>
  <si>
    <t>Regolatori senza supervisione:</t>
  </si>
  <si>
    <t>MM.17.070.0010.a</t>
  </si>
  <si>
    <t>- per ventilconvettore a 2 batterie con sonda temperatura da ricircolo</t>
  </si>
  <si>
    <t>MM.17.070.0010.b</t>
  </si>
  <si>
    <t>- per trave fredda a 2 batterie con sonda temperatura ambiente e sonde anticondensa</t>
  </si>
  <si>
    <t>MM.17.070.0010.c</t>
  </si>
  <si>
    <t>- per cassetta VAV con sonda temperatura da canale</t>
  </si>
  <si>
    <t>MM.17.070.0010.d</t>
  </si>
  <si>
    <t>- di temperatura modulante da tubazione</t>
  </si>
  <si>
    <t>MM.17.070.0010.e</t>
  </si>
  <si>
    <t>- di temperatura modulante con limite di minima o massima da tubazione</t>
  </si>
  <si>
    <t>MM.17.070.0010.f</t>
  </si>
  <si>
    <t>- di temperatura con compensazione esterna e programmazione giornaliera /settimanale da quadro o da parete</t>
  </si>
  <si>
    <t>MM.17.070.0010.g</t>
  </si>
  <si>
    <t>- di temperatura modulante da canale</t>
  </si>
  <si>
    <t>MM.17.070.0010.h</t>
  </si>
  <si>
    <t>- di temperatura modulante con limite di minima o massima da canale</t>
  </si>
  <si>
    <t>MM.17.070.0010.i</t>
  </si>
  <si>
    <t>- universale modulante da quadro o da parete</t>
  </si>
  <si>
    <t>MM.17.070.0010.j</t>
  </si>
  <si>
    <t>- universale modulante con limite di minima o massima da quadro o da parete</t>
  </si>
  <si>
    <t>MM.17.070.0010.k</t>
  </si>
  <si>
    <t>- per controllo in sequenza fino a 4 stadi da quadro o da parete</t>
  </si>
  <si>
    <t>MM.17.070.0020</t>
  </si>
  <si>
    <t>Regolatori con supervisione:</t>
  </si>
  <si>
    <t>MM.17.070.0020.a</t>
  </si>
  <si>
    <t>MM.17.070.0020.b</t>
  </si>
  <si>
    <t>MM.17.070.0020.c</t>
  </si>
  <si>
    <t>MM.17.070.0020.d</t>
  </si>
  <si>
    <t>- multiregolatore digitale a microprocessore per regolazione sia indipendente sia da sistema di supervisione via cavo bus e/o via telefono, completo di quadro elettro-strumentale, compresi software, messa in servizio, collaudo, documentazione e istruzione in campo del personale di manutenzione.</t>
  </si>
  <si>
    <t>punto reg.</t>
  </si>
  <si>
    <t>Il prezzo unitario è riferito al singolo punto di regolazione, intendendo il punto di regolazione relativo al sistema costituito da: un ingresso analogico e uno digitale, un'uscita analogica e una digitale</t>
  </si>
  <si>
    <t>MM.17.080</t>
  </si>
  <si>
    <t>SISTEMI DI SUPERVISIONE</t>
  </si>
  <si>
    <t>MM.17.080.0010</t>
  </si>
  <si>
    <t>Unità centrale di supervisione, completa di quadro elettro-strumentale, compresi software, messa in servizio, collaudo, documentazione e istruzione in campo del personale di manutenzione inclusi software e quadro elettro-strumentale, nonchè (per tutto il sistema) start up, manuali d'uso e manutenzione, addestramento del personale, ecc.</t>
  </si>
  <si>
    <t>Il prezzo unitario è riferito al singolo punto di regolazione, intendendo il punto di regolazione relativo al sistema costituito da: un ingresso analogico e uno digitale, un'uscita analogica e una digitale; n° punti:</t>
  </si>
  <si>
    <t>MM.17.080.0010.a</t>
  </si>
  <si>
    <t>- fino a 500 punti di regolazione</t>
  </si>
  <si>
    <t>MM.17.080.0010.b</t>
  </si>
  <si>
    <t>- oltre 500: aggiunta per ogni punto di regolazione</t>
  </si>
  <si>
    <t>MM.17.080.0020</t>
  </si>
  <si>
    <t>Accessori vari per sistemi di supervisione:</t>
  </si>
  <si>
    <t>MM.17.080.0020.a</t>
  </si>
  <si>
    <t>- personal computer, completo di: scheda audio, scheda video, lettore Cd-DVD, modem interno, software di gestione sistema operativo</t>
  </si>
  <si>
    <t>1.577,09</t>
  </si>
  <si>
    <t>MM.17.080.0020.b</t>
  </si>
  <si>
    <t>- monitor 15" a cristalli liquidi</t>
  </si>
  <si>
    <t>MM.17.080.0020.c</t>
  </si>
  <si>
    <t>- stampante b/n e colori a getto di inchiostro, multifunzione (stampante, fax, fotocopiatrice) , completa di software per gestione immagini, manuale d'installazione, cavo di alimentazione</t>
  </si>
  <si>
    <t>MM.17.080.0020.d</t>
  </si>
  <si>
    <t>- tastiera e mouse ergonomici wireless</t>
  </si>
  <si>
    <t>MM.17.080.0020.e</t>
  </si>
  <si>
    <t>- personal computer portatile, completo di: scheda audio, scheda video, lettore Cd-DVD, modem interno, batteria, software di gestione sistema operativo</t>
  </si>
  <si>
    <t>2.234,22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</si>
</sst>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3"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theme="1"/>
      <name val="Calibri"/>
      <family val="2"/>
      <scheme val="minor"/>
    </font>
    <font>
      <b/>
      <sz val="9"/>
      <color theme="1"/>
      <name val="Calibri"/>
      <family val="2"/>
      <scheme val="minor"/>
    </font>
    <font>
      <sz val="9"/>
      <color theme="1"/>
      <name val="Calibri"/>
      <family val="2"/>
      <scheme val="minor"/>
    </font>
    <font>
      <sz val="11"/>
      <color theme="1"/>
      <name val="Calibri"/>
      <family val="2"/>
    </font>
    <font>
      <b/>
      <sz val="22"/>
      <color rgb="FFFF0000"/>
      <name val="Calibri"/>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diagonal/>
    </border>
    <border>
      <left style="medium">
        <color rgb="FF000000"/>
      </left>
      <right style="medium">
        <color rgb="FF000000"/>
      </right>
      <top/>
      <bottom/>
      <diagonal/>
    </border>
    <border>
      <left style="medium">
        <color rgb="FF000000"/>
      </left>
      <right style="medium">
        <color rgb="FF000000"/>
      </right>
      <top/>
      <bottom style="medium">
        <color rgb="FF000000"/>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41">
    <xf numFmtId="0" fontId="0" fillId="0" borderId="0" xfId="0"/>
    <xf numFmtId="0" fontId="18" fillId="0" borderId="0" xfId="0" applyFont="1"/>
    <xf numFmtId="0" fontId="18" fillId="0" borderId="0" xfId="0" applyFont="1" applyAlignment="1">
      <alignment horizontal="left"/>
    </xf>
    <xf numFmtId="14" fontId="18" fillId="0" borderId="0" xfId="0" applyNumberFormat="1" applyFont="1" applyAlignment="1">
      <alignment horizontal="right"/>
    </xf>
    <xf numFmtId="0" fontId="19" fillId="0" borderId="10" xfId="0" applyFont="1" applyBorder="1" applyAlignment="1">
      <alignment horizontal="center" vertical="center" wrapText="1"/>
    </xf>
    <xf numFmtId="0" fontId="19" fillId="0" borderId="10" xfId="0" applyFont="1" applyBorder="1" applyAlignment="1">
      <alignment horizontal="center" vertical="center"/>
    </xf>
    <xf numFmtId="0" fontId="20" fillId="0" borderId="10" xfId="0" applyFont="1" applyBorder="1" applyAlignment="1">
      <alignment wrapText="1"/>
    </xf>
    <xf numFmtId="0" fontId="20" fillId="0" borderId="10" xfId="0" applyFont="1" applyBorder="1" applyAlignment="1">
      <alignment horizontal="left" wrapText="1"/>
    </xf>
    <xf numFmtId="0" fontId="20" fillId="0" borderId="10" xfId="0" applyFont="1" applyBorder="1" applyAlignment="1">
      <alignment horizontal="center" wrapText="1"/>
    </xf>
    <xf numFmtId="0" fontId="20" fillId="0" borderId="10" xfId="0" applyFont="1" applyBorder="1" applyAlignment="1">
      <alignment horizontal="right" wrapText="1"/>
    </xf>
    <xf numFmtId="0" fontId="20" fillId="0" borderId="11" xfId="0" applyFont="1" applyBorder="1" applyAlignment="1">
      <alignment horizontal="left" wrapText="1"/>
    </xf>
    <xf numFmtId="0" fontId="20" fillId="0" borderId="12" xfId="0" applyFont="1" applyBorder="1" applyAlignment="1">
      <alignment horizontal="left" wrapText="1"/>
    </xf>
    <xf numFmtId="0" fontId="20" fillId="0" borderId="13" xfId="0" applyFont="1" applyBorder="1" applyAlignment="1">
      <alignment horizontal="left" wrapText="1"/>
    </xf>
    <xf numFmtId="0" fontId="21" fillId="0" borderId="0" xfId="0" applyFont="1"/>
    <xf numFmtId="0" fontId="22" fillId="0" borderId="0" xfId="0" applyFont="1" applyAlignment="1">
      <alignment horizontal="center"/>
    </xf>
    <xf numFmtId="0" fontId="22" fillId="0" borderId="0" xfId="0" applyFont="1" applyAlignment="1">
      <alignment horizontal="center" wrapText="1"/>
    </xf>
    <xf numFmtId="0" fontId="20" fillId="0" borderId="11" xfId="0" applyFont="1" applyBorder="1" applyAlignment="1">
      <alignment horizontal="left" wrapText="1"/>
    </xf>
    <xf numFmtId="0" fontId="20" fillId="0" borderId="12" xfId="0" applyFont="1" applyBorder="1" applyAlignment="1">
      <alignment horizontal="left" wrapText="1"/>
    </xf>
    <xf numFmtId="0" fontId="20" fillId="0" borderId="13" xfId="0" applyFont="1" applyBorder="1" applyAlignment="1">
      <alignment horizontal="left" wrapText="1"/>
    </xf>
    <xf numFmtId="0" fontId="20" fillId="0" borderId="11" xfId="0" applyFont="1" applyBorder="1" applyAlignment="1">
      <alignment horizontal="left" wrapText="1"/>
    </xf>
    <xf numFmtId="0" fontId="20" fillId="0" borderId="12" xfId="0" applyFont="1" applyBorder="1" applyAlignment="1">
      <alignment horizontal="left" wrapText="1"/>
    </xf>
    <xf numFmtId="0" fontId="20" fillId="0" borderId="13" xfId="0" applyFont="1" applyBorder="1" applyAlignment="1">
      <alignment horizontal="left" wrapText="1"/>
    </xf>
    <xf numFmtId="0" fontId="20" fillId="0" borderId="11" xfId="0" applyFont="1" applyBorder="1" applyAlignment="1">
      <alignment horizontal="left" wrapText="1"/>
    </xf>
    <xf numFmtId="0" fontId="20" fillId="0" borderId="12" xfId="0" applyFont="1" applyBorder="1" applyAlignment="1">
      <alignment horizontal="left" wrapText="1"/>
    </xf>
    <xf numFmtId="0" fontId="20" fillId="0" borderId="13" xfId="0" applyFont="1" applyBorder="1" applyAlignment="1">
      <alignment horizontal="left" wrapText="1"/>
    </xf>
    <xf numFmtId="0" fontId="0" fillId="0" borderId="11" xfId="0" applyBorder="1" applyAlignment="1">
      <alignment horizontal="left" wrapText="1"/>
    </xf>
    <xf numFmtId="0" fontId="20" fillId="0" borderId="11" xfId="0" applyFont="1" applyBorder="1" applyAlignment="1">
      <alignment horizontal="left" wrapText="1"/>
    </xf>
    <xf numFmtId="0" fontId="20" fillId="0" borderId="12" xfId="0" applyFont="1" applyBorder="1" applyAlignment="1">
      <alignment horizontal="left" wrapText="1"/>
    </xf>
    <xf numFmtId="0" fontId="20" fillId="0" borderId="13" xfId="0" applyFont="1" applyBorder="1" applyAlignment="1">
      <alignment horizontal="left" wrapText="1"/>
    </xf>
    <xf numFmtId="0" fontId="20" fillId="0" borderId="11" xfId="0" applyFont="1" applyBorder="1" applyAlignment="1">
      <alignment horizontal="left" wrapText="1"/>
    </xf>
    <xf numFmtId="0" fontId="20" fillId="0" borderId="12" xfId="0" applyFont="1" applyBorder="1" applyAlignment="1">
      <alignment horizontal="left" wrapText="1"/>
    </xf>
    <xf numFmtId="0" fontId="20" fillId="0" borderId="13" xfId="0" applyFont="1" applyBorder="1" applyAlignment="1">
      <alignment horizontal="left" wrapText="1"/>
    </xf>
    <xf numFmtId="0" fontId="20" fillId="0" borderId="11" xfId="0" applyFont="1" applyBorder="1" applyAlignment="1">
      <alignment horizontal="right" wrapText="1"/>
    </xf>
    <xf numFmtId="0" fontId="20" fillId="0" borderId="12" xfId="0" applyFont="1" applyBorder="1" applyAlignment="1">
      <alignment horizontal="right" wrapText="1"/>
    </xf>
    <xf numFmtId="0" fontId="20" fillId="0" borderId="13" xfId="0" applyFont="1" applyBorder="1" applyAlignment="1">
      <alignment horizontal="right" wrapText="1"/>
    </xf>
    <xf numFmtId="0" fontId="20" fillId="0" borderId="11" xfId="0" applyFont="1" applyBorder="1" applyAlignment="1">
      <alignment horizontal="left" wrapText="1"/>
    </xf>
    <xf numFmtId="0" fontId="20" fillId="0" borderId="12" xfId="0" applyFont="1" applyBorder="1" applyAlignment="1">
      <alignment horizontal="left" wrapText="1"/>
    </xf>
    <xf numFmtId="0" fontId="20" fillId="0" borderId="13" xfId="0" applyFont="1" applyBorder="1" applyAlignment="1">
      <alignment horizontal="left" wrapText="1"/>
    </xf>
    <xf numFmtId="0" fontId="20" fillId="0" borderId="11" xfId="0" applyFont="1" applyBorder="1" applyAlignment="1">
      <alignment horizontal="center" wrapText="1"/>
    </xf>
    <xf numFmtId="0" fontId="20" fillId="0" borderId="12" xfId="0" applyFont="1" applyBorder="1" applyAlignment="1">
      <alignment horizontal="center" wrapText="1"/>
    </xf>
    <xf numFmtId="0" fontId="20" fillId="0" borderId="13" xfId="0" applyFont="1" applyBorder="1" applyAlignment="1">
      <alignment horizontal="center" wrapText="1"/>
    </xf>
  </cellXfs>
  <cellStyles count="42">
    <cellStyle name="20% - Colore 1" xfId="19" builtinId="30" customBuiltin="1"/>
    <cellStyle name="20% - Colore 2" xfId="23" builtinId="34" customBuiltin="1"/>
    <cellStyle name="20% - Colore 3" xfId="27" builtinId="38" customBuiltin="1"/>
    <cellStyle name="20% - Colore 4" xfId="31" builtinId="42" customBuiltin="1"/>
    <cellStyle name="20% - Colore 5" xfId="35" builtinId="46" customBuiltin="1"/>
    <cellStyle name="20% - Colore 6" xfId="39" builtinId="50" customBuiltin="1"/>
    <cellStyle name="40% - Colore 1" xfId="20" builtinId="31" customBuiltin="1"/>
    <cellStyle name="40% - Colore 2" xfId="24" builtinId="35" customBuiltin="1"/>
    <cellStyle name="40% - Colore 3" xfId="28" builtinId="39" customBuiltin="1"/>
    <cellStyle name="40% - Colore 4" xfId="32" builtinId="43" customBuiltin="1"/>
    <cellStyle name="40% - Colore 5" xfId="36" builtinId="47" customBuiltin="1"/>
    <cellStyle name="40% - Colore 6" xfId="40" builtinId="51" customBuiltin="1"/>
    <cellStyle name="60% - Colore 1" xfId="21" builtinId="32" customBuiltin="1"/>
    <cellStyle name="60% - Colore 2" xfId="25" builtinId="36" customBuiltin="1"/>
    <cellStyle name="60% - Colore 3" xfId="29" builtinId="40" customBuiltin="1"/>
    <cellStyle name="60% - Colore 4" xfId="33" builtinId="44" customBuiltin="1"/>
    <cellStyle name="60% - Colore 5" xfId="37" builtinId="48" customBuiltin="1"/>
    <cellStyle name="60% - Colore 6" xfId="41" builtinId="52" customBuiltin="1"/>
    <cellStyle name="Calcolo" xfId="11" builtinId="22" customBuiltin="1"/>
    <cellStyle name="Cella collegata" xfId="12" builtinId="24" customBuiltin="1"/>
    <cellStyle name="Cella da controllare" xfId="13" builtinId="23" customBuiltin="1"/>
    <cellStyle name="Colore 1" xfId="18" builtinId="29" customBuiltin="1"/>
    <cellStyle name="Colore 2" xfId="22" builtinId="33" customBuiltin="1"/>
    <cellStyle name="Colore 3" xfId="26" builtinId="37" customBuiltin="1"/>
    <cellStyle name="Colore 4" xfId="30" builtinId="41" customBuiltin="1"/>
    <cellStyle name="Colore 5" xfId="34" builtinId="45" customBuiltin="1"/>
    <cellStyle name="Colore 6" xfId="38" builtinId="49" customBuiltin="1"/>
    <cellStyle name="Input" xfId="9" builtinId="20" customBuiltin="1"/>
    <cellStyle name="Neutrale" xfId="8" builtinId="28" customBuiltin="1"/>
    <cellStyle name="Normale" xfId="0" builtinId="0"/>
    <cellStyle name="Nota" xfId="15" builtinId="10" customBuiltin="1"/>
    <cellStyle name="Output" xfId="10" builtinId="21" customBuiltin="1"/>
    <cellStyle name="Testo avviso" xfId="14" builtinId="11" customBuiltin="1"/>
    <cellStyle name="Testo descrittivo" xfId="16" builtinId="53" customBuiltin="1"/>
    <cellStyle name="Titolo" xfId="1" builtinId="15" customBuiltin="1"/>
    <cellStyle name="Titolo 1" xfId="2" builtinId="16" customBuiltin="1"/>
    <cellStyle name="Titolo 2" xfId="3" builtinId="17" customBuiltin="1"/>
    <cellStyle name="Titolo 3" xfId="4" builtinId="18" customBuiltin="1"/>
    <cellStyle name="Titolo 4" xfId="5" builtinId="19" customBuiltin="1"/>
    <cellStyle name="Totale" xfId="17" builtinId="25" customBuiltin="1"/>
    <cellStyle name="Valore non valido" xfId="7" builtinId="27" customBuiltin="1"/>
    <cellStyle name="Valore valido" xfId="6" builtinId="26" customBuiltin="1"/>
  </cellStyles>
  <dxfs count="0"/>
  <tableStyles count="0" defaultTableStyle="TableStyleMedium2" defaultPivotStyle="PivotStyleLight16"/>
  <colors>
    <mruColors>
      <color rgb="FFFFCCFF"/>
      <color rgb="FFE10FAA"/>
      <color rgb="FF9933FF"/>
      <color rgb="FFCC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calcChain" Target="calcChain.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12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worksheet" Target="worksheets/sheet124.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sharedStrings" Target="sharedString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61" Type="http://schemas.openxmlformats.org/officeDocument/2006/relationships/worksheet" Target="worksheets/sheet61.xml"/><Relationship Id="rId82" Type="http://schemas.openxmlformats.org/officeDocument/2006/relationships/worksheet" Target="worksheets/sheet82.xml"/></Relationships>
</file>

<file path=xl/theme/theme1.xml><?xml version="1.0" encoding="utf-8"?>
<a:theme xmlns:a="http://schemas.openxmlformats.org/drawingml/2006/main" name="Tema di Office">
  <a:themeElements>
    <a:clrScheme name="Verde">
      <a:dk1>
        <a:sysClr val="windowText" lastClr="000000"/>
      </a:dk1>
      <a:lt1>
        <a:sysClr val="window" lastClr="FFFFFF"/>
      </a:lt1>
      <a:dk2>
        <a:srgbClr val="455F51"/>
      </a:dk2>
      <a:lt2>
        <a:srgbClr val="E3DED1"/>
      </a:lt2>
      <a:accent1>
        <a:srgbClr val="549E39"/>
      </a:accent1>
      <a:accent2>
        <a:srgbClr val="8AB833"/>
      </a:accent2>
      <a:accent3>
        <a:srgbClr val="C0CF3A"/>
      </a:accent3>
      <a:accent4>
        <a:srgbClr val="029676"/>
      </a:accent4>
      <a:accent5>
        <a:srgbClr val="4AB5C4"/>
      </a:accent5>
      <a:accent6>
        <a:srgbClr val="0989B1"/>
      </a:accent6>
      <a:hlink>
        <a:srgbClr val="6B9F25"/>
      </a:hlink>
      <a:folHlink>
        <a:srgbClr val="BA6906"/>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tabColor rgb="FFFF0000"/>
  </sheetPr>
  <dimension ref="B5:B16"/>
  <sheetViews>
    <sheetView showGridLines="0" tabSelected="1" workbookViewId="0">
      <selection activeCell="B23" sqref="B23"/>
    </sheetView>
  </sheetViews>
  <sheetFormatPr defaultRowHeight="15" x14ac:dyDescent="0.25"/>
  <cols>
    <col min="1" max="1" width="9.140625" style="13"/>
    <col min="2" max="2" width="159.28515625" style="13" customWidth="1"/>
    <col min="3" max="16384" width="9.140625" style="13"/>
  </cols>
  <sheetData>
    <row r="5" spans="2:2" ht="28.5" x14ac:dyDescent="0.45">
      <c r="B5" s="14"/>
    </row>
    <row r="6" spans="2:2" ht="28.5" x14ac:dyDescent="0.45">
      <c r="B6" s="14"/>
    </row>
    <row r="8" spans="2:2" ht="28.5" x14ac:dyDescent="0.45">
      <c r="B8" s="14" t="s">
        <v>235</v>
      </c>
    </row>
    <row r="9" spans="2:2" ht="28.5" x14ac:dyDescent="0.45">
      <c r="B9" s="14"/>
    </row>
    <row r="11" spans="2:2" ht="57" x14ac:dyDescent="0.45">
      <c r="B11" s="15" t="s">
        <v>236</v>
      </c>
    </row>
    <row r="16" spans="2:2" ht="85.5" x14ac:dyDescent="0.45">
      <c r="B16" s="15" t="s">
        <v>237</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D54645-64A3-44EA-AF8C-3313B621E010}">
  <sheetPr>
    <tabColor theme="9" tint="0.39997558519241921"/>
  </sheetPr>
  <dimension ref="A1:G33"/>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819</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239</v>
      </c>
      <c r="B10" s="7" t="s">
        <v>240</v>
      </c>
      <c r="C10" s="8"/>
      <c r="D10" s="9"/>
      <c r="E10" s="9"/>
      <c r="F10" s="9"/>
      <c r="G10" s="9"/>
    </row>
    <row r="11" spans="1:7" ht="15.75" thickBot="1" x14ac:dyDescent="0.3">
      <c r="A11" s="6"/>
      <c r="B11" s="6"/>
      <c r="C11" s="6"/>
      <c r="D11" s="6"/>
      <c r="E11" s="6"/>
      <c r="F11" s="6"/>
      <c r="G11" s="6"/>
    </row>
    <row r="12" spans="1:7" ht="15.75" thickBot="1" x14ac:dyDescent="0.3">
      <c r="A12" s="7" t="s">
        <v>820</v>
      </c>
      <c r="B12" s="7" t="s">
        <v>821</v>
      </c>
      <c r="C12" s="8"/>
      <c r="D12" s="9"/>
      <c r="E12" s="9"/>
      <c r="F12" s="9"/>
      <c r="G12" s="9"/>
    </row>
    <row r="13" spans="1:7" ht="15.75" thickBot="1" x14ac:dyDescent="0.3">
      <c r="A13" s="6"/>
      <c r="B13" s="6"/>
      <c r="C13" s="6"/>
      <c r="D13" s="6"/>
      <c r="E13" s="6"/>
      <c r="F13" s="6"/>
      <c r="G13" s="6"/>
    </row>
    <row r="14" spans="1:7" ht="15.75" thickBot="1" x14ac:dyDescent="0.3">
      <c r="A14" s="7" t="s">
        <v>822</v>
      </c>
      <c r="B14" s="7" t="s">
        <v>823</v>
      </c>
      <c r="C14" s="8"/>
      <c r="D14" s="9"/>
      <c r="E14" s="9"/>
      <c r="F14" s="9"/>
      <c r="G14" s="9"/>
    </row>
    <row r="15" spans="1:7" ht="15.75" thickBot="1" x14ac:dyDescent="0.3">
      <c r="A15" s="6"/>
      <c r="B15" s="6"/>
      <c r="C15" s="6"/>
      <c r="D15" s="6"/>
      <c r="E15" s="6"/>
      <c r="F15" s="6"/>
      <c r="G15" s="6"/>
    </row>
    <row r="16" spans="1:7" x14ac:dyDescent="0.25">
      <c r="A16" s="35" t="s">
        <v>824</v>
      </c>
      <c r="B16" s="10" t="s">
        <v>825</v>
      </c>
      <c r="C16" s="38"/>
      <c r="D16" s="32"/>
      <c r="E16" s="32"/>
      <c r="F16" s="32"/>
      <c r="G16" s="32"/>
    </row>
    <row r="17" spans="1:7" x14ac:dyDescent="0.25">
      <c r="A17" s="36"/>
      <c r="B17" s="11" t="s">
        <v>826</v>
      </c>
      <c r="C17" s="39"/>
      <c r="D17" s="33"/>
      <c r="E17" s="33"/>
      <c r="F17" s="33"/>
      <c r="G17" s="33"/>
    </row>
    <row r="18" spans="1:7" ht="15.75" thickBot="1" x14ac:dyDescent="0.3">
      <c r="A18" s="37"/>
      <c r="B18" s="12" t="s">
        <v>827</v>
      </c>
      <c r="C18" s="40"/>
      <c r="D18" s="34"/>
      <c r="E18" s="34"/>
      <c r="F18" s="34"/>
      <c r="G18" s="34"/>
    </row>
    <row r="19" spans="1:7" ht="15.75" thickBot="1" x14ac:dyDescent="0.3">
      <c r="A19" s="6"/>
      <c r="B19" s="6"/>
      <c r="C19" s="6"/>
      <c r="D19" s="6"/>
      <c r="E19" s="6"/>
      <c r="F19" s="6"/>
      <c r="G19" s="6"/>
    </row>
    <row r="20" spans="1:7" ht="15.75" thickBot="1" x14ac:dyDescent="0.3">
      <c r="A20" s="7" t="s">
        <v>828</v>
      </c>
      <c r="B20" s="7" t="s">
        <v>829</v>
      </c>
      <c r="C20" s="8" t="s">
        <v>13</v>
      </c>
      <c r="D20" s="9">
        <v>34.83</v>
      </c>
      <c r="E20" s="9">
        <v>80.069999999999993</v>
      </c>
      <c r="F20" s="9"/>
      <c r="G20" s="9"/>
    </row>
    <row r="21" spans="1:7" ht="15.75" thickBot="1" x14ac:dyDescent="0.3">
      <c r="A21" s="6"/>
      <c r="B21" s="6"/>
      <c r="C21" s="6"/>
      <c r="D21" s="6"/>
      <c r="E21" s="6"/>
      <c r="F21" s="6"/>
      <c r="G21" s="6"/>
    </row>
    <row r="22" spans="1:7" ht="15.75" thickBot="1" x14ac:dyDescent="0.3">
      <c r="A22" s="7" t="s">
        <v>830</v>
      </c>
      <c r="B22" s="7" t="s">
        <v>831</v>
      </c>
      <c r="C22" s="8" t="s">
        <v>13</v>
      </c>
      <c r="D22" s="9">
        <v>36.590000000000003</v>
      </c>
      <c r="E22" s="9">
        <v>80.08</v>
      </c>
      <c r="F22" s="9"/>
      <c r="G22" s="9"/>
    </row>
    <row r="23" spans="1:7" ht="15.75" thickBot="1" x14ac:dyDescent="0.3">
      <c r="A23" s="6"/>
      <c r="B23" s="6"/>
      <c r="C23" s="6"/>
      <c r="D23" s="6"/>
      <c r="E23" s="6"/>
      <c r="F23" s="6"/>
      <c r="G23" s="6"/>
    </row>
    <row r="24" spans="1:7" ht="15.75" thickBot="1" x14ac:dyDescent="0.3">
      <c r="A24" s="7" t="s">
        <v>832</v>
      </c>
      <c r="B24" s="7" t="s">
        <v>833</v>
      </c>
      <c r="C24" s="8" t="s">
        <v>13</v>
      </c>
      <c r="D24" s="9">
        <v>37.950000000000003</v>
      </c>
      <c r="E24" s="9">
        <v>80.11</v>
      </c>
      <c r="F24" s="9"/>
      <c r="G24" s="9"/>
    </row>
    <row r="25" spans="1:7" ht="15.75" thickBot="1" x14ac:dyDescent="0.3">
      <c r="A25" s="6"/>
      <c r="B25" s="6"/>
      <c r="C25" s="6"/>
      <c r="D25" s="6"/>
      <c r="E25" s="6"/>
      <c r="F25" s="6"/>
      <c r="G25" s="6"/>
    </row>
    <row r="26" spans="1:7" ht="15.75" thickBot="1" x14ac:dyDescent="0.3">
      <c r="A26" s="7" t="s">
        <v>834</v>
      </c>
      <c r="B26" s="7" t="s">
        <v>835</v>
      </c>
      <c r="C26" s="8" t="s">
        <v>13</v>
      </c>
      <c r="D26" s="9">
        <v>44.36</v>
      </c>
      <c r="E26" s="9">
        <v>80.09</v>
      </c>
      <c r="F26" s="9"/>
      <c r="G26" s="9"/>
    </row>
    <row r="27" spans="1:7" ht="15.75" thickBot="1" x14ac:dyDescent="0.3">
      <c r="A27" s="6"/>
      <c r="B27" s="6"/>
      <c r="C27" s="6"/>
      <c r="D27" s="6"/>
      <c r="E27" s="6"/>
      <c r="F27" s="6"/>
      <c r="G27" s="6"/>
    </row>
    <row r="28" spans="1:7" ht="15.75" thickBot="1" x14ac:dyDescent="0.3">
      <c r="A28" s="7" t="s">
        <v>836</v>
      </c>
      <c r="B28" s="7" t="s">
        <v>837</v>
      </c>
      <c r="C28" s="8"/>
      <c r="D28" s="9"/>
      <c r="E28" s="9"/>
      <c r="F28" s="9"/>
      <c r="G28" s="9"/>
    </row>
    <row r="29" spans="1:7" ht="15.75" thickBot="1" x14ac:dyDescent="0.3">
      <c r="A29" s="6"/>
      <c r="B29" s="6"/>
      <c r="C29" s="6"/>
      <c r="D29" s="6"/>
      <c r="E29" s="6"/>
      <c r="F29" s="6"/>
      <c r="G29" s="6"/>
    </row>
    <row r="30" spans="1:7" x14ac:dyDescent="0.25">
      <c r="A30" s="35" t="s">
        <v>838</v>
      </c>
      <c r="B30" s="10" t="s">
        <v>839</v>
      </c>
      <c r="C30" s="38" t="s">
        <v>10</v>
      </c>
      <c r="D30" s="32">
        <v>34.42</v>
      </c>
      <c r="E30" s="32">
        <v>80.099999999999994</v>
      </c>
      <c r="F30" s="32"/>
      <c r="G30" s="32"/>
    </row>
    <row r="31" spans="1:7" x14ac:dyDescent="0.25">
      <c r="A31" s="36"/>
      <c r="B31" s="11" t="s">
        <v>840</v>
      </c>
      <c r="C31" s="39"/>
      <c r="D31" s="33"/>
      <c r="E31" s="33"/>
      <c r="F31" s="33"/>
      <c r="G31" s="33"/>
    </row>
    <row r="32" spans="1:7" x14ac:dyDescent="0.25">
      <c r="A32" s="36"/>
      <c r="B32" s="11" t="s">
        <v>841</v>
      </c>
      <c r="C32" s="39"/>
      <c r="D32" s="33"/>
      <c r="E32" s="33"/>
      <c r="F32" s="33"/>
      <c r="G32" s="33"/>
    </row>
    <row r="33" spans="1:7" ht="15.75" thickBot="1" x14ac:dyDescent="0.3">
      <c r="A33" s="37"/>
      <c r="B33" s="12" t="s">
        <v>842</v>
      </c>
      <c r="C33" s="40"/>
      <c r="D33" s="34"/>
      <c r="E33" s="34"/>
      <c r="F33" s="34"/>
      <c r="G33" s="34"/>
    </row>
  </sheetData>
  <mergeCells count="12">
    <mergeCell ref="G30:G33"/>
    <mergeCell ref="A16:A18"/>
    <mergeCell ref="C16:C18"/>
    <mergeCell ref="D16:D18"/>
    <mergeCell ref="E16:E18"/>
    <mergeCell ref="F16:F18"/>
    <mergeCell ref="G16:G18"/>
    <mergeCell ref="A30:A33"/>
    <mergeCell ref="C30:C33"/>
    <mergeCell ref="D30:D33"/>
    <mergeCell ref="E30:E33"/>
    <mergeCell ref="F30:F33"/>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E9826E-1C24-40DC-8941-512B409D6C30}">
  <sheetPr>
    <tabColor theme="9" tint="0.39997558519241921"/>
  </sheetPr>
  <dimension ref="A1:G128"/>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422</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239</v>
      </c>
      <c r="B10" s="7" t="s">
        <v>240</v>
      </c>
      <c r="C10" s="8"/>
      <c r="D10" s="9"/>
      <c r="E10" s="9"/>
      <c r="F10" s="9"/>
      <c r="G10" s="9"/>
    </row>
    <row r="11" spans="1:7" ht="15.75" thickBot="1" x14ac:dyDescent="0.3">
      <c r="A11" s="6"/>
      <c r="B11" s="6"/>
      <c r="C11" s="6"/>
      <c r="D11" s="6"/>
      <c r="E11" s="6"/>
      <c r="F11" s="6"/>
      <c r="G11" s="6"/>
    </row>
    <row r="12" spans="1:7" ht="15.75" thickBot="1" x14ac:dyDescent="0.3">
      <c r="A12" s="7" t="s">
        <v>423</v>
      </c>
      <c r="B12" s="7" t="s">
        <v>424</v>
      </c>
      <c r="C12" s="8"/>
      <c r="D12" s="9"/>
      <c r="E12" s="9"/>
      <c r="F12" s="9"/>
      <c r="G12" s="9"/>
    </row>
    <row r="13" spans="1:7" ht="15.75" thickBot="1" x14ac:dyDescent="0.3">
      <c r="A13" s="6"/>
      <c r="B13" s="6"/>
      <c r="C13" s="6"/>
      <c r="D13" s="6"/>
      <c r="E13" s="6"/>
      <c r="F13" s="6"/>
      <c r="G13" s="6"/>
    </row>
    <row r="14" spans="1:7" x14ac:dyDescent="0.25">
      <c r="A14" s="35" t="s">
        <v>425</v>
      </c>
      <c r="B14" s="10" t="s">
        <v>59</v>
      </c>
      <c r="C14" s="38"/>
      <c r="D14" s="32"/>
      <c r="E14" s="32"/>
      <c r="F14" s="32"/>
      <c r="G14" s="32"/>
    </row>
    <row r="15" spans="1:7" x14ac:dyDescent="0.25">
      <c r="A15" s="36"/>
      <c r="B15" s="11" t="s">
        <v>60</v>
      </c>
      <c r="C15" s="39"/>
      <c r="D15" s="33"/>
      <c r="E15" s="33"/>
      <c r="F15" s="33"/>
      <c r="G15" s="33"/>
    </row>
    <row r="16" spans="1:7" ht="25.5" thickBot="1" x14ac:dyDescent="0.3">
      <c r="A16" s="37"/>
      <c r="B16" s="12" t="s">
        <v>14</v>
      </c>
      <c r="C16" s="40"/>
      <c r="D16" s="34"/>
      <c r="E16" s="34"/>
      <c r="F16" s="34"/>
      <c r="G16" s="34"/>
    </row>
    <row r="17" spans="1:7" ht="15.75" thickBot="1" x14ac:dyDescent="0.3">
      <c r="A17" s="6"/>
      <c r="B17" s="6"/>
      <c r="C17" s="6"/>
      <c r="D17" s="6"/>
      <c r="E17" s="6"/>
      <c r="F17" s="6"/>
      <c r="G17" s="6"/>
    </row>
    <row r="18" spans="1:7" ht="25.5" thickBot="1" x14ac:dyDescent="0.3">
      <c r="A18" s="7" t="s">
        <v>426</v>
      </c>
      <c r="B18" s="7" t="s">
        <v>61</v>
      </c>
      <c r="C18" s="8"/>
      <c r="D18" s="9"/>
      <c r="E18" s="9"/>
      <c r="F18" s="9"/>
      <c r="G18" s="9"/>
    </row>
    <row r="19" spans="1:7" ht="15.75" thickBot="1" x14ac:dyDescent="0.3">
      <c r="A19" s="6"/>
      <c r="B19" s="6"/>
      <c r="C19" s="6"/>
      <c r="D19" s="6"/>
      <c r="E19" s="6"/>
      <c r="F19" s="6"/>
      <c r="G19" s="6"/>
    </row>
    <row r="20" spans="1:7" ht="15.75" thickBot="1" x14ac:dyDescent="0.3">
      <c r="A20" s="7" t="s">
        <v>427</v>
      </c>
      <c r="B20" s="7" t="s">
        <v>62</v>
      </c>
      <c r="C20" s="8" t="s">
        <v>11</v>
      </c>
      <c r="D20" s="9">
        <v>14.47</v>
      </c>
      <c r="E20" s="9">
        <v>73.19</v>
      </c>
      <c r="F20" s="9"/>
      <c r="G20" s="9">
        <v>6.91</v>
      </c>
    </row>
    <row r="21" spans="1:7" ht="15.75" thickBot="1" x14ac:dyDescent="0.3">
      <c r="A21" s="6"/>
      <c r="B21" s="6"/>
      <c r="C21" s="6"/>
      <c r="D21" s="6"/>
      <c r="E21" s="6"/>
      <c r="F21" s="6"/>
      <c r="G21" s="6"/>
    </row>
    <row r="22" spans="1:7" ht="15.75" thickBot="1" x14ac:dyDescent="0.3">
      <c r="A22" s="7" t="s">
        <v>428</v>
      </c>
      <c r="B22" s="7" t="s">
        <v>63</v>
      </c>
      <c r="C22" s="8" t="s">
        <v>11</v>
      </c>
      <c r="D22" s="9">
        <v>7.49</v>
      </c>
      <c r="E22" s="9">
        <v>79.97</v>
      </c>
      <c r="F22" s="9"/>
      <c r="G22" s="9">
        <v>0.13</v>
      </c>
    </row>
    <row r="23" spans="1:7" ht="15.75" thickBot="1" x14ac:dyDescent="0.3">
      <c r="A23" s="6"/>
      <c r="B23" s="6"/>
      <c r="C23" s="6"/>
      <c r="D23" s="6"/>
      <c r="E23" s="6"/>
      <c r="F23" s="6"/>
      <c r="G23" s="6"/>
    </row>
    <row r="24" spans="1:7" ht="15.75" thickBot="1" x14ac:dyDescent="0.3">
      <c r="A24" s="7" t="s">
        <v>429</v>
      </c>
      <c r="B24" s="7" t="s">
        <v>64</v>
      </c>
      <c r="C24" s="8" t="s">
        <v>11</v>
      </c>
      <c r="D24" s="9">
        <v>6.14</v>
      </c>
      <c r="E24" s="9">
        <v>79.97</v>
      </c>
      <c r="F24" s="9"/>
      <c r="G24" s="9">
        <v>0.16</v>
      </c>
    </row>
    <row r="25" spans="1:7" ht="15.75" thickBot="1" x14ac:dyDescent="0.3">
      <c r="A25" s="6"/>
      <c r="B25" s="6"/>
      <c r="C25" s="6"/>
      <c r="D25" s="6"/>
      <c r="E25" s="6"/>
      <c r="F25" s="6"/>
      <c r="G25" s="6"/>
    </row>
    <row r="26" spans="1:7" ht="15.75" thickBot="1" x14ac:dyDescent="0.3">
      <c r="A26" s="7" t="s">
        <v>430</v>
      </c>
      <c r="B26" s="7" t="s">
        <v>431</v>
      </c>
      <c r="C26" s="8" t="s">
        <v>11</v>
      </c>
      <c r="D26" s="9">
        <v>21.24</v>
      </c>
      <c r="E26" s="9">
        <v>73.45</v>
      </c>
      <c r="F26" s="9"/>
      <c r="G26" s="9">
        <v>6.64</v>
      </c>
    </row>
    <row r="27" spans="1:7" ht="15.75" thickBot="1" x14ac:dyDescent="0.3">
      <c r="A27" s="6"/>
      <c r="B27" s="6"/>
      <c r="C27" s="6"/>
      <c r="D27" s="6"/>
      <c r="E27" s="6"/>
      <c r="F27" s="6"/>
      <c r="G27" s="6"/>
    </row>
    <row r="28" spans="1:7" ht="25.5" thickBot="1" x14ac:dyDescent="0.3">
      <c r="A28" s="7" t="s">
        <v>432</v>
      </c>
      <c r="B28" s="7" t="s">
        <v>433</v>
      </c>
      <c r="C28" s="8"/>
      <c r="D28" s="9"/>
      <c r="E28" s="9"/>
      <c r="F28" s="9"/>
      <c r="G28" s="9"/>
    </row>
    <row r="29" spans="1:7" ht="15.75" thickBot="1" x14ac:dyDescent="0.3">
      <c r="A29" s="6"/>
      <c r="B29" s="6"/>
      <c r="C29" s="6"/>
      <c r="D29" s="6"/>
      <c r="E29" s="6"/>
      <c r="F29" s="6"/>
      <c r="G29" s="6"/>
    </row>
    <row r="30" spans="1:7" ht="15.75" thickBot="1" x14ac:dyDescent="0.3">
      <c r="A30" s="7" t="s">
        <v>434</v>
      </c>
      <c r="B30" s="7" t="s">
        <v>65</v>
      </c>
      <c r="C30" s="8" t="s">
        <v>11</v>
      </c>
      <c r="D30" s="9">
        <v>10.93</v>
      </c>
      <c r="E30" s="9">
        <v>73.650000000000006</v>
      </c>
      <c r="F30" s="9"/>
      <c r="G30" s="9">
        <v>6.5</v>
      </c>
    </row>
    <row r="31" spans="1:7" ht="15.75" thickBot="1" x14ac:dyDescent="0.3">
      <c r="A31" s="6"/>
      <c r="B31" s="6"/>
      <c r="C31" s="6"/>
      <c r="D31" s="6"/>
      <c r="E31" s="6"/>
      <c r="F31" s="6"/>
      <c r="G31" s="6"/>
    </row>
    <row r="32" spans="1:7" ht="25.5" thickBot="1" x14ac:dyDescent="0.3">
      <c r="A32" s="7" t="s">
        <v>435</v>
      </c>
      <c r="B32" s="7" t="s">
        <v>436</v>
      </c>
      <c r="C32" s="8" t="s">
        <v>39</v>
      </c>
      <c r="D32" s="9">
        <v>2.85</v>
      </c>
      <c r="E32" s="9">
        <v>72.63</v>
      </c>
      <c r="F32" s="9"/>
      <c r="G32" s="9">
        <v>7.37</v>
      </c>
    </row>
    <row r="33" spans="1:7" ht="15.75" thickBot="1" x14ac:dyDescent="0.3">
      <c r="A33" s="6"/>
      <c r="B33" s="6"/>
      <c r="C33" s="6"/>
      <c r="D33" s="6"/>
      <c r="E33" s="6"/>
      <c r="F33" s="6"/>
      <c r="G33" s="6"/>
    </row>
    <row r="34" spans="1:7" ht="25.5" thickBot="1" x14ac:dyDescent="0.3">
      <c r="A34" s="7" t="s">
        <v>437</v>
      </c>
      <c r="B34" s="7" t="s">
        <v>438</v>
      </c>
      <c r="C34" s="8" t="s">
        <v>39</v>
      </c>
      <c r="D34" s="9">
        <v>2.1</v>
      </c>
      <c r="E34" s="9">
        <v>72.86</v>
      </c>
      <c r="F34" s="9"/>
      <c r="G34" s="9">
        <v>7.14</v>
      </c>
    </row>
    <row r="35" spans="1:7" ht="15.75" thickBot="1" x14ac:dyDescent="0.3">
      <c r="A35" s="6"/>
      <c r="B35" s="6"/>
      <c r="C35" s="6"/>
      <c r="D35" s="6"/>
      <c r="E35" s="6"/>
      <c r="F35" s="6"/>
      <c r="G35" s="6"/>
    </row>
    <row r="36" spans="1:7" x14ac:dyDescent="0.25">
      <c r="A36" s="35" t="s">
        <v>439</v>
      </c>
      <c r="B36" s="10" t="s">
        <v>66</v>
      </c>
      <c r="C36" s="38"/>
      <c r="D36" s="32"/>
      <c r="E36" s="32"/>
      <c r="F36" s="32"/>
      <c r="G36" s="32"/>
    </row>
    <row r="37" spans="1:7" ht="25.5" thickBot="1" x14ac:dyDescent="0.3">
      <c r="A37" s="37"/>
      <c r="B37" s="12" t="s">
        <v>67</v>
      </c>
      <c r="C37" s="40"/>
      <c r="D37" s="34"/>
      <c r="E37" s="34"/>
      <c r="F37" s="34"/>
      <c r="G37" s="34"/>
    </row>
    <row r="38" spans="1:7" ht="15.75" thickBot="1" x14ac:dyDescent="0.3">
      <c r="A38" s="6"/>
      <c r="B38" s="6"/>
      <c r="C38" s="6"/>
      <c r="D38" s="6"/>
      <c r="E38" s="6"/>
      <c r="F38" s="6"/>
      <c r="G38" s="6"/>
    </row>
    <row r="39" spans="1:7" ht="25.5" thickBot="1" x14ac:dyDescent="0.3">
      <c r="A39" s="7" t="s">
        <v>440</v>
      </c>
      <c r="B39" s="7" t="s">
        <v>68</v>
      </c>
      <c r="C39" s="8"/>
      <c r="D39" s="9"/>
      <c r="E39" s="9"/>
      <c r="F39" s="9"/>
      <c r="G39" s="9"/>
    </row>
    <row r="40" spans="1:7" ht="15.75" thickBot="1" x14ac:dyDescent="0.3">
      <c r="A40" s="6"/>
      <c r="B40" s="6"/>
      <c r="C40" s="6"/>
      <c r="D40" s="6"/>
      <c r="E40" s="6"/>
      <c r="F40" s="6"/>
      <c r="G40" s="6"/>
    </row>
    <row r="41" spans="1:7" ht="15.75" thickBot="1" x14ac:dyDescent="0.3">
      <c r="A41" s="7" t="s">
        <v>441</v>
      </c>
      <c r="B41" s="7" t="s">
        <v>69</v>
      </c>
      <c r="C41" s="8" t="s">
        <v>11</v>
      </c>
      <c r="D41" s="9">
        <v>12.03</v>
      </c>
      <c r="E41" s="9">
        <v>78.47</v>
      </c>
      <c r="F41" s="9"/>
      <c r="G41" s="9">
        <v>1.66</v>
      </c>
    </row>
    <row r="42" spans="1:7" ht="15.75" thickBot="1" x14ac:dyDescent="0.3">
      <c r="A42" s="6"/>
      <c r="B42" s="6"/>
      <c r="C42" s="6"/>
      <c r="D42" s="6"/>
      <c r="E42" s="6"/>
      <c r="F42" s="6"/>
      <c r="G42" s="6"/>
    </row>
    <row r="43" spans="1:7" ht="15.75" thickBot="1" x14ac:dyDescent="0.3">
      <c r="A43" s="7" t="s">
        <v>442</v>
      </c>
      <c r="B43" s="7" t="s">
        <v>70</v>
      </c>
      <c r="C43" s="8" t="s">
        <v>11</v>
      </c>
      <c r="D43" s="9">
        <v>4.6500000000000004</v>
      </c>
      <c r="E43" s="9">
        <v>80</v>
      </c>
      <c r="F43" s="9"/>
      <c r="G43" s="9">
        <v>0.22</v>
      </c>
    </row>
    <row r="44" spans="1:7" ht="15.75" thickBot="1" x14ac:dyDescent="0.3">
      <c r="A44" s="6"/>
      <c r="B44" s="6"/>
      <c r="C44" s="6"/>
      <c r="D44" s="6"/>
      <c r="E44" s="6"/>
      <c r="F44" s="6"/>
      <c r="G44" s="6"/>
    </row>
    <row r="45" spans="1:7" ht="15.75" thickBot="1" x14ac:dyDescent="0.3">
      <c r="A45" s="7" t="s">
        <v>443</v>
      </c>
      <c r="B45" s="7" t="s">
        <v>71</v>
      </c>
      <c r="C45" s="8" t="s">
        <v>11</v>
      </c>
      <c r="D45" s="9">
        <v>6.13</v>
      </c>
      <c r="E45" s="9">
        <v>79.930000000000007</v>
      </c>
      <c r="F45" s="9"/>
      <c r="G45" s="9">
        <v>0.16</v>
      </c>
    </row>
    <row r="46" spans="1:7" ht="15.75" thickBot="1" x14ac:dyDescent="0.3">
      <c r="A46" s="6"/>
      <c r="B46" s="6"/>
      <c r="C46" s="6"/>
      <c r="D46" s="6"/>
      <c r="E46" s="6"/>
      <c r="F46" s="6"/>
      <c r="G46" s="6"/>
    </row>
    <row r="47" spans="1:7" ht="25.5" thickBot="1" x14ac:dyDescent="0.3">
      <c r="A47" s="7" t="s">
        <v>444</v>
      </c>
      <c r="B47" s="7" t="s">
        <v>72</v>
      </c>
      <c r="C47" s="8"/>
      <c r="D47" s="9"/>
      <c r="E47" s="9"/>
      <c r="F47" s="9"/>
      <c r="G47" s="9"/>
    </row>
    <row r="48" spans="1:7" ht="15.75" thickBot="1" x14ac:dyDescent="0.3">
      <c r="A48" s="6"/>
      <c r="B48" s="6"/>
      <c r="C48" s="6"/>
      <c r="D48" s="6"/>
      <c r="E48" s="6"/>
      <c r="F48" s="6"/>
      <c r="G48" s="6"/>
    </row>
    <row r="49" spans="1:7" ht="15.75" thickBot="1" x14ac:dyDescent="0.3">
      <c r="A49" s="7" t="s">
        <v>445</v>
      </c>
      <c r="B49" s="7" t="s">
        <v>73</v>
      </c>
      <c r="C49" s="8" t="s">
        <v>12</v>
      </c>
      <c r="D49" s="9">
        <v>2.09</v>
      </c>
      <c r="E49" s="9">
        <v>78.47</v>
      </c>
      <c r="F49" s="9"/>
      <c r="G49" s="9">
        <v>1.44</v>
      </c>
    </row>
    <row r="50" spans="1:7" ht="15.75" thickBot="1" x14ac:dyDescent="0.3">
      <c r="A50" s="6"/>
      <c r="B50" s="6"/>
      <c r="C50" s="6"/>
      <c r="D50" s="6"/>
      <c r="E50" s="6"/>
      <c r="F50" s="6"/>
      <c r="G50" s="6"/>
    </row>
    <row r="51" spans="1:7" ht="15.75" thickBot="1" x14ac:dyDescent="0.3">
      <c r="A51" s="7" t="s">
        <v>446</v>
      </c>
      <c r="B51" s="7" t="s">
        <v>74</v>
      </c>
      <c r="C51" s="8" t="s">
        <v>12</v>
      </c>
      <c r="D51" s="9">
        <v>0.91</v>
      </c>
      <c r="E51" s="9">
        <v>74.73</v>
      </c>
      <c r="F51" s="9"/>
      <c r="G51" s="9">
        <v>5.49</v>
      </c>
    </row>
    <row r="52" spans="1:7" ht="15.75" thickBot="1" x14ac:dyDescent="0.3">
      <c r="A52" s="6"/>
      <c r="B52" s="6"/>
      <c r="C52" s="6"/>
      <c r="D52" s="6"/>
      <c r="E52" s="6"/>
      <c r="F52" s="6"/>
      <c r="G52" s="6"/>
    </row>
    <row r="53" spans="1:7" ht="15.75" thickBot="1" x14ac:dyDescent="0.3">
      <c r="A53" s="7" t="s">
        <v>447</v>
      </c>
      <c r="B53" s="7" t="s">
        <v>75</v>
      </c>
      <c r="C53" s="8" t="s">
        <v>12</v>
      </c>
      <c r="D53" s="9">
        <v>1.39</v>
      </c>
      <c r="E53" s="9">
        <v>77.7</v>
      </c>
      <c r="F53" s="9"/>
      <c r="G53" s="9">
        <v>2.16</v>
      </c>
    </row>
    <row r="54" spans="1:7" ht="15.75" thickBot="1" x14ac:dyDescent="0.3">
      <c r="A54" s="6"/>
      <c r="B54" s="6"/>
      <c r="C54" s="6"/>
      <c r="D54" s="6"/>
      <c r="E54" s="6"/>
      <c r="F54" s="6"/>
      <c r="G54" s="6"/>
    </row>
    <row r="55" spans="1:7" x14ac:dyDescent="0.25">
      <c r="A55" s="35" t="s">
        <v>448</v>
      </c>
      <c r="B55" s="10" t="s">
        <v>76</v>
      </c>
      <c r="C55" s="38"/>
      <c r="D55" s="32"/>
      <c r="E55" s="32"/>
      <c r="F55" s="32"/>
      <c r="G55" s="32"/>
    </row>
    <row r="56" spans="1:7" ht="36.75" x14ac:dyDescent="0.25">
      <c r="A56" s="36"/>
      <c r="B56" s="11" t="s">
        <v>449</v>
      </c>
      <c r="C56" s="39"/>
      <c r="D56" s="33"/>
      <c r="E56" s="33"/>
      <c r="F56" s="33"/>
      <c r="G56" s="33"/>
    </row>
    <row r="57" spans="1:7" x14ac:dyDescent="0.25">
      <c r="A57" s="36"/>
      <c r="B57" s="11" t="s">
        <v>77</v>
      </c>
      <c r="C57" s="39"/>
      <c r="D57" s="33"/>
      <c r="E57" s="33"/>
      <c r="F57" s="33"/>
      <c r="G57" s="33"/>
    </row>
    <row r="58" spans="1:7" ht="25.5" thickBot="1" x14ac:dyDescent="0.3">
      <c r="A58" s="37"/>
      <c r="B58" s="12" t="s">
        <v>450</v>
      </c>
      <c r="C58" s="40"/>
      <c r="D58" s="34"/>
      <c r="E58" s="34"/>
      <c r="F58" s="34"/>
      <c r="G58" s="34"/>
    </row>
    <row r="59" spans="1:7" ht="15.75" thickBot="1" x14ac:dyDescent="0.3">
      <c r="A59" s="6"/>
      <c r="B59" s="6"/>
      <c r="C59" s="6"/>
      <c r="D59" s="6"/>
      <c r="E59" s="6"/>
      <c r="F59" s="6"/>
      <c r="G59" s="6"/>
    </row>
    <row r="60" spans="1:7" ht="15.75" thickBot="1" x14ac:dyDescent="0.3">
      <c r="A60" s="7" t="s">
        <v>451</v>
      </c>
      <c r="B60" s="7" t="s">
        <v>452</v>
      </c>
      <c r="C60" s="8"/>
      <c r="D60" s="9"/>
      <c r="E60" s="9"/>
      <c r="F60" s="9"/>
      <c r="G60" s="9"/>
    </row>
    <row r="61" spans="1:7" ht="15.75" thickBot="1" x14ac:dyDescent="0.3">
      <c r="A61" s="6"/>
      <c r="B61" s="6"/>
      <c r="C61" s="6"/>
      <c r="D61" s="6"/>
      <c r="E61" s="6"/>
      <c r="F61" s="6"/>
      <c r="G61" s="6"/>
    </row>
    <row r="62" spans="1:7" ht="15.75" thickBot="1" x14ac:dyDescent="0.3">
      <c r="A62" s="7" t="s">
        <v>453</v>
      </c>
      <c r="B62" s="7" t="s">
        <v>224</v>
      </c>
      <c r="C62" s="8" t="s">
        <v>10</v>
      </c>
      <c r="D62" s="9">
        <v>37.08</v>
      </c>
      <c r="E62" s="9">
        <v>73</v>
      </c>
      <c r="F62" s="9"/>
      <c r="G62" s="9">
        <v>7.09</v>
      </c>
    </row>
    <row r="63" spans="1:7" ht="15.75" thickBot="1" x14ac:dyDescent="0.3">
      <c r="A63" s="6"/>
      <c r="B63" s="6"/>
      <c r="C63" s="6"/>
      <c r="D63" s="6"/>
      <c r="E63" s="6"/>
      <c r="F63" s="6"/>
      <c r="G63" s="6"/>
    </row>
    <row r="64" spans="1:7" ht="15.75" thickBot="1" x14ac:dyDescent="0.3">
      <c r="A64" s="7" t="s">
        <v>454</v>
      </c>
      <c r="B64" s="7" t="s">
        <v>225</v>
      </c>
      <c r="C64" s="8" t="s">
        <v>10</v>
      </c>
      <c r="D64" s="9">
        <v>17.89</v>
      </c>
      <c r="E64" s="9">
        <v>80.099999999999994</v>
      </c>
      <c r="F64" s="9"/>
      <c r="G64" s="9"/>
    </row>
    <row r="65" spans="1:7" ht="15.75" thickBot="1" x14ac:dyDescent="0.3">
      <c r="A65" s="6"/>
      <c r="B65" s="6"/>
      <c r="C65" s="6"/>
      <c r="D65" s="6"/>
      <c r="E65" s="6"/>
      <c r="F65" s="6"/>
      <c r="G65" s="6"/>
    </row>
    <row r="66" spans="1:7" ht="15.75" thickBot="1" x14ac:dyDescent="0.3">
      <c r="A66" s="7" t="s">
        <v>455</v>
      </c>
      <c r="B66" s="7" t="s">
        <v>456</v>
      </c>
      <c r="C66" s="8"/>
      <c r="D66" s="9"/>
      <c r="E66" s="9"/>
      <c r="F66" s="9"/>
      <c r="G66" s="9"/>
    </row>
    <row r="67" spans="1:7" ht="15.75" thickBot="1" x14ac:dyDescent="0.3">
      <c r="A67" s="6"/>
      <c r="B67" s="6"/>
      <c r="C67" s="6"/>
      <c r="D67" s="6"/>
      <c r="E67" s="6"/>
      <c r="F67" s="6"/>
      <c r="G67" s="6"/>
    </row>
    <row r="68" spans="1:7" ht="15.75" thickBot="1" x14ac:dyDescent="0.3">
      <c r="A68" s="7" t="s">
        <v>457</v>
      </c>
      <c r="B68" s="7" t="s">
        <v>458</v>
      </c>
      <c r="C68" s="8" t="s">
        <v>12</v>
      </c>
      <c r="D68" s="9">
        <v>6.19</v>
      </c>
      <c r="E68" s="9">
        <v>77.06</v>
      </c>
      <c r="F68" s="9"/>
      <c r="G68" s="9">
        <v>3.07</v>
      </c>
    </row>
    <row r="69" spans="1:7" ht="15.75" thickBot="1" x14ac:dyDescent="0.3">
      <c r="A69" s="6"/>
      <c r="B69" s="6"/>
      <c r="C69" s="6"/>
      <c r="D69" s="6"/>
      <c r="E69" s="6"/>
      <c r="F69" s="6"/>
      <c r="G69" s="6"/>
    </row>
    <row r="70" spans="1:7" ht="15.75" thickBot="1" x14ac:dyDescent="0.3">
      <c r="A70" s="7" t="s">
        <v>459</v>
      </c>
      <c r="B70" s="7" t="s">
        <v>227</v>
      </c>
      <c r="C70" s="8" t="s">
        <v>12</v>
      </c>
      <c r="D70" s="9">
        <v>4.4800000000000004</v>
      </c>
      <c r="E70" s="9">
        <v>80.13</v>
      </c>
      <c r="F70" s="9"/>
      <c r="G70" s="9"/>
    </row>
    <row r="71" spans="1:7" ht="15.75" thickBot="1" x14ac:dyDescent="0.3">
      <c r="A71" s="6"/>
      <c r="B71" s="6"/>
      <c r="C71" s="6"/>
      <c r="D71" s="6"/>
      <c r="E71" s="6"/>
      <c r="F71" s="6"/>
      <c r="G71" s="6"/>
    </row>
    <row r="72" spans="1:7" ht="15.75" thickBot="1" x14ac:dyDescent="0.3">
      <c r="A72" s="7" t="s">
        <v>460</v>
      </c>
      <c r="B72" s="7" t="s">
        <v>78</v>
      </c>
      <c r="C72" s="8"/>
      <c r="D72" s="9"/>
      <c r="E72" s="9"/>
      <c r="F72" s="9"/>
      <c r="G72" s="9"/>
    </row>
    <row r="73" spans="1:7" ht="15.75" thickBot="1" x14ac:dyDescent="0.3">
      <c r="A73" s="6"/>
      <c r="B73" s="6"/>
      <c r="C73" s="6"/>
      <c r="D73" s="6"/>
      <c r="E73" s="6"/>
      <c r="F73" s="6"/>
      <c r="G73" s="6"/>
    </row>
    <row r="74" spans="1:7" ht="25.5" thickBot="1" x14ac:dyDescent="0.3">
      <c r="A74" s="7" t="s">
        <v>461</v>
      </c>
      <c r="B74" s="7" t="s">
        <v>462</v>
      </c>
      <c r="C74" s="8" t="s">
        <v>10</v>
      </c>
      <c r="D74" s="9">
        <v>52.38</v>
      </c>
      <c r="E74" s="9">
        <v>79.459999999999994</v>
      </c>
      <c r="F74" s="9"/>
      <c r="G74" s="9">
        <v>0.65</v>
      </c>
    </row>
    <row r="75" spans="1:7" ht="15.75" thickBot="1" x14ac:dyDescent="0.3">
      <c r="A75" s="6"/>
      <c r="B75" s="6"/>
      <c r="C75" s="6"/>
      <c r="D75" s="6"/>
      <c r="E75" s="6"/>
      <c r="F75" s="6"/>
      <c r="G75" s="6"/>
    </row>
    <row r="76" spans="1:7" ht="25.5" thickBot="1" x14ac:dyDescent="0.3">
      <c r="A76" s="7" t="s">
        <v>463</v>
      </c>
      <c r="B76" s="7" t="s">
        <v>464</v>
      </c>
      <c r="C76" s="8"/>
      <c r="D76" s="9"/>
      <c r="E76" s="9"/>
      <c r="F76" s="9"/>
      <c r="G76" s="9"/>
    </row>
    <row r="77" spans="1:7" ht="15.75" thickBot="1" x14ac:dyDescent="0.3">
      <c r="A77" s="6"/>
      <c r="B77" s="6"/>
      <c r="C77" s="6"/>
      <c r="D77" s="6"/>
      <c r="E77" s="6"/>
      <c r="F77" s="6"/>
      <c r="G77" s="6"/>
    </row>
    <row r="78" spans="1:7" ht="15.75" thickBot="1" x14ac:dyDescent="0.3">
      <c r="A78" s="7" t="s">
        <v>465</v>
      </c>
      <c r="B78" s="7" t="s">
        <v>79</v>
      </c>
      <c r="C78" s="8" t="s">
        <v>10</v>
      </c>
      <c r="D78" s="9">
        <v>134.24</v>
      </c>
      <c r="E78" s="9">
        <v>79.69</v>
      </c>
      <c r="F78" s="9"/>
      <c r="G78" s="9">
        <v>0.4</v>
      </c>
    </row>
    <row r="79" spans="1:7" ht="15.75" thickBot="1" x14ac:dyDescent="0.3">
      <c r="A79" s="6"/>
      <c r="B79" s="6"/>
      <c r="C79" s="6"/>
      <c r="D79" s="6"/>
      <c r="E79" s="6"/>
      <c r="F79" s="6"/>
      <c r="G79" s="6"/>
    </row>
    <row r="80" spans="1:7" ht="15.75" thickBot="1" x14ac:dyDescent="0.3">
      <c r="A80" s="7" t="s">
        <v>466</v>
      </c>
      <c r="B80" s="7" t="s">
        <v>80</v>
      </c>
      <c r="C80" s="8" t="s">
        <v>10</v>
      </c>
      <c r="D80" s="9">
        <v>116.22</v>
      </c>
      <c r="E80" s="9">
        <v>79.86</v>
      </c>
      <c r="F80" s="9"/>
      <c r="G80" s="9">
        <v>0.23</v>
      </c>
    </row>
    <row r="81" spans="1:7" ht="15.75" thickBot="1" x14ac:dyDescent="0.3">
      <c r="A81" s="6"/>
      <c r="B81" s="6"/>
      <c r="C81" s="6"/>
      <c r="D81" s="6"/>
      <c r="E81" s="6"/>
      <c r="F81" s="6"/>
      <c r="G81" s="6"/>
    </row>
    <row r="82" spans="1:7" x14ac:dyDescent="0.25">
      <c r="A82" s="35" t="s">
        <v>467</v>
      </c>
      <c r="B82" s="10" t="s">
        <v>468</v>
      </c>
      <c r="C82" s="38" t="s">
        <v>10</v>
      </c>
      <c r="D82" s="32">
        <v>224.75</v>
      </c>
      <c r="E82" s="32">
        <v>61.33</v>
      </c>
      <c r="F82" s="32">
        <v>16.600000000000001</v>
      </c>
      <c r="G82" s="32">
        <v>2.16</v>
      </c>
    </row>
    <row r="83" spans="1:7" ht="36.75" x14ac:dyDescent="0.25">
      <c r="A83" s="36"/>
      <c r="B83" s="11" t="s">
        <v>469</v>
      </c>
      <c r="C83" s="39"/>
      <c r="D83" s="33"/>
      <c r="E83" s="33"/>
      <c r="F83" s="33"/>
      <c r="G83" s="33"/>
    </row>
    <row r="84" spans="1:7" x14ac:dyDescent="0.25">
      <c r="A84" s="36"/>
      <c r="B84" s="11" t="s">
        <v>470</v>
      </c>
      <c r="C84" s="39"/>
      <c r="D84" s="33"/>
      <c r="E84" s="33"/>
      <c r="F84" s="33"/>
      <c r="G84" s="33"/>
    </row>
    <row r="85" spans="1:7" ht="15.75" thickBot="1" x14ac:dyDescent="0.3">
      <c r="A85" s="37"/>
      <c r="B85" s="12" t="s">
        <v>471</v>
      </c>
      <c r="C85" s="40"/>
      <c r="D85" s="34"/>
      <c r="E85" s="34"/>
      <c r="F85" s="34"/>
      <c r="G85" s="34"/>
    </row>
    <row r="86" spans="1:7" ht="15.75" thickBot="1" x14ac:dyDescent="0.3">
      <c r="A86" s="6"/>
      <c r="B86" s="6"/>
      <c r="C86" s="6"/>
      <c r="D86" s="6"/>
      <c r="E86" s="6"/>
      <c r="F86" s="6"/>
      <c r="G86" s="6"/>
    </row>
    <row r="87" spans="1:7" ht="15.75" thickBot="1" x14ac:dyDescent="0.3">
      <c r="A87" s="7" t="s">
        <v>472</v>
      </c>
      <c r="B87" s="7" t="s">
        <v>473</v>
      </c>
      <c r="C87" s="8"/>
      <c r="D87" s="9"/>
      <c r="E87" s="9"/>
      <c r="F87" s="9"/>
      <c r="G87" s="9"/>
    </row>
    <row r="88" spans="1:7" ht="15.75" thickBot="1" x14ac:dyDescent="0.3">
      <c r="A88" s="6"/>
      <c r="B88" s="6"/>
      <c r="C88" s="6"/>
      <c r="D88" s="6"/>
      <c r="E88" s="6"/>
      <c r="F88" s="6"/>
      <c r="G88" s="6"/>
    </row>
    <row r="89" spans="1:7" x14ac:dyDescent="0.25">
      <c r="A89" s="35" t="s">
        <v>474</v>
      </c>
      <c r="B89" s="10" t="s">
        <v>9</v>
      </c>
      <c r="C89" s="38"/>
      <c r="D89" s="32"/>
      <c r="E89" s="32"/>
      <c r="F89" s="32"/>
      <c r="G89" s="32"/>
    </row>
    <row r="90" spans="1:7" ht="25.5" thickBot="1" x14ac:dyDescent="0.3">
      <c r="A90" s="37"/>
      <c r="B90" s="12" t="s">
        <v>475</v>
      </c>
      <c r="C90" s="40"/>
      <c r="D90" s="34"/>
      <c r="E90" s="34"/>
      <c r="F90" s="34"/>
      <c r="G90" s="34"/>
    </row>
    <row r="91" spans="1:7" ht="15.75" thickBot="1" x14ac:dyDescent="0.3">
      <c r="A91" s="6"/>
      <c r="B91" s="6"/>
      <c r="C91" s="6"/>
      <c r="D91" s="6"/>
      <c r="E91" s="6"/>
      <c r="F91" s="6"/>
      <c r="G91" s="6"/>
    </row>
    <row r="92" spans="1:7" ht="25.5" thickBot="1" x14ac:dyDescent="0.3">
      <c r="A92" s="7" t="s">
        <v>476</v>
      </c>
      <c r="B92" s="7" t="s">
        <v>81</v>
      </c>
      <c r="C92" s="8"/>
      <c r="D92" s="9"/>
      <c r="E92" s="9"/>
      <c r="F92" s="9"/>
      <c r="G92" s="9"/>
    </row>
    <row r="93" spans="1:7" ht="15.75" thickBot="1" x14ac:dyDescent="0.3">
      <c r="A93" s="6"/>
      <c r="B93" s="6"/>
      <c r="C93" s="6"/>
      <c r="D93" s="6"/>
      <c r="E93" s="6"/>
      <c r="F93" s="6"/>
      <c r="G93" s="6"/>
    </row>
    <row r="94" spans="1:7" ht="15.75" thickBot="1" x14ac:dyDescent="0.3">
      <c r="A94" s="7" t="s">
        <v>477</v>
      </c>
      <c r="B94" s="7" t="s">
        <v>82</v>
      </c>
      <c r="C94" s="8" t="s">
        <v>12</v>
      </c>
      <c r="D94" s="9">
        <v>6.75</v>
      </c>
      <c r="E94" s="9">
        <v>70.52</v>
      </c>
      <c r="F94" s="9">
        <v>8.3000000000000007</v>
      </c>
      <c r="G94" s="9">
        <v>1.33</v>
      </c>
    </row>
    <row r="95" spans="1:7" ht="15.75" thickBot="1" x14ac:dyDescent="0.3">
      <c r="A95" s="6"/>
      <c r="B95" s="6"/>
      <c r="C95" s="6"/>
      <c r="D95" s="6"/>
      <c r="E95" s="6"/>
      <c r="F95" s="6"/>
      <c r="G95" s="6"/>
    </row>
    <row r="96" spans="1:7" ht="15.75" thickBot="1" x14ac:dyDescent="0.3">
      <c r="A96" s="7" t="s">
        <v>478</v>
      </c>
      <c r="B96" s="7" t="s">
        <v>83</v>
      </c>
      <c r="C96" s="8" t="s">
        <v>12</v>
      </c>
      <c r="D96" s="9">
        <v>10.74</v>
      </c>
      <c r="E96" s="9">
        <v>67.78</v>
      </c>
      <c r="F96" s="9">
        <v>10.52</v>
      </c>
      <c r="G96" s="9">
        <v>1.77</v>
      </c>
    </row>
    <row r="97" spans="1:7" ht="15.75" thickBot="1" x14ac:dyDescent="0.3">
      <c r="A97" s="6"/>
      <c r="B97" s="6"/>
      <c r="C97" s="6"/>
      <c r="D97" s="6"/>
      <c r="E97" s="6"/>
      <c r="F97" s="6"/>
      <c r="G97" s="6"/>
    </row>
    <row r="98" spans="1:7" ht="15.75" thickBot="1" x14ac:dyDescent="0.3">
      <c r="A98" s="7" t="s">
        <v>479</v>
      </c>
      <c r="B98" s="7" t="s">
        <v>84</v>
      </c>
      <c r="C98" s="8" t="s">
        <v>12</v>
      </c>
      <c r="D98" s="9">
        <v>14</v>
      </c>
      <c r="E98" s="9">
        <v>66.5</v>
      </c>
      <c r="F98" s="9">
        <v>12.07</v>
      </c>
      <c r="G98" s="9">
        <v>1.57</v>
      </c>
    </row>
    <row r="99" spans="1:7" ht="15.75" thickBot="1" x14ac:dyDescent="0.3">
      <c r="A99" s="6"/>
      <c r="B99" s="6"/>
      <c r="C99" s="6"/>
      <c r="D99" s="6"/>
      <c r="E99" s="6"/>
      <c r="F99" s="6"/>
      <c r="G99" s="6"/>
    </row>
    <row r="100" spans="1:7" ht="25.5" thickBot="1" x14ac:dyDescent="0.3">
      <c r="A100" s="7" t="s">
        <v>480</v>
      </c>
      <c r="B100" s="7" t="s">
        <v>85</v>
      </c>
      <c r="C100" s="8"/>
      <c r="D100" s="9"/>
      <c r="E100" s="9"/>
      <c r="F100" s="9"/>
      <c r="G100" s="9"/>
    </row>
    <row r="101" spans="1:7" ht="15.75" thickBot="1" x14ac:dyDescent="0.3">
      <c r="A101" s="6"/>
      <c r="B101" s="6"/>
      <c r="C101" s="6"/>
      <c r="D101" s="6"/>
      <c r="E101" s="6"/>
      <c r="F101" s="6"/>
      <c r="G101" s="6"/>
    </row>
    <row r="102" spans="1:7" ht="15.75" thickBot="1" x14ac:dyDescent="0.3">
      <c r="A102" s="7" t="s">
        <v>481</v>
      </c>
      <c r="B102" s="7" t="s">
        <v>86</v>
      </c>
      <c r="C102" s="8" t="s">
        <v>12</v>
      </c>
      <c r="D102" s="9">
        <v>13.49</v>
      </c>
      <c r="E102" s="9">
        <v>70.42</v>
      </c>
      <c r="F102" s="9">
        <v>8.3800000000000008</v>
      </c>
      <c r="G102" s="9">
        <v>1.26</v>
      </c>
    </row>
    <row r="103" spans="1:7" ht="15.75" thickBot="1" x14ac:dyDescent="0.3">
      <c r="A103" s="6"/>
      <c r="B103" s="6"/>
      <c r="C103" s="6"/>
      <c r="D103" s="6"/>
      <c r="E103" s="6"/>
      <c r="F103" s="6"/>
      <c r="G103" s="6"/>
    </row>
    <row r="104" spans="1:7" ht="15.75" thickBot="1" x14ac:dyDescent="0.3">
      <c r="A104" s="7" t="s">
        <v>482</v>
      </c>
      <c r="B104" s="7" t="s">
        <v>87</v>
      </c>
      <c r="C104" s="8" t="s">
        <v>12</v>
      </c>
      <c r="D104" s="9">
        <v>20.89</v>
      </c>
      <c r="E104" s="9">
        <v>64.58</v>
      </c>
      <c r="F104" s="9">
        <v>13.5</v>
      </c>
      <c r="G104" s="9">
        <v>2.0099999999999998</v>
      </c>
    </row>
    <row r="105" spans="1:7" ht="15.75" thickBot="1" x14ac:dyDescent="0.3">
      <c r="A105" s="6"/>
      <c r="B105" s="6"/>
      <c r="C105" s="6"/>
      <c r="D105" s="6"/>
      <c r="E105" s="6"/>
      <c r="F105" s="6"/>
      <c r="G105" s="6"/>
    </row>
    <row r="106" spans="1:7" ht="15.75" thickBot="1" x14ac:dyDescent="0.3">
      <c r="A106" s="7" t="s">
        <v>483</v>
      </c>
      <c r="B106" s="7" t="s">
        <v>88</v>
      </c>
      <c r="C106" s="8" t="s">
        <v>12</v>
      </c>
      <c r="D106" s="9">
        <v>27.36</v>
      </c>
      <c r="E106" s="9">
        <v>61.44</v>
      </c>
      <c r="F106" s="9">
        <v>16.52</v>
      </c>
      <c r="G106" s="9">
        <v>2.12</v>
      </c>
    </row>
    <row r="107" spans="1:7" ht="15.75" thickBot="1" x14ac:dyDescent="0.3">
      <c r="A107" s="6"/>
      <c r="B107" s="6"/>
      <c r="C107" s="6"/>
      <c r="D107" s="6"/>
      <c r="E107" s="6"/>
      <c r="F107" s="6"/>
      <c r="G107" s="6"/>
    </row>
    <row r="108" spans="1:7" ht="25.5" thickBot="1" x14ac:dyDescent="0.3">
      <c r="A108" s="7" t="s">
        <v>484</v>
      </c>
      <c r="B108" s="7" t="s">
        <v>89</v>
      </c>
      <c r="C108" s="8"/>
      <c r="D108" s="9"/>
      <c r="E108" s="9"/>
      <c r="F108" s="9"/>
      <c r="G108" s="9"/>
    </row>
    <row r="109" spans="1:7" ht="15.75" thickBot="1" x14ac:dyDescent="0.3">
      <c r="A109" s="6"/>
      <c r="B109" s="6"/>
      <c r="C109" s="6"/>
      <c r="D109" s="6"/>
      <c r="E109" s="6"/>
      <c r="F109" s="6"/>
      <c r="G109" s="6"/>
    </row>
    <row r="110" spans="1:7" ht="15.75" thickBot="1" x14ac:dyDescent="0.3">
      <c r="A110" s="7" t="s">
        <v>485</v>
      </c>
      <c r="B110" s="7" t="s">
        <v>86</v>
      </c>
      <c r="C110" s="8" t="s">
        <v>12</v>
      </c>
      <c r="D110" s="9">
        <v>16.649999999999999</v>
      </c>
      <c r="E110" s="9">
        <v>72.069999999999993</v>
      </c>
      <c r="F110" s="9">
        <v>6.79</v>
      </c>
      <c r="G110" s="9">
        <v>1.26</v>
      </c>
    </row>
    <row r="111" spans="1:7" ht="15.75" thickBot="1" x14ac:dyDescent="0.3">
      <c r="A111" s="6"/>
      <c r="B111" s="6"/>
      <c r="C111" s="6"/>
      <c r="D111" s="6"/>
      <c r="E111" s="6"/>
      <c r="F111" s="6"/>
      <c r="G111" s="6"/>
    </row>
    <row r="112" spans="1:7" ht="15.75" thickBot="1" x14ac:dyDescent="0.3">
      <c r="A112" s="7" t="s">
        <v>486</v>
      </c>
      <c r="B112" s="7" t="s">
        <v>87</v>
      </c>
      <c r="C112" s="8" t="s">
        <v>12</v>
      </c>
      <c r="D112" s="9">
        <v>22.85</v>
      </c>
      <c r="E112" s="9">
        <v>74.27</v>
      </c>
      <c r="F112" s="9">
        <v>4.95</v>
      </c>
      <c r="G112" s="9">
        <v>0.88</v>
      </c>
    </row>
    <row r="113" spans="1:7" ht="15.75" thickBot="1" x14ac:dyDescent="0.3">
      <c r="A113" s="6"/>
      <c r="B113" s="6"/>
      <c r="C113" s="6"/>
      <c r="D113" s="6"/>
      <c r="E113" s="6"/>
      <c r="F113" s="6"/>
      <c r="G113" s="6"/>
    </row>
    <row r="114" spans="1:7" ht="15.75" thickBot="1" x14ac:dyDescent="0.3">
      <c r="A114" s="7" t="s">
        <v>487</v>
      </c>
      <c r="B114" s="7" t="s">
        <v>88</v>
      </c>
      <c r="C114" s="8" t="s">
        <v>12</v>
      </c>
      <c r="D114" s="9">
        <v>30.71</v>
      </c>
      <c r="E114" s="9">
        <v>73.040000000000006</v>
      </c>
      <c r="F114" s="9">
        <v>5.5</v>
      </c>
      <c r="G114" s="9">
        <v>1.56</v>
      </c>
    </row>
    <row r="115" spans="1:7" ht="15.75" thickBot="1" x14ac:dyDescent="0.3">
      <c r="A115" s="6"/>
      <c r="B115" s="6"/>
      <c r="C115" s="6"/>
      <c r="D115" s="6"/>
      <c r="E115" s="6"/>
      <c r="F115" s="6"/>
      <c r="G115" s="6"/>
    </row>
    <row r="116" spans="1:7" ht="25.5" thickBot="1" x14ac:dyDescent="0.3">
      <c r="A116" s="7" t="s">
        <v>488</v>
      </c>
      <c r="B116" s="7" t="s">
        <v>90</v>
      </c>
      <c r="C116" s="8"/>
      <c r="D116" s="9"/>
      <c r="E116" s="9"/>
      <c r="F116" s="9"/>
      <c r="G116" s="9"/>
    </row>
    <row r="117" spans="1:7" ht="15.75" thickBot="1" x14ac:dyDescent="0.3">
      <c r="A117" s="6"/>
      <c r="B117" s="6"/>
      <c r="C117" s="6"/>
      <c r="D117" s="6"/>
      <c r="E117" s="6"/>
      <c r="F117" s="6"/>
      <c r="G117" s="6"/>
    </row>
    <row r="118" spans="1:7" ht="15.75" thickBot="1" x14ac:dyDescent="0.3">
      <c r="A118" s="7" t="s">
        <v>489</v>
      </c>
      <c r="B118" s="7" t="s">
        <v>86</v>
      </c>
      <c r="C118" s="8" t="s">
        <v>12</v>
      </c>
      <c r="D118" s="9">
        <v>19.54</v>
      </c>
      <c r="E118" s="9">
        <v>76.099999999999994</v>
      </c>
      <c r="F118" s="9">
        <v>2.87</v>
      </c>
      <c r="G118" s="9">
        <v>1.1299999999999999</v>
      </c>
    </row>
    <row r="119" spans="1:7" ht="15.75" thickBot="1" x14ac:dyDescent="0.3">
      <c r="A119" s="6"/>
      <c r="B119" s="6"/>
      <c r="C119" s="6"/>
      <c r="D119" s="6"/>
      <c r="E119" s="6"/>
      <c r="F119" s="6"/>
      <c r="G119" s="6"/>
    </row>
    <row r="120" spans="1:7" ht="15.75" thickBot="1" x14ac:dyDescent="0.3">
      <c r="A120" s="7" t="s">
        <v>490</v>
      </c>
      <c r="B120" s="7" t="s">
        <v>87</v>
      </c>
      <c r="C120" s="8" t="s">
        <v>12</v>
      </c>
      <c r="D120" s="9">
        <v>31</v>
      </c>
      <c r="E120" s="9">
        <v>69.290000000000006</v>
      </c>
      <c r="F120" s="9">
        <v>9.1</v>
      </c>
      <c r="G120" s="9">
        <v>1.71</v>
      </c>
    </row>
    <row r="121" spans="1:7" ht="15.75" thickBot="1" x14ac:dyDescent="0.3">
      <c r="A121" s="6"/>
      <c r="B121" s="6"/>
      <c r="C121" s="6"/>
      <c r="D121" s="6"/>
      <c r="E121" s="6"/>
      <c r="F121" s="6"/>
      <c r="G121" s="6"/>
    </row>
    <row r="122" spans="1:7" ht="15.75" thickBot="1" x14ac:dyDescent="0.3">
      <c r="A122" s="7" t="s">
        <v>491</v>
      </c>
      <c r="B122" s="7" t="s">
        <v>88</v>
      </c>
      <c r="C122" s="8" t="s">
        <v>12</v>
      </c>
      <c r="D122" s="9">
        <v>40.159999999999997</v>
      </c>
      <c r="E122" s="9">
        <v>67.13</v>
      </c>
      <c r="F122" s="9">
        <v>11.25</v>
      </c>
      <c r="G122" s="9">
        <v>1.72</v>
      </c>
    </row>
    <row r="123" spans="1:7" ht="15.75" thickBot="1" x14ac:dyDescent="0.3">
      <c r="A123" s="6"/>
      <c r="B123" s="6"/>
      <c r="C123" s="6"/>
      <c r="D123" s="6"/>
      <c r="E123" s="6"/>
      <c r="F123" s="6"/>
      <c r="G123" s="6"/>
    </row>
    <row r="124" spans="1:7" ht="25.5" thickBot="1" x14ac:dyDescent="0.3">
      <c r="A124" s="7" t="s">
        <v>492</v>
      </c>
      <c r="B124" s="7" t="s">
        <v>91</v>
      </c>
      <c r="C124" s="8"/>
      <c r="D124" s="9"/>
      <c r="E124" s="9"/>
      <c r="F124" s="9"/>
      <c r="G124" s="9"/>
    </row>
    <row r="125" spans="1:7" ht="15.75" thickBot="1" x14ac:dyDescent="0.3">
      <c r="A125" s="6"/>
      <c r="B125" s="6"/>
      <c r="C125" s="6"/>
      <c r="D125" s="6"/>
      <c r="E125" s="6"/>
      <c r="F125" s="6"/>
      <c r="G125" s="6"/>
    </row>
    <row r="126" spans="1:7" ht="15.75" thickBot="1" x14ac:dyDescent="0.3">
      <c r="A126" s="7" t="s">
        <v>493</v>
      </c>
      <c r="B126" s="7" t="s">
        <v>92</v>
      </c>
      <c r="C126" s="8" t="s">
        <v>12</v>
      </c>
      <c r="D126" s="9">
        <v>21.23</v>
      </c>
      <c r="E126" s="9">
        <v>72.77</v>
      </c>
      <c r="F126" s="9">
        <v>2.73</v>
      </c>
      <c r="G126" s="9">
        <v>4.57</v>
      </c>
    </row>
    <row r="127" spans="1:7" ht="15.75" thickBot="1" x14ac:dyDescent="0.3">
      <c r="A127" s="6"/>
      <c r="B127" s="6"/>
      <c r="C127" s="6"/>
      <c r="D127" s="6"/>
      <c r="E127" s="6"/>
      <c r="F127" s="6"/>
      <c r="G127" s="6"/>
    </row>
    <row r="128" spans="1:7" ht="15.75" thickBot="1" x14ac:dyDescent="0.3">
      <c r="A128" s="7" t="s">
        <v>494</v>
      </c>
      <c r="B128" s="7" t="s">
        <v>93</v>
      </c>
      <c r="C128" s="8" t="s">
        <v>12</v>
      </c>
      <c r="D128" s="9">
        <v>32.700000000000003</v>
      </c>
      <c r="E128" s="9">
        <v>71.28</v>
      </c>
      <c r="F128" s="9">
        <v>4.4000000000000004</v>
      </c>
      <c r="G128" s="9">
        <v>4.4000000000000004</v>
      </c>
    </row>
  </sheetData>
  <mergeCells count="30">
    <mergeCell ref="G14:G16"/>
    <mergeCell ref="A14:A16"/>
    <mergeCell ref="C14:C16"/>
    <mergeCell ref="D14:D16"/>
    <mergeCell ref="E14:E16"/>
    <mergeCell ref="F14:F16"/>
    <mergeCell ref="G55:G58"/>
    <mergeCell ref="A36:A37"/>
    <mergeCell ref="C36:C37"/>
    <mergeCell ref="D36:D37"/>
    <mergeCell ref="E36:E37"/>
    <mergeCell ref="F36:F37"/>
    <mergeCell ref="G36:G37"/>
    <mergeCell ref="A55:A58"/>
    <mergeCell ref="C55:C58"/>
    <mergeCell ref="D55:D58"/>
    <mergeCell ref="E55:E58"/>
    <mergeCell ref="F55:F58"/>
    <mergeCell ref="G89:G90"/>
    <mergeCell ref="A82:A85"/>
    <mergeCell ref="C82:C85"/>
    <mergeCell ref="D82:D85"/>
    <mergeCell ref="E82:E85"/>
    <mergeCell ref="F82:F85"/>
    <mergeCell ref="G82:G85"/>
    <mergeCell ref="A89:A90"/>
    <mergeCell ref="C89:C90"/>
    <mergeCell ref="D89:D90"/>
    <mergeCell ref="E89:E90"/>
    <mergeCell ref="F89:F90"/>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13816B-EACF-4A0B-B696-32AFFC04294D}">
  <sheetPr>
    <tabColor theme="9" tint="0.39997558519241921"/>
  </sheetPr>
  <dimension ref="A1:G98"/>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238</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239</v>
      </c>
      <c r="B10" s="7" t="s">
        <v>240</v>
      </c>
      <c r="C10" s="8"/>
      <c r="D10" s="9"/>
      <c r="E10" s="9"/>
      <c r="F10" s="9"/>
      <c r="G10" s="9"/>
    </row>
    <row r="11" spans="1:7" ht="15.75" thickBot="1" x14ac:dyDescent="0.3">
      <c r="A11" s="6"/>
      <c r="B11" s="6"/>
      <c r="C11" s="6"/>
      <c r="D11" s="6"/>
      <c r="E11" s="6"/>
      <c r="F11" s="6"/>
      <c r="G11" s="6"/>
    </row>
    <row r="12" spans="1:7" ht="15.75" thickBot="1" x14ac:dyDescent="0.3">
      <c r="A12" s="7" t="s">
        <v>241</v>
      </c>
      <c r="B12" s="7" t="s">
        <v>242</v>
      </c>
      <c r="C12" s="8"/>
      <c r="D12" s="9"/>
      <c r="E12" s="9"/>
      <c r="F12" s="9"/>
      <c r="G12" s="9"/>
    </row>
    <row r="13" spans="1:7" ht="15.75" thickBot="1" x14ac:dyDescent="0.3">
      <c r="A13" s="6"/>
      <c r="B13" s="6"/>
      <c r="C13" s="6"/>
      <c r="D13" s="6"/>
      <c r="E13" s="6"/>
      <c r="F13" s="6"/>
      <c r="G13" s="6"/>
    </row>
    <row r="14" spans="1:7" x14ac:dyDescent="0.25">
      <c r="A14" s="35" t="s">
        <v>243</v>
      </c>
      <c r="B14" s="10" t="s">
        <v>9</v>
      </c>
      <c r="C14" s="38"/>
      <c r="D14" s="32"/>
      <c r="E14" s="32"/>
      <c r="F14" s="32"/>
      <c r="G14" s="32"/>
    </row>
    <row r="15" spans="1:7" ht="24.75" x14ac:dyDescent="0.25">
      <c r="A15" s="36"/>
      <c r="B15" s="11" t="s">
        <v>244</v>
      </c>
      <c r="C15" s="39"/>
      <c r="D15" s="33"/>
      <c r="E15" s="33"/>
      <c r="F15" s="33"/>
      <c r="G15" s="33"/>
    </row>
    <row r="16" spans="1:7" ht="15.75" thickBot="1" x14ac:dyDescent="0.3">
      <c r="A16" s="37"/>
      <c r="B16" s="12" t="s">
        <v>245</v>
      </c>
      <c r="C16" s="40"/>
      <c r="D16" s="34"/>
      <c r="E16" s="34"/>
      <c r="F16" s="34"/>
      <c r="G16" s="34"/>
    </row>
    <row r="17" spans="1:7" ht="15.75" thickBot="1" x14ac:dyDescent="0.3">
      <c r="A17" s="6"/>
      <c r="B17" s="6"/>
      <c r="C17" s="6"/>
      <c r="D17" s="6"/>
      <c r="E17" s="6"/>
      <c r="F17" s="6"/>
      <c r="G17" s="6"/>
    </row>
    <row r="18" spans="1:7" ht="15.75" thickBot="1" x14ac:dyDescent="0.3">
      <c r="A18" s="7" t="s">
        <v>246</v>
      </c>
      <c r="B18" s="7" t="s">
        <v>247</v>
      </c>
      <c r="C18" s="8"/>
      <c r="D18" s="9"/>
      <c r="E18" s="9"/>
      <c r="F18" s="9"/>
      <c r="G18" s="9"/>
    </row>
    <row r="19" spans="1:7" ht="15.75" thickBot="1" x14ac:dyDescent="0.3">
      <c r="A19" s="6"/>
      <c r="B19" s="6"/>
      <c r="C19" s="6"/>
      <c r="D19" s="6"/>
      <c r="E19" s="6"/>
      <c r="F19" s="6"/>
      <c r="G19" s="6"/>
    </row>
    <row r="20" spans="1:7" ht="25.5" thickBot="1" x14ac:dyDescent="0.3">
      <c r="A20" s="7" t="s">
        <v>248</v>
      </c>
      <c r="B20" s="7" t="s">
        <v>249</v>
      </c>
      <c r="C20" s="8"/>
      <c r="D20" s="9"/>
      <c r="E20" s="9"/>
      <c r="F20" s="9"/>
      <c r="G20" s="9"/>
    </row>
    <row r="21" spans="1:7" ht="15.75" thickBot="1" x14ac:dyDescent="0.3">
      <c r="A21" s="6"/>
      <c r="B21" s="6"/>
      <c r="C21" s="6"/>
      <c r="D21" s="6"/>
      <c r="E21" s="6"/>
      <c r="F21" s="6"/>
      <c r="G21" s="6"/>
    </row>
    <row r="22" spans="1:7" ht="15.75" thickBot="1" x14ac:dyDescent="0.3">
      <c r="A22" s="7" t="s">
        <v>250</v>
      </c>
      <c r="B22" s="7" t="s">
        <v>53</v>
      </c>
      <c r="C22" s="8" t="s">
        <v>15</v>
      </c>
      <c r="D22" s="9">
        <v>198.59</v>
      </c>
      <c r="E22" s="9">
        <v>16.72</v>
      </c>
      <c r="F22" s="9">
        <v>63.38</v>
      </c>
      <c r="G22" s="9"/>
    </row>
    <row r="23" spans="1:7" ht="15.75" thickBot="1" x14ac:dyDescent="0.3">
      <c r="A23" s="6"/>
      <c r="B23" s="6"/>
      <c r="C23" s="6"/>
      <c r="D23" s="6"/>
      <c r="E23" s="6"/>
      <c r="F23" s="6"/>
      <c r="G23" s="6"/>
    </row>
    <row r="24" spans="1:7" ht="15.75" thickBot="1" x14ac:dyDescent="0.3">
      <c r="A24" s="7" t="s">
        <v>251</v>
      </c>
      <c r="B24" s="7" t="s">
        <v>54</v>
      </c>
      <c r="C24" s="8" t="s">
        <v>15</v>
      </c>
      <c r="D24" s="9">
        <v>208.66</v>
      </c>
      <c r="E24" s="9">
        <v>15.92</v>
      </c>
      <c r="F24" s="9">
        <v>64.180000000000007</v>
      </c>
      <c r="G24" s="9"/>
    </row>
    <row r="25" spans="1:7" ht="15.75" thickBot="1" x14ac:dyDescent="0.3">
      <c r="A25" s="6"/>
      <c r="B25" s="6"/>
      <c r="C25" s="6"/>
      <c r="D25" s="6"/>
      <c r="E25" s="6"/>
      <c r="F25" s="6"/>
      <c r="G25" s="6"/>
    </row>
    <row r="26" spans="1:7" ht="25.5" thickBot="1" x14ac:dyDescent="0.3">
      <c r="A26" s="7" t="s">
        <v>252</v>
      </c>
      <c r="B26" s="7" t="s">
        <v>253</v>
      </c>
      <c r="C26" s="8"/>
      <c r="D26" s="9"/>
      <c r="E26" s="9"/>
      <c r="F26" s="9"/>
      <c r="G26" s="9"/>
    </row>
    <row r="27" spans="1:7" ht="15.75" thickBot="1" x14ac:dyDescent="0.3">
      <c r="A27" s="6"/>
      <c r="B27" s="6"/>
      <c r="C27" s="6"/>
      <c r="D27" s="6"/>
      <c r="E27" s="6"/>
      <c r="F27" s="6"/>
      <c r="G27" s="6"/>
    </row>
    <row r="28" spans="1:7" ht="15.75" thickBot="1" x14ac:dyDescent="0.3">
      <c r="A28" s="7" t="s">
        <v>254</v>
      </c>
      <c r="B28" s="7" t="s">
        <v>53</v>
      </c>
      <c r="C28" s="8" t="s">
        <v>15</v>
      </c>
      <c r="D28" s="9">
        <v>152.41999999999999</v>
      </c>
      <c r="E28" s="9">
        <v>21.79</v>
      </c>
      <c r="F28" s="9">
        <v>58.31</v>
      </c>
      <c r="G28" s="9"/>
    </row>
    <row r="29" spans="1:7" ht="15.75" thickBot="1" x14ac:dyDescent="0.3">
      <c r="A29" s="6"/>
      <c r="B29" s="6"/>
      <c r="C29" s="6"/>
      <c r="D29" s="6"/>
      <c r="E29" s="6"/>
      <c r="F29" s="6"/>
      <c r="G29" s="6"/>
    </row>
    <row r="30" spans="1:7" ht="15.75" thickBot="1" x14ac:dyDescent="0.3">
      <c r="A30" s="7" t="s">
        <v>255</v>
      </c>
      <c r="B30" s="7" t="s">
        <v>54</v>
      </c>
      <c r="C30" s="8" t="s">
        <v>15</v>
      </c>
      <c r="D30" s="9">
        <v>161.36000000000001</v>
      </c>
      <c r="E30" s="9">
        <v>20.58</v>
      </c>
      <c r="F30" s="9">
        <v>59.51</v>
      </c>
      <c r="G30" s="9"/>
    </row>
    <row r="31" spans="1:7" ht="15.75" thickBot="1" x14ac:dyDescent="0.3">
      <c r="A31" s="6"/>
      <c r="B31" s="6"/>
      <c r="C31" s="6"/>
      <c r="D31" s="6"/>
      <c r="E31" s="6"/>
      <c r="F31" s="6"/>
      <c r="G31" s="6"/>
    </row>
    <row r="32" spans="1:7" ht="15.75" thickBot="1" x14ac:dyDescent="0.3">
      <c r="A32" s="7" t="s">
        <v>256</v>
      </c>
      <c r="B32" s="7" t="s">
        <v>257</v>
      </c>
      <c r="C32" s="8"/>
      <c r="D32" s="9"/>
      <c r="E32" s="9"/>
      <c r="F32" s="9"/>
      <c r="G32" s="9"/>
    </row>
    <row r="33" spans="1:7" ht="15.75" thickBot="1" x14ac:dyDescent="0.3">
      <c r="A33" s="6"/>
      <c r="B33" s="6"/>
      <c r="C33" s="6"/>
      <c r="D33" s="6"/>
      <c r="E33" s="6"/>
      <c r="F33" s="6"/>
      <c r="G33" s="6"/>
    </row>
    <row r="34" spans="1:7" ht="25.5" thickBot="1" x14ac:dyDescent="0.3">
      <c r="A34" s="7" t="s">
        <v>258</v>
      </c>
      <c r="B34" s="7" t="s">
        <v>259</v>
      </c>
      <c r="C34" s="8"/>
      <c r="D34" s="9"/>
      <c r="E34" s="9"/>
      <c r="F34" s="9"/>
      <c r="G34" s="9"/>
    </row>
    <row r="35" spans="1:7" ht="15.75" thickBot="1" x14ac:dyDescent="0.3">
      <c r="A35" s="6"/>
      <c r="B35" s="6"/>
      <c r="C35" s="6"/>
      <c r="D35" s="6"/>
      <c r="E35" s="6"/>
      <c r="F35" s="6"/>
      <c r="G35" s="6"/>
    </row>
    <row r="36" spans="1:7" ht="15.75" thickBot="1" x14ac:dyDescent="0.3">
      <c r="A36" s="7" t="s">
        <v>260</v>
      </c>
      <c r="B36" s="7" t="s">
        <v>54</v>
      </c>
      <c r="C36" s="8" t="s">
        <v>15</v>
      </c>
      <c r="D36" s="9">
        <v>213.84</v>
      </c>
      <c r="E36" s="9">
        <v>17.47</v>
      </c>
      <c r="F36" s="9">
        <v>62.63</v>
      </c>
      <c r="G36" s="9"/>
    </row>
    <row r="37" spans="1:7" ht="15.75" thickBot="1" x14ac:dyDescent="0.3">
      <c r="A37" s="6"/>
      <c r="B37" s="6"/>
      <c r="C37" s="6"/>
      <c r="D37" s="6"/>
      <c r="E37" s="6"/>
      <c r="F37" s="6"/>
      <c r="G37" s="6"/>
    </row>
    <row r="38" spans="1:7" ht="15.75" thickBot="1" x14ac:dyDescent="0.3">
      <c r="A38" s="7" t="s">
        <v>261</v>
      </c>
      <c r="B38" s="7" t="s">
        <v>55</v>
      </c>
      <c r="C38" s="8" t="s">
        <v>15</v>
      </c>
      <c r="D38" s="9">
        <v>221.88</v>
      </c>
      <c r="E38" s="9">
        <v>16.84</v>
      </c>
      <c r="F38" s="9">
        <v>63.26</v>
      </c>
      <c r="G38" s="9"/>
    </row>
    <row r="39" spans="1:7" ht="15.75" thickBot="1" x14ac:dyDescent="0.3">
      <c r="A39" s="6"/>
      <c r="B39" s="6"/>
      <c r="C39" s="6"/>
      <c r="D39" s="6"/>
      <c r="E39" s="6"/>
      <c r="F39" s="6"/>
      <c r="G39" s="6"/>
    </row>
    <row r="40" spans="1:7" ht="25.5" thickBot="1" x14ac:dyDescent="0.3">
      <c r="A40" s="7" t="s">
        <v>262</v>
      </c>
      <c r="B40" s="7" t="s">
        <v>263</v>
      </c>
      <c r="C40" s="8"/>
      <c r="D40" s="9"/>
      <c r="E40" s="9"/>
      <c r="F40" s="9"/>
      <c r="G40" s="9"/>
    </row>
    <row r="41" spans="1:7" ht="15.75" thickBot="1" x14ac:dyDescent="0.3">
      <c r="A41" s="6"/>
      <c r="B41" s="6"/>
      <c r="C41" s="6"/>
      <c r="D41" s="6"/>
      <c r="E41" s="6"/>
      <c r="F41" s="6"/>
      <c r="G41" s="6"/>
    </row>
    <row r="42" spans="1:7" ht="15.75" thickBot="1" x14ac:dyDescent="0.3">
      <c r="A42" s="7" t="s">
        <v>264</v>
      </c>
      <c r="B42" s="7" t="s">
        <v>54</v>
      </c>
      <c r="C42" s="8" t="s">
        <v>15</v>
      </c>
      <c r="D42" s="9">
        <v>166.54</v>
      </c>
      <c r="E42" s="9">
        <v>22.43</v>
      </c>
      <c r="F42" s="9">
        <v>57.66</v>
      </c>
      <c r="G42" s="9"/>
    </row>
    <row r="43" spans="1:7" ht="15.75" thickBot="1" x14ac:dyDescent="0.3">
      <c r="A43" s="6"/>
      <c r="B43" s="6"/>
      <c r="C43" s="6"/>
      <c r="D43" s="6"/>
      <c r="E43" s="6"/>
      <c r="F43" s="6"/>
      <c r="G43" s="6"/>
    </row>
    <row r="44" spans="1:7" ht="15.75" thickBot="1" x14ac:dyDescent="0.3">
      <c r="A44" s="7" t="s">
        <v>265</v>
      </c>
      <c r="B44" s="7" t="s">
        <v>55</v>
      </c>
      <c r="C44" s="8" t="s">
        <v>15</v>
      </c>
      <c r="D44" s="9">
        <v>175.46</v>
      </c>
      <c r="E44" s="9">
        <v>21.29</v>
      </c>
      <c r="F44" s="9">
        <v>58.81</v>
      </c>
      <c r="G44" s="9"/>
    </row>
    <row r="45" spans="1:7" ht="15.75" thickBot="1" x14ac:dyDescent="0.3">
      <c r="A45" s="6"/>
      <c r="B45" s="6"/>
      <c r="C45" s="6"/>
      <c r="D45" s="6"/>
      <c r="E45" s="6"/>
      <c r="F45" s="6"/>
      <c r="G45" s="6"/>
    </row>
    <row r="46" spans="1:7" ht="15.75" thickBot="1" x14ac:dyDescent="0.3">
      <c r="A46" s="7" t="s">
        <v>266</v>
      </c>
      <c r="B46" s="7" t="s">
        <v>267</v>
      </c>
      <c r="C46" s="8"/>
      <c r="D46" s="9"/>
      <c r="E46" s="9"/>
      <c r="F46" s="9"/>
      <c r="G46" s="9"/>
    </row>
    <row r="47" spans="1:7" ht="15.75" thickBot="1" x14ac:dyDescent="0.3">
      <c r="A47" s="6"/>
      <c r="B47" s="6"/>
      <c r="C47" s="6"/>
      <c r="D47" s="6"/>
      <c r="E47" s="6"/>
      <c r="F47" s="6"/>
      <c r="G47" s="6"/>
    </row>
    <row r="48" spans="1:7" ht="25.5" thickBot="1" x14ac:dyDescent="0.3">
      <c r="A48" s="7" t="s">
        <v>268</v>
      </c>
      <c r="B48" s="7" t="s">
        <v>269</v>
      </c>
      <c r="C48" s="8"/>
      <c r="D48" s="9"/>
      <c r="E48" s="9"/>
      <c r="F48" s="9"/>
      <c r="G48" s="9"/>
    </row>
    <row r="49" spans="1:7" ht="15.75" thickBot="1" x14ac:dyDescent="0.3">
      <c r="A49" s="6"/>
      <c r="B49" s="6"/>
      <c r="C49" s="6"/>
      <c r="D49" s="6"/>
      <c r="E49" s="6"/>
      <c r="F49" s="6"/>
      <c r="G49" s="6"/>
    </row>
    <row r="50" spans="1:7" ht="15.75" thickBot="1" x14ac:dyDescent="0.3">
      <c r="A50" s="7" t="s">
        <v>270</v>
      </c>
      <c r="B50" s="7" t="s">
        <v>54</v>
      </c>
      <c r="C50" s="8" t="s">
        <v>15</v>
      </c>
      <c r="D50" s="9">
        <v>229.37</v>
      </c>
      <c r="E50" s="9">
        <v>21.71</v>
      </c>
      <c r="F50" s="9">
        <v>58.39</v>
      </c>
      <c r="G50" s="9"/>
    </row>
    <row r="51" spans="1:7" ht="15.75" thickBot="1" x14ac:dyDescent="0.3">
      <c r="A51" s="6"/>
      <c r="B51" s="6"/>
      <c r="C51" s="6"/>
      <c r="D51" s="6"/>
      <c r="E51" s="6"/>
      <c r="F51" s="6"/>
      <c r="G51" s="6"/>
    </row>
    <row r="52" spans="1:7" ht="15.75" thickBot="1" x14ac:dyDescent="0.3">
      <c r="A52" s="7" t="s">
        <v>271</v>
      </c>
      <c r="B52" s="7" t="s">
        <v>55</v>
      </c>
      <c r="C52" s="8" t="s">
        <v>15</v>
      </c>
      <c r="D52" s="9">
        <v>237.41</v>
      </c>
      <c r="E52" s="9">
        <v>20.98</v>
      </c>
      <c r="F52" s="9">
        <v>59.12</v>
      </c>
      <c r="G52" s="9"/>
    </row>
    <row r="53" spans="1:7" ht="15.75" thickBot="1" x14ac:dyDescent="0.3">
      <c r="A53" s="6"/>
      <c r="B53" s="6"/>
      <c r="C53" s="6"/>
      <c r="D53" s="6"/>
      <c r="E53" s="6"/>
      <c r="F53" s="6"/>
      <c r="G53" s="6"/>
    </row>
    <row r="54" spans="1:7" ht="25.5" thickBot="1" x14ac:dyDescent="0.3">
      <c r="A54" s="7" t="s">
        <v>272</v>
      </c>
      <c r="B54" s="7" t="s">
        <v>273</v>
      </c>
      <c r="C54" s="8"/>
      <c r="D54" s="9"/>
      <c r="E54" s="9"/>
      <c r="F54" s="9"/>
      <c r="G54" s="9"/>
    </row>
    <row r="55" spans="1:7" ht="15.75" thickBot="1" x14ac:dyDescent="0.3">
      <c r="A55" s="6"/>
      <c r="B55" s="6"/>
      <c r="C55" s="6"/>
      <c r="D55" s="6"/>
      <c r="E55" s="6"/>
      <c r="F55" s="6"/>
      <c r="G55" s="6"/>
    </row>
    <row r="56" spans="1:7" ht="15.75" thickBot="1" x14ac:dyDescent="0.3">
      <c r="A56" s="7" t="s">
        <v>274</v>
      </c>
      <c r="B56" s="7" t="s">
        <v>54</v>
      </c>
      <c r="C56" s="8" t="s">
        <v>15</v>
      </c>
      <c r="D56" s="9">
        <v>182.07</v>
      </c>
      <c r="E56" s="9">
        <v>27.35</v>
      </c>
      <c r="F56" s="9">
        <v>52.74</v>
      </c>
      <c r="G56" s="9"/>
    </row>
    <row r="57" spans="1:7" ht="15.75" thickBot="1" x14ac:dyDescent="0.3">
      <c r="A57" s="6"/>
      <c r="B57" s="6"/>
      <c r="C57" s="6"/>
      <c r="D57" s="6"/>
      <c r="E57" s="6"/>
      <c r="F57" s="6"/>
      <c r="G57" s="6"/>
    </row>
    <row r="58" spans="1:7" ht="15.75" thickBot="1" x14ac:dyDescent="0.3">
      <c r="A58" s="7" t="s">
        <v>275</v>
      </c>
      <c r="B58" s="7" t="s">
        <v>55</v>
      </c>
      <c r="C58" s="8" t="s">
        <v>15</v>
      </c>
      <c r="D58" s="9">
        <v>190.99</v>
      </c>
      <c r="E58" s="9">
        <v>26.07</v>
      </c>
      <c r="F58" s="9">
        <v>54.02</v>
      </c>
      <c r="G58" s="9"/>
    </row>
    <row r="59" spans="1:7" ht="15.75" thickBot="1" x14ac:dyDescent="0.3">
      <c r="A59" s="6"/>
      <c r="B59" s="6"/>
      <c r="C59" s="6"/>
      <c r="D59" s="6"/>
      <c r="E59" s="6"/>
      <c r="F59" s="6"/>
      <c r="G59" s="6"/>
    </row>
    <row r="60" spans="1:7" ht="15.75" thickBot="1" x14ac:dyDescent="0.3">
      <c r="A60" s="7" t="s">
        <v>276</v>
      </c>
      <c r="B60" s="7" t="s">
        <v>277</v>
      </c>
      <c r="C60" s="8"/>
      <c r="D60" s="9"/>
      <c r="E60" s="9"/>
      <c r="F60" s="9"/>
      <c r="G60" s="9"/>
    </row>
    <row r="61" spans="1:7" ht="15.75" thickBot="1" x14ac:dyDescent="0.3">
      <c r="A61" s="6"/>
      <c r="B61" s="6"/>
      <c r="C61" s="6"/>
      <c r="D61" s="6"/>
      <c r="E61" s="6"/>
      <c r="F61" s="6"/>
      <c r="G61" s="6"/>
    </row>
    <row r="62" spans="1:7" ht="25.5" thickBot="1" x14ac:dyDescent="0.3">
      <c r="A62" s="7" t="s">
        <v>278</v>
      </c>
      <c r="B62" s="7" t="s">
        <v>279</v>
      </c>
      <c r="C62" s="8"/>
      <c r="D62" s="9"/>
      <c r="E62" s="9"/>
      <c r="F62" s="9"/>
      <c r="G62" s="9"/>
    </row>
    <row r="63" spans="1:7" ht="15.75" thickBot="1" x14ac:dyDescent="0.3">
      <c r="A63" s="6"/>
      <c r="B63" s="6"/>
      <c r="C63" s="6"/>
      <c r="D63" s="6"/>
      <c r="E63" s="6"/>
      <c r="F63" s="6"/>
      <c r="G63" s="6"/>
    </row>
    <row r="64" spans="1:7" ht="15.75" thickBot="1" x14ac:dyDescent="0.3">
      <c r="A64" s="7" t="s">
        <v>280</v>
      </c>
      <c r="B64" s="7" t="s">
        <v>54</v>
      </c>
      <c r="C64" s="8" t="s">
        <v>15</v>
      </c>
      <c r="D64" s="9">
        <v>222.12</v>
      </c>
      <c r="E64" s="9">
        <v>19.8</v>
      </c>
      <c r="F64" s="9">
        <v>60.29</v>
      </c>
      <c r="G64" s="9"/>
    </row>
    <row r="65" spans="1:7" ht="15.75" thickBot="1" x14ac:dyDescent="0.3">
      <c r="A65" s="6"/>
      <c r="B65" s="6"/>
      <c r="C65" s="6"/>
      <c r="D65" s="6"/>
      <c r="E65" s="6"/>
      <c r="F65" s="6"/>
      <c r="G65" s="6"/>
    </row>
    <row r="66" spans="1:7" ht="15.75" thickBot="1" x14ac:dyDescent="0.3">
      <c r="A66" s="7" t="s">
        <v>281</v>
      </c>
      <c r="B66" s="7" t="s">
        <v>55</v>
      </c>
      <c r="C66" s="8" t="s">
        <v>15</v>
      </c>
      <c r="D66" s="9">
        <v>230.16</v>
      </c>
      <c r="E66" s="9">
        <v>19.11</v>
      </c>
      <c r="F66" s="9">
        <v>60.98</v>
      </c>
      <c r="G66" s="9"/>
    </row>
    <row r="67" spans="1:7" ht="15.75" thickBot="1" x14ac:dyDescent="0.3">
      <c r="A67" s="6"/>
      <c r="B67" s="6"/>
      <c r="C67" s="6"/>
      <c r="D67" s="6"/>
      <c r="E67" s="6"/>
      <c r="F67" s="6"/>
      <c r="G67" s="6"/>
    </row>
    <row r="68" spans="1:7" ht="25.5" thickBot="1" x14ac:dyDescent="0.3">
      <c r="A68" s="7" t="s">
        <v>282</v>
      </c>
      <c r="B68" s="7" t="s">
        <v>283</v>
      </c>
      <c r="C68" s="8"/>
      <c r="D68" s="9"/>
      <c r="E68" s="9"/>
      <c r="F68" s="9"/>
      <c r="G68" s="9"/>
    </row>
    <row r="69" spans="1:7" ht="15.75" thickBot="1" x14ac:dyDescent="0.3">
      <c r="A69" s="6"/>
      <c r="B69" s="6"/>
      <c r="C69" s="6"/>
      <c r="D69" s="6"/>
      <c r="E69" s="6"/>
      <c r="F69" s="6"/>
      <c r="G69" s="6"/>
    </row>
    <row r="70" spans="1:7" ht="15.75" thickBot="1" x14ac:dyDescent="0.3">
      <c r="A70" s="7" t="s">
        <v>284</v>
      </c>
      <c r="B70" s="7" t="s">
        <v>54</v>
      </c>
      <c r="C70" s="8" t="s">
        <v>15</v>
      </c>
      <c r="D70" s="9">
        <v>174.81</v>
      </c>
      <c r="E70" s="9">
        <v>25.16</v>
      </c>
      <c r="F70" s="9">
        <v>54.93</v>
      </c>
      <c r="G70" s="9"/>
    </row>
    <row r="71" spans="1:7" ht="15.75" thickBot="1" x14ac:dyDescent="0.3">
      <c r="A71" s="6"/>
      <c r="B71" s="6"/>
      <c r="C71" s="6"/>
      <c r="D71" s="6"/>
      <c r="E71" s="6"/>
      <c r="F71" s="6"/>
      <c r="G71" s="6"/>
    </row>
    <row r="72" spans="1:7" ht="15.75" thickBot="1" x14ac:dyDescent="0.3">
      <c r="A72" s="7" t="s">
        <v>285</v>
      </c>
      <c r="B72" s="7" t="s">
        <v>55</v>
      </c>
      <c r="C72" s="8" t="s">
        <v>15</v>
      </c>
      <c r="D72" s="9">
        <v>183.74</v>
      </c>
      <c r="E72" s="9">
        <v>23.94</v>
      </c>
      <c r="F72" s="9">
        <v>56.16</v>
      </c>
      <c r="G72" s="9"/>
    </row>
    <row r="73" spans="1:7" ht="15.75" thickBot="1" x14ac:dyDescent="0.3">
      <c r="A73" s="6"/>
      <c r="B73" s="6"/>
      <c r="C73" s="6"/>
      <c r="D73" s="6"/>
      <c r="E73" s="6"/>
      <c r="F73" s="6"/>
      <c r="G73" s="6"/>
    </row>
    <row r="74" spans="1:7" ht="15.75" thickBot="1" x14ac:dyDescent="0.3">
      <c r="A74" s="7" t="s">
        <v>286</v>
      </c>
      <c r="B74" s="7" t="s">
        <v>287</v>
      </c>
      <c r="C74" s="8"/>
      <c r="D74" s="9"/>
      <c r="E74" s="9"/>
      <c r="F74" s="9"/>
      <c r="G74" s="9"/>
    </row>
    <row r="75" spans="1:7" ht="15.75" thickBot="1" x14ac:dyDescent="0.3">
      <c r="A75" s="6"/>
      <c r="B75" s="6"/>
      <c r="C75" s="6"/>
      <c r="D75" s="6"/>
      <c r="E75" s="6"/>
      <c r="F75" s="6"/>
      <c r="G75" s="6"/>
    </row>
    <row r="76" spans="1:7" ht="25.5" thickBot="1" x14ac:dyDescent="0.3">
      <c r="A76" s="7" t="s">
        <v>288</v>
      </c>
      <c r="B76" s="7" t="s">
        <v>289</v>
      </c>
      <c r="C76" s="8"/>
      <c r="D76" s="9"/>
      <c r="E76" s="9"/>
      <c r="F76" s="9"/>
      <c r="G76" s="9"/>
    </row>
    <row r="77" spans="1:7" ht="15.75" thickBot="1" x14ac:dyDescent="0.3">
      <c r="A77" s="6"/>
      <c r="B77" s="6"/>
      <c r="C77" s="6"/>
      <c r="D77" s="6"/>
      <c r="E77" s="6"/>
      <c r="F77" s="6"/>
      <c r="G77" s="6"/>
    </row>
    <row r="78" spans="1:7" ht="15.75" thickBot="1" x14ac:dyDescent="0.3">
      <c r="A78" s="7" t="s">
        <v>290</v>
      </c>
      <c r="B78" s="7" t="s">
        <v>54</v>
      </c>
      <c r="C78" s="8" t="s">
        <v>15</v>
      </c>
      <c r="D78" s="9">
        <v>234.56</v>
      </c>
      <c r="E78" s="9">
        <v>23</v>
      </c>
      <c r="F78" s="9">
        <v>57.09</v>
      </c>
      <c r="G78" s="9"/>
    </row>
    <row r="79" spans="1:7" ht="15.75" thickBot="1" x14ac:dyDescent="0.3">
      <c r="A79" s="6"/>
      <c r="B79" s="6"/>
      <c r="C79" s="6"/>
      <c r="D79" s="6"/>
      <c r="E79" s="6"/>
      <c r="F79" s="6"/>
      <c r="G79" s="6"/>
    </row>
    <row r="80" spans="1:7" ht="15.75" thickBot="1" x14ac:dyDescent="0.3">
      <c r="A80" s="7" t="s">
        <v>291</v>
      </c>
      <c r="B80" s="7" t="s">
        <v>55</v>
      </c>
      <c r="C80" s="8" t="s">
        <v>15</v>
      </c>
      <c r="D80" s="9">
        <v>242.61</v>
      </c>
      <c r="E80" s="9">
        <v>22.24</v>
      </c>
      <c r="F80" s="9">
        <v>57.85</v>
      </c>
      <c r="G80" s="9"/>
    </row>
    <row r="81" spans="1:7" ht="15.75" thickBot="1" x14ac:dyDescent="0.3">
      <c r="A81" s="6"/>
      <c r="B81" s="6"/>
      <c r="C81" s="6"/>
      <c r="D81" s="6"/>
      <c r="E81" s="6"/>
      <c r="F81" s="6"/>
      <c r="G81" s="6"/>
    </row>
    <row r="82" spans="1:7" ht="25.5" thickBot="1" x14ac:dyDescent="0.3">
      <c r="A82" s="7" t="s">
        <v>292</v>
      </c>
      <c r="B82" s="7" t="s">
        <v>293</v>
      </c>
      <c r="C82" s="8"/>
      <c r="D82" s="9"/>
      <c r="E82" s="9"/>
      <c r="F82" s="9"/>
      <c r="G82" s="9"/>
    </row>
    <row r="83" spans="1:7" ht="15.75" thickBot="1" x14ac:dyDescent="0.3">
      <c r="A83" s="6"/>
      <c r="B83" s="6"/>
      <c r="C83" s="6"/>
      <c r="D83" s="6"/>
      <c r="E83" s="6"/>
      <c r="F83" s="6"/>
      <c r="G83" s="6"/>
    </row>
    <row r="84" spans="1:7" ht="15.75" thickBot="1" x14ac:dyDescent="0.3">
      <c r="A84" s="7" t="s">
        <v>294</v>
      </c>
      <c r="B84" s="7" t="s">
        <v>54</v>
      </c>
      <c r="C84" s="8" t="s">
        <v>15</v>
      </c>
      <c r="D84" s="9">
        <v>187.26</v>
      </c>
      <c r="E84" s="9">
        <v>28.82</v>
      </c>
      <c r="F84" s="9">
        <v>51.28</v>
      </c>
      <c r="G84" s="9"/>
    </row>
    <row r="85" spans="1:7" ht="15.75" thickBot="1" x14ac:dyDescent="0.3">
      <c r="A85" s="6"/>
      <c r="B85" s="6"/>
      <c r="C85" s="6"/>
      <c r="D85" s="6"/>
      <c r="E85" s="6"/>
      <c r="F85" s="6"/>
      <c r="G85" s="6"/>
    </row>
    <row r="86" spans="1:7" ht="15.75" thickBot="1" x14ac:dyDescent="0.3">
      <c r="A86" s="7" t="s">
        <v>295</v>
      </c>
      <c r="B86" s="7" t="s">
        <v>55</v>
      </c>
      <c r="C86" s="8" t="s">
        <v>15</v>
      </c>
      <c r="D86" s="9">
        <v>196.19</v>
      </c>
      <c r="E86" s="9">
        <v>27.5</v>
      </c>
      <c r="F86" s="9">
        <v>52.59</v>
      </c>
      <c r="G86" s="9"/>
    </row>
    <row r="87" spans="1:7" ht="15.75" thickBot="1" x14ac:dyDescent="0.3">
      <c r="A87" s="6"/>
      <c r="B87" s="6"/>
      <c r="C87" s="6"/>
      <c r="D87" s="6"/>
      <c r="E87" s="6"/>
      <c r="F87" s="6"/>
      <c r="G87" s="6"/>
    </row>
    <row r="88" spans="1:7" ht="15.75" thickBot="1" x14ac:dyDescent="0.3">
      <c r="A88" s="7" t="s">
        <v>296</v>
      </c>
      <c r="B88" s="7" t="s">
        <v>297</v>
      </c>
      <c r="C88" s="8"/>
      <c r="D88" s="9"/>
      <c r="E88" s="9"/>
      <c r="F88" s="9"/>
      <c r="G88" s="9"/>
    </row>
    <row r="89" spans="1:7" ht="15.75" thickBot="1" x14ac:dyDescent="0.3">
      <c r="A89" s="6"/>
      <c r="B89" s="6"/>
      <c r="C89" s="6"/>
      <c r="D89" s="6"/>
      <c r="E89" s="6"/>
      <c r="F89" s="6"/>
      <c r="G89" s="6"/>
    </row>
    <row r="90" spans="1:7" ht="25.5" thickBot="1" x14ac:dyDescent="0.3">
      <c r="A90" s="7" t="s">
        <v>298</v>
      </c>
      <c r="B90" s="7" t="s">
        <v>299</v>
      </c>
      <c r="C90" s="8"/>
      <c r="D90" s="9"/>
      <c r="E90" s="9"/>
      <c r="F90" s="9"/>
      <c r="G90" s="9"/>
    </row>
    <row r="91" spans="1:7" ht="15.75" thickBot="1" x14ac:dyDescent="0.3">
      <c r="A91" s="6"/>
      <c r="B91" s="6"/>
      <c r="C91" s="6"/>
      <c r="D91" s="6"/>
      <c r="E91" s="6"/>
      <c r="F91" s="6"/>
      <c r="G91" s="6"/>
    </row>
    <row r="92" spans="1:7" ht="15.75" thickBot="1" x14ac:dyDescent="0.3">
      <c r="A92" s="7" t="s">
        <v>300</v>
      </c>
      <c r="B92" s="7" t="s">
        <v>55</v>
      </c>
      <c r="C92" s="8" t="s">
        <v>15</v>
      </c>
      <c r="D92" s="9">
        <v>258.14999999999998</v>
      </c>
      <c r="E92" s="9">
        <v>25.73</v>
      </c>
      <c r="F92" s="9">
        <v>54.37</v>
      </c>
      <c r="G92" s="9"/>
    </row>
    <row r="93" spans="1:7" ht="15.75" thickBot="1" x14ac:dyDescent="0.3">
      <c r="A93" s="6"/>
      <c r="B93" s="6"/>
      <c r="C93" s="6"/>
      <c r="D93" s="6"/>
      <c r="E93" s="6"/>
      <c r="F93" s="6"/>
      <c r="G93" s="6"/>
    </row>
    <row r="94" spans="1:7" ht="15.75" thickBot="1" x14ac:dyDescent="0.3">
      <c r="A94" s="7" t="s">
        <v>301</v>
      </c>
      <c r="B94" s="7" t="s">
        <v>56</v>
      </c>
      <c r="C94" s="8" t="s">
        <v>15</v>
      </c>
      <c r="D94" s="9">
        <v>272.23</v>
      </c>
      <c r="E94" s="9">
        <v>24.39</v>
      </c>
      <c r="F94" s="9">
        <v>55.7</v>
      </c>
      <c r="G94" s="9"/>
    </row>
    <row r="95" spans="1:7" ht="15.75" thickBot="1" x14ac:dyDescent="0.3">
      <c r="A95" s="6"/>
      <c r="B95" s="6"/>
      <c r="C95" s="6"/>
      <c r="D95" s="6"/>
      <c r="E95" s="6"/>
      <c r="F95" s="6"/>
      <c r="G95" s="6"/>
    </row>
    <row r="96" spans="1:7" ht="25.5" thickBot="1" x14ac:dyDescent="0.3">
      <c r="A96" s="7" t="s">
        <v>302</v>
      </c>
      <c r="B96" s="7" t="s">
        <v>303</v>
      </c>
      <c r="C96" s="8"/>
      <c r="D96" s="9"/>
      <c r="E96" s="9"/>
      <c r="F96" s="9"/>
      <c r="G96" s="9"/>
    </row>
    <row r="97" spans="1:7" ht="15.75" thickBot="1" x14ac:dyDescent="0.3">
      <c r="A97" s="6"/>
      <c r="B97" s="6"/>
      <c r="C97" s="6"/>
      <c r="D97" s="6"/>
      <c r="E97" s="6"/>
      <c r="F97" s="6"/>
      <c r="G97" s="6"/>
    </row>
    <row r="98" spans="1:7" ht="15.75" thickBot="1" x14ac:dyDescent="0.3">
      <c r="A98" s="7" t="s">
        <v>304</v>
      </c>
      <c r="B98" s="7" t="s">
        <v>55</v>
      </c>
      <c r="C98" s="8" t="s">
        <v>15</v>
      </c>
      <c r="D98" s="9">
        <v>211.73</v>
      </c>
      <c r="E98" s="9">
        <v>31.37</v>
      </c>
      <c r="F98" s="9">
        <v>48.73</v>
      </c>
      <c r="G98" s="9"/>
    </row>
  </sheetData>
  <mergeCells count="6">
    <mergeCell ref="G14:G16"/>
    <mergeCell ref="A14:A16"/>
    <mergeCell ref="C14:C16"/>
    <mergeCell ref="D14:D16"/>
    <mergeCell ref="E14:E16"/>
    <mergeCell ref="F14:F16"/>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6849BD-8A8A-4B73-B132-6332347BA9C8}">
  <sheetPr>
    <tabColor theme="9" tint="0.39997558519241921"/>
  </sheetPr>
  <dimension ref="A1:G79"/>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305</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239</v>
      </c>
      <c r="B10" s="7" t="s">
        <v>240</v>
      </c>
      <c r="C10" s="8"/>
      <c r="D10" s="9"/>
      <c r="E10" s="9"/>
      <c r="F10" s="9"/>
      <c r="G10" s="9"/>
    </row>
    <row r="11" spans="1:7" ht="15.75" thickBot="1" x14ac:dyDescent="0.3">
      <c r="A11" s="6"/>
      <c r="B11" s="6"/>
      <c r="C11" s="6"/>
      <c r="D11" s="6"/>
      <c r="E11" s="6"/>
      <c r="F11" s="6"/>
      <c r="G11" s="6"/>
    </row>
    <row r="12" spans="1:7" ht="15.75" thickBot="1" x14ac:dyDescent="0.3">
      <c r="A12" s="7" t="s">
        <v>306</v>
      </c>
      <c r="B12" s="7" t="s">
        <v>307</v>
      </c>
      <c r="C12" s="8"/>
      <c r="D12" s="9"/>
      <c r="E12" s="9"/>
      <c r="F12" s="9"/>
      <c r="G12" s="9"/>
    </row>
    <row r="13" spans="1:7" ht="15.75" thickBot="1" x14ac:dyDescent="0.3">
      <c r="A13" s="6"/>
      <c r="B13" s="6"/>
      <c r="C13" s="6"/>
      <c r="D13" s="6"/>
      <c r="E13" s="6"/>
      <c r="F13" s="6"/>
      <c r="G13" s="6"/>
    </row>
    <row r="14" spans="1:7" ht="15.75" thickBot="1" x14ac:dyDescent="0.3">
      <c r="A14" s="7" t="s">
        <v>308</v>
      </c>
      <c r="B14" s="7" t="s">
        <v>309</v>
      </c>
      <c r="C14" s="8"/>
      <c r="D14" s="9"/>
      <c r="E14" s="9"/>
      <c r="F14" s="9"/>
      <c r="G14" s="9"/>
    </row>
    <row r="15" spans="1:7" ht="15.75" thickBot="1" x14ac:dyDescent="0.3">
      <c r="A15" s="6"/>
      <c r="B15" s="6"/>
      <c r="C15" s="6"/>
      <c r="D15" s="6"/>
      <c r="E15" s="6"/>
      <c r="F15" s="6"/>
      <c r="G15" s="6"/>
    </row>
    <row r="16" spans="1:7" x14ac:dyDescent="0.25">
      <c r="A16" s="35" t="s">
        <v>310</v>
      </c>
      <c r="B16" s="10" t="s">
        <v>9</v>
      </c>
      <c r="C16" s="38"/>
      <c r="D16" s="32"/>
      <c r="E16" s="32"/>
      <c r="F16" s="32"/>
      <c r="G16" s="32"/>
    </row>
    <row r="17" spans="1:7" ht="15.75" thickBot="1" x14ac:dyDescent="0.3">
      <c r="A17" s="37"/>
      <c r="B17" s="12" t="s">
        <v>135</v>
      </c>
      <c r="C17" s="40"/>
      <c r="D17" s="34"/>
      <c r="E17" s="34"/>
      <c r="F17" s="34"/>
      <c r="G17" s="34"/>
    </row>
    <row r="18" spans="1:7" ht="15.75" thickBot="1" x14ac:dyDescent="0.3">
      <c r="A18" s="6"/>
      <c r="B18" s="6"/>
      <c r="C18" s="6"/>
      <c r="D18" s="6"/>
      <c r="E18" s="6"/>
      <c r="F18" s="6"/>
      <c r="G18" s="6"/>
    </row>
    <row r="19" spans="1:7" ht="15.75" thickBot="1" x14ac:dyDescent="0.3">
      <c r="A19" s="7" t="s">
        <v>311</v>
      </c>
      <c r="B19" s="7" t="s">
        <v>312</v>
      </c>
      <c r="C19" s="8"/>
      <c r="D19" s="9"/>
      <c r="E19" s="9"/>
      <c r="F19" s="9"/>
      <c r="G19" s="9"/>
    </row>
    <row r="20" spans="1:7" ht="15.75" thickBot="1" x14ac:dyDescent="0.3">
      <c r="A20" s="6"/>
      <c r="B20" s="6"/>
      <c r="C20" s="6"/>
      <c r="D20" s="6"/>
      <c r="E20" s="6"/>
      <c r="F20" s="6"/>
      <c r="G20" s="6"/>
    </row>
    <row r="21" spans="1:7" ht="15.75" thickBot="1" x14ac:dyDescent="0.3">
      <c r="A21" s="7" t="s">
        <v>313</v>
      </c>
      <c r="B21" s="7" t="s">
        <v>40</v>
      </c>
      <c r="C21" s="8" t="s">
        <v>11</v>
      </c>
      <c r="D21" s="9">
        <v>77.31</v>
      </c>
      <c r="E21" s="9">
        <v>53.8</v>
      </c>
      <c r="F21" s="9">
        <v>26.3</v>
      </c>
      <c r="G21" s="9"/>
    </row>
    <row r="22" spans="1:7" ht="15.75" thickBot="1" x14ac:dyDescent="0.3">
      <c r="A22" s="6"/>
      <c r="B22" s="6"/>
      <c r="C22" s="6"/>
      <c r="D22" s="6"/>
      <c r="E22" s="6"/>
      <c r="F22" s="6"/>
      <c r="G22" s="6"/>
    </row>
    <row r="23" spans="1:7" ht="15.75" thickBot="1" x14ac:dyDescent="0.3">
      <c r="A23" s="7" t="s">
        <v>314</v>
      </c>
      <c r="B23" s="7" t="s">
        <v>315</v>
      </c>
      <c r="C23" s="8"/>
      <c r="D23" s="9"/>
      <c r="E23" s="9"/>
      <c r="F23" s="9"/>
      <c r="G23" s="9"/>
    </row>
    <row r="24" spans="1:7" ht="15.75" thickBot="1" x14ac:dyDescent="0.3">
      <c r="A24" s="6"/>
      <c r="B24" s="6"/>
      <c r="C24" s="6"/>
      <c r="D24" s="6"/>
      <c r="E24" s="6"/>
      <c r="F24" s="6"/>
      <c r="G24" s="6"/>
    </row>
    <row r="25" spans="1:7" ht="15.75" thickBot="1" x14ac:dyDescent="0.3">
      <c r="A25" s="7" t="s">
        <v>316</v>
      </c>
      <c r="B25" s="7" t="s">
        <v>41</v>
      </c>
      <c r="C25" s="8" t="s">
        <v>11</v>
      </c>
      <c r="D25" s="9">
        <v>41.12</v>
      </c>
      <c r="E25" s="9">
        <v>59.24</v>
      </c>
      <c r="F25" s="9">
        <v>20.84</v>
      </c>
      <c r="G25" s="9"/>
    </row>
    <row r="26" spans="1:7" ht="15.75" thickBot="1" x14ac:dyDescent="0.3">
      <c r="A26" s="6"/>
      <c r="B26" s="6"/>
      <c r="C26" s="6"/>
      <c r="D26" s="6"/>
      <c r="E26" s="6"/>
      <c r="F26" s="6"/>
      <c r="G26" s="6"/>
    </row>
    <row r="27" spans="1:7" ht="15.75" thickBot="1" x14ac:dyDescent="0.3">
      <c r="A27" s="7" t="s">
        <v>317</v>
      </c>
      <c r="B27" s="7" t="s">
        <v>42</v>
      </c>
      <c r="C27" s="8" t="s">
        <v>11</v>
      </c>
      <c r="D27" s="9">
        <v>51.26</v>
      </c>
      <c r="E27" s="9">
        <v>55.29</v>
      </c>
      <c r="F27" s="9">
        <v>24.81</v>
      </c>
      <c r="G27" s="9"/>
    </row>
    <row r="28" spans="1:7" ht="15.75" thickBot="1" x14ac:dyDescent="0.3">
      <c r="A28" s="6"/>
      <c r="B28" s="6"/>
      <c r="C28" s="6"/>
      <c r="D28" s="6"/>
      <c r="E28" s="6"/>
      <c r="F28" s="6"/>
      <c r="G28" s="6"/>
    </row>
    <row r="29" spans="1:7" ht="25.5" thickBot="1" x14ac:dyDescent="0.3">
      <c r="A29" s="7" t="s">
        <v>318</v>
      </c>
      <c r="B29" s="7" t="s">
        <v>319</v>
      </c>
      <c r="C29" s="8"/>
      <c r="D29" s="9"/>
      <c r="E29" s="9"/>
      <c r="F29" s="9"/>
      <c r="G29" s="9"/>
    </row>
    <row r="30" spans="1:7" ht="15.75" thickBot="1" x14ac:dyDescent="0.3">
      <c r="A30" s="6"/>
      <c r="B30" s="6"/>
      <c r="C30" s="6"/>
      <c r="D30" s="6"/>
      <c r="E30" s="6"/>
      <c r="F30" s="6"/>
      <c r="G30" s="6"/>
    </row>
    <row r="31" spans="1:7" ht="15.75" thickBot="1" x14ac:dyDescent="0.3">
      <c r="A31" s="7" t="s">
        <v>320</v>
      </c>
      <c r="B31" s="7" t="s">
        <v>43</v>
      </c>
      <c r="C31" s="8" t="s">
        <v>11</v>
      </c>
      <c r="D31" s="9">
        <v>134.5</v>
      </c>
      <c r="E31" s="9">
        <v>66.05</v>
      </c>
      <c r="F31" s="9">
        <v>14.04</v>
      </c>
      <c r="G31" s="9"/>
    </row>
    <row r="32" spans="1:7" ht="15.75" thickBot="1" x14ac:dyDescent="0.3">
      <c r="A32" s="6"/>
      <c r="B32" s="6"/>
      <c r="C32" s="6"/>
      <c r="D32" s="6"/>
      <c r="E32" s="6"/>
      <c r="F32" s="6"/>
      <c r="G32" s="6"/>
    </row>
    <row r="33" spans="1:7" ht="15.75" thickBot="1" x14ac:dyDescent="0.3">
      <c r="A33" s="7" t="s">
        <v>321</v>
      </c>
      <c r="B33" s="7" t="s">
        <v>44</v>
      </c>
      <c r="C33" s="8" t="s">
        <v>11</v>
      </c>
      <c r="D33" s="9">
        <v>143.13999999999999</v>
      </c>
      <c r="E33" s="9">
        <v>64</v>
      </c>
      <c r="F33" s="9">
        <v>16.100000000000001</v>
      </c>
      <c r="G33" s="9"/>
    </row>
    <row r="34" spans="1:7" ht="15.75" thickBot="1" x14ac:dyDescent="0.3">
      <c r="A34" s="6"/>
      <c r="B34" s="6"/>
      <c r="C34" s="6"/>
      <c r="D34" s="6"/>
      <c r="E34" s="6"/>
      <c r="F34" s="6"/>
      <c r="G34" s="6"/>
    </row>
    <row r="35" spans="1:7" ht="15.75" thickBot="1" x14ac:dyDescent="0.3">
      <c r="A35" s="7" t="s">
        <v>322</v>
      </c>
      <c r="B35" s="7" t="s">
        <v>45</v>
      </c>
      <c r="C35" s="8" t="s">
        <v>11</v>
      </c>
      <c r="D35" s="9">
        <v>147.25</v>
      </c>
      <c r="E35" s="9">
        <v>65.069999999999993</v>
      </c>
      <c r="F35" s="9">
        <v>15.02</v>
      </c>
      <c r="G35" s="9"/>
    </row>
    <row r="36" spans="1:7" ht="15.75" thickBot="1" x14ac:dyDescent="0.3">
      <c r="A36" s="6"/>
      <c r="B36" s="6"/>
      <c r="C36" s="6"/>
      <c r="D36" s="6"/>
      <c r="E36" s="6"/>
      <c r="F36" s="6"/>
      <c r="G36" s="6"/>
    </row>
    <row r="37" spans="1:7" ht="15.75" thickBot="1" x14ac:dyDescent="0.3">
      <c r="A37" s="7" t="s">
        <v>323</v>
      </c>
      <c r="B37" s="7" t="s">
        <v>46</v>
      </c>
      <c r="C37" s="8" t="s">
        <v>11</v>
      </c>
      <c r="D37" s="9">
        <v>175.31</v>
      </c>
      <c r="E37" s="9">
        <v>62.61</v>
      </c>
      <c r="F37" s="9">
        <v>17.48</v>
      </c>
      <c r="G37" s="9"/>
    </row>
    <row r="38" spans="1:7" ht="15.75" thickBot="1" x14ac:dyDescent="0.3">
      <c r="A38" s="6"/>
      <c r="B38" s="6"/>
      <c r="C38" s="6"/>
      <c r="D38" s="6"/>
      <c r="E38" s="6"/>
      <c r="F38" s="6"/>
      <c r="G38" s="6"/>
    </row>
    <row r="39" spans="1:7" ht="25.5" thickBot="1" x14ac:dyDescent="0.3">
      <c r="A39" s="7" t="s">
        <v>324</v>
      </c>
      <c r="B39" s="7" t="s">
        <v>325</v>
      </c>
      <c r="C39" s="8"/>
      <c r="D39" s="9"/>
      <c r="E39" s="9"/>
      <c r="F39" s="9"/>
      <c r="G39" s="9"/>
    </row>
    <row r="40" spans="1:7" ht="15.75" thickBot="1" x14ac:dyDescent="0.3">
      <c r="A40" s="6"/>
      <c r="B40" s="6"/>
      <c r="C40" s="6"/>
      <c r="D40" s="6"/>
      <c r="E40" s="6"/>
      <c r="F40" s="6"/>
      <c r="G40" s="6"/>
    </row>
    <row r="41" spans="1:7" ht="15.75" thickBot="1" x14ac:dyDescent="0.3">
      <c r="A41" s="7" t="s">
        <v>326</v>
      </c>
      <c r="B41" s="7" t="s">
        <v>47</v>
      </c>
      <c r="C41" s="8" t="s">
        <v>11</v>
      </c>
      <c r="D41" s="9">
        <v>171.26</v>
      </c>
      <c r="E41" s="9">
        <v>61.46</v>
      </c>
      <c r="F41" s="9">
        <v>18.64</v>
      </c>
      <c r="G41" s="9"/>
    </row>
    <row r="42" spans="1:7" ht="15.75" thickBot="1" x14ac:dyDescent="0.3">
      <c r="A42" s="6"/>
      <c r="B42" s="6"/>
      <c r="C42" s="6"/>
      <c r="D42" s="6"/>
      <c r="E42" s="6"/>
      <c r="F42" s="6"/>
      <c r="G42" s="6"/>
    </row>
    <row r="43" spans="1:7" ht="15.75" thickBot="1" x14ac:dyDescent="0.3">
      <c r="A43" s="7" t="s">
        <v>327</v>
      </c>
      <c r="B43" s="7" t="s">
        <v>48</v>
      </c>
      <c r="C43" s="8" t="s">
        <v>11</v>
      </c>
      <c r="D43" s="9">
        <v>205.13</v>
      </c>
      <c r="E43" s="9">
        <v>59.27</v>
      </c>
      <c r="F43" s="9">
        <v>20.82</v>
      </c>
      <c r="G43" s="9"/>
    </row>
    <row r="44" spans="1:7" ht="15.75" thickBot="1" x14ac:dyDescent="0.3">
      <c r="A44" s="6"/>
      <c r="B44" s="6"/>
      <c r="C44" s="6"/>
      <c r="D44" s="6"/>
      <c r="E44" s="6"/>
      <c r="F44" s="6"/>
      <c r="G44" s="6"/>
    </row>
    <row r="45" spans="1:7" ht="15.75" thickBot="1" x14ac:dyDescent="0.3">
      <c r="A45" s="7" t="s">
        <v>328</v>
      </c>
      <c r="B45" s="7" t="s">
        <v>49</v>
      </c>
      <c r="C45" s="8" t="s">
        <v>11</v>
      </c>
      <c r="D45" s="9">
        <v>243.11</v>
      </c>
      <c r="E45" s="9">
        <v>57.87</v>
      </c>
      <c r="F45" s="9">
        <v>22.22</v>
      </c>
      <c r="G45" s="9"/>
    </row>
    <row r="46" spans="1:7" ht="15.75" thickBot="1" x14ac:dyDescent="0.3">
      <c r="A46" s="6"/>
      <c r="B46" s="6"/>
      <c r="C46" s="6"/>
      <c r="D46" s="6"/>
      <c r="E46" s="6"/>
      <c r="F46" s="6"/>
      <c r="G46" s="6"/>
    </row>
    <row r="47" spans="1:7" ht="15.75" thickBot="1" x14ac:dyDescent="0.3">
      <c r="A47" s="7" t="s">
        <v>329</v>
      </c>
      <c r="B47" s="7" t="s">
        <v>50</v>
      </c>
      <c r="C47" s="8" t="s">
        <v>11</v>
      </c>
      <c r="D47" s="9">
        <v>276.98</v>
      </c>
      <c r="E47" s="9">
        <v>56.69</v>
      </c>
      <c r="F47" s="9">
        <v>23.41</v>
      </c>
      <c r="G47" s="9"/>
    </row>
    <row r="48" spans="1:7" ht="15.75" thickBot="1" x14ac:dyDescent="0.3">
      <c r="A48" s="6"/>
      <c r="B48" s="6"/>
      <c r="C48" s="6"/>
      <c r="D48" s="6"/>
      <c r="E48" s="6"/>
      <c r="F48" s="6"/>
      <c r="G48" s="6"/>
    </row>
    <row r="49" spans="1:7" ht="25.5" thickBot="1" x14ac:dyDescent="0.3">
      <c r="A49" s="7" t="s">
        <v>330</v>
      </c>
      <c r="B49" s="7" t="s">
        <v>331</v>
      </c>
      <c r="C49" s="8"/>
      <c r="D49" s="9"/>
      <c r="E49" s="9"/>
      <c r="F49" s="9"/>
      <c r="G49" s="9"/>
    </row>
    <row r="50" spans="1:7" ht="15.75" thickBot="1" x14ac:dyDescent="0.3">
      <c r="A50" s="6"/>
      <c r="B50" s="6"/>
      <c r="C50" s="6"/>
      <c r="D50" s="6"/>
      <c r="E50" s="6"/>
      <c r="F50" s="6"/>
      <c r="G50" s="6"/>
    </row>
    <row r="51" spans="1:7" ht="15.75" thickBot="1" x14ac:dyDescent="0.3">
      <c r="A51" s="7" t="s">
        <v>332</v>
      </c>
      <c r="B51" s="7" t="s">
        <v>43</v>
      </c>
      <c r="C51" s="8" t="s">
        <v>11</v>
      </c>
      <c r="D51" s="9">
        <v>146.4</v>
      </c>
      <c r="E51" s="9">
        <v>67.319999999999993</v>
      </c>
      <c r="F51" s="9">
        <v>12.41</v>
      </c>
      <c r="G51" s="9">
        <v>0.36</v>
      </c>
    </row>
    <row r="52" spans="1:7" ht="15.75" thickBot="1" x14ac:dyDescent="0.3">
      <c r="A52" s="6"/>
      <c r="B52" s="6"/>
      <c r="C52" s="6"/>
      <c r="D52" s="6"/>
      <c r="E52" s="6"/>
      <c r="F52" s="6"/>
      <c r="G52" s="6"/>
    </row>
    <row r="53" spans="1:7" ht="15.75" thickBot="1" x14ac:dyDescent="0.3">
      <c r="A53" s="7" t="s">
        <v>333</v>
      </c>
      <c r="B53" s="7" t="s">
        <v>44</v>
      </c>
      <c r="C53" s="8" t="s">
        <v>11</v>
      </c>
      <c r="D53" s="9">
        <v>159.18</v>
      </c>
      <c r="E53" s="9">
        <v>66.34</v>
      </c>
      <c r="F53" s="9">
        <v>13.24</v>
      </c>
      <c r="G53" s="9">
        <v>0.52</v>
      </c>
    </row>
    <row r="54" spans="1:7" ht="15.75" thickBot="1" x14ac:dyDescent="0.3">
      <c r="A54" s="6"/>
      <c r="B54" s="6"/>
      <c r="C54" s="6"/>
      <c r="D54" s="6"/>
      <c r="E54" s="6"/>
      <c r="F54" s="6"/>
      <c r="G54" s="6"/>
    </row>
    <row r="55" spans="1:7" ht="15.75" thickBot="1" x14ac:dyDescent="0.3">
      <c r="A55" s="7" t="s">
        <v>334</v>
      </c>
      <c r="B55" s="7" t="s">
        <v>45</v>
      </c>
      <c r="C55" s="8" t="s">
        <v>11</v>
      </c>
      <c r="D55" s="9">
        <v>164.47</v>
      </c>
      <c r="E55" s="9">
        <v>66.95</v>
      </c>
      <c r="F55" s="9">
        <v>12.42</v>
      </c>
      <c r="G55" s="9">
        <v>0.73</v>
      </c>
    </row>
    <row r="56" spans="1:7" ht="15.75" thickBot="1" x14ac:dyDescent="0.3">
      <c r="A56" s="6"/>
      <c r="B56" s="6"/>
      <c r="C56" s="6"/>
      <c r="D56" s="6"/>
      <c r="E56" s="6"/>
      <c r="F56" s="6"/>
      <c r="G56" s="6"/>
    </row>
    <row r="57" spans="1:7" ht="15.75" thickBot="1" x14ac:dyDescent="0.3">
      <c r="A57" s="7" t="s">
        <v>335</v>
      </c>
      <c r="B57" s="7" t="s">
        <v>51</v>
      </c>
      <c r="C57" s="8" t="s">
        <v>11</v>
      </c>
      <c r="D57" s="9">
        <v>180.49</v>
      </c>
      <c r="E57" s="9">
        <v>64.97</v>
      </c>
      <c r="F57" s="9">
        <v>14.63</v>
      </c>
      <c r="G57" s="9">
        <v>0.5</v>
      </c>
    </row>
    <row r="58" spans="1:7" ht="15.75" thickBot="1" x14ac:dyDescent="0.3">
      <c r="A58" s="6"/>
      <c r="B58" s="6"/>
      <c r="C58" s="6"/>
      <c r="D58" s="6"/>
      <c r="E58" s="6"/>
      <c r="F58" s="6"/>
      <c r="G58" s="6"/>
    </row>
    <row r="59" spans="1:7" ht="25.5" thickBot="1" x14ac:dyDescent="0.3">
      <c r="A59" s="7" t="s">
        <v>336</v>
      </c>
      <c r="B59" s="7" t="s">
        <v>337</v>
      </c>
      <c r="C59" s="8"/>
      <c r="D59" s="9"/>
      <c r="E59" s="9"/>
      <c r="F59" s="9"/>
      <c r="G59" s="9"/>
    </row>
    <row r="60" spans="1:7" ht="15.75" thickBot="1" x14ac:dyDescent="0.3">
      <c r="A60" s="6"/>
      <c r="B60" s="6"/>
      <c r="C60" s="6"/>
      <c r="D60" s="6"/>
      <c r="E60" s="6"/>
      <c r="F60" s="6"/>
      <c r="G60" s="6"/>
    </row>
    <row r="61" spans="1:7" ht="15.75" thickBot="1" x14ac:dyDescent="0.3">
      <c r="A61" s="7" t="s">
        <v>338</v>
      </c>
      <c r="B61" s="7" t="s">
        <v>47</v>
      </c>
      <c r="C61" s="8" t="s">
        <v>11</v>
      </c>
      <c r="D61" s="9">
        <v>230.2</v>
      </c>
      <c r="E61" s="9">
        <v>67.36</v>
      </c>
      <c r="F61" s="9">
        <v>12.14</v>
      </c>
      <c r="G61" s="9">
        <v>0.59</v>
      </c>
    </row>
    <row r="62" spans="1:7" ht="15.75" thickBot="1" x14ac:dyDescent="0.3">
      <c r="A62" s="6"/>
      <c r="B62" s="6"/>
      <c r="C62" s="6"/>
      <c r="D62" s="6"/>
      <c r="E62" s="6"/>
      <c r="F62" s="6"/>
      <c r="G62" s="6"/>
    </row>
    <row r="63" spans="1:7" ht="15.75" thickBot="1" x14ac:dyDescent="0.3">
      <c r="A63" s="7" t="s">
        <v>339</v>
      </c>
      <c r="B63" s="7" t="s">
        <v>48</v>
      </c>
      <c r="C63" s="8" t="s">
        <v>11</v>
      </c>
      <c r="D63" s="9">
        <v>284.20999999999998</v>
      </c>
      <c r="E63" s="9">
        <v>67.569999999999993</v>
      </c>
      <c r="F63" s="9">
        <v>11.81</v>
      </c>
      <c r="G63" s="9">
        <v>0.72</v>
      </c>
    </row>
    <row r="64" spans="1:7" ht="15.75" thickBot="1" x14ac:dyDescent="0.3">
      <c r="A64" s="6"/>
      <c r="B64" s="6"/>
      <c r="C64" s="6"/>
      <c r="D64" s="6"/>
      <c r="E64" s="6"/>
      <c r="F64" s="6"/>
      <c r="G64" s="6"/>
    </row>
    <row r="65" spans="1:7" ht="15.75" thickBot="1" x14ac:dyDescent="0.3">
      <c r="A65" s="7" t="s">
        <v>340</v>
      </c>
      <c r="B65" s="7" t="s">
        <v>49</v>
      </c>
      <c r="C65" s="8" t="s">
        <v>11</v>
      </c>
      <c r="D65" s="9">
        <v>328</v>
      </c>
      <c r="E65" s="9">
        <v>67.64</v>
      </c>
      <c r="F65" s="9">
        <v>11.63</v>
      </c>
      <c r="G65" s="9">
        <v>0.83</v>
      </c>
    </row>
    <row r="66" spans="1:7" ht="15.75" thickBot="1" x14ac:dyDescent="0.3">
      <c r="A66" s="6"/>
      <c r="B66" s="6"/>
      <c r="C66" s="6"/>
      <c r="D66" s="6"/>
      <c r="E66" s="6"/>
      <c r="F66" s="6"/>
      <c r="G66" s="6"/>
    </row>
    <row r="67" spans="1:7" ht="15.75" thickBot="1" x14ac:dyDescent="0.3">
      <c r="A67" s="7" t="s">
        <v>341</v>
      </c>
      <c r="B67" s="7" t="s">
        <v>50</v>
      </c>
      <c r="C67" s="8" t="s">
        <v>11</v>
      </c>
      <c r="D67" s="9">
        <v>369.86</v>
      </c>
      <c r="E67" s="9">
        <v>68.040000000000006</v>
      </c>
      <c r="F67" s="9">
        <v>11.14</v>
      </c>
      <c r="G67" s="9">
        <v>0.92</v>
      </c>
    </row>
    <row r="68" spans="1:7" ht="15.75" thickBot="1" x14ac:dyDescent="0.3">
      <c r="A68" s="6"/>
      <c r="B68" s="6"/>
      <c r="C68" s="6"/>
      <c r="D68" s="6"/>
      <c r="E68" s="6"/>
      <c r="F68" s="6"/>
      <c r="G68" s="6"/>
    </row>
    <row r="69" spans="1:7" ht="15.75" thickBot="1" x14ac:dyDescent="0.3">
      <c r="A69" s="7" t="s">
        <v>342</v>
      </c>
      <c r="B69" s="7" t="s">
        <v>52</v>
      </c>
      <c r="C69" s="8"/>
      <c r="D69" s="9"/>
      <c r="E69" s="9"/>
      <c r="F69" s="9"/>
      <c r="G69" s="9"/>
    </row>
    <row r="70" spans="1:7" ht="15.75" thickBot="1" x14ac:dyDescent="0.3">
      <c r="A70" s="6"/>
      <c r="B70" s="6"/>
      <c r="C70" s="6"/>
      <c r="D70" s="6"/>
      <c r="E70" s="6"/>
      <c r="F70" s="6"/>
      <c r="G70" s="6"/>
    </row>
    <row r="71" spans="1:7" ht="15.75" thickBot="1" x14ac:dyDescent="0.3">
      <c r="A71" s="7" t="s">
        <v>343</v>
      </c>
      <c r="B71" s="7" t="s">
        <v>344</v>
      </c>
      <c r="C71" s="8"/>
      <c r="D71" s="9"/>
      <c r="E71" s="9"/>
      <c r="F71" s="9"/>
      <c r="G71" s="9"/>
    </row>
    <row r="72" spans="1:7" ht="15.75" thickBot="1" x14ac:dyDescent="0.3">
      <c r="A72" s="6"/>
      <c r="B72" s="6"/>
      <c r="C72" s="6"/>
      <c r="D72" s="6"/>
      <c r="E72" s="6"/>
      <c r="F72" s="6"/>
      <c r="G72" s="6"/>
    </row>
    <row r="73" spans="1:7" ht="15.75" thickBot="1" x14ac:dyDescent="0.3">
      <c r="A73" s="7" t="s">
        <v>345</v>
      </c>
      <c r="B73" s="7" t="s">
        <v>36</v>
      </c>
      <c r="C73" s="8" t="s">
        <v>11</v>
      </c>
      <c r="D73" s="9">
        <v>31.56</v>
      </c>
      <c r="E73" s="9">
        <v>60.58</v>
      </c>
      <c r="F73" s="9">
        <v>19.52</v>
      </c>
      <c r="G73" s="9"/>
    </row>
    <row r="74" spans="1:7" ht="15.75" thickBot="1" x14ac:dyDescent="0.3">
      <c r="A74" s="6"/>
      <c r="B74" s="6"/>
      <c r="C74" s="6"/>
      <c r="D74" s="6"/>
      <c r="E74" s="6"/>
      <c r="F74" s="6"/>
      <c r="G74" s="6"/>
    </row>
    <row r="75" spans="1:7" ht="15.75" thickBot="1" x14ac:dyDescent="0.3">
      <c r="A75" s="7" t="s">
        <v>346</v>
      </c>
      <c r="B75" s="7" t="s">
        <v>38</v>
      </c>
      <c r="C75" s="8" t="s">
        <v>11</v>
      </c>
      <c r="D75" s="9">
        <v>32.53</v>
      </c>
      <c r="E75" s="9">
        <v>59.3</v>
      </c>
      <c r="F75" s="9">
        <v>20.78</v>
      </c>
      <c r="G75" s="9"/>
    </row>
    <row r="76" spans="1:7" ht="15.75" thickBot="1" x14ac:dyDescent="0.3">
      <c r="A76" s="6"/>
      <c r="B76" s="6"/>
      <c r="C76" s="6"/>
      <c r="D76" s="6"/>
      <c r="E76" s="6"/>
      <c r="F76" s="6"/>
      <c r="G76" s="6"/>
    </row>
    <row r="77" spans="1:7" ht="15.75" thickBot="1" x14ac:dyDescent="0.3">
      <c r="A77" s="7" t="s">
        <v>347</v>
      </c>
      <c r="B77" s="7" t="s">
        <v>37</v>
      </c>
      <c r="C77" s="8" t="s">
        <v>11</v>
      </c>
      <c r="D77" s="9">
        <v>33.72</v>
      </c>
      <c r="E77" s="9">
        <v>57.21</v>
      </c>
      <c r="F77" s="9">
        <v>22.86</v>
      </c>
      <c r="G77" s="9"/>
    </row>
    <row r="78" spans="1:7" ht="15.75" thickBot="1" x14ac:dyDescent="0.3">
      <c r="A78" s="6"/>
      <c r="B78" s="6"/>
      <c r="C78" s="6"/>
      <c r="D78" s="6"/>
      <c r="E78" s="6"/>
      <c r="F78" s="6"/>
      <c r="G78" s="6"/>
    </row>
    <row r="79" spans="1:7" ht="15.75" thickBot="1" x14ac:dyDescent="0.3">
      <c r="A79" s="7" t="s">
        <v>348</v>
      </c>
      <c r="B79" s="7" t="s">
        <v>349</v>
      </c>
      <c r="C79" s="8" t="s">
        <v>11</v>
      </c>
      <c r="D79" s="9">
        <v>26.3</v>
      </c>
      <c r="E79" s="9">
        <v>59.13</v>
      </c>
      <c r="F79" s="9">
        <v>20.99</v>
      </c>
      <c r="G79" s="9"/>
    </row>
  </sheetData>
  <mergeCells count="6">
    <mergeCell ref="G16:G17"/>
    <mergeCell ref="A16:A17"/>
    <mergeCell ref="C16:C17"/>
    <mergeCell ref="D16:D17"/>
    <mergeCell ref="E16:E17"/>
    <mergeCell ref="F16:F17"/>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698F28-C62C-4926-9F66-09DEFB3DB959}">
  <sheetPr>
    <tabColor theme="9" tint="0.39997558519241921"/>
  </sheetPr>
  <dimension ref="A1:G95"/>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360</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239</v>
      </c>
      <c r="B10" s="7" t="s">
        <v>240</v>
      </c>
      <c r="C10" s="8"/>
      <c r="D10" s="9"/>
      <c r="E10" s="9"/>
      <c r="F10" s="9"/>
      <c r="G10" s="9"/>
    </row>
    <row r="11" spans="1:7" ht="15.75" thickBot="1" x14ac:dyDescent="0.3">
      <c r="A11" s="6"/>
      <c r="B11" s="6"/>
      <c r="C11" s="6"/>
      <c r="D11" s="6"/>
      <c r="E11" s="6"/>
      <c r="F11" s="6"/>
      <c r="G11" s="6"/>
    </row>
    <row r="12" spans="1:7" ht="15.75" thickBot="1" x14ac:dyDescent="0.3">
      <c r="A12" s="7" t="s">
        <v>361</v>
      </c>
      <c r="B12" s="7" t="s">
        <v>362</v>
      </c>
      <c r="C12" s="8"/>
      <c r="D12" s="9"/>
      <c r="E12" s="9"/>
      <c r="F12" s="9"/>
      <c r="G12" s="9"/>
    </row>
    <row r="13" spans="1:7" ht="15.75" thickBot="1" x14ac:dyDescent="0.3">
      <c r="A13" s="6"/>
      <c r="B13" s="6"/>
      <c r="C13" s="6"/>
      <c r="D13" s="6"/>
      <c r="E13" s="6"/>
      <c r="F13" s="6"/>
      <c r="G13" s="6"/>
    </row>
    <row r="14" spans="1:7" x14ac:dyDescent="0.25">
      <c r="A14" s="35" t="s">
        <v>363</v>
      </c>
      <c r="B14" s="10" t="s">
        <v>9</v>
      </c>
      <c r="C14" s="38"/>
      <c r="D14" s="32"/>
      <c r="E14" s="32"/>
      <c r="F14" s="32"/>
      <c r="G14" s="32"/>
    </row>
    <row r="15" spans="1:7" ht="24.75" x14ac:dyDescent="0.25">
      <c r="A15" s="36"/>
      <c r="B15" s="11" t="s">
        <v>17</v>
      </c>
      <c r="C15" s="39"/>
      <c r="D15" s="33"/>
      <c r="E15" s="33"/>
      <c r="F15" s="33"/>
      <c r="G15" s="33"/>
    </row>
    <row r="16" spans="1:7" ht="36.75" x14ac:dyDescent="0.25">
      <c r="A16" s="36"/>
      <c r="B16" s="11" t="s">
        <v>18</v>
      </c>
      <c r="C16" s="39"/>
      <c r="D16" s="33"/>
      <c r="E16" s="33"/>
      <c r="F16" s="33"/>
      <c r="G16" s="33"/>
    </row>
    <row r="17" spans="1:7" ht="15.75" thickBot="1" x14ac:dyDescent="0.3">
      <c r="A17" s="37"/>
      <c r="B17" s="12" t="s">
        <v>135</v>
      </c>
      <c r="C17" s="40"/>
      <c r="D17" s="34"/>
      <c r="E17" s="34"/>
      <c r="F17" s="34"/>
      <c r="G17" s="34"/>
    </row>
    <row r="18" spans="1:7" ht="15.75" thickBot="1" x14ac:dyDescent="0.3">
      <c r="A18" s="6"/>
      <c r="B18" s="6"/>
      <c r="C18" s="6"/>
      <c r="D18" s="6"/>
      <c r="E18" s="6"/>
      <c r="F18" s="6"/>
      <c r="G18" s="6"/>
    </row>
    <row r="19" spans="1:7" ht="15.75" thickBot="1" x14ac:dyDescent="0.3">
      <c r="A19" s="7" t="s">
        <v>364</v>
      </c>
      <c r="B19" s="7" t="s">
        <v>365</v>
      </c>
      <c r="C19" s="8"/>
      <c r="D19" s="9"/>
      <c r="E19" s="9"/>
      <c r="F19" s="9"/>
      <c r="G19" s="9"/>
    </row>
    <row r="20" spans="1:7" ht="15.75" thickBot="1" x14ac:dyDescent="0.3">
      <c r="A20" s="6"/>
      <c r="B20" s="6"/>
      <c r="C20" s="6"/>
      <c r="D20" s="6"/>
      <c r="E20" s="6"/>
      <c r="F20" s="6"/>
      <c r="G20" s="6"/>
    </row>
    <row r="21" spans="1:7" ht="15.75" thickBot="1" x14ac:dyDescent="0.3">
      <c r="A21" s="7" t="s">
        <v>366</v>
      </c>
      <c r="B21" s="7" t="s">
        <v>57</v>
      </c>
      <c r="C21" s="8"/>
      <c r="D21" s="9"/>
      <c r="E21" s="9"/>
      <c r="F21" s="9"/>
      <c r="G21" s="9"/>
    </row>
    <row r="22" spans="1:7" ht="15.75" thickBot="1" x14ac:dyDescent="0.3">
      <c r="A22" s="6"/>
      <c r="B22" s="6"/>
      <c r="C22" s="6"/>
      <c r="D22" s="6"/>
      <c r="E22" s="6"/>
      <c r="F22" s="6"/>
      <c r="G22" s="6"/>
    </row>
    <row r="23" spans="1:7" ht="15.75" thickBot="1" x14ac:dyDescent="0.3">
      <c r="A23" s="7" t="s">
        <v>367</v>
      </c>
      <c r="B23" s="7" t="s">
        <v>58</v>
      </c>
      <c r="C23" s="8" t="s">
        <v>11</v>
      </c>
      <c r="D23" s="9">
        <v>1.05</v>
      </c>
      <c r="E23" s="9">
        <v>80</v>
      </c>
      <c r="F23" s="9"/>
      <c r="G23" s="9"/>
    </row>
    <row r="24" spans="1:7" ht="15.75" thickBot="1" x14ac:dyDescent="0.3">
      <c r="A24" s="6"/>
      <c r="B24" s="6"/>
      <c r="C24" s="6"/>
      <c r="D24" s="6"/>
      <c r="E24" s="6"/>
      <c r="F24" s="6"/>
      <c r="G24" s="6"/>
    </row>
    <row r="25" spans="1:7" ht="15.75" thickBot="1" x14ac:dyDescent="0.3">
      <c r="A25" s="7" t="s">
        <v>368</v>
      </c>
      <c r="B25" s="7" t="s">
        <v>369</v>
      </c>
      <c r="C25" s="8" t="s">
        <v>11</v>
      </c>
      <c r="D25" s="9">
        <v>3.18</v>
      </c>
      <c r="E25" s="9">
        <v>80.19</v>
      </c>
      <c r="F25" s="9"/>
      <c r="G25" s="9"/>
    </row>
    <row r="26" spans="1:7" ht="15.75" thickBot="1" x14ac:dyDescent="0.3">
      <c r="A26" s="6"/>
      <c r="B26" s="6"/>
      <c r="C26" s="6"/>
      <c r="D26" s="6"/>
      <c r="E26" s="6"/>
      <c r="F26" s="6"/>
      <c r="G26" s="6"/>
    </row>
    <row r="27" spans="1:7" ht="15.75" thickBot="1" x14ac:dyDescent="0.3">
      <c r="A27" s="7" t="s">
        <v>370</v>
      </c>
      <c r="B27" s="7" t="s">
        <v>371</v>
      </c>
      <c r="C27" s="8" t="s">
        <v>11</v>
      </c>
      <c r="D27" s="9">
        <v>2.81</v>
      </c>
      <c r="E27" s="9">
        <v>80.069999999999993</v>
      </c>
      <c r="F27" s="9"/>
      <c r="G27" s="9"/>
    </row>
    <row r="28" spans="1:7" ht="15.75" thickBot="1" x14ac:dyDescent="0.3">
      <c r="A28" s="6"/>
      <c r="B28" s="6"/>
      <c r="C28" s="6"/>
      <c r="D28" s="6"/>
      <c r="E28" s="6"/>
      <c r="F28" s="6"/>
      <c r="G28" s="6"/>
    </row>
    <row r="29" spans="1:7" ht="15.75" thickBot="1" x14ac:dyDescent="0.3">
      <c r="A29" s="7" t="s">
        <v>372</v>
      </c>
      <c r="B29" s="7" t="s">
        <v>16</v>
      </c>
      <c r="C29" s="8"/>
      <c r="D29" s="9"/>
      <c r="E29" s="9"/>
      <c r="F29" s="9"/>
      <c r="G29" s="9"/>
    </row>
    <row r="30" spans="1:7" ht="15.75" thickBot="1" x14ac:dyDescent="0.3">
      <c r="A30" s="6"/>
      <c r="B30" s="6"/>
      <c r="C30" s="6"/>
      <c r="D30" s="6"/>
      <c r="E30" s="6"/>
      <c r="F30" s="6"/>
      <c r="G30" s="6"/>
    </row>
    <row r="31" spans="1:7" ht="15.75" thickBot="1" x14ac:dyDescent="0.3">
      <c r="A31" s="7" t="s">
        <v>373</v>
      </c>
      <c r="B31" s="7" t="s">
        <v>19</v>
      </c>
      <c r="C31" s="8" t="s">
        <v>11</v>
      </c>
      <c r="D31" s="9">
        <v>3.91</v>
      </c>
      <c r="E31" s="9">
        <v>59.08</v>
      </c>
      <c r="F31" s="9">
        <v>20.97</v>
      </c>
      <c r="G31" s="9"/>
    </row>
    <row r="32" spans="1:7" ht="15.75" thickBot="1" x14ac:dyDescent="0.3">
      <c r="A32" s="6"/>
      <c r="B32" s="6"/>
      <c r="C32" s="6"/>
      <c r="D32" s="6"/>
      <c r="E32" s="6"/>
      <c r="F32" s="6"/>
      <c r="G32" s="6"/>
    </row>
    <row r="33" spans="1:7" x14ac:dyDescent="0.25">
      <c r="A33" s="35" t="s">
        <v>374</v>
      </c>
      <c r="B33" s="10" t="s">
        <v>375</v>
      </c>
      <c r="C33" s="38"/>
      <c r="D33" s="32"/>
      <c r="E33" s="32"/>
      <c r="F33" s="32"/>
      <c r="G33" s="32"/>
    </row>
    <row r="34" spans="1:7" ht="36.75" x14ac:dyDescent="0.25">
      <c r="A34" s="36"/>
      <c r="B34" s="11" t="s">
        <v>376</v>
      </c>
      <c r="C34" s="39"/>
      <c r="D34" s="33"/>
      <c r="E34" s="33"/>
      <c r="F34" s="33"/>
      <c r="G34" s="33"/>
    </row>
    <row r="35" spans="1:7" x14ac:dyDescent="0.25">
      <c r="A35" s="36"/>
      <c r="B35" s="11" t="s">
        <v>377</v>
      </c>
      <c r="C35" s="39"/>
      <c r="D35" s="33"/>
      <c r="E35" s="33"/>
      <c r="F35" s="33"/>
      <c r="G35" s="33"/>
    </row>
    <row r="36" spans="1:7" ht="15.75" thickBot="1" x14ac:dyDescent="0.3">
      <c r="A36" s="37"/>
      <c r="B36" s="12" t="s">
        <v>378</v>
      </c>
      <c r="C36" s="40"/>
      <c r="D36" s="34"/>
      <c r="E36" s="34"/>
      <c r="F36" s="34"/>
      <c r="G36" s="34"/>
    </row>
    <row r="37" spans="1:7" ht="15.75" thickBot="1" x14ac:dyDescent="0.3">
      <c r="A37" s="6"/>
      <c r="B37" s="6"/>
      <c r="C37" s="6"/>
      <c r="D37" s="6"/>
      <c r="E37" s="6"/>
      <c r="F37" s="6"/>
      <c r="G37" s="6"/>
    </row>
    <row r="38" spans="1:7" ht="15.75" thickBot="1" x14ac:dyDescent="0.3">
      <c r="A38" s="7" t="s">
        <v>379</v>
      </c>
      <c r="B38" s="7" t="s">
        <v>20</v>
      </c>
      <c r="C38" s="8" t="s">
        <v>11</v>
      </c>
      <c r="D38" s="9">
        <v>3.67</v>
      </c>
      <c r="E38" s="9">
        <v>76.84</v>
      </c>
      <c r="F38" s="9">
        <v>3</v>
      </c>
      <c r="G38" s="9">
        <v>0.27</v>
      </c>
    </row>
    <row r="39" spans="1:7" ht="15.75" thickBot="1" x14ac:dyDescent="0.3">
      <c r="A39" s="6"/>
      <c r="B39" s="6"/>
      <c r="C39" s="6"/>
      <c r="D39" s="6"/>
      <c r="E39" s="6"/>
      <c r="F39" s="6"/>
      <c r="G39" s="6"/>
    </row>
    <row r="40" spans="1:7" ht="15.75" thickBot="1" x14ac:dyDescent="0.3">
      <c r="A40" s="7" t="s">
        <v>380</v>
      </c>
      <c r="B40" s="7" t="s">
        <v>21</v>
      </c>
      <c r="C40" s="8" t="s">
        <v>11</v>
      </c>
      <c r="D40" s="9">
        <v>7.27</v>
      </c>
      <c r="E40" s="9">
        <v>76.89</v>
      </c>
      <c r="F40" s="9">
        <v>2.89</v>
      </c>
      <c r="G40" s="9">
        <v>0.28000000000000003</v>
      </c>
    </row>
    <row r="41" spans="1:7" ht="15.75" thickBot="1" x14ac:dyDescent="0.3">
      <c r="A41" s="6"/>
      <c r="B41" s="6"/>
      <c r="C41" s="6"/>
      <c r="D41" s="6"/>
      <c r="E41" s="6"/>
      <c r="F41" s="6"/>
      <c r="G41" s="6"/>
    </row>
    <row r="42" spans="1:7" ht="15.75" thickBot="1" x14ac:dyDescent="0.3">
      <c r="A42" s="7" t="s">
        <v>381</v>
      </c>
      <c r="B42" s="7" t="s">
        <v>22</v>
      </c>
      <c r="C42" s="8" t="s">
        <v>11</v>
      </c>
      <c r="D42" s="9">
        <v>14.52</v>
      </c>
      <c r="E42" s="9">
        <v>76.930000000000007</v>
      </c>
      <c r="F42" s="9">
        <v>2.96</v>
      </c>
      <c r="G42" s="9">
        <v>0.21</v>
      </c>
    </row>
    <row r="43" spans="1:7" ht="15.75" thickBot="1" x14ac:dyDescent="0.3">
      <c r="A43" s="6"/>
      <c r="B43" s="6"/>
      <c r="C43" s="6"/>
      <c r="D43" s="6"/>
      <c r="E43" s="6"/>
      <c r="F43" s="6"/>
      <c r="G43" s="6"/>
    </row>
    <row r="44" spans="1:7" ht="15.75" thickBot="1" x14ac:dyDescent="0.3">
      <c r="A44" s="7" t="s">
        <v>382</v>
      </c>
      <c r="B44" s="7" t="s">
        <v>23</v>
      </c>
      <c r="C44" s="8" t="s">
        <v>11</v>
      </c>
      <c r="D44" s="9">
        <v>22.91</v>
      </c>
      <c r="E44" s="9">
        <v>76.69</v>
      </c>
      <c r="F44" s="9">
        <v>3.23</v>
      </c>
      <c r="G44" s="9">
        <v>0.17</v>
      </c>
    </row>
    <row r="45" spans="1:7" ht="15.75" thickBot="1" x14ac:dyDescent="0.3">
      <c r="A45" s="6"/>
      <c r="B45" s="6"/>
      <c r="C45" s="6"/>
      <c r="D45" s="6"/>
      <c r="E45" s="6"/>
      <c r="F45" s="6"/>
      <c r="G45" s="6"/>
    </row>
    <row r="46" spans="1:7" x14ac:dyDescent="0.25">
      <c r="A46" s="35" t="s">
        <v>383</v>
      </c>
      <c r="B46" s="10" t="s">
        <v>384</v>
      </c>
      <c r="C46" s="38"/>
      <c r="D46" s="32"/>
      <c r="E46" s="32"/>
      <c r="F46" s="32"/>
      <c r="G46" s="32"/>
    </row>
    <row r="47" spans="1:7" ht="24.75" x14ac:dyDescent="0.25">
      <c r="A47" s="36"/>
      <c r="B47" s="11" t="s">
        <v>385</v>
      </c>
      <c r="C47" s="39"/>
      <c r="D47" s="33"/>
      <c r="E47" s="33"/>
      <c r="F47" s="33"/>
      <c r="G47" s="33"/>
    </row>
    <row r="48" spans="1:7" ht="25.5" thickBot="1" x14ac:dyDescent="0.3">
      <c r="A48" s="37"/>
      <c r="B48" s="12" t="s">
        <v>386</v>
      </c>
      <c r="C48" s="40"/>
      <c r="D48" s="34"/>
      <c r="E48" s="34"/>
      <c r="F48" s="34"/>
      <c r="G48" s="34"/>
    </row>
    <row r="49" spans="1:7" ht="15.75" thickBot="1" x14ac:dyDescent="0.3">
      <c r="A49" s="6"/>
      <c r="B49" s="6"/>
      <c r="C49" s="6"/>
      <c r="D49" s="6"/>
      <c r="E49" s="6"/>
      <c r="F49" s="6"/>
      <c r="G49" s="6"/>
    </row>
    <row r="50" spans="1:7" ht="15.75" thickBot="1" x14ac:dyDescent="0.3">
      <c r="A50" s="7" t="s">
        <v>387</v>
      </c>
      <c r="B50" s="7" t="s">
        <v>24</v>
      </c>
      <c r="C50" s="8" t="s">
        <v>11</v>
      </c>
      <c r="D50" s="9">
        <v>38.26</v>
      </c>
      <c r="E50" s="9">
        <v>74.73</v>
      </c>
      <c r="F50" s="9">
        <v>4.99</v>
      </c>
      <c r="G50" s="9">
        <v>0.37</v>
      </c>
    </row>
    <row r="51" spans="1:7" ht="15.75" thickBot="1" x14ac:dyDescent="0.3">
      <c r="A51" s="6"/>
      <c r="B51" s="6"/>
      <c r="C51" s="6"/>
      <c r="D51" s="6"/>
      <c r="E51" s="6"/>
      <c r="F51" s="6"/>
      <c r="G51" s="6"/>
    </row>
    <row r="52" spans="1:7" ht="15.75" thickBot="1" x14ac:dyDescent="0.3">
      <c r="A52" s="7" t="s">
        <v>388</v>
      </c>
      <c r="B52" s="7" t="s">
        <v>25</v>
      </c>
      <c r="C52" s="8" t="s">
        <v>11</v>
      </c>
      <c r="D52" s="9">
        <v>45.99</v>
      </c>
      <c r="E52" s="9">
        <v>75.19</v>
      </c>
      <c r="F52" s="9">
        <v>4.6100000000000003</v>
      </c>
      <c r="G52" s="9">
        <v>0.3</v>
      </c>
    </row>
    <row r="53" spans="1:7" ht="15.75" thickBot="1" x14ac:dyDescent="0.3">
      <c r="A53" s="6"/>
      <c r="B53" s="6"/>
      <c r="C53" s="6"/>
      <c r="D53" s="6"/>
      <c r="E53" s="6"/>
      <c r="F53" s="6"/>
      <c r="G53" s="6"/>
    </row>
    <row r="54" spans="1:7" ht="15.75" thickBot="1" x14ac:dyDescent="0.3">
      <c r="A54" s="7" t="s">
        <v>389</v>
      </c>
      <c r="B54" s="7" t="s">
        <v>26</v>
      </c>
      <c r="C54" s="8" t="s">
        <v>11</v>
      </c>
      <c r="D54" s="9">
        <v>31.89</v>
      </c>
      <c r="E54" s="9">
        <v>73.16</v>
      </c>
      <c r="F54" s="9">
        <v>6.49</v>
      </c>
      <c r="G54" s="9">
        <v>0.44</v>
      </c>
    </row>
    <row r="55" spans="1:7" ht="15.75" thickBot="1" x14ac:dyDescent="0.3">
      <c r="A55" s="6"/>
      <c r="B55" s="6"/>
      <c r="C55" s="6"/>
      <c r="D55" s="6"/>
      <c r="E55" s="6"/>
      <c r="F55" s="6"/>
      <c r="G55" s="6"/>
    </row>
    <row r="56" spans="1:7" ht="15.75" thickBot="1" x14ac:dyDescent="0.3">
      <c r="A56" s="7" t="s">
        <v>390</v>
      </c>
      <c r="B56" s="7" t="s">
        <v>391</v>
      </c>
      <c r="C56" s="8" t="s">
        <v>126</v>
      </c>
      <c r="D56" s="9">
        <v>60</v>
      </c>
      <c r="E56" s="9"/>
      <c r="F56" s="9"/>
      <c r="G56" s="9"/>
    </row>
    <row r="57" spans="1:7" ht="15.75" thickBot="1" x14ac:dyDescent="0.3">
      <c r="A57" s="6"/>
      <c r="B57" s="6"/>
      <c r="C57" s="6"/>
      <c r="D57" s="6"/>
      <c r="E57" s="6"/>
      <c r="F57" s="6"/>
      <c r="G57" s="6"/>
    </row>
    <row r="58" spans="1:7" ht="15.75" thickBot="1" x14ac:dyDescent="0.3">
      <c r="A58" s="7" t="s">
        <v>392</v>
      </c>
      <c r="B58" s="7" t="s">
        <v>393</v>
      </c>
      <c r="C58" s="8" t="s">
        <v>126</v>
      </c>
      <c r="D58" s="9">
        <v>30</v>
      </c>
      <c r="E58" s="9"/>
      <c r="F58" s="9"/>
      <c r="G58" s="9"/>
    </row>
    <row r="59" spans="1:7" ht="15.75" thickBot="1" x14ac:dyDescent="0.3">
      <c r="A59" s="6"/>
      <c r="B59" s="6"/>
      <c r="C59" s="6"/>
      <c r="D59" s="6"/>
      <c r="E59" s="6"/>
      <c r="F59" s="6"/>
      <c r="G59" s="6"/>
    </row>
    <row r="60" spans="1:7" ht="15.75" thickBot="1" x14ac:dyDescent="0.3">
      <c r="A60" s="7" t="s">
        <v>394</v>
      </c>
      <c r="B60" s="7" t="s">
        <v>395</v>
      </c>
      <c r="C60" s="8" t="s">
        <v>126</v>
      </c>
      <c r="D60" s="9">
        <v>15</v>
      </c>
      <c r="E60" s="9"/>
      <c r="F60" s="9"/>
      <c r="G60" s="9"/>
    </row>
    <row r="61" spans="1:7" ht="15.75" thickBot="1" x14ac:dyDescent="0.3">
      <c r="A61" s="6"/>
      <c r="B61" s="6"/>
      <c r="C61" s="6"/>
      <c r="D61" s="6"/>
      <c r="E61" s="6"/>
      <c r="F61" s="6"/>
      <c r="G61" s="6"/>
    </row>
    <row r="62" spans="1:7" ht="15.75" thickBot="1" x14ac:dyDescent="0.3">
      <c r="A62" s="7" t="s">
        <v>396</v>
      </c>
      <c r="B62" s="7" t="s">
        <v>397</v>
      </c>
      <c r="C62" s="8" t="s">
        <v>11</v>
      </c>
      <c r="D62" s="9">
        <v>29.32</v>
      </c>
      <c r="E62" s="9">
        <v>75.31</v>
      </c>
      <c r="F62" s="9">
        <v>4.7699999999999996</v>
      </c>
      <c r="G62" s="9"/>
    </row>
    <row r="63" spans="1:7" ht="15.75" thickBot="1" x14ac:dyDescent="0.3">
      <c r="A63" s="6"/>
      <c r="B63" s="6"/>
      <c r="C63" s="6"/>
      <c r="D63" s="6"/>
      <c r="E63" s="6"/>
      <c r="F63" s="6"/>
      <c r="G63" s="6"/>
    </row>
    <row r="64" spans="1:7" x14ac:dyDescent="0.25">
      <c r="A64" s="35" t="s">
        <v>398</v>
      </c>
      <c r="B64" s="10" t="s">
        <v>399</v>
      </c>
      <c r="C64" s="38" t="s">
        <v>11</v>
      </c>
      <c r="D64" s="32">
        <v>43.78</v>
      </c>
      <c r="E64" s="32">
        <v>76.040000000000006</v>
      </c>
      <c r="F64" s="32">
        <v>4.07</v>
      </c>
      <c r="G64" s="32"/>
    </row>
    <row r="65" spans="1:7" ht="15.75" thickBot="1" x14ac:dyDescent="0.3">
      <c r="A65" s="37"/>
      <c r="B65" s="12" t="s">
        <v>400</v>
      </c>
      <c r="C65" s="40"/>
      <c r="D65" s="34"/>
      <c r="E65" s="34"/>
      <c r="F65" s="34"/>
      <c r="G65" s="34"/>
    </row>
    <row r="66" spans="1:7" ht="15.75" thickBot="1" x14ac:dyDescent="0.3">
      <c r="A66" s="6"/>
      <c r="B66" s="6"/>
      <c r="C66" s="6"/>
      <c r="D66" s="6"/>
      <c r="E66" s="6"/>
      <c r="F66" s="6"/>
      <c r="G66" s="6"/>
    </row>
    <row r="67" spans="1:7" ht="25.5" thickBot="1" x14ac:dyDescent="0.3">
      <c r="A67" s="7" t="s">
        <v>401</v>
      </c>
      <c r="B67" s="7" t="s">
        <v>402</v>
      </c>
      <c r="C67" s="8" t="s">
        <v>11</v>
      </c>
      <c r="D67" s="9">
        <v>17.239999999999998</v>
      </c>
      <c r="E67" s="9">
        <v>77.44</v>
      </c>
      <c r="F67" s="9">
        <v>2.67</v>
      </c>
      <c r="G67" s="9"/>
    </row>
    <row r="68" spans="1:7" ht="15.75" thickBot="1" x14ac:dyDescent="0.3">
      <c r="A68" s="6"/>
      <c r="B68" s="6"/>
      <c r="C68" s="6"/>
      <c r="D68" s="6"/>
      <c r="E68" s="6"/>
      <c r="F68" s="6"/>
      <c r="G68" s="6"/>
    </row>
    <row r="69" spans="1:7" x14ac:dyDescent="0.25">
      <c r="A69" s="35" t="s">
        <v>403</v>
      </c>
      <c r="B69" s="10" t="s">
        <v>404</v>
      </c>
      <c r="C69" s="38"/>
      <c r="D69" s="32"/>
      <c r="E69" s="32"/>
      <c r="F69" s="32"/>
      <c r="G69" s="32"/>
    </row>
    <row r="70" spans="1:7" ht="24.75" x14ac:dyDescent="0.25">
      <c r="A70" s="36"/>
      <c r="B70" s="11" t="s">
        <v>405</v>
      </c>
      <c r="C70" s="39"/>
      <c r="D70" s="33"/>
      <c r="E70" s="33"/>
      <c r="F70" s="33"/>
      <c r="G70" s="33"/>
    </row>
    <row r="71" spans="1:7" x14ac:dyDescent="0.25">
      <c r="A71" s="36"/>
      <c r="B71" s="11" t="s">
        <v>406</v>
      </c>
      <c r="C71" s="39"/>
      <c r="D71" s="33"/>
      <c r="E71" s="33"/>
      <c r="F71" s="33"/>
      <c r="G71" s="33"/>
    </row>
    <row r="72" spans="1:7" ht="25.5" thickBot="1" x14ac:dyDescent="0.3">
      <c r="A72" s="37"/>
      <c r="B72" s="12" t="s">
        <v>407</v>
      </c>
      <c r="C72" s="40"/>
      <c r="D72" s="34"/>
      <c r="E72" s="34"/>
      <c r="F72" s="34"/>
      <c r="G72" s="34"/>
    </row>
    <row r="73" spans="1:7" ht="15.75" thickBot="1" x14ac:dyDescent="0.3">
      <c r="A73" s="6"/>
      <c r="B73" s="6"/>
      <c r="C73" s="6"/>
      <c r="D73" s="6"/>
      <c r="E73" s="6"/>
      <c r="F73" s="6"/>
      <c r="G73" s="6"/>
    </row>
    <row r="74" spans="1:7" ht="15.75" thickBot="1" x14ac:dyDescent="0.3">
      <c r="A74" s="7" t="s">
        <v>408</v>
      </c>
      <c r="B74" s="7" t="s">
        <v>27</v>
      </c>
      <c r="C74" s="8" t="s">
        <v>11</v>
      </c>
      <c r="D74" s="9">
        <v>7.93</v>
      </c>
      <c r="E74" s="9">
        <v>71.37</v>
      </c>
      <c r="F74" s="9">
        <v>8.58</v>
      </c>
      <c r="G74" s="9">
        <v>0.13</v>
      </c>
    </row>
    <row r="75" spans="1:7" ht="15.75" thickBot="1" x14ac:dyDescent="0.3">
      <c r="A75" s="6"/>
      <c r="B75" s="6"/>
      <c r="C75" s="6"/>
      <c r="D75" s="6"/>
      <c r="E75" s="6"/>
      <c r="F75" s="6"/>
      <c r="G75" s="6"/>
    </row>
    <row r="76" spans="1:7" ht="15.75" thickBot="1" x14ac:dyDescent="0.3">
      <c r="A76" s="7" t="s">
        <v>409</v>
      </c>
      <c r="B76" s="7" t="s">
        <v>28</v>
      </c>
      <c r="C76" s="8" t="s">
        <v>11</v>
      </c>
      <c r="D76" s="9">
        <v>16.010000000000002</v>
      </c>
      <c r="E76" s="9">
        <v>70.83</v>
      </c>
      <c r="F76" s="9">
        <v>9.06</v>
      </c>
      <c r="G76" s="9">
        <v>0.19</v>
      </c>
    </row>
    <row r="77" spans="1:7" ht="15.75" thickBot="1" x14ac:dyDescent="0.3">
      <c r="A77" s="6"/>
      <c r="B77" s="6"/>
      <c r="C77" s="6"/>
      <c r="D77" s="6"/>
      <c r="E77" s="6"/>
      <c r="F77" s="6"/>
      <c r="G77" s="6"/>
    </row>
    <row r="78" spans="1:7" ht="15.75" thickBot="1" x14ac:dyDescent="0.3">
      <c r="A78" s="7" t="s">
        <v>410</v>
      </c>
      <c r="B78" s="7" t="s">
        <v>29</v>
      </c>
      <c r="C78" s="8" t="s">
        <v>11</v>
      </c>
      <c r="D78" s="9">
        <v>23.69</v>
      </c>
      <c r="E78" s="9">
        <v>70.45</v>
      </c>
      <c r="F78" s="9">
        <v>9.4600000000000009</v>
      </c>
      <c r="G78" s="9">
        <v>0.21</v>
      </c>
    </row>
    <row r="79" spans="1:7" ht="15.75" thickBot="1" x14ac:dyDescent="0.3">
      <c r="A79" s="6"/>
      <c r="B79" s="6"/>
      <c r="C79" s="6"/>
      <c r="D79" s="6"/>
      <c r="E79" s="6"/>
      <c r="F79" s="6"/>
      <c r="G79" s="6"/>
    </row>
    <row r="80" spans="1:7" ht="15.75" thickBot="1" x14ac:dyDescent="0.3">
      <c r="A80" s="7" t="s">
        <v>411</v>
      </c>
      <c r="B80" s="7" t="s">
        <v>30</v>
      </c>
      <c r="C80" s="8" t="s">
        <v>11</v>
      </c>
      <c r="D80" s="9">
        <v>9.26</v>
      </c>
      <c r="E80" s="9">
        <v>70.73</v>
      </c>
      <c r="F80" s="9">
        <v>9.2899999999999991</v>
      </c>
      <c r="G80" s="9">
        <v>0.11</v>
      </c>
    </row>
    <row r="81" spans="1:7" ht="15.75" thickBot="1" x14ac:dyDescent="0.3">
      <c r="A81" s="6"/>
      <c r="B81" s="6"/>
      <c r="C81" s="6"/>
      <c r="D81" s="6"/>
      <c r="E81" s="6"/>
      <c r="F81" s="6"/>
      <c r="G81" s="6"/>
    </row>
    <row r="82" spans="1:7" ht="15.75" thickBot="1" x14ac:dyDescent="0.3">
      <c r="A82" s="7" t="s">
        <v>412</v>
      </c>
      <c r="B82" s="7" t="s">
        <v>31</v>
      </c>
      <c r="C82" s="8" t="s">
        <v>11</v>
      </c>
      <c r="D82" s="9">
        <v>18.670000000000002</v>
      </c>
      <c r="E82" s="9">
        <v>70.650000000000006</v>
      </c>
      <c r="F82" s="9">
        <v>9.27</v>
      </c>
      <c r="G82" s="9">
        <v>0.16</v>
      </c>
    </row>
    <row r="83" spans="1:7" ht="15.75" thickBot="1" x14ac:dyDescent="0.3">
      <c r="A83" s="6"/>
      <c r="B83" s="6"/>
      <c r="C83" s="6"/>
      <c r="D83" s="6"/>
      <c r="E83" s="6"/>
      <c r="F83" s="6"/>
      <c r="G83" s="6"/>
    </row>
    <row r="84" spans="1:7" ht="15.75" thickBot="1" x14ac:dyDescent="0.3">
      <c r="A84" s="7" t="s">
        <v>413</v>
      </c>
      <c r="B84" s="7" t="s">
        <v>32</v>
      </c>
      <c r="C84" s="8" t="s">
        <v>11</v>
      </c>
      <c r="D84" s="9">
        <v>28.08</v>
      </c>
      <c r="E84" s="9">
        <v>70.760000000000005</v>
      </c>
      <c r="F84" s="9">
        <v>9.19</v>
      </c>
      <c r="G84" s="9">
        <v>0.14000000000000001</v>
      </c>
    </row>
    <row r="85" spans="1:7" ht="15.75" thickBot="1" x14ac:dyDescent="0.3">
      <c r="A85" s="6"/>
      <c r="B85" s="6"/>
      <c r="C85" s="6"/>
      <c r="D85" s="6"/>
      <c r="E85" s="6"/>
      <c r="F85" s="6"/>
      <c r="G85" s="6"/>
    </row>
    <row r="86" spans="1:7" x14ac:dyDescent="0.25">
      <c r="A86" s="35" t="s">
        <v>414</v>
      </c>
      <c r="B86" s="10" t="s">
        <v>415</v>
      </c>
      <c r="C86" s="38"/>
      <c r="D86" s="32"/>
      <c r="E86" s="32"/>
      <c r="F86" s="32"/>
      <c r="G86" s="32"/>
    </row>
    <row r="87" spans="1:7" ht="36.75" x14ac:dyDescent="0.25">
      <c r="A87" s="36"/>
      <c r="B87" s="11" t="s">
        <v>416</v>
      </c>
      <c r="C87" s="39"/>
      <c r="D87" s="33"/>
      <c r="E87" s="33"/>
      <c r="F87" s="33"/>
      <c r="G87" s="33"/>
    </row>
    <row r="88" spans="1:7" x14ac:dyDescent="0.25">
      <c r="A88" s="36"/>
      <c r="B88" s="11" t="s">
        <v>417</v>
      </c>
      <c r="C88" s="39"/>
      <c r="D88" s="33"/>
      <c r="E88" s="33"/>
      <c r="F88" s="33"/>
      <c r="G88" s="33"/>
    </row>
    <row r="89" spans="1:7" ht="25.5" thickBot="1" x14ac:dyDescent="0.3">
      <c r="A89" s="37"/>
      <c r="B89" s="12" t="s">
        <v>418</v>
      </c>
      <c r="C89" s="40"/>
      <c r="D89" s="34"/>
      <c r="E89" s="34"/>
      <c r="F89" s="34"/>
      <c r="G89" s="34"/>
    </row>
    <row r="90" spans="1:7" ht="15.75" thickBot="1" x14ac:dyDescent="0.3">
      <c r="A90" s="6"/>
      <c r="B90" s="6"/>
      <c r="C90" s="6"/>
      <c r="D90" s="6"/>
      <c r="E90" s="6"/>
      <c r="F90" s="6"/>
      <c r="G90" s="6"/>
    </row>
    <row r="91" spans="1:7" ht="15.75" thickBot="1" x14ac:dyDescent="0.3">
      <c r="A91" s="7" t="s">
        <v>419</v>
      </c>
      <c r="B91" s="7" t="s">
        <v>33</v>
      </c>
      <c r="C91" s="8" t="s">
        <v>11</v>
      </c>
      <c r="D91" s="9">
        <v>8.86</v>
      </c>
      <c r="E91" s="9">
        <v>77.77</v>
      </c>
      <c r="F91" s="9">
        <v>2.14</v>
      </c>
      <c r="G91" s="9">
        <v>0.11</v>
      </c>
    </row>
    <row r="92" spans="1:7" ht="15.75" thickBot="1" x14ac:dyDescent="0.3">
      <c r="A92" s="6"/>
      <c r="B92" s="6"/>
      <c r="C92" s="6"/>
      <c r="D92" s="6"/>
      <c r="E92" s="6"/>
      <c r="F92" s="6"/>
      <c r="G92" s="6"/>
    </row>
    <row r="93" spans="1:7" ht="15.75" thickBot="1" x14ac:dyDescent="0.3">
      <c r="A93" s="7" t="s">
        <v>420</v>
      </c>
      <c r="B93" s="7" t="s">
        <v>34</v>
      </c>
      <c r="C93" s="8" t="s">
        <v>11</v>
      </c>
      <c r="D93" s="9">
        <v>17.420000000000002</v>
      </c>
      <c r="E93" s="9">
        <v>77.900000000000006</v>
      </c>
      <c r="F93" s="9">
        <v>2.1800000000000002</v>
      </c>
      <c r="G93" s="9">
        <v>0.06</v>
      </c>
    </row>
    <row r="94" spans="1:7" ht="15.75" thickBot="1" x14ac:dyDescent="0.3">
      <c r="A94" s="6"/>
      <c r="B94" s="6"/>
      <c r="C94" s="6"/>
      <c r="D94" s="6"/>
      <c r="E94" s="6"/>
      <c r="F94" s="6"/>
      <c r="G94" s="6"/>
    </row>
    <row r="95" spans="1:7" ht="15.75" thickBot="1" x14ac:dyDescent="0.3">
      <c r="A95" s="7" t="s">
        <v>421</v>
      </c>
      <c r="B95" s="7" t="s">
        <v>35</v>
      </c>
      <c r="C95" s="8" t="s">
        <v>11</v>
      </c>
      <c r="D95" s="9">
        <v>35.21</v>
      </c>
      <c r="E95" s="9">
        <v>77.819999999999993</v>
      </c>
      <c r="F95" s="9">
        <v>2.19</v>
      </c>
      <c r="G95" s="9">
        <v>0.09</v>
      </c>
    </row>
  </sheetData>
  <mergeCells count="36">
    <mergeCell ref="G33:G36"/>
    <mergeCell ref="A14:A17"/>
    <mergeCell ref="C14:C17"/>
    <mergeCell ref="D14:D17"/>
    <mergeCell ref="E14:E17"/>
    <mergeCell ref="F14:F17"/>
    <mergeCell ref="G14:G17"/>
    <mergeCell ref="A33:A36"/>
    <mergeCell ref="C33:C36"/>
    <mergeCell ref="D33:D36"/>
    <mergeCell ref="E33:E36"/>
    <mergeCell ref="F33:F36"/>
    <mergeCell ref="G64:G65"/>
    <mergeCell ref="A46:A48"/>
    <mergeCell ref="C46:C48"/>
    <mergeCell ref="D46:D48"/>
    <mergeCell ref="E46:E48"/>
    <mergeCell ref="F46:F48"/>
    <mergeCell ref="G46:G48"/>
    <mergeCell ref="A64:A65"/>
    <mergeCell ref="C64:C65"/>
    <mergeCell ref="D64:D65"/>
    <mergeCell ref="E64:E65"/>
    <mergeCell ref="F64:F65"/>
    <mergeCell ref="G86:G89"/>
    <mergeCell ref="A69:A72"/>
    <mergeCell ref="C69:C72"/>
    <mergeCell ref="D69:D72"/>
    <mergeCell ref="E69:E72"/>
    <mergeCell ref="F69:F72"/>
    <mergeCell ref="G69:G72"/>
    <mergeCell ref="A86:A89"/>
    <mergeCell ref="C86:C89"/>
    <mergeCell ref="D86:D89"/>
    <mergeCell ref="E86:E89"/>
    <mergeCell ref="F86:F89"/>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E887BF-079E-4D54-A49E-94F10214683A}">
  <sheetPr>
    <tabColor theme="9" tint="0.39997558519241921"/>
  </sheetPr>
  <dimension ref="A1:G27"/>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350</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239</v>
      </c>
      <c r="B10" s="7" t="s">
        <v>240</v>
      </c>
      <c r="C10" s="8"/>
      <c r="D10" s="9"/>
      <c r="E10" s="9"/>
      <c r="F10" s="9"/>
      <c r="G10" s="9"/>
    </row>
    <row r="11" spans="1:7" ht="15.75" thickBot="1" x14ac:dyDescent="0.3">
      <c r="A11" s="6"/>
      <c r="B11" s="6"/>
      <c r="C11" s="6"/>
      <c r="D11" s="6"/>
      <c r="E11" s="6"/>
      <c r="F11" s="6"/>
      <c r="G11" s="6"/>
    </row>
    <row r="12" spans="1:7" ht="15.75" thickBot="1" x14ac:dyDescent="0.3">
      <c r="A12" s="7" t="s">
        <v>351</v>
      </c>
      <c r="B12" s="7" t="s">
        <v>352</v>
      </c>
      <c r="C12" s="8"/>
      <c r="D12" s="9"/>
      <c r="E12" s="9"/>
      <c r="F12" s="9"/>
      <c r="G12" s="9"/>
    </row>
    <row r="13" spans="1:7" ht="15.75" thickBot="1" x14ac:dyDescent="0.3">
      <c r="A13" s="6"/>
      <c r="B13" s="6"/>
      <c r="C13" s="6"/>
      <c r="D13" s="6"/>
      <c r="E13" s="6"/>
      <c r="F13" s="6"/>
      <c r="G13" s="6"/>
    </row>
    <row r="14" spans="1:7" ht="15.75" thickBot="1" x14ac:dyDescent="0.3">
      <c r="A14" s="7" t="s">
        <v>353</v>
      </c>
      <c r="B14" s="7" t="s">
        <v>112</v>
      </c>
      <c r="C14" s="8"/>
      <c r="D14" s="9"/>
      <c r="E14" s="9"/>
      <c r="F14" s="9"/>
      <c r="G14" s="9"/>
    </row>
    <row r="15" spans="1:7" ht="15.75" thickBot="1" x14ac:dyDescent="0.3">
      <c r="A15" s="6"/>
      <c r="B15" s="6"/>
      <c r="C15" s="6"/>
      <c r="D15" s="6"/>
      <c r="E15" s="6"/>
      <c r="F15" s="6"/>
      <c r="G15" s="6"/>
    </row>
    <row r="16" spans="1:7" x14ac:dyDescent="0.25">
      <c r="A16" s="35" t="s">
        <v>354</v>
      </c>
      <c r="B16" s="10" t="s">
        <v>9</v>
      </c>
      <c r="C16" s="38"/>
      <c r="D16" s="32"/>
      <c r="E16" s="32"/>
      <c r="F16" s="32"/>
      <c r="G16" s="32"/>
    </row>
    <row r="17" spans="1:7" ht="15.75" thickBot="1" x14ac:dyDescent="0.3">
      <c r="A17" s="37"/>
      <c r="B17" s="12" t="s">
        <v>135</v>
      </c>
      <c r="C17" s="40"/>
      <c r="D17" s="34"/>
      <c r="E17" s="34"/>
      <c r="F17" s="34"/>
      <c r="G17" s="34"/>
    </row>
    <row r="18" spans="1:7" ht="15.75" thickBot="1" x14ac:dyDescent="0.3">
      <c r="A18" s="6"/>
      <c r="B18" s="6"/>
      <c r="C18" s="6"/>
      <c r="D18" s="6"/>
      <c r="E18" s="6"/>
      <c r="F18" s="6"/>
      <c r="G18" s="6"/>
    </row>
    <row r="19" spans="1:7" ht="37.5" thickBot="1" x14ac:dyDescent="0.3">
      <c r="A19" s="7" t="s">
        <v>355</v>
      </c>
      <c r="B19" s="7" t="s">
        <v>113</v>
      </c>
      <c r="C19" s="8"/>
      <c r="D19" s="9"/>
      <c r="E19" s="9"/>
      <c r="F19" s="9"/>
      <c r="G19" s="9"/>
    </row>
    <row r="20" spans="1:7" ht="15.75" thickBot="1" x14ac:dyDescent="0.3">
      <c r="A20" s="6"/>
      <c r="B20" s="6"/>
      <c r="C20" s="6"/>
      <c r="D20" s="6"/>
      <c r="E20" s="6"/>
      <c r="F20" s="6"/>
      <c r="G20" s="6"/>
    </row>
    <row r="21" spans="1:7" ht="15.75" thickBot="1" x14ac:dyDescent="0.3">
      <c r="A21" s="7" t="s">
        <v>356</v>
      </c>
      <c r="B21" s="7" t="s">
        <v>114</v>
      </c>
      <c r="C21" s="8" t="s">
        <v>11</v>
      </c>
      <c r="D21" s="9">
        <v>2.06</v>
      </c>
      <c r="E21" s="9">
        <v>70.39</v>
      </c>
      <c r="F21" s="9">
        <v>9.7100000000000009</v>
      </c>
      <c r="G21" s="9"/>
    </row>
    <row r="22" spans="1:7" ht="15.75" thickBot="1" x14ac:dyDescent="0.3">
      <c r="A22" s="6"/>
      <c r="B22" s="6"/>
      <c r="C22" s="6"/>
      <c r="D22" s="6"/>
      <c r="E22" s="6"/>
      <c r="F22" s="6"/>
      <c r="G22" s="6"/>
    </row>
    <row r="23" spans="1:7" ht="15.75" thickBot="1" x14ac:dyDescent="0.3">
      <c r="A23" s="7" t="s">
        <v>357</v>
      </c>
      <c r="B23" s="7" t="s">
        <v>115</v>
      </c>
      <c r="C23" s="8" t="s">
        <v>11</v>
      </c>
      <c r="D23" s="9">
        <v>4.25</v>
      </c>
      <c r="E23" s="9">
        <v>70.59</v>
      </c>
      <c r="F23" s="9">
        <v>9.41</v>
      </c>
      <c r="G23" s="9"/>
    </row>
    <row r="24" spans="1:7" ht="15.75" thickBot="1" x14ac:dyDescent="0.3">
      <c r="A24" s="6"/>
      <c r="B24" s="6"/>
      <c r="C24" s="6"/>
      <c r="D24" s="6"/>
      <c r="E24" s="6"/>
      <c r="F24" s="6"/>
      <c r="G24" s="6"/>
    </row>
    <row r="25" spans="1:7" ht="15.75" thickBot="1" x14ac:dyDescent="0.3">
      <c r="A25" s="7" t="s">
        <v>358</v>
      </c>
      <c r="B25" s="7" t="s">
        <v>116</v>
      </c>
      <c r="C25" s="8" t="s">
        <v>11</v>
      </c>
      <c r="D25" s="9">
        <v>8.49</v>
      </c>
      <c r="E25" s="9">
        <v>70.790000000000006</v>
      </c>
      <c r="F25" s="9">
        <v>9.31</v>
      </c>
      <c r="G25" s="9"/>
    </row>
    <row r="26" spans="1:7" ht="15.75" thickBot="1" x14ac:dyDescent="0.3">
      <c r="A26" s="6"/>
      <c r="B26" s="6"/>
      <c r="C26" s="6"/>
      <c r="D26" s="6"/>
      <c r="E26" s="6"/>
      <c r="F26" s="6"/>
      <c r="G26" s="6"/>
    </row>
    <row r="27" spans="1:7" ht="15.75" thickBot="1" x14ac:dyDescent="0.3">
      <c r="A27" s="7" t="s">
        <v>359</v>
      </c>
      <c r="B27" s="7" t="s">
        <v>117</v>
      </c>
      <c r="C27" s="8" t="s">
        <v>11</v>
      </c>
      <c r="D27" s="9">
        <v>4.33</v>
      </c>
      <c r="E27" s="9">
        <v>61.66</v>
      </c>
      <c r="F27" s="9">
        <v>18.48</v>
      </c>
      <c r="G27" s="9"/>
    </row>
  </sheetData>
  <mergeCells count="6">
    <mergeCell ref="G16:G17"/>
    <mergeCell ref="A16:A17"/>
    <mergeCell ref="C16:C17"/>
    <mergeCell ref="D16:D17"/>
    <mergeCell ref="E16:E17"/>
    <mergeCell ref="F16:F17"/>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31BA67-FFEC-4125-8B2E-CE39999943A8}">
  <sheetPr>
    <tabColor theme="9" tint="0.39997558519241921"/>
  </sheetPr>
  <dimension ref="A1:G48"/>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515</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239</v>
      </c>
      <c r="B10" s="7" t="s">
        <v>240</v>
      </c>
      <c r="C10" s="8"/>
      <c r="D10" s="9"/>
      <c r="E10" s="9"/>
      <c r="F10" s="9"/>
      <c r="G10" s="9"/>
    </row>
    <row r="11" spans="1:7" ht="15.75" thickBot="1" x14ac:dyDescent="0.3">
      <c r="A11" s="6"/>
      <c r="B11" s="6"/>
      <c r="C11" s="6"/>
      <c r="D11" s="6"/>
      <c r="E11" s="6"/>
      <c r="F11" s="6"/>
      <c r="G11" s="6"/>
    </row>
    <row r="12" spans="1:7" ht="15.75" thickBot="1" x14ac:dyDescent="0.3">
      <c r="A12" s="7" t="s">
        <v>516</v>
      </c>
      <c r="B12" s="7" t="s">
        <v>517</v>
      </c>
      <c r="C12" s="8"/>
      <c r="D12" s="9"/>
      <c r="E12" s="9"/>
      <c r="F12" s="9"/>
      <c r="G12" s="9"/>
    </row>
    <row r="13" spans="1:7" ht="15.75" thickBot="1" x14ac:dyDescent="0.3">
      <c r="A13" s="6"/>
      <c r="B13" s="6"/>
      <c r="C13" s="6"/>
      <c r="D13" s="6"/>
      <c r="E13" s="6"/>
      <c r="F13" s="6"/>
      <c r="G13" s="6"/>
    </row>
    <row r="14" spans="1:7" ht="15.75" thickBot="1" x14ac:dyDescent="0.3">
      <c r="A14" s="7" t="s">
        <v>518</v>
      </c>
      <c r="B14" s="7" t="s">
        <v>94</v>
      </c>
      <c r="C14" s="8"/>
      <c r="D14" s="9"/>
      <c r="E14" s="9"/>
      <c r="F14" s="9"/>
      <c r="G14" s="9"/>
    </row>
    <row r="15" spans="1:7" ht="15.75" thickBot="1" x14ac:dyDescent="0.3">
      <c r="A15" s="6"/>
      <c r="B15" s="6"/>
      <c r="C15" s="6"/>
      <c r="D15" s="6"/>
      <c r="E15" s="6"/>
      <c r="F15" s="6"/>
      <c r="G15" s="6"/>
    </row>
    <row r="16" spans="1:7" ht="15.75" thickBot="1" x14ac:dyDescent="0.3">
      <c r="A16" s="7" t="s">
        <v>519</v>
      </c>
      <c r="B16" s="7" t="s">
        <v>95</v>
      </c>
      <c r="C16" s="8"/>
      <c r="D16" s="9"/>
      <c r="E16" s="9"/>
      <c r="F16" s="9"/>
      <c r="G16" s="9"/>
    </row>
    <row r="17" spans="1:7" ht="15.75" thickBot="1" x14ac:dyDescent="0.3">
      <c r="A17" s="6"/>
      <c r="B17" s="6"/>
      <c r="C17" s="6"/>
      <c r="D17" s="6"/>
      <c r="E17" s="6"/>
      <c r="F17" s="6"/>
      <c r="G17" s="6"/>
    </row>
    <row r="18" spans="1:7" ht="15.75" thickBot="1" x14ac:dyDescent="0.3">
      <c r="A18" s="7" t="s">
        <v>520</v>
      </c>
      <c r="B18" s="7" t="s">
        <v>96</v>
      </c>
      <c r="C18" s="8" t="s">
        <v>10</v>
      </c>
      <c r="D18" s="9">
        <v>11.72</v>
      </c>
      <c r="E18" s="9">
        <v>65.78</v>
      </c>
      <c r="F18" s="9">
        <v>14.25</v>
      </c>
      <c r="G18" s="9"/>
    </row>
    <row r="19" spans="1:7" ht="15.75" thickBot="1" x14ac:dyDescent="0.3">
      <c r="A19" s="6"/>
      <c r="B19" s="6"/>
      <c r="C19" s="6"/>
      <c r="D19" s="6"/>
      <c r="E19" s="6"/>
      <c r="F19" s="6"/>
      <c r="G19" s="6"/>
    </row>
    <row r="20" spans="1:7" ht="15.75" thickBot="1" x14ac:dyDescent="0.3">
      <c r="A20" s="7" t="s">
        <v>521</v>
      </c>
      <c r="B20" s="7" t="s">
        <v>97</v>
      </c>
      <c r="C20" s="8" t="s">
        <v>10</v>
      </c>
      <c r="D20" s="9">
        <v>12.22</v>
      </c>
      <c r="E20" s="9">
        <v>63.09</v>
      </c>
      <c r="F20" s="9">
        <v>17.02</v>
      </c>
      <c r="G20" s="9"/>
    </row>
    <row r="21" spans="1:7" ht="15.75" thickBot="1" x14ac:dyDescent="0.3">
      <c r="A21" s="6"/>
      <c r="B21" s="6"/>
      <c r="C21" s="6"/>
      <c r="D21" s="6"/>
      <c r="E21" s="6"/>
      <c r="F21" s="6"/>
      <c r="G21" s="6"/>
    </row>
    <row r="22" spans="1:7" ht="15.75" thickBot="1" x14ac:dyDescent="0.3">
      <c r="A22" s="7" t="s">
        <v>522</v>
      </c>
      <c r="B22" s="7" t="s">
        <v>98</v>
      </c>
      <c r="C22" s="8" t="s">
        <v>10</v>
      </c>
      <c r="D22" s="9">
        <v>15.88</v>
      </c>
      <c r="E22" s="9">
        <v>48.55</v>
      </c>
      <c r="F22" s="9">
        <v>31.55</v>
      </c>
      <c r="G22" s="9"/>
    </row>
    <row r="23" spans="1:7" ht="15.75" thickBot="1" x14ac:dyDescent="0.3">
      <c r="A23" s="6"/>
      <c r="B23" s="6"/>
      <c r="C23" s="6"/>
      <c r="D23" s="6"/>
      <c r="E23" s="6"/>
      <c r="F23" s="6"/>
      <c r="G23" s="6"/>
    </row>
    <row r="24" spans="1:7" ht="15.75" thickBot="1" x14ac:dyDescent="0.3">
      <c r="A24" s="7" t="s">
        <v>523</v>
      </c>
      <c r="B24" s="7" t="s">
        <v>99</v>
      </c>
      <c r="C24" s="8" t="s">
        <v>10</v>
      </c>
      <c r="D24" s="9">
        <v>22.42</v>
      </c>
      <c r="E24" s="9">
        <v>36.89</v>
      </c>
      <c r="F24" s="9">
        <v>43.22</v>
      </c>
      <c r="G24" s="9"/>
    </row>
    <row r="25" spans="1:7" ht="15.75" thickBot="1" x14ac:dyDescent="0.3">
      <c r="A25" s="6"/>
      <c r="B25" s="6"/>
      <c r="C25" s="6"/>
      <c r="D25" s="6"/>
      <c r="E25" s="6"/>
      <c r="F25" s="6"/>
      <c r="G25" s="6"/>
    </row>
    <row r="26" spans="1:7" ht="15.75" thickBot="1" x14ac:dyDescent="0.3">
      <c r="A26" s="7" t="s">
        <v>524</v>
      </c>
      <c r="B26" s="7" t="s">
        <v>100</v>
      </c>
      <c r="C26" s="8" t="s">
        <v>10</v>
      </c>
      <c r="D26" s="9">
        <v>24.63</v>
      </c>
      <c r="E26" s="9">
        <v>33.58</v>
      </c>
      <c r="F26" s="9">
        <v>46.53</v>
      </c>
      <c r="G26" s="9"/>
    </row>
    <row r="27" spans="1:7" ht="15.75" thickBot="1" x14ac:dyDescent="0.3">
      <c r="A27" s="6"/>
      <c r="B27" s="6"/>
      <c r="C27" s="6"/>
      <c r="D27" s="6"/>
      <c r="E27" s="6"/>
      <c r="F27" s="6"/>
      <c r="G27" s="6"/>
    </row>
    <row r="28" spans="1:7" ht="15.75" thickBot="1" x14ac:dyDescent="0.3">
      <c r="A28" s="7" t="s">
        <v>525</v>
      </c>
      <c r="B28" s="7" t="s">
        <v>101</v>
      </c>
      <c r="C28" s="8"/>
      <c r="D28" s="9"/>
      <c r="E28" s="9"/>
      <c r="F28" s="9"/>
      <c r="G28" s="9"/>
    </row>
    <row r="29" spans="1:7" ht="15.75" thickBot="1" x14ac:dyDescent="0.3">
      <c r="A29" s="6"/>
      <c r="B29" s="6"/>
      <c r="C29" s="6"/>
      <c r="D29" s="6"/>
      <c r="E29" s="6"/>
      <c r="F29" s="6"/>
      <c r="G29" s="6"/>
    </row>
    <row r="30" spans="1:7" ht="15.75" thickBot="1" x14ac:dyDescent="0.3">
      <c r="A30" s="7" t="s">
        <v>526</v>
      </c>
      <c r="B30" s="7" t="s">
        <v>102</v>
      </c>
      <c r="C30" s="8" t="s">
        <v>10</v>
      </c>
      <c r="D30" s="9">
        <v>18.73</v>
      </c>
      <c r="E30" s="9">
        <v>50.03</v>
      </c>
      <c r="F30" s="9">
        <v>30.06</v>
      </c>
      <c r="G30" s="9"/>
    </row>
    <row r="31" spans="1:7" ht="15.75" thickBot="1" x14ac:dyDescent="0.3">
      <c r="A31" s="6"/>
      <c r="B31" s="6"/>
      <c r="C31" s="6"/>
      <c r="D31" s="6"/>
      <c r="E31" s="6"/>
      <c r="F31" s="6"/>
      <c r="G31" s="6"/>
    </row>
    <row r="32" spans="1:7" ht="15.75" thickBot="1" x14ac:dyDescent="0.3">
      <c r="A32" s="7" t="s">
        <v>527</v>
      </c>
      <c r="B32" s="7" t="s">
        <v>103</v>
      </c>
      <c r="C32" s="8" t="s">
        <v>10</v>
      </c>
      <c r="D32" s="9">
        <v>19.62</v>
      </c>
      <c r="E32" s="9">
        <v>47.76</v>
      </c>
      <c r="F32" s="9">
        <v>32.36</v>
      </c>
      <c r="G32" s="9"/>
    </row>
    <row r="33" spans="1:7" ht="15.75" thickBot="1" x14ac:dyDescent="0.3">
      <c r="A33" s="6"/>
      <c r="B33" s="6"/>
      <c r="C33" s="6"/>
      <c r="D33" s="6"/>
      <c r="E33" s="6"/>
      <c r="F33" s="6"/>
      <c r="G33" s="6"/>
    </row>
    <row r="34" spans="1:7" ht="15.75" thickBot="1" x14ac:dyDescent="0.3">
      <c r="A34" s="7" t="s">
        <v>528</v>
      </c>
      <c r="B34" s="7" t="s">
        <v>104</v>
      </c>
      <c r="C34" s="8" t="s">
        <v>10</v>
      </c>
      <c r="D34" s="9">
        <v>20.96</v>
      </c>
      <c r="E34" s="9">
        <v>44.7</v>
      </c>
      <c r="F34" s="9">
        <v>35.35</v>
      </c>
      <c r="G34" s="9"/>
    </row>
    <row r="35" spans="1:7" ht="15.75" thickBot="1" x14ac:dyDescent="0.3">
      <c r="A35" s="6"/>
      <c r="B35" s="6"/>
      <c r="C35" s="6"/>
      <c r="D35" s="6"/>
      <c r="E35" s="6"/>
      <c r="F35" s="6"/>
      <c r="G35" s="6"/>
    </row>
    <row r="36" spans="1:7" ht="15.75" thickBot="1" x14ac:dyDescent="0.3">
      <c r="A36" s="7" t="s">
        <v>529</v>
      </c>
      <c r="B36" s="7" t="s">
        <v>105</v>
      </c>
      <c r="C36" s="8" t="s">
        <v>10</v>
      </c>
      <c r="D36" s="9">
        <v>28.51</v>
      </c>
      <c r="E36" s="9">
        <v>34.79</v>
      </c>
      <c r="F36" s="9">
        <v>45.32</v>
      </c>
      <c r="G36" s="9"/>
    </row>
    <row r="37" spans="1:7" ht="15.75" thickBot="1" x14ac:dyDescent="0.3">
      <c r="A37" s="6"/>
      <c r="B37" s="6"/>
      <c r="C37" s="6"/>
      <c r="D37" s="6"/>
      <c r="E37" s="6"/>
      <c r="F37" s="6"/>
      <c r="G37" s="6"/>
    </row>
    <row r="38" spans="1:7" ht="15.75" thickBot="1" x14ac:dyDescent="0.3">
      <c r="A38" s="7" t="s">
        <v>530</v>
      </c>
      <c r="B38" s="7" t="s">
        <v>106</v>
      </c>
      <c r="C38" s="8"/>
      <c r="D38" s="9"/>
      <c r="E38" s="9"/>
      <c r="F38" s="9"/>
      <c r="G38" s="9"/>
    </row>
    <row r="39" spans="1:7" ht="15.75" thickBot="1" x14ac:dyDescent="0.3">
      <c r="A39" s="6"/>
      <c r="B39" s="6"/>
      <c r="C39" s="6"/>
      <c r="D39" s="6"/>
      <c r="E39" s="6"/>
      <c r="F39" s="6"/>
      <c r="G39" s="6"/>
    </row>
    <row r="40" spans="1:7" ht="15.75" thickBot="1" x14ac:dyDescent="0.3">
      <c r="A40" s="7" t="s">
        <v>531</v>
      </c>
      <c r="B40" s="7" t="s">
        <v>107</v>
      </c>
      <c r="C40" s="8" t="s">
        <v>10</v>
      </c>
      <c r="D40" s="9">
        <v>15.88</v>
      </c>
      <c r="E40" s="9">
        <v>48.55</v>
      </c>
      <c r="F40" s="9">
        <v>31.55</v>
      </c>
      <c r="G40" s="9"/>
    </row>
    <row r="41" spans="1:7" ht="15.75" thickBot="1" x14ac:dyDescent="0.3">
      <c r="A41" s="6"/>
      <c r="B41" s="6"/>
      <c r="C41" s="6"/>
      <c r="D41" s="6"/>
      <c r="E41" s="6"/>
      <c r="F41" s="6"/>
      <c r="G41" s="6"/>
    </row>
    <row r="42" spans="1:7" ht="15.75" thickBot="1" x14ac:dyDescent="0.3">
      <c r="A42" s="7" t="s">
        <v>532</v>
      </c>
      <c r="B42" s="7" t="s">
        <v>108</v>
      </c>
      <c r="C42" s="8" t="s">
        <v>10</v>
      </c>
      <c r="D42" s="9">
        <v>19.78</v>
      </c>
      <c r="E42" s="9">
        <v>38.979999999999997</v>
      </c>
      <c r="F42" s="9">
        <v>41.1</v>
      </c>
      <c r="G42" s="9"/>
    </row>
    <row r="43" spans="1:7" ht="15.75" thickBot="1" x14ac:dyDescent="0.3">
      <c r="A43" s="6"/>
      <c r="B43" s="6"/>
      <c r="C43" s="6"/>
      <c r="D43" s="6"/>
      <c r="E43" s="6"/>
      <c r="F43" s="6"/>
      <c r="G43" s="6"/>
    </row>
    <row r="44" spans="1:7" ht="15.75" thickBot="1" x14ac:dyDescent="0.3">
      <c r="A44" s="7" t="s">
        <v>533</v>
      </c>
      <c r="B44" s="7" t="s">
        <v>109</v>
      </c>
      <c r="C44" s="8" t="s">
        <v>10</v>
      </c>
      <c r="D44" s="9">
        <v>22.3</v>
      </c>
      <c r="E44" s="9">
        <v>37.090000000000003</v>
      </c>
      <c r="F44" s="9">
        <v>43</v>
      </c>
      <c r="G44" s="9"/>
    </row>
    <row r="45" spans="1:7" ht="15.75" thickBot="1" x14ac:dyDescent="0.3">
      <c r="A45" s="6"/>
      <c r="B45" s="6"/>
      <c r="C45" s="6"/>
      <c r="D45" s="6"/>
      <c r="E45" s="6"/>
      <c r="F45" s="6"/>
      <c r="G45" s="6"/>
    </row>
    <row r="46" spans="1:7" ht="15.75" thickBot="1" x14ac:dyDescent="0.3">
      <c r="A46" s="7" t="s">
        <v>534</v>
      </c>
      <c r="B46" s="7" t="s">
        <v>110</v>
      </c>
      <c r="C46" s="8" t="s">
        <v>10</v>
      </c>
      <c r="D46" s="9">
        <v>9.6300000000000008</v>
      </c>
      <c r="E46" s="9">
        <v>80.06</v>
      </c>
      <c r="F46" s="9"/>
      <c r="G46" s="9"/>
    </row>
    <row r="47" spans="1:7" ht="15.75" thickBot="1" x14ac:dyDescent="0.3">
      <c r="A47" s="6"/>
      <c r="B47" s="6"/>
      <c r="C47" s="6"/>
      <c r="D47" s="6"/>
      <c r="E47" s="6"/>
      <c r="F47" s="6"/>
      <c r="G47" s="6"/>
    </row>
    <row r="48" spans="1:7" ht="15.75" thickBot="1" x14ac:dyDescent="0.3">
      <c r="A48" s="7" t="s">
        <v>535</v>
      </c>
      <c r="B48" s="7" t="s">
        <v>111</v>
      </c>
      <c r="C48" s="8" t="s">
        <v>10</v>
      </c>
      <c r="D48" s="9">
        <v>11.69</v>
      </c>
      <c r="E48" s="9">
        <v>80.150000000000006</v>
      </c>
      <c r="F48" s="9"/>
      <c r="G48" s="9"/>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F80EB8-1503-4378-9D43-E3FC70EF49BB}">
  <sheetPr>
    <tabColor theme="9" tint="0.39997558519241921"/>
  </sheetPr>
  <dimension ref="A1:G44"/>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495</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239</v>
      </c>
      <c r="B10" s="7" t="s">
        <v>240</v>
      </c>
      <c r="C10" s="8"/>
      <c r="D10" s="9"/>
      <c r="E10" s="9"/>
      <c r="F10" s="9"/>
      <c r="G10" s="9"/>
    </row>
    <row r="11" spans="1:7" ht="15.75" thickBot="1" x14ac:dyDescent="0.3">
      <c r="A11" s="6"/>
      <c r="B11" s="6"/>
      <c r="C11" s="6"/>
      <c r="D11" s="6"/>
      <c r="E11" s="6"/>
      <c r="F11" s="6"/>
      <c r="G11" s="6"/>
    </row>
    <row r="12" spans="1:7" ht="15.75" thickBot="1" x14ac:dyDescent="0.3">
      <c r="A12" s="7" t="s">
        <v>496</v>
      </c>
      <c r="B12" s="7" t="s">
        <v>497</v>
      </c>
      <c r="C12" s="8"/>
      <c r="D12" s="9"/>
      <c r="E12" s="9"/>
      <c r="F12" s="9"/>
      <c r="G12" s="9"/>
    </row>
    <row r="13" spans="1:7" ht="15.75" thickBot="1" x14ac:dyDescent="0.3">
      <c r="A13" s="6"/>
      <c r="B13" s="6"/>
      <c r="C13" s="6"/>
      <c r="D13" s="6"/>
      <c r="E13" s="6"/>
      <c r="F13" s="6"/>
      <c r="G13" s="6"/>
    </row>
    <row r="14" spans="1:7" ht="15.75" thickBot="1" x14ac:dyDescent="0.3">
      <c r="A14" s="7" t="s">
        <v>498</v>
      </c>
      <c r="B14" s="7" t="s">
        <v>127</v>
      </c>
      <c r="C14" s="8"/>
      <c r="D14" s="9"/>
      <c r="E14" s="9"/>
      <c r="F14" s="9"/>
      <c r="G14" s="9"/>
    </row>
    <row r="15" spans="1:7" ht="15.75" thickBot="1" x14ac:dyDescent="0.3">
      <c r="A15" s="6"/>
      <c r="B15" s="6"/>
      <c r="C15" s="6"/>
      <c r="D15" s="6"/>
      <c r="E15" s="6"/>
      <c r="F15" s="6"/>
      <c r="G15" s="6"/>
    </row>
    <row r="16" spans="1:7" x14ac:dyDescent="0.25">
      <c r="A16" s="35" t="s">
        <v>499</v>
      </c>
      <c r="B16" s="10" t="s">
        <v>9</v>
      </c>
      <c r="C16" s="38"/>
      <c r="D16" s="32"/>
      <c r="E16" s="32"/>
      <c r="F16" s="32"/>
      <c r="G16" s="32"/>
    </row>
    <row r="17" spans="1:7" x14ac:dyDescent="0.25">
      <c r="A17" s="36"/>
      <c r="B17" s="11" t="s">
        <v>135</v>
      </c>
      <c r="C17" s="39"/>
      <c r="D17" s="33"/>
      <c r="E17" s="33"/>
      <c r="F17" s="33"/>
      <c r="G17" s="33"/>
    </row>
    <row r="18" spans="1:7" ht="25.5" thickBot="1" x14ac:dyDescent="0.3">
      <c r="A18" s="37"/>
      <c r="B18" s="12" t="s">
        <v>14</v>
      </c>
      <c r="C18" s="40"/>
      <c r="D18" s="34"/>
      <c r="E18" s="34"/>
      <c r="F18" s="34"/>
      <c r="G18" s="34"/>
    </row>
    <row r="19" spans="1:7" ht="15.75" thickBot="1" x14ac:dyDescent="0.3">
      <c r="A19" s="6"/>
      <c r="B19" s="6"/>
      <c r="C19" s="6"/>
      <c r="D19" s="6"/>
      <c r="E19" s="6"/>
      <c r="F19" s="6"/>
      <c r="G19" s="6"/>
    </row>
    <row r="20" spans="1:7" x14ac:dyDescent="0.25">
      <c r="A20" s="35" t="s">
        <v>500</v>
      </c>
      <c r="B20" s="10" t="s">
        <v>501</v>
      </c>
      <c r="C20" s="38"/>
      <c r="D20" s="32"/>
      <c r="E20" s="32"/>
      <c r="F20" s="32"/>
      <c r="G20" s="32"/>
    </row>
    <row r="21" spans="1:7" ht="24.75" x14ac:dyDescent="0.25">
      <c r="A21" s="36"/>
      <c r="B21" s="11" t="s">
        <v>502</v>
      </c>
      <c r="C21" s="39"/>
      <c r="D21" s="33"/>
      <c r="E21" s="33"/>
      <c r="F21" s="33"/>
      <c r="G21" s="33"/>
    </row>
    <row r="22" spans="1:7" ht="15.75" thickBot="1" x14ac:dyDescent="0.3">
      <c r="A22" s="37"/>
      <c r="B22" s="12" t="s">
        <v>503</v>
      </c>
      <c r="C22" s="40"/>
      <c r="D22" s="34"/>
      <c r="E22" s="34"/>
      <c r="F22" s="34"/>
      <c r="G22" s="34"/>
    </row>
    <row r="23" spans="1:7" ht="15.75" thickBot="1" x14ac:dyDescent="0.3">
      <c r="A23" s="6"/>
      <c r="B23" s="6"/>
      <c r="C23" s="6"/>
      <c r="D23" s="6"/>
      <c r="E23" s="6"/>
      <c r="F23" s="6"/>
      <c r="G23" s="6"/>
    </row>
    <row r="24" spans="1:7" ht="15.75" thickBot="1" x14ac:dyDescent="0.3">
      <c r="A24" s="7" t="s">
        <v>504</v>
      </c>
      <c r="B24" s="7" t="s">
        <v>128</v>
      </c>
      <c r="C24" s="8" t="s">
        <v>10</v>
      </c>
      <c r="D24" s="9">
        <v>170.42</v>
      </c>
      <c r="E24" s="9">
        <v>72.87</v>
      </c>
      <c r="F24" s="9">
        <v>2.93</v>
      </c>
      <c r="G24" s="9">
        <v>4.29</v>
      </c>
    </row>
    <row r="25" spans="1:7" ht="15.75" thickBot="1" x14ac:dyDescent="0.3">
      <c r="A25" s="6"/>
      <c r="B25" s="6"/>
      <c r="C25" s="6"/>
      <c r="D25" s="6"/>
      <c r="E25" s="6"/>
      <c r="F25" s="6"/>
      <c r="G25" s="6"/>
    </row>
    <row r="26" spans="1:7" ht="15.75" thickBot="1" x14ac:dyDescent="0.3">
      <c r="A26" s="7" t="s">
        <v>505</v>
      </c>
      <c r="B26" s="7" t="s">
        <v>129</v>
      </c>
      <c r="C26" s="8" t="s">
        <v>10</v>
      </c>
      <c r="D26" s="9">
        <v>47.56</v>
      </c>
      <c r="E26" s="9">
        <v>65.599999999999994</v>
      </c>
      <c r="F26" s="9">
        <v>10.51</v>
      </c>
      <c r="G26" s="9">
        <v>3.99</v>
      </c>
    </row>
    <row r="27" spans="1:7" ht="15.75" thickBot="1" x14ac:dyDescent="0.3">
      <c r="A27" s="6"/>
      <c r="B27" s="6"/>
      <c r="C27" s="6"/>
      <c r="D27" s="6"/>
      <c r="E27" s="6"/>
      <c r="F27" s="6"/>
      <c r="G27" s="6"/>
    </row>
    <row r="28" spans="1:7" x14ac:dyDescent="0.25">
      <c r="A28" s="35" t="s">
        <v>506</v>
      </c>
      <c r="B28" s="10" t="s">
        <v>507</v>
      </c>
      <c r="C28" s="38"/>
      <c r="D28" s="32"/>
      <c r="E28" s="32"/>
      <c r="F28" s="32"/>
      <c r="G28" s="32"/>
    </row>
    <row r="29" spans="1:7" ht="24.75" x14ac:dyDescent="0.25">
      <c r="A29" s="36"/>
      <c r="B29" s="11" t="s">
        <v>502</v>
      </c>
      <c r="C29" s="39"/>
      <c r="D29" s="33"/>
      <c r="E29" s="33"/>
      <c r="F29" s="33"/>
      <c r="G29" s="33"/>
    </row>
    <row r="30" spans="1:7" ht="15.75" thickBot="1" x14ac:dyDescent="0.3">
      <c r="A30" s="37"/>
      <c r="B30" s="12" t="s">
        <v>503</v>
      </c>
      <c r="C30" s="40"/>
      <c r="D30" s="34"/>
      <c r="E30" s="34"/>
      <c r="F30" s="34"/>
      <c r="G30" s="34"/>
    </row>
    <row r="31" spans="1:7" ht="15.75" thickBot="1" x14ac:dyDescent="0.3">
      <c r="A31" s="6"/>
      <c r="B31" s="6"/>
      <c r="C31" s="6"/>
      <c r="D31" s="6"/>
      <c r="E31" s="6"/>
      <c r="F31" s="6"/>
      <c r="G31" s="6"/>
    </row>
    <row r="32" spans="1:7" ht="15.75" thickBot="1" x14ac:dyDescent="0.3">
      <c r="A32" s="7" t="s">
        <v>508</v>
      </c>
      <c r="B32" s="7" t="s">
        <v>128</v>
      </c>
      <c r="C32" s="8" t="s">
        <v>10</v>
      </c>
      <c r="D32" s="9">
        <v>174.87</v>
      </c>
      <c r="E32" s="9">
        <v>73.23</v>
      </c>
      <c r="F32" s="9">
        <v>2.69</v>
      </c>
      <c r="G32" s="9">
        <v>4.18</v>
      </c>
    </row>
    <row r="33" spans="1:7" ht="15.75" thickBot="1" x14ac:dyDescent="0.3">
      <c r="A33" s="6"/>
      <c r="B33" s="6"/>
      <c r="C33" s="6"/>
      <c r="D33" s="6"/>
      <c r="E33" s="6"/>
      <c r="F33" s="6"/>
      <c r="G33" s="6"/>
    </row>
    <row r="34" spans="1:7" ht="15.75" thickBot="1" x14ac:dyDescent="0.3">
      <c r="A34" s="7" t="s">
        <v>509</v>
      </c>
      <c r="B34" s="7" t="s">
        <v>129</v>
      </c>
      <c r="C34" s="8" t="s">
        <v>10</v>
      </c>
      <c r="D34" s="9">
        <v>55.91</v>
      </c>
      <c r="E34" s="9">
        <v>69.08</v>
      </c>
      <c r="F34" s="9">
        <v>8.41</v>
      </c>
      <c r="G34" s="9">
        <v>2.61</v>
      </c>
    </row>
    <row r="35" spans="1:7" ht="15.75" thickBot="1" x14ac:dyDescent="0.3">
      <c r="A35" s="6"/>
      <c r="B35" s="6"/>
      <c r="C35" s="6"/>
      <c r="D35" s="6"/>
      <c r="E35" s="6"/>
      <c r="F35" s="6"/>
      <c r="G35" s="6"/>
    </row>
    <row r="36" spans="1:7" ht="15.75" thickBot="1" x14ac:dyDescent="0.3">
      <c r="A36" s="7" t="s">
        <v>510</v>
      </c>
      <c r="B36" s="7" t="s">
        <v>130</v>
      </c>
      <c r="C36" s="8" t="s">
        <v>11</v>
      </c>
      <c r="D36" s="9">
        <v>6.03</v>
      </c>
      <c r="E36" s="9">
        <v>75.290000000000006</v>
      </c>
      <c r="F36" s="9"/>
      <c r="G36" s="9">
        <v>4.8099999999999996</v>
      </c>
    </row>
    <row r="37" spans="1:7" ht="15.75" thickBot="1" x14ac:dyDescent="0.3">
      <c r="A37" s="6"/>
      <c r="B37" s="6"/>
      <c r="C37" s="6"/>
      <c r="D37" s="6"/>
      <c r="E37" s="6"/>
      <c r="F37" s="6"/>
      <c r="G37" s="6"/>
    </row>
    <row r="38" spans="1:7" ht="15.75" thickBot="1" x14ac:dyDescent="0.3">
      <c r="A38" s="7" t="s">
        <v>511</v>
      </c>
      <c r="B38" s="7" t="s">
        <v>131</v>
      </c>
      <c r="C38" s="8" t="s">
        <v>11</v>
      </c>
      <c r="D38" s="9">
        <v>8.02</v>
      </c>
      <c r="E38" s="9">
        <v>72.819999999999993</v>
      </c>
      <c r="F38" s="9"/>
      <c r="G38" s="9">
        <v>7.23</v>
      </c>
    </row>
    <row r="39" spans="1:7" ht="15.75" thickBot="1" x14ac:dyDescent="0.3">
      <c r="A39" s="6"/>
      <c r="B39" s="6"/>
      <c r="C39" s="6"/>
      <c r="D39" s="6"/>
      <c r="E39" s="6"/>
      <c r="F39" s="6"/>
      <c r="G39" s="6"/>
    </row>
    <row r="40" spans="1:7" ht="15.75" thickBot="1" x14ac:dyDescent="0.3">
      <c r="A40" s="7" t="s">
        <v>512</v>
      </c>
      <c r="B40" s="7" t="s">
        <v>132</v>
      </c>
      <c r="C40" s="8" t="s">
        <v>11</v>
      </c>
      <c r="D40" s="9">
        <v>25.82</v>
      </c>
      <c r="E40" s="9">
        <v>66.77</v>
      </c>
      <c r="F40" s="9">
        <v>13.32</v>
      </c>
      <c r="G40" s="9"/>
    </row>
    <row r="41" spans="1:7" ht="15.75" thickBot="1" x14ac:dyDescent="0.3">
      <c r="A41" s="6"/>
      <c r="B41" s="6"/>
      <c r="C41" s="6"/>
      <c r="D41" s="6"/>
      <c r="E41" s="6"/>
      <c r="F41" s="6"/>
      <c r="G41" s="6"/>
    </row>
    <row r="42" spans="1:7" ht="15.75" thickBot="1" x14ac:dyDescent="0.3">
      <c r="A42" s="7" t="s">
        <v>513</v>
      </c>
      <c r="B42" s="7" t="s">
        <v>133</v>
      </c>
      <c r="C42" s="8"/>
      <c r="D42" s="9"/>
      <c r="E42" s="9"/>
      <c r="F42" s="9"/>
      <c r="G42" s="9"/>
    </row>
    <row r="43" spans="1:7" ht="15.75" thickBot="1" x14ac:dyDescent="0.3">
      <c r="A43" s="6"/>
      <c r="B43" s="6"/>
      <c r="C43" s="6"/>
      <c r="D43" s="6"/>
      <c r="E43" s="6"/>
      <c r="F43" s="6"/>
      <c r="G43" s="6"/>
    </row>
    <row r="44" spans="1:7" ht="25.5" thickBot="1" x14ac:dyDescent="0.3">
      <c r="A44" s="7" t="s">
        <v>514</v>
      </c>
      <c r="B44" s="7" t="s">
        <v>134</v>
      </c>
      <c r="C44" s="8" t="s">
        <v>11</v>
      </c>
      <c r="D44" s="9">
        <v>14.12</v>
      </c>
      <c r="E44" s="9">
        <v>78.05</v>
      </c>
      <c r="F44" s="9">
        <v>2.0499999999999998</v>
      </c>
      <c r="G44" s="9"/>
    </row>
  </sheetData>
  <mergeCells count="18">
    <mergeCell ref="G16:G18"/>
    <mergeCell ref="A16:A18"/>
    <mergeCell ref="C16:C18"/>
    <mergeCell ref="D16:D18"/>
    <mergeCell ref="E16:E18"/>
    <mergeCell ref="F16:F18"/>
    <mergeCell ref="G28:G30"/>
    <mergeCell ref="A20:A22"/>
    <mergeCell ref="C20:C22"/>
    <mergeCell ref="D20:D22"/>
    <mergeCell ref="E20:E22"/>
    <mergeCell ref="F20:F22"/>
    <mergeCell ref="G20:G22"/>
    <mergeCell ref="A28:A30"/>
    <mergeCell ref="C28:C30"/>
    <mergeCell ref="D28:D30"/>
    <mergeCell ref="E28:E30"/>
    <mergeCell ref="F28:F30"/>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51B896-473A-4AEA-9557-51B474DC6CD0}">
  <sheetPr>
    <tabColor theme="9" tint="0.39997558519241921"/>
  </sheetPr>
  <dimension ref="A1:G87"/>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547</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239</v>
      </c>
      <c r="B10" s="7" t="s">
        <v>240</v>
      </c>
      <c r="C10" s="8"/>
      <c r="D10" s="9"/>
      <c r="E10" s="9"/>
      <c r="F10" s="9"/>
      <c r="G10" s="9"/>
    </row>
    <row r="11" spans="1:7" ht="15.75" thickBot="1" x14ac:dyDescent="0.3">
      <c r="A11" s="6"/>
      <c r="B11" s="6"/>
      <c r="C11" s="6"/>
      <c r="D11" s="6"/>
      <c r="E11" s="6"/>
      <c r="F11" s="6"/>
      <c r="G11" s="6"/>
    </row>
    <row r="12" spans="1:7" ht="15.75" thickBot="1" x14ac:dyDescent="0.3">
      <c r="A12" s="7" t="s">
        <v>548</v>
      </c>
      <c r="B12" s="7" t="s">
        <v>549</v>
      </c>
      <c r="C12" s="8"/>
      <c r="D12" s="9"/>
      <c r="E12" s="9"/>
      <c r="F12" s="9"/>
      <c r="G12" s="9"/>
    </row>
    <row r="13" spans="1:7" ht="15.75" thickBot="1" x14ac:dyDescent="0.3">
      <c r="A13" s="6"/>
      <c r="B13" s="6"/>
      <c r="C13" s="6"/>
      <c r="D13" s="6"/>
      <c r="E13" s="6"/>
      <c r="F13" s="6"/>
      <c r="G13" s="6"/>
    </row>
    <row r="14" spans="1:7" ht="15.75" thickBot="1" x14ac:dyDescent="0.3">
      <c r="A14" s="7" t="s">
        <v>550</v>
      </c>
      <c r="B14" s="7" t="s">
        <v>551</v>
      </c>
      <c r="C14" s="8"/>
      <c r="D14" s="9"/>
      <c r="E14" s="9"/>
      <c r="F14" s="9"/>
      <c r="G14" s="9"/>
    </row>
    <row r="15" spans="1:7" ht="15.75" thickBot="1" x14ac:dyDescent="0.3">
      <c r="A15" s="6"/>
      <c r="B15" s="6"/>
      <c r="C15" s="6"/>
      <c r="D15" s="6"/>
      <c r="E15" s="6"/>
      <c r="F15" s="6"/>
      <c r="G15" s="6"/>
    </row>
    <row r="16" spans="1:7" x14ac:dyDescent="0.25">
      <c r="A16" s="35" t="s">
        <v>552</v>
      </c>
      <c r="B16" s="10" t="s">
        <v>9</v>
      </c>
      <c r="C16" s="38"/>
      <c r="D16" s="32"/>
      <c r="E16" s="32"/>
      <c r="F16" s="32"/>
      <c r="G16" s="32"/>
    </row>
    <row r="17" spans="1:7" x14ac:dyDescent="0.25">
      <c r="A17" s="36"/>
      <c r="B17" s="11" t="s">
        <v>135</v>
      </c>
      <c r="C17" s="39"/>
      <c r="D17" s="33"/>
      <c r="E17" s="33"/>
      <c r="F17" s="33"/>
      <c r="G17" s="33"/>
    </row>
    <row r="18" spans="1:7" ht="25.5" thickBot="1" x14ac:dyDescent="0.3">
      <c r="A18" s="37"/>
      <c r="B18" s="12" t="s">
        <v>14</v>
      </c>
      <c r="C18" s="40"/>
      <c r="D18" s="34"/>
      <c r="E18" s="34"/>
      <c r="F18" s="34"/>
      <c r="G18" s="34"/>
    </row>
    <row r="19" spans="1:7" ht="15.75" thickBot="1" x14ac:dyDescent="0.3">
      <c r="A19" s="6"/>
      <c r="B19" s="6"/>
      <c r="C19" s="6"/>
      <c r="D19" s="6"/>
      <c r="E19" s="6"/>
      <c r="F19" s="6"/>
      <c r="G19" s="6"/>
    </row>
    <row r="20" spans="1:7" ht="15.75" thickBot="1" x14ac:dyDescent="0.3">
      <c r="A20" s="7" t="s">
        <v>553</v>
      </c>
      <c r="B20" s="7" t="s">
        <v>554</v>
      </c>
      <c r="C20" s="8"/>
      <c r="D20" s="9"/>
      <c r="E20" s="9"/>
      <c r="F20" s="9"/>
      <c r="G20" s="9"/>
    </row>
    <row r="21" spans="1:7" ht="15.75" thickBot="1" x14ac:dyDescent="0.3">
      <c r="A21" s="6"/>
      <c r="B21" s="6"/>
      <c r="C21" s="6"/>
      <c r="D21" s="6"/>
      <c r="E21" s="6"/>
      <c r="F21" s="6"/>
      <c r="G21" s="6"/>
    </row>
    <row r="22" spans="1:7" ht="15.75" thickBot="1" x14ac:dyDescent="0.3">
      <c r="A22" s="7" t="s">
        <v>555</v>
      </c>
      <c r="B22" s="7" t="s">
        <v>556</v>
      </c>
      <c r="C22" s="8" t="s">
        <v>10</v>
      </c>
      <c r="D22" s="9">
        <v>37.840000000000003</v>
      </c>
      <c r="E22" s="9">
        <v>80.099999999999994</v>
      </c>
      <c r="F22" s="9"/>
      <c r="G22" s="9"/>
    </row>
    <row r="23" spans="1:7" ht="15.75" thickBot="1" x14ac:dyDescent="0.3">
      <c r="A23" s="6"/>
      <c r="B23" s="6"/>
      <c r="C23" s="6"/>
      <c r="D23" s="6"/>
      <c r="E23" s="6"/>
      <c r="F23" s="6"/>
      <c r="G23" s="6"/>
    </row>
    <row r="24" spans="1:7" ht="15.75" thickBot="1" x14ac:dyDescent="0.3">
      <c r="A24" s="7" t="s">
        <v>557</v>
      </c>
      <c r="B24" s="7" t="s">
        <v>558</v>
      </c>
      <c r="C24" s="8" t="s">
        <v>10</v>
      </c>
      <c r="D24" s="9">
        <v>13.76</v>
      </c>
      <c r="E24" s="9">
        <v>80.09</v>
      </c>
      <c r="F24" s="9"/>
      <c r="G24" s="9"/>
    </row>
    <row r="25" spans="1:7" ht="15.75" thickBot="1" x14ac:dyDescent="0.3">
      <c r="A25" s="6"/>
      <c r="B25" s="6"/>
      <c r="C25" s="6"/>
      <c r="D25" s="6"/>
      <c r="E25" s="6"/>
      <c r="F25" s="6"/>
      <c r="G25" s="6"/>
    </row>
    <row r="26" spans="1:7" ht="25.5" thickBot="1" x14ac:dyDescent="0.3">
      <c r="A26" s="7" t="s">
        <v>559</v>
      </c>
      <c r="B26" s="7" t="s">
        <v>560</v>
      </c>
      <c r="C26" s="8"/>
      <c r="D26" s="9"/>
      <c r="E26" s="9"/>
      <c r="F26" s="9"/>
      <c r="G26" s="9"/>
    </row>
    <row r="27" spans="1:7" ht="15.75" thickBot="1" x14ac:dyDescent="0.3">
      <c r="A27" s="6"/>
      <c r="B27" s="6"/>
      <c r="C27" s="6"/>
      <c r="D27" s="6"/>
      <c r="E27" s="6"/>
      <c r="F27" s="6"/>
      <c r="G27" s="6"/>
    </row>
    <row r="28" spans="1:7" ht="15.75" thickBot="1" x14ac:dyDescent="0.3">
      <c r="A28" s="7" t="s">
        <v>561</v>
      </c>
      <c r="B28" s="7" t="s">
        <v>556</v>
      </c>
      <c r="C28" s="8" t="s">
        <v>10</v>
      </c>
      <c r="D28" s="9">
        <v>85.34</v>
      </c>
      <c r="E28" s="9">
        <v>80.09</v>
      </c>
      <c r="F28" s="9"/>
      <c r="G28" s="9"/>
    </row>
    <row r="29" spans="1:7" ht="15.75" thickBot="1" x14ac:dyDescent="0.3">
      <c r="A29" s="6"/>
      <c r="B29" s="6"/>
      <c r="C29" s="6"/>
      <c r="D29" s="6"/>
      <c r="E29" s="6"/>
      <c r="F29" s="6"/>
      <c r="G29" s="6"/>
    </row>
    <row r="30" spans="1:7" ht="15.75" thickBot="1" x14ac:dyDescent="0.3">
      <c r="A30" s="7" t="s">
        <v>562</v>
      </c>
      <c r="B30" s="7" t="s">
        <v>558</v>
      </c>
      <c r="C30" s="8" t="s">
        <v>10</v>
      </c>
      <c r="D30" s="9">
        <v>57.12</v>
      </c>
      <c r="E30" s="9">
        <v>80.09</v>
      </c>
      <c r="F30" s="9"/>
      <c r="G30" s="9"/>
    </row>
    <row r="31" spans="1:7" ht="15.75" thickBot="1" x14ac:dyDescent="0.3">
      <c r="A31" s="6"/>
      <c r="B31" s="6"/>
      <c r="C31" s="6"/>
      <c r="D31" s="6"/>
      <c r="E31" s="6"/>
      <c r="F31" s="6"/>
      <c r="G31" s="6"/>
    </row>
    <row r="32" spans="1:7" ht="15.75" thickBot="1" x14ac:dyDescent="0.3">
      <c r="A32" s="7" t="s">
        <v>563</v>
      </c>
      <c r="B32" s="7" t="s">
        <v>564</v>
      </c>
      <c r="C32" s="8"/>
      <c r="D32" s="9"/>
      <c r="E32" s="9"/>
      <c r="F32" s="9"/>
      <c r="G32" s="9"/>
    </row>
    <row r="33" spans="1:7" ht="15.75" thickBot="1" x14ac:dyDescent="0.3">
      <c r="A33" s="6"/>
      <c r="B33" s="6"/>
      <c r="C33" s="6"/>
      <c r="D33" s="6"/>
      <c r="E33" s="6"/>
      <c r="F33" s="6"/>
      <c r="G33" s="6"/>
    </row>
    <row r="34" spans="1:7" ht="15.75" thickBot="1" x14ac:dyDescent="0.3">
      <c r="A34" s="7" t="s">
        <v>565</v>
      </c>
      <c r="B34" s="7" t="s">
        <v>566</v>
      </c>
      <c r="C34" s="8" t="s">
        <v>10</v>
      </c>
      <c r="D34" s="9">
        <v>158.08000000000001</v>
      </c>
      <c r="E34" s="9">
        <v>80.099999999999994</v>
      </c>
      <c r="F34" s="9"/>
      <c r="G34" s="9"/>
    </row>
    <row r="35" spans="1:7" ht="15.75" thickBot="1" x14ac:dyDescent="0.3">
      <c r="A35" s="6"/>
      <c r="B35" s="6"/>
      <c r="C35" s="6"/>
      <c r="D35" s="6"/>
      <c r="E35" s="6"/>
      <c r="F35" s="6"/>
      <c r="G35" s="6"/>
    </row>
    <row r="36" spans="1:7" ht="15.75" thickBot="1" x14ac:dyDescent="0.3">
      <c r="A36" s="7" t="s">
        <v>567</v>
      </c>
      <c r="B36" s="7" t="s">
        <v>568</v>
      </c>
      <c r="C36" s="8" t="s">
        <v>10</v>
      </c>
      <c r="D36" s="9">
        <v>199.69</v>
      </c>
      <c r="E36" s="9">
        <v>80.099999999999994</v>
      </c>
      <c r="F36" s="9"/>
      <c r="G36" s="9"/>
    </row>
    <row r="37" spans="1:7" ht="15.75" thickBot="1" x14ac:dyDescent="0.3">
      <c r="A37" s="6"/>
      <c r="B37" s="6"/>
      <c r="C37" s="6"/>
      <c r="D37" s="6"/>
      <c r="E37" s="6"/>
      <c r="F37" s="6"/>
      <c r="G37" s="6"/>
    </row>
    <row r="38" spans="1:7" x14ac:dyDescent="0.25">
      <c r="A38" s="35" t="s">
        <v>569</v>
      </c>
      <c r="B38" s="10" t="s">
        <v>570</v>
      </c>
      <c r="C38" s="38" t="s">
        <v>10</v>
      </c>
      <c r="D38" s="32">
        <v>224.75</v>
      </c>
      <c r="E38" s="32">
        <v>61.33</v>
      </c>
      <c r="F38" s="32">
        <v>16.600000000000001</v>
      </c>
      <c r="G38" s="32">
        <v>2.16</v>
      </c>
    </row>
    <row r="39" spans="1:7" ht="24.75" x14ac:dyDescent="0.25">
      <c r="A39" s="36"/>
      <c r="B39" s="11" t="s">
        <v>571</v>
      </c>
      <c r="C39" s="39"/>
      <c r="D39" s="33"/>
      <c r="E39" s="33"/>
      <c r="F39" s="33"/>
      <c r="G39" s="33"/>
    </row>
    <row r="40" spans="1:7" x14ac:dyDescent="0.25">
      <c r="A40" s="36"/>
      <c r="B40" s="11" t="s">
        <v>572</v>
      </c>
      <c r="C40" s="39"/>
      <c r="D40" s="33"/>
      <c r="E40" s="33"/>
      <c r="F40" s="33"/>
      <c r="G40" s="33"/>
    </row>
    <row r="41" spans="1:7" x14ac:dyDescent="0.25">
      <c r="A41" s="36"/>
      <c r="B41" s="11" t="s">
        <v>573</v>
      </c>
      <c r="C41" s="39"/>
      <c r="D41" s="33"/>
      <c r="E41" s="33"/>
      <c r="F41" s="33"/>
      <c r="G41" s="33"/>
    </row>
    <row r="42" spans="1:7" ht="15.75" thickBot="1" x14ac:dyDescent="0.3">
      <c r="A42" s="37"/>
      <c r="B42" s="12" t="s">
        <v>574</v>
      </c>
      <c r="C42" s="40"/>
      <c r="D42" s="34"/>
      <c r="E42" s="34"/>
      <c r="F42" s="34"/>
      <c r="G42" s="34"/>
    </row>
    <row r="43" spans="1:7" ht="15.75" thickBot="1" x14ac:dyDescent="0.3">
      <c r="A43" s="6"/>
      <c r="B43" s="6"/>
      <c r="C43" s="6"/>
      <c r="D43" s="6"/>
      <c r="E43" s="6"/>
      <c r="F43" s="6"/>
      <c r="G43" s="6"/>
    </row>
    <row r="44" spans="1:7" x14ac:dyDescent="0.25">
      <c r="A44" s="35" t="s">
        <v>575</v>
      </c>
      <c r="B44" s="10" t="s">
        <v>576</v>
      </c>
      <c r="C44" s="38"/>
      <c r="D44" s="32"/>
      <c r="E44" s="32"/>
      <c r="F44" s="32"/>
      <c r="G44" s="32"/>
    </row>
    <row r="45" spans="1:7" x14ac:dyDescent="0.25">
      <c r="A45" s="36"/>
      <c r="B45" s="11" t="s">
        <v>577</v>
      </c>
      <c r="C45" s="39"/>
      <c r="D45" s="33"/>
      <c r="E45" s="33"/>
      <c r="F45" s="33"/>
      <c r="G45" s="33"/>
    </row>
    <row r="46" spans="1:7" x14ac:dyDescent="0.25">
      <c r="A46" s="36"/>
      <c r="B46" s="11" t="s">
        <v>578</v>
      </c>
      <c r="C46" s="39"/>
      <c r="D46" s="33"/>
      <c r="E46" s="33"/>
      <c r="F46" s="33"/>
      <c r="G46" s="33"/>
    </row>
    <row r="47" spans="1:7" x14ac:dyDescent="0.25">
      <c r="A47" s="36"/>
      <c r="B47" s="11" t="s">
        <v>579</v>
      </c>
      <c r="C47" s="39"/>
      <c r="D47" s="33"/>
      <c r="E47" s="33"/>
      <c r="F47" s="33"/>
      <c r="G47" s="33"/>
    </row>
    <row r="48" spans="1:7" x14ac:dyDescent="0.25">
      <c r="A48" s="36"/>
      <c r="B48" s="11" t="s">
        <v>580</v>
      </c>
      <c r="C48" s="39"/>
      <c r="D48" s="33"/>
      <c r="E48" s="33"/>
      <c r="F48" s="33"/>
      <c r="G48" s="33"/>
    </row>
    <row r="49" spans="1:7" x14ac:dyDescent="0.25">
      <c r="A49" s="36"/>
      <c r="B49" s="11" t="s">
        <v>573</v>
      </c>
      <c r="C49" s="39"/>
      <c r="D49" s="33"/>
      <c r="E49" s="33"/>
      <c r="F49" s="33"/>
      <c r="G49" s="33"/>
    </row>
    <row r="50" spans="1:7" ht="15.75" thickBot="1" x14ac:dyDescent="0.3">
      <c r="A50" s="37"/>
      <c r="B50" s="12" t="s">
        <v>574</v>
      </c>
      <c r="C50" s="40"/>
      <c r="D50" s="34"/>
      <c r="E50" s="34"/>
      <c r="F50" s="34"/>
      <c r="G50" s="34"/>
    </row>
    <row r="51" spans="1:7" ht="15.75" thickBot="1" x14ac:dyDescent="0.3">
      <c r="A51" s="6"/>
      <c r="B51" s="6"/>
      <c r="C51" s="6"/>
      <c r="D51" s="6"/>
      <c r="E51" s="6"/>
      <c r="F51" s="6"/>
      <c r="G51" s="6"/>
    </row>
    <row r="52" spans="1:7" ht="15.75" thickBot="1" x14ac:dyDescent="0.3">
      <c r="A52" s="7" t="s">
        <v>581</v>
      </c>
      <c r="B52" s="7" t="s">
        <v>582</v>
      </c>
      <c r="C52" s="8" t="s">
        <v>10</v>
      </c>
      <c r="D52" s="9">
        <v>67.83</v>
      </c>
      <c r="E52" s="9">
        <v>80.099999999999994</v>
      </c>
      <c r="F52" s="9"/>
      <c r="G52" s="9"/>
    </row>
    <row r="53" spans="1:7" ht="15.75" thickBot="1" x14ac:dyDescent="0.3">
      <c r="A53" s="6"/>
      <c r="B53" s="6"/>
      <c r="C53" s="6"/>
      <c r="D53" s="6"/>
      <c r="E53" s="6"/>
      <c r="F53" s="6"/>
      <c r="G53" s="6"/>
    </row>
    <row r="54" spans="1:7" ht="15.75" thickBot="1" x14ac:dyDescent="0.3">
      <c r="A54" s="7" t="s">
        <v>583</v>
      </c>
      <c r="B54" s="7" t="s">
        <v>584</v>
      </c>
      <c r="C54" s="8" t="s">
        <v>10</v>
      </c>
      <c r="D54" s="9">
        <v>210.85</v>
      </c>
      <c r="E54" s="9">
        <v>15.46</v>
      </c>
      <c r="F54" s="9">
        <v>64.63</v>
      </c>
      <c r="G54" s="9"/>
    </row>
    <row r="55" spans="1:7" ht="15.75" thickBot="1" x14ac:dyDescent="0.3">
      <c r="A55" s="6"/>
      <c r="B55" s="6"/>
      <c r="C55" s="6"/>
      <c r="D55" s="6"/>
      <c r="E55" s="6"/>
      <c r="F55" s="6"/>
      <c r="G55" s="6"/>
    </row>
    <row r="56" spans="1:7" ht="15.75" thickBot="1" x14ac:dyDescent="0.3">
      <c r="A56" s="7" t="s">
        <v>585</v>
      </c>
      <c r="B56" s="7" t="s">
        <v>586</v>
      </c>
      <c r="C56" s="8" t="s">
        <v>10</v>
      </c>
      <c r="D56" s="9">
        <v>123.41</v>
      </c>
      <c r="E56" s="9">
        <v>26.42</v>
      </c>
      <c r="F56" s="9">
        <v>53.68</v>
      </c>
      <c r="G56" s="9"/>
    </row>
    <row r="57" spans="1:7" ht="15.75" thickBot="1" x14ac:dyDescent="0.3">
      <c r="A57" s="6"/>
      <c r="B57" s="6"/>
      <c r="C57" s="6"/>
      <c r="D57" s="6"/>
      <c r="E57" s="6"/>
      <c r="F57" s="6"/>
      <c r="G57" s="6"/>
    </row>
    <row r="58" spans="1:7" ht="15.75" thickBot="1" x14ac:dyDescent="0.3">
      <c r="A58" s="7" t="s">
        <v>587</v>
      </c>
      <c r="B58" s="7" t="s">
        <v>588</v>
      </c>
      <c r="C58" s="8" t="s">
        <v>10</v>
      </c>
      <c r="D58" s="9">
        <v>176.08</v>
      </c>
      <c r="E58" s="9">
        <v>12.34</v>
      </c>
      <c r="F58" s="9">
        <v>67.75</v>
      </c>
      <c r="G58" s="9"/>
    </row>
    <row r="59" spans="1:7" ht="15.75" thickBot="1" x14ac:dyDescent="0.3">
      <c r="A59" s="6"/>
      <c r="B59" s="6"/>
      <c r="C59" s="6"/>
      <c r="D59" s="6"/>
      <c r="E59" s="6"/>
      <c r="F59" s="6"/>
      <c r="G59" s="6"/>
    </row>
    <row r="60" spans="1:7" ht="15.75" thickBot="1" x14ac:dyDescent="0.3">
      <c r="A60" s="7" t="s">
        <v>589</v>
      </c>
      <c r="B60" s="7" t="s">
        <v>590</v>
      </c>
      <c r="C60" s="8" t="s">
        <v>10</v>
      </c>
      <c r="D60" s="9">
        <v>140.76</v>
      </c>
      <c r="E60" s="9">
        <v>23.16</v>
      </c>
      <c r="F60" s="9">
        <v>56.93</v>
      </c>
      <c r="G60" s="9"/>
    </row>
    <row r="61" spans="1:7" ht="15.75" thickBot="1" x14ac:dyDescent="0.3">
      <c r="A61" s="6"/>
      <c r="B61" s="6"/>
      <c r="C61" s="6"/>
      <c r="D61" s="6"/>
      <c r="E61" s="6"/>
      <c r="F61" s="6"/>
      <c r="G61" s="6"/>
    </row>
    <row r="62" spans="1:7" ht="15.75" thickBot="1" x14ac:dyDescent="0.3">
      <c r="A62" s="7" t="s">
        <v>591</v>
      </c>
      <c r="B62" s="7" t="s">
        <v>592</v>
      </c>
      <c r="C62" s="8"/>
      <c r="D62" s="9"/>
      <c r="E62" s="9"/>
      <c r="F62" s="9"/>
      <c r="G62" s="9"/>
    </row>
    <row r="63" spans="1:7" ht="15.75" thickBot="1" x14ac:dyDescent="0.3">
      <c r="A63" s="6"/>
      <c r="B63" s="6"/>
      <c r="C63" s="6"/>
      <c r="D63" s="6"/>
      <c r="E63" s="6"/>
      <c r="F63" s="6"/>
      <c r="G63" s="6"/>
    </row>
    <row r="64" spans="1:7" ht="15.75" thickBot="1" x14ac:dyDescent="0.3">
      <c r="A64" s="7" t="s">
        <v>593</v>
      </c>
      <c r="B64" s="7" t="s">
        <v>556</v>
      </c>
      <c r="C64" s="8" t="s">
        <v>10</v>
      </c>
      <c r="D64" s="9">
        <v>58.49</v>
      </c>
      <c r="E64" s="9">
        <v>80.099999999999994</v>
      </c>
      <c r="F64" s="9"/>
      <c r="G64" s="9"/>
    </row>
    <row r="65" spans="1:7" ht="15.75" thickBot="1" x14ac:dyDescent="0.3">
      <c r="A65" s="6"/>
      <c r="B65" s="6"/>
      <c r="C65" s="6"/>
      <c r="D65" s="6"/>
      <c r="E65" s="6"/>
      <c r="F65" s="6"/>
      <c r="G65" s="6"/>
    </row>
    <row r="66" spans="1:7" ht="15.75" thickBot="1" x14ac:dyDescent="0.3">
      <c r="A66" s="7" t="s">
        <v>594</v>
      </c>
      <c r="B66" s="7" t="s">
        <v>595</v>
      </c>
      <c r="C66" s="8" t="s">
        <v>10</v>
      </c>
      <c r="D66" s="9">
        <v>39.229999999999997</v>
      </c>
      <c r="E66" s="9">
        <v>80.09</v>
      </c>
      <c r="F66" s="9"/>
      <c r="G66" s="9"/>
    </row>
    <row r="67" spans="1:7" ht="15.75" thickBot="1" x14ac:dyDescent="0.3">
      <c r="A67" s="6"/>
      <c r="B67" s="6"/>
      <c r="C67" s="6"/>
      <c r="D67" s="6"/>
      <c r="E67" s="6"/>
      <c r="F67" s="6"/>
      <c r="G67" s="6"/>
    </row>
    <row r="68" spans="1:7" ht="37.5" thickBot="1" x14ac:dyDescent="0.3">
      <c r="A68" s="7" t="s">
        <v>596</v>
      </c>
      <c r="B68" s="7" t="s">
        <v>597</v>
      </c>
      <c r="C68" s="8"/>
      <c r="D68" s="9"/>
      <c r="E68" s="9"/>
      <c r="F68" s="9"/>
      <c r="G68" s="9"/>
    </row>
    <row r="69" spans="1:7" ht="15.75" thickBot="1" x14ac:dyDescent="0.3">
      <c r="A69" s="6"/>
      <c r="B69" s="6"/>
      <c r="C69" s="6"/>
      <c r="D69" s="6"/>
      <c r="E69" s="6"/>
      <c r="F69" s="6"/>
      <c r="G69" s="6"/>
    </row>
    <row r="70" spans="1:7" ht="15.75" thickBot="1" x14ac:dyDescent="0.3">
      <c r="A70" s="7" t="s">
        <v>598</v>
      </c>
      <c r="B70" s="7" t="s">
        <v>599</v>
      </c>
      <c r="C70" s="8" t="s">
        <v>12</v>
      </c>
      <c r="D70" s="9">
        <v>125.03</v>
      </c>
      <c r="E70" s="9">
        <v>66.819999999999993</v>
      </c>
      <c r="F70" s="9">
        <v>11.49</v>
      </c>
      <c r="G70" s="9">
        <v>1.79</v>
      </c>
    </row>
    <row r="71" spans="1:7" ht="15.75" thickBot="1" x14ac:dyDescent="0.3">
      <c r="A71" s="6"/>
      <c r="B71" s="6"/>
      <c r="C71" s="6"/>
      <c r="D71" s="6"/>
      <c r="E71" s="6"/>
      <c r="F71" s="6"/>
      <c r="G71" s="6"/>
    </row>
    <row r="72" spans="1:7" ht="15.75" thickBot="1" x14ac:dyDescent="0.3">
      <c r="A72" s="7" t="s">
        <v>600</v>
      </c>
      <c r="B72" s="7" t="s">
        <v>601</v>
      </c>
      <c r="C72" s="8" t="s">
        <v>12</v>
      </c>
      <c r="D72" s="9">
        <v>162.88999999999999</v>
      </c>
      <c r="E72" s="9">
        <v>61.84</v>
      </c>
      <c r="F72" s="9">
        <v>15.96</v>
      </c>
      <c r="G72" s="9">
        <v>2.2999999999999998</v>
      </c>
    </row>
    <row r="73" spans="1:7" ht="15.75" thickBot="1" x14ac:dyDescent="0.3">
      <c r="A73" s="6"/>
      <c r="B73" s="6"/>
      <c r="C73" s="6"/>
      <c r="D73" s="6"/>
      <c r="E73" s="6"/>
      <c r="F73" s="6"/>
      <c r="G73" s="6"/>
    </row>
    <row r="74" spans="1:7" x14ac:dyDescent="0.25">
      <c r="A74" s="35" t="s">
        <v>602</v>
      </c>
      <c r="B74" s="10" t="s">
        <v>603</v>
      </c>
      <c r="C74" s="38" t="s">
        <v>10</v>
      </c>
      <c r="D74" s="32">
        <v>200</v>
      </c>
      <c r="E74" s="32">
        <v>16.3</v>
      </c>
      <c r="F74" s="32">
        <v>63.8</v>
      </c>
      <c r="G74" s="32"/>
    </row>
    <row r="75" spans="1:7" ht="24.75" x14ac:dyDescent="0.25">
      <c r="A75" s="36"/>
      <c r="B75" s="11" t="s">
        <v>604</v>
      </c>
      <c r="C75" s="39"/>
      <c r="D75" s="33"/>
      <c r="E75" s="33"/>
      <c r="F75" s="33"/>
      <c r="G75" s="33"/>
    </row>
    <row r="76" spans="1:7" x14ac:dyDescent="0.25">
      <c r="A76" s="36"/>
      <c r="B76" s="11" t="s">
        <v>605</v>
      </c>
      <c r="C76" s="39"/>
      <c r="D76" s="33"/>
      <c r="E76" s="33"/>
      <c r="F76" s="33"/>
      <c r="G76" s="33"/>
    </row>
    <row r="77" spans="1:7" ht="15.75" thickBot="1" x14ac:dyDescent="0.3">
      <c r="A77" s="37"/>
      <c r="B77" s="12" t="s">
        <v>606</v>
      </c>
      <c r="C77" s="40"/>
      <c r="D77" s="34"/>
      <c r="E77" s="34"/>
      <c r="F77" s="34"/>
      <c r="G77" s="34"/>
    </row>
    <row r="78" spans="1:7" ht="15.75" thickBot="1" x14ac:dyDescent="0.3">
      <c r="A78" s="6"/>
      <c r="B78" s="6"/>
      <c r="C78" s="6"/>
      <c r="D78" s="6"/>
      <c r="E78" s="6"/>
      <c r="F78" s="6"/>
      <c r="G78" s="6"/>
    </row>
    <row r="79" spans="1:7" x14ac:dyDescent="0.25">
      <c r="A79" s="35" t="s">
        <v>607</v>
      </c>
      <c r="B79" s="10" t="s">
        <v>608</v>
      </c>
      <c r="C79" s="38" t="s">
        <v>10</v>
      </c>
      <c r="D79" s="32">
        <v>281.31</v>
      </c>
      <c r="E79" s="32">
        <v>11.59</v>
      </c>
      <c r="F79" s="32">
        <v>68.510000000000005</v>
      </c>
      <c r="G79" s="32"/>
    </row>
    <row r="80" spans="1:7" ht="24.75" x14ac:dyDescent="0.25">
      <c r="A80" s="36"/>
      <c r="B80" s="11" t="s">
        <v>604</v>
      </c>
      <c r="C80" s="39"/>
      <c r="D80" s="33"/>
      <c r="E80" s="33"/>
      <c r="F80" s="33"/>
      <c r="G80" s="33"/>
    </row>
    <row r="81" spans="1:7" x14ac:dyDescent="0.25">
      <c r="A81" s="36"/>
      <c r="B81" s="11" t="s">
        <v>609</v>
      </c>
      <c r="C81" s="39"/>
      <c r="D81" s="33"/>
      <c r="E81" s="33"/>
      <c r="F81" s="33"/>
      <c r="G81" s="33"/>
    </row>
    <row r="82" spans="1:7" x14ac:dyDescent="0.25">
      <c r="A82" s="36"/>
      <c r="B82" s="11" t="s">
        <v>610</v>
      </c>
      <c r="C82" s="39"/>
      <c r="D82" s="33"/>
      <c r="E82" s="33"/>
      <c r="F82" s="33"/>
      <c r="G82" s="33"/>
    </row>
    <row r="83" spans="1:7" ht="15.75" thickBot="1" x14ac:dyDescent="0.3">
      <c r="A83" s="37"/>
      <c r="B83" s="12" t="s">
        <v>611</v>
      </c>
      <c r="C83" s="40"/>
      <c r="D83" s="34"/>
      <c r="E83" s="34"/>
      <c r="F83" s="34"/>
      <c r="G83" s="34"/>
    </row>
    <row r="84" spans="1:7" ht="15.75" thickBot="1" x14ac:dyDescent="0.3">
      <c r="A84" s="6"/>
      <c r="B84" s="6"/>
      <c r="C84" s="6"/>
      <c r="D84" s="6"/>
      <c r="E84" s="6"/>
      <c r="F84" s="6"/>
      <c r="G84" s="6"/>
    </row>
    <row r="85" spans="1:7" x14ac:dyDescent="0.25">
      <c r="A85" s="35" t="s">
        <v>612</v>
      </c>
      <c r="B85" s="10" t="s">
        <v>613</v>
      </c>
      <c r="C85" s="38" t="s">
        <v>10</v>
      </c>
      <c r="D85" s="32">
        <v>220.48</v>
      </c>
      <c r="E85" s="32">
        <v>14.79</v>
      </c>
      <c r="F85" s="32">
        <v>65.31</v>
      </c>
      <c r="G85" s="32"/>
    </row>
    <row r="86" spans="1:7" ht="24.75" x14ac:dyDescent="0.25">
      <c r="A86" s="36"/>
      <c r="B86" s="11" t="s">
        <v>604</v>
      </c>
      <c r="C86" s="39"/>
      <c r="D86" s="33"/>
      <c r="E86" s="33"/>
      <c r="F86" s="33"/>
      <c r="G86" s="33"/>
    </row>
    <row r="87" spans="1:7" ht="15.75" thickBot="1" x14ac:dyDescent="0.3">
      <c r="A87" s="37"/>
      <c r="B87" s="12" t="s">
        <v>614</v>
      </c>
      <c r="C87" s="40"/>
      <c r="D87" s="34"/>
      <c r="E87" s="34"/>
      <c r="F87" s="34"/>
      <c r="G87" s="34"/>
    </row>
  </sheetData>
  <mergeCells count="36">
    <mergeCell ref="G38:G42"/>
    <mergeCell ref="A16:A18"/>
    <mergeCell ref="C16:C18"/>
    <mergeCell ref="D16:D18"/>
    <mergeCell ref="E16:E18"/>
    <mergeCell ref="F16:F18"/>
    <mergeCell ref="G16:G18"/>
    <mergeCell ref="A38:A42"/>
    <mergeCell ref="C38:C42"/>
    <mergeCell ref="D38:D42"/>
    <mergeCell ref="E38:E42"/>
    <mergeCell ref="F38:F42"/>
    <mergeCell ref="G74:G77"/>
    <mergeCell ref="A44:A50"/>
    <mergeCell ref="C44:C50"/>
    <mergeCell ref="D44:D50"/>
    <mergeCell ref="E44:E50"/>
    <mergeCell ref="F44:F50"/>
    <mergeCell ref="G44:G50"/>
    <mergeCell ref="A74:A77"/>
    <mergeCell ref="C74:C77"/>
    <mergeCell ref="D74:D77"/>
    <mergeCell ref="E74:E77"/>
    <mergeCell ref="F74:F77"/>
    <mergeCell ref="G85:G87"/>
    <mergeCell ref="A79:A83"/>
    <mergeCell ref="C79:C83"/>
    <mergeCell ref="D79:D83"/>
    <mergeCell ref="E79:E83"/>
    <mergeCell ref="F79:F83"/>
    <mergeCell ref="G79:G83"/>
    <mergeCell ref="A85:A87"/>
    <mergeCell ref="C85:C87"/>
    <mergeCell ref="D85:D87"/>
    <mergeCell ref="E85:E87"/>
    <mergeCell ref="F85:F87"/>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1E4AEB-FCD0-45B2-927D-99BD9CA166BF}">
  <sheetPr>
    <tabColor theme="9" tint="0.39997558519241921"/>
  </sheetPr>
  <dimension ref="A1:G31"/>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536</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239</v>
      </c>
      <c r="B10" s="7" t="s">
        <v>240</v>
      </c>
      <c r="C10" s="8"/>
      <c r="D10" s="9"/>
      <c r="E10" s="9"/>
      <c r="F10" s="9"/>
      <c r="G10" s="9"/>
    </row>
    <row r="11" spans="1:7" ht="15.75" thickBot="1" x14ac:dyDescent="0.3">
      <c r="A11" s="6"/>
      <c r="B11" s="6"/>
      <c r="C11" s="6"/>
      <c r="D11" s="6"/>
      <c r="E11" s="6"/>
      <c r="F11" s="6"/>
      <c r="G11" s="6"/>
    </row>
    <row r="12" spans="1:7" ht="15.75" thickBot="1" x14ac:dyDescent="0.3">
      <c r="A12" s="7" t="s">
        <v>537</v>
      </c>
      <c r="B12" s="7" t="s">
        <v>538</v>
      </c>
      <c r="C12" s="8"/>
      <c r="D12" s="9"/>
      <c r="E12" s="9"/>
      <c r="F12" s="9"/>
      <c r="G12" s="9"/>
    </row>
    <row r="13" spans="1:7" ht="15.75" thickBot="1" x14ac:dyDescent="0.3">
      <c r="A13" s="6"/>
      <c r="B13" s="6"/>
      <c r="C13" s="6"/>
      <c r="D13" s="6"/>
      <c r="E13" s="6"/>
      <c r="F13" s="6"/>
      <c r="G13" s="6"/>
    </row>
    <row r="14" spans="1:7" ht="15.75" thickBot="1" x14ac:dyDescent="0.3">
      <c r="A14" s="7" t="s">
        <v>539</v>
      </c>
      <c r="B14" s="7" t="s">
        <v>118</v>
      </c>
      <c r="C14" s="8"/>
      <c r="D14" s="9"/>
      <c r="E14" s="9"/>
      <c r="F14" s="9"/>
      <c r="G14" s="9"/>
    </row>
    <row r="15" spans="1:7" ht="15.75" thickBot="1" x14ac:dyDescent="0.3">
      <c r="A15" s="6"/>
      <c r="B15" s="6"/>
      <c r="C15" s="6"/>
      <c r="D15" s="6"/>
      <c r="E15" s="6"/>
      <c r="F15" s="6"/>
      <c r="G15" s="6"/>
    </row>
    <row r="16" spans="1:7" x14ac:dyDescent="0.25">
      <c r="A16" s="35" t="s">
        <v>540</v>
      </c>
      <c r="B16" s="10" t="s">
        <v>9</v>
      </c>
      <c r="C16" s="38"/>
      <c r="D16" s="32"/>
      <c r="E16" s="32"/>
      <c r="F16" s="32"/>
      <c r="G16" s="32"/>
    </row>
    <row r="17" spans="1:7" x14ac:dyDescent="0.25">
      <c r="A17" s="36"/>
      <c r="B17" s="11" t="s">
        <v>135</v>
      </c>
      <c r="C17" s="39"/>
      <c r="D17" s="33"/>
      <c r="E17" s="33"/>
      <c r="F17" s="33"/>
      <c r="G17" s="33"/>
    </row>
    <row r="18" spans="1:7" ht="25.5" thickBot="1" x14ac:dyDescent="0.3">
      <c r="A18" s="37"/>
      <c r="B18" s="12" t="s">
        <v>14</v>
      </c>
      <c r="C18" s="40"/>
      <c r="D18" s="34"/>
      <c r="E18" s="34"/>
      <c r="F18" s="34"/>
      <c r="G18" s="34"/>
    </row>
    <row r="19" spans="1:7" ht="15.75" thickBot="1" x14ac:dyDescent="0.3">
      <c r="A19" s="6"/>
      <c r="B19" s="6"/>
      <c r="C19" s="6"/>
      <c r="D19" s="6"/>
      <c r="E19" s="6"/>
      <c r="F19" s="6"/>
      <c r="G19" s="6"/>
    </row>
    <row r="20" spans="1:7" ht="15.75" thickBot="1" x14ac:dyDescent="0.3">
      <c r="A20" s="7" t="s">
        <v>541</v>
      </c>
      <c r="B20" s="7" t="s">
        <v>119</v>
      </c>
      <c r="C20" s="8" t="s">
        <v>11</v>
      </c>
      <c r="D20" s="9">
        <v>14.91</v>
      </c>
      <c r="E20" s="9">
        <v>68.680000000000007</v>
      </c>
      <c r="F20" s="9">
        <v>11.4</v>
      </c>
      <c r="G20" s="9"/>
    </row>
    <row r="21" spans="1:7" ht="15.75" thickBot="1" x14ac:dyDescent="0.3">
      <c r="A21" s="6"/>
      <c r="B21" s="6"/>
      <c r="C21" s="6"/>
      <c r="D21" s="6"/>
      <c r="E21" s="6"/>
      <c r="F21" s="6"/>
      <c r="G21" s="6"/>
    </row>
    <row r="22" spans="1:7" x14ac:dyDescent="0.25">
      <c r="A22" s="35" t="s">
        <v>542</v>
      </c>
      <c r="B22" s="10" t="s">
        <v>120</v>
      </c>
      <c r="C22" s="38" t="s">
        <v>12</v>
      </c>
      <c r="D22" s="32">
        <v>2.19</v>
      </c>
      <c r="E22" s="32">
        <v>78.540000000000006</v>
      </c>
      <c r="F22" s="32"/>
      <c r="G22" s="32">
        <v>1.37</v>
      </c>
    </row>
    <row r="23" spans="1:7" ht="15.75" thickBot="1" x14ac:dyDescent="0.3">
      <c r="A23" s="37"/>
      <c r="B23" s="12" t="s">
        <v>121</v>
      </c>
      <c r="C23" s="40"/>
      <c r="D23" s="34"/>
      <c r="E23" s="34"/>
      <c r="F23" s="34"/>
      <c r="G23" s="34"/>
    </row>
    <row r="24" spans="1:7" ht="15.75" thickBot="1" x14ac:dyDescent="0.3">
      <c r="A24" s="6"/>
      <c r="B24" s="6"/>
      <c r="C24" s="6"/>
      <c r="D24" s="6"/>
      <c r="E24" s="6"/>
      <c r="F24" s="6"/>
      <c r="G24" s="6"/>
    </row>
    <row r="25" spans="1:7" ht="15.75" thickBot="1" x14ac:dyDescent="0.3">
      <c r="A25" s="7" t="s">
        <v>543</v>
      </c>
      <c r="B25" s="7" t="s">
        <v>122</v>
      </c>
      <c r="C25" s="8" t="s">
        <v>12</v>
      </c>
      <c r="D25" s="9">
        <v>8.5399999999999991</v>
      </c>
      <c r="E25" s="9">
        <v>76.11</v>
      </c>
      <c r="F25" s="9">
        <v>3.98</v>
      </c>
      <c r="G25" s="9"/>
    </row>
    <row r="26" spans="1:7" ht="15.75" thickBot="1" x14ac:dyDescent="0.3">
      <c r="A26" s="6"/>
      <c r="B26" s="6"/>
      <c r="C26" s="6"/>
      <c r="D26" s="6"/>
      <c r="E26" s="6"/>
      <c r="F26" s="6"/>
      <c r="G26" s="6"/>
    </row>
    <row r="27" spans="1:7" ht="15.75" thickBot="1" x14ac:dyDescent="0.3">
      <c r="A27" s="7" t="s">
        <v>544</v>
      </c>
      <c r="B27" s="7" t="s">
        <v>123</v>
      </c>
      <c r="C27" s="8"/>
      <c r="D27" s="9"/>
      <c r="E27" s="9"/>
      <c r="F27" s="9"/>
      <c r="G27" s="9"/>
    </row>
    <row r="28" spans="1:7" ht="15.75" thickBot="1" x14ac:dyDescent="0.3">
      <c r="A28" s="6"/>
      <c r="B28" s="6"/>
      <c r="C28" s="6"/>
      <c r="D28" s="6"/>
      <c r="E28" s="6"/>
      <c r="F28" s="6"/>
      <c r="G28" s="6"/>
    </row>
    <row r="29" spans="1:7" ht="15.75" thickBot="1" x14ac:dyDescent="0.3">
      <c r="A29" s="7" t="s">
        <v>545</v>
      </c>
      <c r="B29" s="7" t="s">
        <v>124</v>
      </c>
      <c r="C29" s="8" t="s">
        <v>10</v>
      </c>
      <c r="D29" s="9">
        <v>184.8</v>
      </c>
      <c r="E29" s="9">
        <v>78.56</v>
      </c>
      <c r="F29" s="9">
        <v>1.54</v>
      </c>
      <c r="G29" s="9"/>
    </row>
    <row r="30" spans="1:7" ht="15.75" thickBot="1" x14ac:dyDescent="0.3">
      <c r="A30" s="6"/>
      <c r="B30" s="6"/>
      <c r="C30" s="6"/>
      <c r="D30" s="6"/>
      <c r="E30" s="6"/>
      <c r="F30" s="6"/>
      <c r="G30" s="6"/>
    </row>
    <row r="31" spans="1:7" ht="15.75" thickBot="1" x14ac:dyDescent="0.3">
      <c r="A31" s="7" t="s">
        <v>546</v>
      </c>
      <c r="B31" s="7" t="s">
        <v>125</v>
      </c>
      <c r="C31" s="8" t="s">
        <v>11</v>
      </c>
      <c r="D31" s="9">
        <v>40.299999999999997</v>
      </c>
      <c r="E31" s="9">
        <v>43.75</v>
      </c>
      <c r="F31" s="9">
        <v>36.35</v>
      </c>
      <c r="G31" s="9"/>
    </row>
  </sheetData>
  <mergeCells count="12">
    <mergeCell ref="G22:G23"/>
    <mergeCell ref="A16:A18"/>
    <mergeCell ref="C16:C18"/>
    <mergeCell ref="D16:D18"/>
    <mergeCell ref="E16:E18"/>
    <mergeCell ref="F16:F18"/>
    <mergeCell ref="G16:G18"/>
    <mergeCell ref="A22:A23"/>
    <mergeCell ref="C22:C23"/>
    <mergeCell ref="D22:D23"/>
    <mergeCell ref="E22:E23"/>
    <mergeCell ref="F22:F23"/>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7BAB2C-6C38-43A5-8A7A-41EC4C1ADF74}">
  <sheetPr>
    <tabColor theme="9" tint="0.39997558519241921"/>
  </sheetPr>
  <dimension ref="A1:G23"/>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615</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239</v>
      </c>
      <c r="B10" s="7" t="s">
        <v>240</v>
      </c>
      <c r="C10" s="8"/>
      <c r="D10" s="9"/>
      <c r="E10" s="9"/>
      <c r="F10" s="9"/>
      <c r="G10" s="9"/>
    </row>
    <row r="11" spans="1:7" ht="15.75" thickBot="1" x14ac:dyDescent="0.3">
      <c r="A11" s="6"/>
      <c r="B11" s="6"/>
      <c r="C11" s="6"/>
      <c r="D11" s="6"/>
      <c r="E11" s="6"/>
      <c r="F11" s="6"/>
      <c r="G11" s="6"/>
    </row>
    <row r="12" spans="1:7" ht="15.75" thickBot="1" x14ac:dyDescent="0.3">
      <c r="A12" s="7" t="s">
        <v>616</v>
      </c>
      <c r="B12" s="7" t="s">
        <v>617</v>
      </c>
      <c r="C12" s="8"/>
      <c r="D12" s="9"/>
      <c r="E12" s="9"/>
      <c r="F12" s="9"/>
      <c r="G12" s="9"/>
    </row>
    <row r="13" spans="1:7" ht="15.75" thickBot="1" x14ac:dyDescent="0.3">
      <c r="A13" s="6"/>
      <c r="B13" s="6"/>
      <c r="C13" s="6"/>
      <c r="D13" s="6"/>
      <c r="E13" s="6"/>
      <c r="F13" s="6"/>
      <c r="G13" s="6"/>
    </row>
    <row r="14" spans="1:7" x14ac:dyDescent="0.25">
      <c r="A14" s="35" t="s">
        <v>618</v>
      </c>
      <c r="B14" s="10" t="s">
        <v>9</v>
      </c>
      <c r="C14" s="38"/>
      <c r="D14" s="32"/>
      <c r="E14" s="32"/>
      <c r="F14" s="32"/>
      <c r="G14" s="32"/>
    </row>
    <row r="15" spans="1:7" ht="25.5" thickBot="1" x14ac:dyDescent="0.3">
      <c r="A15" s="37"/>
      <c r="B15" s="12" t="s">
        <v>14</v>
      </c>
      <c r="C15" s="40"/>
      <c r="D15" s="34"/>
      <c r="E15" s="34"/>
      <c r="F15" s="34"/>
      <c r="G15" s="34"/>
    </row>
    <row r="16" spans="1:7" ht="15.75" thickBot="1" x14ac:dyDescent="0.3">
      <c r="A16" s="6"/>
      <c r="B16" s="6"/>
      <c r="C16" s="6"/>
      <c r="D16" s="6"/>
      <c r="E16" s="6"/>
      <c r="F16" s="6"/>
      <c r="G16" s="6"/>
    </row>
    <row r="17" spans="1:7" ht="15.75" thickBot="1" x14ac:dyDescent="0.3">
      <c r="A17" s="7" t="s">
        <v>619</v>
      </c>
      <c r="B17" s="7" t="s">
        <v>620</v>
      </c>
      <c r="C17" s="8"/>
      <c r="D17" s="9"/>
      <c r="E17" s="9"/>
      <c r="F17" s="9"/>
      <c r="G17" s="9"/>
    </row>
    <row r="18" spans="1:7" ht="15.75" thickBot="1" x14ac:dyDescent="0.3">
      <c r="A18" s="6"/>
      <c r="B18" s="6"/>
      <c r="C18" s="6"/>
      <c r="D18" s="6"/>
      <c r="E18" s="6"/>
      <c r="F18" s="6"/>
      <c r="G18" s="6"/>
    </row>
    <row r="19" spans="1:7" ht="37.5" thickBot="1" x14ac:dyDescent="0.3">
      <c r="A19" s="7" t="s">
        <v>621</v>
      </c>
      <c r="B19" s="7" t="s">
        <v>622</v>
      </c>
      <c r="C19" s="8"/>
      <c r="D19" s="9"/>
      <c r="E19" s="9"/>
      <c r="F19" s="9"/>
      <c r="G19" s="9"/>
    </row>
    <row r="20" spans="1:7" ht="15.75" thickBot="1" x14ac:dyDescent="0.3">
      <c r="A20" s="6"/>
      <c r="B20" s="6"/>
      <c r="C20" s="6"/>
      <c r="D20" s="6"/>
      <c r="E20" s="6"/>
      <c r="F20" s="6"/>
      <c r="G20" s="6"/>
    </row>
    <row r="21" spans="1:7" ht="15.75" thickBot="1" x14ac:dyDescent="0.3">
      <c r="A21" s="7" t="s">
        <v>623</v>
      </c>
      <c r="B21" s="7" t="s">
        <v>624</v>
      </c>
      <c r="C21" s="8" t="s">
        <v>11</v>
      </c>
      <c r="D21" s="9">
        <v>135.55000000000001</v>
      </c>
      <c r="E21" s="9">
        <v>69.7</v>
      </c>
      <c r="F21" s="9">
        <v>8.8000000000000007</v>
      </c>
      <c r="G21" s="9">
        <v>1.59</v>
      </c>
    </row>
    <row r="22" spans="1:7" ht="15.75" thickBot="1" x14ac:dyDescent="0.3">
      <c r="A22" s="6"/>
      <c r="B22" s="6"/>
      <c r="C22" s="6"/>
      <c r="D22" s="6"/>
      <c r="E22" s="6"/>
      <c r="F22" s="6"/>
      <c r="G22" s="6"/>
    </row>
    <row r="23" spans="1:7" ht="15.75" thickBot="1" x14ac:dyDescent="0.3">
      <c r="A23" s="7" t="s">
        <v>625</v>
      </c>
      <c r="B23" s="7" t="s">
        <v>626</v>
      </c>
      <c r="C23" s="8" t="s">
        <v>11</v>
      </c>
      <c r="D23" s="9">
        <v>160.46</v>
      </c>
      <c r="E23" s="9">
        <v>68.52</v>
      </c>
      <c r="F23" s="9">
        <v>9.83</v>
      </c>
      <c r="G23" s="9">
        <v>1.75</v>
      </c>
    </row>
  </sheetData>
  <mergeCells count="6">
    <mergeCell ref="G14:G15"/>
    <mergeCell ref="A14:A15"/>
    <mergeCell ref="C14:C15"/>
    <mergeCell ref="D14:D15"/>
    <mergeCell ref="E14:E15"/>
    <mergeCell ref="F14:F15"/>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9AD974-B481-4273-8A05-A265E636B8D0}">
  <sheetPr>
    <tabColor theme="9" tint="0.39997558519241921"/>
  </sheetPr>
  <dimension ref="A1:G23"/>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627</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239</v>
      </c>
      <c r="B10" s="7" t="s">
        <v>240</v>
      </c>
      <c r="C10" s="8"/>
      <c r="D10" s="9"/>
      <c r="E10" s="9"/>
      <c r="F10" s="9"/>
      <c r="G10" s="9"/>
    </row>
    <row r="11" spans="1:7" ht="15.75" thickBot="1" x14ac:dyDescent="0.3">
      <c r="A11" s="6"/>
      <c r="B11" s="6"/>
      <c r="C11" s="6"/>
      <c r="D11" s="6"/>
      <c r="E11" s="6"/>
      <c r="F11" s="6"/>
      <c r="G11" s="6"/>
    </row>
    <row r="12" spans="1:7" ht="15.75" thickBot="1" x14ac:dyDescent="0.3">
      <c r="A12" s="7" t="s">
        <v>628</v>
      </c>
      <c r="B12" s="7" t="s">
        <v>629</v>
      </c>
      <c r="C12" s="8"/>
      <c r="D12" s="9"/>
      <c r="E12" s="9"/>
      <c r="F12" s="9"/>
      <c r="G12" s="9"/>
    </row>
    <row r="13" spans="1:7" ht="15.75" thickBot="1" x14ac:dyDescent="0.3">
      <c r="A13" s="6"/>
      <c r="B13" s="6"/>
      <c r="C13" s="6"/>
      <c r="D13" s="6"/>
      <c r="E13" s="6"/>
      <c r="F13" s="6"/>
      <c r="G13" s="6"/>
    </row>
    <row r="14" spans="1:7" x14ac:dyDescent="0.25">
      <c r="A14" s="35" t="s">
        <v>630</v>
      </c>
      <c r="B14" s="10" t="s">
        <v>9</v>
      </c>
      <c r="C14" s="38"/>
      <c r="D14" s="32"/>
      <c r="E14" s="32"/>
      <c r="F14" s="32"/>
      <c r="G14" s="32"/>
    </row>
    <row r="15" spans="1:7" ht="25.5" thickBot="1" x14ac:dyDescent="0.3">
      <c r="A15" s="37"/>
      <c r="B15" s="12" t="s">
        <v>14</v>
      </c>
      <c r="C15" s="40"/>
      <c r="D15" s="34"/>
      <c r="E15" s="34"/>
      <c r="F15" s="34"/>
      <c r="G15" s="34"/>
    </row>
    <row r="16" spans="1:7" ht="15.75" thickBot="1" x14ac:dyDescent="0.3">
      <c r="A16" s="6"/>
      <c r="B16" s="6"/>
      <c r="C16" s="6"/>
      <c r="D16" s="6"/>
      <c r="E16" s="6"/>
      <c r="F16" s="6"/>
      <c r="G16" s="6"/>
    </row>
    <row r="17" spans="1:7" ht="15.75" thickBot="1" x14ac:dyDescent="0.3">
      <c r="A17" s="7" t="s">
        <v>631</v>
      </c>
      <c r="B17" s="7" t="s">
        <v>632</v>
      </c>
      <c r="C17" s="8"/>
      <c r="D17" s="9"/>
      <c r="E17" s="9"/>
      <c r="F17" s="9"/>
      <c r="G17" s="9"/>
    </row>
    <row r="18" spans="1:7" ht="15.75" thickBot="1" x14ac:dyDescent="0.3">
      <c r="A18" s="6"/>
      <c r="B18" s="6"/>
      <c r="C18" s="6"/>
      <c r="D18" s="6"/>
      <c r="E18" s="6"/>
      <c r="F18" s="6"/>
      <c r="G18" s="6"/>
    </row>
    <row r="19" spans="1:7" ht="37.5" thickBot="1" x14ac:dyDescent="0.3">
      <c r="A19" s="7" t="s">
        <v>633</v>
      </c>
      <c r="B19" s="7" t="s">
        <v>634</v>
      </c>
      <c r="C19" s="8"/>
      <c r="D19" s="9"/>
      <c r="E19" s="9"/>
      <c r="F19" s="9"/>
      <c r="G19" s="9"/>
    </row>
    <row r="20" spans="1:7" ht="15.75" thickBot="1" x14ac:dyDescent="0.3">
      <c r="A20" s="6"/>
      <c r="B20" s="6"/>
      <c r="C20" s="6"/>
      <c r="D20" s="6"/>
      <c r="E20" s="6"/>
      <c r="F20" s="6"/>
      <c r="G20" s="6"/>
    </row>
    <row r="21" spans="1:7" ht="15.75" thickBot="1" x14ac:dyDescent="0.3">
      <c r="A21" s="7" t="s">
        <v>635</v>
      </c>
      <c r="B21" s="7" t="s">
        <v>636</v>
      </c>
      <c r="C21" s="8" t="s">
        <v>11</v>
      </c>
      <c r="D21" s="9">
        <v>124.87</v>
      </c>
      <c r="E21" s="9">
        <v>71.89</v>
      </c>
      <c r="F21" s="9">
        <v>6.48</v>
      </c>
      <c r="G21" s="9">
        <v>1.73</v>
      </c>
    </row>
    <row r="22" spans="1:7" ht="15.75" thickBot="1" x14ac:dyDescent="0.3">
      <c r="A22" s="6"/>
      <c r="B22" s="6"/>
      <c r="C22" s="6"/>
      <c r="D22" s="6"/>
      <c r="E22" s="6"/>
      <c r="F22" s="6"/>
      <c r="G22" s="6"/>
    </row>
    <row r="23" spans="1:7" ht="15.75" thickBot="1" x14ac:dyDescent="0.3">
      <c r="A23" s="7" t="s">
        <v>637</v>
      </c>
      <c r="B23" s="7" t="s">
        <v>638</v>
      </c>
      <c r="C23" s="8" t="s">
        <v>11</v>
      </c>
      <c r="D23" s="9">
        <v>142.44</v>
      </c>
      <c r="E23" s="9">
        <v>70.2</v>
      </c>
      <c r="F23" s="9">
        <v>8.3800000000000008</v>
      </c>
      <c r="G23" s="9">
        <v>1.52</v>
      </c>
    </row>
  </sheetData>
  <mergeCells count="6">
    <mergeCell ref="G14:G15"/>
    <mergeCell ref="A14:A15"/>
    <mergeCell ref="C14:C15"/>
    <mergeCell ref="D14:D15"/>
    <mergeCell ref="E14:E15"/>
    <mergeCell ref="F14:F15"/>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DACA6-B35C-4DD8-A2AF-05D06895F178}">
  <sheetPr>
    <tabColor theme="9" tint="0.39997558519241921"/>
  </sheetPr>
  <dimension ref="A1:G61"/>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639</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239</v>
      </c>
      <c r="B10" s="7" t="s">
        <v>240</v>
      </c>
      <c r="C10" s="8"/>
      <c r="D10" s="9"/>
      <c r="E10" s="9"/>
      <c r="F10" s="9"/>
      <c r="G10" s="9"/>
    </row>
    <row r="11" spans="1:7" ht="15.75" thickBot="1" x14ac:dyDescent="0.3">
      <c r="A11" s="6"/>
      <c r="B11" s="6"/>
      <c r="C11" s="6"/>
      <c r="D11" s="6"/>
      <c r="E11" s="6"/>
      <c r="F11" s="6"/>
      <c r="G11" s="6"/>
    </row>
    <row r="12" spans="1:7" ht="15.75" thickBot="1" x14ac:dyDescent="0.3">
      <c r="A12" s="7" t="s">
        <v>640</v>
      </c>
      <c r="B12" s="7" t="s">
        <v>641</v>
      </c>
      <c r="C12" s="8"/>
      <c r="D12" s="9"/>
      <c r="E12" s="9"/>
      <c r="F12" s="9"/>
      <c r="G12" s="9"/>
    </row>
    <row r="13" spans="1:7" ht="15.75" thickBot="1" x14ac:dyDescent="0.3">
      <c r="A13" s="6"/>
      <c r="B13" s="6"/>
      <c r="C13" s="6"/>
      <c r="D13" s="6"/>
      <c r="E13" s="6"/>
      <c r="F13" s="6"/>
      <c r="G13" s="6"/>
    </row>
    <row r="14" spans="1:7" x14ac:dyDescent="0.25">
      <c r="A14" s="35" t="s">
        <v>642</v>
      </c>
      <c r="B14" s="10" t="s">
        <v>9</v>
      </c>
      <c r="C14" s="38"/>
      <c r="D14" s="32"/>
      <c r="E14" s="32"/>
      <c r="F14" s="32"/>
      <c r="G14" s="32"/>
    </row>
    <row r="15" spans="1:7" ht="25.5" thickBot="1" x14ac:dyDescent="0.3">
      <c r="A15" s="37"/>
      <c r="B15" s="12" t="s">
        <v>14</v>
      </c>
      <c r="C15" s="40"/>
      <c r="D15" s="34"/>
      <c r="E15" s="34"/>
      <c r="F15" s="34"/>
      <c r="G15" s="34"/>
    </row>
    <row r="16" spans="1:7" ht="15.75" thickBot="1" x14ac:dyDescent="0.3">
      <c r="A16" s="6"/>
      <c r="B16" s="6"/>
      <c r="C16" s="6"/>
      <c r="D16" s="6"/>
      <c r="E16" s="6"/>
      <c r="F16" s="6"/>
      <c r="G16" s="6"/>
    </row>
    <row r="17" spans="1:7" ht="15.75" thickBot="1" x14ac:dyDescent="0.3">
      <c r="A17" s="7" t="s">
        <v>643</v>
      </c>
      <c r="B17" s="7" t="s">
        <v>136</v>
      </c>
      <c r="C17" s="8"/>
      <c r="D17" s="9"/>
      <c r="E17" s="9"/>
      <c r="F17" s="9"/>
      <c r="G17" s="9"/>
    </row>
    <row r="18" spans="1:7" ht="15.75" thickBot="1" x14ac:dyDescent="0.3">
      <c r="A18" s="6"/>
      <c r="B18" s="6"/>
      <c r="C18" s="6"/>
      <c r="D18" s="6"/>
      <c r="E18" s="6"/>
      <c r="F18" s="6"/>
      <c r="G18" s="6"/>
    </row>
    <row r="19" spans="1:7" ht="49.5" thickBot="1" x14ac:dyDescent="0.3">
      <c r="A19" s="7" t="s">
        <v>644</v>
      </c>
      <c r="B19" s="7" t="s">
        <v>137</v>
      </c>
      <c r="C19" s="8" t="s">
        <v>10</v>
      </c>
      <c r="D19" s="9">
        <v>67.77</v>
      </c>
      <c r="E19" s="9">
        <v>75.92</v>
      </c>
      <c r="F19" s="9">
        <v>4.18</v>
      </c>
      <c r="G19" s="9"/>
    </row>
    <row r="20" spans="1:7" ht="15.75" thickBot="1" x14ac:dyDescent="0.3">
      <c r="A20" s="6"/>
      <c r="B20" s="6"/>
      <c r="C20" s="6"/>
      <c r="D20" s="6"/>
      <c r="E20" s="6"/>
      <c r="F20" s="6"/>
      <c r="G20" s="6"/>
    </row>
    <row r="21" spans="1:7" ht="15.75" thickBot="1" x14ac:dyDescent="0.3">
      <c r="A21" s="7" t="s">
        <v>645</v>
      </c>
      <c r="B21" s="7" t="s">
        <v>138</v>
      </c>
      <c r="C21" s="8"/>
      <c r="D21" s="9"/>
      <c r="E21" s="9"/>
      <c r="F21" s="9"/>
      <c r="G21" s="9"/>
    </row>
    <row r="22" spans="1:7" ht="15.75" thickBot="1" x14ac:dyDescent="0.3">
      <c r="A22" s="6"/>
      <c r="B22" s="6"/>
      <c r="C22" s="6"/>
      <c r="D22" s="6"/>
      <c r="E22" s="6"/>
      <c r="F22" s="6"/>
      <c r="G22" s="6"/>
    </row>
    <row r="23" spans="1:7" ht="15.75" thickBot="1" x14ac:dyDescent="0.3">
      <c r="A23" s="7" t="s">
        <v>646</v>
      </c>
      <c r="B23" s="7" t="s">
        <v>139</v>
      </c>
      <c r="C23" s="8" t="s">
        <v>11</v>
      </c>
      <c r="D23" s="9">
        <v>4.54</v>
      </c>
      <c r="E23" s="9">
        <v>80.180000000000007</v>
      </c>
      <c r="F23" s="9"/>
      <c r="G23" s="9"/>
    </row>
    <row r="24" spans="1:7" ht="15.75" thickBot="1" x14ac:dyDescent="0.3">
      <c r="A24" s="6"/>
      <c r="B24" s="6"/>
      <c r="C24" s="6"/>
      <c r="D24" s="6"/>
      <c r="E24" s="6"/>
      <c r="F24" s="6"/>
      <c r="G24" s="6"/>
    </row>
    <row r="25" spans="1:7" ht="25.5" thickBot="1" x14ac:dyDescent="0.3">
      <c r="A25" s="7" t="s">
        <v>647</v>
      </c>
      <c r="B25" s="7" t="s">
        <v>140</v>
      </c>
      <c r="C25" s="8"/>
      <c r="D25" s="9"/>
      <c r="E25" s="9"/>
      <c r="F25" s="9"/>
      <c r="G25" s="9"/>
    </row>
    <row r="26" spans="1:7" ht="15.75" thickBot="1" x14ac:dyDescent="0.3">
      <c r="A26" s="6"/>
      <c r="B26" s="6"/>
      <c r="C26" s="6"/>
      <c r="D26" s="6"/>
      <c r="E26" s="6"/>
      <c r="F26" s="6"/>
      <c r="G26" s="6"/>
    </row>
    <row r="27" spans="1:7" ht="15.75" thickBot="1" x14ac:dyDescent="0.3">
      <c r="A27" s="7" t="s">
        <v>648</v>
      </c>
      <c r="B27" s="7" t="s">
        <v>141</v>
      </c>
      <c r="C27" s="8" t="s">
        <v>11</v>
      </c>
      <c r="D27" s="9">
        <v>22.07</v>
      </c>
      <c r="E27" s="9">
        <v>47.71</v>
      </c>
      <c r="F27" s="9">
        <v>31.67</v>
      </c>
      <c r="G27" s="9">
        <v>0.68</v>
      </c>
    </row>
    <row r="28" spans="1:7" ht="15.75" thickBot="1" x14ac:dyDescent="0.3">
      <c r="A28" s="6"/>
      <c r="B28" s="6"/>
      <c r="C28" s="6"/>
      <c r="D28" s="6"/>
      <c r="E28" s="6"/>
      <c r="F28" s="6"/>
      <c r="G28" s="6"/>
    </row>
    <row r="29" spans="1:7" ht="15.75" thickBot="1" x14ac:dyDescent="0.3">
      <c r="A29" s="7" t="s">
        <v>649</v>
      </c>
      <c r="B29" s="7" t="s">
        <v>142</v>
      </c>
      <c r="C29" s="8" t="s">
        <v>11</v>
      </c>
      <c r="D29" s="9">
        <v>29.25</v>
      </c>
      <c r="E29" s="9">
        <v>41.09</v>
      </c>
      <c r="F29" s="9">
        <v>38.5</v>
      </c>
      <c r="G29" s="9">
        <v>0.51</v>
      </c>
    </row>
    <row r="30" spans="1:7" ht="15.75" thickBot="1" x14ac:dyDescent="0.3">
      <c r="A30" s="6"/>
      <c r="B30" s="6"/>
      <c r="C30" s="6"/>
      <c r="D30" s="6"/>
      <c r="E30" s="6"/>
      <c r="F30" s="6"/>
      <c r="G30" s="6"/>
    </row>
    <row r="31" spans="1:7" ht="15.75" thickBot="1" x14ac:dyDescent="0.3">
      <c r="A31" s="7" t="s">
        <v>650</v>
      </c>
      <c r="B31" s="7" t="s">
        <v>143</v>
      </c>
      <c r="C31" s="8" t="s">
        <v>11</v>
      </c>
      <c r="D31" s="9">
        <v>23.67</v>
      </c>
      <c r="E31" s="9">
        <v>45.42</v>
      </c>
      <c r="F31" s="9">
        <v>34.049999999999997</v>
      </c>
      <c r="G31" s="9">
        <v>0.63</v>
      </c>
    </row>
    <row r="32" spans="1:7" ht="15.75" thickBot="1" x14ac:dyDescent="0.3">
      <c r="A32" s="6"/>
      <c r="B32" s="6"/>
      <c r="C32" s="6"/>
      <c r="D32" s="6"/>
      <c r="E32" s="6"/>
      <c r="F32" s="6"/>
      <c r="G32" s="6"/>
    </row>
    <row r="33" spans="1:7" ht="25.5" thickBot="1" x14ac:dyDescent="0.3">
      <c r="A33" s="7" t="s">
        <v>651</v>
      </c>
      <c r="B33" s="7" t="s">
        <v>144</v>
      </c>
      <c r="C33" s="8"/>
      <c r="D33" s="9"/>
      <c r="E33" s="9"/>
      <c r="F33" s="9"/>
      <c r="G33" s="9"/>
    </row>
    <row r="34" spans="1:7" ht="15.75" thickBot="1" x14ac:dyDescent="0.3">
      <c r="A34" s="6"/>
      <c r="B34" s="6"/>
      <c r="C34" s="6"/>
      <c r="D34" s="6"/>
      <c r="E34" s="6"/>
      <c r="F34" s="6"/>
      <c r="G34" s="6"/>
    </row>
    <row r="35" spans="1:7" ht="15.75" thickBot="1" x14ac:dyDescent="0.3">
      <c r="A35" s="7" t="s">
        <v>652</v>
      </c>
      <c r="B35" s="7" t="s">
        <v>145</v>
      </c>
      <c r="C35" s="8" t="s">
        <v>11</v>
      </c>
      <c r="D35" s="9">
        <v>21.08</v>
      </c>
      <c r="E35" s="9">
        <v>48.91</v>
      </c>
      <c r="F35" s="9">
        <v>30.46</v>
      </c>
      <c r="G35" s="9">
        <v>0.71</v>
      </c>
    </row>
    <row r="36" spans="1:7" ht="15.75" thickBot="1" x14ac:dyDescent="0.3">
      <c r="A36" s="6"/>
      <c r="B36" s="6"/>
      <c r="C36" s="6"/>
      <c r="D36" s="6"/>
      <c r="E36" s="6"/>
      <c r="F36" s="6"/>
      <c r="G36" s="6"/>
    </row>
    <row r="37" spans="1:7" ht="15.75" thickBot="1" x14ac:dyDescent="0.3">
      <c r="A37" s="7" t="s">
        <v>653</v>
      </c>
      <c r="B37" s="7" t="s">
        <v>146</v>
      </c>
      <c r="C37" s="8" t="s">
        <v>11</v>
      </c>
      <c r="D37" s="9">
        <v>26.73</v>
      </c>
      <c r="E37" s="9">
        <v>44.37</v>
      </c>
      <c r="F37" s="9">
        <v>35.17</v>
      </c>
      <c r="G37" s="9">
        <v>0.56000000000000005</v>
      </c>
    </row>
    <row r="38" spans="1:7" ht="15.75" thickBot="1" x14ac:dyDescent="0.3">
      <c r="A38" s="6"/>
      <c r="B38" s="6"/>
      <c r="C38" s="6"/>
      <c r="D38" s="6"/>
      <c r="E38" s="6"/>
      <c r="F38" s="6"/>
      <c r="G38" s="6"/>
    </row>
    <row r="39" spans="1:7" ht="25.5" thickBot="1" x14ac:dyDescent="0.3">
      <c r="A39" s="7" t="s">
        <v>654</v>
      </c>
      <c r="B39" s="7" t="s">
        <v>655</v>
      </c>
      <c r="C39" s="8"/>
      <c r="D39" s="9"/>
      <c r="E39" s="9"/>
      <c r="F39" s="9"/>
      <c r="G39" s="9"/>
    </row>
    <row r="40" spans="1:7" ht="15.75" thickBot="1" x14ac:dyDescent="0.3">
      <c r="A40" s="6"/>
      <c r="B40" s="6"/>
      <c r="C40" s="6"/>
      <c r="D40" s="6"/>
      <c r="E40" s="6"/>
      <c r="F40" s="6"/>
      <c r="G40" s="6"/>
    </row>
    <row r="41" spans="1:7" ht="15.75" thickBot="1" x14ac:dyDescent="0.3">
      <c r="A41" s="7" t="s">
        <v>656</v>
      </c>
      <c r="B41" s="7" t="s">
        <v>657</v>
      </c>
      <c r="C41" s="8" t="s">
        <v>11</v>
      </c>
      <c r="D41" s="9">
        <v>23.38</v>
      </c>
      <c r="E41" s="9">
        <v>43.63</v>
      </c>
      <c r="F41" s="9">
        <v>35.799999999999997</v>
      </c>
      <c r="G41" s="9">
        <v>0.64</v>
      </c>
    </row>
    <row r="42" spans="1:7" ht="15.75" thickBot="1" x14ac:dyDescent="0.3">
      <c r="A42" s="6"/>
      <c r="B42" s="6"/>
      <c r="C42" s="6"/>
      <c r="D42" s="6"/>
      <c r="E42" s="6"/>
      <c r="F42" s="6"/>
      <c r="G42" s="6"/>
    </row>
    <row r="43" spans="1:7" ht="15.75" thickBot="1" x14ac:dyDescent="0.3">
      <c r="A43" s="7" t="s">
        <v>658</v>
      </c>
      <c r="B43" s="7" t="s">
        <v>659</v>
      </c>
      <c r="C43" s="8" t="s">
        <v>11</v>
      </c>
      <c r="D43" s="9">
        <v>26.52</v>
      </c>
      <c r="E43" s="9">
        <v>40.950000000000003</v>
      </c>
      <c r="F43" s="9">
        <v>38.57</v>
      </c>
      <c r="G43" s="9">
        <v>0.56999999999999995</v>
      </c>
    </row>
    <row r="44" spans="1:7" ht="15.75" thickBot="1" x14ac:dyDescent="0.3">
      <c r="A44" s="6"/>
      <c r="B44" s="6"/>
      <c r="C44" s="6"/>
      <c r="D44" s="6"/>
      <c r="E44" s="6"/>
      <c r="F44" s="6"/>
      <c r="G44" s="6"/>
    </row>
    <row r="45" spans="1:7" ht="15.75" thickBot="1" x14ac:dyDescent="0.3">
      <c r="A45" s="7" t="s">
        <v>660</v>
      </c>
      <c r="B45" s="7" t="s">
        <v>661</v>
      </c>
      <c r="C45" s="8" t="s">
        <v>11</v>
      </c>
      <c r="D45" s="9">
        <v>25.93</v>
      </c>
      <c r="E45" s="9">
        <v>41.26</v>
      </c>
      <c r="F45" s="9">
        <v>38.26</v>
      </c>
      <c r="G45" s="9">
        <v>0.57999999999999996</v>
      </c>
    </row>
    <row r="46" spans="1:7" ht="15.75" thickBot="1" x14ac:dyDescent="0.3">
      <c r="A46" s="6"/>
      <c r="B46" s="6"/>
      <c r="C46" s="6"/>
      <c r="D46" s="6"/>
      <c r="E46" s="6"/>
      <c r="F46" s="6"/>
      <c r="G46" s="6"/>
    </row>
    <row r="47" spans="1:7" ht="15.75" thickBot="1" x14ac:dyDescent="0.3">
      <c r="A47" s="7" t="s">
        <v>662</v>
      </c>
      <c r="B47" s="7" t="s">
        <v>663</v>
      </c>
      <c r="C47" s="8" t="s">
        <v>11</v>
      </c>
      <c r="D47" s="9">
        <v>29.07</v>
      </c>
      <c r="E47" s="9">
        <v>39.08</v>
      </c>
      <c r="F47" s="9">
        <v>40.520000000000003</v>
      </c>
      <c r="G47" s="9">
        <v>0.52</v>
      </c>
    </row>
    <row r="48" spans="1:7" ht="15.75" thickBot="1" x14ac:dyDescent="0.3">
      <c r="A48" s="6"/>
      <c r="B48" s="6"/>
      <c r="C48" s="6"/>
      <c r="D48" s="6"/>
      <c r="E48" s="6"/>
      <c r="F48" s="6"/>
      <c r="G48" s="6"/>
    </row>
    <row r="49" spans="1:7" ht="25.5" thickBot="1" x14ac:dyDescent="0.3">
      <c r="A49" s="7" t="s">
        <v>664</v>
      </c>
      <c r="B49" s="7" t="s">
        <v>147</v>
      </c>
      <c r="C49" s="8"/>
      <c r="D49" s="9"/>
      <c r="E49" s="9"/>
      <c r="F49" s="9"/>
      <c r="G49" s="9"/>
    </row>
    <row r="50" spans="1:7" ht="15.75" thickBot="1" x14ac:dyDescent="0.3">
      <c r="A50" s="6"/>
      <c r="B50" s="6"/>
      <c r="C50" s="6"/>
      <c r="D50" s="6"/>
      <c r="E50" s="6"/>
      <c r="F50" s="6"/>
      <c r="G50" s="6"/>
    </row>
    <row r="51" spans="1:7" ht="15.75" thickBot="1" x14ac:dyDescent="0.3">
      <c r="A51" s="7" t="s">
        <v>665</v>
      </c>
      <c r="B51" s="7" t="s">
        <v>148</v>
      </c>
      <c r="C51" s="8" t="s">
        <v>11</v>
      </c>
      <c r="D51" s="9">
        <v>28.59</v>
      </c>
      <c r="E51" s="9">
        <v>42.04</v>
      </c>
      <c r="F51" s="9">
        <v>37.53</v>
      </c>
      <c r="G51" s="9">
        <v>0.52</v>
      </c>
    </row>
    <row r="52" spans="1:7" ht="15.75" thickBot="1" x14ac:dyDescent="0.3">
      <c r="A52" s="6"/>
      <c r="B52" s="6"/>
      <c r="C52" s="6"/>
      <c r="D52" s="6"/>
      <c r="E52" s="6"/>
      <c r="F52" s="6"/>
      <c r="G52" s="6"/>
    </row>
    <row r="53" spans="1:7" ht="15.75" thickBot="1" x14ac:dyDescent="0.3">
      <c r="A53" s="7" t="s">
        <v>666</v>
      </c>
      <c r="B53" s="7" t="s">
        <v>149</v>
      </c>
      <c r="C53" s="8" t="s">
        <v>11</v>
      </c>
      <c r="D53" s="9">
        <v>30.72</v>
      </c>
      <c r="E53" s="9">
        <v>40.04</v>
      </c>
      <c r="F53" s="9">
        <v>39.58</v>
      </c>
      <c r="G53" s="9">
        <v>0.49</v>
      </c>
    </row>
    <row r="54" spans="1:7" ht="15.75" thickBot="1" x14ac:dyDescent="0.3">
      <c r="A54" s="6"/>
      <c r="B54" s="6"/>
      <c r="C54" s="6"/>
      <c r="D54" s="6"/>
      <c r="E54" s="6"/>
      <c r="F54" s="6"/>
      <c r="G54" s="6"/>
    </row>
    <row r="55" spans="1:7" ht="15.75" thickBot="1" x14ac:dyDescent="0.3">
      <c r="A55" s="7" t="s">
        <v>667</v>
      </c>
      <c r="B55" s="7" t="s">
        <v>150</v>
      </c>
      <c r="C55" s="8" t="s">
        <v>11</v>
      </c>
      <c r="D55" s="9">
        <v>34.06</v>
      </c>
      <c r="E55" s="9">
        <v>38.520000000000003</v>
      </c>
      <c r="F55" s="9">
        <v>41.13</v>
      </c>
      <c r="G55" s="9">
        <v>0.44</v>
      </c>
    </row>
    <row r="56" spans="1:7" ht="15.75" thickBot="1" x14ac:dyDescent="0.3">
      <c r="A56" s="6"/>
      <c r="B56" s="6"/>
      <c r="C56" s="6"/>
      <c r="D56" s="6"/>
      <c r="E56" s="6"/>
      <c r="F56" s="6"/>
      <c r="G56" s="6"/>
    </row>
    <row r="57" spans="1:7" ht="15.75" thickBot="1" x14ac:dyDescent="0.3">
      <c r="A57" s="7" t="s">
        <v>668</v>
      </c>
      <c r="B57" s="7" t="s">
        <v>151</v>
      </c>
      <c r="C57" s="8" t="s">
        <v>11</v>
      </c>
      <c r="D57" s="9">
        <v>39.11</v>
      </c>
      <c r="E57" s="9">
        <v>37.36</v>
      </c>
      <c r="F57" s="9">
        <v>42.34</v>
      </c>
      <c r="G57" s="9">
        <v>0.38</v>
      </c>
    </row>
    <row r="58" spans="1:7" ht="15.75" thickBot="1" x14ac:dyDescent="0.3">
      <c r="A58" s="6"/>
      <c r="B58" s="6"/>
      <c r="C58" s="6"/>
      <c r="D58" s="6"/>
      <c r="E58" s="6"/>
      <c r="F58" s="6"/>
      <c r="G58" s="6"/>
    </row>
    <row r="59" spans="1:7" ht="15.75" thickBot="1" x14ac:dyDescent="0.3">
      <c r="A59" s="7" t="s">
        <v>669</v>
      </c>
      <c r="B59" s="7" t="s">
        <v>152</v>
      </c>
      <c r="C59" s="8" t="s">
        <v>11</v>
      </c>
      <c r="D59" s="9">
        <v>3.59</v>
      </c>
      <c r="E59" s="9">
        <v>79.94</v>
      </c>
      <c r="F59" s="9"/>
      <c r="G59" s="9"/>
    </row>
    <row r="60" spans="1:7" ht="15.75" thickBot="1" x14ac:dyDescent="0.3">
      <c r="A60" s="6"/>
      <c r="B60" s="6"/>
      <c r="C60" s="6"/>
      <c r="D60" s="6"/>
      <c r="E60" s="6"/>
      <c r="F60" s="6"/>
      <c r="G60" s="6"/>
    </row>
    <row r="61" spans="1:7" ht="25.5" thickBot="1" x14ac:dyDescent="0.3">
      <c r="A61" s="7" t="s">
        <v>670</v>
      </c>
      <c r="B61" s="7" t="s">
        <v>153</v>
      </c>
      <c r="C61" s="8" t="s">
        <v>11</v>
      </c>
      <c r="D61" s="9">
        <v>4.83</v>
      </c>
      <c r="E61" s="9">
        <v>68.53</v>
      </c>
      <c r="F61" s="9">
        <v>11.59</v>
      </c>
      <c r="G61" s="9"/>
    </row>
  </sheetData>
  <mergeCells count="6">
    <mergeCell ref="G14:G15"/>
    <mergeCell ref="A14:A15"/>
    <mergeCell ref="C14:C15"/>
    <mergeCell ref="D14:D15"/>
    <mergeCell ref="E14:E15"/>
    <mergeCell ref="F14:F15"/>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DEA289-2691-44C2-9611-EDF16B86AA9D}">
  <sheetPr>
    <tabColor theme="9" tint="0.39997558519241921"/>
  </sheetPr>
  <dimension ref="A1:G96"/>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671</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239</v>
      </c>
      <c r="B10" s="7" t="s">
        <v>240</v>
      </c>
      <c r="C10" s="8"/>
      <c r="D10" s="9"/>
      <c r="E10" s="9"/>
      <c r="F10" s="9"/>
      <c r="G10" s="9"/>
    </row>
    <row r="11" spans="1:7" ht="15.75" thickBot="1" x14ac:dyDescent="0.3">
      <c r="A11" s="6"/>
      <c r="B11" s="6"/>
      <c r="C11" s="6"/>
      <c r="D11" s="6"/>
      <c r="E11" s="6"/>
      <c r="F11" s="6"/>
      <c r="G11" s="6"/>
    </row>
    <row r="12" spans="1:7" ht="15.75" thickBot="1" x14ac:dyDescent="0.3">
      <c r="A12" s="7" t="s">
        <v>672</v>
      </c>
      <c r="B12" s="7" t="s">
        <v>673</v>
      </c>
      <c r="C12" s="8"/>
      <c r="D12" s="9"/>
      <c r="E12" s="9"/>
      <c r="F12" s="9"/>
      <c r="G12" s="9"/>
    </row>
    <row r="13" spans="1:7" ht="15.75" thickBot="1" x14ac:dyDescent="0.3">
      <c r="A13" s="6"/>
      <c r="B13" s="6"/>
      <c r="C13" s="6"/>
      <c r="D13" s="6"/>
      <c r="E13" s="6"/>
      <c r="F13" s="6"/>
      <c r="G13" s="6"/>
    </row>
    <row r="14" spans="1:7" ht="15.75" thickBot="1" x14ac:dyDescent="0.3">
      <c r="A14" s="7" t="s">
        <v>674</v>
      </c>
      <c r="B14" s="7" t="s">
        <v>207</v>
      </c>
      <c r="C14" s="8"/>
      <c r="D14" s="9"/>
      <c r="E14" s="9"/>
      <c r="F14" s="9"/>
      <c r="G14" s="9"/>
    </row>
    <row r="15" spans="1:7" ht="15.75" thickBot="1" x14ac:dyDescent="0.3">
      <c r="A15" s="6"/>
      <c r="B15" s="6"/>
      <c r="C15" s="6"/>
      <c r="D15" s="6"/>
      <c r="E15" s="6"/>
      <c r="F15" s="6"/>
      <c r="G15" s="6"/>
    </row>
    <row r="16" spans="1:7" ht="15.75" thickBot="1" x14ac:dyDescent="0.3">
      <c r="A16" s="7" t="s">
        <v>675</v>
      </c>
      <c r="B16" s="7" t="s">
        <v>676</v>
      </c>
      <c r="C16" s="8"/>
      <c r="D16" s="9"/>
      <c r="E16" s="9"/>
      <c r="F16" s="9"/>
      <c r="G16" s="9"/>
    </row>
    <row r="17" spans="1:7" ht="15.75" thickBot="1" x14ac:dyDescent="0.3">
      <c r="A17" s="6"/>
      <c r="B17" s="6"/>
      <c r="C17" s="6"/>
      <c r="D17" s="6"/>
      <c r="E17" s="6"/>
      <c r="F17" s="6"/>
      <c r="G17" s="6"/>
    </row>
    <row r="18" spans="1:7" ht="15.75" thickBot="1" x14ac:dyDescent="0.3">
      <c r="A18" s="7" t="s">
        <v>677</v>
      </c>
      <c r="B18" s="7" t="s">
        <v>208</v>
      </c>
      <c r="C18" s="8" t="s">
        <v>11</v>
      </c>
      <c r="D18" s="9">
        <v>9.7100000000000009</v>
      </c>
      <c r="E18" s="9">
        <v>74.459999999999994</v>
      </c>
      <c r="F18" s="9">
        <v>5.66</v>
      </c>
      <c r="G18" s="9"/>
    </row>
    <row r="19" spans="1:7" ht="15.75" thickBot="1" x14ac:dyDescent="0.3">
      <c r="A19" s="6"/>
      <c r="B19" s="6"/>
      <c r="C19" s="6"/>
      <c r="D19" s="6"/>
      <c r="E19" s="6"/>
      <c r="F19" s="6"/>
      <c r="G19" s="6"/>
    </row>
    <row r="20" spans="1:7" ht="15.75" thickBot="1" x14ac:dyDescent="0.3">
      <c r="A20" s="7" t="s">
        <v>678</v>
      </c>
      <c r="B20" s="7" t="s">
        <v>209</v>
      </c>
      <c r="C20" s="8" t="s">
        <v>11</v>
      </c>
      <c r="D20" s="9">
        <v>12.61</v>
      </c>
      <c r="E20" s="9">
        <v>75.73</v>
      </c>
      <c r="F20" s="9">
        <v>4.3600000000000003</v>
      </c>
      <c r="G20" s="9"/>
    </row>
    <row r="21" spans="1:7" ht="15.75" thickBot="1" x14ac:dyDescent="0.3">
      <c r="A21" s="6"/>
      <c r="B21" s="6"/>
      <c r="C21" s="6"/>
      <c r="D21" s="6"/>
      <c r="E21" s="6"/>
      <c r="F21" s="6"/>
      <c r="G21" s="6"/>
    </row>
    <row r="22" spans="1:7" ht="15.75" thickBot="1" x14ac:dyDescent="0.3">
      <c r="A22" s="7" t="s">
        <v>679</v>
      </c>
      <c r="B22" s="7" t="s">
        <v>210</v>
      </c>
      <c r="C22" s="8" t="s">
        <v>11</v>
      </c>
      <c r="D22" s="9">
        <v>8.91</v>
      </c>
      <c r="E22" s="9">
        <v>73.959999999999994</v>
      </c>
      <c r="F22" s="9">
        <v>6.17</v>
      </c>
      <c r="G22" s="9"/>
    </row>
    <row r="23" spans="1:7" ht="15.75" thickBot="1" x14ac:dyDescent="0.3">
      <c r="A23" s="6"/>
      <c r="B23" s="6"/>
      <c r="C23" s="6"/>
      <c r="D23" s="6"/>
      <c r="E23" s="6"/>
      <c r="F23" s="6"/>
      <c r="G23" s="6"/>
    </row>
    <row r="24" spans="1:7" ht="15.75" thickBot="1" x14ac:dyDescent="0.3">
      <c r="A24" s="7" t="s">
        <v>680</v>
      </c>
      <c r="B24" s="7" t="s">
        <v>211</v>
      </c>
      <c r="C24" s="8" t="s">
        <v>11</v>
      </c>
      <c r="D24" s="9">
        <v>10.65</v>
      </c>
      <c r="E24" s="9">
        <v>74.930000000000007</v>
      </c>
      <c r="F24" s="9">
        <v>5.16</v>
      </c>
      <c r="G24" s="9"/>
    </row>
    <row r="25" spans="1:7" ht="15.75" thickBot="1" x14ac:dyDescent="0.3">
      <c r="A25" s="6"/>
      <c r="B25" s="6"/>
      <c r="C25" s="6"/>
      <c r="D25" s="6"/>
      <c r="E25" s="6"/>
      <c r="F25" s="6"/>
      <c r="G25" s="6"/>
    </row>
    <row r="26" spans="1:7" ht="15.75" thickBot="1" x14ac:dyDescent="0.3">
      <c r="A26" s="7" t="s">
        <v>681</v>
      </c>
      <c r="B26" s="7" t="s">
        <v>682</v>
      </c>
      <c r="C26" s="8"/>
      <c r="D26" s="9"/>
      <c r="E26" s="9"/>
      <c r="F26" s="9"/>
      <c r="G26" s="9"/>
    </row>
    <row r="27" spans="1:7" ht="15.75" thickBot="1" x14ac:dyDescent="0.3">
      <c r="A27" s="6"/>
      <c r="B27" s="6"/>
      <c r="C27" s="6"/>
      <c r="D27" s="6"/>
      <c r="E27" s="6"/>
      <c r="F27" s="6"/>
      <c r="G27" s="6"/>
    </row>
    <row r="28" spans="1:7" ht="15.75" thickBot="1" x14ac:dyDescent="0.3">
      <c r="A28" s="7" t="s">
        <v>683</v>
      </c>
      <c r="B28" s="7" t="s">
        <v>208</v>
      </c>
      <c r="C28" s="8" t="s">
        <v>11</v>
      </c>
      <c r="D28" s="9">
        <v>19.920000000000002</v>
      </c>
      <c r="E28" s="9">
        <v>77.36</v>
      </c>
      <c r="F28" s="9">
        <v>2.76</v>
      </c>
      <c r="G28" s="9"/>
    </row>
    <row r="29" spans="1:7" ht="15.75" thickBot="1" x14ac:dyDescent="0.3">
      <c r="A29" s="6"/>
      <c r="B29" s="6"/>
      <c r="C29" s="6"/>
      <c r="D29" s="6"/>
      <c r="E29" s="6"/>
      <c r="F29" s="6"/>
      <c r="G29" s="6"/>
    </row>
    <row r="30" spans="1:7" ht="15.75" thickBot="1" x14ac:dyDescent="0.3">
      <c r="A30" s="7" t="s">
        <v>684</v>
      </c>
      <c r="B30" s="7" t="s">
        <v>209</v>
      </c>
      <c r="C30" s="8" t="s">
        <v>11</v>
      </c>
      <c r="D30" s="9">
        <v>33.46</v>
      </c>
      <c r="E30" s="9">
        <v>78.45</v>
      </c>
      <c r="F30" s="9">
        <v>1.64</v>
      </c>
      <c r="G30" s="9"/>
    </row>
    <row r="31" spans="1:7" ht="15.75" thickBot="1" x14ac:dyDescent="0.3">
      <c r="A31" s="6"/>
      <c r="B31" s="6"/>
      <c r="C31" s="6"/>
      <c r="D31" s="6"/>
      <c r="E31" s="6"/>
      <c r="F31" s="6"/>
      <c r="G31" s="6"/>
    </row>
    <row r="32" spans="1:7" ht="15.75" thickBot="1" x14ac:dyDescent="0.3">
      <c r="A32" s="7" t="s">
        <v>685</v>
      </c>
      <c r="B32" s="7" t="s">
        <v>210</v>
      </c>
      <c r="C32" s="8" t="s">
        <v>11</v>
      </c>
      <c r="D32" s="9">
        <v>24.51</v>
      </c>
      <c r="E32" s="9">
        <v>77.849999999999994</v>
      </c>
      <c r="F32" s="9">
        <v>2.2400000000000002</v>
      </c>
      <c r="G32" s="9"/>
    </row>
    <row r="33" spans="1:7" ht="15.75" thickBot="1" x14ac:dyDescent="0.3">
      <c r="A33" s="6"/>
      <c r="B33" s="6"/>
      <c r="C33" s="6"/>
      <c r="D33" s="6"/>
      <c r="E33" s="6"/>
      <c r="F33" s="6"/>
      <c r="G33" s="6"/>
    </row>
    <row r="34" spans="1:7" ht="15.75" thickBot="1" x14ac:dyDescent="0.3">
      <c r="A34" s="7" t="s">
        <v>686</v>
      </c>
      <c r="B34" s="7" t="s">
        <v>211</v>
      </c>
      <c r="C34" s="8" t="s">
        <v>11</v>
      </c>
      <c r="D34" s="9">
        <v>28.06</v>
      </c>
      <c r="E34" s="9">
        <v>78.150000000000006</v>
      </c>
      <c r="F34" s="9">
        <v>1.96</v>
      </c>
      <c r="G34" s="9"/>
    </row>
    <row r="35" spans="1:7" ht="15.75" thickBot="1" x14ac:dyDescent="0.3">
      <c r="A35" s="6"/>
      <c r="B35" s="6"/>
      <c r="C35" s="6"/>
      <c r="D35" s="6"/>
      <c r="E35" s="6"/>
      <c r="F35" s="6"/>
      <c r="G35" s="6"/>
    </row>
    <row r="36" spans="1:7" ht="25.5" thickBot="1" x14ac:dyDescent="0.3">
      <c r="A36" s="7" t="s">
        <v>687</v>
      </c>
      <c r="B36" s="7" t="s">
        <v>212</v>
      </c>
      <c r="C36" s="8"/>
      <c r="D36" s="9"/>
      <c r="E36" s="9"/>
      <c r="F36" s="9"/>
      <c r="G36" s="9"/>
    </row>
    <row r="37" spans="1:7" ht="15.75" thickBot="1" x14ac:dyDescent="0.3">
      <c r="A37" s="6"/>
      <c r="B37" s="6"/>
      <c r="C37" s="6"/>
      <c r="D37" s="6"/>
      <c r="E37" s="6"/>
      <c r="F37" s="6"/>
      <c r="G37" s="6"/>
    </row>
    <row r="38" spans="1:7" ht="15.75" thickBot="1" x14ac:dyDescent="0.3">
      <c r="A38" s="7" t="s">
        <v>688</v>
      </c>
      <c r="B38" s="7" t="s">
        <v>208</v>
      </c>
      <c r="C38" s="8" t="s">
        <v>11</v>
      </c>
      <c r="D38" s="9">
        <v>40.880000000000003</v>
      </c>
      <c r="E38" s="9">
        <v>68.37</v>
      </c>
      <c r="F38" s="9">
        <v>11.72</v>
      </c>
      <c r="G38" s="9"/>
    </row>
    <row r="39" spans="1:7" ht="15.75" thickBot="1" x14ac:dyDescent="0.3">
      <c r="A39" s="6"/>
      <c r="B39" s="6"/>
      <c r="C39" s="6"/>
      <c r="D39" s="6"/>
      <c r="E39" s="6"/>
      <c r="F39" s="6"/>
      <c r="G39" s="6"/>
    </row>
    <row r="40" spans="1:7" ht="15.75" thickBot="1" x14ac:dyDescent="0.3">
      <c r="A40" s="7" t="s">
        <v>689</v>
      </c>
      <c r="B40" s="7" t="s">
        <v>209</v>
      </c>
      <c r="C40" s="8" t="s">
        <v>11</v>
      </c>
      <c r="D40" s="9">
        <v>61.51</v>
      </c>
      <c r="E40" s="9">
        <v>69.09</v>
      </c>
      <c r="F40" s="9">
        <v>11.01</v>
      </c>
      <c r="G40" s="9"/>
    </row>
    <row r="41" spans="1:7" ht="15.75" thickBot="1" x14ac:dyDescent="0.3">
      <c r="A41" s="6"/>
      <c r="B41" s="6"/>
      <c r="C41" s="6"/>
      <c r="D41" s="6"/>
      <c r="E41" s="6"/>
      <c r="F41" s="6"/>
      <c r="G41" s="6"/>
    </row>
    <row r="42" spans="1:7" ht="15.75" thickBot="1" x14ac:dyDescent="0.3">
      <c r="A42" s="7" t="s">
        <v>690</v>
      </c>
      <c r="B42" s="7" t="s">
        <v>210</v>
      </c>
      <c r="C42" s="8" t="s">
        <v>11</v>
      </c>
      <c r="D42" s="9">
        <v>44.57</v>
      </c>
      <c r="E42" s="9">
        <v>64.91</v>
      </c>
      <c r="F42" s="9">
        <v>15.19</v>
      </c>
      <c r="G42" s="9"/>
    </row>
    <row r="43" spans="1:7" ht="15.75" thickBot="1" x14ac:dyDescent="0.3">
      <c r="A43" s="6"/>
      <c r="B43" s="6"/>
      <c r="C43" s="6"/>
      <c r="D43" s="6"/>
      <c r="E43" s="6"/>
      <c r="F43" s="6"/>
      <c r="G43" s="6"/>
    </row>
    <row r="44" spans="1:7" ht="15.75" thickBot="1" x14ac:dyDescent="0.3">
      <c r="A44" s="7" t="s">
        <v>691</v>
      </c>
      <c r="B44" s="7" t="s">
        <v>211</v>
      </c>
      <c r="C44" s="8" t="s">
        <v>11</v>
      </c>
      <c r="D44" s="9">
        <v>51.19</v>
      </c>
      <c r="E44" s="9">
        <v>66.87</v>
      </c>
      <c r="F44" s="9">
        <v>13.23</v>
      </c>
      <c r="G44" s="9"/>
    </row>
    <row r="45" spans="1:7" ht="15.75" thickBot="1" x14ac:dyDescent="0.3">
      <c r="A45" s="6"/>
      <c r="B45" s="6"/>
      <c r="C45" s="6"/>
      <c r="D45" s="6"/>
      <c r="E45" s="6"/>
      <c r="F45" s="6"/>
      <c r="G45" s="6"/>
    </row>
    <row r="46" spans="1:7" ht="25.5" thickBot="1" x14ac:dyDescent="0.3">
      <c r="A46" s="7" t="s">
        <v>692</v>
      </c>
      <c r="B46" s="7" t="s">
        <v>693</v>
      </c>
      <c r="C46" s="8"/>
      <c r="D46" s="9"/>
      <c r="E46" s="9"/>
      <c r="F46" s="9"/>
      <c r="G46" s="9"/>
    </row>
    <row r="47" spans="1:7" ht="15.75" thickBot="1" x14ac:dyDescent="0.3">
      <c r="A47" s="6"/>
      <c r="B47" s="6"/>
      <c r="C47" s="6"/>
      <c r="D47" s="6"/>
      <c r="E47" s="6"/>
      <c r="F47" s="6"/>
      <c r="G47" s="6"/>
    </row>
    <row r="48" spans="1:7" ht="15.75" thickBot="1" x14ac:dyDescent="0.3">
      <c r="A48" s="7" t="s">
        <v>694</v>
      </c>
      <c r="B48" s="7" t="s">
        <v>208</v>
      </c>
      <c r="C48" s="8" t="s">
        <v>11</v>
      </c>
      <c r="D48" s="9">
        <v>77.540000000000006</v>
      </c>
      <c r="E48" s="9">
        <v>68.92</v>
      </c>
      <c r="F48" s="9">
        <v>11.18</v>
      </c>
      <c r="G48" s="9"/>
    </row>
    <row r="49" spans="1:7" ht="15.75" thickBot="1" x14ac:dyDescent="0.3">
      <c r="A49" s="6"/>
      <c r="B49" s="6"/>
      <c r="C49" s="6"/>
      <c r="D49" s="6"/>
      <c r="E49" s="6"/>
      <c r="F49" s="6"/>
      <c r="G49" s="6"/>
    </row>
    <row r="50" spans="1:7" ht="15.75" thickBot="1" x14ac:dyDescent="0.3">
      <c r="A50" s="7" t="s">
        <v>695</v>
      </c>
      <c r="B50" s="7" t="s">
        <v>209</v>
      </c>
      <c r="C50" s="8" t="s">
        <v>11</v>
      </c>
      <c r="D50" s="9">
        <v>123.02</v>
      </c>
      <c r="E50" s="9">
        <v>71.44</v>
      </c>
      <c r="F50" s="9">
        <v>8.66</v>
      </c>
      <c r="G50" s="9"/>
    </row>
    <row r="51" spans="1:7" ht="15.75" thickBot="1" x14ac:dyDescent="0.3">
      <c r="A51" s="6"/>
      <c r="B51" s="6"/>
      <c r="C51" s="6"/>
      <c r="D51" s="6"/>
      <c r="E51" s="6"/>
      <c r="F51" s="6"/>
      <c r="G51" s="6"/>
    </row>
    <row r="52" spans="1:7" ht="15.75" thickBot="1" x14ac:dyDescent="0.3">
      <c r="A52" s="7" t="s">
        <v>696</v>
      </c>
      <c r="B52" s="7" t="s">
        <v>210</v>
      </c>
      <c r="C52" s="8" t="s">
        <v>11</v>
      </c>
      <c r="D52" s="9">
        <v>89.49</v>
      </c>
      <c r="E52" s="9">
        <v>70.81</v>
      </c>
      <c r="F52" s="9">
        <v>9.27</v>
      </c>
      <c r="G52" s="9"/>
    </row>
    <row r="53" spans="1:7" ht="15.75" thickBot="1" x14ac:dyDescent="0.3">
      <c r="A53" s="6"/>
      <c r="B53" s="6"/>
      <c r="C53" s="6"/>
      <c r="D53" s="6"/>
      <c r="E53" s="6"/>
      <c r="F53" s="6"/>
      <c r="G53" s="6"/>
    </row>
    <row r="54" spans="1:7" ht="15.75" thickBot="1" x14ac:dyDescent="0.3">
      <c r="A54" s="7" t="s">
        <v>697</v>
      </c>
      <c r="B54" s="7" t="s">
        <v>211</v>
      </c>
      <c r="C54" s="8" t="s">
        <v>11</v>
      </c>
      <c r="D54" s="9">
        <v>99.81</v>
      </c>
      <c r="E54" s="9">
        <v>71.790000000000006</v>
      </c>
      <c r="F54" s="9">
        <v>8.32</v>
      </c>
      <c r="G54" s="9"/>
    </row>
    <row r="55" spans="1:7" ht="15.75" thickBot="1" x14ac:dyDescent="0.3">
      <c r="A55" s="6"/>
      <c r="B55" s="6"/>
      <c r="C55" s="6"/>
      <c r="D55" s="6"/>
      <c r="E55" s="6"/>
      <c r="F55" s="6"/>
      <c r="G55" s="6"/>
    </row>
    <row r="56" spans="1:7" ht="25.5" thickBot="1" x14ac:dyDescent="0.3">
      <c r="A56" s="7" t="s">
        <v>698</v>
      </c>
      <c r="B56" s="7" t="s">
        <v>699</v>
      </c>
      <c r="C56" s="8"/>
      <c r="D56" s="9"/>
      <c r="E56" s="9"/>
      <c r="F56" s="9"/>
      <c r="G56" s="9"/>
    </row>
    <row r="57" spans="1:7" ht="15.75" thickBot="1" x14ac:dyDescent="0.3">
      <c r="A57" s="6"/>
      <c r="B57" s="6"/>
      <c r="C57" s="6"/>
      <c r="D57" s="6"/>
      <c r="E57" s="6"/>
      <c r="F57" s="6"/>
      <c r="G57" s="6"/>
    </row>
    <row r="58" spans="1:7" ht="15.75" thickBot="1" x14ac:dyDescent="0.3">
      <c r="A58" s="7" t="s">
        <v>700</v>
      </c>
      <c r="B58" s="7" t="s">
        <v>208</v>
      </c>
      <c r="C58" s="8" t="s">
        <v>11</v>
      </c>
      <c r="D58" s="9">
        <v>166.27</v>
      </c>
      <c r="E58" s="9">
        <v>71.400000000000006</v>
      </c>
      <c r="F58" s="9">
        <v>8.69</v>
      </c>
      <c r="G58" s="9"/>
    </row>
    <row r="59" spans="1:7" ht="15.75" thickBot="1" x14ac:dyDescent="0.3">
      <c r="A59" s="6"/>
      <c r="B59" s="6"/>
      <c r="C59" s="6"/>
      <c r="D59" s="6"/>
      <c r="E59" s="6"/>
      <c r="F59" s="6"/>
      <c r="G59" s="6"/>
    </row>
    <row r="60" spans="1:7" ht="15.75" thickBot="1" x14ac:dyDescent="0.3">
      <c r="A60" s="7" t="s">
        <v>701</v>
      </c>
      <c r="B60" s="7" t="s">
        <v>209</v>
      </c>
      <c r="C60" s="8" t="s">
        <v>11</v>
      </c>
      <c r="D60" s="9">
        <v>246.2</v>
      </c>
      <c r="E60" s="9">
        <v>70.209999999999994</v>
      </c>
      <c r="F60" s="9">
        <v>9.89</v>
      </c>
      <c r="G60" s="9"/>
    </row>
    <row r="61" spans="1:7" ht="15.75" thickBot="1" x14ac:dyDescent="0.3">
      <c r="A61" s="6"/>
      <c r="B61" s="6"/>
      <c r="C61" s="6"/>
      <c r="D61" s="6"/>
      <c r="E61" s="6"/>
      <c r="F61" s="6"/>
      <c r="G61" s="6"/>
    </row>
    <row r="62" spans="1:7" ht="15.75" thickBot="1" x14ac:dyDescent="0.3">
      <c r="A62" s="7" t="s">
        <v>702</v>
      </c>
      <c r="B62" s="7" t="s">
        <v>210</v>
      </c>
      <c r="C62" s="8" t="s">
        <v>11</v>
      </c>
      <c r="D62" s="9">
        <v>188.88</v>
      </c>
      <c r="E62" s="9">
        <v>72.45</v>
      </c>
      <c r="F62" s="9">
        <v>7.65</v>
      </c>
      <c r="G62" s="9"/>
    </row>
    <row r="63" spans="1:7" ht="15.75" thickBot="1" x14ac:dyDescent="0.3">
      <c r="A63" s="6"/>
      <c r="B63" s="6"/>
      <c r="C63" s="6"/>
      <c r="D63" s="6"/>
      <c r="E63" s="6"/>
      <c r="F63" s="6"/>
      <c r="G63" s="6"/>
    </row>
    <row r="64" spans="1:7" ht="15.75" thickBot="1" x14ac:dyDescent="0.3">
      <c r="A64" s="7" t="s">
        <v>703</v>
      </c>
      <c r="B64" s="7" t="s">
        <v>211</v>
      </c>
      <c r="C64" s="8" t="s">
        <v>11</v>
      </c>
      <c r="D64" s="9">
        <v>219.57</v>
      </c>
      <c r="E64" s="9">
        <v>73.52</v>
      </c>
      <c r="F64" s="9">
        <v>6.58</v>
      </c>
      <c r="G64" s="9"/>
    </row>
    <row r="65" spans="1:7" ht="15.75" thickBot="1" x14ac:dyDescent="0.3">
      <c r="A65" s="6"/>
      <c r="B65" s="6"/>
      <c r="C65" s="6"/>
      <c r="D65" s="6"/>
      <c r="E65" s="6"/>
      <c r="F65" s="6"/>
      <c r="G65" s="6"/>
    </row>
    <row r="66" spans="1:7" ht="15.75" thickBot="1" x14ac:dyDescent="0.3">
      <c r="A66" s="7" t="s">
        <v>704</v>
      </c>
      <c r="B66" s="7" t="s">
        <v>213</v>
      </c>
      <c r="C66" s="8" t="s">
        <v>11</v>
      </c>
      <c r="D66" s="9">
        <v>10.92</v>
      </c>
      <c r="E66" s="9">
        <v>68.41</v>
      </c>
      <c r="F66" s="9">
        <v>11.72</v>
      </c>
      <c r="G66" s="9"/>
    </row>
    <row r="67" spans="1:7" ht="15.75" thickBot="1" x14ac:dyDescent="0.3">
      <c r="A67" s="6"/>
      <c r="B67" s="6"/>
      <c r="C67" s="6"/>
      <c r="D67" s="6"/>
      <c r="E67" s="6"/>
      <c r="F67" s="6"/>
      <c r="G67" s="6"/>
    </row>
    <row r="68" spans="1:7" ht="15.75" thickBot="1" x14ac:dyDescent="0.3">
      <c r="A68" s="7" t="s">
        <v>705</v>
      </c>
      <c r="B68" s="7" t="s">
        <v>214</v>
      </c>
      <c r="C68" s="8" t="s">
        <v>11</v>
      </c>
      <c r="D68" s="9">
        <v>17.170000000000002</v>
      </c>
      <c r="E68" s="9">
        <v>62.84</v>
      </c>
      <c r="F68" s="9">
        <v>17.239999999999998</v>
      </c>
      <c r="G68" s="9"/>
    </row>
    <row r="69" spans="1:7" ht="15.75" thickBot="1" x14ac:dyDescent="0.3">
      <c r="A69" s="6"/>
      <c r="B69" s="6"/>
      <c r="C69" s="6"/>
      <c r="D69" s="6"/>
      <c r="E69" s="6"/>
      <c r="F69" s="6"/>
      <c r="G69" s="6"/>
    </row>
    <row r="70" spans="1:7" ht="15.75" thickBot="1" x14ac:dyDescent="0.3">
      <c r="A70" s="7" t="s">
        <v>706</v>
      </c>
      <c r="B70" s="7" t="s">
        <v>215</v>
      </c>
      <c r="C70" s="8"/>
      <c r="D70" s="9"/>
      <c r="E70" s="9"/>
      <c r="F70" s="9"/>
      <c r="G70" s="9"/>
    </row>
    <row r="71" spans="1:7" ht="15.75" thickBot="1" x14ac:dyDescent="0.3">
      <c r="A71" s="6"/>
      <c r="B71" s="6"/>
      <c r="C71" s="6"/>
      <c r="D71" s="6"/>
      <c r="E71" s="6"/>
      <c r="F71" s="6"/>
      <c r="G71" s="6"/>
    </row>
    <row r="72" spans="1:7" ht="15.75" thickBot="1" x14ac:dyDescent="0.3">
      <c r="A72" s="7" t="s">
        <v>707</v>
      </c>
      <c r="B72" s="7" t="s">
        <v>216</v>
      </c>
      <c r="C72" s="8" t="s">
        <v>10</v>
      </c>
      <c r="D72" s="9">
        <v>15.02</v>
      </c>
      <c r="E72" s="9">
        <v>64.650000000000006</v>
      </c>
      <c r="F72" s="9">
        <v>15.45</v>
      </c>
      <c r="G72" s="9"/>
    </row>
    <row r="73" spans="1:7" ht="15.75" thickBot="1" x14ac:dyDescent="0.3">
      <c r="A73" s="6"/>
      <c r="B73" s="6"/>
      <c r="C73" s="6"/>
      <c r="D73" s="6"/>
      <c r="E73" s="6"/>
      <c r="F73" s="6"/>
      <c r="G73" s="6"/>
    </row>
    <row r="74" spans="1:7" ht="15.75" thickBot="1" x14ac:dyDescent="0.3">
      <c r="A74" s="7" t="s">
        <v>708</v>
      </c>
      <c r="B74" s="7" t="s">
        <v>217</v>
      </c>
      <c r="C74" s="8" t="s">
        <v>10</v>
      </c>
      <c r="D74" s="9">
        <v>30.45</v>
      </c>
      <c r="E74" s="9">
        <v>44.79</v>
      </c>
      <c r="F74" s="9">
        <v>35.299999999999997</v>
      </c>
      <c r="G74" s="9"/>
    </row>
    <row r="75" spans="1:7" ht="15.75" thickBot="1" x14ac:dyDescent="0.3">
      <c r="A75" s="6"/>
      <c r="B75" s="6"/>
      <c r="C75" s="6"/>
      <c r="D75" s="6"/>
      <c r="E75" s="6"/>
      <c r="F75" s="6"/>
      <c r="G75" s="6"/>
    </row>
    <row r="76" spans="1:7" ht="15.75" thickBot="1" x14ac:dyDescent="0.3">
      <c r="A76" s="7" t="s">
        <v>709</v>
      </c>
      <c r="B76" s="7" t="s">
        <v>218</v>
      </c>
      <c r="C76" s="8" t="s">
        <v>10</v>
      </c>
      <c r="D76" s="9">
        <v>37.619999999999997</v>
      </c>
      <c r="E76" s="9">
        <v>46.73</v>
      </c>
      <c r="F76" s="9">
        <v>33.36</v>
      </c>
      <c r="G76" s="9"/>
    </row>
    <row r="77" spans="1:7" ht="15.75" thickBot="1" x14ac:dyDescent="0.3">
      <c r="A77" s="6"/>
      <c r="B77" s="6"/>
      <c r="C77" s="6"/>
      <c r="D77" s="6"/>
      <c r="E77" s="6"/>
      <c r="F77" s="6"/>
      <c r="G77" s="6"/>
    </row>
    <row r="78" spans="1:7" ht="15.75" thickBot="1" x14ac:dyDescent="0.3">
      <c r="A78" s="7" t="s">
        <v>710</v>
      </c>
      <c r="B78" s="7" t="s">
        <v>219</v>
      </c>
      <c r="C78" s="8" t="s">
        <v>10</v>
      </c>
      <c r="D78" s="9">
        <v>23.47</v>
      </c>
      <c r="E78" s="9">
        <v>58.12</v>
      </c>
      <c r="F78" s="9">
        <v>21.99</v>
      </c>
      <c r="G78" s="9"/>
    </row>
    <row r="79" spans="1:7" ht="15.75" thickBot="1" x14ac:dyDescent="0.3">
      <c r="A79" s="6"/>
      <c r="B79" s="6"/>
      <c r="C79" s="6"/>
      <c r="D79" s="6"/>
      <c r="E79" s="6"/>
      <c r="F79" s="6"/>
      <c r="G79" s="6"/>
    </row>
    <row r="80" spans="1:7" ht="15.75" thickBot="1" x14ac:dyDescent="0.3">
      <c r="A80" s="7" t="s">
        <v>711</v>
      </c>
      <c r="B80" s="7" t="s">
        <v>220</v>
      </c>
      <c r="C80" s="8"/>
      <c r="D80" s="9"/>
      <c r="E80" s="9"/>
      <c r="F80" s="9"/>
      <c r="G80" s="9"/>
    </row>
    <row r="81" spans="1:7" ht="15.75" thickBot="1" x14ac:dyDescent="0.3">
      <c r="A81" s="6"/>
      <c r="B81" s="6"/>
      <c r="C81" s="6"/>
      <c r="D81" s="6"/>
      <c r="E81" s="6"/>
      <c r="F81" s="6"/>
      <c r="G81" s="6"/>
    </row>
    <row r="82" spans="1:7" ht="15.75" thickBot="1" x14ac:dyDescent="0.3">
      <c r="A82" s="7" t="s">
        <v>712</v>
      </c>
      <c r="B82" s="7" t="s">
        <v>221</v>
      </c>
      <c r="C82" s="8" t="s">
        <v>10</v>
      </c>
      <c r="D82" s="9">
        <v>28.24</v>
      </c>
      <c r="E82" s="9">
        <v>46.46</v>
      </c>
      <c r="F82" s="9">
        <v>33.64</v>
      </c>
      <c r="G82" s="9"/>
    </row>
    <row r="83" spans="1:7" ht="15.75" thickBot="1" x14ac:dyDescent="0.3">
      <c r="A83" s="6"/>
      <c r="B83" s="6"/>
      <c r="C83" s="6"/>
      <c r="D83" s="6"/>
      <c r="E83" s="6"/>
      <c r="F83" s="6"/>
      <c r="G83" s="6"/>
    </row>
    <row r="84" spans="1:7" ht="15.75" thickBot="1" x14ac:dyDescent="0.3">
      <c r="A84" s="7" t="s">
        <v>713</v>
      </c>
      <c r="B84" s="7" t="s">
        <v>222</v>
      </c>
      <c r="C84" s="8" t="s">
        <v>10</v>
      </c>
      <c r="D84" s="9">
        <v>32.979999999999997</v>
      </c>
      <c r="E84" s="9">
        <v>39.78</v>
      </c>
      <c r="F84" s="9">
        <v>40.299999999999997</v>
      </c>
      <c r="G84" s="9"/>
    </row>
    <row r="85" spans="1:7" ht="15.75" thickBot="1" x14ac:dyDescent="0.3">
      <c r="A85" s="6"/>
      <c r="B85" s="6"/>
      <c r="C85" s="6"/>
      <c r="D85" s="6"/>
      <c r="E85" s="6"/>
      <c r="F85" s="6"/>
      <c r="G85" s="6"/>
    </row>
    <row r="86" spans="1:7" ht="15.75" thickBot="1" x14ac:dyDescent="0.3">
      <c r="A86" s="7" t="s">
        <v>714</v>
      </c>
      <c r="B86" s="7" t="s">
        <v>223</v>
      </c>
      <c r="C86" s="8"/>
      <c r="D86" s="9"/>
      <c r="E86" s="9"/>
      <c r="F86" s="9"/>
      <c r="G86" s="9"/>
    </row>
    <row r="87" spans="1:7" ht="15.75" thickBot="1" x14ac:dyDescent="0.3">
      <c r="A87" s="6"/>
      <c r="B87" s="6"/>
      <c r="C87" s="6"/>
      <c r="D87" s="6"/>
      <c r="E87" s="6"/>
      <c r="F87" s="6"/>
      <c r="G87" s="6"/>
    </row>
    <row r="88" spans="1:7" ht="15.75" thickBot="1" x14ac:dyDescent="0.3">
      <c r="A88" s="7" t="s">
        <v>715</v>
      </c>
      <c r="B88" s="7" t="s">
        <v>224</v>
      </c>
      <c r="C88" s="8" t="s">
        <v>10</v>
      </c>
      <c r="D88" s="9">
        <v>48.18</v>
      </c>
      <c r="E88" s="9">
        <v>80.099999999999994</v>
      </c>
      <c r="F88" s="9"/>
      <c r="G88" s="9"/>
    </row>
    <row r="89" spans="1:7" ht="15.75" thickBot="1" x14ac:dyDescent="0.3">
      <c r="A89" s="6"/>
      <c r="B89" s="6"/>
      <c r="C89" s="6"/>
      <c r="D89" s="6"/>
      <c r="E89" s="6"/>
      <c r="F89" s="6"/>
      <c r="G89" s="6"/>
    </row>
    <row r="90" spans="1:7" ht="15.75" thickBot="1" x14ac:dyDescent="0.3">
      <c r="A90" s="7" t="s">
        <v>716</v>
      </c>
      <c r="B90" s="7" t="s">
        <v>225</v>
      </c>
      <c r="C90" s="8" t="s">
        <v>10</v>
      </c>
      <c r="D90" s="9">
        <v>35.090000000000003</v>
      </c>
      <c r="E90" s="9">
        <v>80.11</v>
      </c>
      <c r="F90" s="9"/>
      <c r="G90" s="9"/>
    </row>
    <row r="91" spans="1:7" ht="15.75" thickBot="1" x14ac:dyDescent="0.3">
      <c r="A91" s="6"/>
      <c r="B91" s="6"/>
      <c r="C91" s="6"/>
      <c r="D91" s="6"/>
      <c r="E91" s="6"/>
      <c r="F91" s="6"/>
      <c r="G91" s="6"/>
    </row>
    <row r="92" spans="1:7" ht="15.75" thickBot="1" x14ac:dyDescent="0.3">
      <c r="A92" s="7" t="s">
        <v>717</v>
      </c>
      <c r="B92" s="7" t="s">
        <v>226</v>
      </c>
      <c r="C92" s="8"/>
      <c r="D92" s="9"/>
      <c r="E92" s="9"/>
      <c r="F92" s="9"/>
      <c r="G92" s="9"/>
    </row>
    <row r="93" spans="1:7" ht="15.75" thickBot="1" x14ac:dyDescent="0.3">
      <c r="A93" s="6"/>
      <c r="B93" s="6"/>
      <c r="C93" s="6"/>
      <c r="D93" s="6"/>
      <c r="E93" s="6"/>
      <c r="F93" s="6"/>
      <c r="G93" s="6"/>
    </row>
    <row r="94" spans="1:7" ht="15.75" thickBot="1" x14ac:dyDescent="0.3">
      <c r="A94" s="7" t="s">
        <v>718</v>
      </c>
      <c r="B94" s="7" t="s">
        <v>719</v>
      </c>
      <c r="C94" s="8" t="s">
        <v>12</v>
      </c>
      <c r="D94" s="9">
        <v>8.25</v>
      </c>
      <c r="E94" s="9">
        <v>80.12</v>
      </c>
      <c r="F94" s="9"/>
      <c r="G94" s="9"/>
    </row>
    <row r="95" spans="1:7" ht="15.75" thickBot="1" x14ac:dyDescent="0.3">
      <c r="A95" s="6"/>
      <c r="B95" s="6"/>
      <c r="C95" s="6"/>
      <c r="D95" s="6"/>
      <c r="E95" s="6"/>
      <c r="F95" s="6"/>
      <c r="G95" s="6"/>
    </row>
    <row r="96" spans="1:7" ht="15.75" thickBot="1" x14ac:dyDescent="0.3">
      <c r="A96" s="7" t="s">
        <v>720</v>
      </c>
      <c r="B96" s="7" t="s">
        <v>227</v>
      </c>
      <c r="C96" s="8" t="s">
        <v>12</v>
      </c>
      <c r="D96" s="9">
        <v>6.48</v>
      </c>
      <c r="E96" s="9">
        <v>80.09</v>
      </c>
      <c r="F96" s="9"/>
      <c r="G96" s="9"/>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D845E2-4E61-4EB3-892E-562FFE4742B3}">
  <sheetPr>
    <tabColor theme="9" tint="0.39997558519241921"/>
  </sheetPr>
  <dimension ref="A1:G104"/>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721</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239</v>
      </c>
      <c r="B10" s="7" t="s">
        <v>240</v>
      </c>
      <c r="C10" s="8"/>
      <c r="D10" s="9"/>
      <c r="E10" s="9"/>
      <c r="F10" s="9"/>
      <c r="G10" s="9"/>
    </row>
    <row r="11" spans="1:7" ht="15.75" thickBot="1" x14ac:dyDescent="0.3">
      <c r="A11" s="6"/>
      <c r="B11" s="6"/>
      <c r="C11" s="6"/>
      <c r="D11" s="6"/>
      <c r="E11" s="6"/>
      <c r="F11" s="6"/>
      <c r="G11" s="6"/>
    </row>
    <row r="12" spans="1:7" ht="15.75" thickBot="1" x14ac:dyDescent="0.3">
      <c r="A12" s="7" t="s">
        <v>722</v>
      </c>
      <c r="B12" s="7" t="s">
        <v>723</v>
      </c>
      <c r="C12" s="8"/>
      <c r="D12" s="9"/>
      <c r="E12" s="9"/>
      <c r="F12" s="9"/>
      <c r="G12" s="9"/>
    </row>
    <row r="13" spans="1:7" ht="15.75" thickBot="1" x14ac:dyDescent="0.3">
      <c r="A13" s="6"/>
      <c r="B13" s="6"/>
      <c r="C13" s="6"/>
      <c r="D13" s="6"/>
      <c r="E13" s="6"/>
      <c r="F13" s="6"/>
      <c r="G13" s="6"/>
    </row>
    <row r="14" spans="1:7" ht="15.75" thickBot="1" x14ac:dyDescent="0.3">
      <c r="A14" s="7" t="s">
        <v>724</v>
      </c>
      <c r="B14" s="7" t="s">
        <v>154</v>
      </c>
      <c r="C14" s="8"/>
      <c r="D14" s="9"/>
      <c r="E14" s="9"/>
      <c r="F14" s="9"/>
      <c r="G14" s="9"/>
    </row>
    <row r="15" spans="1:7" ht="15.75" thickBot="1" x14ac:dyDescent="0.3">
      <c r="A15" s="6"/>
      <c r="B15" s="6"/>
      <c r="C15" s="6"/>
      <c r="D15" s="6"/>
      <c r="E15" s="6"/>
      <c r="F15" s="6"/>
      <c r="G15" s="6"/>
    </row>
    <row r="16" spans="1:7" ht="15.75" thickBot="1" x14ac:dyDescent="0.3">
      <c r="A16" s="7" t="s">
        <v>725</v>
      </c>
      <c r="B16" s="7" t="s">
        <v>726</v>
      </c>
      <c r="C16" s="8"/>
      <c r="D16" s="9"/>
      <c r="E16" s="9"/>
      <c r="F16" s="9"/>
      <c r="G16" s="9"/>
    </row>
    <row r="17" spans="1:7" ht="15.75" thickBot="1" x14ac:dyDescent="0.3">
      <c r="A17" s="6"/>
      <c r="B17" s="6"/>
      <c r="C17" s="6"/>
      <c r="D17" s="6"/>
      <c r="E17" s="6"/>
      <c r="F17" s="6"/>
      <c r="G17" s="6"/>
    </row>
    <row r="18" spans="1:7" ht="15.75" thickBot="1" x14ac:dyDescent="0.3">
      <c r="A18" s="7" t="s">
        <v>727</v>
      </c>
      <c r="B18" s="7" t="s">
        <v>155</v>
      </c>
      <c r="C18" s="8" t="s">
        <v>11</v>
      </c>
      <c r="D18" s="9">
        <v>14.51</v>
      </c>
      <c r="E18" s="9">
        <v>72.23</v>
      </c>
      <c r="F18" s="9">
        <v>7.86</v>
      </c>
      <c r="G18" s="9"/>
    </row>
    <row r="19" spans="1:7" ht="15.75" thickBot="1" x14ac:dyDescent="0.3">
      <c r="A19" s="6"/>
      <c r="B19" s="6"/>
      <c r="C19" s="6"/>
      <c r="D19" s="6"/>
      <c r="E19" s="6"/>
      <c r="F19" s="6"/>
      <c r="G19" s="6"/>
    </row>
    <row r="20" spans="1:7" ht="15.75" thickBot="1" x14ac:dyDescent="0.3">
      <c r="A20" s="7" t="s">
        <v>728</v>
      </c>
      <c r="B20" s="7" t="s">
        <v>156</v>
      </c>
      <c r="C20" s="8" t="s">
        <v>11</v>
      </c>
      <c r="D20" s="9">
        <v>13.99</v>
      </c>
      <c r="E20" s="9">
        <v>71.98</v>
      </c>
      <c r="F20" s="9">
        <v>8.15</v>
      </c>
      <c r="G20" s="9"/>
    </row>
    <row r="21" spans="1:7" ht="15.75" thickBot="1" x14ac:dyDescent="0.3">
      <c r="A21" s="6"/>
      <c r="B21" s="6"/>
      <c r="C21" s="6"/>
      <c r="D21" s="6"/>
      <c r="E21" s="6"/>
      <c r="F21" s="6"/>
      <c r="G21" s="6"/>
    </row>
    <row r="22" spans="1:7" ht="15.75" thickBot="1" x14ac:dyDescent="0.3">
      <c r="A22" s="7" t="s">
        <v>729</v>
      </c>
      <c r="B22" s="7" t="s">
        <v>157</v>
      </c>
      <c r="C22" s="8" t="s">
        <v>11</v>
      </c>
      <c r="D22" s="9">
        <v>12.97</v>
      </c>
      <c r="E22" s="9">
        <v>71.319999999999993</v>
      </c>
      <c r="F22" s="9">
        <v>8.7899999999999991</v>
      </c>
      <c r="G22" s="9"/>
    </row>
    <row r="23" spans="1:7" ht="15.75" thickBot="1" x14ac:dyDescent="0.3">
      <c r="A23" s="6"/>
      <c r="B23" s="6"/>
      <c r="C23" s="6"/>
      <c r="D23" s="6"/>
      <c r="E23" s="6"/>
      <c r="F23" s="6"/>
      <c r="G23" s="6"/>
    </row>
    <row r="24" spans="1:7" ht="15.75" thickBot="1" x14ac:dyDescent="0.3">
      <c r="A24" s="7" t="s">
        <v>730</v>
      </c>
      <c r="B24" s="7" t="s">
        <v>158</v>
      </c>
      <c r="C24" s="8" t="s">
        <v>11</v>
      </c>
      <c r="D24" s="9">
        <v>16.96</v>
      </c>
      <c r="E24" s="9">
        <v>66.69</v>
      </c>
      <c r="F24" s="9">
        <v>13.44</v>
      </c>
      <c r="G24" s="9"/>
    </row>
    <row r="25" spans="1:7" ht="15.75" thickBot="1" x14ac:dyDescent="0.3">
      <c r="A25" s="6"/>
      <c r="B25" s="6"/>
      <c r="C25" s="6"/>
      <c r="D25" s="6"/>
      <c r="E25" s="6"/>
      <c r="F25" s="6"/>
      <c r="G25" s="6"/>
    </row>
    <row r="26" spans="1:7" ht="15.75" thickBot="1" x14ac:dyDescent="0.3">
      <c r="A26" s="7" t="s">
        <v>731</v>
      </c>
      <c r="B26" s="7" t="s">
        <v>732</v>
      </c>
      <c r="C26" s="8"/>
      <c r="D26" s="9"/>
      <c r="E26" s="9"/>
      <c r="F26" s="9"/>
      <c r="G26" s="9"/>
    </row>
    <row r="27" spans="1:7" ht="15.75" thickBot="1" x14ac:dyDescent="0.3">
      <c r="A27" s="6"/>
      <c r="B27" s="6"/>
      <c r="C27" s="6"/>
      <c r="D27" s="6"/>
      <c r="E27" s="6"/>
      <c r="F27" s="6"/>
      <c r="G27" s="6"/>
    </row>
    <row r="28" spans="1:7" ht="15.75" thickBot="1" x14ac:dyDescent="0.3">
      <c r="A28" s="7" t="s">
        <v>733</v>
      </c>
      <c r="B28" s="7" t="s">
        <v>155</v>
      </c>
      <c r="C28" s="8" t="s">
        <v>11</v>
      </c>
      <c r="D28" s="9">
        <v>27.49</v>
      </c>
      <c r="E28" s="9">
        <v>75.95</v>
      </c>
      <c r="F28" s="9">
        <v>4.1500000000000004</v>
      </c>
      <c r="G28" s="9"/>
    </row>
    <row r="29" spans="1:7" ht="15.75" thickBot="1" x14ac:dyDescent="0.3">
      <c r="A29" s="6"/>
      <c r="B29" s="6"/>
      <c r="C29" s="6"/>
      <c r="D29" s="6"/>
      <c r="E29" s="6"/>
      <c r="F29" s="6"/>
      <c r="G29" s="6"/>
    </row>
    <row r="30" spans="1:7" ht="15.75" thickBot="1" x14ac:dyDescent="0.3">
      <c r="A30" s="7" t="s">
        <v>734</v>
      </c>
      <c r="B30" s="7" t="s">
        <v>156</v>
      </c>
      <c r="C30" s="8" t="s">
        <v>11</v>
      </c>
      <c r="D30" s="9">
        <v>25.91</v>
      </c>
      <c r="E30" s="9">
        <v>75.69</v>
      </c>
      <c r="F30" s="9">
        <v>4.4000000000000004</v>
      </c>
      <c r="G30" s="9"/>
    </row>
    <row r="31" spans="1:7" ht="15.75" thickBot="1" x14ac:dyDescent="0.3">
      <c r="A31" s="6"/>
      <c r="B31" s="6"/>
      <c r="C31" s="6"/>
      <c r="D31" s="6"/>
      <c r="E31" s="6"/>
      <c r="F31" s="6"/>
      <c r="G31" s="6"/>
    </row>
    <row r="32" spans="1:7" ht="15.75" thickBot="1" x14ac:dyDescent="0.3">
      <c r="A32" s="7" t="s">
        <v>735</v>
      </c>
      <c r="B32" s="7" t="s">
        <v>157</v>
      </c>
      <c r="C32" s="8" t="s">
        <v>11</v>
      </c>
      <c r="D32" s="9">
        <v>18.79</v>
      </c>
      <c r="E32" s="9">
        <v>74.03</v>
      </c>
      <c r="F32" s="9">
        <v>6.07</v>
      </c>
      <c r="G32" s="9"/>
    </row>
    <row r="33" spans="1:7" ht="15.75" thickBot="1" x14ac:dyDescent="0.3">
      <c r="A33" s="6"/>
      <c r="B33" s="6"/>
      <c r="C33" s="6"/>
      <c r="D33" s="6"/>
      <c r="E33" s="6"/>
      <c r="F33" s="6"/>
      <c r="G33" s="6"/>
    </row>
    <row r="34" spans="1:7" ht="15.75" thickBot="1" x14ac:dyDescent="0.3">
      <c r="A34" s="7" t="s">
        <v>736</v>
      </c>
      <c r="B34" s="7" t="s">
        <v>158</v>
      </c>
      <c r="C34" s="8" t="s">
        <v>11</v>
      </c>
      <c r="D34" s="9">
        <v>30.83</v>
      </c>
      <c r="E34" s="9">
        <v>72.72</v>
      </c>
      <c r="F34" s="9">
        <v>7.4</v>
      </c>
      <c r="G34" s="9"/>
    </row>
    <row r="35" spans="1:7" ht="15.75" thickBot="1" x14ac:dyDescent="0.3">
      <c r="A35" s="6"/>
      <c r="B35" s="6"/>
      <c r="C35" s="6"/>
      <c r="D35" s="6"/>
      <c r="E35" s="6"/>
      <c r="F35" s="6"/>
      <c r="G35" s="6"/>
    </row>
    <row r="36" spans="1:7" ht="25.5" thickBot="1" x14ac:dyDescent="0.3">
      <c r="A36" s="7" t="s">
        <v>737</v>
      </c>
      <c r="B36" s="7" t="s">
        <v>738</v>
      </c>
      <c r="C36" s="8"/>
      <c r="D36" s="9"/>
      <c r="E36" s="9"/>
      <c r="F36" s="9"/>
      <c r="G36" s="9"/>
    </row>
    <row r="37" spans="1:7" ht="15.75" thickBot="1" x14ac:dyDescent="0.3">
      <c r="A37" s="6"/>
      <c r="B37" s="6"/>
      <c r="C37" s="6"/>
      <c r="D37" s="6"/>
      <c r="E37" s="6"/>
      <c r="F37" s="6"/>
      <c r="G37" s="6"/>
    </row>
    <row r="38" spans="1:7" ht="15.75" thickBot="1" x14ac:dyDescent="0.3">
      <c r="A38" s="7" t="s">
        <v>739</v>
      </c>
      <c r="B38" s="7" t="s">
        <v>155</v>
      </c>
      <c r="C38" s="8" t="s">
        <v>11</v>
      </c>
      <c r="D38" s="9">
        <v>45.93</v>
      </c>
      <c r="E38" s="9">
        <v>67.91</v>
      </c>
      <c r="F38" s="9">
        <v>12.17</v>
      </c>
      <c r="G38" s="9"/>
    </row>
    <row r="39" spans="1:7" ht="15.75" thickBot="1" x14ac:dyDescent="0.3">
      <c r="A39" s="6"/>
      <c r="B39" s="6"/>
      <c r="C39" s="6"/>
      <c r="D39" s="6"/>
      <c r="E39" s="6"/>
      <c r="F39" s="6"/>
      <c r="G39" s="6"/>
    </row>
    <row r="40" spans="1:7" ht="15.75" thickBot="1" x14ac:dyDescent="0.3">
      <c r="A40" s="7" t="s">
        <v>740</v>
      </c>
      <c r="B40" s="7" t="s">
        <v>156</v>
      </c>
      <c r="C40" s="8" t="s">
        <v>11</v>
      </c>
      <c r="D40" s="9">
        <v>38.79</v>
      </c>
      <c r="E40" s="9">
        <v>72.75</v>
      </c>
      <c r="F40" s="9">
        <v>7.35</v>
      </c>
      <c r="G40" s="9"/>
    </row>
    <row r="41" spans="1:7" ht="15.75" thickBot="1" x14ac:dyDescent="0.3">
      <c r="A41" s="6"/>
      <c r="B41" s="6"/>
      <c r="C41" s="6"/>
      <c r="D41" s="6"/>
      <c r="E41" s="6"/>
      <c r="F41" s="6"/>
      <c r="G41" s="6"/>
    </row>
    <row r="42" spans="1:7" ht="15.75" thickBot="1" x14ac:dyDescent="0.3">
      <c r="A42" s="7" t="s">
        <v>741</v>
      </c>
      <c r="B42" s="7" t="s">
        <v>157</v>
      </c>
      <c r="C42" s="8" t="s">
        <v>11</v>
      </c>
      <c r="D42" s="9">
        <v>30.73</v>
      </c>
      <c r="E42" s="9">
        <v>73.930000000000007</v>
      </c>
      <c r="F42" s="9">
        <v>6.18</v>
      </c>
      <c r="G42" s="9"/>
    </row>
    <row r="43" spans="1:7" ht="15.75" thickBot="1" x14ac:dyDescent="0.3">
      <c r="A43" s="6"/>
      <c r="B43" s="6"/>
      <c r="C43" s="6"/>
      <c r="D43" s="6"/>
      <c r="E43" s="6"/>
      <c r="F43" s="6"/>
      <c r="G43" s="6"/>
    </row>
    <row r="44" spans="1:7" ht="15.75" thickBot="1" x14ac:dyDescent="0.3">
      <c r="A44" s="7" t="s">
        <v>742</v>
      </c>
      <c r="B44" s="7" t="s">
        <v>158</v>
      </c>
      <c r="C44" s="8" t="s">
        <v>11</v>
      </c>
      <c r="D44" s="9">
        <v>49.01</v>
      </c>
      <c r="E44" s="9">
        <v>76.209999999999994</v>
      </c>
      <c r="F44" s="9">
        <v>3.88</v>
      </c>
      <c r="G44" s="9"/>
    </row>
    <row r="45" spans="1:7" ht="15.75" thickBot="1" x14ac:dyDescent="0.3">
      <c r="A45" s="6"/>
      <c r="B45" s="6"/>
      <c r="C45" s="6"/>
      <c r="D45" s="6"/>
      <c r="E45" s="6"/>
      <c r="F45" s="6"/>
      <c r="G45" s="6"/>
    </row>
    <row r="46" spans="1:7" ht="25.5" thickBot="1" x14ac:dyDescent="0.3">
      <c r="A46" s="7" t="s">
        <v>743</v>
      </c>
      <c r="B46" s="7" t="s">
        <v>744</v>
      </c>
      <c r="C46" s="8"/>
      <c r="D46" s="9"/>
      <c r="E46" s="9"/>
      <c r="F46" s="9"/>
      <c r="G46" s="9"/>
    </row>
    <row r="47" spans="1:7" ht="15.75" thickBot="1" x14ac:dyDescent="0.3">
      <c r="A47" s="6"/>
      <c r="B47" s="6"/>
      <c r="C47" s="6"/>
      <c r="D47" s="6"/>
      <c r="E47" s="6"/>
      <c r="F47" s="6"/>
      <c r="G47" s="6"/>
    </row>
    <row r="48" spans="1:7" ht="15.75" thickBot="1" x14ac:dyDescent="0.3">
      <c r="A48" s="7" t="s">
        <v>745</v>
      </c>
      <c r="B48" s="7" t="s">
        <v>155</v>
      </c>
      <c r="C48" s="8" t="s">
        <v>11</v>
      </c>
      <c r="D48" s="9">
        <v>94.51</v>
      </c>
      <c r="E48" s="9">
        <v>74.180000000000007</v>
      </c>
      <c r="F48" s="9">
        <v>5.91</v>
      </c>
      <c r="G48" s="9"/>
    </row>
    <row r="49" spans="1:7" ht="15.75" thickBot="1" x14ac:dyDescent="0.3">
      <c r="A49" s="6"/>
      <c r="B49" s="6"/>
      <c r="C49" s="6"/>
      <c r="D49" s="6"/>
      <c r="E49" s="6"/>
      <c r="F49" s="6"/>
      <c r="G49" s="6"/>
    </row>
    <row r="50" spans="1:7" ht="15.75" thickBot="1" x14ac:dyDescent="0.3">
      <c r="A50" s="7" t="s">
        <v>746</v>
      </c>
      <c r="B50" s="7" t="s">
        <v>156</v>
      </c>
      <c r="C50" s="8" t="s">
        <v>11</v>
      </c>
      <c r="D50" s="9">
        <v>90.82</v>
      </c>
      <c r="E50" s="9">
        <v>71.540000000000006</v>
      </c>
      <c r="F50" s="9">
        <v>8.56</v>
      </c>
      <c r="G50" s="9"/>
    </row>
    <row r="51" spans="1:7" ht="15.75" thickBot="1" x14ac:dyDescent="0.3">
      <c r="A51" s="6"/>
      <c r="B51" s="6"/>
      <c r="C51" s="6"/>
      <c r="D51" s="6"/>
      <c r="E51" s="6"/>
      <c r="F51" s="6"/>
      <c r="G51" s="6"/>
    </row>
    <row r="52" spans="1:7" ht="15.75" thickBot="1" x14ac:dyDescent="0.3">
      <c r="A52" s="7" t="s">
        <v>747</v>
      </c>
      <c r="B52" s="7" t="s">
        <v>157</v>
      </c>
      <c r="C52" s="8" t="s">
        <v>11</v>
      </c>
      <c r="D52" s="9">
        <v>55.37</v>
      </c>
      <c r="E52" s="9">
        <v>69.319999999999993</v>
      </c>
      <c r="F52" s="9">
        <v>10.78</v>
      </c>
      <c r="G52" s="9"/>
    </row>
    <row r="53" spans="1:7" ht="15.75" thickBot="1" x14ac:dyDescent="0.3">
      <c r="A53" s="6"/>
      <c r="B53" s="6"/>
      <c r="C53" s="6"/>
      <c r="D53" s="6"/>
      <c r="E53" s="6"/>
      <c r="F53" s="6"/>
      <c r="G53" s="6"/>
    </row>
    <row r="54" spans="1:7" ht="15.75" thickBot="1" x14ac:dyDescent="0.3">
      <c r="A54" s="7" t="s">
        <v>748</v>
      </c>
      <c r="B54" s="7" t="s">
        <v>158</v>
      </c>
      <c r="C54" s="8" t="s">
        <v>11</v>
      </c>
      <c r="D54" s="9">
        <v>111.08</v>
      </c>
      <c r="E54" s="9">
        <v>75.06</v>
      </c>
      <c r="F54" s="9">
        <v>5.03</v>
      </c>
      <c r="G54" s="9"/>
    </row>
    <row r="55" spans="1:7" ht="15.75" thickBot="1" x14ac:dyDescent="0.3">
      <c r="A55" s="6"/>
      <c r="B55" s="6"/>
      <c r="C55" s="6"/>
      <c r="D55" s="6"/>
      <c r="E55" s="6"/>
      <c r="F55" s="6"/>
      <c r="G55" s="6"/>
    </row>
    <row r="56" spans="1:7" ht="15.75" thickBot="1" x14ac:dyDescent="0.3">
      <c r="A56" s="7" t="s">
        <v>749</v>
      </c>
      <c r="B56" s="7" t="s">
        <v>750</v>
      </c>
      <c r="C56" s="8" t="s">
        <v>11</v>
      </c>
      <c r="D56" s="9">
        <v>9.6999999999999993</v>
      </c>
      <c r="E56" s="9">
        <v>80.099999999999994</v>
      </c>
      <c r="F56" s="9"/>
      <c r="G56" s="9"/>
    </row>
    <row r="57" spans="1:7" ht="15.75" thickBot="1" x14ac:dyDescent="0.3">
      <c r="A57" s="6"/>
      <c r="B57" s="6"/>
      <c r="C57" s="6"/>
      <c r="D57" s="6"/>
      <c r="E57" s="6"/>
      <c r="F57" s="6"/>
      <c r="G57" s="6"/>
    </row>
    <row r="58" spans="1:7" ht="15.75" thickBot="1" x14ac:dyDescent="0.3">
      <c r="A58" s="7" t="s">
        <v>751</v>
      </c>
      <c r="B58" s="7" t="s">
        <v>159</v>
      </c>
      <c r="C58" s="8" t="s">
        <v>11</v>
      </c>
      <c r="D58" s="9">
        <v>14.18</v>
      </c>
      <c r="E58" s="9">
        <v>71.09</v>
      </c>
      <c r="F58" s="9">
        <v>9.0299999999999994</v>
      </c>
      <c r="G58" s="9"/>
    </row>
    <row r="59" spans="1:7" ht="15.75" thickBot="1" x14ac:dyDescent="0.3">
      <c r="A59" s="6"/>
      <c r="B59" s="6"/>
      <c r="C59" s="6"/>
      <c r="D59" s="6"/>
      <c r="E59" s="6"/>
      <c r="F59" s="6"/>
      <c r="G59" s="6"/>
    </row>
    <row r="60" spans="1:7" ht="15.75" thickBot="1" x14ac:dyDescent="0.3">
      <c r="A60" s="7" t="s">
        <v>752</v>
      </c>
      <c r="B60" s="7" t="s">
        <v>160</v>
      </c>
      <c r="C60" s="8" t="s">
        <v>11</v>
      </c>
      <c r="D60" s="9">
        <v>21.25</v>
      </c>
      <c r="E60" s="9">
        <v>63.06</v>
      </c>
      <c r="F60" s="9">
        <v>17.04</v>
      </c>
      <c r="G60" s="9"/>
    </row>
    <row r="61" spans="1:7" ht="15.75" thickBot="1" x14ac:dyDescent="0.3">
      <c r="A61" s="6"/>
      <c r="B61" s="6"/>
      <c r="C61" s="6"/>
      <c r="D61" s="6"/>
      <c r="E61" s="6"/>
      <c r="F61" s="6"/>
      <c r="G61" s="6"/>
    </row>
    <row r="62" spans="1:7" ht="15.75" thickBot="1" x14ac:dyDescent="0.3">
      <c r="A62" s="7" t="s">
        <v>753</v>
      </c>
      <c r="B62" s="7" t="s">
        <v>161</v>
      </c>
      <c r="C62" s="8"/>
      <c r="D62" s="9"/>
      <c r="E62" s="9"/>
      <c r="F62" s="9"/>
      <c r="G62" s="9"/>
    </row>
    <row r="63" spans="1:7" ht="15.75" thickBot="1" x14ac:dyDescent="0.3">
      <c r="A63" s="6"/>
      <c r="B63" s="6"/>
      <c r="C63" s="6"/>
      <c r="D63" s="6"/>
      <c r="E63" s="6"/>
      <c r="F63" s="6"/>
      <c r="G63" s="6"/>
    </row>
    <row r="64" spans="1:7" ht="15.75" thickBot="1" x14ac:dyDescent="0.3">
      <c r="A64" s="7" t="s">
        <v>754</v>
      </c>
      <c r="B64" s="7" t="s">
        <v>162</v>
      </c>
      <c r="C64" s="8" t="s">
        <v>11</v>
      </c>
      <c r="D64" s="9">
        <v>22.85</v>
      </c>
      <c r="E64" s="9">
        <v>47.26</v>
      </c>
      <c r="F64" s="9">
        <v>32.82</v>
      </c>
      <c r="G64" s="9"/>
    </row>
    <row r="65" spans="1:7" ht="15.75" thickBot="1" x14ac:dyDescent="0.3">
      <c r="A65" s="6"/>
      <c r="B65" s="6"/>
      <c r="C65" s="6"/>
      <c r="D65" s="6"/>
      <c r="E65" s="6"/>
      <c r="F65" s="6"/>
      <c r="G65" s="6"/>
    </row>
    <row r="66" spans="1:7" ht="15.75" thickBot="1" x14ac:dyDescent="0.3">
      <c r="A66" s="7" t="s">
        <v>755</v>
      </c>
      <c r="B66" s="7" t="s">
        <v>163</v>
      </c>
      <c r="C66" s="8" t="s">
        <v>11</v>
      </c>
      <c r="D66" s="9">
        <v>28.23</v>
      </c>
      <c r="E66" s="9">
        <v>42.9</v>
      </c>
      <c r="F66" s="9">
        <v>37.19</v>
      </c>
      <c r="G66" s="9"/>
    </row>
    <row r="67" spans="1:7" ht="15.75" thickBot="1" x14ac:dyDescent="0.3">
      <c r="A67" s="6"/>
      <c r="B67" s="6"/>
      <c r="C67" s="6"/>
      <c r="D67" s="6"/>
      <c r="E67" s="6"/>
      <c r="F67" s="6"/>
      <c r="G67" s="6"/>
    </row>
    <row r="68" spans="1:7" ht="15.75" thickBot="1" x14ac:dyDescent="0.3">
      <c r="A68" s="7" t="s">
        <v>756</v>
      </c>
      <c r="B68" s="7" t="s">
        <v>164</v>
      </c>
      <c r="C68" s="8"/>
      <c r="D68" s="9"/>
      <c r="E68" s="9"/>
      <c r="F68" s="9"/>
      <c r="G68" s="9"/>
    </row>
    <row r="69" spans="1:7" ht="15.75" thickBot="1" x14ac:dyDescent="0.3">
      <c r="A69" s="6"/>
      <c r="B69" s="6"/>
      <c r="C69" s="6"/>
      <c r="D69" s="6"/>
      <c r="E69" s="6"/>
      <c r="F69" s="6"/>
      <c r="G69" s="6"/>
    </row>
    <row r="70" spans="1:7" ht="15.75" thickBot="1" x14ac:dyDescent="0.3">
      <c r="A70" s="7" t="s">
        <v>757</v>
      </c>
      <c r="B70" s="7" t="s">
        <v>165</v>
      </c>
      <c r="C70" s="8" t="s">
        <v>11</v>
      </c>
      <c r="D70" s="9">
        <v>24.53</v>
      </c>
      <c r="E70" s="9">
        <v>45.86</v>
      </c>
      <c r="F70" s="9">
        <v>34.24</v>
      </c>
      <c r="G70" s="9"/>
    </row>
    <row r="71" spans="1:7" ht="15.75" thickBot="1" x14ac:dyDescent="0.3">
      <c r="A71" s="6"/>
      <c r="B71" s="6"/>
      <c r="C71" s="6"/>
      <c r="D71" s="6"/>
      <c r="E71" s="6"/>
      <c r="F71" s="6"/>
      <c r="G71" s="6"/>
    </row>
    <row r="72" spans="1:7" ht="15.75" thickBot="1" x14ac:dyDescent="0.3">
      <c r="A72" s="7" t="s">
        <v>758</v>
      </c>
      <c r="B72" s="7" t="s">
        <v>166</v>
      </c>
      <c r="C72" s="8" t="s">
        <v>11</v>
      </c>
      <c r="D72" s="9">
        <v>28.26</v>
      </c>
      <c r="E72" s="9">
        <v>42.92</v>
      </c>
      <c r="F72" s="9">
        <v>37.15</v>
      </c>
      <c r="G72" s="9"/>
    </row>
    <row r="73" spans="1:7" ht="15.75" thickBot="1" x14ac:dyDescent="0.3">
      <c r="A73" s="6"/>
      <c r="B73" s="6"/>
      <c r="C73" s="6"/>
      <c r="D73" s="6"/>
      <c r="E73" s="6"/>
      <c r="F73" s="6"/>
      <c r="G73" s="6"/>
    </row>
    <row r="74" spans="1:7" ht="15.75" thickBot="1" x14ac:dyDescent="0.3">
      <c r="A74" s="7" t="s">
        <v>759</v>
      </c>
      <c r="B74" s="7" t="s">
        <v>167</v>
      </c>
      <c r="C74" s="8"/>
      <c r="D74" s="9"/>
      <c r="E74" s="9"/>
      <c r="F74" s="9"/>
      <c r="G74" s="9"/>
    </row>
    <row r="75" spans="1:7" ht="15.75" thickBot="1" x14ac:dyDescent="0.3">
      <c r="A75" s="6"/>
      <c r="B75" s="6"/>
      <c r="C75" s="6"/>
      <c r="D75" s="6"/>
      <c r="E75" s="6"/>
      <c r="F75" s="6"/>
      <c r="G75" s="6"/>
    </row>
    <row r="76" spans="1:7" ht="15.75" thickBot="1" x14ac:dyDescent="0.3">
      <c r="A76" s="7" t="s">
        <v>760</v>
      </c>
      <c r="B76" s="7" t="s">
        <v>165</v>
      </c>
      <c r="C76" s="8" t="s">
        <v>11</v>
      </c>
      <c r="D76" s="9">
        <v>22.94</v>
      </c>
      <c r="E76" s="9">
        <v>47.38</v>
      </c>
      <c r="F76" s="9">
        <v>32.69</v>
      </c>
      <c r="G76" s="9"/>
    </row>
    <row r="77" spans="1:7" ht="15.75" thickBot="1" x14ac:dyDescent="0.3">
      <c r="A77" s="6"/>
      <c r="B77" s="6"/>
      <c r="C77" s="6"/>
      <c r="D77" s="6"/>
      <c r="E77" s="6"/>
      <c r="F77" s="6"/>
      <c r="G77" s="6"/>
    </row>
    <row r="78" spans="1:7" ht="15.75" thickBot="1" x14ac:dyDescent="0.3">
      <c r="A78" s="7" t="s">
        <v>761</v>
      </c>
      <c r="B78" s="7" t="s">
        <v>168</v>
      </c>
      <c r="C78" s="8" t="s">
        <v>11</v>
      </c>
      <c r="D78" s="9">
        <v>26.38</v>
      </c>
      <c r="E78" s="9">
        <v>45.03</v>
      </c>
      <c r="F78" s="9">
        <v>35.06</v>
      </c>
      <c r="G78" s="9"/>
    </row>
    <row r="79" spans="1:7" ht="15.75" thickBot="1" x14ac:dyDescent="0.3">
      <c r="A79" s="6"/>
      <c r="B79" s="6"/>
      <c r="C79" s="6"/>
      <c r="D79" s="6"/>
      <c r="E79" s="6"/>
      <c r="F79" s="6"/>
      <c r="G79" s="6"/>
    </row>
    <row r="80" spans="1:7" ht="15.75" thickBot="1" x14ac:dyDescent="0.3">
      <c r="A80" s="7" t="s">
        <v>762</v>
      </c>
      <c r="B80" s="7" t="s">
        <v>169</v>
      </c>
      <c r="C80" s="8" t="s">
        <v>11</v>
      </c>
      <c r="D80" s="9">
        <v>46.54</v>
      </c>
      <c r="E80" s="9">
        <v>35.409999999999997</v>
      </c>
      <c r="F80" s="9">
        <v>44.69</v>
      </c>
      <c r="G80" s="9"/>
    </row>
    <row r="81" spans="1:7" ht="15.75" thickBot="1" x14ac:dyDescent="0.3">
      <c r="A81" s="6"/>
      <c r="B81" s="6"/>
      <c r="C81" s="6"/>
      <c r="D81" s="6"/>
      <c r="E81" s="6"/>
      <c r="F81" s="6"/>
      <c r="G81" s="6"/>
    </row>
    <row r="82" spans="1:7" ht="15.75" thickBot="1" x14ac:dyDescent="0.3">
      <c r="A82" s="7" t="s">
        <v>763</v>
      </c>
      <c r="B82" s="7" t="s">
        <v>170</v>
      </c>
      <c r="C82" s="8"/>
      <c r="D82" s="9"/>
      <c r="E82" s="9"/>
      <c r="F82" s="9"/>
      <c r="G82" s="9"/>
    </row>
    <row r="83" spans="1:7" ht="15.75" thickBot="1" x14ac:dyDescent="0.3">
      <c r="A83" s="6"/>
      <c r="B83" s="6"/>
      <c r="C83" s="6"/>
      <c r="D83" s="6"/>
      <c r="E83" s="6"/>
      <c r="F83" s="6"/>
      <c r="G83" s="6"/>
    </row>
    <row r="84" spans="1:7" ht="15.75" thickBot="1" x14ac:dyDescent="0.3">
      <c r="A84" s="7" t="s">
        <v>764</v>
      </c>
      <c r="B84" s="7" t="s">
        <v>165</v>
      </c>
      <c r="C84" s="8" t="s">
        <v>11</v>
      </c>
      <c r="D84" s="9">
        <v>28.13</v>
      </c>
      <c r="E84" s="9">
        <v>43.12</v>
      </c>
      <c r="F84" s="9">
        <v>36.97</v>
      </c>
      <c r="G84" s="9"/>
    </row>
    <row r="85" spans="1:7" ht="15.75" thickBot="1" x14ac:dyDescent="0.3">
      <c r="A85" s="6"/>
      <c r="B85" s="6"/>
      <c r="C85" s="6"/>
      <c r="D85" s="6"/>
      <c r="E85" s="6"/>
      <c r="F85" s="6"/>
      <c r="G85" s="6"/>
    </row>
    <row r="86" spans="1:7" ht="15.75" thickBot="1" x14ac:dyDescent="0.3">
      <c r="A86" s="7" t="s">
        <v>765</v>
      </c>
      <c r="B86" s="7" t="s">
        <v>166</v>
      </c>
      <c r="C86" s="8" t="s">
        <v>11</v>
      </c>
      <c r="D86" s="9">
        <v>45.23</v>
      </c>
      <c r="E86" s="9">
        <v>35.880000000000003</v>
      </c>
      <c r="F86" s="9">
        <v>44.22</v>
      </c>
      <c r="G86" s="9"/>
    </row>
    <row r="87" spans="1:7" ht="15.75" thickBot="1" x14ac:dyDescent="0.3">
      <c r="A87" s="6"/>
      <c r="B87" s="6"/>
      <c r="C87" s="6"/>
      <c r="D87" s="6"/>
      <c r="E87" s="6"/>
      <c r="F87" s="6"/>
      <c r="G87" s="6"/>
    </row>
    <row r="88" spans="1:7" ht="15.75" thickBot="1" x14ac:dyDescent="0.3">
      <c r="A88" s="7" t="s">
        <v>766</v>
      </c>
      <c r="B88" s="7" t="s">
        <v>171</v>
      </c>
      <c r="C88" s="8" t="s">
        <v>11</v>
      </c>
      <c r="D88" s="9">
        <v>39.01</v>
      </c>
      <c r="E88" s="9">
        <v>34.97</v>
      </c>
      <c r="F88" s="9">
        <v>45.12</v>
      </c>
      <c r="G88" s="9"/>
    </row>
    <row r="89" spans="1:7" ht="15.75" thickBot="1" x14ac:dyDescent="0.3">
      <c r="A89" s="6"/>
      <c r="B89" s="6"/>
      <c r="C89" s="6"/>
      <c r="D89" s="6"/>
      <c r="E89" s="6"/>
      <c r="F89" s="6"/>
      <c r="G89" s="6"/>
    </row>
    <row r="90" spans="1:7" ht="15.75" thickBot="1" x14ac:dyDescent="0.3">
      <c r="A90" s="7" t="s">
        <v>767</v>
      </c>
      <c r="B90" s="7" t="s">
        <v>172</v>
      </c>
      <c r="C90" s="8"/>
      <c r="D90" s="9"/>
      <c r="E90" s="9"/>
      <c r="F90" s="9"/>
      <c r="G90" s="9"/>
    </row>
    <row r="91" spans="1:7" ht="15.75" thickBot="1" x14ac:dyDescent="0.3">
      <c r="A91" s="6"/>
      <c r="B91" s="6"/>
      <c r="C91" s="6"/>
      <c r="D91" s="6"/>
      <c r="E91" s="6"/>
      <c r="F91" s="6"/>
      <c r="G91" s="6"/>
    </row>
    <row r="92" spans="1:7" ht="15.75" thickBot="1" x14ac:dyDescent="0.3">
      <c r="A92" s="7" t="s">
        <v>768</v>
      </c>
      <c r="B92" s="7" t="s">
        <v>173</v>
      </c>
      <c r="C92" s="8" t="s">
        <v>10</v>
      </c>
      <c r="D92" s="9">
        <v>148.12</v>
      </c>
      <c r="E92" s="9">
        <v>39.72</v>
      </c>
      <c r="F92" s="9">
        <v>40.369999999999997</v>
      </c>
      <c r="G92" s="9"/>
    </row>
    <row r="93" spans="1:7" ht="15.75" thickBot="1" x14ac:dyDescent="0.3">
      <c r="A93" s="6"/>
      <c r="B93" s="6"/>
      <c r="C93" s="6"/>
      <c r="D93" s="6"/>
      <c r="E93" s="6"/>
      <c r="F93" s="6"/>
      <c r="G93" s="6"/>
    </row>
    <row r="94" spans="1:7" ht="15.75" thickBot="1" x14ac:dyDescent="0.3">
      <c r="A94" s="7" t="s">
        <v>769</v>
      </c>
      <c r="B94" s="7" t="s">
        <v>174</v>
      </c>
      <c r="C94" s="8" t="s">
        <v>10</v>
      </c>
      <c r="D94" s="9">
        <v>159.21</v>
      </c>
      <c r="E94" s="9">
        <v>36.96</v>
      </c>
      <c r="F94" s="9">
        <v>43.14</v>
      </c>
      <c r="G94" s="9"/>
    </row>
    <row r="95" spans="1:7" ht="15.75" thickBot="1" x14ac:dyDescent="0.3">
      <c r="A95" s="6"/>
      <c r="B95" s="6"/>
      <c r="C95" s="6"/>
      <c r="D95" s="6"/>
      <c r="E95" s="6"/>
      <c r="F95" s="6"/>
      <c r="G95" s="6"/>
    </row>
    <row r="96" spans="1:7" ht="15.75" thickBot="1" x14ac:dyDescent="0.3">
      <c r="A96" s="7" t="s">
        <v>770</v>
      </c>
      <c r="B96" s="7" t="s">
        <v>175</v>
      </c>
      <c r="C96" s="8"/>
      <c r="D96" s="9"/>
      <c r="E96" s="9"/>
      <c r="F96" s="9"/>
      <c r="G96" s="9"/>
    </row>
    <row r="97" spans="1:7" ht="15.75" thickBot="1" x14ac:dyDescent="0.3">
      <c r="A97" s="6"/>
      <c r="B97" s="6"/>
      <c r="C97" s="6"/>
      <c r="D97" s="6"/>
      <c r="E97" s="6"/>
      <c r="F97" s="6"/>
      <c r="G97" s="6"/>
    </row>
    <row r="98" spans="1:7" ht="15.75" thickBot="1" x14ac:dyDescent="0.3">
      <c r="A98" s="7" t="s">
        <v>771</v>
      </c>
      <c r="B98" s="7" t="s">
        <v>176</v>
      </c>
      <c r="C98" s="8" t="s">
        <v>10</v>
      </c>
      <c r="D98" s="9">
        <v>140.46</v>
      </c>
      <c r="E98" s="9">
        <v>41.89</v>
      </c>
      <c r="F98" s="9">
        <v>38.200000000000003</v>
      </c>
      <c r="G98" s="9"/>
    </row>
    <row r="99" spans="1:7" ht="15.75" thickBot="1" x14ac:dyDescent="0.3">
      <c r="A99" s="6"/>
      <c r="B99" s="6"/>
      <c r="C99" s="6"/>
      <c r="D99" s="6"/>
      <c r="E99" s="6"/>
      <c r="F99" s="6"/>
      <c r="G99" s="6"/>
    </row>
    <row r="100" spans="1:7" ht="15.75" thickBot="1" x14ac:dyDescent="0.3">
      <c r="A100" s="7" t="s">
        <v>772</v>
      </c>
      <c r="B100" s="7" t="s">
        <v>177</v>
      </c>
      <c r="C100" s="8" t="s">
        <v>10</v>
      </c>
      <c r="D100" s="9">
        <v>168.77</v>
      </c>
      <c r="E100" s="9">
        <v>34.86</v>
      </c>
      <c r="F100" s="9">
        <v>45.23</v>
      </c>
      <c r="G100" s="9"/>
    </row>
    <row r="101" spans="1:7" ht="15.75" thickBot="1" x14ac:dyDescent="0.3">
      <c r="A101" s="6"/>
      <c r="B101" s="6"/>
      <c r="C101" s="6"/>
      <c r="D101" s="6"/>
      <c r="E101" s="6"/>
      <c r="F101" s="6"/>
      <c r="G101" s="6"/>
    </row>
    <row r="102" spans="1:7" ht="15.75" thickBot="1" x14ac:dyDescent="0.3">
      <c r="A102" s="7" t="s">
        <v>773</v>
      </c>
      <c r="B102" s="7" t="s">
        <v>178</v>
      </c>
      <c r="C102" s="8" t="s">
        <v>10</v>
      </c>
      <c r="D102" s="9">
        <v>202.97</v>
      </c>
      <c r="E102" s="9">
        <v>28.99</v>
      </c>
      <c r="F102" s="9">
        <v>51.11</v>
      </c>
      <c r="G102" s="9"/>
    </row>
    <row r="103" spans="1:7" ht="15.75" thickBot="1" x14ac:dyDescent="0.3">
      <c r="A103" s="6"/>
      <c r="B103" s="6"/>
      <c r="C103" s="6"/>
      <c r="D103" s="6"/>
      <c r="E103" s="6"/>
      <c r="F103" s="6"/>
      <c r="G103" s="6"/>
    </row>
    <row r="104" spans="1:7" ht="15.75" thickBot="1" x14ac:dyDescent="0.3">
      <c r="A104" s="7" t="s">
        <v>774</v>
      </c>
      <c r="B104" s="7" t="s">
        <v>179</v>
      </c>
      <c r="C104" s="8" t="s">
        <v>10</v>
      </c>
      <c r="D104" s="9">
        <v>13.62</v>
      </c>
      <c r="E104" s="9">
        <v>35.83</v>
      </c>
      <c r="F104" s="9">
        <v>44.27</v>
      </c>
      <c r="G104" s="9"/>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A88996-9AED-4167-A6EF-C4895E5CFE5F}">
  <sheetPr>
    <tabColor theme="9" tint="0.39997558519241921"/>
  </sheetPr>
  <dimension ref="A1:G28"/>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775</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239</v>
      </c>
      <c r="B10" s="7" t="s">
        <v>240</v>
      </c>
      <c r="C10" s="8"/>
      <c r="D10" s="9"/>
      <c r="E10" s="9"/>
      <c r="F10" s="9"/>
      <c r="G10" s="9"/>
    </row>
    <row r="11" spans="1:7" ht="15.75" thickBot="1" x14ac:dyDescent="0.3">
      <c r="A11" s="6"/>
      <c r="B11" s="6"/>
      <c r="C11" s="6"/>
      <c r="D11" s="6"/>
      <c r="E11" s="6"/>
      <c r="F11" s="6"/>
      <c r="G11" s="6"/>
    </row>
    <row r="12" spans="1:7" ht="15.75" thickBot="1" x14ac:dyDescent="0.3">
      <c r="A12" s="7" t="s">
        <v>776</v>
      </c>
      <c r="B12" s="7" t="s">
        <v>777</v>
      </c>
      <c r="C12" s="8"/>
      <c r="D12" s="9"/>
      <c r="E12" s="9"/>
      <c r="F12" s="9"/>
      <c r="G12" s="9"/>
    </row>
    <row r="13" spans="1:7" ht="15.75" thickBot="1" x14ac:dyDescent="0.3">
      <c r="A13" s="6"/>
      <c r="B13" s="6"/>
      <c r="C13" s="6"/>
      <c r="D13" s="6"/>
      <c r="E13" s="6"/>
      <c r="F13" s="6"/>
      <c r="G13" s="6"/>
    </row>
    <row r="14" spans="1:7" ht="15.75" thickBot="1" x14ac:dyDescent="0.3">
      <c r="A14" s="7" t="s">
        <v>778</v>
      </c>
      <c r="B14" s="7" t="s">
        <v>228</v>
      </c>
      <c r="C14" s="8"/>
      <c r="D14" s="9"/>
      <c r="E14" s="9"/>
      <c r="F14" s="9"/>
      <c r="G14" s="9"/>
    </row>
    <row r="15" spans="1:7" ht="15.75" thickBot="1" x14ac:dyDescent="0.3">
      <c r="A15" s="6"/>
      <c r="B15" s="6"/>
      <c r="C15" s="6"/>
      <c r="D15" s="6"/>
      <c r="E15" s="6"/>
      <c r="F15" s="6"/>
      <c r="G15" s="6"/>
    </row>
    <row r="16" spans="1:7" ht="25.5" thickBot="1" x14ac:dyDescent="0.3">
      <c r="A16" s="7" t="s">
        <v>779</v>
      </c>
      <c r="B16" s="7" t="s">
        <v>229</v>
      </c>
      <c r="C16" s="8" t="s">
        <v>11</v>
      </c>
      <c r="D16" s="9">
        <v>14.15</v>
      </c>
      <c r="E16" s="9">
        <v>78.02</v>
      </c>
      <c r="F16" s="9"/>
      <c r="G16" s="9">
        <v>2.0499999999999998</v>
      </c>
    </row>
    <row r="17" spans="1:7" ht="15.75" thickBot="1" x14ac:dyDescent="0.3">
      <c r="A17" s="6"/>
      <c r="B17" s="6"/>
      <c r="C17" s="6"/>
      <c r="D17" s="6"/>
      <c r="E17" s="6"/>
      <c r="F17" s="6"/>
      <c r="G17" s="6"/>
    </row>
    <row r="18" spans="1:7" ht="25.5" thickBot="1" x14ac:dyDescent="0.3">
      <c r="A18" s="7" t="s">
        <v>780</v>
      </c>
      <c r="B18" s="7" t="s">
        <v>230</v>
      </c>
      <c r="C18" s="8" t="s">
        <v>126</v>
      </c>
      <c r="D18" s="9">
        <v>35</v>
      </c>
      <c r="E18" s="9">
        <v>75</v>
      </c>
      <c r="F18" s="9"/>
      <c r="G18" s="9"/>
    </row>
    <row r="19" spans="1:7" ht="15.75" thickBot="1" x14ac:dyDescent="0.3">
      <c r="A19" s="6"/>
      <c r="B19" s="6"/>
      <c r="C19" s="6"/>
      <c r="D19" s="6"/>
      <c r="E19" s="6"/>
      <c r="F19" s="6"/>
      <c r="G19" s="6"/>
    </row>
    <row r="20" spans="1:7" ht="25.5" thickBot="1" x14ac:dyDescent="0.3">
      <c r="A20" s="7" t="s">
        <v>781</v>
      </c>
      <c r="B20" s="7" t="s">
        <v>782</v>
      </c>
      <c r="C20" s="8" t="s">
        <v>126</v>
      </c>
      <c r="D20" s="9">
        <v>15</v>
      </c>
      <c r="E20" s="9">
        <v>75</v>
      </c>
      <c r="F20" s="9"/>
      <c r="G20" s="9"/>
    </row>
    <row r="21" spans="1:7" ht="15.75" thickBot="1" x14ac:dyDescent="0.3">
      <c r="A21" s="6"/>
      <c r="B21" s="6"/>
      <c r="C21" s="6"/>
      <c r="D21" s="6"/>
      <c r="E21" s="6"/>
      <c r="F21" s="6"/>
      <c r="G21" s="6"/>
    </row>
    <row r="22" spans="1:7" ht="15.75" thickBot="1" x14ac:dyDescent="0.3">
      <c r="A22" s="7" t="s">
        <v>783</v>
      </c>
      <c r="B22" s="7" t="s">
        <v>231</v>
      </c>
      <c r="C22" s="8"/>
      <c r="D22" s="9"/>
      <c r="E22" s="9"/>
      <c r="F22" s="9"/>
      <c r="G22" s="9"/>
    </row>
    <row r="23" spans="1:7" ht="15.75" thickBot="1" x14ac:dyDescent="0.3">
      <c r="A23" s="6"/>
      <c r="B23" s="6"/>
      <c r="C23" s="6"/>
      <c r="D23" s="6"/>
      <c r="E23" s="6"/>
      <c r="F23" s="6"/>
      <c r="G23" s="6"/>
    </row>
    <row r="24" spans="1:7" ht="15.75" thickBot="1" x14ac:dyDescent="0.3">
      <c r="A24" s="7" t="s">
        <v>784</v>
      </c>
      <c r="B24" s="7" t="s">
        <v>232</v>
      </c>
      <c r="C24" s="8" t="s">
        <v>11</v>
      </c>
      <c r="D24" s="9">
        <v>2.44</v>
      </c>
      <c r="E24" s="9">
        <v>77.459999999999994</v>
      </c>
      <c r="F24" s="9">
        <v>2.87</v>
      </c>
      <c r="G24" s="9"/>
    </row>
    <row r="25" spans="1:7" ht="15.75" thickBot="1" x14ac:dyDescent="0.3">
      <c r="A25" s="6"/>
      <c r="B25" s="6"/>
      <c r="C25" s="6"/>
      <c r="D25" s="6"/>
      <c r="E25" s="6"/>
      <c r="F25" s="6"/>
      <c r="G25" s="6"/>
    </row>
    <row r="26" spans="1:7" ht="15.75" thickBot="1" x14ac:dyDescent="0.3">
      <c r="A26" s="7" t="s">
        <v>785</v>
      </c>
      <c r="B26" s="7" t="s">
        <v>233</v>
      </c>
      <c r="C26" s="8" t="s">
        <v>11</v>
      </c>
      <c r="D26" s="9">
        <v>2.72</v>
      </c>
      <c r="E26" s="9">
        <v>72.06</v>
      </c>
      <c r="F26" s="9">
        <v>8.09</v>
      </c>
      <c r="G26" s="9"/>
    </row>
    <row r="27" spans="1:7" ht="15.75" thickBot="1" x14ac:dyDescent="0.3">
      <c r="A27" s="6"/>
      <c r="B27" s="6"/>
      <c r="C27" s="6"/>
      <c r="D27" s="6"/>
      <c r="E27" s="6"/>
      <c r="F27" s="6"/>
      <c r="G27" s="6"/>
    </row>
    <row r="28" spans="1:7" ht="15.75" thickBot="1" x14ac:dyDescent="0.3">
      <c r="A28" s="7" t="s">
        <v>786</v>
      </c>
      <c r="B28" s="7" t="s">
        <v>234</v>
      </c>
      <c r="C28" s="8" t="s">
        <v>11</v>
      </c>
      <c r="D28" s="9">
        <v>9.01</v>
      </c>
      <c r="E28" s="9">
        <v>80.13</v>
      </c>
      <c r="F28" s="9"/>
      <c r="G28" s="9"/>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F00BC-D2C0-4910-8348-551729B304B0}">
  <sheetPr>
    <tabColor theme="9" tint="0.39997558519241921"/>
  </sheetPr>
  <dimension ref="A1:G68"/>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787</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239</v>
      </c>
      <c r="B10" s="7" t="s">
        <v>240</v>
      </c>
      <c r="C10" s="8"/>
      <c r="D10" s="9"/>
      <c r="E10" s="9"/>
      <c r="F10" s="9"/>
      <c r="G10" s="9"/>
    </row>
    <row r="11" spans="1:7" ht="15.75" thickBot="1" x14ac:dyDescent="0.3">
      <c r="A11" s="6"/>
      <c r="B11" s="6"/>
      <c r="C11" s="6"/>
      <c r="D11" s="6"/>
      <c r="E11" s="6"/>
      <c r="F11" s="6"/>
      <c r="G11" s="6"/>
    </row>
    <row r="12" spans="1:7" ht="15.75" thickBot="1" x14ac:dyDescent="0.3">
      <c r="A12" s="7" t="s">
        <v>788</v>
      </c>
      <c r="B12" s="7" t="s">
        <v>789</v>
      </c>
      <c r="C12" s="8"/>
      <c r="D12" s="9"/>
      <c r="E12" s="9"/>
      <c r="F12" s="9"/>
      <c r="G12" s="9"/>
    </row>
    <row r="13" spans="1:7" ht="15.75" thickBot="1" x14ac:dyDescent="0.3">
      <c r="A13" s="6"/>
      <c r="B13" s="6"/>
      <c r="C13" s="6"/>
      <c r="D13" s="6"/>
      <c r="E13" s="6"/>
      <c r="F13" s="6"/>
      <c r="G13" s="6"/>
    </row>
    <row r="14" spans="1:7" ht="15.75" thickBot="1" x14ac:dyDescent="0.3">
      <c r="A14" s="7" t="s">
        <v>790</v>
      </c>
      <c r="B14" s="7" t="s">
        <v>182</v>
      </c>
      <c r="C14" s="8"/>
      <c r="D14" s="9"/>
      <c r="E14" s="9"/>
      <c r="F14" s="9"/>
      <c r="G14" s="9"/>
    </row>
    <row r="15" spans="1:7" ht="15.75" thickBot="1" x14ac:dyDescent="0.3">
      <c r="A15" s="6"/>
      <c r="B15" s="6"/>
      <c r="C15" s="6"/>
      <c r="D15" s="6"/>
      <c r="E15" s="6"/>
      <c r="F15" s="6"/>
      <c r="G15" s="6"/>
    </row>
    <row r="16" spans="1:7" ht="15.75" thickBot="1" x14ac:dyDescent="0.3">
      <c r="A16" s="7" t="s">
        <v>791</v>
      </c>
      <c r="B16" s="7" t="s">
        <v>183</v>
      </c>
      <c r="C16" s="8"/>
      <c r="D16" s="9"/>
      <c r="E16" s="9"/>
      <c r="F16" s="9"/>
      <c r="G16" s="9"/>
    </row>
    <row r="17" spans="1:7" ht="15.75" thickBot="1" x14ac:dyDescent="0.3">
      <c r="A17" s="6"/>
      <c r="B17" s="6"/>
      <c r="C17" s="6"/>
      <c r="D17" s="6"/>
      <c r="E17" s="6"/>
      <c r="F17" s="6"/>
      <c r="G17" s="6"/>
    </row>
    <row r="18" spans="1:7" ht="15.75" thickBot="1" x14ac:dyDescent="0.3">
      <c r="A18" s="7" t="s">
        <v>792</v>
      </c>
      <c r="B18" s="7" t="s">
        <v>184</v>
      </c>
      <c r="C18" s="8" t="s">
        <v>11</v>
      </c>
      <c r="D18" s="9">
        <v>2.38</v>
      </c>
      <c r="E18" s="9">
        <v>76.05</v>
      </c>
      <c r="F18" s="9">
        <v>3.78</v>
      </c>
      <c r="G18" s="9"/>
    </row>
    <row r="19" spans="1:7" ht="15.75" thickBot="1" x14ac:dyDescent="0.3">
      <c r="A19" s="6"/>
      <c r="B19" s="6"/>
      <c r="C19" s="6"/>
      <c r="D19" s="6"/>
      <c r="E19" s="6"/>
      <c r="F19" s="6"/>
      <c r="G19" s="6"/>
    </row>
    <row r="20" spans="1:7" ht="15.75" thickBot="1" x14ac:dyDescent="0.3">
      <c r="A20" s="7" t="s">
        <v>793</v>
      </c>
      <c r="B20" s="7" t="s">
        <v>185</v>
      </c>
      <c r="C20" s="8" t="s">
        <v>11</v>
      </c>
      <c r="D20" s="9">
        <v>3.55</v>
      </c>
      <c r="E20" s="9">
        <v>78.59</v>
      </c>
      <c r="F20" s="9">
        <v>1.69</v>
      </c>
      <c r="G20" s="9"/>
    </row>
    <row r="21" spans="1:7" ht="15.75" thickBot="1" x14ac:dyDescent="0.3">
      <c r="A21" s="6"/>
      <c r="B21" s="6"/>
      <c r="C21" s="6"/>
      <c r="D21" s="6"/>
      <c r="E21" s="6"/>
      <c r="F21" s="6"/>
      <c r="G21" s="6"/>
    </row>
    <row r="22" spans="1:7" ht="15.75" thickBot="1" x14ac:dyDescent="0.3">
      <c r="A22" s="7" t="s">
        <v>794</v>
      </c>
      <c r="B22" s="7" t="s">
        <v>795</v>
      </c>
      <c r="C22" s="8"/>
      <c r="D22" s="9"/>
      <c r="E22" s="9"/>
      <c r="F22" s="9"/>
      <c r="G22" s="9"/>
    </row>
    <row r="23" spans="1:7" ht="15.75" thickBot="1" x14ac:dyDescent="0.3">
      <c r="A23" s="6"/>
      <c r="B23" s="6"/>
      <c r="C23" s="6"/>
      <c r="D23" s="6"/>
      <c r="E23" s="6"/>
      <c r="F23" s="6"/>
      <c r="G23" s="6"/>
    </row>
    <row r="24" spans="1:7" ht="15.75" thickBot="1" x14ac:dyDescent="0.3">
      <c r="A24" s="7" t="s">
        <v>796</v>
      </c>
      <c r="B24" s="7" t="s">
        <v>180</v>
      </c>
      <c r="C24" s="8" t="s">
        <v>11</v>
      </c>
      <c r="D24" s="9">
        <v>9.0500000000000007</v>
      </c>
      <c r="E24" s="9">
        <v>73.040000000000006</v>
      </c>
      <c r="F24" s="9">
        <v>7.07</v>
      </c>
      <c r="G24" s="9"/>
    </row>
    <row r="25" spans="1:7" ht="15.75" thickBot="1" x14ac:dyDescent="0.3">
      <c r="A25" s="6"/>
      <c r="B25" s="6"/>
      <c r="C25" s="6"/>
      <c r="D25" s="6"/>
      <c r="E25" s="6"/>
      <c r="F25" s="6"/>
      <c r="G25" s="6"/>
    </row>
    <row r="26" spans="1:7" ht="15.75" thickBot="1" x14ac:dyDescent="0.3">
      <c r="A26" s="7" t="s">
        <v>797</v>
      </c>
      <c r="B26" s="7" t="s">
        <v>181</v>
      </c>
      <c r="C26" s="8" t="s">
        <v>11</v>
      </c>
      <c r="D26" s="9">
        <v>15.18</v>
      </c>
      <c r="E26" s="9">
        <v>73.58</v>
      </c>
      <c r="F26" s="9">
        <v>6.52</v>
      </c>
      <c r="G26" s="9"/>
    </row>
    <row r="27" spans="1:7" ht="15.75" thickBot="1" x14ac:dyDescent="0.3">
      <c r="A27" s="6"/>
      <c r="B27" s="6"/>
      <c r="C27" s="6"/>
      <c r="D27" s="6"/>
      <c r="E27" s="6"/>
      <c r="F27" s="6"/>
      <c r="G27" s="6"/>
    </row>
    <row r="28" spans="1:7" ht="15.75" thickBot="1" x14ac:dyDescent="0.3">
      <c r="A28" s="7" t="s">
        <v>798</v>
      </c>
      <c r="B28" s="7" t="s">
        <v>186</v>
      </c>
      <c r="C28" s="8" t="s">
        <v>11</v>
      </c>
      <c r="D28" s="9">
        <v>4.96</v>
      </c>
      <c r="E28" s="9">
        <v>61.9</v>
      </c>
      <c r="F28" s="9">
        <v>18.149999999999999</v>
      </c>
      <c r="G28" s="9"/>
    </row>
    <row r="29" spans="1:7" ht="15.75" thickBot="1" x14ac:dyDescent="0.3">
      <c r="A29" s="6"/>
      <c r="B29" s="6"/>
      <c r="C29" s="6"/>
      <c r="D29" s="6"/>
      <c r="E29" s="6"/>
      <c r="F29" s="6"/>
      <c r="G29" s="6"/>
    </row>
    <row r="30" spans="1:7" ht="15.75" thickBot="1" x14ac:dyDescent="0.3">
      <c r="A30" s="7" t="s">
        <v>799</v>
      </c>
      <c r="B30" s="7" t="s">
        <v>187</v>
      </c>
      <c r="C30" s="8"/>
      <c r="D30" s="9"/>
      <c r="E30" s="9"/>
      <c r="F30" s="9"/>
      <c r="G30" s="9"/>
    </row>
    <row r="31" spans="1:7" ht="15.75" thickBot="1" x14ac:dyDescent="0.3">
      <c r="A31" s="6"/>
      <c r="B31" s="6"/>
      <c r="C31" s="6"/>
      <c r="D31" s="6"/>
      <c r="E31" s="6"/>
      <c r="F31" s="6"/>
      <c r="G31" s="6"/>
    </row>
    <row r="32" spans="1:7" ht="15.75" thickBot="1" x14ac:dyDescent="0.3">
      <c r="A32" s="7" t="s">
        <v>800</v>
      </c>
      <c r="B32" s="7" t="s">
        <v>188</v>
      </c>
      <c r="C32" s="8" t="s">
        <v>11</v>
      </c>
      <c r="D32" s="9">
        <v>3.32</v>
      </c>
      <c r="E32" s="9">
        <v>73.19</v>
      </c>
      <c r="F32" s="9">
        <v>6.93</v>
      </c>
      <c r="G32" s="9"/>
    </row>
    <row r="33" spans="1:7" ht="15.75" thickBot="1" x14ac:dyDescent="0.3">
      <c r="A33" s="6"/>
      <c r="B33" s="6"/>
      <c r="C33" s="6"/>
      <c r="D33" s="6"/>
      <c r="E33" s="6"/>
      <c r="F33" s="6"/>
      <c r="G33" s="6"/>
    </row>
    <row r="34" spans="1:7" ht="15.75" thickBot="1" x14ac:dyDescent="0.3">
      <c r="A34" s="7" t="s">
        <v>801</v>
      </c>
      <c r="B34" s="7" t="s">
        <v>189</v>
      </c>
      <c r="C34" s="8" t="s">
        <v>11</v>
      </c>
      <c r="D34" s="9">
        <v>4.93</v>
      </c>
      <c r="E34" s="9">
        <v>69.98</v>
      </c>
      <c r="F34" s="9">
        <v>7.51</v>
      </c>
      <c r="G34" s="9">
        <v>2.64</v>
      </c>
    </row>
    <row r="35" spans="1:7" ht="15.75" thickBot="1" x14ac:dyDescent="0.3">
      <c r="A35" s="6"/>
      <c r="B35" s="6"/>
      <c r="C35" s="6"/>
      <c r="D35" s="6"/>
      <c r="E35" s="6"/>
      <c r="F35" s="6"/>
      <c r="G35" s="6"/>
    </row>
    <row r="36" spans="1:7" ht="15.75" thickBot="1" x14ac:dyDescent="0.3">
      <c r="A36" s="7" t="s">
        <v>802</v>
      </c>
      <c r="B36" s="7" t="s">
        <v>190</v>
      </c>
      <c r="C36" s="8"/>
      <c r="D36" s="9"/>
      <c r="E36" s="9"/>
      <c r="F36" s="9"/>
      <c r="G36" s="9"/>
    </row>
    <row r="37" spans="1:7" ht="15.75" thickBot="1" x14ac:dyDescent="0.3">
      <c r="A37" s="6"/>
      <c r="B37" s="6"/>
      <c r="C37" s="6"/>
      <c r="D37" s="6"/>
      <c r="E37" s="6"/>
      <c r="F37" s="6"/>
      <c r="G37" s="6"/>
    </row>
    <row r="38" spans="1:7" ht="15.75" thickBot="1" x14ac:dyDescent="0.3">
      <c r="A38" s="7" t="s">
        <v>803</v>
      </c>
      <c r="B38" s="7" t="s">
        <v>191</v>
      </c>
      <c r="C38" s="8" t="s">
        <v>11</v>
      </c>
      <c r="D38" s="9">
        <v>5.39</v>
      </c>
      <c r="E38" s="9">
        <v>73.650000000000006</v>
      </c>
      <c r="F38" s="9">
        <v>6.49</v>
      </c>
      <c r="G38" s="9"/>
    </row>
    <row r="39" spans="1:7" ht="15.75" thickBot="1" x14ac:dyDescent="0.3">
      <c r="A39" s="6"/>
      <c r="B39" s="6"/>
      <c r="C39" s="6"/>
      <c r="D39" s="6"/>
      <c r="E39" s="6"/>
      <c r="F39" s="6"/>
      <c r="G39" s="6"/>
    </row>
    <row r="40" spans="1:7" ht="15.75" thickBot="1" x14ac:dyDescent="0.3">
      <c r="A40" s="7" t="s">
        <v>804</v>
      </c>
      <c r="B40" s="7" t="s">
        <v>192</v>
      </c>
      <c r="C40" s="8"/>
      <c r="D40" s="9"/>
      <c r="E40" s="9"/>
      <c r="F40" s="9"/>
      <c r="G40" s="9"/>
    </row>
    <row r="41" spans="1:7" ht="15.75" thickBot="1" x14ac:dyDescent="0.3">
      <c r="A41" s="6"/>
      <c r="B41" s="6"/>
      <c r="C41" s="6"/>
      <c r="D41" s="6"/>
      <c r="E41" s="6"/>
      <c r="F41" s="6"/>
      <c r="G41" s="6"/>
    </row>
    <row r="42" spans="1:7" ht="15.75" thickBot="1" x14ac:dyDescent="0.3">
      <c r="A42" s="7" t="s">
        <v>805</v>
      </c>
      <c r="B42" s="7" t="s">
        <v>193</v>
      </c>
      <c r="C42" s="8" t="s">
        <v>11</v>
      </c>
      <c r="D42" s="9">
        <v>4.0999999999999996</v>
      </c>
      <c r="E42" s="9">
        <v>72.930000000000007</v>
      </c>
      <c r="F42" s="9">
        <v>7.32</v>
      </c>
      <c r="G42" s="9"/>
    </row>
    <row r="43" spans="1:7" ht="15.75" thickBot="1" x14ac:dyDescent="0.3">
      <c r="A43" s="6"/>
      <c r="B43" s="6"/>
      <c r="C43" s="6"/>
      <c r="D43" s="6"/>
      <c r="E43" s="6"/>
      <c r="F43" s="6"/>
      <c r="G43" s="6"/>
    </row>
    <row r="44" spans="1:7" ht="15.75" thickBot="1" x14ac:dyDescent="0.3">
      <c r="A44" s="7" t="s">
        <v>806</v>
      </c>
      <c r="B44" s="7" t="s">
        <v>194</v>
      </c>
      <c r="C44" s="8" t="s">
        <v>11</v>
      </c>
      <c r="D44" s="9">
        <v>5.79</v>
      </c>
      <c r="E44" s="9">
        <v>69.95</v>
      </c>
      <c r="F44" s="9">
        <v>10.02</v>
      </c>
      <c r="G44" s="9"/>
    </row>
    <row r="45" spans="1:7" ht="15.75" thickBot="1" x14ac:dyDescent="0.3">
      <c r="A45" s="6"/>
      <c r="B45" s="6"/>
      <c r="C45" s="6"/>
      <c r="D45" s="6"/>
      <c r="E45" s="6"/>
      <c r="F45" s="6"/>
      <c r="G45" s="6"/>
    </row>
    <row r="46" spans="1:7" ht="15.75" thickBot="1" x14ac:dyDescent="0.3">
      <c r="A46" s="7" t="s">
        <v>807</v>
      </c>
      <c r="B46" s="7" t="s">
        <v>195</v>
      </c>
      <c r="C46" s="8" t="s">
        <v>11</v>
      </c>
      <c r="D46" s="9">
        <v>3.62</v>
      </c>
      <c r="E46" s="9">
        <v>69.89</v>
      </c>
      <c r="F46" s="9">
        <v>10.220000000000001</v>
      </c>
      <c r="G46" s="9"/>
    </row>
    <row r="47" spans="1:7" ht="15.75" thickBot="1" x14ac:dyDescent="0.3">
      <c r="A47" s="6"/>
      <c r="B47" s="6"/>
      <c r="C47" s="6"/>
      <c r="D47" s="6"/>
      <c r="E47" s="6"/>
      <c r="F47" s="6"/>
      <c r="G47" s="6"/>
    </row>
    <row r="48" spans="1:7" ht="15.75" thickBot="1" x14ac:dyDescent="0.3">
      <c r="A48" s="7" t="s">
        <v>808</v>
      </c>
      <c r="B48" s="7" t="s">
        <v>196</v>
      </c>
      <c r="C48" s="8"/>
      <c r="D48" s="9"/>
      <c r="E48" s="9"/>
      <c r="F48" s="9"/>
      <c r="G48" s="9"/>
    </row>
    <row r="49" spans="1:7" ht="15.75" thickBot="1" x14ac:dyDescent="0.3">
      <c r="A49" s="6"/>
      <c r="B49" s="6"/>
      <c r="C49" s="6"/>
      <c r="D49" s="6"/>
      <c r="E49" s="6"/>
      <c r="F49" s="6"/>
      <c r="G49" s="6"/>
    </row>
    <row r="50" spans="1:7" ht="25.5" thickBot="1" x14ac:dyDescent="0.3">
      <c r="A50" s="7" t="s">
        <v>809</v>
      </c>
      <c r="B50" s="7" t="s">
        <v>197</v>
      </c>
      <c r="C50" s="8"/>
      <c r="D50" s="9"/>
      <c r="E50" s="9"/>
      <c r="F50" s="9"/>
      <c r="G50" s="9"/>
    </row>
    <row r="51" spans="1:7" ht="15.75" thickBot="1" x14ac:dyDescent="0.3">
      <c r="A51" s="6"/>
      <c r="B51" s="6"/>
      <c r="C51" s="6"/>
      <c r="D51" s="6"/>
      <c r="E51" s="6"/>
      <c r="F51" s="6"/>
      <c r="G51" s="6"/>
    </row>
    <row r="52" spans="1:7" ht="15.75" thickBot="1" x14ac:dyDescent="0.3">
      <c r="A52" s="7" t="s">
        <v>810</v>
      </c>
      <c r="B52" s="7" t="s">
        <v>198</v>
      </c>
      <c r="C52" s="8" t="s">
        <v>11</v>
      </c>
      <c r="D52" s="9">
        <v>29.9</v>
      </c>
      <c r="E52" s="9">
        <v>57.42</v>
      </c>
      <c r="F52" s="9">
        <v>22.68</v>
      </c>
      <c r="G52" s="9"/>
    </row>
    <row r="53" spans="1:7" ht="15.75" thickBot="1" x14ac:dyDescent="0.3">
      <c r="A53" s="6"/>
      <c r="B53" s="6"/>
      <c r="C53" s="6"/>
      <c r="D53" s="6"/>
      <c r="E53" s="6"/>
      <c r="F53" s="6"/>
      <c r="G53" s="6"/>
    </row>
    <row r="54" spans="1:7" ht="15.75" thickBot="1" x14ac:dyDescent="0.3">
      <c r="A54" s="7" t="s">
        <v>811</v>
      </c>
      <c r="B54" s="7" t="s">
        <v>199</v>
      </c>
      <c r="C54" s="8" t="s">
        <v>11</v>
      </c>
      <c r="D54" s="9">
        <v>18.739999999999998</v>
      </c>
      <c r="E54" s="9">
        <v>52.61</v>
      </c>
      <c r="F54" s="9">
        <v>27.48</v>
      </c>
      <c r="G54" s="9"/>
    </row>
    <row r="55" spans="1:7" ht="15.75" thickBot="1" x14ac:dyDescent="0.3">
      <c r="A55" s="6"/>
      <c r="B55" s="6"/>
      <c r="C55" s="6"/>
      <c r="D55" s="6"/>
      <c r="E55" s="6"/>
      <c r="F55" s="6"/>
      <c r="G55" s="6"/>
    </row>
    <row r="56" spans="1:7" ht="25.5" thickBot="1" x14ac:dyDescent="0.3">
      <c r="A56" s="7" t="s">
        <v>812</v>
      </c>
      <c r="B56" s="7" t="s">
        <v>200</v>
      </c>
      <c r="C56" s="8" t="s">
        <v>11</v>
      </c>
      <c r="D56" s="9">
        <v>8.11</v>
      </c>
      <c r="E56" s="9">
        <v>53.39</v>
      </c>
      <c r="F56" s="9">
        <v>26.63</v>
      </c>
      <c r="G56" s="9"/>
    </row>
    <row r="57" spans="1:7" ht="15.75" thickBot="1" x14ac:dyDescent="0.3">
      <c r="A57" s="6"/>
      <c r="B57" s="6"/>
      <c r="C57" s="6"/>
      <c r="D57" s="6"/>
      <c r="E57" s="6"/>
      <c r="F57" s="6"/>
      <c r="G57" s="6"/>
    </row>
    <row r="58" spans="1:7" ht="15.75" thickBot="1" x14ac:dyDescent="0.3">
      <c r="A58" s="7" t="s">
        <v>813</v>
      </c>
      <c r="B58" s="7" t="s">
        <v>201</v>
      </c>
      <c r="C58" s="8" t="s">
        <v>11</v>
      </c>
      <c r="D58" s="9">
        <v>18.14</v>
      </c>
      <c r="E58" s="9">
        <v>57.11</v>
      </c>
      <c r="F58" s="9">
        <v>22.99</v>
      </c>
      <c r="G58" s="9"/>
    </row>
    <row r="59" spans="1:7" ht="15.75" thickBot="1" x14ac:dyDescent="0.3">
      <c r="A59" s="6"/>
      <c r="B59" s="6"/>
      <c r="C59" s="6"/>
      <c r="D59" s="6"/>
      <c r="E59" s="6"/>
      <c r="F59" s="6"/>
      <c r="G59" s="6"/>
    </row>
    <row r="60" spans="1:7" ht="15.75" thickBot="1" x14ac:dyDescent="0.3">
      <c r="A60" s="7" t="s">
        <v>814</v>
      </c>
      <c r="B60" s="7" t="s">
        <v>202</v>
      </c>
      <c r="C60" s="8"/>
      <c r="D60" s="9"/>
      <c r="E60" s="9"/>
      <c r="F60" s="9"/>
      <c r="G60" s="9"/>
    </row>
    <row r="61" spans="1:7" ht="15.75" thickBot="1" x14ac:dyDescent="0.3">
      <c r="A61" s="6"/>
      <c r="B61" s="6"/>
      <c r="C61" s="6"/>
      <c r="D61" s="6"/>
      <c r="E61" s="6"/>
      <c r="F61" s="6"/>
      <c r="G61" s="6"/>
    </row>
    <row r="62" spans="1:7" ht="37.5" thickBot="1" x14ac:dyDescent="0.3">
      <c r="A62" s="7" t="s">
        <v>815</v>
      </c>
      <c r="B62" s="7" t="s">
        <v>203</v>
      </c>
      <c r="C62" s="8"/>
      <c r="D62" s="9"/>
      <c r="E62" s="9"/>
      <c r="F62" s="9"/>
      <c r="G62" s="9"/>
    </row>
    <row r="63" spans="1:7" ht="15.75" thickBot="1" x14ac:dyDescent="0.3">
      <c r="A63" s="6"/>
      <c r="B63" s="6"/>
      <c r="C63" s="6"/>
      <c r="D63" s="6"/>
      <c r="E63" s="6"/>
      <c r="F63" s="6"/>
      <c r="G63" s="6"/>
    </row>
    <row r="64" spans="1:7" ht="15.75" thickBot="1" x14ac:dyDescent="0.3">
      <c r="A64" s="7" t="s">
        <v>816</v>
      </c>
      <c r="B64" s="7" t="s">
        <v>204</v>
      </c>
      <c r="C64" s="8" t="s">
        <v>11</v>
      </c>
      <c r="D64" s="9">
        <v>1.01</v>
      </c>
      <c r="E64" s="9">
        <v>80.2</v>
      </c>
      <c r="F64" s="9"/>
      <c r="G64" s="9"/>
    </row>
    <row r="65" spans="1:7" ht="15.75" thickBot="1" x14ac:dyDescent="0.3">
      <c r="A65" s="6"/>
      <c r="B65" s="6"/>
      <c r="C65" s="6"/>
      <c r="D65" s="6"/>
      <c r="E65" s="6"/>
      <c r="F65" s="6"/>
      <c r="G65" s="6"/>
    </row>
    <row r="66" spans="1:7" ht="15.75" thickBot="1" x14ac:dyDescent="0.3">
      <c r="A66" s="7" t="s">
        <v>817</v>
      </c>
      <c r="B66" s="7" t="s">
        <v>205</v>
      </c>
      <c r="C66" s="8" t="s">
        <v>11</v>
      </c>
      <c r="D66" s="9">
        <v>1.27</v>
      </c>
      <c r="E66" s="9">
        <v>79.53</v>
      </c>
      <c r="F66" s="9"/>
      <c r="G66" s="9"/>
    </row>
    <row r="67" spans="1:7" ht="15.75" thickBot="1" x14ac:dyDescent="0.3">
      <c r="A67" s="6"/>
      <c r="B67" s="6"/>
      <c r="C67" s="6"/>
      <c r="D67" s="6"/>
      <c r="E67" s="6"/>
      <c r="F67" s="6"/>
      <c r="G67" s="6"/>
    </row>
    <row r="68" spans="1:7" ht="15.75" thickBot="1" x14ac:dyDescent="0.3">
      <c r="A68" s="7" t="s">
        <v>818</v>
      </c>
      <c r="B68" s="7" t="s">
        <v>206</v>
      </c>
      <c r="C68" s="8" t="s">
        <v>11</v>
      </c>
      <c r="D68" s="9">
        <v>1.45</v>
      </c>
      <c r="E68" s="9">
        <v>73.099999999999994</v>
      </c>
      <c r="F68" s="9">
        <v>6.9</v>
      </c>
      <c r="G68" s="9"/>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FC0256-12E2-4E03-AC7F-D88ECFDD9BC7}">
  <sheetPr>
    <tabColor rgb="FFE10FAA"/>
  </sheetPr>
  <dimension ref="A1:G371"/>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843</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844</v>
      </c>
      <c r="B10" s="7" t="s">
        <v>845</v>
      </c>
      <c r="C10" s="8"/>
      <c r="D10" s="9"/>
      <c r="E10" s="9"/>
      <c r="F10" s="9"/>
      <c r="G10" s="9"/>
    </row>
    <row r="11" spans="1:7" ht="15.75" thickBot="1" x14ac:dyDescent="0.3">
      <c r="A11" s="6"/>
      <c r="B11" s="6"/>
      <c r="C11" s="6"/>
      <c r="D11" s="6"/>
      <c r="E11" s="6"/>
      <c r="F11" s="6"/>
      <c r="G11" s="6"/>
    </row>
    <row r="12" spans="1:7" ht="15.75" thickBot="1" x14ac:dyDescent="0.3">
      <c r="A12" s="7" t="s">
        <v>846</v>
      </c>
      <c r="B12" s="7" t="s">
        <v>847</v>
      </c>
      <c r="C12" s="8"/>
      <c r="D12" s="9"/>
      <c r="E12" s="9"/>
      <c r="F12" s="9"/>
      <c r="G12" s="9"/>
    </row>
    <row r="13" spans="1:7" ht="15.75" thickBot="1" x14ac:dyDescent="0.3">
      <c r="A13" s="6"/>
      <c r="B13" s="6"/>
      <c r="C13" s="6"/>
      <c r="D13" s="6"/>
      <c r="E13" s="6"/>
      <c r="F13" s="6"/>
      <c r="G13" s="6"/>
    </row>
    <row r="14" spans="1:7" x14ac:dyDescent="0.25">
      <c r="A14" s="35" t="s">
        <v>848</v>
      </c>
      <c r="B14" s="16" t="s">
        <v>9</v>
      </c>
      <c r="C14" s="38"/>
      <c r="D14" s="32"/>
      <c r="E14" s="32"/>
      <c r="F14" s="32"/>
      <c r="G14" s="32"/>
    </row>
    <row r="15" spans="1:7" ht="24.75" x14ac:dyDescent="0.25">
      <c r="A15" s="36"/>
      <c r="B15" s="17" t="s">
        <v>849</v>
      </c>
      <c r="C15" s="39"/>
      <c r="D15" s="33"/>
      <c r="E15" s="33"/>
      <c r="F15" s="33"/>
      <c r="G15" s="33"/>
    </row>
    <row r="16" spans="1:7" ht="24.75" x14ac:dyDescent="0.25">
      <c r="A16" s="36"/>
      <c r="B16" s="17" t="s">
        <v>850</v>
      </c>
      <c r="C16" s="39"/>
      <c r="D16" s="33"/>
      <c r="E16" s="33"/>
      <c r="F16" s="33"/>
      <c r="G16" s="33"/>
    </row>
    <row r="17" spans="1:7" ht="24.75" x14ac:dyDescent="0.25">
      <c r="A17" s="36"/>
      <c r="B17" s="17" t="s">
        <v>14</v>
      </c>
      <c r="C17" s="39"/>
      <c r="D17" s="33"/>
      <c r="E17" s="33"/>
      <c r="F17" s="33"/>
      <c r="G17" s="33"/>
    </row>
    <row r="18" spans="1:7" x14ac:dyDescent="0.25">
      <c r="A18" s="36"/>
      <c r="B18" s="17" t="s">
        <v>851</v>
      </c>
      <c r="C18" s="39"/>
      <c r="D18" s="33"/>
      <c r="E18" s="33"/>
      <c r="F18" s="33"/>
      <c r="G18" s="33"/>
    </row>
    <row r="19" spans="1:7" ht="25.5" thickBot="1" x14ac:dyDescent="0.3">
      <c r="A19" s="37"/>
      <c r="B19" s="18" t="s">
        <v>852</v>
      </c>
      <c r="C19" s="40"/>
      <c r="D19" s="34"/>
      <c r="E19" s="34"/>
      <c r="F19" s="34"/>
      <c r="G19" s="34"/>
    </row>
    <row r="20" spans="1:7" ht="15.75" thickBot="1" x14ac:dyDescent="0.3">
      <c r="A20" s="6"/>
      <c r="B20" s="6"/>
      <c r="C20" s="6"/>
      <c r="D20" s="6"/>
      <c r="E20" s="6"/>
      <c r="F20" s="6"/>
      <c r="G20" s="6"/>
    </row>
    <row r="21" spans="1:7" ht="15.75" thickBot="1" x14ac:dyDescent="0.3">
      <c r="A21" s="7" t="s">
        <v>853</v>
      </c>
      <c r="B21" s="7" t="s">
        <v>854</v>
      </c>
      <c r="C21" s="8"/>
      <c r="D21" s="9"/>
      <c r="E21" s="9"/>
      <c r="F21" s="9"/>
      <c r="G21" s="9"/>
    </row>
    <row r="22" spans="1:7" ht="15.75" thickBot="1" x14ac:dyDescent="0.3">
      <c r="A22" s="6"/>
      <c r="B22" s="6"/>
      <c r="C22" s="6"/>
      <c r="D22" s="6"/>
      <c r="E22" s="6"/>
      <c r="F22" s="6"/>
      <c r="G22" s="6"/>
    </row>
    <row r="23" spans="1:7" x14ac:dyDescent="0.25">
      <c r="A23" s="35" t="s">
        <v>855</v>
      </c>
      <c r="B23" s="16" t="s">
        <v>856</v>
      </c>
      <c r="C23" s="38"/>
      <c r="D23" s="32"/>
      <c r="E23" s="32"/>
      <c r="F23" s="32"/>
      <c r="G23" s="32"/>
    </row>
    <row r="24" spans="1:7" ht="15.75" thickBot="1" x14ac:dyDescent="0.3">
      <c r="A24" s="37"/>
      <c r="B24" s="18" t="s">
        <v>857</v>
      </c>
      <c r="C24" s="40"/>
      <c r="D24" s="34"/>
      <c r="E24" s="34"/>
      <c r="F24" s="34"/>
      <c r="G24" s="34"/>
    </row>
    <row r="25" spans="1:7" ht="15.75" thickBot="1" x14ac:dyDescent="0.3">
      <c r="A25" s="6"/>
      <c r="B25" s="6"/>
      <c r="C25" s="6"/>
      <c r="D25" s="6"/>
      <c r="E25" s="6"/>
      <c r="F25" s="6"/>
      <c r="G25" s="6"/>
    </row>
    <row r="26" spans="1:7" ht="15.75" thickBot="1" x14ac:dyDescent="0.3">
      <c r="A26" s="7" t="s">
        <v>858</v>
      </c>
      <c r="B26" s="7" t="s">
        <v>859</v>
      </c>
      <c r="C26" s="8" t="s">
        <v>11</v>
      </c>
      <c r="D26" s="9">
        <v>7.49</v>
      </c>
      <c r="E26" s="9">
        <v>62.48</v>
      </c>
      <c r="F26" s="9"/>
      <c r="G26" s="9">
        <v>17.62</v>
      </c>
    </row>
    <row r="27" spans="1:7" ht="15.75" thickBot="1" x14ac:dyDescent="0.3">
      <c r="A27" s="6"/>
      <c r="B27" s="6"/>
      <c r="C27" s="6"/>
      <c r="D27" s="6"/>
      <c r="E27" s="6"/>
      <c r="F27" s="6"/>
      <c r="G27" s="6"/>
    </row>
    <row r="28" spans="1:7" ht="25.5" thickBot="1" x14ac:dyDescent="0.3">
      <c r="A28" s="7" t="s">
        <v>860</v>
      </c>
      <c r="B28" s="7" t="s">
        <v>861</v>
      </c>
      <c r="C28" s="8"/>
      <c r="D28" s="9"/>
      <c r="E28" s="9"/>
      <c r="F28" s="9"/>
      <c r="G28" s="9"/>
    </row>
    <row r="29" spans="1:7" ht="15.75" thickBot="1" x14ac:dyDescent="0.3">
      <c r="A29" s="6"/>
      <c r="B29" s="6"/>
      <c r="C29" s="6"/>
      <c r="D29" s="6"/>
      <c r="E29" s="6"/>
      <c r="F29" s="6"/>
      <c r="G29" s="6"/>
    </row>
    <row r="30" spans="1:7" ht="15.75" thickBot="1" x14ac:dyDescent="0.3">
      <c r="A30" s="7" t="s">
        <v>862</v>
      </c>
      <c r="B30" s="7" t="s">
        <v>863</v>
      </c>
      <c r="C30" s="8" t="s">
        <v>11</v>
      </c>
      <c r="D30" s="9">
        <v>8.89</v>
      </c>
      <c r="E30" s="9">
        <v>60.52</v>
      </c>
      <c r="F30" s="9"/>
      <c r="G30" s="9">
        <v>19.57</v>
      </c>
    </row>
    <row r="31" spans="1:7" ht="15.75" thickBot="1" x14ac:dyDescent="0.3">
      <c r="A31" s="6"/>
      <c r="B31" s="6"/>
      <c r="C31" s="6"/>
      <c r="D31" s="6"/>
      <c r="E31" s="6"/>
      <c r="F31" s="6"/>
      <c r="G31" s="6"/>
    </row>
    <row r="32" spans="1:7" ht="25.5" thickBot="1" x14ac:dyDescent="0.3">
      <c r="A32" s="7" t="s">
        <v>864</v>
      </c>
      <c r="B32" s="7" t="s">
        <v>865</v>
      </c>
      <c r="C32" s="8" t="s">
        <v>39</v>
      </c>
      <c r="D32" s="9">
        <v>0.9</v>
      </c>
      <c r="E32" s="9">
        <v>63.33</v>
      </c>
      <c r="F32" s="9"/>
      <c r="G32" s="9">
        <v>16.670000000000002</v>
      </c>
    </row>
    <row r="33" spans="1:7" ht="15.75" thickBot="1" x14ac:dyDescent="0.3">
      <c r="A33" s="6"/>
      <c r="B33" s="6"/>
      <c r="C33" s="6"/>
      <c r="D33" s="6"/>
      <c r="E33" s="6"/>
      <c r="F33" s="6"/>
      <c r="G33" s="6"/>
    </row>
    <row r="34" spans="1:7" ht="15.75" thickBot="1" x14ac:dyDescent="0.3">
      <c r="A34" s="7" t="s">
        <v>866</v>
      </c>
      <c r="B34" s="7" t="s">
        <v>867</v>
      </c>
      <c r="C34" s="8"/>
      <c r="D34" s="9"/>
      <c r="E34" s="9"/>
      <c r="F34" s="9"/>
      <c r="G34" s="9"/>
    </row>
    <row r="35" spans="1:7" ht="15.75" thickBot="1" x14ac:dyDescent="0.3">
      <c r="A35" s="6"/>
      <c r="B35" s="6"/>
      <c r="C35" s="6"/>
      <c r="D35" s="6"/>
      <c r="E35" s="6"/>
      <c r="F35" s="6"/>
      <c r="G35" s="6"/>
    </row>
    <row r="36" spans="1:7" ht="25.5" thickBot="1" x14ac:dyDescent="0.3">
      <c r="A36" s="7" t="s">
        <v>868</v>
      </c>
      <c r="B36" s="7" t="s">
        <v>869</v>
      </c>
      <c r="C36" s="8"/>
      <c r="D36" s="9"/>
      <c r="E36" s="9"/>
      <c r="F36" s="9"/>
      <c r="G36" s="9"/>
    </row>
    <row r="37" spans="1:7" ht="15.75" thickBot="1" x14ac:dyDescent="0.3">
      <c r="A37" s="6"/>
      <c r="B37" s="6"/>
      <c r="C37" s="6"/>
      <c r="D37" s="6"/>
      <c r="E37" s="6"/>
      <c r="F37" s="6"/>
      <c r="G37" s="6"/>
    </row>
    <row r="38" spans="1:7" ht="15.75" thickBot="1" x14ac:dyDescent="0.3">
      <c r="A38" s="7" t="s">
        <v>870</v>
      </c>
      <c r="B38" s="7" t="s">
        <v>871</v>
      </c>
      <c r="C38" s="8" t="s">
        <v>11</v>
      </c>
      <c r="D38" s="9">
        <v>19.73</v>
      </c>
      <c r="E38" s="9">
        <v>66.400000000000006</v>
      </c>
      <c r="F38" s="9"/>
      <c r="G38" s="9">
        <v>13.74</v>
      </c>
    </row>
    <row r="39" spans="1:7" ht="15.75" thickBot="1" x14ac:dyDescent="0.3">
      <c r="A39" s="6"/>
      <c r="B39" s="6"/>
      <c r="C39" s="6"/>
      <c r="D39" s="6"/>
      <c r="E39" s="6"/>
      <c r="F39" s="6"/>
      <c r="G39" s="6"/>
    </row>
    <row r="40" spans="1:7" ht="15.75" thickBot="1" x14ac:dyDescent="0.3">
      <c r="A40" s="7" t="s">
        <v>872</v>
      </c>
      <c r="B40" s="7" t="s">
        <v>873</v>
      </c>
      <c r="C40" s="8" t="s">
        <v>11</v>
      </c>
      <c r="D40" s="9">
        <v>25.97</v>
      </c>
      <c r="E40" s="9">
        <v>66.5</v>
      </c>
      <c r="F40" s="9"/>
      <c r="G40" s="9">
        <v>13.59</v>
      </c>
    </row>
    <row r="41" spans="1:7" ht="15.75" thickBot="1" x14ac:dyDescent="0.3">
      <c r="A41" s="6"/>
      <c r="B41" s="6"/>
      <c r="C41" s="6"/>
      <c r="D41" s="6"/>
      <c r="E41" s="6"/>
      <c r="F41" s="6"/>
      <c r="G41" s="6"/>
    </row>
    <row r="42" spans="1:7" ht="25.5" thickBot="1" x14ac:dyDescent="0.3">
      <c r="A42" s="7" t="s">
        <v>874</v>
      </c>
      <c r="B42" s="7" t="s">
        <v>875</v>
      </c>
      <c r="C42" s="8"/>
      <c r="D42" s="9"/>
      <c r="E42" s="9"/>
      <c r="F42" s="9"/>
      <c r="G42" s="9"/>
    </row>
    <row r="43" spans="1:7" ht="15.75" thickBot="1" x14ac:dyDescent="0.3">
      <c r="A43" s="6"/>
      <c r="B43" s="6"/>
      <c r="C43" s="6"/>
      <c r="D43" s="6"/>
      <c r="E43" s="6"/>
      <c r="F43" s="6"/>
      <c r="G43" s="6"/>
    </row>
    <row r="44" spans="1:7" ht="15.75" thickBot="1" x14ac:dyDescent="0.3">
      <c r="A44" s="7" t="s">
        <v>876</v>
      </c>
      <c r="B44" s="7" t="s">
        <v>871</v>
      </c>
      <c r="C44" s="8" t="s">
        <v>11</v>
      </c>
      <c r="D44" s="9">
        <v>21.2</v>
      </c>
      <c r="E44" s="9">
        <v>66.459999999999994</v>
      </c>
      <c r="F44" s="9"/>
      <c r="G44" s="9">
        <v>13.63</v>
      </c>
    </row>
    <row r="45" spans="1:7" ht="15.75" thickBot="1" x14ac:dyDescent="0.3">
      <c r="A45" s="6"/>
      <c r="B45" s="6"/>
      <c r="C45" s="6"/>
      <c r="D45" s="6"/>
      <c r="E45" s="6"/>
      <c r="F45" s="6"/>
      <c r="G45" s="6"/>
    </row>
    <row r="46" spans="1:7" ht="15.75" thickBot="1" x14ac:dyDescent="0.3">
      <c r="A46" s="7" t="s">
        <v>877</v>
      </c>
      <c r="B46" s="7" t="s">
        <v>873</v>
      </c>
      <c r="C46" s="8" t="s">
        <v>11</v>
      </c>
      <c r="D46" s="9">
        <v>29.61</v>
      </c>
      <c r="E46" s="9">
        <v>66.63</v>
      </c>
      <c r="F46" s="9"/>
      <c r="G46" s="9">
        <v>13.48</v>
      </c>
    </row>
    <row r="47" spans="1:7" ht="15.75" thickBot="1" x14ac:dyDescent="0.3">
      <c r="A47" s="6"/>
      <c r="B47" s="6"/>
      <c r="C47" s="6"/>
      <c r="D47" s="6"/>
      <c r="E47" s="6"/>
      <c r="F47" s="6"/>
      <c r="G47" s="6"/>
    </row>
    <row r="48" spans="1:7" ht="15.75" thickBot="1" x14ac:dyDescent="0.3">
      <c r="A48" s="7" t="s">
        <v>878</v>
      </c>
      <c r="B48" s="7" t="s">
        <v>879</v>
      </c>
      <c r="C48" s="8"/>
      <c r="D48" s="9"/>
      <c r="E48" s="9"/>
      <c r="F48" s="9"/>
      <c r="G48" s="9"/>
    </row>
    <row r="49" spans="1:7" ht="15.75" thickBot="1" x14ac:dyDescent="0.3">
      <c r="A49" s="6"/>
      <c r="B49" s="6"/>
      <c r="C49" s="6"/>
      <c r="D49" s="6"/>
      <c r="E49" s="6"/>
      <c r="F49" s="6"/>
      <c r="G49" s="6"/>
    </row>
    <row r="50" spans="1:7" ht="15.75" thickBot="1" x14ac:dyDescent="0.3">
      <c r="A50" s="7" t="s">
        <v>880</v>
      </c>
      <c r="B50" s="7" t="s">
        <v>881</v>
      </c>
      <c r="C50" s="8" t="s">
        <v>11</v>
      </c>
      <c r="D50" s="9">
        <v>12.28</v>
      </c>
      <c r="E50" s="9">
        <v>66.61</v>
      </c>
      <c r="F50" s="9"/>
      <c r="G50" s="9">
        <v>13.44</v>
      </c>
    </row>
    <row r="51" spans="1:7" ht="15.75" thickBot="1" x14ac:dyDescent="0.3">
      <c r="A51" s="6"/>
      <c r="B51" s="6"/>
      <c r="C51" s="6"/>
      <c r="D51" s="6"/>
      <c r="E51" s="6"/>
      <c r="F51" s="6"/>
      <c r="G51" s="6"/>
    </row>
    <row r="52" spans="1:7" ht="15.75" thickBot="1" x14ac:dyDescent="0.3">
      <c r="A52" s="7" t="s">
        <v>882</v>
      </c>
      <c r="B52" s="7" t="s">
        <v>883</v>
      </c>
      <c r="C52" s="8" t="s">
        <v>11</v>
      </c>
      <c r="D52" s="9">
        <v>15.57</v>
      </c>
      <c r="E52" s="9">
        <v>60.76</v>
      </c>
      <c r="F52" s="9"/>
      <c r="G52" s="9">
        <v>19.329999999999998</v>
      </c>
    </row>
    <row r="53" spans="1:7" ht="15.75" thickBot="1" x14ac:dyDescent="0.3">
      <c r="A53" s="6"/>
      <c r="B53" s="6"/>
      <c r="C53" s="6"/>
      <c r="D53" s="6"/>
      <c r="E53" s="6"/>
      <c r="F53" s="6"/>
      <c r="G53" s="6"/>
    </row>
    <row r="54" spans="1:7" x14ac:dyDescent="0.25">
      <c r="A54" s="35" t="s">
        <v>884</v>
      </c>
      <c r="B54" s="16" t="s">
        <v>885</v>
      </c>
      <c r="C54" s="38" t="s">
        <v>11</v>
      </c>
      <c r="D54" s="32">
        <v>7.77</v>
      </c>
      <c r="E54" s="32">
        <v>61.13</v>
      </c>
      <c r="F54" s="32"/>
      <c r="G54" s="32">
        <v>18.920000000000002</v>
      </c>
    </row>
    <row r="55" spans="1:7" ht="15.75" thickBot="1" x14ac:dyDescent="0.3">
      <c r="A55" s="37"/>
      <c r="B55" s="18" t="s">
        <v>886</v>
      </c>
      <c r="C55" s="40"/>
      <c r="D55" s="34"/>
      <c r="E55" s="34"/>
      <c r="F55" s="34"/>
      <c r="G55" s="34"/>
    </row>
    <row r="56" spans="1:7" ht="15.75" thickBot="1" x14ac:dyDescent="0.3">
      <c r="A56" s="6"/>
      <c r="B56" s="6"/>
      <c r="C56" s="6"/>
      <c r="D56" s="6"/>
      <c r="E56" s="6"/>
      <c r="F56" s="6"/>
      <c r="G56" s="6"/>
    </row>
    <row r="57" spans="1:7" ht="15.75" thickBot="1" x14ac:dyDescent="0.3">
      <c r="A57" s="7" t="s">
        <v>887</v>
      </c>
      <c r="B57" s="7" t="s">
        <v>888</v>
      </c>
      <c r="C57" s="8" t="s">
        <v>11</v>
      </c>
      <c r="D57" s="9">
        <v>9.7899999999999991</v>
      </c>
      <c r="E57" s="9">
        <v>61.29</v>
      </c>
      <c r="F57" s="9"/>
      <c r="G57" s="9">
        <v>18.79</v>
      </c>
    </row>
    <row r="58" spans="1:7" ht="15.75" thickBot="1" x14ac:dyDescent="0.3">
      <c r="A58" s="6"/>
      <c r="B58" s="6"/>
      <c r="C58" s="6"/>
      <c r="D58" s="6"/>
      <c r="E58" s="6"/>
      <c r="F58" s="6"/>
      <c r="G58" s="6"/>
    </row>
    <row r="59" spans="1:7" ht="25.5" thickBot="1" x14ac:dyDescent="0.3">
      <c r="A59" s="7" t="s">
        <v>889</v>
      </c>
      <c r="B59" s="7" t="s">
        <v>890</v>
      </c>
      <c r="C59" s="8"/>
      <c r="D59" s="9"/>
      <c r="E59" s="9"/>
      <c r="F59" s="9"/>
      <c r="G59" s="9"/>
    </row>
    <row r="60" spans="1:7" ht="15.75" thickBot="1" x14ac:dyDescent="0.3">
      <c r="A60" s="6"/>
      <c r="B60" s="6"/>
      <c r="C60" s="6"/>
      <c r="D60" s="6"/>
      <c r="E60" s="6"/>
      <c r="F60" s="6"/>
      <c r="G60" s="6"/>
    </row>
    <row r="61" spans="1:7" ht="15.75" thickBot="1" x14ac:dyDescent="0.3">
      <c r="A61" s="7" t="s">
        <v>891</v>
      </c>
      <c r="B61" s="7" t="s">
        <v>871</v>
      </c>
      <c r="C61" s="8" t="s">
        <v>11</v>
      </c>
      <c r="D61" s="9">
        <v>14.23</v>
      </c>
      <c r="E61" s="9">
        <v>66.2</v>
      </c>
      <c r="F61" s="9"/>
      <c r="G61" s="9">
        <v>13.91</v>
      </c>
    </row>
    <row r="62" spans="1:7" ht="15.75" thickBot="1" x14ac:dyDescent="0.3">
      <c r="A62" s="6"/>
      <c r="B62" s="6"/>
      <c r="C62" s="6"/>
      <c r="D62" s="6"/>
      <c r="E62" s="6"/>
      <c r="F62" s="6"/>
      <c r="G62" s="6"/>
    </row>
    <row r="63" spans="1:7" ht="15.75" thickBot="1" x14ac:dyDescent="0.3">
      <c r="A63" s="7" t="s">
        <v>892</v>
      </c>
      <c r="B63" s="7" t="s">
        <v>873</v>
      </c>
      <c r="C63" s="8" t="s">
        <v>11</v>
      </c>
      <c r="D63" s="9">
        <v>18.39</v>
      </c>
      <c r="E63" s="9">
        <v>66.34</v>
      </c>
      <c r="F63" s="9"/>
      <c r="G63" s="9">
        <v>13.76</v>
      </c>
    </row>
    <row r="64" spans="1:7" ht="15.75" thickBot="1" x14ac:dyDescent="0.3">
      <c r="A64" s="6"/>
      <c r="B64" s="6"/>
      <c r="C64" s="6"/>
      <c r="D64" s="6"/>
      <c r="E64" s="6"/>
      <c r="F64" s="6"/>
      <c r="G64" s="6"/>
    </row>
    <row r="65" spans="1:7" ht="25.5" thickBot="1" x14ac:dyDescent="0.3">
      <c r="A65" s="7" t="s">
        <v>893</v>
      </c>
      <c r="B65" s="7" t="s">
        <v>894</v>
      </c>
      <c r="C65" s="8"/>
      <c r="D65" s="9"/>
      <c r="E65" s="9"/>
      <c r="F65" s="9"/>
      <c r="G65" s="9"/>
    </row>
    <row r="66" spans="1:7" ht="15.75" thickBot="1" x14ac:dyDescent="0.3">
      <c r="A66" s="6"/>
      <c r="B66" s="6"/>
      <c r="C66" s="6"/>
      <c r="D66" s="6"/>
      <c r="E66" s="6"/>
      <c r="F66" s="6"/>
      <c r="G66" s="6"/>
    </row>
    <row r="67" spans="1:7" ht="15.75" thickBot="1" x14ac:dyDescent="0.3">
      <c r="A67" s="7" t="s">
        <v>895</v>
      </c>
      <c r="B67" s="7" t="s">
        <v>871</v>
      </c>
      <c r="C67" s="8" t="s">
        <v>11</v>
      </c>
      <c r="D67" s="9">
        <v>15.61</v>
      </c>
      <c r="E67" s="9">
        <v>66.239999999999995</v>
      </c>
      <c r="F67" s="9"/>
      <c r="G67" s="9">
        <v>13.84</v>
      </c>
    </row>
    <row r="68" spans="1:7" ht="15.75" thickBot="1" x14ac:dyDescent="0.3">
      <c r="A68" s="6"/>
      <c r="B68" s="6"/>
      <c r="C68" s="6"/>
      <c r="D68" s="6"/>
      <c r="E68" s="6"/>
      <c r="F68" s="6"/>
      <c r="G68" s="6"/>
    </row>
    <row r="69" spans="1:7" ht="15.75" thickBot="1" x14ac:dyDescent="0.3">
      <c r="A69" s="7" t="s">
        <v>896</v>
      </c>
      <c r="B69" s="7" t="s">
        <v>873</v>
      </c>
      <c r="C69" s="8" t="s">
        <v>11</v>
      </c>
      <c r="D69" s="9">
        <v>22.63</v>
      </c>
      <c r="E69" s="9">
        <v>66.459999999999994</v>
      </c>
      <c r="F69" s="9"/>
      <c r="G69" s="9">
        <v>13.61</v>
      </c>
    </row>
    <row r="70" spans="1:7" ht="15.75" thickBot="1" x14ac:dyDescent="0.3">
      <c r="A70" s="6"/>
      <c r="B70" s="6"/>
      <c r="C70" s="6"/>
      <c r="D70" s="6"/>
      <c r="E70" s="6"/>
      <c r="F70" s="6"/>
      <c r="G70" s="6"/>
    </row>
    <row r="71" spans="1:7" ht="15.75" thickBot="1" x14ac:dyDescent="0.3">
      <c r="A71" s="7" t="s">
        <v>897</v>
      </c>
      <c r="B71" s="7" t="s">
        <v>898</v>
      </c>
      <c r="C71" s="8"/>
      <c r="D71" s="9"/>
      <c r="E71" s="9"/>
      <c r="F71" s="9"/>
      <c r="G71" s="9"/>
    </row>
    <row r="72" spans="1:7" ht="15.75" thickBot="1" x14ac:dyDescent="0.3">
      <c r="A72" s="6"/>
      <c r="B72" s="6"/>
      <c r="C72" s="6"/>
      <c r="D72" s="6"/>
      <c r="E72" s="6"/>
      <c r="F72" s="6"/>
      <c r="G72" s="6"/>
    </row>
    <row r="73" spans="1:7" ht="15.75" thickBot="1" x14ac:dyDescent="0.3">
      <c r="A73" s="7" t="s">
        <v>899</v>
      </c>
      <c r="B73" s="7" t="s">
        <v>900</v>
      </c>
      <c r="C73" s="8" t="s">
        <v>12</v>
      </c>
      <c r="D73" s="9">
        <v>18.690000000000001</v>
      </c>
      <c r="E73" s="9">
        <v>78.28</v>
      </c>
      <c r="F73" s="9"/>
      <c r="G73" s="9">
        <v>1.82</v>
      </c>
    </row>
    <row r="74" spans="1:7" ht="15.75" thickBot="1" x14ac:dyDescent="0.3">
      <c r="A74" s="6"/>
      <c r="B74" s="6"/>
      <c r="C74" s="6"/>
      <c r="D74" s="6"/>
      <c r="E74" s="6"/>
      <c r="F74" s="6"/>
      <c r="G74" s="6"/>
    </row>
    <row r="75" spans="1:7" ht="25.5" thickBot="1" x14ac:dyDescent="0.3">
      <c r="A75" s="7" t="s">
        <v>901</v>
      </c>
      <c r="B75" s="7" t="s">
        <v>902</v>
      </c>
      <c r="C75" s="8" t="s">
        <v>12</v>
      </c>
      <c r="D75" s="9">
        <v>97.3</v>
      </c>
      <c r="E75" s="9">
        <v>26.16</v>
      </c>
      <c r="F75" s="9">
        <v>53.59</v>
      </c>
      <c r="G75" s="9">
        <v>0.35</v>
      </c>
    </row>
    <row r="76" spans="1:7" ht="15.75" thickBot="1" x14ac:dyDescent="0.3">
      <c r="A76" s="6"/>
      <c r="B76" s="6"/>
      <c r="C76" s="6"/>
      <c r="D76" s="6"/>
      <c r="E76" s="6"/>
      <c r="F76" s="6"/>
      <c r="G76" s="6"/>
    </row>
    <row r="77" spans="1:7" ht="25.5" thickBot="1" x14ac:dyDescent="0.3">
      <c r="A77" s="7" t="s">
        <v>903</v>
      </c>
      <c r="B77" s="7" t="s">
        <v>904</v>
      </c>
      <c r="C77" s="8" t="s">
        <v>12</v>
      </c>
      <c r="D77" s="9">
        <v>13.26</v>
      </c>
      <c r="E77" s="9">
        <v>77.3</v>
      </c>
      <c r="F77" s="9"/>
      <c r="G77" s="9">
        <v>2.79</v>
      </c>
    </row>
    <row r="78" spans="1:7" ht="15.75" thickBot="1" x14ac:dyDescent="0.3">
      <c r="A78" s="6"/>
      <c r="B78" s="6"/>
      <c r="C78" s="6"/>
      <c r="D78" s="6"/>
      <c r="E78" s="6"/>
      <c r="F78" s="6"/>
      <c r="G78" s="6"/>
    </row>
    <row r="79" spans="1:7" ht="15.75" thickBot="1" x14ac:dyDescent="0.3">
      <c r="A79" s="7" t="s">
        <v>905</v>
      </c>
      <c r="B79" s="7" t="s">
        <v>906</v>
      </c>
      <c r="C79" s="8"/>
      <c r="D79" s="9"/>
      <c r="E79" s="9"/>
      <c r="F79" s="9"/>
      <c r="G79" s="9"/>
    </row>
    <row r="80" spans="1:7" ht="15.75" thickBot="1" x14ac:dyDescent="0.3">
      <c r="A80" s="6"/>
      <c r="B80" s="6"/>
      <c r="C80" s="6"/>
      <c r="D80" s="6"/>
      <c r="E80" s="6"/>
      <c r="F80" s="6"/>
      <c r="G80" s="6"/>
    </row>
    <row r="81" spans="1:7" ht="25.5" thickBot="1" x14ac:dyDescent="0.3">
      <c r="A81" s="7" t="s">
        <v>907</v>
      </c>
      <c r="B81" s="7" t="s">
        <v>908</v>
      </c>
      <c r="C81" s="8" t="s">
        <v>10</v>
      </c>
      <c r="D81" s="9">
        <v>26.07</v>
      </c>
      <c r="E81" s="9">
        <v>74.72</v>
      </c>
      <c r="F81" s="9"/>
      <c r="G81" s="9">
        <v>5.37</v>
      </c>
    </row>
    <row r="82" spans="1:7" ht="15.75" thickBot="1" x14ac:dyDescent="0.3">
      <c r="A82" s="6"/>
      <c r="B82" s="6"/>
      <c r="C82" s="6"/>
      <c r="D82" s="6"/>
      <c r="E82" s="6"/>
      <c r="F82" s="6"/>
      <c r="G82" s="6"/>
    </row>
    <row r="83" spans="1:7" ht="25.5" thickBot="1" x14ac:dyDescent="0.3">
      <c r="A83" s="7" t="s">
        <v>909</v>
      </c>
      <c r="B83" s="7" t="s">
        <v>910</v>
      </c>
      <c r="C83" s="8" t="s">
        <v>10</v>
      </c>
      <c r="D83" s="9">
        <v>20.59</v>
      </c>
      <c r="E83" s="9">
        <v>72.61</v>
      </c>
      <c r="F83" s="9">
        <v>5.78</v>
      </c>
      <c r="G83" s="9">
        <v>1.7</v>
      </c>
    </row>
    <row r="84" spans="1:7" ht="15.75" thickBot="1" x14ac:dyDescent="0.3">
      <c r="A84" s="6"/>
      <c r="B84" s="6"/>
      <c r="C84" s="6"/>
      <c r="D84" s="6"/>
      <c r="E84" s="6"/>
      <c r="F84" s="6"/>
      <c r="G84" s="6"/>
    </row>
    <row r="85" spans="1:7" ht="15.75" thickBot="1" x14ac:dyDescent="0.3">
      <c r="A85" s="7" t="s">
        <v>911</v>
      </c>
      <c r="B85" s="7" t="s">
        <v>912</v>
      </c>
      <c r="C85" s="8" t="s">
        <v>10</v>
      </c>
      <c r="D85" s="9">
        <v>16.95</v>
      </c>
      <c r="E85" s="9">
        <v>55.4</v>
      </c>
      <c r="F85" s="9">
        <v>16.7</v>
      </c>
      <c r="G85" s="9">
        <v>8.02</v>
      </c>
    </row>
    <row r="86" spans="1:7" ht="15.75" thickBot="1" x14ac:dyDescent="0.3">
      <c r="A86" s="6"/>
      <c r="B86" s="6"/>
      <c r="C86" s="6"/>
      <c r="D86" s="6"/>
      <c r="E86" s="6"/>
      <c r="F86" s="6"/>
      <c r="G86" s="6"/>
    </row>
    <row r="87" spans="1:7" ht="25.5" thickBot="1" x14ac:dyDescent="0.3">
      <c r="A87" s="7" t="s">
        <v>913</v>
      </c>
      <c r="B87" s="7" t="s">
        <v>914</v>
      </c>
      <c r="C87" s="8" t="s">
        <v>12</v>
      </c>
      <c r="D87" s="9">
        <v>21.67</v>
      </c>
      <c r="E87" s="9">
        <v>60.78</v>
      </c>
      <c r="F87" s="9">
        <v>13.06</v>
      </c>
      <c r="G87" s="9">
        <v>6.28</v>
      </c>
    </row>
    <row r="88" spans="1:7" ht="15.75" thickBot="1" x14ac:dyDescent="0.3">
      <c r="A88" s="6"/>
      <c r="B88" s="6"/>
      <c r="C88" s="6"/>
      <c r="D88" s="6"/>
      <c r="E88" s="6"/>
      <c r="F88" s="6"/>
      <c r="G88" s="6"/>
    </row>
    <row r="89" spans="1:7" x14ac:dyDescent="0.25">
      <c r="A89" s="35" t="s">
        <v>915</v>
      </c>
      <c r="B89" s="16" t="s">
        <v>916</v>
      </c>
      <c r="C89" s="38" t="s">
        <v>10</v>
      </c>
      <c r="D89" s="32">
        <v>22.81</v>
      </c>
      <c r="E89" s="32">
        <v>68.92</v>
      </c>
      <c r="F89" s="32">
        <v>5.22</v>
      </c>
      <c r="G89" s="32">
        <v>5.96</v>
      </c>
    </row>
    <row r="90" spans="1:7" ht="15.75" thickBot="1" x14ac:dyDescent="0.3">
      <c r="A90" s="37"/>
      <c r="B90" s="18" t="s">
        <v>917</v>
      </c>
      <c r="C90" s="40"/>
      <c r="D90" s="34"/>
      <c r="E90" s="34"/>
      <c r="F90" s="34"/>
      <c r="G90" s="34"/>
    </row>
    <row r="91" spans="1:7" ht="15.75" thickBot="1" x14ac:dyDescent="0.3">
      <c r="A91" s="6"/>
      <c r="B91" s="6"/>
      <c r="C91" s="6"/>
      <c r="D91" s="6"/>
      <c r="E91" s="6"/>
      <c r="F91" s="6"/>
      <c r="G91" s="6"/>
    </row>
    <row r="92" spans="1:7" ht="15.75" thickBot="1" x14ac:dyDescent="0.3">
      <c r="A92" s="7" t="s">
        <v>918</v>
      </c>
      <c r="B92" s="7" t="s">
        <v>919</v>
      </c>
      <c r="C92" s="8"/>
      <c r="D92" s="9"/>
      <c r="E92" s="9"/>
      <c r="F92" s="9"/>
      <c r="G92" s="9"/>
    </row>
    <row r="93" spans="1:7" ht="15.75" thickBot="1" x14ac:dyDescent="0.3">
      <c r="A93" s="6"/>
      <c r="B93" s="6"/>
      <c r="C93" s="6"/>
      <c r="D93" s="6"/>
      <c r="E93" s="6"/>
      <c r="F93" s="6"/>
      <c r="G93" s="6"/>
    </row>
    <row r="94" spans="1:7" x14ac:dyDescent="0.25">
      <c r="A94" s="35" t="s">
        <v>920</v>
      </c>
      <c r="B94" s="16" t="s">
        <v>9</v>
      </c>
      <c r="C94" s="38"/>
      <c r="D94" s="32"/>
      <c r="E94" s="32"/>
      <c r="F94" s="32"/>
      <c r="G94" s="32"/>
    </row>
    <row r="95" spans="1:7" ht="15.75" thickBot="1" x14ac:dyDescent="0.3">
      <c r="A95" s="37"/>
      <c r="B95" s="18" t="s">
        <v>135</v>
      </c>
      <c r="C95" s="40"/>
      <c r="D95" s="34"/>
      <c r="E95" s="34"/>
      <c r="F95" s="34"/>
      <c r="G95" s="34"/>
    </row>
    <row r="96" spans="1:7" ht="15.75" thickBot="1" x14ac:dyDescent="0.3">
      <c r="A96" s="6"/>
      <c r="B96" s="6"/>
      <c r="C96" s="6"/>
      <c r="D96" s="6"/>
      <c r="E96" s="6"/>
      <c r="F96" s="6"/>
      <c r="G96" s="6"/>
    </row>
    <row r="97" spans="1:7" ht="25.5" thickBot="1" x14ac:dyDescent="0.3">
      <c r="A97" s="7" t="s">
        <v>921</v>
      </c>
      <c r="B97" s="7" t="s">
        <v>922</v>
      </c>
      <c r="C97" s="8"/>
      <c r="D97" s="9"/>
      <c r="E97" s="9"/>
      <c r="F97" s="9"/>
      <c r="G97" s="9"/>
    </row>
    <row r="98" spans="1:7" ht="15.75" thickBot="1" x14ac:dyDescent="0.3">
      <c r="A98" s="6"/>
      <c r="B98" s="6"/>
      <c r="C98" s="6"/>
      <c r="D98" s="6"/>
      <c r="E98" s="6"/>
      <c r="F98" s="6"/>
      <c r="G98" s="6"/>
    </row>
    <row r="99" spans="1:7" ht="15.75" thickBot="1" x14ac:dyDescent="0.3">
      <c r="A99" s="7" t="s">
        <v>923</v>
      </c>
      <c r="B99" s="7" t="s">
        <v>924</v>
      </c>
      <c r="C99" s="8" t="s">
        <v>10</v>
      </c>
      <c r="D99" s="9">
        <v>91.82</v>
      </c>
      <c r="E99" s="9">
        <v>25.59</v>
      </c>
      <c r="F99" s="9">
        <v>52.52</v>
      </c>
      <c r="G99" s="9">
        <v>1.98</v>
      </c>
    </row>
    <row r="100" spans="1:7" ht="15.75" thickBot="1" x14ac:dyDescent="0.3">
      <c r="A100" s="6"/>
      <c r="B100" s="6"/>
      <c r="C100" s="6"/>
      <c r="D100" s="6"/>
      <c r="E100" s="6"/>
      <c r="F100" s="6"/>
      <c r="G100" s="6"/>
    </row>
    <row r="101" spans="1:7" ht="15.75" thickBot="1" x14ac:dyDescent="0.3">
      <c r="A101" s="7" t="s">
        <v>925</v>
      </c>
      <c r="B101" s="7" t="s">
        <v>926</v>
      </c>
      <c r="C101" s="8" t="s">
        <v>10</v>
      </c>
      <c r="D101" s="9">
        <v>130.41999999999999</v>
      </c>
      <c r="E101" s="9">
        <v>19.71</v>
      </c>
      <c r="F101" s="9">
        <v>58.99</v>
      </c>
      <c r="G101" s="9">
        <v>1.4</v>
      </c>
    </row>
    <row r="102" spans="1:7" ht="15.75" thickBot="1" x14ac:dyDescent="0.3">
      <c r="A102" s="6"/>
      <c r="B102" s="6"/>
      <c r="C102" s="6"/>
      <c r="D102" s="6"/>
      <c r="E102" s="6"/>
      <c r="F102" s="6"/>
      <c r="G102" s="6"/>
    </row>
    <row r="103" spans="1:7" ht="25.5" thickBot="1" x14ac:dyDescent="0.3">
      <c r="A103" s="7" t="s">
        <v>927</v>
      </c>
      <c r="B103" s="7" t="s">
        <v>928</v>
      </c>
      <c r="C103" s="8" t="s">
        <v>10</v>
      </c>
      <c r="D103" s="9">
        <v>57.18</v>
      </c>
      <c r="E103" s="9">
        <v>54.72</v>
      </c>
      <c r="F103" s="9">
        <v>21.58</v>
      </c>
      <c r="G103" s="9">
        <v>3.8</v>
      </c>
    </row>
    <row r="104" spans="1:7" ht="15.75" thickBot="1" x14ac:dyDescent="0.3">
      <c r="A104" s="6"/>
      <c r="B104" s="6"/>
      <c r="C104" s="6"/>
      <c r="D104" s="6"/>
      <c r="E104" s="6"/>
      <c r="F104" s="6"/>
      <c r="G104" s="6"/>
    </row>
    <row r="105" spans="1:7" ht="15.75" thickBot="1" x14ac:dyDescent="0.3">
      <c r="A105" s="7" t="s">
        <v>929</v>
      </c>
      <c r="B105" s="7" t="s">
        <v>930</v>
      </c>
      <c r="C105" s="8"/>
      <c r="D105" s="9"/>
      <c r="E105" s="9"/>
      <c r="F105" s="9"/>
      <c r="G105" s="9"/>
    </row>
    <row r="106" spans="1:7" ht="15.75" thickBot="1" x14ac:dyDescent="0.3">
      <c r="A106" s="6"/>
      <c r="B106" s="6"/>
      <c r="C106" s="6"/>
      <c r="D106" s="6"/>
      <c r="E106" s="6"/>
      <c r="F106" s="6"/>
      <c r="G106" s="6"/>
    </row>
    <row r="107" spans="1:7" ht="15.75" thickBot="1" x14ac:dyDescent="0.3">
      <c r="A107" s="7" t="s">
        <v>931</v>
      </c>
      <c r="B107" s="7" t="s">
        <v>932</v>
      </c>
      <c r="C107" s="8" t="s">
        <v>12</v>
      </c>
      <c r="D107" s="9">
        <v>138.13999999999999</v>
      </c>
      <c r="E107" s="9">
        <v>17.989999999999998</v>
      </c>
      <c r="F107" s="9">
        <v>60.79</v>
      </c>
      <c r="G107" s="9">
        <v>1.32</v>
      </c>
    </row>
    <row r="108" spans="1:7" ht="15.75" thickBot="1" x14ac:dyDescent="0.3">
      <c r="A108" s="6"/>
      <c r="B108" s="6"/>
      <c r="C108" s="6"/>
      <c r="D108" s="6"/>
      <c r="E108" s="6"/>
      <c r="F108" s="6"/>
      <c r="G108" s="6"/>
    </row>
    <row r="109" spans="1:7" ht="15.75" thickBot="1" x14ac:dyDescent="0.3">
      <c r="A109" s="7" t="s">
        <v>933</v>
      </c>
      <c r="B109" s="7" t="s">
        <v>934</v>
      </c>
      <c r="C109" s="8" t="s">
        <v>12</v>
      </c>
      <c r="D109" s="9">
        <v>151.88</v>
      </c>
      <c r="E109" s="9">
        <v>23.61</v>
      </c>
      <c r="F109" s="9">
        <v>55.29</v>
      </c>
      <c r="G109" s="9">
        <v>1.2</v>
      </c>
    </row>
    <row r="110" spans="1:7" ht="15.75" thickBot="1" x14ac:dyDescent="0.3">
      <c r="A110" s="6"/>
      <c r="B110" s="6"/>
      <c r="C110" s="6"/>
      <c r="D110" s="6"/>
      <c r="E110" s="6"/>
      <c r="F110" s="6"/>
      <c r="G110" s="6"/>
    </row>
    <row r="111" spans="1:7" ht="15.75" thickBot="1" x14ac:dyDescent="0.3">
      <c r="A111" s="7" t="s">
        <v>935</v>
      </c>
      <c r="B111" s="7" t="s">
        <v>936</v>
      </c>
      <c r="C111" s="8" t="s">
        <v>12</v>
      </c>
      <c r="D111" s="9">
        <v>184.16</v>
      </c>
      <c r="E111" s="9">
        <v>13.96</v>
      </c>
      <c r="F111" s="9">
        <v>65.150000000000006</v>
      </c>
      <c r="G111" s="9">
        <v>0.99</v>
      </c>
    </row>
    <row r="112" spans="1:7" ht="15.75" thickBot="1" x14ac:dyDescent="0.3">
      <c r="A112" s="6"/>
      <c r="B112" s="6"/>
      <c r="C112" s="6"/>
      <c r="D112" s="6"/>
      <c r="E112" s="6"/>
      <c r="F112" s="6"/>
      <c r="G112" s="6"/>
    </row>
    <row r="113" spans="1:7" ht="15.75" thickBot="1" x14ac:dyDescent="0.3">
      <c r="A113" s="7" t="s">
        <v>937</v>
      </c>
      <c r="B113" s="7" t="s">
        <v>938</v>
      </c>
      <c r="C113" s="8" t="s">
        <v>12</v>
      </c>
      <c r="D113" s="9">
        <v>179.45</v>
      </c>
      <c r="E113" s="9">
        <v>32.29</v>
      </c>
      <c r="F113" s="9">
        <v>46.79</v>
      </c>
      <c r="G113" s="9">
        <v>1.01</v>
      </c>
    </row>
    <row r="114" spans="1:7" ht="15.75" thickBot="1" x14ac:dyDescent="0.3">
      <c r="A114" s="6"/>
      <c r="B114" s="6"/>
      <c r="C114" s="6"/>
      <c r="D114" s="6"/>
      <c r="E114" s="6"/>
      <c r="F114" s="6"/>
      <c r="G114" s="6"/>
    </row>
    <row r="115" spans="1:7" ht="24.75" x14ac:dyDescent="0.25">
      <c r="A115" s="35" t="s">
        <v>939</v>
      </c>
      <c r="B115" s="16" t="s">
        <v>940</v>
      </c>
      <c r="C115" s="38" t="s">
        <v>10</v>
      </c>
      <c r="D115" s="32">
        <v>112.98</v>
      </c>
      <c r="E115" s="32">
        <v>17.07</v>
      </c>
      <c r="F115" s="32">
        <v>63.02</v>
      </c>
      <c r="G115" s="32"/>
    </row>
    <row r="116" spans="1:7" ht="15.75" thickBot="1" x14ac:dyDescent="0.3">
      <c r="A116" s="37"/>
      <c r="B116" s="18" t="s">
        <v>941</v>
      </c>
      <c r="C116" s="40"/>
      <c r="D116" s="34"/>
      <c r="E116" s="34"/>
      <c r="F116" s="34"/>
      <c r="G116" s="34"/>
    </row>
    <row r="117" spans="1:7" ht="15.75" thickBot="1" x14ac:dyDescent="0.3">
      <c r="A117" s="6"/>
      <c r="B117" s="6"/>
      <c r="C117" s="6"/>
      <c r="D117" s="6"/>
      <c r="E117" s="6"/>
      <c r="F117" s="6"/>
      <c r="G117" s="6"/>
    </row>
    <row r="118" spans="1:7" ht="24.75" x14ac:dyDescent="0.25">
      <c r="A118" s="35" t="s">
        <v>942</v>
      </c>
      <c r="B118" s="16" t="s">
        <v>943</v>
      </c>
      <c r="C118" s="38" t="s">
        <v>10</v>
      </c>
      <c r="D118" s="32">
        <v>169.08</v>
      </c>
      <c r="E118" s="32">
        <v>11.41</v>
      </c>
      <c r="F118" s="32">
        <v>68.69</v>
      </c>
      <c r="G118" s="32"/>
    </row>
    <row r="119" spans="1:7" x14ac:dyDescent="0.25">
      <c r="A119" s="36"/>
      <c r="B119" s="17" t="s">
        <v>944</v>
      </c>
      <c r="C119" s="39"/>
      <c r="D119" s="33"/>
      <c r="E119" s="33"/>
      <c r="F119" s="33"/>
      <c r="G119" s="33"/>
    </row>
    <row r="120" spans="1:7" ht="15.75" thickBot="1" x14ac:dyDescent="0.3">
      <c r="A120" s="37"/>
      <c r="B120" s="18" t="s">
        <v>945</v>
      </c>
      <c r="C120" s="40"/>
      <c r="D120" s="34"/>
      <c r="E120" s="34"/>
      <c r="F120" s="34"/>
      <c r="G120" s="34"/>
    </row>
    <row r="121" spans="1:7" ht="15.75" thickBot="1" x14ac:dyDescent="0.3">
      <c r="A121" s="6"/>
      <c r="B121" s="6"/>
      <c r="C121" s="6"/>
      <c r="D121" s="6"/>
      <c r="E121" s="6"/>
      <c r="F121" s="6"/>
      <c r="G121" s="6"/>
    </row>
    <row r="122" spans="1:7" ht="15.75" thickBot="1" x14ac:dyDescent="0.3">
      <c r="A122" s="7" t="s">
        <v>946</v>
      </c>
      <c r="B122" s="7" t="s">
        <v>947</v>
      </c>
      <c r="C122" s="8"/>
      <c r="D122" s="9"/>
      <c r="E122" s="9"/>
      <c r="F122" s="9"/>
      <c r="G122" s="9"/>
    </row>
    <row r="123" spans="1:7" ht="15.75" thickBot="1" x14ac:dyDescent="0.3">
      <c r="A123" s="6"/>
      <c r="B123" s="6"/>
      <c r="C123" s="6"/>
      <c r="D123" s="6"/>
      <c r="E123" s="6"/>
      <c r="F123" s="6"/>
      <c r="G123" s="6"/>
    </row>
    <row r="124" spans="1:7" ht="25.5" thickBot="1" x14ac:dyDescent="0.3">
      <c r="A124" s="7" t="s">
        <v>948</v>
      </c>
      <c r="B124" s="7" t="s">
        <v>949</v>
      </c>
      <c r="C124" s="8" t="s">
        <v>10</v>
      </c>
      <c r="D124" s="9">
        <v>21.96</v>
      </c>
      <c r="E124" s="9">
        <v>66.709999999999994</v>
      </c>
      <c r="F124" s="9"/>
      <c r="G124" s="9">
        <v>13.39</v>
      </c>
    </row>
    <row r="125" spans="1:7" ht="15.75" thickBot="1" x14ac:dyDescent="0.3">
      <c r="A125" s="6"/>
      <c r="B125" s="6"/>
      <c r="C125" s="6"/>
      <c r="D125" s="6"/>
      <c r="E125" s="6"/>
      <c r="F125" s="6"/>
      <c r="G125" s="6"/>
    </row>
    <row r="126" spans="1:7" ht="15.75" thickBot="1" x14ac:dyDescent="0.3">
      <c r="A126" s="7" t="s">
        <v>950</v>
      </c>
      <c r="B126" s="7" t="s">
        <v>951</v>
      </c>
      <c r="C126" s="8"/>
      <c r="D126" s="9"/>
      <c r="E126" s="9"/>
      <c r="F126" s="9"/>
      <c r="G126" s="9"/>
    </row>
    <row r="127" spans="1:7" ht="15.75" thickBot="1" x14ac:dyDescent="0.3">
      <c r="A127" s="6"/>
      <c r="B127" s="6"/>
      <c r="C127" s="6"/>
      <c r="D127" s="6"/>
      <c r="E127" s="6"/>
      <c r="F127" s="6"/>
      <c r="G127" s="6"/>
    </row>
    <row r="128" spans="1:7" ht="24.75" x14ac:dyDescent="0.25">
      <c r="A128" s="35" t="s">
        <v>952</v>
      </c>
      <c r="B128" s="16" t="s">
        <v>953</v>
      </c>
      <c r="C128" s="38"/>
      <c r="D128" s="32"/>
      <c r="E128" s="32"/>
      <c r="F128" s="32"/>
      <c r="G128" s="32"/>
    </row>
    <row r="129" spans="1:7" x14ac:dyDescent="0.25">
      <c r="A129" s="36"/>
      <c r="B129" s="17" t="s">
        <v>954</v>
      </c>
      <c r="C129" s="39"/>
      <c r="D129" s="33"/>
      <c r="E129" s="33"/>
      <c r="F129" s="33"/>
      <c r="G129" s="33"/>
    </row>
    <row r="130" spans="1:7" ht="15.75" thickBot="1" x14ac:dyDescent="0.3">
      <c r="A130" s="37"/>
      <c r="B130" s="18" t="s">
        <v>955</v>
      </c>
      <c r="C130" s="40"/>
      <c r="D130" s="34"/>
      <c r="E130" s="34"/>
      <c r="F130" s="34"/>
      <c r="G130" s="34"/>
    </row>
    <row r="131" spans="1:7" ht="15.75" thickBot="1" x14ac:dyDescent="0.3">
      <c r="A131" s="6"/>
      <c r="B131" s="6"/>
      <c r="C131" s="6"/>
      <c r="D131" s="6"/>
      <c r="E131" s="6"/>
      <c r="F131" s="6"/>
      <c r="G131" s="6"/>
    </row>
    <row r="132" spans="1:7" ht="15.75" thickBot="1" x14ac:dyDescent="0.3">
      <c r="A132" s="7" t="s">
        <v>956</v>
      </c>
      <c r="B132" s="7" t="s">
        <v>957</v>
      </c>
      <c r="C132" s="8" t="s">
        <v>10</v>
      </c>
      <c r="D132" s="9">
        <v>13.98</v>
      </c>
      <c r="E132" s="9">
        <v>57.58</v>
      </c>
      <c r="F132" s="9">
        <v>22.53</v>
      </c>
      <c r="G132" s="9"/>
    </row>
    <row r="133" spans="1:7" ht="15.75" thickBot="1" x14ac:dyDescent="0.3">
      <c r="A133" s="6"/>
      <c r="B133" s="6"/>
      <c r="C133" s="6"/>
      <c r="D133" s="6"/>
      <c r="E133" s="6"/>
      <c r="F133" s="6"/>
      <c r="G133" s="6"/>
    </row>
    <row r="134" spans="1:7" ht="15.75" thickBot="1" x14ac:dyDescent="0.3">
      <c r="A134" s="7" t="s">
        <v>958</v>
      </c>
      <c r="B134" s="7" t="s">
        <v>959</v>
      </c>
      <c r="C134" s="8" t="s">
        <v>10</v>
      </c>
      <c r="D134" s="9">
        <v>10.210000000000001</v>
      </c>
      <c r="E134" s="9">
        <v>49.27</v>
      </c>
      <c r="F134" s="9">
        <v>30.85</v>
      </c>
      <c r="G134" s="9"/>
    </row>
    <row r="135" spans="1:7" ht="15.75" thickBot="1" x14ac:dyDescent="0.3">
      <c r="A135" s="6"/>
      <c r="B135" s="6"/>
      <c r="C135" s="6"/>
      <c r="D135" s="6"/>
      <c r="E135" s="6"/>
      <c r="F135" s="6"/>
      <c r="G135" s="6"/>
    </row>
    <row r="136" spans="1:7" ht="15.75" thickBot="1" x14ac:dyDescent="0.3">
      <c r="A136" s="7" t="s">
        <v>960</v>
      </c>
      <c r="B136" s="7" t="s">
        <v>961</v>
      </c>
      <c r="C136" s="8" t="s">
        <v>10</v>
      </c>
      <c r="D136" s="9">
        <v>16.350000000000001</v>
      </c>
      <c r="E136" s="9">
        <v>49.24</v>
      </c>
      <c r="F136" s="9">
        <v>30.83</v>
      </c>
      <c r="G136" s="9"/>
    </row>
    <row r="137" spans="1:7" ht="15.75" thickBot="1" x14ac:dyDescent="0.3">
      <c r="A137" s="6"/>
      <c r="B137" s="6"/>
      <c r="C137" s="6"/>
      <c r="D137" s="6"/>
      <c r="E137" s="6"/>
      <c r="F137" s="6"/>
      <c r="G137" s="6"/>
    </row>
    <row r="138" spans="1:7" ht="15.75" thickBot="1" x14ac:dyDescent="0.3">
      <c r="A138" s="7" t="s">
        <v>962</v>
      </c>
      <c r="B138" s="7" t="s">
        <v>963</v>
      </c>
      <c r="C138" s="8" t="s">
        <v>10</v>
      </c>
      <c r="D138" s="9">
        <v>12.57</v>
      </c>
      <c r="E138" s="9">
        <v>40.020000000000003</v>
      </c>
      <c r="F138" s="9">
        <v>40.1</v>
      </c>
      <c r="G138" s="9"/>
    </row>
    <row r="139" spans="1:7" ht="15.75" thickBot="1" x14ac:dyDescent="0.3">
      <c r="A139" s="6"/>
      <c r="B139" s="6"/>
      <c r="C139" s="6"/>
      <c r="D139" s="6"/>
      <c r="E139" s="6"/>
      <c r="F139" s="6"/>
      <c r="G139" s="6"/>
    </row>
    <row r="140" spans="1:7" ht="48.75" x14ac:dyDescent="0.25">
      <c r="A140" s="35" t="s">
        <v>964</v>
      </c>
      <c r="B140" s="16" t="s">
        <v>965</v>
      </c>
      <c r="C140" s="38"/>
      <c r="D140" s="32"/>
      <c r="E140" s="32"/>
      <c r="F140" s="32"/>
      <c r="G140" s="32"/>
    </row>
    <row r="141" spans="1:7" x14ac:dyDescent="0.25">
      <c r="A141" s="36"/>
      <c r="B141" s="17" t="s">
        <v>966</v>
      </c>
      <c r="C141" s="39"/>
      <c r="D141" s="33"/>
      <c r="E141" s="33"/>
      <c r="F141" s="33"/>
      <c r="G141" s="33"/>
    </row>
    <row r="142" spans="1:7" ht="15.75" thickBot="1" x14ac:dyDescent="0.3">
      <c r="A142" s="37"/>
      <c r="B142" s="18" t="s">
        <v>955</v>
      </c>
      <c r="C142" s="40"/>
      <c r="D142" s="34"/>
      <c r="E142" s="34"/>
      <c r="F142" s="34"/>
      <c r="G142" s="34"/>
    </row>
    <row r="143" spans="1:7" ht="15.75" thickBot="1" x14ac:dyDescent="0.3">
      <c r="A143" s="6"/>
      <c r="B143" s="6"/>
      <c r="C143" s="6"/>
      <c r="D143" s="6"/>
      <c r="E143" s="6"/>
      <c r="F143" s="6"/>
      <c r="G143" s="6"/>
    </row>
    <row r="144" spans="1:7" ht="15.75" thickBot="1" x14ac:dyDescent="0.3">
      <c r="A144" s="7" t="s">
        <v>967</v>
      </c>
      <c r="B144" s="7" t="s">
        <v>957</v>
      </c>
      <c r="C144" s="8" t="s">
        <v>10</v>
      </c>
      <c r="D144" s="9">
        <v>12.21</v>
      </c>
      <c r="E144" s="9">
        <v>65.930000000000007</v>
      </c>
      <c r="F144" s="9">
        <v>14.17</v>
      </c>
      <c r="G144" s="9"/>
    </row>
    <row r="145" spans="1:7" ht="15.75" thickBot="1" x14ac:dyDescent="0.3">
      <c r="A145" s="6"/>
      <c r="B145" s="6"/>
      <c r="C145" s="6"/>
      <c r="D145" s="6"/>
      <c r="E145" s="6"/>
      <c r="F145" s="6"/>
      <c r="G145" s="6"/>
    </row>
    <row r="146" spans="1:7" ht="15.75" thickBot="1" x14ac:dyDescent="0.3">
      <c r="A146" s="7" t="s">
        <v>968</v>
      </c>
      <c r="B146" s="7" t="s">
        <v>959</v>
      </c>
      <c r="C146" s="8" t="s">
        <v>10</v>
      </c>
      <c r="D146" s="9">
        <v>8.42</v>
      </c>
      <c r="E146" s="9">
        <v>59.74</v>
      </c>
      <c r="F146" s="9">
        <v>20.309999999999999</v>
      </c>
      <c r="G146" s="9"/>
    </row>
    <row r="147" spans="1:7" ht="15.75" thickBot="1" x14ac:dyDescent="0.3">
      <c r="A147" s="6"/>
      <c r="B147" s="6"/>
      <c r="C147" s="6"/>
      <c r="D147" s="6"/>
      <c r="E147" s="6"/>
      <c r="F147" s="6"/>
      <c r="G147" s="6"/>
    </row>
    <row r="148" spans="1:7" ht="15.75" thickBot="1" x14ac:dyDescent="0.3">
      <c r="A148" s="7" t="s">
        <v>969</v>
      </c>
      <c r="B148" s="7" t="s">
        <v>961</v>
      </c>
      <c r="C148" s="8" t="s">
        <v>10</v>
      </c>
      <c r="D148" s="9">
        <v>14.18</v>
      </c>
      <c r="E148" s="9">
        <v>60.37</v>
      </c>
      <c r="F148" s="9">
        <v>19.75</v>
      </c>
      <c r="G148" s="9"/>
    </row>
    <row r="149" spans="1:7" ht="15.75" thickBot="1" x14ac:dyDescent="0.3">
      <c r="A149" s="6"/>
      <c r="B149" s="6"/>
      <c r="C149" s="6"/>
      <c r="D149" s="6"/>
      <c r="E149" s="6"/>
      <c r="F149" s="6"/>
      <c r="G149" s="6"/>
    </row>
    <row r="150" spans="1:7" ht="15.75" thickBot="1" x14ac:dyDescent="0.3">
      <c r="A150" s="7" t="s">
        <v>970</v>
      </c>
      <c r="B150" s="7" t="s">
        <v>963</v>
      </c>
      <c r="C150" s="8" t="s">
        <v>10</v>
      </c>
      <c r="D150" s="9">
        <v>10.42</v>
      </c>
      <c r="E150" s="9">
        <v>53.17</v>
      </c>
      <c r="F150" s="9">
        <v>26.87</v>
      </c>
      <c r="G150" s="9"/>
    </row>
    <row r="151" spans="1:7" ht="15.75" thickBot="1" x14ac:dyDescent="0.3">
      <c r="A151" s="6"/>
      <c r="B151" s="6"/>
      <c r="C151" s="6"/>
      <c r="D151" s="6"/>
      <c r="E151" s="6"/>
      <c r="F151" s="6"/>
      <c r="G151" s="6"/>
    </row>
    <row r="152" spans="1:7" ht="25.5" thickBot="1" x14ac:dyDescent="0.3">
      <c r="A152" s="7" t="s">
        <v>971</v>
      </c>
      <c r="B152" s="7" t="s">
        <v>972</v>
      </c>
      <c r="C152" s="8"/>
      <c r="D152" s="9"/>
      <c r="E152" s="9"/>
      <c r="F152" s="9"/>
      <c r="G152" s="9"/>
    </row>
    <row r="153" spans="1:7" ht="15.75" thickBot="1" x14ac:dyDescent="0.3">
      <c r="A153" s="6"/>
      <c r="B153" s="6"/>
      <c r="C153" s="6"/>
      <c r="D153" s="6"/>
      <c r="E153" s="6"/>
      <c r="F153" s="6"/>
      <c r="G153" s="6"/>
    </row>
    <row r="154" spans="1:7" ht="15.75" thickBot="1" x14ac:dyDescent="0.3">
      <c r="A154" s="7" t="s">
        <v>973</v>
      </c>
      <c r="B154" s="7" t="s">
        <v>974</v>
      </c>
      <c r="C154" s="8" t="s">
        <v>11</v>
      </c>
      <c r="D154" s="9">
        <v>20.32</v>
      </c>
      <c r="E154" s="9">
        <v>59.69</v>
      </c>
      <c r="F154" s="9">
        <v>20.37</v>
      </c>
      <c r="G154" s="9"/>
    </row>
    <row r="155" spans="1:7" ht="15.75" thickBot="1" x14ac:dyDescent="0.3">
      <c r="A155" s="6"/>
      <c r="B155" s="6"/>
      <c r="C155" s="6"/>
      <c r="D155" s="6"/>
      <c r="E155" s="6"/>
      <c r="F155" s="6"/>
      <c r="G155" s="6"/>
    </row>
    <row r="156" spans="1:7" ht="15.75" thickBot="1" x14ac:dyDescent="0.3">
      <c r="A156" s="7" t="s">
        <v>975</v>
      </c>
      <c r="B156" s="7" t="s">
        <v>976</v>
      </c>
      <c r="C156" s="8" t="s">
        <v>11</v>
      </c>
      <c r="D156" s="9">
        <v>23.06</v>
      </c>
      <c r="E156" s="9">
        <v>52.6</v>
      </c>
      <c r="F156" s="9">
        <v>27.49</v>
      </c>
      <c r="G156" s="9"/>
    </row>
    <row r="157" spans="1:7" ht="15.75" thickBot="1" x14ac:dyDescent="0.3">
      <c r="A157" s="6"/>
      <c r="B157" s="6"/>
      <c r="C157" s="6"/>
      <c r="D157" s="6"/>
      <c r="E157" s="6"/>
      <c r="F157" s="6"/>
      <c r="G157" s="6"/>
    </row>
    <row r="158" spans="1:7" ht="48.75" x14ac:dyDescent="0.25">
      <c r="A158" s="35" t="s">
        <v>977</v>
      </c>
      <c r="B158" s="16" t="s">
        <v>978</v>
      </c>
      <c r="C158" s="38" t="s">
        <v>11</v>
      </c>
      <c r="D158" s="32">
        <v>18.670000000000002</v>
      </c>
      <c r="E158" s="32">
        <v>64.97</v>
      </c>
      <c r="F158" s="32">
        <v>15.1</v>
      </c>
      <c r="G158" s="32"/>
    </row>
    <row r="159" spans="1:7" ht="15.75" thickBot="1" x14ac:dyDescent="0.3">
      <c r="A159" s="37"/>
      <c r="B159" s="18" t="s">
        <v>966</v>
      </c>
      <c r="C159" s="40"/>
      <c r="D159" s="34"/>
      <c r="E159" s="34"/>
      <c r="F159" s="34"/>
      <c r="G159" s="34"/>
    </row>
    <row r="160" spans="1:7" ht="15.75" thickBot="1" x14ac:dyDescent="0.3">
      <c r="A160" s="6"/>
      <c r="B160" s="6"/>
      <c r="C160" s="6"/>
      <c r="D160" s="6"/>
      <c r="E160" s="6"/>
      <c r="F160" s="6"/>
      <c r="G160" s="6"/>
    </row>
    <row r="161" spans="1:7" ht="15.75" thickBot="1" x14ac:dyDescent="0.3">
      <c r="A161" s="7" t="s">
        <v>979</v>
      </c>
      <c r="B161" s="7" t="s">
        <v>980</v>
      </c>
      <c r="C161" s="8"/>
      <c r="D161" s="9"/>
      <c r="E161" s="9"/>
      <c r="F161" s="9"/>
      <c r="G161" s="9"/>
    </row>
    <row r="162" spans="1:7" ht="15.75" thickBot="1" x14ac:dyDescent="0.3">
      <c r="A162" s="6"/>
      <c r="B162" s="6"/>
      <c r="C162" s="6"/>
      <c r="D162" s="6"/>
      <c r="E162" s="6"/>
      <c r="F162" s="6"/>
      <c r="G162" s="6"/>
    </row>
    <row r="163" spans="1:7" ht="15.75" thickBot="1" x14ac:dyDescent="0.3">
      <c r="A163" s="7" t="s">
        <v>981</v>
      </c>
      <c r="B163" s="7" t="s">
        <v>982</v>
      </c>
      <c r="C163" s="8" t="s">
        <v>11</v>
      </c>
      <c r="D163" s="9">
        <v>1.05</v>
      </c>
      <c r="E163" s="9">
        <v>51.43</v>
      </c>
      <c r="F163" s="9">
        <v>19.05</v>
      </c>
      <c r="G163" s="9">
        <v>9.52</v>
      </c>
    </row>
    <row r="164" spans="1:7" ht="15.75" thickBot="1" x14ac:dyDescent="0.3">
      <c r="A164" s="6"/>
      <c r="B164" s="6"/>
      <c r="C164" s="6"/>
      <c r="D164" s="6"/>
      <c r="E164" s="6"/>
      <c r="F164" s="6"/>
      <c r="G164" s="6"/>
    </row>
    <row r="165" spans="1:7" ht="15.75" thickBot="1" x14ac:dyDescent="0.3">
      <c r="A165" s="7" t="s">
        <v>983</v>
      </c>
      <c r="B165" s="7" t="s">
        <v>984</v>
      </c>
      <c r="C165" s="8" t="s">
        <v>11</v>
      </c>
      <c r="D165" s="9">
        <v>1.97</v>
      </c>
      <c r="E165" s="9">
        <v>57.36</v>
      </c>
      <c r="F165" s="9">
        <v>10.15</v>
      </c>
      <c r="G165" s="9">
        <v>12.69</v>
      </c>
    </row>
    <row r="166" spans="1:7" ht="15.75" thickBot="1" x14ac:dyDescent="0.3">
      <c r="A166" s="6"/>
      <c r="B166" s="6"/>
      <c r="C166" s="6"/>
      <c r="D166" s="6"/>
      <c r="E166" s="6"/>
      <c r="F166" s="6"/>
      <c r="G166" s="6"/>
    </row>
    <row r="167" spans="1:7" ht="15.75" thickBot="1" x14ac:dyDescent="0.3">
      <c r="A167" s="7" t="s">
        <v>985</v>
      </c>
      <c r="B167" s="7" t="s">
        <v>986</v>
      </c>
      <c r="C167" s="8" t="s">
        <v>11</v>
      </c>
      <c r="D167" s="9">
        <v>11.26</v>
      </c>
      <c r="E167" s="9">
        <v>78.33</v>
      </c>
      <c r="F167" s="9">
        <v>1.78</v>
      </c>
      <c r="G167" s="9"/>
    </row>
    <row r="168" spans="1:7" ht="15.75" thickBot="1" x14ac:dyDescent="0.3">
      <c r="A168" s="6"/>
      <c r="B168" s="6"/>
      <c r="C168" s="6"/>
      <c r="D168" s="6"/>
      <c r="E168" s="6"/>
      <c r="F168" s="6"/>
      <c r="G168" s="6"/>
    </row>
    <row r="169" spans="1:7" ht="15.75" thickBot="1" x14ac:dyDescent="0.3">
      <c r="A169" s="7" t="s">
        <v>987</v>
      </c>
      <c r="B169" s="7" t="s">
        <v>988</v>
      </c>
      <c r="C169" s="8" t="s">
        <v>11</v>
      </c>
      <c r="D169" s="9">
        <v>18.14</v>
      </c>
      <c r="E169" s="9">
        <v>79</v>
      </c>
      <c r="F169" s="9">
        <v>1.1000000000000001</v>
      </c>
      <c r="G169" s="9"/>
    </row>
    <row r="170" spans="1:7" ht="15.75" thickBot="1" x14ac:dyDescent="0.3">
      <c r="A170" s="6"/>
      <c r="B170" s="6"/>
      <c r="C170" s="6"/>
      <c r="D170" s="6"/>
      <c r="E170" s="6"/>
      <c r="F170" s="6"/>
      <c r="G170" s="6"/>
    </row>
    <row r="171" spans="1:7" ht="15.75" thickBot="1" x14ac:dyDescent="0.3">
      <c r="A171" s="7" t="s">
        <v>989</v>
      </c>
      <c r="B171" s="7" t="s">
        <v>990</v>
      </c>
      <c r="C171" s="8"/>
      <c r="D171" s="9"/>
      <c r="E171" s="9"/>
      <c r="F171" s="9"/>
      <c r="G171" s="9"/>
    </row>
    <row r="172" spans="1:7" ht="15.75" thickBot="1" x14ac:dyDescent="0.3">
      <c r="A172" s="6"/>
      <c r="B172" s="6"/>
      <c r="C172" s="6"/>
      <c r="D172" s="6"/>
      <c r="E172" s="6"/>
      <c r="F172" s="6"/>
      <c r="G172" s="6"/>
    </row>
    <row r="173" spans="1:7" ht="24.75" x14ac:dyDescent="0.25">
      <c r="A173" s="35" t="s">
        <v>991</v>
      </c>
      <c r="B173" s="16" t="s">
        <v>992</v>
      </c>
      <c r="C173" s="38"/>
      <c r="D173" s="32"/>
      <c r="E173" s="32"/>
      <c r="F173" s="32"/>
      <c r="G173" s="32"/>
    </row>
    <row r="174" spans="1:7" x14ac:dyDescent="0.25">
      <c r="A174" s="36"/>
      <c r="B174" s="17" t="s">
        <v>993</v>
      </c>
      <c r="C174" s="39"/>
      <c r="D174" s="33"/>
      <c r="E174" s="33"/>
      <c r="F174" s="33"/>
      <c r="G174" s="33"/>
    </row>
    <row r="175" spans="1:7" x14ac:dyDescent="0.25">
      <c r="A175" s="36"/>
      <c r="B175" s="17" t="s">
        <v>994</v>
      </c>
      <c r="C175" s="39"/>
      <c r="D175" s="33"/>
      <c r="E175" s="33"/>
      <c r="F175" s="33"/>
      <c r="G175" s="33"/>
    </row>
    <row r="176" spans="1:7" x14ac:dyDescent="0.25">
      <c r="A176" s="36"/>
      <c r="B176" s="17" t="s">
        <v>995</v>
      </c>
      <c r="C176" s="39"/>
      <c r="D176" s="33"/>
      <c r="E176" s="33"/>
      <c r="F176" s="33"/>
      <c r="G176" s="33"/>
    </row>
    <row r="177" spans="1:7" x14ac:dyDescent="0.25">
      <c r="A177" s="36"/>
      <c r="B177" s="17" t="s">
        <v>996</v>
      </c>
      <c r="C177" s="39"/>
      <c r="D177" s="33"/>
      <c r="E177" s="33"/>
      <c r="F177" s="33"/>
      <c r="G177" s="33"/>
    </row>
    <row r="178" spans="1:7" x14ac:dyDescent="0.25">
      <c r="A178" s="36"/>
      <c r="B178" s="17" t="s">
        <v>997</v>
      </c>
      <c r="C178" s="39"/>
      <c r="D178" s="33"/>
      <c r="E178" s="33"/>
      <c r="F178" s="33"/>
      <c r="G178" s="33"/>
    </row>
    <row r="179" spans="1:7" x14ac:dyDescent="0.25">
      <c r="A179" s="36"/>
      <c r="B179" s="17" t="s">
        <v>998</v>
      </c>
      <c r="C179" s="39"/>
      <c r="D179" s="33"/>
      <c r="E179" s="33"/>
      <c r="F179" s="33"/>
      <c r="G179" s="33"/>
    </row>
    <row r="180" spans="1:7" x14ac:dyDescent="0.25">
      <c r="A180" s="36"/>
      <c r="B180" s="17" t="s">
        <v>999</v>
      </c>
      <c r="C180" s="39"/>
      <c r="D180" s="33"/>
      <c r="E180" s="33"/>
      <c r="F180" s="33"/>
      <c r="G180" s="33"/>
    </row>
    <row r="181" spans="1:7" ht="15.75" thickBot="1" x14ac:dyDescent="0.3">
      <c r="A181" s="37"/>
      <c r="B181" s="18" t="s">
        <v>1000</v>
      </c>
      <c r="C181" s="40"/>
      <c r="D181" s="34"/>
      <c r="E181" s="34"/>
      <c r="F181" s="34"/>
      <c r="G181" s="34"/>
    </row>
    <row r="182" spans="1:7" ht="15.75" thickBot="1" x14ac:dyDescent="0.3">
      <c r="A182" s="6"/>
      <c r="B182" s="6"/>
      <c r="C182" s="6"/>
      <c r="D182" s="6"/>
      <c r="E182" s="6"/>
      <c r="F182" s="6"/>
      <c r="G182" s="6"/>
    </row>
    <row r="183" spans="1:7" ht="15.75" thickBot="1" x14ac:dyDescent="0.3">
      <c r="A183" s="7" t="s">
        <v>1001</v>
      </c>
      <c r="B183" s="7" t="s">
        <v>1002</v>
      </c>
      <c r="C183" s="8" t="s">
        <v>12</v>
      </c>
      <c r="D183" s="9">
        <v>9.32</v>
      </c>
      <c r="E183" s="9">
        <v>68.989999999999995</v>
      </c>
      <c r="F183" s="9">
        <v>11.05</v>
      </c>
      <c r="G183" s="9"/>
    </row>
    <row r="184" spans="1:7" ht="15.75" thickBot="1" x14ac:dyDescent="0.3">
      <c r="A184" s="6"/>
      <c r="B184" s="6"/>
      <c r="C184" s="6"/>
      <c r="D184" s="6"/>
      <c r="E184" s="6"/>
      <c r="F184" s="6"/>
      <c r="G184" s="6"/>
    </row>
    <row r="185" spans="1:7" ht="15.75" thickBot="1" x14ac:dyDescent="0.3">
      <c r="A185" s="7" t="s">
        <v>1003</v>
      </c>
      <c r="B185" s="7" t="s">
        <v>1004</v>
      </c>
      <c r="C185" s="8" t="s">
        <v>12</v>
      </c>
      <c r="D185" s="9">
        <v>9.61</v>
      </c>
      <c r="E185" s="9">
        <v>66.91</v>
      </c>
      <c r="F185" s="9">
        <v>13.22</v>
      </c>
      <c r="G185" s="9"/>
    </row>
    <row r="186" spans="1:7" ht="15.75" thickBot="1" x14ac:dyDescent="0.3">
      <c r="A186" s="6"/>
      <c r="B186" s="6"/>
      <c r="C186" s="6"/>
      <c r="D186" s="6"/>
      <c r="E186" s="6"/>
      <c r="F186" s="6"/>
      <c r="G186" s="6"/>
    </row>
    <row r="187" spans="1:7" ht="15.75" thickBot="1" x14ac:dyDescent="0.3">
      <c r="A187" s="7" t="s">
        <v>1005</v>
      </c>
      <c r="B187" s="7" t="s">
        <v>1006</v>
      </c>
      <c r="C187" s="8" t="s">
        <v>12</v>
      </c>
      <c r="D187" s="9">
        <v>11.3</v>
      </c>
      <c r="E187" s="9">
        <v>56.9</v>
      </c>
      <c r="F187" s="9">
        <v>23.19</v>
      </c>
      <c r="G187" s="9"/>
    </row>
    <row r="188" spans="1:7" ht="15.75" thickBot="1" x14ac:dyDescent="0.3">
      <c r="A188" s="6"/>
      <c r="B188" s="6"/>
      <c r="C188" s="6"/>
      <c r="D188" s="6"/>
      <c r="E188" s="6"/>
      <c r="F188" s="6"/>
      <c r="G188" s="6"/>
    </row>
    <row r="189" spans="1:7" ht="24.75" x14ac:dyDescent="0.25">
      <c r="A189" s="35" t="s">
        <v>1007</v>
      </c>
      <c r="B189" s="16" t="s">
        <v>992</v>
      </c>
      <c r="C189" s="38"/>
      <c r="D189" s="32"/>
      <c r="E189" s="32"/>
      <c r="F189" s="32"/>
      <c r="G189" s="32"/>
    </row>
    <row r="190" spans="1:7" x14ac:dyDescent="0.25">
      <c r="A190" s="36"/>
      <c r="B190" s="17" t="s">
        <v>993</v>
      </c>
      <c r="C190" s="39"/>
      <c r="D190" s="33"/>
      <c r="E190" s="33"/>
      <c r="F190" s="33"/>
      <c r="G190" s="33"/>
    </row>
    <row r="191" spans="1:7" x14ac:dyDescent="0.25">
      <c r="A191" s="36"/>
      <c r="B191" s="17" t="s">
        <v>994</v>
      </c>
      <c r="C191" s="39"/>
      <c r="D191" s="33"/>
      <c r="E191" s="33"/>
      <c r="F191" s="33"/>
      <c r="G191" s="33"/>
    </row>
    <row r="192" spans="1:7" x14ac:dyDescent="0.25">
      <c r="A192" s="36"/>
      <c r="B192" s="17" t="s">
        <v>995</v>
      </c>
      <c r="C192" s="39"/>
      <c r="D192" s="33"/>
      <c r="E192" s="33"/>
      <c r="F192" s="33"/>
      <c r="G192" s="33"/>
    </row>
    <row r="193" spans="1:7" x14ac:dyDescent="0.25">
      <c r="A193" s="36"/>
      <c r="B193" s="17" t="s">
        <v>996</v>
      </c>
      <c r="C193" s="39"/>
      <c r="D193" s="33"/>
      <c r="E193" s="33"/>
      <c r="F193" s="33"/>
      <c r="G193" s="33"/>
    </row>
    <row r="194" spans="1:7" x14ac:dyDescent="0.25">
      <c r="A194" s="36"/>
      <c r="B194" s="17" t="s">
        <v>997</v>
      </c>
      <c r="C194" s="39"/>
      <c r="D194" s="33"/>
      <c r="E194" s="33"/>
      <c r="F194" s="33"/>
      <c r="G194" s="33"/>
    </row>
    <row r="195" spans="1:7" x14ac:dyDescent="0.25">
      <c r="A195" s="36"/>
      <c r="B195" s="17" t="s">
        <v>998</v>
      </c>
      <c r="C195" s="39"/>
      <c r="D195" s="33"/>
      <c r="E195" s="33"/>
      <c r="F195" s="33"/>
      <c r="G195" s="33"/>
    </row>
    <row r="196" spans="1:7" x14ac:dyDescent="0.25">
      <c r="A196" s="36"/>
      <c r="B196" s="17" t="s">
        <v>999</v>
      </c>
      <c r="C196" s="39"/>
      <c r="D196" s="33"/>
      <c r="E196" s="33"/>
      <c r="F196" s="33"/>
      <c r="G196" s="33"/>
    </row>
    <row r="197" spans="1:7" ht="15.75" thickBot="1" x14ac:dyDescent="0.3">
      <c r="A197" s="37"/>
      <c r="B197" s="18" t="s">
        <v>1008</v>
      </c>
      <c r="C197" s="40"/>
      <c r="D197" s="34"/>
      <c r="E197" s="34"/>
      <c r="F197" s="34"/>
      <c r="G197" s="34"/>
    </row>
    <row r="198" spans="1:7" ht="15.75" thickBot="1" x14ac:dyDescent="0.3">
      <c r="A198" s="6"/>
      <c r="B198" s="6"/>
      <c r="C198" s="6"/>
      <c r="D198" s="6"/>
      <c r="E198" s="6"/>
      <c r="F198" s="6"/>
      <c r="G198" s="6"/>
    </row>
    <row r="199" spans="1:7" ht="15.75" thickBot="1" x14ac:dyDescent="0.3">
      <c r="A199" s="7" t="s">
        <v>1009</v>
      </c>
      <c r="B199" s="7" t="s">
        <v>1002</v>
      </c>
      <c r="C199" s="8" t="s">
        <v>12</v>
      </c>
      <c r="D199" s="9">
        <v>4.29</v>
      </c>
      <c r="E199" s="9">
        <v>56.18</v>
      </c>
      <c r="F199" s="9">
        <v>24.01</v>
      </c>
      <c r="G199" s="9"/>
    </row>
    <row r="200" spans="1:7" ht="15.75" thickBot="1" x14ac:dyDescent="0.3">
      <c r="A200" s="6"/>
      <c r="B200" s="6"/>
      <c r="C200" s="6"/>
      <c r="D200" s="6"/>
      <c r="E200" s="6"/>
      <c r="F200" s="6"/>
      <c r="G200" s="6"/>
    </row>
    <row r="201" spans="1:7" ht="15.75" thickBot="1" x14ac:dyDescent="0.3">
      <c r="A201" s="7" t="s">
        <v>1010</v>
      </c>
      <c r="B201" s="7" t="s">
        <v>1004</v>
      </c>
      <c r="C201" s="8" t="s">
        <v>12</v>
      </c>
      <c r="D201" s="9">
        <v>4.5999999999999996</v>
      </c>
      <c r="E201" s="9">
        <v>52.39</v>
      </c>
      <c r="F201" s="9">
        <v>27.61</v>
      </c>
      <c r="G201" s="9"/>
    </row>
    <row r="202" spans="1:7" ht="15.75" thickBot="1" x14ac:dyDescent="0.3">
      <c r="A202" s="6"/>
      <c r="B202" s="6"/>
      <c r="C202" s="6"/>
      <c r="D202" s="6"/>
      <c r="E202" s="6"/>
      <c r="F202" s="6"/>
      <c r="G202" s="6"/>
    </row>
    <row r="203" spans="1:7" ht="15.75" thickBot="1" x14ac:dyDescent="0.3">
      <c r="A203" s="7" t="s">
        <v>1011</v>
      </c>
      <c r="B203" s="7" t="s">
        <v>1006</v>
      </c>
      <c r="C203" s="8" t="s">
        <v>12</v>
      </c>
      <c r="D203" s="9">
        <v>6.28</v>
      </c>
      <c r="E203" s="9">
        <v>38.380000000000003</v>
      </c>
      <c r="F203" s="9">
        <v>41.72</v>
      </c>
      <c r="G203" s="9"/>
    </row>
    <row r="204" spans="1:7" ht="15.75" thickBot="1" x14ac:dyDescent="0.3">
      <c r="A204" s="6"/>
      <c r="B204" s="6"/>
      <c r="C204" s="6"/>
      <c r="D204" s="6"/>
      <c r="E204" s="6"/>
      <c r="F204" s="6"/>
      <c r="G204" s="6"/>
    </row>
    <row r="205" spans="1:7" ht="24.75" x14ac:dyDescent="0.25">
      <c r="A205" s="35" t="s">
        <v>1012</v>
      </c>
      <c r="B205" s="16" t="s">
        <v>992</v>
      </c>
      <c r="C205" s="38"/>
      <c r="D205" s="32"/>
      <c r="E205" s="32"/>
      <c r="F205" s="32"/>
      <c r="G205" s="32"/>
    </row>
    <row r="206" spans="1:7" x14ac:dyDescent="0.25">
      <c r="A206" s="36"/>
      <c r="B206" s="17" t="s">
        <v>993</v>
      </c>
      <c r="C206" s="39"/>
      <c r="D206" s="33"/>
      <c r="E206" s="33"/>
      <c r="F206" s="33"/>
      <c r="G206" s="33"/>
    </row>
    <row r="207" spans="1:7" x14ac:dyDescent="0.25">
      <c r="A207" s="36"/>
      <c r="B207" s="17" t="s">
        <v>994</v>
      </c>
      <c r="C207" s="39"/>
      <c r="D207" s="33"/>
      <c r="E207" s="33"/>
      <c r="F207" s="33"/>
      <c r="G207" s="33"/>
    </row>
    <row r="208" spans="1:7" x14ac:dyDescent="0.25">
      <c r="A208" s="36"/>
      <c r="B208" s="17" t="s">
        <v>995</v>
      </c>
      <c r="C208" s="39"/>
      <c r="D208" s="33"/>
      <c r="E208" s="33"/>
      <c r="F208" s="33"/>
      <c r="G208" s="33"/>
    </row>
    <row r="209" spans="1:7" x14ac:dyDescent="0.25">
      <c r="A209" s="36"/>
      <c r="B209" s="17" t="s">
        <v>996</v>
      </c>
      <c r="C209" s="39"/>
      <c r="D209" s="33"/>
      <c r="E209" s="33"/>
      <c r="F209" s="33"/>
      <c r="G209" s="33"/>
    </row>
    <row r="210" spans="1:7" x14ac:dyDescent="0.25">
      <c r="A210" s="36"/>
      <c r="B210" s="17" t="s">
        <v>997</v>
      </c>
      <c r="C210" s="39"/>
      <c r="D210" s="33"/>
      <c r="E210" s="33"/>
      <c r="F210" s="33"/>
      <c r="G210" s="33"/>
    </row>
    <row r="211" spans="1:7" x14ac:dyDescent="0.25">
      <c r="A211" s="36"/>
      <c r="B211" s="17" t="s">
        <v>998</v>
      </c>
      <c r="C211" s="39"/>
      <c r="D211" s="33"/>
      <c r="E211" s="33"/>
      <c r="F211" s="33"/>
      <c r="G211" s="33"/>
    </row>
    <row r="212" spans="1:7" x14ac:dyDescent="0.25">
      <c r="A212" s="36"/>
      <c r="B212" s="17" t="s">
        <v>999</v>
      </c>
      <c r="C212" s="39"/>
      <c r="D212" s="33"/>
      <c r="E212" s="33"/>
      <c r="F212" s="33"/>
      <c r="G212" s="33"/>
    </row>
    <row r="213" spans="1:7" ht="15.75" thickBot="1" x14ac:dyDescent="0.3">
      <c r="A213" s="37"/>
      <c r="B213" s="18" t="s">
        <v>1013</v>
      </c>
      <c r="C213" s="40"/>
      <c r="D213" s="34"/>
      <c r="E213" s="34"/>
      <c r="F213" s="34"/>
      <c r="G213" s="34"/>
    </row>
    <row r="214" spans="1:7" ht="15.75" thickBot="1" x14ac:dyDescent="0.3">
      <c r="A214" s="6"/>
      <c r="B214" s="6"/>
      <c r="C214" s="6"/>
      <c r="D214" s="6"/>
      <c r="E214" s="6"/>
      <c r="F214" s="6"/>
      <c r="G214" s="6"/>
    </row>
    <row r="215" spans="1:7" ht="15.75" thickBot="1" x14ac:dyDescent="0.3">
      <c r="A215" s="7" t="s">
        <v>1014</v>
      </c>
      <c r="B215" s="7" t="s">
        <v>1002</v>
      </c>
      <c r="C215" s="8" t="s">
        <v>12</v>
      </c>
      <c r="D215" s="9">
        <v>2.09</v>
      </c>
      <c r="E215" s="9">
        <v>30.62</v>
      </c>
      <c r="F215" s="9">
        <v>49.28</v>
      </c>
      <c r="G215" s="9"/>
    </row>
    <row r="216" spans="1:7" ht="15.75" thickBot="1" x14ac:dyDescent="0.3">
      <c r="A216" s="6"/>
      <c r="B216" s="6"/>
      <c r="C216" s="6"/>
      <c r="D216" s="6"/>
      <c r="E216" s="6"/>
      <c r="F216" s="6"/>
      <c r="G216" s="6"/>
    </row>
    <row r="217" spans="1:7" ht="15.75" thickBot="1" x14ac:dyDescent="0.3">
      <c r="A217" s="7" t="s">
        <v>1015</v>
      </c>
      <c r="B217" s="7" t="s">
        <v>1004</v>
      </c>
      <c r="C217" s="8" t="s">
        <v>12</v>
      </c>
      <c r="D217" s="9">
        <v>2.2200000000000002</v>
      </c>
      <c r="E217" s="9">
        <v>22.97</v>
      </c>
      <c r="F217" s="9">
        <v>57.21</v>
      </c>
      <c r="G217" s="9"/>
    </row>
    <row r="218" spans="1:7" ht="15.75" thickBot="1" x14ac:dyDescent="0.3">
      <c r="A218" s="6"/>
      <c r="B218" s="6"/>
      <c r="C218" s="6"/>
      <c r="D218" s="6"/>
      <c r="E218" s="6"/>
      <c r="F218" s="6"/>
      <c r="G218" s="6"/>
    </row>
    <row r="219" spans="1:7" ht="15.75" thickBot="1" x14ac:dyDescent="0.3">
      <c r="A219" s="7" t="s">
        <v>1016</v>
      </c>
      <c r="B219" s="7" t="s">
        <v>1006</v>
      </c>
      <c r="C219" s="8" t="s">
        <v>12</v>
      </c>
      <c r="D219" s="9">
        <v>3.91</v>
      </c>
      <c r="E219" s="9">
        <v>13.04</v>
      </c>
      <c r="F219" s="9">
        <v>67.010000000000005</v>
      </c>
      <c r="G219" s="9"/>
    </row>
    <row r="220" spans="1:7" ht="15.75" thickBot="1" x14ac:dyDescent="0.3">
      <c r="A220" s="6"/>
      <c r="B220" s="6"/>
      <c r="C220" s="6"/>
      <c r="D220" s="6"/>
      <c r="E220" s="6"/>
      <c r="F220" s="6"/>
      <c r="G220" s="6"/>
    </row>
    <row r="221" spans="1:7" ht="25.5" thickBot="1" x14ac:dyDescent="0.3">
      <c r="A221" s="7" t="s">
        <v>1017</v>
      </c>
      <c r="B221" s="7" t="s">
        <v>1018</v>
      </c>
      <c r="C221" s="8" t="s">
        <v>12</v>
      </c>
      <c r="D221" s="9">
        <v>3.89</v>
      </c>
      <c r="E221" s="9">
        <v>67.61</v>
      </c>
      <c r="F221" s="9">
        <v>5.66</v>
      </c>
      <c r="G221" s="9">
        <v>6.94</v>
      </c>
    </row>
    <row r="222" spans="1:7" ht="15.75" thickBot="1" x14ac:dyDescent="0.3">
      <c r="A222" s="6"/>
      <c r="B222" s="6"/>
      <c r="C222" s="6"/>
      <c r="D222" s="6"/>
      <c r="E222" s="6"/>
      <c r="F222" s="6"/>
      <c r="G222" s="6"/>
    </row>
    <row r="223" spans="1:7" ht="15.75" thickBot="1" x14ac:dyDescent="0.3">
      <c r="A223" s="7" t="s">
        <v>1019</v>
      </c>
      <c r="B223" s="7" t="s">
        <v>1020</v>
      </c>
      <c r="C223" s="8"/>
      <c r="D223" s="9"/>
      <c r="E223" s="9"/>
      <c r="F223" s="9"/>
      <c r="G223" s="9"/>
    </row>
    <row r="224" spans="1:7" ht="15.75" thickBot="1" x14ac:dyDescent="0.3">
      <c r="A224" s="6"/>
      <c r="B224" s="6"/>
      <c r="C224" s="6"/>
      <c r="D224" s="6"/>
      <c r="E224" s="6"/>
      <c r="F224" s="6"/>
      <c r="G224" s="6"/>
    </row>
    <row r="225" spans="1:7" x14ac:dyDescent="0.25">
      <c r="A225" s="35" t="s">
        <v>1021</v>
      </c>
      <c r="B225" s="16" t="s">
        <v>9</v>
      </c>
      <c r="C225" s="38"/>
      <c r="D225" s="32"/>
      <c r="E225" s="32"/>
      <c r="F225" s="32"/>
      <c r="G225" s="32"/>
    </row>
    <row r="226" spans="1:7" ht="15.75" thickBot="1" x14ac:dyDescent="0.3">
      <c r="A226" s="37"/>
      <c r="B226" s="18" t="s">
        <v>135</v>
      </c>
      <c r="C226" s="40"/>
      <c r="D226" s="34"/>
      <c r="E226" s="34"/>
      <c r="F226" s="34"/>
      <c r="G226" s="34"/>
    </row>
    <row r="227" spans="1:7" ht="15.75" thickBot="1" x14ac:dyDescent="0.3">
      <c r="A227" s="6"/>
      <c r="B227" s="6"/>
      <c r="C227" s="6"/>
      <c r="D227" s="6"/>
      <c r="E227" s="6"/>
      <c r="F227" s="6"/>
      <c r="G227" s="6"/>
    </row>
    <row r="228" spans="1:7" ht="25.5" thickBot="1" x14ac:dyDescent="0.3">
      <c r="A228" s="7" t="s">
        <v>1022</v>
      </c>
      <c r="B228" s="7" t="s">
        <v>1023</v>
      </c>
      <c r="C228" s="8" t="s">
        <v>11</v>
      </c>
      <c r="D228" s="9">
        <v>25.18</v>
      </c>
      <c r="E228" s="9">
        <v>31.89</v>
      </c>
      <c r="F228" s="9">
        <v>48.21</v>
      </c>
      <c r="G228" s="9"/>
    </row>
    <row r="229" spans="1:7" ht="15.75" thickBot="1" x14ac:dyDescent="0.3">
      <c r="A229" s="6"/>
      <c r="B229" s="6"/>
      <c r="C229" s="6"/>
      <c r="D229" s="6"/>
      <c r="E229" s="6"/>
      <c r="F229" s="6"/>
      <c r="G229" s="6"/>
    </row>
    <row r="230" spans="1:7" ht="15.75" thickBot="1" x14ac:dyDescent="0.3">
      <c r="A230" s="7" t="s">
        <v>1024</v>
      </c>
      <c r="B230" s="7" t="s">
        <v>1025</v>
      </c>
      <c r="C230" s="8"/>
      <c r="D230" s="9"/>
      <c r="E230" s="9"/>
      <c r="F230" s="9"/>
      <c r="G230" s="9"/>
    </row>
    <row r="231" spans="1:7" ht="15.75" thickBot="1" x14ac:dyDescent="0.3">
      <c r="A231" s="6"/>
      <c r="B231" s="6"/>
      <c r="C231" s="6"/>
      <c r="D231" s="6"/>
      <c r="E231" s="6"/>
      <c r="F231" s="6"/>
      <c r="G231" s="6"/>
    </row>
    <row r="232" spans="1:7" ht="15.75" thickBot="1" x14ac:dyDescent="0.3">
      <c r="A232" s="7" t="s">
        <v>1026</v>
      </c>
      <c r="B232" s="7" t="s">
        <v>1027</v>
      </c>
      <c r="C232" s="8" t="s">
        <v>10</v>
      </c>
      <c r="D232" s="9">
        <v>139.44</v>
      </c>
      <c r="E232" s="9">
        <v>38.799999999999997</v>
      </c>
      <c r="F232" s="9">
        <v>34.770000000000003</v>
      </c>
      <c r="G232" s="9">
        <v>6.52</v>
      </c>
    </row>
    <row r="233" spans="1:7" ht="15.75" thickBot="1" x14ac:dyDescent="0.3">
      <c r="A233" s="6"/>
      <c r="B233" s="6"/>
      <c r="C233" s="6"/>
      <c r="D233" s="6"/>
      <c r="E233" s="6"/>
      <c r="F233" s="6"/>
      <c r="G233" s="6"/>
    </row>
    <row r="234" spans="1:7" ht="15.75" thickBot="1" x14ac:dyDescent="0.3">
      <c r="A234" s="7" t="s">
        <v>1028</v>
      </c>
      <c r="B234" s="7" t="s">
        <v>1029</v>
      </c>
      <c r="C234" s="8" t="s">
        <v>10</v>
      </c>
      <c r="D234" s="9">
        <v>184.18</v>
      </c>
      <c r="E234" s="9">
        <v>23.5</v>
      </c>
      <c r="F234" s="9">
        <v>52.65</v>
      </c>
      <c r="G234" s="9">
        <v>3.95</v>
      </c>
    </row>
    <row r="235" spans="1:7" ht="15.75" thickBot="1" x14ac:dyDescent="0.3">
      <c r="A235" s="6"/>
      <c r="B235" s="6"/>
      <c r="C235" s="6"/>
      <c r="D235" s="6"/>
      <c r="E235" s="6"/>
      <c r="F235" s="6"/>
      <c r="G235" s="6"/>
    </row>
    <row r="236" spans="1:7" ht="15.75" thickBot="1" x14ac:dyDescent="0.3">
      <c r="A236" s="7" t="s">
        <v>1030</v>
      </c>
      <c r="B236" s="7" t="s">
        <v>1031</v>
      </c>
      <c r="C236" s="8" t="s">
        <v>11</v>
      </c>
      <c r="D236" s="9">
        <v>9.2200000000000006</v>
      </c>
      <c r="E236" s="9">
        <v>23.54</v>
      </c>
      <c r="F236" s="9">
        <v>52.6</v>
      </c>
      <c r="G236" s="9">
        <v>3.9</v>
      </c>
    </row>
    <row r="237" spans="1:7" ht="15.75" thickBot="1" x14ac:dyDescent="0.3">
      <c r="A237" s="6"/>
      <c r="B237" s="6"/>
      <c r="C237" s="6"/>
      <c r="D237" s="6"/>
      <c r="E237" s="6"/>
      <c r="F237" s="6"/>
      <c r="G237" s="6"/>
    </row>
    <row r="238" spans="1:7" ht="25.5" thickBot="1" x14ac:dyDescent="0.3">
      <c r="A238" s="7" t="s">
        <v>1032</v>
      </c>
      <c r="B238" s="7" t="s">
        <v>1033</v>
      </c>
      <c r="C238" s="8" t="s">
        <v>10</v>
      </c>
      <c r="D238" s="9">
        <v>15.07</v>
      </c>
      <c r="E238" s="9">
        <v>73.13</v>
      </c>
      <c r="F238" s="9">
        <v>6.97</v>
      </c>
      <c r="G238" s="9"/>
    </row>
    <row r="239" spans="1:7" ht="15.75" thickBot="1" x14ac:dyDescent="0.3">
      <c r="A239" s="6"/>
      <c r="B239" s="6"/>
      <c r="C239" s="6"/>
      <c r="D239" s="6"/>
      <c r="E239" s="6"/>
      <c r="F239" s="6"/>
      <c r="G239" s="6"/>
    </row>
    <row r="240" spans="1:7" ht="15.75" thickBot="1" x14ac:dyDescent="0.3">
      <c r="A240" s="7" t="s">
        <v>1034</v>
      </c>
      <c r="B240" s="7" t="s">
        <v>1035</v>
      </c>
      <c r="C240" s="8"/>
      <c r="D240" s="9"/>
      <c r="E240" s="9"/>
      <c r="F240" s="9"/>
      <c r="G240" s="9"/>
    </row>
    <row r="241" spans="1:7" ht="15.75" thickBot="1" x14ac:dyDescent="0.3">
      <c r="A241" s="6"/>
      <c r="B241" s="6"/>
      <c r="C241" s="6"/>
      <c r="D241" s="6"/>
      <c r="E241" s="6"/>
      <c r="F241" s="6"/>
      <c r="G241" s="6"/>
    </row>
    <row r="242" spans="1:7" x14ac:dyDescent="0.25">
      <c r="A242" s="35" t="s">
        <v>1036</v>
      </c>
      <c r="B242" s="16" t="s">
        <v>9</v>
      </c>
      <c r="C242" s="38"/>
      <c r="D242" s="32"/>
      <c r="E242" s="32"/>
      <c r="F242" s="32"/>
      <c r="G242" s="32"/>
    </row>
    <row r="243" spans="1:7" ht="15.75" thickBot="1" x14ac:dyDescent="0.3">
      <c r="A243" s="37"/>
      <c r="B243" s="18" t="s">
        <v>135</v>
      </c>
      <c r="C243" s="40"/>
      <c r="D243" s="34"/>
      <c r="E243" s="34"/>
      <c r="F243" s="34"/>
      <c r="G243" s="34"/>
    </row>
    <row r="244" spans="1:7" ht="15.75" thickBot="1" x14ac:dyDescent="0.3">
      <c r="A244" s="6"/>
      <c r="B244" s="6"/>
      <c r="C244" s="6"/>
      <c r="D244" s="6"/>
      <c r="E244" s="6"/>
      <c r="F244" s="6"/>
      <c r="G244" s="6"/>
    </row>
    <row r="245" spans="1:7" ht="25.5" thickBot="1" x14ac:dyDescent="0.3">
      <c r="A245" s="7" t="s">
        <v>1037</v>
      </c>
      <c r="B245" s="7" t="s">
        <v>1038</v>
      </c>
      <c r="C245" s="8"/>
      <c r="D245" s="9"/>
      <c r="E245" s="9"/>
      <c r="F245" s="9"/>
      <c r="G245" s="9"/>
    </row>
    <row r="246" spans="1:7" ht="15.75" thickBot="1" x14ac:dyDescent="0.3">
      <c r="A246" s="6"/>
      <c r="B246" s="6"/>
      <c r="C246" s="6"/>
      <c r="D246" s="6"/>
      <c r="E246" s="6"/>
      <c r="F246" s="6"/>
      <c r="G246" s="6"/>
    </row>
    <row r="247" spans="1:7" ht="15.75" thickBot="1" x14ac:dyDescent="0.3">
      <c r="A247" s="7" t="s">
        <v>1039</v>
      </c>
      <c r="B247" s="7" t="s">
        <v>1040</v>
      </c>
      <c r="C247" s="8" t="s">
        <v>11</v>
      </c>
      <c r="D247" s="9">
        <v>38.729999999999997</v>
      </c>
      <c r="E247" s="9">
        <v>70.36</v>
      </c>
      <c r="F247" s="9">
        <v>2.66</v>
      </c>
      <c r="G247" s="9">
        <v>7.07</v>
      </c>
    </row>
    <row r="248" spans="1:7" ht="15.75" thickBot="1" x14ac:dyDescent="0.3">
      <c r="A248" s="6"/>
      <c r="B248" s="6"/>
      <c r="C248" s="6"/>
      <c r="D248" s="6"/>
      <c r="E248" s="6"/>
      <c r="F248" s="6"/>
      <c r="G248" s="6"/>
    </row>
    <row r="249" spans="1:7" ht="15.75" thickBot="1" x14ac:dyDescent="0.3">
      <c r="A249" s="7" t="s">
        <v>1041</v>
      </c>
      <c r="B249" s="7" t="s">
        <v>1042</v>
      </c>
      <c r="C249" s="8" t="s">
        <v>11</v>
      </c>
      <c r="D249" s="9">
        <v>55.96</v>
      </c>
      <c r="E249" s="9">
        <v>71.069999999999993</v>
      </c>
      <c r="F249" s="9">
        <v>1.84</v>
      </c>
      <c r="G249" s="9">
        <v>7.18</v>
      </c>
    </row>
    <row r="250" spans="1:7" ht="15.75" thickBot="1" x14ac:dyDescent="0.3">
      <c r="A250" s="6"/>
      <c r="B250" s="6"/>
      <c r="C250" s="6"/>
      <c r="D250" s="6"/>
      <c r="E250" s="6"/>
      <c r="F250" s="6"/>
      <c r="G250" s="6"/>
    </row>
    <row r="251" spans="1:7" ht="25.5" thickBot="1" x14ac:dyDescent="0.3">
      <c r="A251" s="7" t="s">
        <v>1043</v>
      </c>
      <c r="B251" s="7" t="s">
        <v>1044</v>
      </c>
      <c r="C251" s="8"/>
      <c r="D251" s="9"/>
      <c r="E251" s="9"/>
      <c r="F251" s="9"/>
      <c r="G251" s="9"/>
    </row>
    <row r="252" spans="1:7" ht="15.75" thickBot="1" x14ac:dyDescent="0.3">
      <c r="A252" s="6"/>
      <c r="B252" s="6"/>
      <c r="C252" s="6"/>
      <c r="D252" s="6"/>
      <c r="E252" s="6"/>
      <c r="F252" s="6"/>
      <c r="G252" s="6"/>
    </row>
    <row r="253" spans="1:7" ht="15.75" thickBot="1" x14ac:dyDescent="0.3">
      <c r="A253" s="7" t="s">
        <v>1045</v>
      </c>
      <c r="B253" s="7" t="s">
        <v>1040</v>
      </c>
      <c r="C253" s="8" t="s">
        <v>11</v>
      </c>
      <c r="D253" s="9">
        <v>40.99</v>
      </c>
      <c r="E253" s="9">
        <v>70.459999999999994</v>
      </c>
      <c r="F253" s="9">
        <v>2.5099999999999998</v>
      </c>
      <c r="G253" s="9">
        <v>7.12</v>
      </c>
    </row>
    <row r="254" spans="1:7" ht="15.75" thickBot="1" x14ac:dyDescent="0.3">
      <c r="A254" s="6"/>
      <c r="B254" s="6"/>
      <c r="C254" s="6"/>
      <c r="D254" s="6"/>
      <c r="E254" s="6"/>
      <c r="F254" s="6"/>
      <c r="G254" s="6"/>
    </row>
    <row r="255" spans="1:7" ht="15.75" thickBot="1" x14ac:dyDescent="0.3">
      <c r="A255" s="7" t="s">
        <v>1046</v>
      </c>
      <c r="B255" s="7" t="s">
        <v>1042</v>
      </c>
      <c r="C255" s="8" t="s">
        <v>11</v>
      </c>
      <c r="D255" s="9">
        <v>63.46</v>
      </c>
      <c r="E255" s="9">
        <v>71.290000000000006</v>
      </c>
      <c r="F255" s="9">
        <v>1.62</v>
      </c>
      <c r="G255" s="9">
        <v>7.19</v>
      </c>
    </row>
    <row r="256" spans="1:7" ht="15.75" thickBot="1" x14ac:dyDescent="0.3">
      <c r="A256" s="6"/>
      <c r="B256" s="6"/>
      <c r="C256" s="6"/>
      <c r="D256" s="6"/>
      <c r="E256" s="6"/>
      <c r="F256" s="6"/>
      <c r="G256" s="6"/>
    </row>
    <row r="257" spans="1:7" ht="25.5" thickBot="1" x14ac:dyDescent="0.3">
      <c r="A257" s="7" t="s">
        <v>1047</v>
      </c>
      <c r="B257" s="7" t="s">
        <v>1048</v>
      </c>
      <c r="C257" s="8"/>
      <c r="D257" s="9"/>
      <c r="E257" s="9"/>
      <c r="F257" s="9"/>
      <c r="G257" s="9"/>
    </row>
    <row r="258" spans="1:7" ht="15.75" thickBot="1" x14ac:dyDescent="0.3">
      <c r="A258" s="6"/>
      <c r="B258" s="6"/>
      <c r="C258" s="6"/>
      <c r="D258" s="6"/>
      <c r="E258" s="6"/>
      <c r="F258" s="6"/>
      <c r="G258" s="6"/>
    </row>
    <row r="259" spans="1:7" ht="15.75" thickBot="1" x14ac:dyDescent="0.3">
      <c r="A259" s="7" t="s">
        <v>1049</v>
      </c>
      <c r="B259" s="7" t="s">
        <v>1040</v>
      </c>
      <c r="C259" s="8" t="s">
        <v>11</v>
      </c>
      <c r="D259" s="9">
        <v>21.09</v>
      </c>
      <c r="E259" s="9">
        <v>75.2</v>
      </c>
      <c r="F259" s="9">
        <v>4.88</v>
      </c>
      <c r="G259" s="9"/>
    </row>
    <row r="260" spans="1:7" ht="15.75" thickBot="1" x14ac:dyDescent="0.3">
      <c r="A260" s="6"/>
      <c r="B260" s="6"/>
      <c r="C260" s="6"/>
      <c r="D260" s="6"/>
      <c r="E260" s="6"/>
      <c r="F260" s="6"/>
      <c r="G260" s="6"/>
    </row>
    <row r="261" spans="1:7" ht="15.75" thickBot="1" x14ac:dyDescent="0.3">
      <c r="A261" s="7" t="s">
        <v>1050</v>
      </c>
      <c r="B261" s="7" t="s">
        <v>1042</v>
      </c>
      <c r="C261" s="8" t="s">
        <v>11</v>
      </c>
      <c r="D261" s="9">
        <v>27.12</v>
      </c>
      <c r="E261" s="9">
        <v>76.290000000000006</v>
      </c>
      <c r="F261" s="9">
        <v>3.8</v>
      </c>
      <c r="G261" s="9"/>
    </row>
    <row r="262" spans="1:7" ht="15.75" thickBot="1" x14ac:dyDescent="0.3">
      <c r="A262" s="6"/>
      <c r="B262" s="6"/>
      <c r="C262" s="6"/>
      <c r="D262" s="6"/>
      <c r="E262" s="6"/>
      <c r="F262" s="6"/>
      <c r="G262" s="6"/>
    </row>
    <row r="263" spans="1:7" ht="25.5" thickBot="1" x14ac:dyDescent="0.3">
      <c r="A263" s="7" t="s">
        <v>1051</v>
      </c>
      <c r="B263" s="7" t="s">
        <v>1052</v>
      </c>
      <c r="C263" s="8"/>
      <c r="D263" s="9"/>
      <c r="E263" s="9"/>
      <c r="F263" s="9"/>
      <c r="G263" s="9"/>
    </row>
    <row r="264" spans="1:7" ht="15.75" thickBot="1" x14ac:dyDescent="0.3">
      <c r="A264" s="6"/>
      <c r="B264" s="6"/>
      <c r="C264" s="6"/>
      <c r="D264" s="6"/>
      <c r="E264" s="6"/>
      <c r="F264" s="6"/>
      <c r="G264" s="6"/>
    </row>
    <row r="265" spans="1:7" ht="15.75" thickBot="1" x14ac:dyDescent="0.3">
      <c r="A265" s="7" t="s">
        <v>1053</v>
      </c>
      <c r="B265" s="7" t="s">
        <v>1040</v>
      </c>
      <c r="C265" s="8" t="s">
        <v>11</v>
      </c>
      <c r="D265" s="9">
        <v>21.85</v>
      </c>
      <c r="E265" s="9">
        <v>75.38</v>
      </c>
      <c r="F265" s="9">
        <v>4.71</v>
      </c>
      <c r="G265" s="9"/>
    </row>
    <row r="266" spans="1:7" ht="15.75" thickBot="1" x14ac:dyDescent="0.3">
      <c r="A266" s="6"/>
      <c r="B266" s="6"/>
      <c r="C266" s="6"/>
      <c r="D266" s="6"/>
      <c r="E266" s="6"/>
      <c r="F266" s="6"/>
      <c r="G266" s="6"/>
    </row>
    <row r="267" spans="1:7" ht="15.75" thickBot="1" x14ac:dyDescent="0.3">
      <c r="A267" s="7" t="s">
        <v>1054</v>
      </c>
      <c r="B267" s="7" t="s">
        <v>1042</v>
      </c>
      <c r="C267" s="8" t="s">
        <v>11</v>
      </c>
      <c r="D267" s="9">
        <v>31.7</v>
      </c>
      <c r="E267" s="9">
        <v>76.849999999999994</v>
      </c>
      <c r="F267" s="9">
        <v>3.25</v>
      </c>
      <c r="G267" s="9"/>
    </row>
    <row r="268" spans="1:7" ht="15.75" thickBot="1" x14ac:dyDescent="0.3">
      <c r="A268" s="6"/>
      <c r="B268" s="6"/>
      <c r="C268" s="6"/>
      <c r="D268" s="6"/>
      <c r="E268" s="6"/>
      <c r="F268" s="6"/>
      <c r="G268" s="6"/>
    </row>
    <row r="269" spans="1:7" ht="25.5" thickBot="1" x14ac:dyDescent="0.3">
      <c r="A269" s="7" t="s">
        <v>1055</v>
      </c>
      <c r="B269" s="7" t="s">
        <v>1056</v>
      </c>
      <c r="C269" s="8"/>
      <c r="D269" s="9"/>
      <c r="E269" s="9"/>
      <c r="F269" s="9"/>
      <c r="G269" s="9"/>
    </row>
    <row r="270" spans="1:7" ht="15.75" thickBot="1" x14ac:dyDescent="0.3">
      <c r="A270" s="6"/>
      <c r="B270" s="6"/>
      <c r="C270" s="6"/>
      <c r="D270" s="6"/>
      <c r="E270" s="6"/>
      <c r="F270" s="6"/>
      <c r="G270" s="6"/>
    </row>
    <row r="271" spans="1:7" ht="15.75" thickBot="1" x14ac:dyDescent="0.3">
      <c r="A271" s="7" t="s">
        <v>1057</v>
      </c>
      <c r="B271" s="7" t="s">
        <v>1040</v>
      </c>
      <c r="C271" s="8" t="s">
        <v>11</v>
      </c>
      <c r="D271" s="9">
        <v>54.34</v>
      </c>
      <c r="E271" s="9">
        <v>60.4</v>
      </c>
      <c r="F271" s="9">
        <v>1.9</v>
      </c>
      <c r="G271" s="9">
        <v>17.8</v>
      </c>
    </row>
    <row r="272" spans="1:7" ht="15.75" thickBot="1" x14ac:dyDescent="0.3">
      <c r="A272" s="6"/>
      <c r="B272" s="6"/>
      <c r="C272" s="6"/>
      <c r="D272" s="6"/>
      <c r="E272" s="6"/>
      <c r="F272" s="6"/>
      <c r="G272" s="6"/>
    </row>
    <row r="273" spans="1:7" ht="15.75" thickBot="1" x14ac:dyDescent="0.3">
      <c r="A273" s="7" t="s">
        <v>1058</v>
      </c>
      <c r="B273" s="7" t="s">
        <v>1042</v>
      </c>
      <c r="C273" s="8" t="s">
        <v>11</v>
      </c>
      <c r="D273" s="9">
        <v>67.41</v>
      </c>
      <c r="E273" s="9">
        <v>60.69</v>
      </c>
      <c r="F273" s="9">
        <v>1.53</v>
      </c>
      <c r="G273" s="9">
        <v>17.88</v>
      </c>
    </row>
    <row r="274" spans="1:7" ht="15.75" thickBot="1" x14ac:dyDescent="0.3">
      <c r="A274" s="6"/>
      <c r="B274" s="6"/>
      <c r="C274" s="6"/>
      <c r="D274" s="6"/>
      <c r="E274" s="6"/>
      <c r="F274" s="6"/>
      <c r="G274" s="6"/>
    </row>
    <row r="275" spans="1:7" ht="25.5" thickBot="1" x14ac:dyDescent="0.3">
      <c r="A275" s="7" t="s">
        <v>1059</v>
      </c>
      <c r="B275" s="7" t="s">
        <v>1060</v>
      </c>
      <c r="C275" s="8"/>
      <c r="D275" s="9"/>
      <c r="E275" s="9"/>
      <c r="F275" s="9"/>
      <c r="G275" s="9"/>
    </row>
    <row r="276" spans="1:7" ht="15.75" thickBot="1" x14ac:dyDescent="0.3">
      <c r="A276" s="6"/>
      <c r="B276" s="6"/>
      <c r="C276" s="6"/>
      <c r="D276" s="6"/>
      <c r="E276" s="6"/>
      <c r="F276" s="6"/>
      <c r="G276" s="6"/>
    </row>
    <row r="277" spans="1:7" ht="15.75" thickBot="1" x14ac:dyDescent="0.3">
      <c r="A277" s="7" t="s">
        <v>1061</v>
      </c>
      <c r="B277" s="7" t="s">
        <v>1040</v>
      </c>
      <c r="C277" s="8" t="s">
        <v>11</v>
      </c>
      <c r="D277" s="9">
        <v>58.63</v>
      </c>
      <c r="E277" s="9">
        <v>60.6</v>
      </c>
      <c r="F277" s="9">
        <v>1.76</v>
      </c>
      <c r="G277" s="9">
        <v>17.739999999999998</v>
      </c>
    </row>
    <row r="278" spans="1:7" ht="15.75" thickBot="1" x14ac:dyDescent="0.3">
      <c r="A278" s="6"/>
      <c r="B278" s="6"/>
      <c r="C278" s="6"/>
      <c r="D278" s="6"/>
      <c r="E278" s="6"/>
      <c r="F278" s="6"/>
      <c r="G278" s="6"/>
    </row>
    <row r="279" spans="1:7" ht="15.75" thickBot="1" x14ac:dyDescent="0.3">
      <c r="A279" s="7" t="s">
        <v>1062</v>
      </c>
      <c r="B279" s="7" t="s">
        <v>1042</v>
      </c>
      <c r="C279" s="8" t="s">
        <v>11</v>
      </c>
      <c r="D279" s="9">
        <v>73.44</v>
      </c>
      <c r="E279" s="9">
        <v>60.8</v>
      </c>
      <c r="F279" s="9">
        <v>1.4</v>
      </c>
      <c r="G279" s="9">
        <v>17.89</v>
      </c>
    </row>
    <row r="280" spans="1:7" ht="15.75" thickBot="1" x14ac:dyDescent="0.3">
      <c r="A280" s="6"/>
      <c r="B280" s="6"/>
      <c r="C280" s="6"/>
      <c r="D280" s="6"/>
      <c r="E280" s="6"/>
      <c r="F280" s="6"/>
      <c r="G280" s="6"/>
    </row>
    <row r="281" spans="1:7" ht="25.5" thickBot="1" x14ac:dyDescent="0.3">
      <c r="A281" s="7" t="s">
        <v>1063</v>
      </c>
      <c r="B281" s="7" t="s">
        <v>1064</v>
      </c>
      <c r="C281" s="8"/>
      <c r="D281" s="9"/>
      <c r="E281" s="9"/>
      <c r="F281" s="9"/>
      <c r="G281" s="9"/>
    </row>
    <row r="282" spans="1:7" ht="15.75" thickBot="1" x14ac:dyDescent="0.3">
      <c r="A282" s="6"/>
      <c r="B282" s="6"/>
      <c r="C282" s="6"/>
      <c r="D282" s="6"/>
      <c r="E282" s="6"/>
      <c r="F282" s="6"/>
      <c r="G282" s="6"/>
    </row>
    <row r="283" spans="1:7" ht="15.75" thickBot="1" x14ac:dyDescent="0.3">
      <c r="A283" s="7" t="s">
        <v>1065</v>
      </c>
      <c r="B283" s="7" t="s">
        <v>1040</v>
      </c>
      <c r="C283" s="8" t="s">
        <v>11</v>
      </c>
      <c r="D283" s="9">
        <v>57.95</v>
      </c>
      <c r="E283" s="9">
        <v>57.07</v>
      </c>
      <c r="F283" s="9">
        <v>6.33</v>
      </c>
      <c r="G283" s="9">
        <v>16.690000000000001</v>
      </c>
    </row>
    <row r="284" spans="1:7" ht="15.75" thickBot="1" x14ac:dyDescent="0.3">
      <c r="A284" s="6"/>
      <c r="B284" s="6"/>
      <c r="C284" s="6"/>
      <c r="D284" s="6"/>
      <c r="E284" s="6"/>
      <c r="F284" s="6"/>
      <c r="G284" s="6"/>
    </row>
    <row r="285" spans="1:7" ht="15.75" thickBot="1" x14ac:dyDescent="0.3">
      <c r="A285" s="7" t="s">
        <v>1066</v>
      </c>
      <c r="B285" s="7" t="s">
        <v>1042</v>
      </c>
      <c r="C285" s="8" t="s">
        <v>11</v>
      </c>
      <c r="D285" s="9">
        <v>70.930000000000007</v>
      </c>
      <c r="E285" s="9">
        <v>57.93</v>
      </c>
      <c r="F285" s="9">
        <v>5.17</v>
      </c>
      <c r="G285" s="9">
        <v>16.989999999999998</v>
      </c>
    </row>
    <row r="286" spans="1:7" ht="15.75" thickBot="1" x14ac:dyDescent="0.3">
      <c r="A286" s="6"/>
      <c r="B286" s="6"/>
      <c r="C286" s="6"/>
      <c r="D286" s="6"/>
      <c r="E286" s="6"/>
      <c r="F286" s="6"/>
      <c r="G286" s="6"/>
    </row>
    <row r="287" spans="1:7" ht="25.5" thickBot="1" x14ac:dyDescent="0.3">
      <c r="A287" s="7" t="s">
        <v>1067</v>
      </c>
      <c r="B287" s="7" t="s">
        <v>1068</v>
      </c>
      <c r="C287" s="8"/>
      <c r="D287" s="9"/>
      <c r="E287" s="9"/>
      <c r="F287" s="9"/>
      <c r="G287" s="9"/>
    </row>
    <row r="288" spans="1:7" ht="15.75" thickBot="1" x14ac:dyDescent="0.3">
      <c r="A288" s="6"/>
      <c r="B288" s="6"/>
      <c r="C288" s="6"/>
      <c r="D288" s="6"/>
      <c r="E288" s="6"/>
      <c r="F288" s="6"/>
      <c r="G288" s="6"/>
    </row>
    <row r="289" spans="1:7" ht="15.75" thickBot="1" x14ac:dyDescent="0.3">
      <c r="A289" s="7" t="s">
        <v>1069</v>
      </c>
      <c r="B289" s="7" t="s">
        <v>1040</v>
      </c>
      <c r="C289" s="8" t="s">
        <v>11</v>
      </c>
      <c r="D289" s="9">
        <v>61.93</v>
      </c>
      <c r="E289" s="9">
        <v>57.37</v>
      </c>
      <c r="F289" s="9">
        <v>5.93</v>
      </c>
      <c r="G289" s="9">
        <v>16.79</v>
      </c>
    </row>
    <row r="290" spans="1:7" ht="15.75" thickBot="1" x14ac:dyDescent="0.3">
      <c r="A290" s="6"/>
      <c r="B290" s="6"/>
      <c r="C290" s="6"/>
      <c r="D290" s="6"/>
      <c r="E290" s="6"/>
      <c r="F290" s="6"/>
      <c r="G290" s="6"/>
    </row>
    <row r="291" spans="1:7" ht="15.75" thickBot="1" x14ac:dyDescent="0.3">
      <c r="A291" s="7" t="s">
        <v>1070</v>
      </c>
      <c r="B291" s="7" t="s">
        <v>1042</v>
      </c>
      <c r="C291" s="8" t="s">
        <v>11</v>
      </c>
      <c r="D291" s="9">
        <v>76.92</v>
      </c>
      <c r="E291" s="9">
        <v>58.24</v>
      </c>
      <c r="F291" s="9">
        <v>4.7699999999999996</v>
      </c>
      <c r="G291" s="9">
        <v>17.079999999999998</v>
      </c>
    </row>
    <row r="292" spans="1:7" ht="15.75" thickBot="1" x14ac:dyDescent="0.3">
      <c r="A292" s="6"/>
      <c r="B292" s="6"/>
      <c r="C292" s="6"/>
      <c r="D292" s="6"/>
      <c r="E292" s="6"/>
      <c r="F292" s="6"/>
      <c r="G292" s="6"/>
    </row>
    <row r="293" spans="1:7" ht="25.5" thickBot="1" x14ac:dyDescent="0.3">
      <c r="A293" s="7" t="s">
        <v>1071</v>
      </c>
      <c r="B293" s="7" t="s">
        <v>1072</v>
      </c>
      <c r="C293" s="8"/>
      <c r="D293" s="9"/>
      <c r="E293" s="9"/>
      <c r="F293" s="9"/>
      <c r="G293" s="9"/>
    </row>
    <row r="294" spans="1:7" ht="15.75" thickBot="1" x14ac:dyDescent="0.3">
      <c r="A294" s="6"/>
      <c r="B294" s="6"/>
      <c r="C294" s="6"/>
      <c r="D294" s="6"/>
      <c r="E294" s="6"/>
      <c r="F294" s="6"/>
      <c r="G294" s="6"/>
    </row>
    <row r="295" spans="1:7" ht="15.75" thickBot="1" x14ac:dyDescent="0.3">
      <c r="A295" s="7" t="s">
        <v>1073</v>
      </c>
      <c r="B295" s="7" t="s">
        <v>1040</v>
      </c>
      <c r="C295" s="8" t="s">
        <v>11</v>
      </c>
      <c r="D295" s="9">
        <v>54.34</v>
      </c>
      <c r="E295" s="9">
        <v>60.4</v>
      </c>
      <c r="F295" s="9">
        <v>1.9</v>
      </c>
      <c r="G295" s="9">
        <v>17.8</v>
      </c>
    </row>
    <row r="296" spans="1:7" ht="15.75" thickBot="1" x14ac:dyDescent="0.3">
      <c r="A296" s="6"/>
      <c r="B296" s="6"/>
      <c r="C296" s="6"/>
      <c r="D296" s="6"/>
      <c r="E296" s="6"/>
      <c r="F296" s="6"/>
      <c r="G296" s="6"/>
    </row>
    <row r="297" spans="1:7" ht="15.75" thickBot="1" x14ac:dyDescent="0.3">
      <c r="A297" s="7" t="s">
        <v>1074</v>
      </c>
      <c r="B297" s="7" t="s">
        <v>1042</v>
      </c>
      <c r="C297" s="8" t="s">
        <v>11</v>
      </c>
      <c r="D297" s="9">
        <v>67.41</v>
      </c>
      <c r="E297" s="9">
        <v>60.69</v>
      </c>
      <c r="F297" s="9">
        <v>1.53</v>
      </c>
      <c r="G297" s="9">
        <v>17.88</v>
      </c>
    </row>
    <row r="298" spans="1:7" ht="15.75" thickBot="1" x14ac:dyDescent="0.3">
      <c r="A298" s="6"/>
      <c r="B298" s="6"/>
      <c r="C298" s="6"/>
      <c r="D298" s="6"/>
      <c r="E298" s="6"/>
      <c r="F298" s="6"/>
      <c r="G298" s="6"/>
    </row>
    <row r="299" spans="1:7" ht="25.5" thickBot="1" x14ac:dyDescent="0.3">
      <c r="A299" s="7" t="s">
        <v>1075</v>
      </c>
      <c r="B299" s="7" t="s">
        <v>1076</v>
      </c>
      <c r="C299" s="8"/>
      <c r="D299" s="9"/>
      <c r="E299" s="9"/>
      <c r="F299" s="9"/>
      <c r="G299" s="9"/>
    </row>
    <row r="300" spans="1:7" ht="15.75" thickBot="1" x14ac:dyDescent="0.3">
      <c r="A300" s="6"/>
      <c r="B300" s="6"/>
      <c r="C300" s="6"/>
      <c r="D300" s="6"/>
      <c r="E300" s="6"/>
      <c r="F300" s="6"/>
      <c r="G300" s="6"/>
    </row>
    <row r="301" spans="1:7" ht="15.75" thickBot="1" x14ac:dyDescent="0.3">
      <c r="A301" s="7" t="s">
        <v>1077</v>
      </c>
      <c r="B301" s="7" t="s">
        <v>1040</v>
      </c>
      <c r="C301" s="8" t="s">
        <v>11</v>
      </c>
      <c r="D301" s="9">
        <v>58.32</v>
      </c>
      <c r="E301" s="9">
        <v>60.49</v>
      </c>
      <c r="F301" s="9">
        <v>1.77</v>
      </c>
      <c r="G301" s="9">
        <v>17.829999999999998</v>
      </c>
    </row>
    <row r="302" spans="1:7" ht="15.75" thickBot="1" x14ac:dyDescent="0.3">
      <c r="A302" s="6"/>
      <c r="B302" s="6"/>
      <c r="C302" s="6"/>
      <c r="D302" s="6"/>
      <c r="E302" s="6"/>
      <c r="F302" s="6"/>
      <c r="G302" s="6"/>
    </row>
    <row r="303" spans="1:7" ht="15.75" thickBot="1" x14ac:dyDescent="0.3">
      <c r="A303" s="7" t="s">
        <v>1078</v>
      </c>
      <c r="B303" s="7" t="s">
        <v>1042</v>
      </c>
      <c r="C303" s="8" t="s">
        <v>11</v>
      </c>
      <c r="D303" s="9">
        <v>73.44</v>
      </c>
      <c r="E303" s="9">
        <v>60.8</v>
      </c>
      <c r="F303" s="9">
        <v>1.4</v>
      </c>
      <c r="G303" s="9">
        <v>17.89</v>
      </c>
    </row>
    <row r="304" spans="1:7" ht="15.75" thickBot="1" x14ac:dyDescent="0.3">
      <c r="A304" s="6"/>
      <c r="B304" s="6"/>
      <c r="C304" s="6"/>
      <c r="D304" s="6"/>
      <c r="E304" s="6"/>
      <c r="F304" s="6"/>
      <c r="G304" s="6"/>
    </row>
    <row r="305" spans="1:7" ht="25.5" thickBot="1" x14ac:dyDescent="0.3">
      <c r="A305" s="7" t="s">
        <v>1079</v>
      </c>
      <c r="B305" s="7" t="s">
        <v>1080</v>
      </c>
      <c r="C305" s="8"/>
      <c r="D305" s="9"/>
      <c r="E305" s="9"/>
      <c r="F305" s="9"/>
      <c r="G305" s="9"/>
    </row>
    <row r="306" spans="1:7" ht="15.75" thickBot="1" x14ac:dyDescent="0.3">
      <c r="A306" s="6"/>
      <c r="B306" s="6"/>
      <c r="C306" s="6"/>
      <c r="D306" s="6"/>
      <c r="E306" s="6"/>
      <c r="F306" s="6"/>
      <c r="G306" s="6"/>
    </row>
    <row r="307" spans="1:7" ht="15.75" thickBot="1" x14ac:dyDescent="0.3">
      <c r="A307" s="7" t="s">
        <v>1081</v>
      </c>
      <c r="B307" s="7" t="s">
        <v>1040</v>
      </c>
      <c r="C307" s="8" t="s">
        <v>11</v>
      </c>
      <c r="D307" s="9">
        <v>57.95</v>
      </c>
      <c r="E307" s="9">
        <v>57.07</v>
      </c>
      <c r="F307" s="9">
        <v>6.33</v>
      </c>
      <c r="G307" s="9">
        <v>16.690000000000001</v>
      </c>
    </row>
    <row r="308" spans="1:7" ht="15.75" thickBot="1" x14ac:dyDescent="0.3">
      <c r="A308" s="6"/>
      <c r="B308" s="6"/>
      <c r="C308" s="6"/>
      <c r="D308" s="6"/>
      <c r="E308" s="6"/>
      <c r="F308" s="6"/>
      <c r="G308" s="6"/>
    </row>
    <row r="309" spans="1:7" ht="15.75" thickBot="1" x14ac:dyDescent="0.3">
      <c r="A309" s="7" t="s">
        <v>1082</v>
      </c>
      <c r="B309" s="7" t="s">
        <v>1042</v>
      </c>
      <c r="C309" s="8" t="s">
        <v>11</v>
      </c>
      <c r="D309" s="9">
        <v>71.05</v>
      </c>
      <c r="E309" s="9">
        <v>57.97</v>
      </c>
      <c r="F309" s="9">
        <v>5.17</v>
      </c>
      <c r="G309" s="9">
        <v>16.96</v>
      </c>
    </row>
    <row r="310" spans="1:7" ht="15.75" thickBot="1" x14ac:dyDescent="0.3">
      <c r="A310" s="6"/>
      <c r="B310" s="6"/>
      <c r="C310" s="6"/>
      <c r="D310" s="6"/>
      <c r="E310" s="6"/>
      <c r="F310" s="6"/>
      <c r="G310" s="6"/>
    </row>
    <row r="311" spans="1:7" ht="25.5" thickBot="1" x14ac:dyDescent="0.3">
      <c r="A311" s="7" t="s">
        <v>1083</v>
      </c>
      <c r="B311" s="7" t="s">
        <v>1084</v>
      </c>
      <c r="C311" s="8"/>
      <c r="D311" s="9"/>
      <c r="E311" s="9"/>
      <c r="F311" s="9"/>
      <c r="G311" s="9"/>
    </row>
    <row r="312" spans="1:7" ht="15.75" thickBot="1" x14ac:dyDescent="0.3">
      <c r="A312" s="6"/>
      <c r="B312" s="6"/>
      <c r="C312" s="6"/>
      <c r="D312" s="6"/>
      <c r="E312" s="6"/>
      <c r="F312" s="6"/>
      <c r="G312" s="6"/>
    </row>
    <row r="313" spans="1:7" ht="15.75" thickBot="1" x14ac:dyDescent="0.3">
      <c r="A313" s="7" t="s">
        <v>1085</v>
      </c>
      <c r="B313" s="7" t="s">
        <v>1040</v>
      </c>
      <c r="C313" s="8" t="s">
        <v>11</v>
      </c>
      <c r="D313" s="9">
        <v>61.95</v>
      </c>
      <c r="E313" s="9">
        <v>57.38</v>
      </c>
      <c r="F313" s="9">
        <v>5.92</v>
      </c>
      <c r="G313" s="9">
        <v>16.79</v>
      </c>
    </row>
    <row r="314" spans="1:7" ht="15.75" thickBot="1" x14ac:dyDescent="0.3">
      <c r="A314" s="6"/>
      <c r="B314" s="6"/>
      <c r="C314" s="6"/>
      <c r="D314" s="6"/>
      <c r="E314" s="6"/>
      <c r="F314" s="6"/>
      <c r="G314" s="6"/>
    </row>
    <row r="315" spans="1:7" ht="15.75" thickBot="1" x14ac:dyDescent="0.3">
      <c r="A315" s="7" t="s">
        <v>1086</v>
      </c>
      <c r="B315" s="7" t="s">
        <v>1042</v>
      </c>
      <c r="C315" s="8" t="s">
        <v>11</v>
      </c>
      <c r="D315" s="9">
        <v>76.88</v>
      </c>
      <c r="E315" s="9">
        <v>58.23</v>
      </c>
      <c r="F315" s="9">
        <v>4.7699999999999996</v>
      </c>
      <c r="G315" s="9">
        <v>17.09</v>
      </c>
    </row>
    <row r="316" spans="1:7" ht="15.75" thickBot="1" x14ac:dyDescent="0.3">
      <c r="A316" s="6"/>
      <c r="B316" s="6"/>
      <c r="C316" s="6"/>
      <c r="D316" s="6"/>
      <c r="E316" s="6"/>
      <c r="F316" s="6"/>
      <c r="G316" s="6"/>
    </row>
    <row r="317" spans="1:7" ht="25.5" thickBot="1" x14ac:dyDescent="0.3">
      <c r="A317" s="7" t="s">
        <v>1087</v>
      </c>
      <c r="B317" s="7" t="s">
        <v>1088</v>
      </c>
      <c r="C317" s="8" t="s">
        <v>11</v>
      </c>
      <c r="D317" s="9">
        <v>72.930000000000007</v>
      </c>
      <c r="E317" s="9">
        <v>64.31</v>
      </c>
      <c r="F317" s="9">
        <v>3.26</v>
      </c>
      <c r="G317" s="9">
        <v>12.52</v>
      </c>
    </row>
    <row r="318" spans="1:7" ht="15.75" thickBot="1" x14ac:dyDescent="0.3">
      <c r="A318" s="6"/>
      <c r="B318" s="6"/>
      <c r="C318" s="6"/>
      <c r="D318" s="6"/>
      <c r="E318" s="6"/>
      <c r="F318" s="6"/>
      <c r="G318" s="6"/>
    </row>
    <row r="319" spans="1:7" ht="25.5" thickBot="1" x14ac:dyDescent="0.3">
      <c r="A319" s="7" t="s">
        <v>1089</v>
      </c>
      <c r="B319" s="7" t="s">
        <v>1090</v>
      </c>
      <c r="C319" s="8"/>
      <c r="D319" s="9"/>
      <c r="E319" s="9"/>
      <c r="F319" s="9"/>
      <c r="G319" s="9"/>
    </row>
    <row r="320" spans="1:7" ht="15.75" thickBot="1" x14ac:dyDescent="0.3">
      <c r="A320" s="6"/>
      <c r="B320" s="6"/>
      <c r="C320" s="6"/>
      <c r="D320" s="6"/>
      <c r="E320" s="6"/>
      <c r="F320" s="6"/>
      <c r="G320" s="6"/>
    </row>
    <row r="321" spans="1:7" ht="15.75" thickBot="1" x14ac:dyDescent="0.3">
      <c r="A321" s="7" t="s">
        <v>1091</v>
      </c>
      <c r="B321" s="7" t="s">
        <v>1092</v>
      </c>
      <c r="C321" s="8" t="s">
        <v>11</v>
      </c>
      <c r="D321" s="9">
        <v>21.4</v>
      </c>
      <c r="E321" s="9">
        <v>58.22</v>
      </c>
      <c r="F321" s="9">
        <v>4.8099999999999996</v>
      </c>
      <c r="G321" s="9">
        <v>17.059999999999999</v>
      </c>
    </row>
    <row r="322" spans="1:7" ht="15.75" thickBot="1" x14ac:dyDescent="0.3">
      <c r="A322" s="6"/>
      <c r="B322" s="6"/>
      <c r="C322" s="6"/>
      <c r="D322" s="6"/>
      <c r="E322" s="6"/>
      <c r="F322" s="6"/>
      <c r="G322" s="6"/>
    </row>
    <row r="323" spans="1:7" ht="15.75" thickBot="1" x14ac:dyDescent="0.3">
      <c r="A323" s="7" t="s">
        <v>1093</v>
      </c>
      <c r="B323" s="7" t="s">
        <v>1094</v>
      </c>
      <c r="C323" s="8" t="s">
        <v>11</v>
      </c>
      <c r="D323" s="9">
        <v>23.51</v>
      </c>
      <c r="E323" s="9">
        <v>58.61</v>
      </c>
      <c r="F323" s="9">
        <v>4.38</v>
      </c>
      <c r="G323" s="9">
        <v>17.100000000000001</v>
      </c>
    </row>
    <row r="324" spans="1:7" ht="15.75" thickBot="1" x14ac:dyDescent="0.3">
      <c r="A324" s="6"/>
      <c r="B324" s="6"/>
      <c r="C324" s="6"/>
      <c r="D324" s="6"/>
      <c r="E324" s="6"/>
      <c r="F324" s="6"/>
      <c r="G324" s="6"/>
    </row>
    <row r="325" spans="1:7" ht="25.5" thickBot="1" x14ac:dyDescent="0.3">
      <c r="A325" s="7" t="s">
        <v>1095</v>
      </c>
      <c r="B325" s="7" t="s">
        <v>1096</v>
      </c>
      <c r="C325" s="8" t="s">
        <v>11</v>
      </c>
      <c r="D325" s="9">
        <v>28.84</v>
      </c>
      <c r="E325" s="9">
        <v>71.709999999999994</v>
      </c>
      <c r="F325" s="9">
        <v>4.6500000000000004</v>
      </c>
      <c r="G325" s="9">
        <v>3.74</v>
      </c>
    </row>
    <row r="326" spans="1:7" ht="15.75" thickBot="1" x14ac:dyDescent="0.3">
      <c r="A326" s="6"/>
      <c r="B326" s="6"/>
      <c r="C326" s="6"/>
      <c r="D326" s="6"/>
      <c r="E326" s="6"/>
      <c r="F326" s="6"/>
      <c r="G326" s="6"/>
    </row>
    <row r="327" spans="1:7" ht="15.75" thickBot="1" x14ac:dyDescent="0.3">
      <c r="A327" s="7" t="s">
        <v>1097</v>
      </c>
      <c r="B327" s="7" t="s">
        <v>1098</v>
      </c>
      <c r="C327" s="8"/>
      <c r="D327" s="9"/>
      <c r="E327" s="9"/>
      <c r="F327" s="9"/>
      <c r="G327" s="9"/>
    </row>
    <row r="328" spans="1:7" ht="15.75" thickBot="1" x14ac:dyDescent="0.3">
      <c r="A328" s="6"/>
      <c r="B328" s="6"/>
      <c r="C328" s="6"/>
      <c r="D328" s="6"/>
      <c r="E328" s="6"/>
      <c r="F328" s="6"/>
      <c r="G328" s="6"/>
    </row>
    <row r="329" spans="1:7" x14ac:dyDescent="0.25">
      <c r="A329" s="35" t="s">
        <v>1099</v>
      </c>
      <c r="B329" s="16" t="s">
        <v>9</v>
      </c>
      <c r="C329" s="38"/>
      <c r="D329" s="32"/>
      <c r="E329" s="32"/>
      <c r="F329" s="32"/>
      <c r="G329" s="32"/>
    </row>
    <row r="330" spans="1:7" ht="15.75" thickBot="1" x14ac:dyDescent="0.3">
      <c r="A330" s="37"/>
      <c r="B330" s="18" t="s">
        <v>135</v>
      </c>
      <c r="C330" s="40"/>
      <c r="D330" s="34"/>
      <c r="E330" s="34"/>
      <c r="F330" s="34"/>
      <c r="G330" s="34"/>
    </row>
    <row r="331" spans="1:7" ht="15.75" thickBot="1" x14ac:dyDescent="0.3">
      <c r="A331" s="6"/>
      <c r="B331" s="6"/>
      <c r="C331" s="6"/>
      <c r="D331" s="6"/>
      <c r="E331" s="6"/>
      <c r="F331" s="6"/>
      <c r="G331" s="6"/>
    </row>
    <row r="332" spans="1:7" ht="25.5" thickBot="1" x14ac:dyDescent="0.3">
      <c r="A332" s="7" t="s">
        <v>1100</v>
      </c>
      <c r="B332" s="7" t="s">
        <v>1101</v>
      </c>
      <c r="C332" s="8" t="s">
        <v>12</v>
      </c>
      <c r="D332" s="9">
        <v>17.239999999999998</v>
      </c>
      <c r="E332" s="9">
        <v>73.14</v>
      </c>
      <c r="F332" s="9">
        <v>3.13</v>
      </c>
      <c r="G332" s="9">
        <v>3.83</v>
      </c>
    </row>
    <row r="333" spans="1:7" ht="15.75" thickBot="1" x14ac:dyDescent="0.3">
      <c r="A333" s="6"/>
      <c r="B333" s="6"/>
      <c r="C333" s="6"/>
      <c r="D333" s="6"/>
      <c r="E333" s="6"/>
      <c r="F333" s="6"/>
      <c r="G333" s="6"/>
    </row>
    <row r="334" spans="1:7" ht="25.5" thickBot="1" x14ac:dyDescent="0.3">
      <c r="A334" s="7" t="s">
        <v>1102</v>
      </c>
      <c r="B334" s="7" t="s">
        <v>1103</v>
      </c>
      <c r="C334" s="8" t="s">
        <v>12</v>
      </c>
      <c r="D334" s="9">
        <v>15.93</v>
      </c>
      <c r="E334" s="9">
        <v>73.260000000000005</v>
      </c>
      <c r="F334" s="9">
        <v>3.01</v>
      </c>
      <c r="G334" s="9">
        <v>3.83</v>
      </c>
    </row>
    <row r="335" spans="1:7" ht="15.75" thickBot="1" x14ac:dyDescent="0.3">
      <c r="A335" s="6"/>
      <c r="B335" s="6"/>
      <c r="C335" s="6"/>
      <c r="D335" s="6"/>
      <c r="E335" s="6"/>
      <c r="F335" s="6"/>
      <c r="G335" s="6"/>
    </row>
    <row r="336" spans="1:7" ht="25.5" thickBot="1" x14ac:dyDescent="0.3">
      <c r="A336" s="7" t="s">
        <v>1104</v>
      </c>
      <c r="B336" s="7" t="s">
        <v>1105</v>
      </c>
      <c r="C336" s="8" t="s">
        <v>12</v>
      </c>
      <c r="D336" s="9">
        <v>14.8</v>
      </c>
      <c r="E336" s="9">
        <v>73.040000000000006</v>
      </c>
      <c r="F336" s="9">
        <v>3.24</v>
      </c>
      <c r="G336" s="9">
        <v>3.78</v>
      </c>
    </row>
    <row r="337" spans="1:7" ht="15.75" thickBot="1" x14ac:dyDescent="0.3">
      <c r="A337" s="6"/>
      <c r="B337" s="6"/>
      <c r="C337" s="6"/>
      <c r="D337" s="6"/>
      <c r="E337" s="6"/>
      <c r="F337" s="6"/>
      <c r="G337" s="6"/>
    </row>
    <row r="338" spans="1:7" ht="15.75" thickBot="1" x14ac:dyDescent="0.3">
      <c r="A338" s="7" t="s">
        <v>1106</v>
      </c>
      <c r="B338" s="7" t="s">
        <v>1107</v>
      </c>
      <c r="C338" s="8"/>
      <c r="D338" s="9"/>
      <c r="E338" s="9"/>
      <c r="F338" s="9"/>
      <c r="G338" s="9"/>
    </row>
    <row r="339" spans="1:7" ht="15.75" thickBot="1" x14ac:dyDescent="0.3">
      <c r="A339" s="6"/>
      <c r="B339" s="6"/>
      <c r="C339" s="6"/>
      <c r="D339" s="6"/>
      <c r="E339" s="6"/>
      <c r="F339" s="6"/>
      <c r="G339" s="6"/>
    </row>
    <row r="340" spans="1:7" x14ac:dyDescent="0.25">
      <c r="A340" s="35" t="s">
        <v>1108</v>
      </c>
      <c r="B340" s="16" t="s">
        <v>9</v>
      </c>
      <c r="C340" s="38"/>
      <c r="D340" s="32"/>
      <c r="E340" s="32"/>
      <c r="F340" s="32"/>
      <c r="G340" s="32"/>
    </row>
    <row r="341" spans="1:7" ht="15.75" thickBot="1" x14ac:dyDescent="0.3">
      <c r="A341" s="37"/>
      <c r="B341" s="18" t="s">
        <v>135</v>
      </c>
      <c r="C341" s="40"/>
      <c r="D341" s="34"/>
      <c r="E341" s="34"/>
      <c r="F341" s="34"/>
      <c r="G341" s="34"/>
    </row>
    <row r="342" spans="1:7" ht="15.75" thickBot="1" x14ac:dyDescent="0.3">
      <c r="A342" s="6"/>
      <c r="B342" s="6"/>
      <c r="C342" s="6"/>
      <c r="D342" s="6"/>
      <c r="E342" s="6"/>
      <c r="F342" s="6"/>
      <c r="G342" s="6"/>
    </row>
    <row r="343" spans="1:7" ht="37.5" thickBot="1" x14ac:dyDescent="0.3">
      <c r="A343" s="7" t="s">
        <v>1109</v>
      </c>
      <c r="B343" s="7" t="s">
        <v>1110</v>
      </c>
      <c r="C343" s="8" t="s">
        <v>10</v>
      </c>
      <c r="D343" s="9">
        <v>115.72</v>
      </c>
      <c r="E343" s="9">
        <v>51.36</v>
      </c>
      <c r="F343" s="9">
        <v>15.89</v>
      </c>
      <c r="G343" s="9">
        <v>12.85</v>
      </c>
    </row>
    <row r="344" spans="1:7" ht="15.75" thickBot="1" x14ac:dyDescent="0.3">
      <c r="A344" s="6"/>
      <c r="B344" s="6"/>
      <c r="C344" s="6"/>
      <c r="D344" s="6"/>
      <c r="E344" s="6"/>
      <c r="F344" s="6"/>
      <c r="G344" s="6"/>
    </row>
    <row r="345" spans="1:7" ht="15.75" thickBot="1" x14ac:dyDescent="0.3">
      <c r="A345" s="7" t="s">
        <v>1111</v>
      </c>
      <c r="B345" s="7" t="s">
        <v>1112</v>
      </c>
      <c r="C345" s="8" t="s">
        <v>10</v>
      </c>
      <c r="D345" s="9">
        <v>23.4</v>
      </c>
      <c r="E345" s="9">
        <v>67.739999999999995</v>
      </c>
      <c r="F345" s="9">
        <v>2.09</v>
      </c>
      <c r="G345" s="9">
        <v>10.26</v>
      </c>
    </row>
    <row r="346" spans="1:7" ht="15.75" thickBot="1" x14ac:dyDescent="0.3">
      <c r="A346" s="6"/>
      <c r="B346" s="6"/>
      <c r="C346" s="6"/>
      <c r="D346" s="6"/>
      <c r="E346" s="6"/>
      <c r="F346" s="6"/>
      <c r="G346" s="6"/>
    </row>
    <row r="347" spans="1:7" ht="15.75" thickBot="1" x14ac:dyDescent="0.3">
      <c r="A347" s="7" t="s">
        <v>1113</v>
      </c>
      <c r="B347" s="7" t="s">
        <v>1114</v>
      </c>
      <c r="C347" s="8"/>
      <c r="D347" s="9"/>
      <c r="E347" s="9"/>
      <c r="F347" s="9"/>
      <c r="G347" s="9"/>
    </row>
    <row r="348" spans="1:7" ht="15.75" thickBot="1" x14ac:dyDescent="0.3">
      <c r="A348" s="6"/>
      <c r="B348" s="6"/>
      <c r="C348" s="6"/>
      <c r="D348" s="6"/>
      <c r="E348" s="6"/>
      <c r="F348" s="6"/>
      <c r="G348" s="6"/>
    </row>
    <row r="349" spans="1:7" x14ac:dyDescent="0.25">
      <c r="A349" s="35" t="s">
        <v>1115</v>
      </c>
      <c r="B349" s="16" t="s">
        <v>1116</v>
      </c>
      <c r="C349" s="38"/>
      <c r="D349" s="32"/>
      <c r="E349" s="32"/>
      <c r="F349" s="32"/>
      <c r="G349" s="32"/>
    </row>
    <row r="350" spans="1:7" x14ac:dyDescent="0.25">
      <c r="A350" s="36"/>
      <c r="B350" s="17" t="s">
        <v>1117</v>
      </c>
      <c r="C350" s="39"/>
      <c r="D350" s="33"/>
      <c r="E350" s="33"/>
      <c r="F350" s="33"/>
      <c r="G350" s="33"/>
    </row>
    <row r="351" spans="1:7" ht="15.75" thickBot="1" x14ac:dyDescent="0.3">
      <c r="A351" s="37"/>
      <c r="B351" s="18" t="s">
        <v>1118</v>
      </c>
      <c r="C351" s="40"/>
      <c r="D351" s="34"/>
      <c r="E351" s="34"/>
      <c r="F351" s="34"/>
      <c r="G351" s="34"/>
    </row>
    <row r="352" spans="1:7" ht="15.75" thickBot="1" x14ac:dyDescent="0.3">
      <c r="A352" s="6"/>
      <c r="B352" s="6"/>
      <c r="C352" s="6"/>
      <c r="D352" s="6"/>
      <c r="E352" s="6"/>
      <c r="F352" s="6"/>
      <c r="G352" s="6"/>
    </row>
    <row r="353" spans="1:7" ht="15.75" thickBot="1" x14ac:dyDescent="0.3">
      <c r="A353" s="7" t="s">
        <v>1119</v>
      </c>
      <c r="B353" s="7" t="s">
        <v>1120</v>
      </c>
      <c r="C353" s="8"/>
      <c r="D353" s="9"/>
      <c r="E353" s="9"/>
      <c r="F353" s="9"/>
      <c r="G353" s="9"/>
    </row>
    <row r="354" spans="1:7" ht="15.75" thickBot="1" x14ac:dyDescent="0.3">
      <c r="A354" s="6"/>
      <c r="B354" s="6"/>
      <c r="C354" s="6"/>
      <c r="D354" s="6"/>
      <c r="E354" s="6"/>
      <c r="F354" s="6"/>
      <c r="G354" s="6"/>
    </row>
    <row r="355" spans="1:7" ht="15.75" thickBot="1" x14ac:dyDescent="0.3">
      <c r="A355" s="7" t="s">
        <v>1121</v>
      </c>
      <c r="B355" s="7" t="s">
        <v>1122</v>
      </c>
      <c r="C355" s="8" t="s">
        <v>13</v>
      </c>
      <c r="D355" s="9">
        <v>0.33</v>
      </c>
      <c r="E355" s="9">
        <v>78.790000000000006</v>
      </c>
      <c r="F355" s="9"/>
      <c r="G355" s="9"/>
    </row>
    <row r="356" spans="1:7" ht="15.75" thickBot="1" x14ac:dyDescent="0.3">
      <c r="A356" s="6"/>
      <c r="B356" s="6"/>
      <c r="C356" s="6"/>
      <c r="D356" s="6"/>
      <c r="E356" s="6"/>
      <c r="F356" s="6"/>
      <c r="G356" s="6"/>
    </row>
    <row r="357" spans="1:7" ht="15.75" thickBot="1" x14ac:dyDescent="0.3">
      <c r="A357" s="7" t="s">
        <v>1123</v>
      </c>
      <c r="B357" s="7" t="s">
        <v>1124</v>
      </c>
      <c r="C357" s="8" t="s">
        <v>13</v>
      </c>
      <c r="D357" s="9">
        <v>0.43</v>
      </c>
      <c r="E357" s="9">
        <v>79.069999999999993</v>
      </c>
      <c r="F357" s="9"/>
      <c r="G357" s="9"/>
    </row>
    <row r="358" spans="1:7" ht="15.75" thickBot="1" x14ac:dyDescent="0.3">
      <c r="A358" s="6"/>
      <c r="B358" s="6"/>
      <c r="C358" s="6"/>
      <c r="D358" s="6"/>
      <c r="E358" s="6"/>
      <c r="F358" s="6"/>
      <c r="G358" s="6"/>
    </row>
    <row r="359" spans="1:7" ht="15.75" thickBot="1" x14ac:dyDescent="0.3">
      <c r="A359" s="7" t="s">
        <v>1125</v>
      </c>
      <c r="B359" s="7" t="s">
        <v>1126</v>
      </c>
      <c r="C359" s="8" t="s">
        <v>13</v>
      </c>
      <c r="D359" s="9">
        <v>0.5</v>
      </c>
      <c r="E359" s="9">
        <v>80</v>
      </c>
      <c r="F359" s="9"/>
      <c r="G359" s="9"/>
    </row>
    <row r="360" spans="1:7" ht="15.75" thickBot="1" x14ac:dyDescent="0.3">
      <c r="A360" s="6"/>
      <c r="B360" s="6"/>
      <c r="C360" s="6"/>
      <c r="D360" s="6"/>
      <c r="E360" s="6"/>
      <c r="F360" s="6"/>
      <c r="G360" s="6"/>
    </row>
    <row r="361" spans="1:7" ht="15.75" thickBot="1" x14ac:dyDescent="0.3">
      <c r="A361" s="7" t="s">
        <v>1127</v>
      </c>
      <c r="B361" s="7" t="s">
        <v>1128</v>
      </c>
      <c r="C361" s="8" t="s">
        <v>13</v>
      </c>
      <c r="D361" s="9">
        <v>0.53</v>
      </c>
      <c r="E361" s="9">
        <v>79.25</v>
      </c>
      <c r="F361" s="9"/>
      <c r="G361" s="9"/>
    </row>
    <row r="362" spans="1:7" ht="15.75" thickBot="1" x14ac:dyDescent="0.3">
      <c r="A362" s="6"/>
      <c r="B362" s="6"/>
      <c r="C362" s="6"/>
      <c r="D362" s="6"/>
      <c r="E362" s="6"/>
      <c r="F362" s="6"/>
      <c r="G362" s="6"/>
    </row>
    <row r="363" spans="1:7" ht="15.75" thickBot="1" x14ac:dyDescent="0.3">
      <c r="A363" s="7" t="s">
        <v>1129</v>
      </c>
      <c r="B363" s="7" t="s">
        <v>1130</v>
      </c>
      <c r="C363" s="8"/>
      <c r="D363" s="9"/>
      <c r="E363" s="9"/>
      <c r="F363" s="9"/>
      <c r="G363" s="9"/>
    </row>
    <row r="364" spans="1:7" ht="15.75" thickBot="1" x14ac:dyDescent="0.3">
      <c r="A364" s="6"/>
      <c r="B364" s="6"/>
      <c r="C364" s="6"/>
      <c r="D364" s="6"/>
      <c r="E364" s="6"/>
      <c r="F364" s="6"/>
      <c r="G364" s="6"/>
    </row>
    <row r="365" spans="1:7" ht="15.75" thickBot="1" x14ac:dyDescent="0.3">
      <c r="A365" s="7" t="s">
        <v>1131</v>
      </c>
      <c r="B365" s="7" t="s">
        <v>1122</v>
      </c>
      <c r="C365" s="8" t="s">
        <v>13</v>
      </c>
      <c r="D365" s="9">
        <v>0.37</v>
      </c>
      <c r="E365" s="9">
        <v>81.08</v>
      </c>
      <c r="F365" s="9"/>
      <c r="G365" s="9"/>
    </row>
    <row r="366" spans="1:7" ht="15.75" thickBot="1" x14ac:dyDescent="0.3">
      <c r="A366" s="6"/>
      <c r="B366" s="6"/>
      <c r="C366" s="6"/>
      <c r="D366" s="6"/>
      <c r="E366" s="6"/>
      <c r="F366" s="6"/>
      <c r="G366" s="6"/>
    </row>
    <row r="367" spans="1:7" ht="15.75" thickBot="1" x14ac:dyDescent="0.3">
      <c r="A367" s="7" t="s">
        <v>1132</v>
      </c>
      <c r="B367" s="7" t="s">
        <v>1124</v>
      </c>
      <c r="C367" s="8" t="s">
        <v>13</v>
      </c>
      <c r="D367" s="9">
        <v>0.5</v>
      </c>
      <c r="E367" s="9">
        <v>80</v>
      </c>
      <c r="F367" s="9"/>
      <c r="G367" s="9"/>
    </row>
    <row r="368" spans="1:7" ht="15.75" thickBot="1" x14ac:dyDescent="0.3">
      <c r="A368" s="6"/>
      <c r="B368" s="6"/>
      <c r="C368" s="6"/>
      <c r="D368" s="6"/>
      <c r="E368" s="6"/>
      <c r="F368" s="6"/>
      <c r="G368" s="6"/>
    </row>
    <row r="369" spans="1:7" ht="15.75" thickBot="1" x14ac:dyDescent="0.3">
      <c r="A369" s="7" t="s">
        <v>1133</v>
      </c>
      <c r="B369" s="7" t="s">
        <v>1126</v>
      </c>
      <c r="C369" s="8" t="s">
        <v>13</v>
      </c>
      <c r="D369" s="9">
        <v>0.57999999999999996</v>
      </c>
      <c r="E369" s="9">
        <v>81.03</v>
      </c>
      <c r="F369" s="9"/>
      <c r="G369" s="9"/>
    </row>
    <row r="370" spans="1:7" ht="15.75" thickBot="1" x14ac:dyDescent="0.3">
      <c r="A370" s="6"/>
      <c r="B370" s="6"/>
      <c r="C370" s="6"/>
      <c r="D370" s="6"/>
      <c r="E370" s="6"/>
      <c r="F370" s="6"/>
      <c r="G370" s="6"/>
    </row>
    <row r="371" spans="1:7" ht="15.75" thickBot="1" x14ac:dyDescent="0.3">
      <c r="A371" s="7" t="s">
        <v>1134</v>
      </c>
      <c r="B371" s="7" t="s">
        <v>1128</v>
      </c>
      <c r="C371" s="8" t="s">
        <v>13</v>
      </c>
      <c r="D371" s="9">
        <v>0.63</v>
      </c>
      <c r="E371" s="9">
        <v>79.37</v>
      </c>
      <c r="F371" s="9"/>
      <c r="G371" s="9"/>
    </row>
  </sheetData>
  <mergeCells count="108">
    <mergeCell ref="A349:A351"/>
    <mergeCell ref="C349:C351"/>
    <mergeCell ref="D349:D351"/>
    <mergeCell ref="E349:E351"/>
    <mergeCell ref="F349:F351"/>
    <mergeCell ref="G349:G351"/>
    <mergeCell ref="A340:A341"/>
    <mergeCell ref="C340:C341"/>
    <mergeCell ref="D340:D341"/>
    <mergeCell ref="E340:E341"/>
    <mergeCell ref="F340:F341"/>
    <mergeCell ref="G340:G341"/>
    <mergeCell ref="A329:A330"/>
    <mergeCell ref="C329:C330"/>
    <mergeCell ref="D329:D330"/>
    <mergeCell ref="E329:E330"/>
    <mergeCell ref="F329:F330"/>
    <mergeCell ref="G329:G330"/>
    <mergeCell ref="A242:A243"/>
    <mergeCell ref="C242:C243"/>
    <mergeCell ref="D242:D243"/>
    <mergeCell ref="E242:E243"/>
    <mergeCell ref="F242:F243"/>
    <mergeCell ref="G242:G243"/>
    <mergeCell ref="A225:A226"/>
    <mergeCell ref="C225:C226"/>
    <mergeCell ref="D225:D226"/>
    <mergeCell ref="E225:E226"/>
    <mergeCell ref="F225:F226"/>
    <mergeCell ref="G225:G226"/>
    <mergeCell ref="A205:A213"/>
    <mergeCell ref="C205:C213"/>
    <mergeCell ref="D205:D213"/>
    <mergeCell ref="E205:E213"/>
    <mergeCell ref="F205:F213"/>
    <mergeCell ref="G205:G213"/>
    <mergeCell ref="A189:A197"/>
    <mergeCell ref="C189:C197"/>
    <mergeCell ref="D189:D197"/>
    <mergeCell ref="E189:E197"/>
    <mergeCell ref="F189:F197"/>
    <mergeCell ref="G189:G197"/>
    <mergeCell ref="A173:A181"/>
    <mergeCell ref="C173:C181"/>
    <mergeCell ref="D173:D181"/>
    <mergeCell ref="E173:E181"/>
    <mergeCell ref="F173:F181"/>
    <mergeCell ref="G173:G181"/>
    <mergeCell ref="A158:A159"/>
    <mergeCell ref="C158:C159"/>
    <mergeCell ref="D158:D159"/>
    <mergeCell ref="E158:E159"/>
    <mergeCell ref="F158:F159"/>
    <mergeCell ref="G158:G159"/>
    <mergeCell ref="A140:A142"/>
    <mergeCell ref="C140:C142"/>
    <mergeCell ref="D140:D142"/>
    <mergeCell ref="E140:E142"/>
    <mergeCell ref="F140:F142"/>
    <mergeCell ref="G140:G142"/>
    <mergeCell ref="A128:A130"/>
    <mergeCell ref="C128:C130"/>
    <mergeCell ref="D128:D130"/>
    <mergeCell ref="E128:E130"/>
    <mergeCell ref="F128:F130"/>
    <mergeCell ref="G128:G130"/>
    <mergeCell ref="A118:A120"/>
    <mergeCell ref="C118:C120"/>
    <mergeCell ref="D118:D120"/>
    <mergeCell ref="E118:E120"/>
    <mergeCell ref="F118:F120"/>
    <mergeCell ref="G118:G120"/>
    <mergeCell ref="A115:A116"/>
    <mergeCell ref="C115:C116"/>
    <mergeCell ref="D115:D116"/>
    <mergeCell ref="E115:E116"/>
    <mergeCell ref="F115:F116"/>
    <mergeCell ref="G115:G116"/>
    <mergeCell ref="A94:A95"/>
    <mergeCell ref="C94:C95"/>
    <mergeCell ref="D94:D95"/>
    <mergeCell ref="E94:E95"/>
    <mergeCell ref="F94:F95"/>
    <mergeCell ref="G94:G95"/>
    <mergeCell ref="A89:A90"/>
    <mergeCell ref="C89:C90"/>
    <mergeCell ref="D89:D90"/>
    <mergeCell ref="E89:E90"/>
    <mergeCell ref="F89:F90"/>
    <mergeCell ref="G89:G90"/>
    <mergeCell ref="A54:A55"/>
    <mergeCell ref="C54:C55"/>
    <mergeCell ref="D54:D55"/>
    <mergeCell ref="E54:E55"/>
    <mergeCell ref="F54:F55"/>
    <mergeCell ref="G54:G55"/>
    <mergeCell ref="A23:A24"/>
    <mergeCell ref="C23:C24"/>
    <mergeCell ref="D23:D24"/>
    <mergeCell ref="E23:E24"/>
    <mergeCell ref="F23:F24"/>
    <mergeCell ref="G23:G24"/>
    <mergeCell ref="A14:A19"/>
    <mergeCell ref="C14:C19"/>
    <mergeCell ref="D14:D19"/>
    <mergeCell ref="E14:E19"/>
    <mergeCell ref="F14:F19"/>
    <mergeCell ref="G14:G19"/>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74F77E-18AE-4178-85CC-FE8E5D1AADCC}">
  <sheetPr>
    <tabColor rgb="FFE10FAA"/>
  </sheetPr>
  <dimension ref="A1:G74"/>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1135</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844</v>
      </c>
      <c r="B10" s="7" t="s">
        <v>845</v>
      </c>
      <c r="C10" s="8"/>
      <c r="D10" s="9"/>
      <c r="E10" s="9"/>
      <c r="F10" s="9"/>
      <c r="G10" s="9"/>
    </row>
    <row r="11" spans="1:7" ht="15.75" thickBot="1" x14ac:dyDescent="0.3">
      <c r="A11" s="6"/>
      <c r="B11" s="6"/>
      <c r="C11" s="6"/>
      <c r="D11" s="6"/>
      <c r="E11" s="6"/>
      <c r="F11" s="6"/>
      <c r="G11" s="6"/>
    </row>
    <row r="12" spans="1:7" ht="15.75" thickBot="1" x14ac:dyDescent="0.3">
      <c r="A12" s="7" t="s">
        <v>1136</v>
      </c>
      <c r="B12" s="7" t="s">
        <v>1137</v>
      </c>
      <c r="C12" s="8"/>
      <c r="D12" s="9"/>
      <c r="E12" s="9"/>
      <c r="F12" s="9"/>
      <c r="G12" s="9"/>
    </row>
    <row r="13" spans="1:7" ht="15.75" thickBot="1" x14ac:dyDescent="0.3">
      <c r="A13" s="6"/>
      <c r="B13" s="6"/>
      <c r="C13" s="6"/>
      <c r="D13" s="6"/>
      <c r="E13" s="6"/>
      <c r="F13" s="6"/>
      <c r="G13" s="6"/>
    </row>
    <row r="14" spans="1:7" x14ac:dyDescent="0.25">
      <c r="A14" s="35" t="s">
        <v>1138</v>
      </c>
      <c r="B14" s="16" t="s">
        <v>9</v>
      </c>
      <c r="C14" s="38"/>
      <c r="D14" s="32"/>
      <c r="E14" s="32"/>
      <c r="F14" s="32"/>
      <c r="G14" s="32"/>
    </row>
    <row r="15" spans="1:7" ht="15.75" thickBot="1" x14ac:dyDescent="0.3">
      <c r="A15" s="37"/>
      <c r="B15" s="18" t="s">
        <v>1139</v>
      </c>
      <c r="C15" s="40"/>
      <c r="D15" s="34"/>
      <c r="E15" s="34"/>
      <c r="F15" s="34"/>
      <c r="G15" s="34"/>
    </row>
    <row r="16" spans="1:7" ht="15.75" thickBot="1" x14ac:dyDescent="0.3">
      <c r="A16" s="6"/>
      <c r="B16" s="6"/>
      <c r="C16" s="6"/>
      <c r="D16" s="6"/>
      <c r="E16" s="6"/>
      <c r="F16" s="6"/>
      <c r="G16" s="6"/>
    </row>
    <row r="17" spans="1:7" ht="15.75" thickBot="1" x14ac:dyDescent="0.3">
      <c r="A17" s="7" t="s">
        <v>1140</v>
      </c>
      <c r="B17" s="7" t="s">
        <v>1141</v>
      </c>
      <c r="C17" s="8"/>
      <c r="D17" s="9"/>
      <c r="E17" s="9"/>
      <c r="F17" s="9"/>
      <c r="G17" s="9"/>
    </row>
    <row r="18" spans="1:7" ht="15.75" thickBot="1" x14ac:dyDescent="0.3">
      <c r="A18" s="6"/>
      <c r="B18" s="6"/>
      <c r="C18" s="6"/>
      <c r="D18" s="6"/>
      <c r="E18" s="6"/>
      <c r="F18" s="6"/>
      <c r="G18" s="6"/>
    </row>
    <row r="19" spans="1:7" x14ac:dyDescent="0.25">
      <c r="A19" s="35" t="s">
        <v>1142</v>
      </c>
      <c r="B19" s="16" t="s">
        <v>1143</v>
      </c>
      <c r="C19" s="38"/>
      <c r="D19" s="32"/>
      <c r="E19" s="32"/>
      <c r="F19" s="32"/>
      <c r="G19" s="32"/>
    </row>
    <row r="20" spans="1:7" x14ac:dyDescent="0.25">
      <c r="A20" s="36"/>
      <c r="B20" s="17" t="s">
        <v>1144</v>
      </c>
      <c r="C20" s="39"/>
      <c r="D20" s="33"/>
      <c r="E20" s="33"/>
      <c r="F20" s="33"/>
      <c r="G20" s="33"/>
    </row>
    <row r="21" spans="1:7" ht="15.75" thickBot="1" x14ac:dyDescent="0.3">
      <c r="A21" s="37"/>
      <c r="B21" s="18" t="s">
        <v>1145</v>
      </c>
      <c r="C21" s="40"/>
      <c r="D21" s="34"/>
      <c r="E21" s="34"/>
      <c r="F21" s="34"/>
      <c r="G21" s="34"/>
    </row>
    <row r="22" spans="1:7" ht="15.75" thickBot="1" x14ac:dyDescent="0.3">
      <c r="A22" s="6"/>
      <c r="B22" s="6"/>
      <c r="C22" s="6"/>
      <c r="D22" s="6"/>
      <c r="E22" s="6"/>
      <c r="F22" s="6"/>
      <c r="G22" s="6"/>
    </row>
    <row r="23" spans="1:7" ht="15.75" thickBot="1" x14ac:dyDescent="0.3">
      <c r="A23" s="7" t="s">
        <v>1146</v>
      </c>
      <c r="B23" s="7" t="s">
        <v>1147</v>
      </c>
      <c r="C23" s="8" t="s">
        <v>10</v>
      </c>
      <c r="D23" s="9">
        <v>505.48</v>
      </c>
      <c r="E23" s="9">
        <v>68.13</v>
      </c>
      <c r="F23" s="9"/>
      <c r="G23" s="9">
        <v>11.96</v>
      </c>
    </row>
    <row r="24" spans="1:7" ht="15.75" thickBot="1" x14ac:dyDescent="0.3">
      <c r="A24" s="6"/>
      <c r="B24" s="6"/>
      <c r="C24" s="6"/>
      <c r="D24" s="6"/>
      <c r="E24" s="6"/>
      <c r="F24" s="6"/>
      <c r="G24" s="6"/>
    </row>
    <row r="25" spans="1:7" ht="15.75" thickBot="1" x14ac:dyDescent="0.3">
      <c r="A25" s="7" t="s">
        <v>1148</v>
      </c>
      <c r="B25" s="7" t="s">
        <v>1149</v>
      </c>
      <c r="C25" s="8" t="s">
        <v>10</v>
      </c>
      <c r="D25" s="9">
        <v>197.71</v>
      </c>
      <c r="E25" s="9">
        <v>66.34</v>
      </c>
      <c r="F25" s="9"/>
      <c r="G25" s="9">
        <v>13.75</v>
      </c>
    </row>
    <row r="26" spans="1:7" ht="15.75" thickBot="1" x14ac:dyDescent="0.3">
      <c r="A26" s="6"/>
      <c r="B26" s="6"/>
      <c r="C26" s="6"/>
      <c r="D26" s="6"/>
      <c r="E26" s="6"/>
      <c r="F26" s="6"/>
      <c r="G26" s="6"/>
    </row>
    <row r="27" spans="1:7" ht="15.75" thickBot="1" x14ac:dyDescent="0.3">
      <c r="A27" s="7" t="s">
        <v>1150</v>
      </c>
      <c r="B27" s="7" t="s">
        <v>1151</v>
      </c>
      <c r="C27" s="8"/>
      <c r="D27" s="9"/>
      <c r="E27" s="9"/>
      <c r="F27" s="9"/>
      <c r="G27" s="9"/>
    </row>
    <row r="28" spans="1:7" ht="15.75" thickBot="1" x14ac:dyDescent="0.3">
      <c r="A28" s="6"/>
      <c r="B28" s="6"/>
      <c r="C28" s="6"/>
      <c r="D28" s="6"/>
      <c r="E28" s="6"/>
      <c r="F28" s="6"/>
      <c r="G28" s="6"/>
    </row>
    <row r="29" spans="1:7" x14ac:dyDescent="0.25">
      <c r="A29" s="35" t="s">
        <v>1152</v>
      </c>
      <c r="B29" s="16" t="s">
        <v>1153</v>
      </c>
      <c r="C29" s="38"/>
      <c r="D29" s="32"/>
      <c r="E29" s="32"/>
      <c r="F29" s="32"/>
      <c r="G29" s="32"/>
    </row>
    <row r="30" spans="1:7" x14ac:dyDescent="0.25">
      <c r="A30" s="36"/>
      <c r="B30" s="17" t="s">
        <v>1154</v>
      </c>
      <c r="C30" s="39"/>
      <c r="D30" s="33"/>
      <c r="E30" s="33"/>
      <c r="F30" s="33"/>
      <c r="G30" s="33"/>
    </row>
    <row r="31" spans="1:7" ht="25.5" thickBot="1" x14ac:dyDescent="0.3">
      <c r="A31" s="37"/>
      <c r="B31" s="18" t="s">
        <v>1155</v>
      </c>
      <c r="C31" s="40"/>
      <c r="D31" s="34"/>
      <c r="E31" s="34"/>
      <c r="F31" s="34"/>
      <c r="G31" s="34"/>
    </row>
    <row r="32" spans="1:7" ht="15.75" thickBot="1" x14ac:dyDescent="0.3">
      <c r="A32" s="6"/>
      <c r="B32" s="6"/>
      <c r="C32" s="6"/>
      <c r="D32" s="6"/>
      <c r="E32" s="6"/>
      <c r="F32" s="6"/>
      <c r="G32" s="6"/>
    </row>
    <row r="33" spans="1:7" ht="15.75" thickBot="1" x14ac:dyDescent="0.3">
      <c r="A33" s="7" t="s">
        <v>1156</v>
      </c>
      <c r="B33" s="7" t="s">
        <v>1157</v>
      </c>
      <c r="C33" s="8" t="s">
        <v>10</v>
      </c>
      <c r="D33" s="9">
        <v>354.08</v>
      </c>
      <c r="E33" s="9">
        <v>49.95</v>
      </c>
      <c r="F33" s="9">
        <v>18.93</v>
      </c>
      <c r="G33" s="9">
        <v>11.22</v>
      </c>
    </row>
    <row r="34" spans="1:7" ht="15.75" thickBot="1" x14ac:dyDescent="0.3">
      <c r="A34" s="6"/>
      <c r="B34" s="6"/>
      <c r="C34" s="6"/>
      <c r="D34" s="6"/>
      <c r="E34" s="6"/>
      <c r="F34" s="6"/>
      <c r="G34" s="6"/>
    </row>
    <row r="35" spans="1:7" ht="15.75" thickBot="1" x14ac:dyDescent="0.3">
      <c r="A35" s="7" t="s">
        <v>1158</v>
      </c>
      <c r="B35" s="7" t="s">
        <v>1159</v>
      </c>
      <c r="C35" s="8" t="s">
        <v>10</v>
      </c>
      <c r="D35" s="9">
        <v>119.46</v>
      </c>
      <c r="E35" s="9">
        <v>18.62</v>
      </c>
      <c r="F35" s="9">
        <v>56.09</v>
      </c>
      <c r="G35" s="9">
        <v>5.38</v>
      </c>
    </row>
    <row r="36" spans="1:7" ht="15.75" thickBot="1" x14ac:dyDescent="0.3">
      <c r="A36" s="6"/>
      <c r="B36" s="6"/>
      <c r="C36" s="6"/>
      <c r="D36" s="6"/>
      <c r="E36" s="6"/>
      <c r="F36" s="6"/>
      <c r="G36" s="6"/>
    </row>
    <row r="37" spans="1:7" ht="15.75" thickBot="1" x14ac:dyDescent="0.3">
      <c r="A37" s="7" t="s">
        <v>1160</v>
      </c>
      <c r="B37" s="7" t="s">
        <v>1161</v>
      </c>
      <c r="C37" s="8"/>
      <c r="D37" s="9"/>
      <c r="E37" s="9"/>
      <c r="F37" s="9"/>
      <c r="G37" s="9"/>
    </row>
    <row r="38" spans="1:7" ht="15.75" thickBot="1" x14ac:dyDescent="0.3">
      <c r="A38" s="6"/>
      <c r="B38" s="6"/>
      <c r="C38" s="6"/>
      <c r="D38" s="6"/>
      <c r="E38" s="6"/>
      <c r="F38" s="6"/>
      <c r="G38" s="6"/>
    </row>
    <row r="39" spans="1:7" x14ac:dyDescent="0.25">
      <c r="A39" s="35" t="s">
        <v>1162</v>
      </c>
      <c r="B39" s="16" t="s">
        <v>1163</v>
      </c>
      <c r="C39" s="38"/>
      <c r="D39" s="32"/>
      <c r="E39" s="32"/>
      <c r="F39" s="32"/>
      <c r="G39" s="32"/>
    </row>
    <row r="40" spans="1:7" x14ac:dyDescent="0.25">
      <c r="A40" s="36"/>
      <c r="B40" s="17" t="s">
        <v>1164</v>
      </c>
      <c r="C40" s="39"/>
      <c r="D40" s="33"/>
      <c r="E40" s="33"/>
      <c r="F40" s="33"/>
      <c r="G40" s="33"/>
    </row>
    <row r="41" spans="1:7" x14ac:dyDescent="0.25">
      <c r="A41" s="36"/>
      <c r="B41" s="17" t="s">
        <v>1165</v>
      </c>
      <c r="C41" s="39"/>
      <c r="D41" s="33"/>
      <c r="E41" s="33"/>
      <c r="F41" s="33"/>
      <c r="G41" s="33"/>
    </row>
    <row r="42" spans="1:7" ht="15.75" thickBot="1" x14ac:dyDescent="0.3">
      <c r="A42" s="37"/>
      <c r="B42" s="18" t="s">
        <v>1166</v>
      </c>
      <c r="C42" s="40"/>
      <c r="D42" s="34"/>
      <c r="E42" s="34"/>
      <c r="F42" s="34"/>
      <c r="G42" s="34"/>
    </row>
    <row r="43" spans="1:7" ht="15.75" thickBot="1" x14ac:dyDescent="0.3">
      <c r="A43" s="6"/>
      <c r="B43" s="6"/>
      <c r="C43" s="6"/>
      <c r="D43" s="6"/>
      <c r="E43" s="6"/>
      <c r="F43" s="6"/>
      <c r="G43" s="6"/>
    </row>
    <row r="44" spans="1:7" ht="15.75" thickBot="1" x14ac:dyDescent="0.3">
      <c r="A44" s="7" t="s">
        <v>1167</v>
      </c>
      <c r="B44" s="7" t="s">
        <v>1168</v>
      </c>
      <c r="C44" s="8" t="s">
        <v>10</v>
      </c>
      <c r="D44" s="9" t="s">
        <v>1169</v>
      </c>
      <c r="E44" s="9">
        <v>14.16</v>
      </c>
      <c r="F44" s="9">
        <v>62.88</v>
      </c>
      <c r="G44" s="9">
        <v>3.05</v>
      </c>
    </row>
    <row r="45" spans="1:7" ht="15.75" thickBot="1" x14ac:dyDescent="0.3">
      <c r="A45" s="6"/>
      <c r="B45" s="6"/>
      <c r="C45" s="6"/>
      <c r="D45" s="6"/>
      <c r="E45" s="6"/>
      <c r="F45" s="6"/>
      <c r="G45" s="6"/>
    </row>
    <row r="46" spans="1:7" ht="15.75" thickBot="1" x14ac:dyDescent="0.3">
      <c r="A46" s="7" t="s">
        <v>1170</v>
      </c>
      <c r="B46" s="7" t="s">
        <v>1171</v>
      </c>
      <c r="C46" s="8" t="s">
        <v>10</v>
      </c>
      <c r="D46" s="9" t="s">
        <v>1172</v>
      </c>
      <c r="E46" s="9">
        <v>5.51</v>
      </c>
      <c r="F46" s="9">
        <v>73.400000000000006</v>
      </c>
      <c r="G46" s="9">
        <v>1.19</v>
      </c>
    </row>
    <row r="47" spans="1:7" ht="15.75" thickBot="1" x14ac:dyDescent="0.3">
      <c r="A47" s="6"/>
      <c r="B47" s="6"/>
      <c r="C47" s="6"/>
      <c r="D47" s="6"/>
      <c r="E47" s="6"/>
      <c r="F47" s="6"/>
      <c r="G47" s="6"/>
    </row>
    <row r="48" spans="1:7" ht="15.75" thickBot="1" x14ac:dyDescent="0.3">
      <c r="A48" s="7" t="s">
        <v>1173</v>
      </c>
      <c r="B48" s="7" t="s">
        <v>1174</v>
      </c>
      <c r="C48" s="8" t="s">
        <v>10</v>
      </c>
      <c r="D48" s="9" t="s">
        <v>1175</v>
      </c>
      <c r="E48" s="9">
        <v>13.42</v>
      </c>
      <c r="F48" s="9">
        <v>63.79</v>
      </c>
      <c r="G48" s="9">
        <v>2.89</v>
      </c>
    </row>
    <row r="49" spans="1:7" ht="15.75" thickBot="1" x14ac:dyDescent="0.3">
      <c r="A49" s="6"/>
      <c r="B49" s="6"/>
      <c r="C49" s="6"/>
      <c r="D49" s="6"/>
      <c r="E49" s="6"/>
      <c r="F49" s="6"/>
      <c r="G49" s="6"/>
    </row>
    <row r="50" spans="1:7" ht="15.75" thickBot="1" x14ac:dyDescent="0.3">
      <c r="A50" s="7" t="s">
        <v>1176</v>
      </c>
      <c r="B50" s="7" t="s">
        <v>1177</v>
      </c>
      <c r="C50" s="8" t="s">
        <v>10</v>
      </c>
      <c r="D50" s="9" t="s">
        <v>1178</v>
      </c>
      <c r="E50" s="9">
        <v>5.18</v>
      </c>
      <c r="F50" s="9">
        <v>73.81</v>
      </c>
      <c r="G50" s="9">
        <v>1.1100000000000001</v>
      </c>
    </row>
    <row r="51" spans="1:7" ht="15.75" thickBot="1" x14ac:dyDescent="0.3">
      <c r="A51" s="6"/>
      <c r="B51" s="6"/>
      <c r="C51" s="6"/>
      <c r="D51" s="6"/>
      <c r="E51" s="6"/>
      <c r="F51" s="6"/>
      <c r="G51" s="6"/>
    </row>
    <row r="52" spans="1:7" ht="15.75" thickBot="1" x14ac:dyDescent="0.3">
      <c r="A52" s="7" t="s">
        <v>1179</v>
      </c>
      <c r="B52" s="7" t="s">
        <v>1180</v>
      </c>
      <c r="C52" s="8" t="s">
        <v>10</v>
      </c>
      <c r="D52" s="9" t="s">
        <v>1181</v>
      </c>
      <c r="E52" s="9">
        <v>11.59</v>
      </c>
      <c r="F52" s="9">
        <v>66.02</v>
      </c>
      <c r="G52" s="9">
        <v>2.4900000000000002</v>
      </c>
    </row>
    <row r="53" spans="1:7" ht="15.75" thickBot="1" x14ac:dyDescent="0.3">
      <c r="A53" s="6"/>
      <c r="B53" s="6"/>
      <c r="C53" s="6"/>
      <c r="D53" s="6"/>
      <c r="E53" s="6"/>
      <c r="F53" s="6"/>
      <c r="G53" s="6"/>
    </row>
    <row r="54" spans="1:7" ht="15.75" thickBot="1" x14ac:dyDescent="0.3">
      <c r="A54" s="7" t="s">
        <v>1182</v>
      </c>
      <c r="B54" s="7" t="s">
        <v>1183</v>
      </c>
      <c r="C54" s="8" t="s">
        <v>10</v>
      </c>
      <c r="D54" s="9" t="s">
        <v>1184</v>
      </c>
      <c r="E54" s="9">
        <v>4.38</v>
      </c>
      <c r="F54" s="9">
        <v>74.78</v>
      </c>
      <c r="G54" s="9">
        <v>0.94</v>
      </c>
    </row>
    <row r="55" spans="1:7" ht="15.75" thickBot="1" x14ac:dyDescent="0.3">
      <c r="A55" s="6"/>
      <c r="B55" s="6"/>
      <c r="C55" s="6"/>
      <c r="D55" s="6"/>
      <c r="E55" s="6"/>
      <c r="F55" s="6"/>
      <c r="G55" s="6"/>
    </row>
    <row r="56" spans="1:7" ht="15.75" thickBot="1" x14ac:dyDescent="0.3">
      <c r="A56" s="7" t="s">
        <v>1185</v>
      </c>
      <c r="B56" s="7" t="s">
        <v>1186</v>
      </c>
      <c r="C56" s="8" t="s">
        <v>10</v>
      </c>
      <c r="D56" s="9" t="s">
        <v>1187</v>
      </c>
      <c r="E56" s="9">
        <v>10.71</v>
      </c>
      <c r="F56" s="9">
        <v>67.09</v>
      </c>
      <c r="G56" s="9">
        <v>2.2999999999999998</v>
      </c>
    </row>
    <row r="57" spans="1:7" ht="15.75" thickBot="1" x14ac:dyDescent="0.3">
      <c r="A57" s="6"/>
      <c r="B57" s="6"/>
      <c r="C57" s="6"/>
      <c r="D57" s="6"/>
      <c r="E57" s="6"/>
      <c r="F57" s="6"/>
      <c r="G57" s="6"/>
    </row>
    <row r="58" spans="1:7" ht="15.75" thickBot="1" x14ac:dyDescent="0.3">
      <c r="A58" s="7" t="s">
        <v>1188</v>
      </c>
      <c r="B58" s="7" t="s">
        <v>1189</v>
      </c>
      <c r="C58" s="8" t="s">
        <v>10</v>
      </c>
      <c r="D58" s="9" t="s">
        <v>1190</v>
      </c>
      <c r="E58" s="9">
        <v>4</v>
      </c>
      <c r="F58" s="9">
        <v>75.23</v>
      </c>
      <c r="G58" s="9">
        <v>0.86</v>
      </c>
    </row>
    <row r="59" spans="1:7" ht="15.75" thickBot="1" x14ac:dyDescent="0.3">
      <c r="A59" s="6"/>
      <c r="B59" s="6"/>
      <c r="C59" s="6"/>
      <c r="D59" s="6"/>
      <c r="E59" s="6"/>
      <c r="F59" s="6"/>
      <c r="G59" s="6"/>
    </row>
    <row r="60" spans="1:7" ht="15.75" thickBot="1" x14ac:dyDescent="0.3">
      <c r="A60" s="7" t="s">
        <v>1191</v>
      </c>
      <c r="B60" s="7" t="s">
        <v>1192</v>
      </c>
      <c r="C60" s="8" t="s">
        <v>10</v>
      </c>
      <c r="D60" s="9" t="s">
        <v>1193</v>
      </c>
      <c r="E60" s="9">
        <v>11.19</v>
      </c>
      <c r="F60" s="9">
        <v>66.5</v>
      </c>
      <c r="G60" s="9">
        <v>2.41</v>
      </c>
    </row>
    <row r="61" spans="1:7" ht="15.75" thickBot="1" x14ac:dyDescent="0.3">
      <c r="A61" s="6"/>
      <c r="B61" s="6"/>
      <c r="C61" s="6"/>
      <c r="D61" s="6"/>
      <c r="E61" s="6"/>
      <c r="F61" s="6"/>
      <c r="G61" s="6"/>
    </row>
    <row r="62" spans="1:7" ht="15.75" thickBot="1" x14ac:dyDescent="0.3">
      <c r="A62" s="7" t="s">
        <v>1194</v>
      </c>
      <c r="B62" s="7" t="s">
        <v>1195</v>
      </c>
      <c r="C62" s="8" t="s">
        <v>10</v>
      </c>
      <c r="D62" s="9" t="s">
        <v>1196</v>
      </c>
      <c r="E62" s="9">
        <v>4.34</v>
      </c>
      <c r="F62" s="9">
        <v>74.83</v>
      </c>
      <c r="G62" s="9">
        <v>0.93</v>
      </c>
    </row>
    <row r="63" spans="1:7" ht="15.75" thickBot="1" x14ac:dyDescent="0.3">
      <c r="A63" s="6"/>
      <c r="B63" s="6"/>
      <c r="C63" s="6"/>
      <c r="D63" s="6"/>
      <c r="E63" s="6"/>
      <c r="F63" s="6"/>
      <c r="G63" s="6"/>
    </row>
    <row r="64" spans="1:7" ht="15.75" thickBot="1" x14ac:dyDescent="0.3">
      <c r="A64" s="7" t="s">
        <v>1197</v>
      </c>
      <c r="B64" s="7" t="s">
        <v>1198</v>
      </c>
      <c r="C64" s="8" t="s">
        <v>10</v>
      </c>
      <c r="D64" s="9" t="s">
        <v>1199</v>
      </c>
      <c r="E64" s="9">
        <v>8.6</v>
      </c>
      <c r="F64" s="9">
        <v>69.64</v>
      </c>
      <c r="G64" s="9">
        <v>1.85</v>
      </c>
    </row>
    <row r="65" spans="1:7" ht="15.75" thickBot="1" x14ac:dyDescent="0.3">
      <c r="A65" s="6"/>
      <c r="B65" s="6"/>
      <c r="C65" s="6"/>
      <c r="D65" s="6"/>
      <c r="E65" s="6"/>
      <c r="F65" s="6"/>
      <c r="G65" s="6"/>
    </row>
    <row r="66" spans="1:7" ht="15.75" thickBot="1" x14ac:dyDescent="0.3">
      <c r="A66" s="7" t="s">
        <v>1200</v>
      </c>
      <c r="B66" s="7" t="s">
        <v>1201</v>
      </c>
      <c r="C66" s="8" t="s">
        <v>10</v>
      </c>
      <c r="D66" s="9" t="s">
        <v>1202</v>
      </c>
      <c r="E66" s="9">
        <v>3.14</v>
      </c>
      <c r="F66" s="9">
        <v>76.28</v>
      </c>
      <c r="G66" s="9">
        <v>0.68</v>
      </c>
    </row>
    <row r="67" spans="1:7" ht="15.75" thickBot="1" x14ac:dyDescent="0.3">
      <c r="A67" s="6"/>
      <c r="B67" s="6"/>
      <c r="C67" s="6"/>
      <c r="D67" s="6"/>
      <c r="E67" s="6"/>
      <c r="F67" s="6"/>
      <c r="G67" s="6"/>
    </row>
    <row r="68" spans="1:7" ht="15.75" thickBot="1" x14ac:dyDescent="0.3">
      <c r="A68" s="7" t="s">
        <v>1203</v>
      </c>
      <c r="B68" s="7" t="s">
        <v>1204</v>
      </c>
      <c r="C68" s="8" t="s">
        <v>10</v>
      </c>
      <c r="D68" s="9" t="s">
        <v>1205</v>
      </c>
      <c r="E68" s="9">
        <v>9.51</v>
      </c>
      <c r="F68" s="9">
        <v>68.53</v>
      </c>
      <c r="G68" s="9">
        <v>2.0499999999999998</v>
      </c>
    </row>
    <row r="69" spans="1:7" ht="15.75" thickBot="1" x14ac:dyDescent="0.3">
      <c r="A69" s="6"/>
      <c r="B69" s="6"/>
      <c r="C69" s="6"/>
      <c r="D69" s="6"/>
      <c r="E69" s="6"/>
      <c r="F69" s="6"/>
      <c r="G69" s="6"/>
    </row>
    <row r="70" spans="1:7" ht="15.75" thickBot="1" x14ac:dyDescent="0.3">
      <c r="A70" s="7" t="s">
        <v>1206</v>
      </c>
      <c r="B70" s="7" t="s">
        <v>1207</v>
      </c>
      <c r="C70" s="8" t="s">
        <v>10</v>
      </c>
      <c r="D70" s="9" t="s">
        <v>1208</v>
      </c>
      <c r="E70" s="9">
        <v>3.51</v>
      </c>
      <c r="F70" s="9">
        <v>75.83</v>
      </c>
      <c r="G70" s="9">
        <v>0.76</v>
      </c>
    </row>
    <row r="71" spans="1:7" ht="15.75" thickBot="1" x14ac:dyDescent="0.3">
      <c r="A71" s="6"/>
      <c r="B71" s="6"/>
      <c r="C71" s="6"/>
      <c r="D71" s="6"/>
      <c r="E71" s="6"/>
      <c r="F71" s="6"/>
      <c r="G71" s="6"/>
    </row>
    <row r="72" spans="1:7" ht="15.75" thickBot="1" x14ac:dyDescent="0.3">
      <c r="A72" s="7" t="s">
        <v>1209</v>
      </c>
      <c r="B72" s="7" t="s">
        <v>1210</v>
      </c>
      <c r="C72" s="8" t="s">
        <v>10</v>
      </c>
      <c r="D72" s="9" t="s">
        <v>1211</v>
      </c>
      <c r="E72" s="9">
        <v>5.08</v>
      </c>
      <c r="F72" s="9">
        <v>73.92</v>
      </c>
      <c r="G72" s="9">
        <v>1.0900000000000001</v>
      </c>
    </row>
    <row r="73" spans="1:7" ht="15.75" thickBot="1" x14ac:dyDescent="0.3">
      <c r="A73" s="6"/>
      <c r="B73" s="6"/>
      <c r="C73" s="6"/>
      <c r="D73" s="6"/>
      <c r="E73" s="6"/>
      <c r="F73" s="6"/>
      <c r="G73" s="6"/>
    </row>
    <row r="74" spans="1:7" ht="15.75" thickBot="1" x14ac:dyDescent="0.3">
      <c r="A74" s="7" t="s">
        <v>1212</v>
      </c>
      <c r="B74" s="7" t="s">
        <v>1213</v>
      </c>
      <c r="C74" s="8" t="s">
        <v>10</v>
      </c>
      <c r="D74" s="9" t="s">
        <v>1214</v>
      </c>
      <c r="E74" s="9">
        <v>1.79</v>
      </c>
      <c r="F74" s="9">
        <v>77.92</v>
      </c>
      <c r="G74" s="9">
        <v>0.38</v>
      </c>
    </row>
  </sheetData>
  <mergeCells count="24">
    <mergeCell ref="G39:G42"/>
    <mergeCell ref="A29:A31"/>
    <mergeCell ref="C29:C31"/>
    <mergeCell ref="D29:D31"/>
    <mergeCell ref="E29:E31"/>
    <mergeCell ref="F29:F31"/>
    <mergeCell ref="G29:G31"/>
    <mergeCell ref="A39:A42"/>
    <mergeCell ref="C39:C42"/>
    <mergeCell ref="D39:D42"/>
    <mergeCell ref="E39:E42"/>
    <mergeCell ref="F39:F42"/>
    <mergeCell ref="G19:G21"/>
    <mergeCell ref="A14:A15"/>
    <mergeCell ref="C14:C15"/>
    <mergeCell ref="D14:D15"/>
    <mergeCell ref="E14:E15"/>
    <mergeCell ref="F14:F15"/>
    <mergeCell ref="G14:G15"/>
    <mergeCell ref="A19:A21"/>
    <mergeCell ref="C19:C21"/>
    <mergeCell ref="D19:D21"/>
    <mergeCell ref="E19:E21"/>
    <mergeCell ref="F19:F21"/>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B7DAD1-2D51-4816-B896-07CC3C5FA0EF}">
  <sheetPr>
    <tabColor rgb="FFFFFF00"/>
  </sheetPr>
  <dimension ref="A1:G28"/>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1363</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1364</v>
      </c>
      <c r="B10" s="7" t="s">
        <v>1365</v>
      </c>
      <c r="C10" s="8"/>
      <c r="D10" s="9"/>
      <c r="E10" s="9"/>
      <c r="F10" s="9"/>
      <c r="G10" s="9"/>
    </row>
    <row r="11" spans="1:7" ht="15.75" thickBot="1" x14ac:dyDescent="0.3">
      <c r="A11" s="6"/>
      <c r="B11" s="6"/>
      <c r="C11" s="6"/>
      <c r="D11" s="6"/>
      <c r="E11" s="6"/>
      <c r="F11" s="6"/>
      <c r="G11" s="6"/>
    </row>
    <row r="12" spans="1:7" ht="15.75" thickBot="1" x14ac:dyDescent="0.3">
      <c r="A12" s="7" t="s">
        <v>1366</v>
      </c>
      <c r="B12" s="7" t="s">
        <v>1367</v>
      </c>
      <c r="C12" s="8"/>
      <c r="D12" s="9"/>
      <c r="E12" s="9"/>
      <c r="F12" s="9"/>
      <c r="G12" s="9"/>
    </row>
    <row r="13" spans="1:7" ht="15.75" thickBot="1" x14ac:dyDescent="0.3">
      <c r="A13" s="6"/>
      <c r="B13" s="6"/>
      <c r="C13" s="6"/>
      <c r="D13" s="6"/>
      <c r="E13" s="6"/>
      <c r="F13" s="6"/>
      <c r="G13" s="6"/>
    </row>
    <row r="14" spans="1:7" x14ac:dyDescent="0.25">
      <c r="A14" s="35" t="s">
        <v>1368</v>
      </c>
      <c r="B14" s="19" t="s">
        <v>9</v>
      </c>
      <c r="C14" s="38"/>
      <c r="D14" s="32"/>
      <c r="E14" s="32"/>
      <c r="F14" s="32"/>
      <c r="G14" s="32"/>
    </row>
    <row r="15" spans="1:7" ht="24.75" x14ac:dyDescent="0.25">
      <c r="A15" s="36"/>
      <c r="B15" s="20" t="s">
        <v>1369</v>
      </c>
      <c r="C15" s="39"/>
      <c r="D15" s="33"/>
      <c r="E15" s="33"/>
      <c r="F15" s="33"/>
      <c r="G15" s="33"/>
    </row>
    <row r="16" spans="1:7" x14ac:dyDescent="0.25">
      <c r="A16" s="36"/>
      <c r="B16" s="20" t="s">
        <v>1370</v>
      </c>
      <c r="C16" s="39"/>
      <c r="D16" s="33"/>
      <c r="E16" s="33"/>
      <c r="F16" s="33"/>
      <c r="G16" s="33"/>
    </row>
    <row r="17" spans="1:7" x14ac:dyDescent="0.25">
      <c r="A17" s="36"/>
      <c r="B17" s="20" t="s">
        <v>1371</v>
      </c>
      <c r="C17" s="39"/>
      <c r="D17" s="33"/>
      <c r="E17" s="33"/>
      <c r="F17" s="33"/>
      <c r="G17" s="33"/>
    </row>
    <row r="18" spans="1:7" ht="24.75" x14ac:dyDescent="0.25">
      <c r="A18" s="36"/>
      <c r="B18" s="20" t="s">
        <v>1372</v>
      </c>
      <c r="C18" s="39"/>
      <c r="D18" s="33"/>
      <c r="E18" s="33"/>
      <c r="F18" s="33"/>
      <c r="G18" s="33"/>
    </row>
    <row r="19" spans="1:7" x14ac:dyDescent="0.25">
      <c r="A19" s="36"/>
      <c r="B19" s="20" t="s">
        <v>1373</v>
      </c>
      <c r="C19" s="39"/>
      <c r="D19" s="33"/>
      <c r="E19" s="33"/>
      <c r="F19" s="33"/>
      <c r="G19" s="33"/>
    </row>
    <row r="20" spans="1:7" ht="25.5" thickBot="1" x14ac:dyDescent="0.3">
      <c r="A20" s="37"/>
      <c r="B20" s="21" t="s">
        <v>1374</v>
      </c>
      <c r="C20" s="40"/>
      <c r="D20" s="34"/>
      <c r="E20" s="34"/>
      <c r="F20" s="34"/>
      <c r="G20" s="34"/>
    </row>
    <row r="21" spans="1:7" ht="15.75" thickBot="1" x14ac:dyDescent="0.3">
      <c r="A21" s="6"/>
      <c r="B21" s="6"/>
      <c r="C21" s="6"/>
      <c r="D21" s="6"/>
      <c r="E21" s="6"/>
      <c r="F21" s="6"/>
      <c r="G21" s="6"/>
    </row>
    <row r="22" spans="1:7" ht="15.75" thickBot="1" x14ac:dyDescent="0.3">
      <c r="A22" s="7" t="s">
        <v>1375</v>
      </c>
      <c r="B22" s="7" t="s">
        <v>1376</v>
      </c>
      <c r="C22" s="8"/>
      <c r="D22" s="9"/>
      <c r="E22" s="9"/>
      <c r="F22" s="9"/>
      <c r="G22" s="9"/>
    </row>
    <row r="23" spans="1:7" ht="15.75" thickBot="1" x14ac:dyDescent="0.3">
      <c r="A23" s="6"/>
      <c r="B23" s="6"/>
      <c r="C23" s="6"/>
      <c r="D23" s="6"/>
      <c r="E23" s="6"/>
      <c r="F23" s="6"/>
      <c r="G23" s="6"/>
    </row>
    <row r="24" spans="1:7" ht="15.75" thickBot="1" x14ac:dyDescent="0.3">
      <c r="A24" s="7" t="s">
        <v>1377</v>
      </c>
      <c r="B24" s="7" t="s">
        <v>1378</v>
      </c>
      <c r="C24" s="8" t="s">
        <v>10</v>
      </c>
      <c r="D24" s="9">
        <v>46.2</v>
      </c>
      <c r="E24" s="9"/>
      <c r="F24" s="9"/>
      <c r="G24" s="9">
        <v>80.09</v>
      </c>
    </row>
    <row r="25" spans="1:7" ht="15.75" thickBot="1" x14ac:dyDescent="0.3">
      <c r="A25" s="6"/>
      <c r="B25" s="6"/>
      <c r="C25" s="6"/>
      <c r="D25" s="6"/>
      <c r="E25" s="6"/>
      <c r="F25" s="6"/>
      <c r="G25" s="6"/>
    </row>
    <row r="26" spans="1:7" ht="15.75" thickBot="1" x14ac:dyDescent="0.3">
      <c r="A26" s="7" t="s">
        <v>1379</v>
      </c>
      <c r="B26" s="7" t="s">
        <v>1380</v>
      </c>
      <c r="C26" s="8" t="s">
        <v>10</v>
      </c>
      <c r="D26" s="9">
        <v>28.84</v>
      </c>
      <c r="E26" s="9"/>
      <c r="F26" s="9"/>
      <c r="G26" s="9">
        <v>80.099999999999994</v>
      </c>
    </row>
    <row r="27" spans="1:7" ht="15.75" thickBot="1" x14ac:dyDescent="0.3">
      <c r="A27" s="6"/>
      <c r="B27" s="6"/>
      <c r="C27" s="6"/>
      <c r="D27" s="6"/>
      <c r="E27" s="6"/>
      <c r="F27" s="6"/>
      <c r="G27" s="6"/>
    </row>
    <row r="28" spans="1:7" ht="15.75" thickBot="1" x14ac:dyDescent="0.3">
      <c r="A28" s="7" t="s">
        <v>1381</v>
      </c>
      <c r="B28" s="7" t="s">
        <v>1382</v>
      </c>
      <c r="C28" s="8" t="s">
        <v>10</v>
      </c>
      <c r="D28" s="9">
        <v>20.54</v>
      </c>
      <c r="E28" s="9"/>
      <c r="F28" s="9"/>
      <c r="G28" s="9">
        <v>80.09</v>
      </c>
    </row>
  </sheetData>
  <mergeCells count="6">
    <mergeCell ref="G14:G20"/>
    <mergeCell ref="A14:A20"/>
    <mergeCell ref="C14:C20"/>
    <mergeCell ref="D14:D20"/>
    <mergeCell ref="E14:E20"/>
    <mergeCell ref="F14:F20"/>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FD3285-B05A-4B45-A108-324E22A94669}">
  <sheetPr>
    <tabColor rgb="FFFFFF00"/>
  </sheetPr>
  <dimension ref="A1:G369"/>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1600</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1364</v>
      </c>
      <c r="B10" s="7" t="s">
        <v>1365</v>
      </c>
      <c r="C10" s="8"/>
      <c r="D10" s="9"/>
      <c r="E10" s="9"/>
      <c r="F10" s="9"/>
      <c r="G10" s="9"/>
    </row>
    <row r="11" spans="1:7" ht="15.75" thickBot="1" x14ac:dyDescent="0.3">
      <c r="A11" s="6"/>
      <c r="B11" s="6"/>
      <c r="C11" s="6"/>
      <c r="D11" s="6"/>
      <c r="E11" s="6"/>
      <c r="F11" s="6"/>
      <c r="G11" s="6"/>
    </row>
    <row r="12" spans="1:7" ht="15.75" thickBot="1" x14ac:dyDescent="0.3">
      <c r="A12" s="7" t="s">
        <v>1601</v>
      </c>
      <c r="B12" s="7" t="s">
        <v>1602</v>
      </c>
      <c r="C12" s="8"/>
      <c r="D12" s="9"/>
      <c r="E12" s="9"/>
      <c r="F12" s="9"/>
      <c r="G12" s="9"/>
    </row>
    <row r="13" spans="1:7" ht="15.75" thickBot="1" x14ac:dyDescent="0.3">
      <c r="A13" s="6"/>
      <c r="B13" s="6"/>
      <c r="C13" s="6"/>
      <c r="D13" s="6"/>
      <c r="E13" s="6"/>
      <c r="F13" s="6"/>
      <c r="G13" s="6"/>
    </row>
    <row r="14" spans="1:7" x14ac:dyDescent="0.25">
      <c r="A14" s="35" t="s">
        <v>1603</v>
      </c>
      <c r="B14" s="19" t="s">
        <v>9</v>
      </c>
      <c r="C14" s="38"/>
      <c r="D14" s="32"/>
      <c r="E14" s="32"/>
      <c r="F14" s="32"/>
      <c r="G14" s="32"/>
    </row>
    <row r="15" spans="1:7" ht="15.75" thickBot="1" x14ac:dyDescent="0.3">
      <c r="A15" s="37"/>
      <c r="B15" s="21" t="s">
        <v>1604</v>
      </c>
      <c r="C15" s="40"/>
      <c r="D15" s="34"/>
      <c r="E15" s="34"/>
      <c r="F15" s="34"/>
      <c r="G15" s="34"/>
    </row>
    <row r="16" spans="1:7" ht="15.75" thickBot="1" x14ac:dyDescent="0.3">
      <c r="A16" s="6"/>
      <c r="B16" s="6"/>
      <c r="C16" s="6"/>
      <c r="D16" s="6"/>
      <c r="E16" s="6"/>
      <c r="F16" s="6"/>
      <c r="G16" s="6"/>
    </row>
    <row r="17" spans="1:7" ht="15.75" thickBot="1" x14ac:dyDescent="0.3">
      <c r="A17" s="7" t="s">
        <v>1605</v>
      </c>
      <c r="B17" s="7" t="s">
        <v>1606</v>
      </c>
      <c r="C17" s="8"/>
      <c r="D17" s="9"/>
      <c r="E17" s="9"/>
      <c r="F17" s="9"/>
      <c r="G17" s="9"/>
    </row>
    <row r="18" spans="1:7" ht="15.75" thickBot="1" x14ac:dyDescent="0.3">
      <c r="A18" s="6"/>
      <c r="B18" s="6"/>
      <c r="C18" s="6"/>
      <c r="D18" s="6"/>
      <c r="E18" s="6"/>
      <c r="F18" s="6"/>
      <c r="G18" s="6"/>
    </row>
    <row r="19" spans="1:7" ht="15.75" thickBot="1" x14ac:dyDescent="0.3">
      <c r="A19" s="7" t="s">
        <v>1607</v>
      </c>
      <c r="B19" s="7" t="s">
        <v>1608</v>
      </c>
      <c r="C19" s="8" t="s">
        <v>15</v>
      </c>
      <c r="D19" s="9">
        <v>23.34</v>
      </c>
      <c r="E19" s="9"/>
      <c r="F19" s="9">
        <v>80.12</v>
      </c>
      <c r="G19" s="9"/>
    </row>
    <row r="20" spans="1:7" ht="15.75" thickBot="1" x14ac:dyDescent="0.3">
      <c r="A20" s="6"/>
      <c r="B20" s="6"/>
      <c r="C20" s="6"/>
      <c r="D20" s="6"/>
      <c r="E20" s="6"/>
      <c r="F20" s="6"/>
      <c r="G20" s="6"/>
    </row>
    <row r="21" spans="1:7" ht="15.75" thickBot="1" x14ac:dyDescent="0.3">
      <c r="A21" s="7" t="s">
        <v>1609</v>
      </c>
      <c r="B21" s="7" t="s">
        <v>1610</v>
      </c>
      <c r="C21" s="8" t="s">
        <v>15</v>
      </c>
      <c r="D21" s="9">
        <v>21.84</v>
      </c>
      <c r="E21" s="9"/>
      <c r="F21" s="9">
        <v>80.08</v>
      </c>
      <c r="G21" s="9"/>
    </row>
    <row r="22" spans="1:7" ht="15.75" thickBot="1" x14ac:dyDescent="0.3">
      <c r="A22" s="6"/>
      <c r="B22" s="6"/>
      <c r="C22" s="6"/>
      <c r="D22" s="6"/>
      <c r="E22" s="6"/>
      <c r="F22" s="6"/>
      <c r="G22" s="6"/>
    </row>
    <row r="23" spans="1:7" ht="15.75" thickBot="1" x14ac:dyDescent="0.3">
      <c r="A23" s="7" t="s">
        <v>1611</v>
      </c>
      <c r="B23" s="7" t="s">
        <v>1612</v>
      </c>
      <c r="C23" s="8" t="s">
        <v>15</v>
      </c>
      <c r="D23" s="9">
        <v>26.2</v>
      </c>
      <c r="E23" s="9"/>
      <c r="F23" s="9">
        <v>80.11</v>
      </c>
      <c r="G23" s="9"/>
    </row>
    <row r="24" spans="1:7" ht="15.75" thickBot="1" x14ac:dyDescent="0.3">
      <c r="A24" s="6"/>
      <c r="B24" s="6"/>
      <c r="C24" s="6"/>
      <c r="D24" s="6"/>
      <c r="E24" s="6"/>
      <c r="F24" s="6"/>
      <c r="G24" s="6"/>
    </row>
    <row r="25" spans="1:7" ht="15.75" thickBot="1" x14ac:dyDescent="0.3">
      <c r="A25" s="7" t="s">
        <v>1613</v>
      </c>
      <c r="B25" s="7" t="s">
        <v>1614</v>
      </c>
      <c r="C25" s="8" t="s">
        <v>15</v>
      </c>
      <c r="D25" s="9">
        <v>33.9</v>
      </c>
      <c r="E25" s="9"/>
      <c r="F25" s="9">
        <v>80.09</v>
      </c>
      <c r="G25" s="9"/>
    </row>
    <row r="26" spans="1:7" ht="15.75" thickBot="1" x14ac:dyDescent="0.3">
      <c r="A26" s="6"/>
      <c r="B26" s="6"/>
      <c r="C26" s="6"/>
      <c r="D26" s="6"/>
      <c r="E26" s="6"/>
      <c r="F26" s="6"/>
      <c r="G26" s="6"/>
    </row>
    <row r="27" spans="1:7" ht="15.75" thickBot="1" x14ac:dyDescent="0.3">
      <c r="A27" s="7" t="s">
        <v>1615</v>
      </c>
      <c r="B27" s="7" t="s">
        <v>1616</v>
      </c>
      <c r="C27" s="8" t="s">
        <v>15</v>
      </c>
      <c r="D27" s="9">
        <v>25.65</v>
      </c>
      <c r="E27" s="9"/>
      <c r="F27" s="9">
        <v>80.12</v>
      </c>
      <c r="G27" s="9"/>
    </row>
    <row r="28" spans="1:7" ht="15.75" thickBot="1" x14ac:dyDescent="0.3">
      <c r="A28" s="6"/>
      <c r="B28" s="6"/>
      <c r="C28" s="6"/>
      <c r="D28" s="6"/>
      <c r="E28" s="6"/>
      <c r="F28" s="6"/>
      <c r="G28" s="6"/>
    </row>
    <row r="29" spans="1:7" ht="15.75" thickBot="1" x14ac:dyDescent="0.3">
      <c r="A29" s="7" t="s">
        <v>1617</v>
      </c>
      <c r="B29" s="7" t="s">
        <v>1618</v>
      </c>
      <c r="C29" s="8" t="s">
        <v>15</v>
      </c>
      <c r="D29" s="9">
        <v>21.56</v>
      </c>
      <c r="E29" s="9"/>
      <c r="F29" s="9">
        <v>80.099999999999994</v>
      </c>
      <c r="G29" s="9"/>
    </row>
    <row r="30" spans="1:7" ht="15.75" thickBot="1" x14ac:dyDescent="0.3">
      <c r="A30" s="6"/>
      <c r="B30" s="6"/>
      <c r="C30" s="6"/>
      <c r="D30" s="6"/>
      <c r="E30" s="6"/>
      <c r="F30" s="6"/>
      <c r="G30" s="6"/>
    </row>
    <row r="31" spans="1:7" ht="15.75" thickBot="1" x14ac:dyDescent="0.3">
      <c r="A31" s="7" t="s">
        <v>1619</v>
      </c>
      <c r="B31" s="7" t="s">
        <v>1620</v>
      </c>
      <c r="C31" s="8" t="s">
        <v>15</v>
      </c>
      <c r="D31" s="9">
        <v>27.87</v>
      </c>
      <c r="E31" s="9"/>
      <c r="F31" s="9">
        <v>80.12</v>
      </c>
      <c r="G31" s="9"/>
    </row>
    <row r="32" spans="1:7" ht="15.75" thickBot="1" x14ac:dyDescent="0.3">
      <c r="A32" s="6"/>
      <c r="B32" s="6"/>
      <c r="C32" s="6"/>
      <c r="D32" s="6"/>
      <c r="E32" s="6"/>
      <c r="F32" s="6"/>
      <c r="G32" s="6"/>
    </row>
    <row r="33" spans="1:7" ht="15.75" thickBot="1" x14ac:dyDescent="0.3">
      <c r="A33" s="7" t="s">
        <v>1621</v>
      </c>
      <c r="B33" s="7" t="s">
        <v>1622</v>
      </c>
      <c r="C33" s="8" t="s">
        <v>15</v>
      </c>
      <c r="D33" s="9">
        <v>30.9</v>
      </c>
      <c r="E33" s="9"/>
      <c r="F33" s="9">
        <v>80.099999999999994</v>
      </c>
      <c r="G33" s="9"/>
    </row>
    <row r="34" spans="1:7" ht="15.75" thickBot="1" x14ac:dyDescent="0.3">
      <c r="A34" s="6"/>
      <c r="B34" s="6"/>
      <c r="C34" s="6"/>
      <c r="D34" s="6"/>
      <c r="E34" s="6"/>
      <c r="F34" s="6"/>
      <c r="G34" s="6"/>
    </row>
    <row r="35" spans="1:7" ht="15.75" thickBot="1" x14ac:dyDescent="0.3">
      <c r="A35" s="7" t="s">
        <v>1623</v>
      </c>
      <c r="B35" s="7" t="s">
        <v>1624</v>
      </c>
      <c r="C35" s="8"/>
      <c r="D35" s="9"/>
      <c r="E35" s="9"/>
      <c r="F35" s="9"/>
      <c r="G35" s="9"/>
    </row>
    <row r="36" spans="1:7" ht="15.75" thickBot="1" x14ac:dyDescent="0.3">
      <c r="A36" s="6"/>
      <c r="B36" s="6"/>
      <c r="C36" s="6"/>
      <c r="D36" s="6"/>
      <c r="E36" s="6"/>
      <c r="F36" s="6"/>
      <c r="G36" s="6"/>
    </row>
    <row r="37" spans="1:7" ht="15.75" thickBot="1" x14ac:dyDescent="0.3">
      <c r="A37" s="7" t="s">
        <v>1625</v>
      </c>
      <c r="B37" s="7" t="s">
        <v>1626</v>
      </c>
      <c r="C37" s="8"/>
      <c r="D37" s="9"/>
      <c r="E37" s="9"/>
      <c r="F37" s="9"/>
      <c r="G37" s="9"/>
    </row>
    <row r="38" spans="1:7" ht="15.75" thickBot="1" x14ac:dyDescent="0.3">
      <c r="A38" s="6"/>
      <c r="B38" s="6"/>
      <c r="C38" s="6"/>
      <c r="D38" s="6"/>
      <c r="E38" s="6"/>
      <c r="F38" s="6"/>
      <c r="G38" s="6"/>
    </row>
    <row r="39" spans="1:7" ht="15.75" thickBot="1" x14ac:dyDescent="0.3">
      <c r="A39" s="7" t="s">
        <v>1627</v>
      </c>
      <c r="B39" s="7" t="s">
        <v>1628</v>
      </c>
      <c r="C39" s="8" t="s">
        <v>15</v>
      </c>
      <c r="D39" s="9">
        <v>110.36</v>
      </c>
      <c r="E39" s="9"/>
      <c r="F39" s="9">
        <v>80.099999999999994</v>
      </c>
      <c r="G39" s="9"/>
    </row>
    <row r="40" spans="1:7" ht="15.75" thickBot="1" x14ac:dyDescent="0.3">
      <c r="A40" s="6"/>
      <c r="B40" s="6"/>
      <c r="C40" s="6"/>
      <c r="D40" s="6"/>
      <c r="E40" s="6"/>
      <c r="F40" s="6"/>
      <c r="G40" s="6"/>
    </row>
    <row r="41" spans="1:7" ht="15.75" thickBot="1" x14ac:dyDescent="0.3">
      <c r="A41" s="7" t="s">
        <v>1629</v>
      </c>
      <c r="B41" s="7" t="s">
        <v>1630</v>
      </c>
      <c r="C41" s="8" t="s">
        <v>15</v>
      </c>
      <c r="D41" s="9">
        <v>106.21</v>
      </c>
      <c r="E41" s="9"/>
      <c r="F41" s="9">
        <v>80.099999999999994</v>
      </c>
      <c r="G41" s="9"/>
    </row>
    <row r="42" spans="1:7" ht="15.75" thickBot="1" x14ac:dyDescent="0.3">
      <c r="A42" s="6"/>
      <c r="B42" s="6"/>
      <c r="C42" s="6"/>
      <c r="D42" s="6"/>
      <c r="E42" s="6"/>
      <c r="F42" s="6"/>
      <c r="G42" s="6"/>
    </row>
    <row r="43" spans="1:7" ht="15.75" thickBot="1" x14ac:dyDescent="0.3">
      <c r="A43" s="7" t="s">
        <v>1631</v>
      </c>
      <c r="B43" s="7" t="s">
        <v>1632</v>
      </c>
      <c r="C43" s="8" t="s">
        <v>15</v>
      </c>
      <c r="D43" s="9">
        <v>102.03</v>
      </c>
      <c r="E43" s="9"/>
      <c r="F43" s="9">
        <v>80.09</v>
      </c>
      <c r="G43" s="9"/>
    </row>
    <row r="44" spans="1:7" ht="15.75" thickBot="1" x14ac:dyDescent="0.3">
      <c r="A44" s="6"/>
      <c r="B44" s="6"/>
      <c r="C44" s="6"/>
      <c r="D44" s="6"/>
      <c r="E44" s="6"/>
      <c r="F44" s="6"/>
      <c r="G44" s="6"/>
    </row>
    <row r="45" spans="1:7" ht="25.5" thickBot="1" x14ac:dyDescent="0.3">
      <c r="A45" s="7" t="s">
        <v>1633</v>
      </c>
      <c r="B45" s="7" t="s">
        <v>1634</v>
      </c>
      <c r="C45" s="8"/>
      <c r="D45" s="9"/>
      <c r="E45" s="9"/>
      <c r="F45" s="9"/>
      <c r="G45" s="9"/>
    </row>
    <row r="46" spans="1:7" ht="15.75" thickBot="1" x14ac:dyDescent="0.3">
      <c r="A46" s="6"/>
      <c r="B46" s="6"/>
      <c r="C46" s="6"/>
      <c r="D46" s="6"/>
      <c r="E46" s="6"/>
      <c r="F46" s="6"/>
      <c r="G46" s="6"/>
    </row>
    <row r="47" spans="1:7" ht="15.75" thickBot="1" x14ac:dyDescent="0.3">
      <c r="A47" s="7" t="s">
        <v>1635</v>
      </c>
      <c r="B47" s="7" t="s">
        <v>1636</v>
      </c>
      <c r="C47" s="8" t="s">
        <v>15</v>
      </c>
      <c r="D47" s="9">
        <v>114.53</v>
      </c>
      <c r="E47" s="9"/>
      <c r="F47" s="9">
        <v>80.099999999999994</v>
      </c>
      <c r="G47" s="9"/>
    </row>
    <row r="48" spans="1:7" ht="15.75" thickBot="1" x14ac:dyDescent="0.3">
      <c r="A48" s="6"/>
      <c r="B48" s="6"/>
      <c r="C48" s="6"/>
      <c r="D48" s="6"/>
      <c r="E48" s="6"/>
      <c r="F48" s="6"/>
      <c r="G48" s="6"/>
    </row>
    <row r="49" spans="1:7" ht="15.75" thickBot="1" x14ac:dyDescent="0.3">
      <c r="A49" s="7" t="s">
        <v>1637</v>
      </c>
      <c r="B49" s="7" t="s">
        <v>1638</v>
      </c>
      <c r="C49" s="8" t="s">
        <v>15</v>
      </c>
      <c r="D49" s="9">
        <v>112.45</v>
      </c>
      <c r="E49" s="9"/>
      <c r="F49" s="9">
        <v>80.099999999999994</v>
      </c>
      <c r="G49" s="9"/>
    </row>
    <row r="50" spans="1:7" ht="15.75" thickBot="1" x14ac:dyDescent="0.3">
      <c r="A50" s="6"/>
      <c r="B50" s="6"/>
      <c r="C50" s="6"/>
      <c r="D50" s="6"/>
      <c r="E50" s="6"/>
      <c r="F50" s="6"/>
      <c r="G50" s="6"/>
    </row>
    <row r="51" spans="1:7" ht="15.75" thickBot="1" x14ac:dyDescent="0.3">
      <c r="A51" s="7" t="s">
        <v>1639</v>
      </c>
      <c r="B51" s="7" t="s">
        <v>1640</v>
      </c>
      <c r="C51" s="8" t="s">
        <v>15</v>
      </c>
      <c r="D51" s="9">
        <v>112.45</v>
      </c>
      <c r="E51" s="9"/>
      <c r="F51" s="9">
        <v>80.099999999999994</v>
      </c>
      <c r="G51" s="9"/>
    </row>
    <row r="52" spans="1:7" ht="15.75" thickBot="1" x14ac:dyDescent="0.3">
      <c r="A52" s="6"/>
      <c r="B52" s="6"/>
      <c r="C52" s="6"/>
      <c r="D52" s="6"/>
      <c r="E52" s="6"/>
      <c r="F52" s="6"/>
      <c r="G52" s="6"/>
    </row>
    <row r="53" spans="1:7" ht="25.5" thickBot="1" x14ac:dyDescent="0.3">
      <c r="A53" s="7" t="s">
        <v>1641</v>
      </c>
      <c r="B53" s="7" t="s">
        <v>1642</v>
      </c>
      <c r="C53" s="8"/>
      <c r="D53" s="9"/>
      <c r="E53" s="9"/>
      <c r="F53" s="9"/>
      <c r="G53" s="9"/>
    </row>
    <row r="54" spans="1:7" ht="15.75" thickBot="1" x14ac:dyDescent="0.3">
      <c r="A54" s="6"/>
      <c r="B54" s="6"/>
      <c r="C54" s="6"/>
      <c r="D54" s="6"/>
      <c r="E54" s="6"/>
      <c r="F54" s="6"/>
      <c r="G54" s="6"/>
    </row>
    <row r="55" spans="1:7" ht="15.75" thickBot="1" x14ac:dyDescent="0.3">
      <c r="A55" s="7" t="s">
        <v>1643</v>
      </c>
      <c r="B55" s="7" t="s">
        <v>1630</v>
      </c>
      <c r="C55" s="8" t="s">
        <v>15</v>
      </c>
      <c r="D55" s="9">
        <v>123.9</v>
      </c>
      <c r="E55" s="9"/>
      <c r="F55" s="9">
        <v>80.099999999999994</v>
      </c>
      <c r="G55" s="9"/>
    </row>
    <row r="56" spans="1:7" ht="15.75" thickBot="1" x14ac:dyDescent="0.3">
      <c r="A56" s="6"/>
      <c r="B56" s="6"/>
      <c r="C56" s="6"/>
      <c r="D56" s="6"/>
      <c r="E56" s="6"/>
      <c r="F56" s="6"/>
      <c r="G56" s="6"/>
    </row>
    <row r="57" spans="1:7" ht="15.75" thickBot="1" x14ac:dyDescent="0.3">
      <c r="A57" s="7" t="s">
        <v>1644</v>
      </c>
      <c r="B57" s="7" t="s">
        <v>1632</v>
      </c>
      <c r="C57" s="8" t="s">
        <v>15</v>
      </c>
      <c r="D57" s="9">
        <v>119.74</v>
      </c>
      <c r="E57" s="9"/>
      <c r="F57" s="9">
        <v>80.09</v>
      </c>
      <c r="G57" s="9"/>
    </row>
    <row r="58" spans="1:7" ht="15.75" thickBot="1" x14ac:dyDescent="0.3">
      <c r="A58" s="6"/>
      <c r="B58" s="6"/>
      <c r="C58" s="6"/>
      <c r="D58" s="6"/>
      <c r="E58" s="6"/>
      <c r="F58" s="6"/>
      <c r="G58" s="6"/>
    </row>
    <row r="59" spans="1:7" ht="15.75" thickBot="1" x14ac:dyDescent="0.3">
      <c r="A59" s="7" t="s">
        <v>1645</v>
      </c>
      <c r="B59" s="7" t="s">
        <v>1646</v>
      </c>
      <c r="C59" s="8"/>
      <c r="D59" s="9"/>
      <c r="E59" s="9"/>
      <c r="F59" s="9"/>
      <c r="G59" s="9"/>
    </row>
    <row r="60" spans="1:7" ht="15.75" thickBot="1" x14ac:dyDescent="0.3">
      <c r="A60" s="6"/>
      <c r="B60" s="6"/>
      <c r="C60" s="6"/>
      <c r="D60" s="6"/>
      <c r="E60" s="6"/>
      <c r="F60" s="6"/>
      <c r="G60" s="6"/>
    </row>
    <row r="61" spans="1:7" ht="15.75" thickBot="1" x14ac:dyDescent="0.3">
      <c r="A61" s="7" t="s">
        <v>1647</v>
      </c>
      <c r="B61" s="7" t="s">
        <v>1648</v>
      </c>
      <c r="C61" s="8" t="s">
        <v>1649</v>
      </c>
      <c r="D61" s="9">
        <v>16.21</v>
      </c>
      <c r="E61" s="9"/>
      <c r="F61" s="9">
        <v>80.14</v>
      </c>
      <c r="G61" s="9"/>
    </row>
    <row r="62" spans="1:7" ht="15.75" thickBot="1" x14ac:dyDescent="0.3">
      <c r="A62" s="6"/>
      <c r="B62" s="6"/>
      <c r="C62" s="6"/>
      <c r="D62" s="6"/>
      <c r="E62" s="6"/>
      <c r="F62" s="6"/>
      <c r="G62" s="6"/>
    </row>
    <row r="63" spans="1:7" ht="15.75" thickBot="1" x14ac:dyDescent="0.3">
      <c r="A63" s="7" t="s">
        <v>1650</v>
      </c>
      <c r="B63" s="7" t="s">
        <v>1651</v>
      </c>
      <c r="C63" s="8" t="s">
        <v>1649</v>
      </c>
      <c r="D63" s="9">
        <v>6.64</v>
      </c>
      <c r="E63" s="9"/>
      <c r="F63" s="9">
        <v>80.12</v>
      </c>
      <c r="G63" s="9"/>
    </row>
    <row r="64" spans="1:7" ht="15.75" thickBot="1" x14ac:dyDescent="0.3">
      <c r="A64" s="6"/>
      <c r="B64" s="6"/>
      <c r="C64" s="6"/>
      <c r="D64" s="6"/>
      <c r="E64" s="6"/>
      <c r="F64" s="6"/>
      <c r="G64" s="6"/>
    </row>
    <row r="65" spans="1:7" ht="15.75" thickBot="1" x14ac:dyDescent="0.3">
      <c r="A65" s="7" t="s">
        <v>1652</v>
      </c>
      <c r="B65" s="7" t="s">
        <v>1653</v>
      </c>
      <c r="C65" s="8" t="s">
        <v>1649</v>
      </c>
      <c r="D65" s="9">
        <v>42.16</v>
      </c>
      <c r="E65" s="9"/>
      <c r="F65" s="9">
        <v>80.099999999999994</v>
      </c>
      <c r="G65" s="9"/>
    </row>
    <row r="66" spans="1:7" ht="15.75" thickBot="1" x14ac:dyDescent="0.3">
      <c r="A66" s="6"/>
      <c r="B66" s="6"/>
      <c r="C66" s="6"/>
      <c r="D66" s="6"/>
      <c r="E66" s="6"/>
      <c r="F66" s="6"/>
      <c r="G66" s="6"/>
    </row>
    <row r="67" spans="1:7" ht="15.75" thickBot="1" x14ac:dyDescent="0.3">
      <c r="A67" s="7" t="s">
        <v>1654</v>
      </c>
      <c r="B67" s="7" t="s">
        <v>1655</v>
      </c>
      <c r="C67" s="8"/>
      <c r="D67" s="9"/>
      <c r="E67" s="9"/>
      <c r="F67" s="9"/>
      <c r="G67" s="9"/>
    </row>
    <row r="68" spans="1:7" ht="15.75" thickBot="1" x14ac:dyDescent="0.3">
      <c r="A68" s="6"/>
      <c r="B68" s="6"/>
      <c r="C68" s="6"/>
      <c r="D68" s="6"/>
      <c r="E68" s="6"/>
      <c r="F68" s="6"/>
      <c r="G68" s="6"/>
    </row>
    <row r="69" spans="1:7" ht="15.75" thickBot="1" x14ac:dyDescent="0.3">
      <c r="A69" s="7" t="s">
        <v>1656</v>
      </c>
      <c r="B69" s="7" t="s">
        <v>1657</v>
      </c>
      <c r="C69" s="8"/>
      <c r="D69" s="9"/>
      <c r="E69" s="9"/>
      <c r="F69" s="9"/>
      <c r="G69" s="9"/>
    </row>
    <row r="70" spans="1:7" ht="15.75" thickBot="1" x14ac:dyDescent="0.3">
      <c r="A70" s="6"/>
      <c r="B70" s="6"/>
      <c r="C70" s="6"/>
      <c r="D70" s="6"/>
      <c r="E70" s="6"/>
      <c r="F70" s="6"/>
      <c r="G70" s="6"/>
    </row>
    <row r="71" spans="1:7" ht="15.75" thickBot="1" x14ac:dyDescent="0.3">
      <c r="A71" s="7" t="s">
        <v>1658</v>
      </c>
      <c r="B71" s="7" t="s">
        <v>1659</v>
      </c>
      <c r="C71" s="8" t="s">
        <v>15</v>
      </c>
      <c r="D71" s="9">
        <v>22.47</v>
      </c>
      <c r="E71" s="9"/>
      <c r="F71" s="9">
        <v>80.11</v>
      </c>
      <c r="G71" s="9"/>
    </row>
    <row r="72" spans="1:7" ht="15.75" thickBot="1" x14ac:dyDescent="0.3">
      <c r="A72" s="6"/>
      <c r="B72" s="6"/>
      <c r="C72" s="6"/>
      <c r="D72" s="6"/>
      <c r="E72" s="6"/>
      <c r="F72" s="6"/>
      <c r="G72" s="6"/>
    </row>
    <row r="73" spans="1:7" ht="15.75" thickBot="1" x14ac:dyDescent="0.3">
      <c r="A73" s="7" t="s">
        <v>1660</v>
      </c>
      <c r="B73" s="7" t="s">
        <v>1661</v>
      </c>
      <c r="C73" s="8" t="s">
        <v>15</v>
      </c>
      <c r="D73" s="9">
        <v>32.86</v>
      </c>
      <c r="E73" s="9"/>
      <c r="F73" s="9">
        <v>80.099999999999994</v>
      </c>
      <c r="G73" s="9"/>
    </row>
    <row r="74" spans="1:7" ht="15.75" thickBot="1" x14ac:dyDescent="0.3">
      <c r="A74" s="6"/>
      <c r="B74" s="6"/>
      <c r="C74" s="6"/>
      <c r="D74" s="6"/>
      <c r="E74" s="6"/>
      <c r="F74" s="6"/>
      <c r="G74" s="6"/>
    </row>
    <row r="75" spans="1:7" ht="15.75" thickBot="1" x14ac:dyDescent="0.3">
      <c r="A75" s="7" t="s">
        <v>1662</v>
      </c>
      <c r="B75" s="7" t="s">
        <v>1663</v>
      </c>
      <c r="C75" s="8"/>
      <c r="D75" s="9"/>
      <c r="E75" s="9"/>
      <c r="F75" s="9"/>
      <c r="G75" s="9"/>
    </row>
    <row r="76" spans="1:7" ht="15.75" thickBot="1" x14ac:dyDescent="0.3">
      <c r="A76" s="6"/>
      <c r="B76" s="6"/>
      <c r="C76" s="6"/>
      <c r="D76" s="6"/>
      <c r="E76" s="6"/>
      <c r="F76" s="6"/>
      <c r="G76" s="6"/>
    </row>
    <row r="77" spans="1:7" ht="15.75" thickBot="1" x14ac:dyDescent="0.3">
      <c r="A77" s="7" t="s">
        <v>1664</v>
      </c>
      <c r="B77" s="7" t="s">
        <v>1665</v>
      </c>
      <c r="C77" s="8" t="s">
        <v>15</v>
      </c>
      <c r="D77" s="9">
        <v>34.58</v>
      </c>
      <c r="E77" s="9"/>
      <c r="F77" s="9">
        <v>80.099999999999994</v>
      </c>
      <c r="G77" s="9"/>
    </row>
    <row r="78" spans="1:7" ht="15.75" thickBot="1" x14ac:dyDescent="0.3">
      <c r="A78" s="6"/>
      <c r="B78" s="6"/>
      <c r="C78" s="6"/>
      <c r="D78" s="6"/>
      <c r="E78" s="6"/>
      <c r="F78" s="6"/>
      <c r="G78" s="6"/>
    </row>
    <row r="79" spans="1:7" ht="15.75" thickBot="1" x14ac:dyDescent="0.3">
      <c r="A79" s="7" t="s">
        <v>1666</v>
      </c>
      <c r="B79" s="7" t="s">
        <v>1667</v>
      </c>
      <c r="C79" s="8"/>
      <c r="D79" s="9"/>
      <c r="E79" s="9"/>
      <c r="F79" s="9"/>
      <c r="G79" s="9"/>
    </row>
    <row r="80" spans="1:7" ht="15.75" thickBot="1" x14ac:dyDescent="0.3">
      <c r="A80" s="6"/>
      <c r="B80" s="6"/>
      <c r="C80" s="6"/>
      <c r="D80" s="6"/>
      <c r="E80" s="6"/>
      <c r="F80" s="6"/>
      <c r="G80" s="6"/>
    </row>
    <row r="81" spans="1:7" ht="15.75" thickBot="1" x14ac:dyDescent="0.3">
      <c r="A81" s="7" t="s">
        <v>1668</v>
      </c>
      <c r="B81" s="7" t="s">
        <v>1669</v>
      </c>
      <c r="C81" s="8" t="s">
        <v>15</v>
      </c>
      <c r="D81" s="9">
        <v>30.78</v>
      </c>
      <c r="E81" s="9"/>
      <c r="F81" s="9">
        <v>80.08</v>
      </c>
      <c r="G81" s="9"/>
    </row>
    <row r="82" spans="1:7" ht="15.75" thickBot="1" x14ac:dyDescent="0.3">
      <c r="A82" s="6"/>
      <c r="B82" s="6"/>
      <c r="C82" s="6"/>
      <c r="D82" s="6"/>
      <c r="E82" s="6"/>
      <c r="F82" s="6"/>
      <c r="G82" s="6"/>
    </row>
    <row r="83" spans="1:7" ht="15.75" thickBot="1" x14ac:dyDescent="0.3">
      <c r="A83" s="7" t="s">
        <v>1670</v>
      </c>
      <c r="B83" s="7" t="s">
        <v>1665</v>
      </c>
      <c r="C83" s="8" t="s">
        <v>15</v>
      </c>
      <c r="D83" s="9">
        <v>24.48</v>
      </c>
      <c r="E83" s="9"/>
      <c r="F83" s="9">
        <v>80.069999999999993</v>
      </c>
      <c r="G83" s="9"/>
    </row>
    <row r="84" spans="1:7" ht="15.75" thickBot="1" x14ac:dyDescent="0.3">
      <c r="A84" s="6"/>
      <c r="B84" s="6"/>
      <c r="C84" s="6"/>
      <c r="D84" s="6"/>
      <c r="E84" s="6"/>
      <c r="F84" s="6"/>
      <c r="G84" s="6"/>
    </row>
    <row r="85" spans="1:7" ht="15.75" thickBot="1" x14ac:dyDescent="0.3">
      <c r="A85" s="7" t="s">
        <v>1671</v>
      </c>
      <c r="B85" s="7" t="s">
        <v>1672</v>
      </c>
      <c r="C85" s="8"/>
      <c r="D85" s="9"/>
      <c r="E85" s="9"/>
      <c r="F85" s="9"/>
      <c r="G85" s="9"/>
    </row>
    <row r="86" spans="1:7" ht="15.75" thickBot="1" x14ac:dyDescent="0.3">
      <c r="A86" s="6"/>
      <c r="B86" s="6"/>
      <c r="C86" s="6"/>
      <c r="D86" s="6"/>
      <c r="E86" s="6"/>
      <c r="F86" s="6"/>
      <c r="G86" s="6"/>
    </row>
    <row r="87" spans="1:7" ht="15.75" thickBot="1" x14ac:dyDescent="0.3">
      <c r="A87" s="7" t="s">
        <v>1673</v>
      </c>
      <c r="B87" s="7" t="s">
        <v>1674</v>
      </c>
      <c r="C87" s="8" t="s">
        <v>15</v>
      </c>
      <c r="D87" s="9">
        <v>34.58</v>
      </c>
      <c r="E87" s="9"/>
      <c r="F87" s="9">
        <v>80.099999999999994</v>
      </c>
      <c r="G87" s="9"/>
    </row>
    <row r="88" spans="1:7" ht="15.75" thickBot="1" x14ac:dyDescent="0.3">
      <c r="A88" s="6"/>
      <c r="B88" s="6"/>
      <c r="C88" s="6"/>
      <c r="D88" s="6"/>
      <c r="E88" s="6"/>
      <c r="F88" s="6"/>
      <c r="G88" s="6"/>
    </row>
    <row r="89" spans="1:7" ht="15.75" thickBot="1" x14ac:dyDescent="0.3">
      <c r="A89" s="7" t="s">
        <v>1675</v>
      </c>
      <c r="B89" s="7" t="s">
        <v>1676</v>
      </c>
      <c r="C89" s="8" t="s">
        <v>15</v>
      </c>
      <c r="D89" s="9">
        <v>34.58</v>
      </c>
      <c r="E89" s="9"/>
      <c r="F89" s="9">
        <v>80.099999999999994</v>
      </c>
      <c r="G89" s="9"/>
    </row>
    <row r="90" spans="1:7" ht="15.75" thickBot="1" x14ac:dyDescent="0.3">
      <c r="A90" s="6"/>
      <c r="B90" s="6"/>
      <c r="C90" s="6"/>
      <c r="D90" s="6"/>
      <c r="E90" s="6"/>
      <c r="F90" s="6"/>
      <c r="G90" s="6"/>
    </row>
    <row r="91" spans="1:7" ht="15.75" thickBot="1" x14ac:dyDescent="0.3">
      <c r="A91" s="7" t="s">
        <v>1677</v>
      </c>
      <c r="B91" s="7" t="s">
        <v>1678</v>
      </c>
      <c r="C91" s="8"/>
      <c r="D91" s="9"/>
      <c r="E91" s="9"/>
      <c r="F91" s="9"/>
      <c r="G91" s="9"/>
    </row>
    <row r="92" spans="1:7" ht="15.75" thickBot="1" x14ac:dyDescent="0.3">
      <c r="A92" s="6"/>
      <c r="B92" s="6"/>
      <c r="C92" s="6"/>
      <c r="D92" s="6"/>
      <c r="E92" s="6"/>
      <c r="F92" s="6"/>
      <c r="G92" s="6"/>
    </row>
    <row r="93" spans="1:7" ht="15.75" thickBot="1" x14ac:dyDescent="0.3">
      <c r="A93" s="7" t="s">
        <v>1679</v>
      </c>
      <c r="B93" s="7" t="s">
        <v>1680</v>
      </c>
      <c r="C93" s="8" t="s">
        <v>1649</v>
      </c>
      <c r="D93" s="9">
        <v>15.84</v>
      </c>
      <c r="E93" s="9"/>
      <c r="F93" s="9">
        <v>80.11</v>
      </c>
      <c r="G93" s="9"/>
    </row>
    <row r="94" spans="1:7" ht="15.75" thickBot="1" x14ac:dyDescent="0.3">
      <c r="A94" s="6"/>
      <c r="B94" s="6"/>
      <c r="C94" s="6"/>
      <c r="D94" s="6"/>
      <c r="E94" s="6"/>
      <c r="F94" s="6"/>
      <c r="G94" s="6"/>
    </row>
    <row r="95" spans="1:7" ht="15.75" thickBot="1" x14ac:dyDescent="0.3">
      <c r="A95" s="7" t="s">
        <v>1681</v>
      </c>
      <c r="B95" s="7" t="s">
        <v>1682</v>
      </c>
      <c r="C95" s="8" t="s">
        <v>1649</v>
      </c>
      <c r="D95" s="9">
        <v>19.18</v>
      </c>
      <c r="E95" s="9"/>
      <c r="F95" s="9">
        <v>80.14</v>
      </c>
      <c r="G95" s="9"/>
    </row>
    <row r="96" spans="1:7" ht="15.75" thickBot="1" x14ac:dyDescent="0.3">
      <c r="A96" s="6"/>
      <c r="B96" s="6"/>
      <c r="C96" s="6"/>
      <c r="D96" s="6"/>
      <c r="E96" s="6"/>
      <c r="F96" s="6"/>
      <c r="G96" s="6"/>
    </row>
    <row r="97" spans="1:7" ht="15.75" thickBot="1" x14ac:dyDescent="0.3">
      <c r="A97" s="7" t="s">
        <v>1683</v>
      </c>
      <c r="B97" s="7" t="s">
        <v>1684</v>
      </c>
      <c r="C97" s="8" t="s">
        <v>15</v>
      </c>
      <c r="D97" s="9">
        <v>34.58</v>
      </c>
      <c r="E97" s="9"/>
      <c r="F97" s="9">
        <v>80.099999999999994</v>
      </c>
      <c r="G97" s="9"/>
    </row>
    <row r="98" spans="1:7" ht="15.75" thickBot="1" x14ac:dyDescent="0.3">
      <c r="A98" s="6"/>
      <c r="B98" s="6"/>
      <c r="C98" s="6"/>
      <c r="D98" s="6"/>
      <c r="E98" s="6"/>
      <c r="F98" s="6"/>
      <c r="G98" s="6"/>
    </row>
    <row r="99" spans="1:7" ht="15.75" thickBot="1" x14ac:dyDescent="0.3">
      <c r="A99" s="7" t="s">
        <v>1685</v>
      </c>
      <c r="B99" s="7" t="s">
        <v>1686</v>
      </c>
      <c r="C99" s="8"/>
      <c r="D99" s="9"/>
      <c r="E99" s="9"/>
      <c r="F99" s="9"/>
      <c r="G99" s="9"/>
    </row>
    <row r="100" spans="1:7" ht="15.75" thickBot="1" x14ac:dyDescent="0.3">
      <c r="A100" s="6"/>
      <c r="B100" s="6"/>
      <c r="C100" s="6"/>
      <c r="D100" s="6"/>
      <c r="E100" s="6"/>
      <c r="F100" s="6"/>
      <c r="G100" s="6"/>
    </row>
    <row r="101" spans="1:7" ht="15.75" thickBot="1" x14ac:dyDescent="0.3">
      <c r="A101" s="7" t="s">
        <v>1687</v>
      </c>
      <c r="B101" s="7" t="s">
        <v>1688</v>
      </c>
      <c r="C101" s="8" t="s">
        <v>15</v>
      </c>
      <c r="D101" s="9">
        <v>9.89</v>
      </c>
      <c r="E101" s="9"/>
      <c r="F101" s="9">
        <v>80.08</v>
      </c>
      <c r="G101" s="9"/>
    </row>
    <row r="102" spans="1:7" ht="15.75" thickBot="1" x14ac:dyDescent="0.3">
      <c r="A102" s="6"/>
      <c r="B102" s="6"/>
      <c r="C102" s="6"/>
      <c r="D102" s="6"/>
      <c r="E102" s="6"/>
      <c r="F102" s="6"/>
      <c r="G102" s="6"/>
    </row>
    <row r="103" spans="1:7" ht="15.75" thickBot="1" x14ac:dyDescent="0.3">
      <c r="A103" s="7" t="s">
        <v>1689</v>
      </c>
      <c r="B103" s="7" t="s">
        <v>1690</v>
      </c>
      <c r="C103" s="8" t="s">
        <v>1649</v>
      </c>
      <c r="D103" s="9">
        <v>18.22</v>
      </c>
      <c r="E103" s="9"/>
      <c r="F103" s="9">
        <v>80.08</v>
      </c>
      <c r="G103" s="9"/>
    </row>
    <row r="104" spans="1:7" ht="15.75" thickBot="1" x14ac:dyDescent="0.3">
      <c r="A104" s="6"/>
      <c r="B104" s="6"/>
      <c r="C104" s="6"/>
      <c r="D104" s="6"/>
      <c r="E104" s="6"/>
      <c r="F104" s="6"/>
      <c r="G104" s="6"/>
    </row>
    <row r="105" spans="1:7" ht="15.75" thickBot="1" x14ac:dyDescent="0.3">
      <c r="A105" s="7" t="s">
        <v>1691</v>
      </c>
      <c r="B105" s="7" t="s">
        <v>1692</v>
      </c>
      <c r="C105" s="8" t="s">
        <v>15</v>
      </c>
      <c r="D105" s="9">
        <v>43.26</v>
      </c>
      <c r="E105" s="9"/>
      <c r="F105" s="9">
        <v>80.099999999999994</v>
      </c>
      <c r="G105" s="9"/>
    </row>
    <row r="106" spans="1:7" ht="15.75" thickBot="1" x14ac:dyDescent="0.3">
      <c r="A106" s="6"/>
      <c r="B106" s="6"/>
      <c r="C106" s="6"/>
      <c r="D106" s="6"/>
      <c r="E106" s="6"/>
      <c r="F106" s="6"/>
      <c r="G106" s="6"/>
    </row>
    <row r="107" spans="1:7" ht="25.5" thickBot="1" x14ac:dyDescent="0.3">
      <c r="A107" s="7" t="s">
        <v>1693</v>
      </c>
      <c r="B107" s="7" t="s">
        <v>1694</v>
      </c>
      <c r="C107" s="8" t="s">
        <v>15</v>
      </c>
      <c r="D107" s="9">
        <v>9.56</v>
      </c>
      <c r="E107" s="9"/>
      <c r="F107" s="9">
        <v>80.13</v>
      </c>
      <c r="G107" s="9"/>
    </row>
    <row r="108" spans="1:7" ht="15.75" thickBot="1" x14ac:dyDescent="0.3">
      <c r="A108" s="6"/>
      <c r="B108" s="6"/>
      <c r="C108" s="6"/>
      <c r="D108" s="6"/>
      <c r="E108" s="6"/>
      <c r="F108" s="6"/>
      <c r="G108" s="6"/>
    </row>
    <row r="109" spans="1:7" ht="15.75" thickBot="1" x14ac:dyDescent="0.3">
      <c r="A109" s="7" t="s">
        <v>1695</v>
      </c>
      <c r="B109" s="7" t="s">
        <v>1696</v>
      </c>
      <c r="C109" s="8" t="s">
        <v>15</v>
      </c>
      <c r="D109" s="9">
        <v>11.72</v>
      </c>
      <c r="E109" s="9"/>
      <c r="F109" s="9">
        <v>80.03</v>
      </c>
      <c r="G109" s="9"/>
    </row>
    <row r="110" spans="1:7" ht="15.75" thickBot="1" x14ac:dyDescent="0.3">
      <c r="A110" s="6"/>
      <c r="B110" s="6"/>
      <c r="C110" s="6"/>
      <c r="D110" s="6"/>
      <c r="E110" s="6"/>
      <c r="F110" s="6"/>
      <c r="G110" s="6"/>
    </row>
    <row r="111" spans="1:7" ht="15.75" thickBot="1" x14ac:dyDescent="0.3">
      <c r="A111" s="7" t="s">
        <v>1697</v>
      </c>
      <c r="B111" s="7" t="s">
        <v>1698</v>
      </c>
      <c r="C111" s="8"/>
      <c r="D111" s="9"/>
      <c r="E111" s="9"/>
      <c r="F111" s="9"/>
      <c r="G111" s="9"/>
    </row>
    <row r="112" spans="1:7" ht="15.75" thickBot="1" x14ac:dyDescent="0.3">
      <c r="A112" s="6"/>
      <c r="B112" s="6"/>
      <c r="C112" s="6"/>
      <c r="D112" s="6"/>
      <c r="E112" s="6"/>
      <c r="F112" s="6"/>
      <c r="G112" s="6"/>
    </row>
    <row r="113" spans="1:7" ht="15.75" thickBot="1" x14ac:dyDescent="0.3">
      <c r="A113" s="7" t="s">
        <v>1699</v>
      </c>
      <c r="B113" s="7" t="s">
        <v>1700</v>
      </c>
      <c r="C113" s="8" t="s">
        <v>15</v>
      </c>
      <c r="D113" s="9">
        <v>9.61</v>
      </c>
      <c r="E113" s="9"/>
      <c r="F113" s="9">
        <v>80.12</v>
      </c>
      <c r="G113" s="9"/>
    </row>
    <row r="114" spans="1:7" ht="15.75" thickBot="1" x14ac:dyDescent="0.3">
      <c r="A114" s="6"/>
      <c r="B114" s="6"/>
      <c r="C114" s="6"/>
      <c r="D114" s="6"/>
      <c r="E114" s="6"/>
      <c r="F114" s="6"/>
      <c r="G114" s="6"/>
    </row>
    <row r="115" spans="1:7" ht="15.75" thickBot="1" x14ac:dyDescent="0.3">
      <c r="A115" s="7" t="s">
        <v>1701</v>
      </c>
      <c r="B115" s="7" t="s">
        <v>1702</v>
      </c>
      <c r="C115" s="8" t="s">
        <v>15</v>
      </c>
      <c r="D115" s="9">
        <v>10.71</v>
      </c>
      <c r="E115" s="9"/>
      <c r="F115" s="9">
        <v>80.11</v>
      </c>
      <c r="G115" s="9"/>
    </row>
    <row r="116" spans="1:7" ht="15.75" thickBot="1" x14ac:dyDescent="0.3">
      <c r="A116" s="6"/>
      <c r="B116" s="6"/>
      <c r="C116" s="6"/>
      <c r="D116" s="6"/>
      <c r="E116" s="6"/>
      <c r="F116" s="6"/>
      <c r="G116" s="6"/>
    </row>
    <row r="117" spans="1:7" ht="15.75" thickBot="1" x14ac:dyDescent="0.3">
      <c r="A117" s="7" t="s">
        <v>1703</v>
      </c>
      <c r="B117" s="7" t="s">
        <v>1704</v>
      </c>
      <c r="C117" s="8" t="s">
        <v>15</v>
      </c>
      <c r="D117" s="9">
        <v>15.93</v>
      </c>
      <c r="E117" s="9"/>
      <c r="F117" s="9">
        <v>80.099999999999994</v>
      </c>
      <c r="G117" s="9"/>
    </row>
    <row r="118" spans="1:7" ht="15.75" thickBot="1" x14ac:dyDescent="0.3">
      <c r="A118" s="6"/>
      <c r="B118" s="6"/>
      <c r="C118" s="6"/>
      <c r="D118" s="6"/>
      <c r="E118" s="6"/>
      <c r="F118" s="6"/>
      <c r="G118" s="6"/>
    </row>
    <row r="119" spans="1:7" ht="15.75" thickBot="1" x14ac:dyDescent="0.3">
      <c r="A119" s="7" t="s">
        <v>1705</v>
      </c>
      <c r="B119" s="7" t="s">
        <v>1706</v>
      </c>
      <c r="C119" s="8" t="s">
        <v>15</v>
      </c>
      <c r="D119" s="9">
        <v>20.6</v>
      </c>
      <c r="E119" s="9"/>
      <c r="F119" s="9">
        <v>80.099999999999994</v>
      </c>
      <c r="G119" s="9"/>
    </row>
    <row r="120" spans="1:7" ht="15.75" thickBot="1" x14ac:dyDescent="0.3">
      <c r="A120" s="6"/>
      <c r="B120" s="6"/>
      <c r="C120" s="6"/>
      <c r="D120" s="6"/>
      <c r="E120" s="6"/>
      <c r="F120" s="6"/>
      <c r="G120" s="6"/>
    </row>
    <row r="121" spans="1:7" ht="25.5" thickBot="1" x14ac:dyDescent="0.3">
      <c r="A121" s="7" t="s">
        <v>1707</v>
      </c>
      <c r="B121" s="7" t="s">
        <v>1708</v>
      </c>
      <c r="C121" s="8" t="s">
        <v>1709</v>
      </c>
      <c r="D121" s="9">
        <v>67.42</v>
      </c>
      <c r="E121" s="9"/>
      <c r="F121" s="9">
        <v>80.09</v>
      </c>
      <c r="G121" s="9"/>
    </row>
    <row r="122" spans="1:7" ht="15.75" thickBot="1" x14ac:dyDescent="0.3">
      <c r="A122" s="6"/>
      <c r="B122" s="6"/>
      <c r="C122" s="6"/>
      <c r="D122" s="6"/>
      <c r="E122" s="6"/>
      <c r="F122" s="6"/>
      <c r="G122" s="6"/>
    </row>
    <row r="123" spans="1:7" ht="15.75" thickBot="1" x14ac:dyDescent="0.3">
      <c r="A123" s="7" t="s">
        <v>1710</v>
      </c>
      <c r="B123" s="7" t="s">
        <v>1711</v>
      </c>
      <c r="C123" s="8"/>
      <c r="D123" s="9"/>
      <c r="E123" s="9"/>
      <c r="F123" s="9"/>
      <c r="G123" s="9"/>
    </row>
    <row r="124" spans="1:7" ht="15.75" thickBot="1" x14ac:dyDescent="0.3">
      <c r="A124" s="6"/>
      <c r="B124" s="6"/>
      <c r="C124" s="6"/>
      <c r="D124" s="6"/>
      <c r="E124" s="6"/>
      <c r="F124" s="6"/>
      <c r="G124" s="6"/>
    </row>
    <row r="125" spans="1:7" ht="15.75" thickBot="1" x14ac:dyDescent="0.3">
      <c r="A125" s="7" t="s">
        <v>1712</v>
      </c>
      <c r="B125" s="7" t="s">
        <v>1713</v>
      </c>
      <c r="C125" s="8" t="s">
        <v>1649</v>
      </c>
      <c r="D125" s="9">
        <v>19</v>
      </c>
      <c r="E125" s="9"/>
      <c r="F125" s="9">
        <v>80.11</v>
      </c>
      <c r="G125" s="9"/>
    </row>
    <row r="126" spans="1:7" ht="15.75" thickBot="1" x14ac:dyDescent="0.3">
      <c r="A126" s="6"/>
      <c r="B126" s="6"/>
      <c r="C126" s="6"/>
      <c r="D126" s="6"/>
      <c r="E126" s="6"/>
      <c r="F126" s="6"/>
      <c r="G126" s="6"/>
    </row>
    <row r="127" spans="1:7" ht="15.75" thickBot="1" x14ac:dyDescent="0.3">
      <c r="A127" s="7" t="s">
        <v>1714</v>
      </c>
      <c r="B127" s="7" t="s">
        <v>1715</v>
      </c>
      <c r="C127" s="8"/>
      <c r="D127" s="9"/>
      <c r="E127" s="9"/>
      <c r="F127" s="9"/>
      <c r="G127" s="9"/>
    </row>
    <row r="128" spans="1:7" ht="15.75" thickBot="1" x14ac:dyDescent="0.3">
      <c r="A128" s="6"/>
      <c r="B128" s="6"/>
      <c r="C128" s="6"/>
      <c r="D128" s="6"/>
      <c r="E128" s="6"/>
      <c r="F128" s="6"/>
      <c r="G128" s="6"/>
    </row>
    <row r="129" spans="1:7" ht="15.75" thickBot="1" x14ac:dyDescent="0.3">
      <c r="A129" s="7" t="s">
        <v>1716</v>
      </c>
      <c r="B129" s="7" t="s">
        <v>1717</v>
      </c>
      <c r="C129" s="8"/>
      <c r="D129" s="9"/>
      <c r="E129" s="9"/>
      <c r="F129" s="9"/>
      <c r="G129" s="9"/>
    </row>
    <row r="130" spans="1:7" ht="15.75" thickBot="1" x14ac:dyDescent="0.3">
      <c r="A130" s="6"/>
      <c r="B130" s="6"/>
      <c r="C130" s="6"/>
      <c r="D130" s="6"/>
      <c r="E130" s="6"/>
      <c r="F130" s="6"/>
      <c r="G130" s="6"/>
    </row>
    <row r="131" spans="1:7" ht="15.75" thickBot="1" x14ac:dyDescent="0.3">
      <c r="A131" s="7" t="s">
        <v>1718</v>
      </c>
      <c r="B131" s="7" t="s">
        <v>1719</v>
      </c>
      <c r="C131" s="8" t="s">
        <v>1649</v>
      </c>
      <c r="D131" s="9">
        <v>14.27</v>
      </c>
      <c r="E131" s="9"/>
      <c r="F131" s="9">
        <v>80.099999999999994</v>
      </c>
      <c r="G131" s="9"/>
    </row>
    <row r="132" spans="1:7" ht="15.75" thickBot="1" x14ac:dyDescent="0.3">
      <c r="A132" s="6"/>
      <c r="B132" s="6"/>
      <c r="C132" s="6"/>
      <c r="D132" s="6"/>
      <c r="E132" s="6"/>
      <c r="F132" s="6"/>
      <c r="G132" s="6"/>
    </row>
    <row r="133" spans="1:7" ht="15.75" thickBot="1" x14ac:dyDescent="0.3">
      <c r="A133" s="7" t="s">
        <v>1720</v>
      </c>
      <c r="B133" s="7" t="s">
        <v>1721</v>
      </c>
      <c r="C133" s="8" t="s">
        <v>1649</v>
      </c>
      <c r="D133" s="9">
        <v>14.41</v>
      </c>
      <c r="E133" s="9"/>
      <c r="F133" s="9">
        <v>80.08</v>
      </c>
      <c r="G133" s="9"/>
    </row>
    <row r="134" spans="1:7" ht="15.75" thickBot="1" x14ac:dyDescent="0.3">
      <c r="A134" s="6"/>
      <c r="B134" s="6"/>
      <c r="C134" s="6"/>
      <c r="D134" s="6"/>
      <c r="E134" s="6"/>
      <c r="F134" s="6"/>
      <c r="G134" s="6"/>
    </row>
    <row r="135" spans="1:7" ht="15.75" thickBot="1" x14ac:dyDescent="0.3">
      <c r="A135" s="7" t="s">
        <v>1722</v>
      </c>
      <c r="B135" s="7" t="s">
        <v>1723</v>
      </c>
      <c r="C135" s="8" t="s">
        <v>1649</v>
      </c>
      <c r="D135" s="9">
        <v>15.26</v>
      </c>
      <c r="E135" s="9"/>
      <c r="F135" s="9">
        <v>80.08</v>
      </c>
      <c r="G135" s="9"/>
    </row>
    <row r="136" spans="1:7" ht="15.75" thickBot="1" x14ac:dyDescent="0.3">
      <c r="A136" s="6"/>
      <c r="B136" s="6"/>
      <c r="C136" s="6"/>
      <c r="D136" s="6"/>
      <c r="E136" s="6"/>
      <c r="F136" s="6"/>
      <c r="G136" s="6"/>
    </row>
    <row r="137" spans="1:7" ht="15.75" thickBot="1" x14ac:dyDescent="0.3">
      <c r="A137" s="7" t="s">
        <v>1724</v>
      </c>
      <c r="B137" s="7" t="s">
        <v>1725</v>
      </c>
      <c r="C137" s="8"/>
      <c r="D137" s="9"/>
      <c r="E137" s="9"/>
      <c r="F137" s="9"/>
      <c r="G137" s="9"/>
    </row>
    <row r="138" spans="1:7" ht="15.75" thickBot="1" x14ac:dyDescent="0.3">
      <c r="A138" s="6"/>
      <c r="B138" s="6"/>
      <c r="C138" s="6"/>
      <c r="D138" s="6"/>
      <c r="E138" s="6"/>
      <c r="F138" s="6"/>
      <c r="G138" s="6"/>
    </row>
    <row r="139" spans="1:7" ht="15.75" thickBot="1" x14ac:dyDescent="0.3">
      <c r="A139" s="7" t="s">
        <v>1726</v>
      </c>
      <c r="B139" s="7" t="s">
        <v>1721</v>
      </c>
      <c r="C139" s="8" t="s">
        <v>1649</v>
      </c>
      <c r="D139" s="9">
        <v>16.47</v>
      </c>
      <c r="E139" s="9"/>
      <c r="F139" s="9">
        <v>80.09</v>
      </c>
      <c r="G139" s="9"/>
    </row>
    <row r="140" spans="1:7" ht="15.75" thickBot="1" x14ac:dyDescent="0.3">
      <c r="A140" s="6"/>
      <c r="B140" s="6"/>
      <c r="C140" s="6"/>
      <c r="D140" s="6"/>
      <c r="E140" s="6"/>
      <c r="F140" s="6"/>
      <c r="G140" s="6"/>
    </row>
    <row r="141" spans="1:7" ht="15.75" thickBot="1" x14ac:dyDescent="0.3">
      <c r="A141" s="7" t="s">
        <v>1727</v>
      </c>
      <c r="B141" s="7" t="s">
        <v>1723</v>
      </c>
      <c r="C141" s="8" t="s">
        <v>1649</v>
      </c>
      <c r="D141" s="9">
        <v>16.95</v>
      </c>
      <c r="E141" s="9"/>
      <c r="F141" s="9">
        <v>80.12</v>
      </c>
      <c r="G141" s="9"/>
    </row>
    <row r="142" spans="1:7" ht="15.75" thickBot="1" x14ac:dyDescent="0.3">
      <c r="A142" s="6"/>
      <c r="B142" s="6"/>
      <c r="C142" s="6"/>
      <c r="D142" s="6"/>
      <c r="E142" s="6"/>
      <c r="F142" s="6"/>
      <c r="G142" s="6"/>
    </row>
    <row r="143" spans="1:7" ht="15.75" thickBot="1" x14ac:dyDescent="0.3">
      <c r="A143" s="7" t="s">
        <v>1728</v>
      </c>
      <c r="B143" s="7" t="s">
        <v>1729</v>
      </c>
      <c r="C143" s="8"/>
      <c r="D143" s="9"/>
      <c r="E143" s="9"/>
      <c r="F143" s="9"/>
      <c r="G143" s="9"/>
    </row>
    <row r="144" spans="1:7" ht="15.75" thickBot="1" x14ac:dyDescent="0.3">
      <c r="A144" s="6"/>
      <c r="B144" s="6"/>
      <c r="C144" s="6"/>
      <c r="D144" s="6"/>
      <c r="E144" s="6"/>
      <c r="F144" s="6"/>
      <c r="G144" s="6"/>
    </row>
    <row r="145" spans="1:7" ht="15.75" thickBot="1" x14ac:dyDescent="0.3">
      <c r="A145" s="7" t="s">
        <v>1730</v>
      </c>
      <c r="B145" s="7" t="s">
        <v>1731</v>
      </c>
      <c r="C145" s="8" t="s">
        <v>1649</v>
      </c>
      <c r="D145" s="9">
        <v>25.43</v>
      </c>
      <c r="E145" s="9"/>
      <c r="F145" s="9">
        <v>80.099999999999994</v>
      </c>
      <c r="G145" s="9"/>
    </row>
    <row r="146" spans="1:7" ht="15.75" thickBot="1" x14ac:dyDescent="0.3">
      <c r="A146" s="6"/>
      <c r="B146" s="6"/>
      <c r="C146" s="6"/>
      <c r="D146" s="6"/>
      <c r="E146" s="6"/>
      <c r="F146" s="6"/>
      <c r="G146" s="6"/>
    </row>
    <row r="147" spans="1:7" ht="15.75" thickBot="1" x14ac:dyDescent="0.3">
      <c r="A147" s="7" t="s">
        <v>1732</v>
      </c>
      <c r="B147" s="7" t="s">
        <v>1733</v>
      </c>
      <c r="C147" s="8" t="s">
        <v>1649</v>
      </c>
      <c r="D147" s="9">
        <v>30.27</v>
      </c>
      <c r="E147" s="9"/>
      <c r="F147" s="9">
        <v>80.11</v>
      </c>
      <c r="G147" s="9"/>
    </row>
    <row r="148" spans="1:7" ht="15.75" thickBot="1" x14ac:dyDescent="0.3">
      <c r="A148" s="6"/>
      <c r="B148" s="6"/>
      <c r="C148" s="6"/>
      <c r="D148" s="6"/>
      <c r="E148" s="6"/>
      <c r="F148" s="6"/>
      <c r="G148" s="6"/>
    </row>
    <row r="149" spans="1:7" ht="15.75" thickBot="1" x14ac:dyDescent="0.3">
      <c r="A149" s="7" t="s">
        <v>1734</v>
      </c>
      <c r="B149" s="7" t="s">
        <v>1735</v>
      </c>
      <c r="C149" s="8"/>
      <c r="D149" s="9"/>
      <c r="E149" s="9"/>
      <c r="F149" s="9"/>
      <c r="G149" s="9"/>
    </row>
    <row r="150" spans="1:7" ht="15.75" thickBot="1" x14ac:dyDescent="0.3">
      <c r="A150" s="6"/>
      <c r="B150" s="6"/>
      <c r="C150" s="6"/>
      <c r="D150" s="6"/>
      <c r="E150" s="6"/>
      <c r="F150" s="6"/>
      <c r="G150" s="6"/>
    </row>
    <row r="151" spans="1:7" ht="15.75" thickBot="1" x14ac:dyDescent="0.3">
      <c r="A151" s="7" t="s">
        <v>1736</v>
      </c>
      <c r="B151" s="7" t="s">
        <v>1737</v>
      </c>
      <c r="C151" s="8" t="s">
        <v>1649</v>
      </c>
      <c r="D151" s="9">
        <v>14.41</v>
      </c>
      <c r="E151" s="9"/>
      <c r="F151" s="9">
        <v>80.08</v>
      </c>
      <c r="G151" s="9"/>
    </row>
    <row r="152" spans="1:7" ht="15.75" thickBot="1" x14ac:dyDescent="0.3">
      <c r="A152" s="6"/>
      <c r="B152" s="6"/>
      <c r="C152" s="6"/>
      <c r="D152" s="6"/>
      <c r="E152" s="6"/>
      <c r="F152" s="6"/>
      <c r="G152" s="6"/>
    </row>
    <row r="153" spans="1:7" ht="15.75" thickBot="1" x14ac:dyDescent="0.3">
      <c r="A153" s="7" t="s">
        <v>1738</v>
      </c>
      <c r="B153" s="7" t="s">
        <v>1739</v>
      </c>
      <c r="C153" s="8" t="s">
        <v>1649</v>
      </c>
      <c r="D153" s="9">
        <v>19.579999999999998</v>
      </c>
      <c r="E153" s="9"/>
      <c r="F153" s="9">
        <v>80.08</v>
      </c>
      <c r="G153" s="9"/>
    </row>
    <row r="154" spans="1:7" ht="15.75" thickBot="1" x14ac:dyDescent="0.3">
      <c r="A154" s="6"/>
      <c r="B154" s="6"/>
      <c r="C154" s="6"/>
      <c r="D154" s="6"/>
      <c r="E154" s="6"/>
      <c r="F154" s="6"/>
      <c r="G154" s="6"/>
    </row>
    <row r="155" spans="1:7" ht="15.75" thickBot="1" x14ac:dyDescent="0.3">
      <c r="A155" s="7" t="s">
        <v>1740</v>
      </c>
      <c r="B155" s="7" t="s">
        <v>1741</v>
      </c>
      <c r="C155" s="8"/>
      <c r="D155" s="9"/>
      <c r="E155" s="9"/>
      <c r="F155" s="9"/>
      <c r="G155" s="9"/>
    </row>
    <row r="156" spans="1:7" ht="15.75" thickBot="1" x14ac:dyDescent="0.3">
      <c r="A156" s="6"/>
      <c r="B156" s="6"/>
      <c r="C156" s="6"/>
      <c r="D156" s="6"/>
      <c r="E156" s="6"/>
      <c r="F156" s="6"/>
      <c r="G156" s="6"/>
    </row>
    <row r="157" spans="1:7" ht="15.75" thickBot="1" x14ac:dyDescent="0.3">
      <c r="A157" s="7" t="s">
        <v>1742</v>
      </c>
      <c r="B157" s="7" t="s">
        <v>1743</v>
      </c>
      <c r="C157" s="8" t="s">
        <v>1649</v>
      </c>
      <c r="D157" s="9">
        <v>15.51</v>
      </c>
      <c r="E157" s="9"/>
      <c r="F157" s="9">
        <v>80.08</v>
      </c>
      <c r="G157" s="9"/>
    </row>
    <row r="158" spans="1:7" ht="15.75" thickBot="1" x14ac:dyDescent="0.3">
      <c r="A158" s="6"/>
      <c r="B158" s="6"/>
      <c r="C158" s="6"/>
      <c r="D158" s="6"/>
      <c r="E158" s="6"/>
      <c r="F158" s="6"/>
      <c r="G158" s="6"/>
    </row>
    <row r="159" spans="1:7" ht="15.75" thickBot="1" x14ac:dyDescent="0.3">
      <c r="A159" s="7" t="s">
        <v>1744</v>
      </c>
      <c r="B159" s="7" t="s">
        <v>1745</v>
      </c>
      <c r="C159" s="8" t="s">
        <v>1649</v>
      </c>
      <c r="D159" s="9">
        <v>56.63</v>
      </c>
      <c r="E159" s="9"/>
      <c r="F159" s="9">
        <v>80.099999999999994</v>
      </c>
      <c r="G159" s="9"/>
    </row>
    <row r="160" spans="1:7" ht="15.75" thickBot="1" x14ac:dyDescent="0.3">
      <c r="A160" s="6"/>
      <c r="B160" s="6"/>
      <c r="C160" s="6"/>
      <c r="D160" s="6"/>
      <c r="E160" s="6"/>
      <c r="F160" s="6"/>
      <c r="G160" s="6"/>
    </row>
    <row r="161" spans="1:7" ht="15.75" thickBot="1" x14ac:dyDescent="0.3">
      <c r="A161" s="7" t="s">
        <v>1746</v>
      </c>
      <c r="B161" s="7" t="s">
        <v>1747</v>
      </c>
      <c r="C161" s="8"/>
      <c r="D161" s="9"/>
      <c r="E161" s="9"/>
      <c r="F161" s="9"/>
      <c r="G161" s="9"/>
    </row>
    <row r="162" spans="1:7" ht="15.75" thickBot="1" x14ac:dyDescent="0.3">
      <c r="A162" s="6"/>
      <c r="B162" s="6"/>
      <c r="C162" s="6"/>
      <c r="D162" s="6"/>
      <c r="E162" s="6"/>
      <c r="F162" s="6"/>
      <c r="G162" s="6"/>
    </row>
    <row r="163" spans="1:7" ht="15.75" thickBot="1" x14ac:dyDescent="0.3">
      <c r="A163" s="7" t="s">
        <v>1748</v>
      </c>
      <c r="B163" s="7" t="s">
        <v>1749</v>
      </c>
      <c r="C163" s="8"/>
      <c r="D163" s="9"/>
      <c r="E163" s="9"/>
      <c r="F163" s="9"/>
      <c r="G163" s="9"/>
    </row>
    <row r="164" spans="1:7" ht="15.75" thickBot="1" x14ac:dyDescent="0.3">
      <c r="A164" s="6"/>
      <c r="B164" s="6"/>
      <c r="C164" s="6"/>
      <c r="D164" s="6"/>
      <c r="E164" s="6"/>
      <c r="F164" s="6"/>
      <c r="G164" s="6"/>
    </row>
    <row r="165" spans="1:7" ht="15.75" thickBot="1" x14ac:dyDescent="0.3">
      <c r="A165" s="7" t="s">
        <v>1750</v>
      </c>
      <c r="B165" s="7" t="s">
        <v>1751</v>
      </c>
      <c r="C165" s="8" t="s">
        <v>1649</v>
      </c>
      <c r="D165" s="9">
        <v>58.56</v>
      </c>
      <c r="E165" s="9"/>
      <c r="F165" s="9">
        <v>80.11</v>
      </c>
      <c r="G165" s="9"/>
    </row>
    <row r="166" spans="1:7" ht="15.75" thickBot="1" x14ac:dyDescent="0.3">
      <c r="A166" s="6"/>
      <c r="B166" s="6"/>
      <c r="C166" s="6"/>
      <c r="D166" s="6"/>
      <c r="E166" s="6"/>
      <c r="F166" s="6"/>
      <c r="G166" s="6"/>
    </row>
    <row r="167" spans="1:7" ht="15.75" thickBot="1" x14ac:dyDescent="0.3">
      <c r="A167" s="7" t="s">
        <v>1752</v>
      </c>
      <c r="B167" s="7" t="s">
        <v>1753</v>
      </c>
      <c r="C167" s="8" t="s">
        <v>1649</v>
      </c>
      <c r="D167" s="9">
        <v>46.86</v>
      </c>
      <c r="E167" s="9"/>
      <c r="F167" s="9">
        <v>80.09</v>
      </c>
      <c r="G167" s="9"/>
    </row>
    <row r="168" spans="1:7" ht="15.75" thickBot="1" x14ac:dyDescent="0.3">
      <c r="A168" s="6"/>
      <c r="B168" s="6"/>
      <c r="C168" s="6"/>
      <c r="D168" s="6"/>
      <c r="E168" s="6"/>
      <c r="F168" s="6"/>
      <c r="G168" s="6"/>
    </row>
    <row r="169" spans="1:7" ht="15.75" thickBot="1" x14ac:dyDescent="0.3">
      <c r="A169" s="7" t="s">
        <v>1754</v>
      </c>
      <c r="B169" s="7" t="s">
        <v>1755</v>
      </c>
      <c r="C169" s="8"/>
      <c r="D169" s="9"/>
      <c r="E169" s="9"/>
      <c r="F169" s="9"/>
      <c r="G169" s="9"/>
    </row>
    <row r="170" spans="1:7" ht="15.75" thickBot="1" x14ac:dyDescent="0.3">
      <c r="A170" s="6"/>
      <c r="B170" s="6"/>
      <c r="C170" s="6"/>
      <c r="D170" s="6"/>
      <c r="E170" s="6"/>
      <c r="F170" s="6"/>
      <c r="G170" s="6"/>
    </row>
    <row r="171" spans="1:7" ht="15.75" thickBot="1" x14ac:dyDescent="0.3">
      <c r="A171" s="7" t="s">
        <v>1756</v>
      </c>
      <c r="B171" s="7" t="s">
        <v>1757</v>
      </c>
      <c r="C171" s="8" t="s">
        <v>15</v>
      </c>
      <c r="D171" s="9">
        <v>210.84</v>
      </c>
      <c r="E171" s="9"/>
      <c r="F171" s="9">
        <v>80.09</v>
      </c>
      <c r="G171" s="9"/>
    </row>
    <row r="172" spans="1:7" ht="15.75" thickBot="1" x14ac:dyDescent="0.3">
      <c r="A172" s="6"/>
      <c r="B172" s="6"/>
      <c r="C172" s="6"/>
      <c r="D172" s="6"/>
      <c r="E172" s="6"/>
      <c r="F172" s="6"/>
      <c r="G172" s="6"/>
    </row>
    <row r="173" spans="1:7" ht="15.75" thickBot="1" x14ac:dyDescent="0.3">
      <c r="A173" s="7" t="s">
        <v>1758</v>
      </c>
      <c r="B173" s="7" t="s">
        <v>1759</v>
      </c>
      <c r="C173" s="8"/>
      <c r="D173" s="9"/>
      <c r="E173" s="9"/>
      <c r="F173" s="9"/>
      <c r="G173" s="9"/>
    </row>
    <row r="174" spans="1:7" ht="15.75" thickBot="1" x14ac:dyDescent="0.3">
      <c r="A174" s="6"/>
      <c r="B174" s="6"/>
      <c r="C174" s="6"/>
      <c r="D174" s="6"/>
      <c r="E174" s="6"/>
      <c r="F174" s="6"/>
      <c r="G174" s="6"/>
    </row>
    <row r="175" spans="1:7" ht="15.75" thickBot="1" x14ac:dyDescent="0.3">
      <c r="A175" s="7" t="s">
        <v>1760</v>
      </c>
      <c r="B175" s="7" t="s">
        <v>1761</v>
      </c>
      <c r="C175" s="8"/>
      <c r="D175" s="9"/>
      <c r="E175" s="9"/>
      <c r="F175" s="9"/>
      <c r="G175" s="9"/>
    </row>
    <row r="176" spans="1:7" ht="15.75" thickBot="1" x14ac:dyDescent="0.3">
      <c r="A176" s="6"/>
      <c r="B176" s="6"/>
      <c r="C176" s="6"/>
      <c r="D176" s="6"/>
      <c r="E176" s="6"/>
      <c r="F176" s="6"/>
      <c r="G176" s="6"/>
    </row>
    <row r="177" spans="1:7" ht="15.75" thickBot="1" x14ac:dyDescent="0.3">
      <c r="A177" s="7" t="s">
        <v>1762</v>
      </c>
      <c r="B177" s="7" t="s">
        <v>1763</v>
      </c>
      <c r="C177" s="8" t="s">
        <v>15</v>
      </c>
      <c r="D177" s="9">
        <v>468.53</v>
      </c>
      <c r="E177" s="9"/>
      <c r="F177" s="9">
        <v>80.099999999999994</v>
      </c>
      <c r="G177" s="9"/>
    </row>
    <row r="178" spans="1:7" ht="15.75" thickBot="1" x14ac:dyDescent="0.3">
      <c r="A178" s="6"/>
      <c r="B178" s="6"/>
      <c r="C178" s="6"/>
      <c r="D178" s="6"/>
      <c r="E178" s="6"/>
      <c r="F178" s="6"/>
      <c r="G178" s="6"/>
    </row>
    <row r="179" spans="1:7" ht="15.75" thickBot="1" x14ac:dyDescent="0.3">
      <c r="A179" s="7" t="s">
        <v>1764</v>
      </c>
      <c r="B179" s="7" t="s">
        <v>1765</v>
      </c>
      <c r="C179" s="8" t="s">
        <v>15</v>
      </c>
      <c r="D179" s="9">
        <v>295.44</v>
      </c>
      <c r="E179" s="9"/>
      <c r="F179" s="9">
        <v>80.09</v>
      </c>
      <c r="G179" s="9"/>
    </row>
    <row r="180" spans="1:7" ht="15.75" thickBot="1" x14ac:dyDescent="0.3">
      <c r="A180" s="6"/>
      <c r="B180" s="6"/>
      <c r="C180" s="6"/>
      <c r="D180" s="6"/>
      <c r="E180" s="6"/>
      <c r="F180" s="6"/>
      <c r="G180" s="6"/>
    </row>
    <row r="181" spans="1:7" ht="15.75" thickBot="1" x14ac:dyDescent="0.3">
      <c r="A181" s="7" t="s">
        <v>1766</v>
      </c>
      <c r="B181" s="7" t="s">
        <v>1767</v>
      </c>
      <c r="C181" s="8" t="s">
        <v>15</v>
      </c>
      <c r="D181" s="9">
        <v>208.24</v>
      </c>
      <c r="E181" s="9"/>
      <c r="F181" s="9">
        <v>80.099999999999994</v>
      </c>
      <c r="G181" s="9"/>
    </row>
    <row r="182" spans="1:7" ht="15.75" thickBot="1" x14ac:dyDescent="0.3">
      <c r="A182" s="6"/>
      <c r="B182" s="6"/>
      <c r="C182" s="6"/>
      <c r="D182" s="6"/>
      <c r="E182" s="6"/>
      <c r="F182" s="6"/>
      <c r="G182" s="6"/>
    </row>
    <row r="183" spans="1:7" ht="49.5" thickBot="1" x14ac:dyDescent="0.3">
      <c r="A183" s="7" t="s">
        <v>1768</v>
      </c>
      <c r="B183" s="7" t="s">
        <v>1769</v>
      </c>
      <c r="C183" s="8" t="s">
        <v>15</v>
      </c>
      <c r="D183" s="9">
        <v>413.38</v>
      </c>
      <c r="E183" s="9"/>
      <c r="F183" s="9">
        <v>80.099999999999994</v>
      </c>
      <c r="G183" s="9"/>
    </row>
    <row r="184" spans="1:7" ht="15.75" thickBot="1" x14ac:dyDescent="0.3">
      <c r="A184" s="6"/>
      <c r="B184" s="6"/>
      <c r="C184" s="6"/>
      <c r="D184" s="6"/>
      <c r="E184" s="6"/>
      <c r="F184" s="6"/>
      <c r="G184" s="6"/>
    </row>
    <row r="185" spans="1:7" ht="15.75" thickBot="1" x14ac:dyDescent="0.3">
      <c r="A185" s="7" t="s">
        <v>1770</v>
      </c>
      <c r="B185" s="7" t="s">
        <v>1771</v>
      </c>
      <c r="C185" s="8"/>
      <c r="D185" s="9"/>
      <c r="E185" s="9"/>
      <c r="F185" s="9"/>
      <c r="G185" s="9"/>
    </row>
    <row r="186" spans="1:7" ht="15.75" thickBot="1" x14ac:dyDescent="0.3">
      <c r="A186" s="6"/>
      <c r="B186" s="6"/>
      <c r="C186" s="6"/>
      <c r="D186" s="6"/>
      <c r="E186" s="6"/>
      <c r="F186" s="6"/>
      <c r="G186" s="6"/>
    </row>
    <row r="187" spans="1:7" ht="25.5" thickBot="1" x14ac:dyDescent="0.3">
      <c r="A187" s="7" t="s">
        <v>1772</v>
      </c>
      <c r="B187" s="7" t="s">
        <v>1773</v>
      </c>
      <c r="C187" s="8" t="s">
        <v>1444</v>
      </c>
      <c r="D187" s="9">
        <v>0.57999999999999996</v>
      </c>
      <c r="E187" s="9"/>
      <c r="F187" s="9">
        <v>81.03</v>
      </c>
      <c r="G187" s="9"/>
    </row>
    <row r="188" spans="1:7" ht="15.75" thickBot="1" x14ac:dyDescent="0.3">
      <c r="A188" s="6"/>
      <c r="B188" s="6"/>
      <c r="C188" s="6"/>
      <c r="D188" s="6"/>
      <c r="E188" s="6"/>
      <c r="F188" s="6"/>
      <c r="G188" s="6"/>
    </row>
    <row r="189" spans="1:7" ht="15.75" thickBot="1" x14ac:dyDescent="0.3">
      <c r="A189" s="7" t="s">
        <v>1774</v>
      </c>
      <c r="B189" s="7" t="s">
        <v>1775</v>
      </c>
      <c r="C189" s="8"/>
      <c r="D189" s="9"/>
      <c r="E189" s="9"/>
      <c r="F189" s="9"/>
      <c r="G189" s="9"/>
    </row>
    <row r="190" spans="1:7" ht="15.75" thickBot="1" x14ac:dyDescent="0.3">
      <c r="A190" s="6"/>
      <c r="B190" s="6"/>
      <c r="C190" s="6"/>
      <c r="D190" s="6"/>
      <c r="E190" s="6"/>
      <c r="F190" s="6"/>
      <c r="G190" s="6"/>
    </row>
    <row r="191" spans="1:7" ht="15.75" thickBot="1" x14ac:dyDescent="0.3">
      <c r="A191" s="7" t="s">
        <v>1776</v>
      </c>
      <c r="B191" s="7" t="s">
        <v>1777</v>
      </c>
      <c r="C191" s="8" t="s">
        <v>15</v>
      </c>
      <c r="D191" s="9">
        <v>112.45</v>
      </c>
      <c r="E191" s="9"/>
      <c r="F191" s="9">
        <v>80.099999999999994</v>
      </c>
      <c r="G191" s="9"/>
    </row>
    <row r="192" spans="1:7" ht="15.75" thickBot="1" x14ac:dyDescent="0.3">
      <c r="A192" s="6"/>
      <c r="B192" s="6"/>
      <c r="C192" s="6"/>
      <c r="D192" s="6"/>
      <c r="E192" s="6"/>
      <c r="F192" s="6"/>
      <c r="G192" s="6"/>
    </row>
    <row r="193" spans="1:7" ht="15.75" thickBot="1" x14ac:dyDescent="0.3">
      <c r="A193" s="7" t="s">
        <v>1778</v>
      </c>
      <c r="B193" s="7" t="s">
        <v>1779</v>
      </c>
      <c r="C193" s="8" t="s">
        <v>15</v>
      </c>
      <c r="D193" s="9">
        <v>152.26</v>
      </c>
      <c r="E193" s="9"/>
      <c r="F193" s="9">
        <v>80.099999999999994</v>
      </c>
      <c r="G193" s="9"/>
    </row>
    <row r="194" spans="1:7" ht="15.75" thickBot="1" x14ac:dyDescent="0.3">
      <c r="A194" s="6"/>
      <c r="B194" s="6"/>
      <c r="C194" s="6"/>
      <c r="D194" s="6"/>
      <c r="E194" s="6"/>
      <c r="F194" s="6"/>
      <c r="G194" s="6"/>
    </row>
    <row r="195" spans="1:7" ht="15.75" thickBot="1" x14ac:dyDescent="0.3">
      <c r="A195" s="7" t="s">
        <v>1780</v>
      </c>
      <c r="B195" s="7" t="s">
        <v>1781</v>
      </c>
      <c r="C195" s="8" t="s">
        <v>15</v>
      </c>
      <c r="D195" s="9">
        <v>309.75</v>
      </c>
      <c r="E195" s="9"/>
      <c r="F195" s="9">
        <v>80.099999999999994</v>
      </c>
      <c r="G195" s="9"/>
    </row>
    <row r="196" spans="1:7" ht="15.75" thickBot="1" x14ac:dyDescent="0.3">
      <c r="A196" s="6"/>
      <c r="B196" s="6"/>
      <c r="C196" s="6"/>
      <c r="D196" s="6"/>
      <c r="E196" s="6"/>
      <c r="F196" s="6"/>
      <c r="G196" s="6"/>
    </row>
    <row r="197" spans="1:7" ht="15.75" thickBot="1" x14ac:dyDescent="0.3">
      <c r="A197" s="7" t="s">
        <v>1782</v>
      </c>
      <c r="B197" s="7" t="s">
        <v>1783</v>
      </c>
      <c r="C197" s="8"/>
      <c r="D197" s="9"/>
      <c r="E197" s="9"/>
      <c r="F197" s="9"/>
      <c r="G197" s="9"/>
    </row>
    <row r="198" spans="1:7" ht="15.75" thickBot="1" x14ac:dyDescent="0.3">
      <c r="A198" s="6"/>
      <c r="B198" s="6"/>
      <c r="C198" s="6"/>
      <c r="D198" s="6"/>
      <c r="E198" s="6"/>
      <c r="F198" s="6"/>
      <c r="G198" s="6"/>
    </row>
    <row r="199" spans="1:7" ht="15.75" thickBot="1" x14ac:dyDescent="0.3">
      <c r="A199" s="7" t="s">
        <v>1784</v>
      </c>
      <c r="B199" s="7" t="s">
        <v>1785</v>
      </c>
      <c r="C199" s="8"/>
      <c r="D199" s="9"/>
      <c r="E199" s="9"/>
      <c r="F199" s="9"/>
      <c r="G199" s="9"/>
    </row>
    <row r="200" spans="1:7" ht="15.75" thickBot="1" x14ac:dyDescent="0.3">
      <c r="A200" s="6"/>
      <c r="B200" s="6"/>
      <c r="C200" s="6"/>
      <c r="D200" s="6"/>
      <c r="E200" s="6"/>
      <c r="F200" s="6"/>
      <c r="G200" s="6"/>
    </row>
    <row r="201" spans="1:7" ht="15.75" thickBot="1" x14ac:dyDescent="0.3">
      <c r="A201" s="7" t="s">
        <v>1786</v>
      </c>
      <c r="B201" s="7" t="s">
        <v>1787</v>
      </c>
      <c r="C201" s="8" t="s">
        <v>15</v>
      </c>
      <c r="D201" s="9">
        <v>305.83999999999997</v>
      </c>
      <c r="E201" s="9"/>
      <c r="F201" s="9">
        <v>80.099999999999994</v>
      </c>
      <c r="G201" s="9"/>
    </row>
    <row r="202" spans="1:7" ht="15.75" thickBot="1" x14ac:dyDescent="0.3">
      <c r="A202" s="6"/>
      <c r="B202" s="6"/>
      <c r="C202" s="6"/>
      <c r="D202" s="6"/>
      <c r="E202" s="6"/>
      <c r="F202" s="6"/>
      <c r="G202" s="6"/>
    </row>
    <row r="203" spans="1:7" ht="15.75" thickBot="1" x14ac:dyDescent="0.3">
      <c r="A203" s="7" t="s">
        <v>1788</v>
      </c>
      <c r="B203" s="7" t="s">
        <v>1789</v>
      </c>
      <c r="C203" s="8" t="s">
        <v>15</v>
      </c>
      <c r="D203" s="9">
        <v>173.11</v>
      </c>
      <c r="E203" s="9"/>
      <c r="F203" s="9">
        <v>80.09</v>
      </c>
      <c r="G203" s="9"/>
    </row>
    <row r="204" spans="1:7" ht="15.75" thickBot="1" x14ac:dyDescent="0.3">
      <c r="A204" s="6"/>
      <c r="B204" s="6"/>
      <c r="C204" s="6"/>
      <c r="D204" s="6"/>
      <c r="E204" s="6"/>
      <c r="F204" s="6"/>
      <c r="G204" s="6"/>
    </row>
    <row r="205" spans="1:7" ht="15.75" thickBot="1" x14ac:dyDescent="0.3">
      <c r="A205" s="7" t="s">
        <v>1790</v>
      </c>
      <c r="B205" s="7" t="s">
        <v>1791</v>
      </c>
      <c r="C205" s="8"/>
      <c r="D205" s="9"/>
      <c r="E205" s="9"/>
      <c r="F205" s="9"/>
      <c r="G205" s="9"/>
    </row>
    <row r="206" spans="1:7" ht="15.75" thickBot="1" x14ac:dyDescent="0.3">
      <c r="A206" s="6"/>
      <c r="B206" s="6"/>
      <c r="C206" s="6"/>
      <c r="D206" s="6"/>
      <c r="E206" s="6"/>
      <c r="F206" s="6"/>
      <c r="G206" s="6"/>
    </row>
    <row r="207" spans="1:7" ht="15.75" thickBot="1" x14ac:dyDescent="0.3">
      <c r="A207" s="7" t="s">
        <v>1792</v>
      </c>
      <c r="B207" s="7" t="s">
        <v>1793</v>
      </c>
      <c r="C207" s="8" t="s">
        <v>15</v>
      </c>
      <c r="D207" s="9">
        <v>497.17</v>
      </c>
      <c r="E207" s="9"/>
      <c r="F207" s="9">
        <v>80.099999999999994</v>
      </c>
      <c r="G207" s="9"/>
    </row>
    <row r="208" spans="1:7" ht="15.75" thickBot="1" x14ac:dyDescent="0.3">
      <c r="A208" s="6"/>
      <c r="B208" s="6"/>
      <c r="C208" s="6"/>
      <c r="D208" s="6"/>
      <c r="E208" s="6"/>
      <c r="F208" s="6"/>
      <c r="G208" s="6"/>
    </row>
    <row r="209" spans="1:7" ht="15.75" thickBot="1" x14ac:dyDescent="0.3">
      <c r="A209" s="7" t="s">
        <v>1794</v>
      </c>
      <c r="B209" s="7" t="s">
        <v>1795</v>
      </c>
      <c r="C209" s="8" t="s">
        <v>15</v>
      </c>
      <c r="D209" s="9">
        <v>187.41</v>
      </c>
      <c r="E209" s="9"/>
      <c r="F209" s="9">
        <v>80.099999999999994</v>
      </c>
      <c r="G209" s="9"/>
    </row>
    <row r="210" spans="1:7" ht="15.75" thickBot="1" x14ac:dyDescent="0.3">
      <c r="A210" s="6"/>
      <c r="B210" s="6"/>
      <c r="C210" s="6"/>
      <c r="D210" s="6"/>
      <c r="E210" s="6"/>
      <c r="F210" s="6"/>
      <c r="G210" s="6"/>
    </row>
    <row r="211" spans="1:7" ht="15.75" thickBot="1" x14ac:dyDescent="0.3">
      <c r="A211" s="7" t="s">
        <v>1796</v>
      </c>
      <c r="B211" s="7" t="s">
        <v>1797</v>
      </c>
      <c r="C211" s="8" t="s">
        <v>15</v>
      </c>
      <c r="D211" s="9">
        <v>186.11</v>
      </c>
      <c r="E211" s="9"/>
      <c r="F211" s="9">
        <v>80.099999999999994</v>
      </c>
      <c r="G211" s="9"/>
    </row>
    <row r="212" spans="1:7" ht="15.75" thickBot="1" x14ac:dyDescent="0.3">
      <c r="A212" s="6"/>
      <c r="B212" s="6"/>
      <c r="C212" s="6"/>
      <c r="D212" s="6"/>
      <c r="E212" s="6"/>
      <c r="F212" s="6"/>
      <c r="G212" s="6"/>
    </row>
    <row r="213" spans="1:7" ht="25.5" thickBot="1" x14ac:dyDescent="0.3">
      <c r="A213" s="7" t="s">
        <v>1798</v>
      </c>
      <c r="B213" s="7" t="s">
        <v>1799</v>
      </c>
      <c r="C213" s="8" t="s">
        <v>15</v>
      </c>
      <c r="D213" s="9">
        <v>257.70999999999998</v>
      </c>
      <c r="E213" s="9"/>
      <c r="F213" s="9">
        <v>80.09</v>
      </c>
      <c r="G213" s="9"/>
    </row>
    <row r="214" spans="1:7" ht="15.75" thickBot="1" x14ac:dyDescent="0.3">
      <c r="A214" s="6"/>
      <c r="B214" s="6"/>
      <c r="C214" s="6"/>
      <c r="D214" s="6"/>
      <c r="E214" s="6"/>
      <c r="F214" s="6"/>
      <c r="G214" s="6"/>
    </row>
    <row r="215" spans="1:7" ht="25.5" thickBot="1" x14ac:dyDescent="0.3">
      <c r="A215" s="7" t="s">
        <v>1800</v>
      </c>
      <c r="B215" s="7" t="s">
        <v>1801</v>
      </c>
      <c r="C215" s="8" t="s">
        <v>15</v>
      </c>
      <c r="D215" s="9">
        <v>257.70999999999998</v>
      </c>
      <c r="E215" s="9"/>
      <c r="F215" s="9">
        <v>80.09</v>
      </c>
      <c r="G215" s="9"/>
    </row>
    <row r="216" spans="1:7" ht="15.75" thickBot="1" x14ac:dyDescent="0.3">
      <c r="A216" s="6"/>
      <c r="B216" s="6"/>
      <c r="C216" s="6"/>
      <c r="D216" s="6"/>
      <c r="E216" s="6"/>
      <c r="F216" s="6"/>
      <c r="G216" s="6"/>
    </row>
    <row r="217" spans="1:7" ht="15.75" thickBot="1" x14ac:dyDescent="0.3">
      <c r="A217" s="7" t="s">
        <v>1802</v>
      </c>
      <c r="B217" s="7" t="s">
        <v>1803</v>
      </c>
      <c r="C217" s="8"/>
      <c r="D217" s="9"/>
      <c r="E217" s="9"/>
      <c r="F217" s="9"/>
      <c r="G217" s="9"/>
    </row>
    <row r="218" spans="1:7" ht="15.75" thickBot="1" x14ac:dyDescent="0.3">
      <c r="A218" s="6"/>
      <c r="B218" s="6"/>
      <c r="C218" s="6"/>
      <c r="D218" s="6"/>
      <c r="E218" s="6"/>
      <c r="F218" s="6"/>
      <c r="G218" s="6"/>
    </row>
    <row r="219" spans="1:7" ht="15.75" thickBot="1" x14ac:dyDescent="0.3">
      <c r="A219" s="7" t="s">
        <v>1804</v>
      </c>
      <c r="B219" s="7" t="s">
        <v>1805</v>
      </c>
      <c r="C219" s="8" t="s">
        <v>15</v>
      </c>
      <c r="D219" s="9">
        <v>225.17</v>
      </c>
      <c r="E219" s="9"/>
      <c r="F219" s="9">
        <v>80.099999999999994</v>
      </c>
      <c r="G219" s="9"/>
    </row>
    <row r="220" spans="1:7" ht="15.75" thickBot="1" x14ac:dyDescent="0.3">
      <c r="A220" s="6"/>
      <c r="B220" s="6"/>
      <c r="C220" s="6"/>
      <c r="D220" s="6"/>
      <c r="E220" s="6"/>
      <c r="F220" s="6"/>
      <c r="G220" s="6"/>
    </row>
    <row r="221" spans="1:7" ht="15.75" thickBot="1" x14ac:dyDescent="0.3">
      <c r="A221" s="7" t="s">
        <v>1806</v>
      </c>
      <c r="B221" s="7" t="s">
        <v>1805</v>
      </c>
      <c r="C221" s="8" t="s">
        <v>15</v>
      </c>
      <c r="D221" s="9">
        <v>307.14</v>
      </c>
      <c r="E221" s="9"/>
      <c r="F221" s="9">
        <v>80.099999999999994</v>
      </c>
      <c r="G221" s="9"/>
    </row>
    <row r="222" spans="1:7" ht="15.75" thickBot="1" x14ac:dyDescent="0.3">
      <c r="A222" s="6"/>
      <c r="B222" s="6"/>
      <c r="C222" s="6"/>
      <c r="D222" s="6"/>
      <c r="E222" s="6"/>
      <c r="F222" s="6"/>
      <c r="G222" s="6"/>
    </row>
    <row r="223" spans="1:7" ht="15.75" thickBot="1" x14ac:dyDescent="0.3">
      <c r="A223" s="7" t="s">
        <v>1807</v>
      </c>
      <c r="B223" s="7" t="s">
        <v>1808</v>
      </c>
      <c r="C223" s="8" t="s">
        <v>15</v>
      </c>
      <c r="D223" s="9">
        <v>312.37</v>
      </c>
      <c r="E223" s="9"/>
      <c r="F223" s="9">
        <v>80.09</v>
      </c>
      <c r="G223" s="9"/>
    </row>
    <row r="224" spans="1:7" ht="15.75" thickBot="1" x14ac:dyDescent="0.3">
      <c r="A224" s="6"/>
      <c r="B224" s="6"/>
      <c r="C224" s="6"/>
      <c r="D224" s="6"/>
      <c r="E224" s="6"/>
      <c r="F224" s="6"/>
      <c r="G224" s="6"/>
    </row>
    <row r="225" spans="1:7" ht="15.75" thickBot="1" x14ac:dyDescent="0.3">
      <c r="A225" s="7" t="s">
        <v>1809</v>
      </c>
      <c r="B225" s="7" t="s">
        <v>1810</v>
      </c>
      <c r="C225" s="8" t="s">
        <v>15</v>
      </c>
      <c r="D225" s="9">
        <v>852.48</v>
      </c>
      <c r="E225" s="9"/>
      <c r="F225" s="9">
        <v>80.099999999999994</v>
      </c>
      <c r="G225" s="9"/>
    </row>
    <row r="226" spans="1:7" ht="15.75" thickBot="1" x14ac:dyDescent="0.3">
      <c r="A226" s="6"/>
      <c r="B226" s="6"/>
      <c r="C226" s="6"/>
      <c r="D226" s="6"/>
      <c r="E226" s="6"/>
      <c r="F226" s="6"/>
      <c r="G226" s="6"/>
    </row>
    <row r="227" spans="1:7" ht="15.75" thickBot="1" x14ac:dyDescent="0.3">
      <c r="A227" s="7" t="s">
        <v>1811</v>
      </c>
      <c r="B227" s="7" t="s">
        <v>1810</v>
      </c>
      <c r="C227" s="8" t="s">
        <v>15</v>
      </c>
      <c r="D227" s="9">
        <v>896.72</v>
      </c>
      <c r="E227" s="9"/>
      <c r="F227" s="9">
        <v>80.099999999999994</v>
      </c>
      <c r="G227" s="9"/>
    </row>
    <row r="228" spans="1:7" ht="15.75" thickBot="1" x14ac:dyDescent="0.3">
      <c r="A228" s="6"/>
      <c r="B228" s="6"/>
      <c r="C228" s="6"/>
      <c r="D228" s="6"/>
      <c r="E228" s="6"/>
      <c r="F228" s="6"/>
      <c r="G228" s="6"/>
    </row>
    <row r="229" spans="1:7" ht="15.75" thickBot="1" x14ac:dyDescent="0.3">
      <c r="A229" s="7" t="s">
        <v>1812</v>
      </c>
      <c r="B229" s="7" t="s">
        <v>1813</v>
      </c>
      <c r="C229" s="8"/>
      <c r="D229" s="9"/>
      <c r="E229" s="9"/>
      <c r="F229" s="9"/>
      <c r="G229" s="9"/>
    </row>
    <row r="230" spans="1:7" ht="15.75" thickBot="1" x14ac:dyDescent="0.3">
      <c r="A230" s="6"/>
      <c r="B230" s="6"/>
      <c r="C230" s="6"/>
      <c r="D230" s="6"/>
      <c r="E230" s="6"/>
      <c r="F230" s="6"/>
      <c r="G230" s="6"/>
    </row>
    <row r="231" spans="1:7" ht="25.5" thickBot="1" x14ac:dyDescent="0.3">
      <c r="A231" s="7" t="s">
        <v>1814</v>
      </c>
      <c r="B231" s="7" t="s">
        <v>1815</v>
      </c>
      <c r="C231" s="8" t="s">
        <v>15</v>
      </c>
      <c r="D231" s="9">
        <v>660.94</v>
      </c>
      <c r="E231" s="9"/>
      <c r="F231" s="9">
        <v>80.099999999999994</v>
      </c>
      <c r="G231" s="9"/>
    </row>
    <row r="232" spans="1:7" ht="15.75" thickBot="1" x14ac:dyDescent="0.3">
      <c r="A232" s="6"/>
      <c r="B232" s="6"/>
      <c r="C232" s="6"/>
      <c r="D232" s="6"/>
      <c r="E232" s="6"/>
      <c r="F232" s="6"/>
      <c r="G232" s="6"/>
    </row>
    <row r="233" spans="1:7" ht="25.5" thickBot="1" x14ac:dyDescent="0.3">
      <c r="A233" s="7" t="s">
        <v>1816</v>
      </c>
      <c r="B233" s="7" t="s">
        <v>1817</v>
      </c>
      <c r="C233" s="8"/>
      <c r="D233" s="9"/>
      <c r="E233" s="9"/>
      <c r="F233" s="9"/>
      <c r="G233" s="9"/>
    </row>
    <row r="234" spans="1:7" ht="15.75" thickBot="1" x14ac:dyDescent="0.3">
      <c r="A234" s="6"/>
      <c r="B234" s="6"/>
      <c r="C234" s="6"/>
      <c r="D234" s="6"/>
      <c r="E234" s="6"/>
      <c r="F234" s="6"/>
      <c r="G234" s="6"/>
    </row>
    <row r="235" spans="1:7" ht="15.75" thickBot="1" x14ac:dyDescent="0.3">
      <c r="A235" s="7" t="s">
        <v>1818</v>
      </c>
      <c r="B235" s="7" t="s">
        <v>1819</v>
      </c>
      <c r="C235" s="8" t="s">
        <v>15</v>
      </c>
      <c r="D235" s="9">
        <v>998.24</v>
      </c>
      <c r="E235" s="9"/>
      <c r="F235" s="9">
        <v>80.099999999999994</v>
      </c>
      <c r="G235" s="9"/>
    </row>
    <row r="236" spans="1:7" ht="15.75" thickBot="1" x14ac:dyDescent="0.3">
      <c r="A236" s="6"/>
      <c r="B236" s="6"/>
      <c r="C236" s="6"/>
      <c r="D236" s="6"/>
      <c r="E236" s="6"/>
      <c r="F236" s="6"/>
      <c r="G236" s="6"/>
    </row>
    <row r="237" spans="1:7" ht="15.75" thickBot="1" x14ac:dyDescent="0.3">
      <c r="A237" s="7" t="s">
        <v>1820</v>
      </c>
      <c r="B237" s="7" t="s">
        <v>1821</v>
      </c>
      <c r="C237" s="8" t="s">
        <v>15</v>
      </c>
      <c r="D237" s="9">
        <v>812.12</v>
      </c>
      <c r="E237" s="9"/>
      <c r="F237" s="9">
        <v>80.099999999999994</v>
      </c>
      <c r="G237" s="9"/>
    </row>
    <row r="238" spans="1:7" ht="15.75" thickBot="1" x14ac:dyDescent="0.3">
      <c r="A238" s="6"/>
      <c r="B238" s="6"/>
      <c r="C238" s="6"/>
      <c r="D238" s="6"/>
      <c r="E238" s="6"/>
      <c r="F238" s="6"/>
      <c r="G238" s="6"/>
    </row>
    <row r="239" spans="1:7" ht="15.75" thickBot="1" x14ac:dyDescent="0.3">
      <c r="A239" s="7" t="s">
        <v>1822</v>
      </c>
      <c r="B239" s="7" t="s">
        <v>1823</v>
      </c>
      <c r="C239" s="8" t="s">
        <v>15</v>
      </c>
      <c r="D239" s="9">
        <v>642.94000000000005</v>
      </c>
      <c r="E239" s="9"/>
      <c r="F239" s="9">
        <v>80.099999999999994</v>
      </c>
      <c r="G239" s="9"/>
    </row>
    <row r="240" spans="1:7" ht="15.75" thickBot="1" x14ac:dyDescent="0.3">
      <c r="A240" s="6"/>
      <c r="B240" s="6"/>
      <c r="C240" s="6"/>
      <c r="D240" s="6"/>
      <c r="E240" s="6"/>
      <c r="F240" s="6"/>
      <c r="G240" s="6"/>
    </row>
    <row r="241" spans="1:7" ht="15.75" thickBot="1" x14ac:dyDescent="0.3">
      <c r="A241" s="7" t="s">
        <v>1824</v>
      </c>
      <c r="B241" s="7" t="s">
        <v>1825</v>
      </c>
      <c r="C241" s="8"/>
      <c r="D241" s="9"/>
      <c r="E241" s="9"/>
      <c r="F241" s="9"/>
      <c r="G241" s="9"/>
    </row>
    <row r="242" spans="1:7" ht="15.75" thickBot="1" x14ac:dyDescent="0.3">
      <c r="A242" s="6"/>
      <c r="B242" s="6"/>
      <c r="C242" s="6"/>
      <c r="D242" s="6"/>
      <c r="E242" s="6"/>
      <c r="F242" s="6"/>
      <c r="G242" s="6"/>
    </row>
    <row r="243" spans="1:7" ht="25.5" thickBot="1" x14ac:dyDescent="0.3">
      <c r="A243" s="7" t="s">
        <v>1826</v>
      </c>
      <c r="B243" s="7" t="s">
        <v>1827</v>
      </c>
      <c r="C243" s="8" t="s">
        <v>15</v>
      </c>
      <c r="D243" s="9">
        <v>917.54</v>
      </c>
      <c r="E243" s="9"/>
      <c r="F243" s="9">
        <v>80.099999999999994</v>
      </c>
      <c r="G243" s="9"/>
    </row>
    <row r="244" spans="1:7" ht="15.75" thickBot="1" x14ac:dyDescent="0.3">
      <c r="A244" s="6"/>
      <c r="B244" s="6"/>
      <c r="C244" s="6"/>
      <c r="D244" s="6"/>
      <c r="E244" s="6"/>
      <c r="F244" s="6"/>
      <c r="G244" s="6"/>
    </row>
    <row r="245" spans="1:7" ht="15.75" thickBot="1" x14ac:dyDescent="0.3">
      <c r="A245" s="7" t="s">
        <v>1828</v>
      </c>
      <c r="B245" s="7" t="s">
        <v>1829</v>
      </c>
      <c r="C245" s="8"/>
      <c r="D245" s="9"/>
      <c r="E245" s="9"/>
      <c r="F245" s="9"/>
      <c r="G245" s="9"/>
    </row>
    <row r="246" spans="1:7" ht="15.75" thickBot="1" x14ac:dyDescent="0.3">
      <c r="A246" s="6"/>
      <c r="B246" s="6"/>
      <c r="C246" s="6"/>
      <c r="D246" s="6"/>
      <c r="E246" s="6"/>
      <c r="F246" s="6"/>
      <c r="G246" s="6"/>
    </row>
    <row r="247" spans="1:7" ht="15.75" thickBot="1" x14ac:dyDescent="0.3">
      <c r="A247" s="7" t="s">
        <v>1830</v>
      </c>
      <c r="B247" s="7" t="s">
        <v>1831</v>
      </c>
      <c r="C247" s="8" t="s">
        <v>15</v>
      </c>
      <c r="D247" s="9">
        <v>424.28</v>
      </c>
      <c r="E247" s="9"/>
      <c r="F247" s="9">
        <v>80.099999999999994</v>
      </c>
      <c r="G247" s="9"/>
    </row>
    <row r="248" spans="1:7" ht="15.75" thickBot="1" x14ac:dyDescent="0.3">
      <c r="A248" s="6"/>
      <c r="B248" s="6"/>
      <c r="C248" s="6"/>
      <c r="D248" s="6"/>
      <c r="E248" s="6"/>
      <c r="F248" s="6"/>
      <c r="G248" s="6"/>
    </row>
    <row r="249" spans="1:7" ht="15.75" thickBot="1" x14ac:dyDescent="0.3">
      <c r="A249" s="7" t="s">
        <v>1832</v>
      </c>
      <c r="B249" s="7" t="s">
        <v>1833</v>
      </c>
      <c r="C249" s="8" t="s">
        <v>15</v>
      </c>
      <c r="D249" s="9">
        <v>559.64</v>
      </c>
      <c r="E249" s="9"/>
      <c r="F249" s="9">
        <v>80.099999999999994</v>
      </c>
      <c r="G249" s="9"/>
    </row>
    <row r="250" spans="1:7" ht="15.75" thickBot="1" x14ac:dyDescent="0.3">
      <c r="A250" s="6"/>
      <c r="B250" s="6"/>
      <c r="C250" s="6"/>
      <c r="D250" s="6"/>
      <c r="E250" s="6"/>
      <c r="F250" s="6"/>
      <c r="G250" s="6"/>
    </row>
    <row r="251" spans="1:7" ht="25.5" thickBot="1" x14ac:dyDescent="0.3">
      <c r="A251" s="7" t="s">
        <v>1834</v>
      </c>
      <c r="B251" s="7" t="s">
        <v>1835</v>
      </c>
      <c r="C251" s="8" t="s">
        <v>15</v>
      </c>
      <c r="D251" s="9">
        <v>744.45</v>
      </c>
      <c r="E251" s="9"/>
      <c r="F251" s="9">
        <v>80.099999999999994</v>
      </c>
      <c r="G251" s="9"/>
    </row>
    <row r="252" spans="1:7" ht="15.75" thickBot="1" x14ac:dyDescent="0.3">
      <c r="A252" s="6"/>
      <c r="B252" s="6"/>
      <c r="C252" s="6"/>
      <c r="D252" s="6"/>
      <c r="E252" s="6"/>
      <c r="F252" s="6"/>
      <c r="G252" s="6"/>
    </row>
    <row r="253" spans="1:7" ht="15.75" thickBot="1" x14ac:dyDescent="0.3">
      <c r="A253" s="7" t="s">
        <v>1836</v>
      </c>
      <c r="B253" s="7" t="s">
        <v>1837</v>
      </c>
      <c r="C253" s="8" t="s">
        <v>15</v>
      </c>
      <c r="D253" s="9">
        <v>227.77</v>
      </c>
      <c r="E253" s="9"/>
      <c r="F253" s="9">
        <v>80.09</v>
      </c>
      <c r="G253" s="9"/>
    </row>
    <row r="254" spans="1:7" ht="15.75" thickBot="1" x14ac:dyDescent="0.3">
      <c r="A254" s="6"/>
      <c r="B254" s="6"/>
      <c r="C254" s="6"/>
      <c r="D254" s="6"/>
      <c r="E254" s="6"/>
      <c r="F254" s="6"/>
      <c r="G254" s="6"/>
    </row>
    <row r="255" spans="1:7" ht="15.75" thickBot="1" x14ac:dyDescent="0.3">
      <c r="A255" s="7" t="s">
        <v>1838</v>
      </c>
      <c r="B255" s="7" t="s">
        <v>1839</v>
      </c>
      <c r="C255" s="8" t="s">
        <v>15</v>
      </c>
      <c r="D255" s="9">
        <v>900.61</v>
      </c>
      <c r="E255" s="9"/>
      <c r="F255" s="9">
        <v>80.099999999999994</v>
      </c>
      <c r="G255" s="9"/>
    </row>
    <row r="256" spans="1:7" ht="15.75" thickBot="1" x14ac:dyDescent="0.3">
      <c r="A256" s="6"/>
      <c r="B256" s="6"/>
      <c r="C256" s="6"/>
      <c r="D256" s="6"/>
      <c r="E256" s="6"/>
      <c r="F256" s="6"/>
      <c r="G256" s="6"/>
    </row>
    <row r="257" spans="1:7" ht="49.5" thickBot="1" x14ac:dyDescent="0.3">
      <c r="A257" s="7" t="s">
        <v>1840</v>
      </c>
      <c r="B257" s="7" t="s">
        <v>1841</v>
      </c>
      <c r="C257" s="8" t="s">
        <v>1444</v>
      </c>
      <c r="D257" s="9">
        <v>1.39</v>
      </c>
      <c r="E257" s="9"/>
      <c r="F257" s="9">
        <v>79.86</v>
      </c>
      <c r="G257" s="9"/>
    </row>
    <row r="258" spans="1:7" ht="15.75" thickBot="1" x14ac:dyDescent="0.3">
      <c r="A258" s="6"/>
      <c r="B258" s="6"/>
      <c r="C258" s="6"/>
      <c r="D258" s="6"/>
      <c r="E258" s="6"/>
      <c r="F258" s="6"/>
      <c r="G258" s="6"/>
    </row>
    <row r="259" spans="1:7" ht="37.5" thickBot="1" x14ac:dyDescent="0.3">
      <c r="A259" s="7" t="s">
        <v>1842</v>
      </c>
      <c r="B259" s="7" t="s">
        <v>1843</v>
      </c>
      <c r="C259" s="8" t="s">
        <v>1444</v>
      </c>
      <c r="D259" s="9">
        <v>1.33</v>
      </c>
      <c r="E259" s="9"/>
      <c r="F259" s="9">
        <v>80.45</v>
      </c>
      <c r="G259" s="9"/>
    </row>
    <row r="260" spans="1:7" ht="15.75" thickBot="1" x14ac:dyDescent="0.3">
      <c r="A260" s="6"/>
      <c r="B260" s="6"/>
      <c r="C260" s="6"/>
      <c r="D260" s="6"/>
      <c r="E260" s="6"/>
      <c r="F260" s="6"/>
      <c r="G260" s="6"/>
    </row>
    <row r="261" spans="1:7" ht="37.5" thickBot="1" x14ac:dyDescent="0.3">
      <c r="A261" s="7" t="s">
        <v>1844</v>
      </c>
      <c r="B261" s="7" t="s">
        <v>1845</v>
      </c>
      <c r="C261" s="8" t="s">
        <v>1444</v>
      </c>
      <c r="D261" s="9">
        <v>1.1100000000000001</v>
      </c>
      <c r="E261" s="9"/>
      <c r="F261" s="9">
        <v>80.180000000000007</v>
      </c>
      <c r="G261" s="9"/>
    </row>
    <row r="262" spans="1:7" ht="15.75" thickBot="1" x14ac:dyDescent="0.3">
      <c r="A262" s="6"/>
      <c r="B262" s="6"/>
      <c r="C262" s="6"/>
      <c r="D262" s="6"/>
      <c r="E262" s="6"/>
      <c r="F262" s="6"/>
      <c r="G262" s="6"/>
    </row>
    <row r="263" spans="1:7" ht="37.5" thickBot="1" x14ac:dyDescent="0.3">
      <c r="A263" s="7" t="s">
        <v>1846</v>
      </c>
      <c r="B263" s="7" t="s">
        <v>1847</v>
      </c>
      <c r="C263" s="8" t="s">
        <v>1444</v>
      </c>
      <c r="D263" s="9">
        <v>1.1399999999999999</v>
      </c>
      <c r="E263" s="9"/>
      <c r="F263" s="9">
        <v>80.7</v>
      </c>
      <c r="G263" s="9"/>
    </row>
    <row r="264" spans="1:7" ht="15.75" thickBot="1" x14ac:dyDescent="0.3">
      <c r="A264" s="6"/>
      <c r="B264" s="6"/>
      <c r="C264" s="6"/>
      <c r="D264" s="6"/>
      <c r="E264" s="6"/>
      <c r="F264" s="6"/>
      <c r="G264" s="6"/>
    </row>
    <row r="265" spans="1:7" ht="15.75" thickBot="1" x14ac:dyDescent="0.3">
      <c r="A265" s="7" t="s">
        <v>1848</v>
      </c>
      <c r="B265" s="7" t="s">
        <v>1849</v>
      </c>
      <c r="C265" s="8"/>
      <c r="D265" s="9"/>
      <c r="E265" s="9"/>
      <c r="F265" s="9"/>
      <c r="G265" s="9"/>
    </row>
    <row r="266" spans="1:7" ht="15.75" thickBot="1" x14ac:dyDescent="0.3">
      <c r="A266" s="6"/>
      <c r="B266" s="6"/>
      <c r="C266" s="6"/>
      <c r="D266" s="6"/>
      <c r="E266" s="6"/>
      <c r="F266" s="6"/>
      <c r="G266" s="6"/>
    </row>
    <row r="267" spans="1:7" ht="37.5" thickBot="1" x14ac:dyDescent="0.3">
      <c r="A267" s="7" t="s">
        <v>1850</v>
      </c>
      <c r="B267" s="7" t="s">
        <v>1851</v>
      </c>
      <c r="C267" s="8" t="s">
        <v>15</v>
      </c>
      <c r="D267" s="9" t="s">
        <v>1852</v>
      </c>
      <c r="E267" s="9"/>
      <c r="F267" s="9">
        <v>80.099999999999994</v>
      </c>
      <c r="G267" s="9"/>
    </row>
    <row r="268" spans="1:7" ht="15.75" thickBot="1" x14ac:dyDescent="0.3">
      <c r="A268" s="6"/>
      <c r="B268" s="6"/>
      <c r="C268" s="6"/>
      <c r="D268" s="6"/>
      <c r="E268" s="6"/>
      <c r="F268" s="6"/>
      <c r="G268" s="6"/>
    </row>
    <row r="269" spans="1:7" ht="25.5" thickBot="1" x14ac:dyDescent="0.3">
      <c r="A269" s="7" t="s">
        <v>1853</v>
      </c>
      <c r="B269" s="7" t="s">
        <v>1854</v>
      </c>
      <c r="C269" s="8" t="s">
        <v>15</v>
      </c>
      <c r="D269" s="9" t="s">
        <v>1855</v>
      </c>
      <c r="E269" s="9"/>
      <c r="F269" s="9">
        <v>80.099999999999994</v>
      </c>
      <c r="G269" s="9"/>
    </row>
    <row r="270" spans="1:7" ht="15.75" thickBot="1" x14ac:dyDescent="0.3">
      <c r="A270" s="6"/>
      <c r="B270" s="6"/>
      <c r="C270" s="6"/>
      <c r="D270" s="6"/>
      <c r="E270" s="6"/>
      <c r="F270" s="6"/>
      <c r="G270" s="6"/>
    </row>
    <row r="271" spans="1:7" ht="25.5" thickBot="1" x14ac:dyDescent="0.3">
      <c r="A271" s="7" t="s">
        <v>1856</v>
      </c>
      <c r="B271" s="7" t="s">
        <v>1857</v>
      </c>
      <c r="C271" s="8" t="s">
        <v>15</v>
      </c>
      <c r="D271" s="9">
        <v>976.12</v>
      </c>
      <c r="E271" s="9"/>
      <c r="F271" s="9">
        <v>80.099999999999994</v>
      </c>
      <c r="G271" s="9"/>
    </row>
    <row r="272" spans="1:7" ht="15.75" thickBot="1" x14ac:dyDescent="0.3">
      <c r="A272" s="6"/>
      <c r="B272" s="6"/>
      <c r="C272" s="6"/>
      <c r="D272" s="6"/>
      <c r="E272" s="6"/>
      <c r="F272" s="6"/>
      <c r="G272" s="6"/>
    </row>
    <row r="273" spans="1:7" ht="25.5" thickBot="1" x14ac:dyDescent="0.3">
      <c r="A273" s="7" t="s">
        <v>1858</v>
      </c>
      <c r="B273" s="7" t="s">
        <v>1859</v>
      </c>
      <c r="C273" s="8" t="s">
        <v>15</v>
      </c>
      <c r="D273" s="9">
        <v>787.4</v>
      </c>
      <c r="E273" s="9"/>
      <c r="F273" s="9">
        <v>80.099999999999994</v>
      </c>
      <c r="G273" s="9"/>
    </row>
    <row r="274" spans="1:7" ht="15.75" thickBot="1" x14ac:dyDescent="0.3">
      <c r="A274" s="6"/>
      <c r="B274" s="6"/>
      <c r="C274" s="6"/>
      <c r="D274" s="6"/>
      <c r="E274" s="6"/>
      <c r="F274" s="6"/>
      <c r="G274" s="6"/>
    </row>
    <row r="275" spans="1:7" ht="15.75" thickBot="1" x14ac:dyDescent="0.3">
      <c r="A275" s="7" t="s">
        <v>1860</v>
      </c>
      <c r="B275" s="7" t="s">
        <v>1861</v>
      </c>
      <c r="C275" s="8"/>
      <c r="D275" s="9"/>
      <c r="E275" s="9"/>
      <c r="F275" s="9"/>
      <c r="G275" s="9"/>
    </row>
    <row r="276" spans="1:7" ht="15.75" thickBot="1" x14ac:dyDescent="0.3">
      <c r="A276" s="6"/>
      <c r="B276" s="6"/>
      <c r="C276" s="6"/>
      <c r="D276" s="6"/>
      <c r="E276" s="6"/>
      <c r="F276" s="6"/>
      <c r="G276" s="6"/>
    </row>
    <row r="277" spans="1:7" ht="15.75" thickBot="1" x14ac:dyDescent="0.3">
      <c r="A277" s="7" t="s">
        <v>1862</v>
      </c>
      <c r="B277" s="7" t="s">
        <v>1863</v>
      </c>
      <c r="C277" s="8" t="s">
        <v>1444</v>
      </c>
      <c r="D277" s="9">
        <v>3.91</v>
      </c>
      <c r="E277" s="9"/>
      <c r="F277" s="9">
        <v>80.05</v>
      </c>
      <c r="G277" s="9"/>
    </row>
    <row r="278" spans="1:7" ht="15.75" thickBot="1" x14ac:dyDescent="0.3">
      <c r="A278" s="6"/>
      <c r="B278" s="6"/>
      <c r="C278" s="6"/>
      <c r="D278" s="6"/>
      <c r="E278" s="6"/>
      <c r="F278" s="6"/>
      <c r="G278" s="6"/>
    </row>
    <row r="279" spans="1:7" ht="15.75" thickBot="1" x14ac:dyDescent="0.3">
      <c r="A279" s="7" t="s">
        <v>1864</v>
      </c>
      <c r="B279" s="7" t="s">
        <v>1865</v>
      </c>
      <c r="C279" s="8"/>
      <c r="D279" s="9"/>
      <c r="E279" s="9"/>
      <c r="F279" s="9"/>
      <c r="G279" s="9"/>
    </row>
    <row r="280" spans="1:7" ht="15.75" thickBot="1" x14ac:dyDescent="0.3">
      <c r="A280" s="6"/>
      <c r="B280" s="6"/>
      <c r="C280" s="6"/>
      <c r="D280" s="6"/>
      <c r="E280" s="6"/>
      <c r="F280" s="6"/>
      <c r="G280" s="6"/>
    </row>
    <row r="281" spans="1:7" ht="25.5" thickBot="1" x14ac:dyDescent="0.3">
      <c r="A281" s="7" t="s">
        <v>1866</v>
      </c>
      <c r="B281" s="7" t="s">
        <v>1867</v>
      </c>
      <c r="C281" s="8" t="s">
        <v>15</v>
      </c>
      <c r="D281" s="9" t="s">
        <v>1868</v>
      </c>
      <c r="E281" s="9"/>
      <c r="F281" s="9">
        <v>80.099999999999994</v>
      </c>
      <c r="G281" s="9"/>
    </row>
    <row r="282" spans="1:7" ht="15.75" thickBot="1" x14ac:dyDescent="0.3">
      <c r="A282" s="6"/>
      <c r="B282" s="6"/>
      <c r="C282" s="6"/>
      <c r="D282" s="6"/>
      <c r="E282" s="6"/>
      <c r="F282" s="6"/>
      <c r="G282" s="6"/>
    </row>
    <row r="283" spans="1:7" ht="37.5" thickBot="1" x14ac:dyDescent="0.3">
      <c r="A283" s="7" t="s">
        <v>1869</v>
      </c>
      <c r="B283" s="7" t="s">
        <v>1870</v>
      </c>
      <c r="C283" s="8" t="s">
        <v>15</v>
      </c>
      <c r="D283" s="9" t="s">
        <v>1871</v>
      </c>
      <c r="E283" s="9"/>
      <c r="F283" s="9">
        <v>80.099999999999994</v>
      </c>
      <c r="G283" s="9"/>
    </row>
    <row r="284" spans="1:7" ht="15.75" thickBot="1" x14ac:dyDescent="0.3">
      <c r="A284" s="6"/>
      <c r="B284" s="6"/>
      <c r="C284" s="6"/>
      <c r="D284" s="6"/>
      <c r="E284" s="6"/>
      <c r="F284" s="6"/>
      <c r="G284" s="6"/>
    </row>
    <row r="285" spans="1:7" ht="15.75" thickBot="1" x14ac:dyDescent="0.3">
      <c r="A285" s="7" t="s">
        <v>1872</v>
      </c>
      <c r="B285" s="7" t="s">
        <v>1873</v>
      </c>
      <c r="C285" s="8"/>
      <c r="D285" s="9"/>
      <c r="E285" s="9"/>
      <c r="F285" s="9"/>
      <c r="G285" s="9"/>
    </row>
    <row r="286" spans="1:7" ht="15.75" thickBot="1" x14ac:dyDescent="0.3">
      <c r="A286" s="6"/>
      <c r="B286" s="6"/>
      <c r="C286" s="6"/>
      <c r="D286" s="6"/>
      <c r="E286" s="6"/>
      <c r="F286" s="6"/>
      <c r="G286" s="6"/>
    </row>
    <row r="287" spans="1:7" ht="15.75" thickBot="1" x14ac:dyDescent="0.3">
      <c r="A287" s="7" t="s">
        <v>1874</v>
      </c>
      <c r="B287" s="7" t="s">
        <v>1875</v>
      </c>
      <c r="C287" s="8" t="s">
        <v>15</v>
      </c>
      <c r="D287" s="9">
        <v>351.41</v>
      </c>
      <c r="E287" s="9"/>
      <c r="F287" s="9">
        <v>80.09</v>
      </c>
      <c r="G287" s="9"/>
    </row>
    <row r="288" spans="1:7" ht="15.75" thickBot="1" x14ac:dyDescent="0.3">
      <c r="A288" s="6"/>
      <c r="B288" s="6"/>
      <c r="C288" s="6"/>
      <c r="D288" s="6"/>
      <c r="E288" s="6"/>
      <c r="F288" s="6"/>
      <c r="G288" s="6"/>
    </row>
    <row r="289" spans="1:7" ht="25.5" thickBot="1" x14ac:dyDescent="0.3">
      <c r="A289" s="7" t="s">
        <v>1876</v>
      </c>
      <c r="B289" s="7" t="s">
        <v>1877</v>
      </c>
      <c r="C289" s="8" t="s">
        <v>15</v>
      </c>
      <c r="D289" s="9" t="s">
        <v>1878</v>
      </c>
      <c r="E289" s="9"/>
      <c r="F289" s="9">
        <v>80.099999999999994</v>
      </c>
      <c r="G289" s="9"/>
    </row>
    <row r="290" spans="1:7" ht="15.75" thickBot="1" x14ac:dyDescent="0.3">
      <c r="A290" s="6"/>
      <c r="B290" s="6"/>
      <c r="C290" s="6"/>
      <c r="D290" s="6"/>
      <c r="E290" s="6"/>
      <c r="F290" s="6"/>
      <c r="G290" s="6"/>
    </row>
    <row r="291" spans="1:7" ht="25.5" thickBot="1" x14ac:dyDescent="0.3">
      <c r="A291" s="7" t="s">
        <v>1879</v>
      </c>
      <c r="B291" s="7" t="s">
        <v>1880</v>
      </c>
      <c r="C291" s="8" t="s">
        <v>15</v>
      </c>
      <c r="D291" s="9" t="s">
        <v>1881</v>
      </c>
      <c r="E291" s="9"/>
      <c r="F291" s="9">
        <v>80.099999999999994</v>
      </c>
      <c r="G291" s="9"/>
    </row>
    <row r="292" spans="1:7" ht="15.75" thickBot="1" x14ac:dyDescent="0.3">
      <c r="A292" s="6"/>
      <c r="B292" s="6"/>
      <c r="C292" s="6"/>
      <c r="D292" s="6"/>
      <c r="E292" s="6"/>
      <c r="F292" s="6"/>
      <c r="G292" s="6"/>
    </row>
    <row r="293" spans="1:7" ht="37.5" thickBot="1" x14ac:dyDescent="0.3">
      <c r="A293" s="7" t="s">
        <v>1882</v>
      </c>
      <c r="B293" s="7" t="s">
        <v>1883</v>
      </c>
      <c r="C293" s="8" t="s">
        <v>15</v>
      </c>
      <c r="D293" s="9" t="s">
        <v>1884</v>
      </c>
      <c r="E293" s="9"/>
      <c r="F293" s="9">
        <v>80.099999999999994</v>
      </c>
      <c r="G293" s="9"/>
    </row>
    <row r="294" spans="1:7" ht="15.75" thickBot="1" x14ac:dyDescent="0.3">
      <c r="A294" s="6"/>
      <c r="B294" s="6"/>
      <c r="C294" s="6"/>
      <c r="D294" s="6"/>
      <c r="E294" s="6"/>
      <c r="F294" s="6"/>
      <c r="G294" s="6"/>
    </row>
    <row r="295" spans="1:7" ht="24.75" x14ac:dyDescent="0.25">
      <c r="A295" s="35" t="s">
        <v>1885</v>
      </c>
      <c r="B295" s="19" t="s">
        <v>1886</v>
      </c>
      <c r="C295" s="38"/>
      <c r="D295" s="32"/>
      <c r="E295" s="32"/>
      <c r="F295" s="32"/>
      <c r="G295" s="32"/>
    </row>
    <row r="296" spans="1:7" x14ac:dyDescent="0.25">
      <c r="A296" s="36"/>
      <c r="B296" s="20" t="s">
        <v>1887</v>
      </c>
      <c r="C296" s="39"/>
      <c r="D296" s="33"/>
      <c r="E296" s="33"/>
      <c r="F296" s="33"/>
      <c r="G296" s="33"/>
    </row>
    <row r="297" spans="1:7" x14ac:dyDescent="0.25">
      <c r="A297" s="36"/>
      <c r="B297" s="20" t="s">
        <v>1888</v>
      </c>
      <c r="C297" s="39"/>
      <c r="D297" s="33"/>
      <c r="E297" s="33"/>
      <c r="F297" s="33"/>
      <c r="G297" s="33"/>
    </row>
    <row r="298" spans="1:7" x14ac:dyDescent="0.25">
      <c r="A298" s="36"/>
      <c r="B298" s="20" t="s">
        <v>1889</v>
      </c>
      <c r="C298" s="39"/>
      <c r="D298" s="33"/>
      <c r="E298" s="33"/>
      <c r="F298" s="33"/>
      <c r="G298" s="33"/>
    </row>
    <row r="299" spans="1:7" x14ac:dyDescent="0.25">
      <c r="A299" s="36"/>
      <c r="B299" s="20" t="s">
        <v>1890</v>
      </c>
      <c r="C299" s="39"/>
      <c r="D299" s="33"/>
      <c r="E299" s="33"/>
      <c r="F299" s="33"/>
      <c r="G299" s="33"/>
    </row>
    <row r="300" spans="1:7" ht="15.75" thickBot="1" x14ac:dyDescent="0.3">
      <c r="A300" s="37"/>
      <c r="B300" s="21" t="s">
        <v>1891</v>
      </c>
      <c r="C300" s="40"/>
      <c r="D300" s="34"/>
      <c r="E300" s="34"/>
      <c r="F300" s="34"/>
      <c r="G300" s="34"/>
    </row>
    <row r="301" spans="1:7" ht="15.75" thickBot="1" x14ac:dyDescent="0.3">
      <c r="A301" s="6"/>
      <c r="B301" s="6"/>
      <c r="C301" s="6"/>
      <c r="D301" s="6"/>
      <c r="E301" s="6"/>
      <c r="F301" s="6"/>
      <c r="G301" s="6"/>
    </row>
    <row r="302" spans="1:7" x14ac:dyDescent="0.25">
      <c r="A302" s="35" t="s">
        <v>1892</v>
      </c>
      <c r="B302" s="19" t="s">
        <v>1893</v>
      </c>
      <c r="C302" s="38" t="s">
        <v>1444</v>
      </c>
      <c r="D302" s="32">
        <v>0.84</v>
      </c>
      <c r="E302" s="32"/>
      <c r="F302" s="32">
        <v>79.760000000000005</v>
      </c>
      <c r="G302" s="32"/>
    </row>
    <row r="303" spans="1:7" ht="15.75" thickBot="1" x14ac:dyDescent="0.3">
      <c r="A303" s="37"/>
      <c r="B303" s="21" t="s">
        <v>1894</v>
      </c>
      <c r="C303" s="40"/>
      <c r="D303" s="34"/>
      <c r="E303" s="34"/>
      <c r="F303" s="34"/>
      <c r="G303" s="34"/>
    </row>
    <row r="304" spans="1:7" ht="15.75" thickBot="1" x14ac:dyDescent="0.3">
      <c r="A304" s="6"/>
      <c r="B304" s="6"/>
      <c r="C304" s="6"/>
      <c r="D304" s="6"/>
      <c r="E304" s="6"/>
      <c r="F304" s="6"/>
      <c r="G304" s="6"/>
    </row>
    <row r="305" spans="1:7" ht="15.75" thickBot="1" x14ac:dyDescent="0.3">
      <c r="A305" s="7" t="s">
        <v>1895</v>
      </c>
      <c r="B305" s="7" t="s">
        <v>1896</v>
      </c>
      <c r="C305" s="8" t="s">
        <v>1444</v>
      </c>
      <c r="D305" s="9">
        <v>17.510000000000002</v>
      </c>
      <c r="E305" s="9"/>
      <c r="F305" s="9">
        <v>80.13</v>
      </c>
      <c r="G305" s="9"/>
    </row>
    <row r="306" spans="1:7" ht="15.75" thickBot="1" x14ac:dyDescent="0.3">
      <c r="A306" s="6"/>
      <c r="B306" s="6"/>
      <c r="C306" s="6"/>
      <c r="D306" s="6"/>
      <c r="E306" s="6"/>
      <c r="F306" s="6"/>
      <c r="G306" s="6"/>
    </row>
    <row r="307" spans="1:7" ht="15.75" thickBot="1" x14ac:dyDescent="0.3">
      <c r="A307" s="7" t="s">
        <v>1897</v>
      </c>
      <c r="B307" s="7" t="s">
        <v>1898</v>
      </c>
      <c r="C307" s="8"/>
      <c r="D307" s="9"/>
      <c r="E307" s="9"/>
      <c r="F307" s="9"/>
      <c r="G307" s="9"/>
    </row>
    <row r="308" spans="1:7" ht="15.75" thickBot="1" x14ac:dyDescent="0.3">
      <c r="A308" s="6"/>
      <c r="B308" s="6"/>
      <c r="C308" s="6"/>
      <c r="D308" s="6"/>
      <c r="E308" s="6"/>
      <c r="F308" s="6"/>
      <c r="G308" s="6"/>
    </row>
    <row r="309" spans="1:7" ht="15.75" thickBot="1" x14ac:dyDescent="0.3">
      <c r="A309" s="7" t="s">
        <v>1899</v>
      </c>
      <c r="B309" s="7" t="s">
        <v>1900</v>
      </c>
      <c r="C309" s="8" t="s">
        <v>1901</v>
      </c>
      <c r="D309" s="9">
        <v>0.59</v>
      </c>
      <c r="E309" s="9"/>
      <c r="F309" s="9">
        <v>81.36</v>
      </c>
      <c r="G309" s="9"/>
    </row>
    <row r="310" spans="1:7" ht="15.75" thickBot="1" x14ac:dyDescent="0.3">
      <c r="A310" s="6"/>
      <c r="B310" s="6"/>
      <c r="C310" s="6"/>
      <c r="D310" s="6"/>
      <c r="E310" s="6"/>
      <c r="F310" s="6"/>
      <c r="G310" s="6"/>
    </row>
    <row r="311" spans="1:7" ht="15.75" thickBot="1" x14ac:dyDescent="0.3">
      <c r="A311" s="7" t="s">
        <v>1902</v>
      </c>
      <c r="B311" s="7" t="s">
        <v>1903</v>
      </c>
      <c r="C311" s="8" t="s">
        <v>1901</v>
      </c>
      <c r="D311" s="9">
        <v>1.4</v>
      </c>
      <c r="E311" s="9"/>
      <c r="F311" s="9">
        <v>80</v>
      </c>
      <c r="G311" s="9"/>
    </row>
    <row r="312" spans="1:7" ht="15.75" thickBot="1" x14ac:dyDescent="0.3">
      <c r="A312" s="6"/>
      <c r="B312" s="6"/>
      <c r="C312" s="6"/>
      <c r="D312" s="6"/>
      <c r="E312" s="6"/>
      <c r="F312" s="6"/>
      <c r="G312" s="6"/>
    </row>
    <row r="313" spans="1:7" ht="15.75" thickBot="1" x14ac:dyDescent="0.3">
      <c r="A313" s="7" t="s">
        <v>1904</v>
      </c>
      <c r="B313" s="7" t="s">
        <v>1905</v>
      </c>
      <c r="C313" s="8" t="s">
        <v>1901</v>
      </c>
      <c r="D313" s="9">
        <v>17.75</v>
      </c>
      <c r="E313" s="9"/>
      <c r="F313" s="9">
        <v>80.11</v>
      </c>
      <c r="G313" s="9"/>
    </row>
    <row r="314" spans="1:7" ht="15.75" thickBot="1" x14ac:dyDescent="0.3">
      <c r="A314" s="6"/>
      <c r="B314" s="6"/>
      <c r="C314" s="6"/>
      <c r="D314" s="6"/>
      <c r="E314" s="6"/>
      <c r="F314" s="6"/>
      <c r="G314" s="6"/>
    </row>
    <row r="315" spans="1:7" ht="25.5" thickBot="1" x14ac:dyDescent="0.3">
      <c r="A315" s="7" t="s">
        <v>1906</v>
      </c>
      <c r="B315" s="7" t="s">
        <v>1907</v>
      </c>
      <c r="C315" s="8" t="s">
        <v>1444</v>
      </c>
      <c r="D315" s="9">
        <v>14.87</v>
      </c>
      <c r="E315" s="9"/>
      <c r="F315" s="9">
        <v>80.09</v>
      </c>
      <c r="G315" s="9"/>
    </row>
    <row r="316" spans="1:7" ht="15.75" thickBot="1" x14ac:dyDescent="0.3">
      <c r="A316" s="6"/>
      <c r="B316" s="6"/>
      <c r="C316" s="6"/>
      <c r="D316" s="6"/>
      <c r="E316" s="6"/>
      <c r="F316" s="6"/>
      <c r="G316" s="6"/>
    </row>
    <row r="317" spans="1:7" ht="25.5" thickBot="1" x14ac:dyDescent="0.3">
      <c r="A317" s="7" t="s">
        <v>1908</v>
      </c>
      <c r="B317" s="7" t="s">
        <v>1909</v>
      </c>
      <c r="C317" s="8" t="s">
        <v>1444</v>
      </c>
      <c r="D317" s="9">
        <v>29.26</v>
      </c>
      <c r="E317" s="9"/>
      <c r="F317" s="9">
        <v>80.11</v>
      </c>
      <c r="G317" s="9"/>
    </row>
    <row r="318" spans="1:7" ht="15.75" thickBot="1" x14ac:dyDescent="0.3">
      <c r="A318" s="6"/>
      <c r="B318" s="6"/>
      <c r="C318" s="6"/>
      <c r="D318" s="6"/>
      <c r="E318" s="6"/>
      <c r="F318" s="6"/>
      <c r="G318" s="6"/>
    </row>
    <row r="319" spans="1:7" ht="15.75" thickBot="1" x14ac:dyDescent="0.3">
      <c r="A319" s="7" t="s">
        <v>1910</v>
      </c>
      <c r="B319" s="7" t="s">
        <v>1911</v>
      </c>
      <c r="C319" s="8"/>
      <c r="D319" s="9"/>
      <c r="E319" s="9"/>
      <c r="F319" s="9"/>
      <c r="G319" s="9"/>
    </row>
    <row r="320" spans="1:7" ht="15.75" thickBot="1" x14ac:dyDescent="0.3">
      <c r="A320" s="6"/>
      <c r="B320" s="6"/>
      <c r="C320" s="6"/>
      <c r="D320" s="6"/>
      <c r="E320" s="6"/>
      <c r="F320" s="6"/>
      <c r="G320" s="6"/>
    </row>
    <row r="321" spans="1:7" ht="25.5" thickBot="1" x14ac:dyDescent="0.3">
      <c r="A321" s="7" t="s">
        <v>1912</v>
      </c>
      <c r="B321" s="7" t="s">
        <v>1913</v>
      </c>
      <c r="C321" s="8" t="s">
        <v>15</v>
      </c>
      <c r="D321" s="9" t="s">
        <v>1914</v>
      </c>
      <c r="E321" s="9"/>
      <c r="F321" s="9">
        <v>80.099999999999994</v>
      </c>
      <c r="G321" s="9"/>
    </row>
    <row r="322" spans="1:7" ht="15.75" thickBot="1" x14ac:dyDescent="0.3">
      <c r="A322" s="6"/>
      <c r="B322" s="6"/>
      <c r="C322" s="6"/>
      <c r="D322" s="6"/>
      <c r="E322" s="6"/>
      <c r="F322" s="6"/>
      <c r="G322" s="6"/>
    </row>
    <row r="323" spans="1:7" ht="25.5" thickBot="1" x14ac:dyDescent="0.3">
      <c r="A323" s="7" t="s">
        <v>1915</v>
      </c>
      <c r="B323" s="7" t="s">
        <v>1916</v>
      </c>
      <c r="C323" s="8" t="s">
        <v>15</v>
      </c>
      <c r="D323" s="9">
        <v>516.21</v>
      </c>
      <c r="E323" s="9"/>
      <c r="F323" s="9">
        <v>80.099999999999994</v>
      </c>
      <c r="G323" s="9"/>
    </row>
    <row r="324" spans="1:7" ht="15.75" thickBot="1" x14ac:dyDescent="0.3">
      <c r="A324" s="6"/>
      <c r="B324" s="6"/>
      <c r="C324" s="6"/>
      <c r="D324" s="6"/>
      <c r="E324" s="6"/>
      <c r="F324" s="6"/>
      <c r="G324" s="6"/>
    </row>
    <row r="325" spans="1:7" ht="25.5" thickBot="1" x14ac:dyDescent="0.3">
      <c r="A325" s="7" t="s">
        <v>1917</v>
      </c>
      <c r="B325" s="7" t="s">
        <v>1918</v>
      </c>
      <c r="C325" s="8" t="s">
        <v>15</v>
      </c>
      <c r="D325" s="9" t="s">
        <v>1919</v>
      </c>
      <c r="E325" s="9"/>
      <c r="F325" s="9">
        <v>80.099999999999994</v>
      </c>
      <c r="G325" s="9"/>
    </row>
    <row r="326" spans="1:7" ht="15.75" thickBot="1" x14ac:dyDescent="0.3">
      <c r="A326" s="6"/>
      <c r="B326" s="6"/>
      <c r="C326" s="6"/>
      <c r="D326" s="6"/>
      <c r="E326" s="6"/>
      <c r="F326" s="6"/>
      <c r="G326" s="6"/>
    </row>
    <row r="327" spans="1:7" ht="15.75" thickBot="1" x14ac:dyDescent="0.3">
      <c r="A327" s="7" t="s">
        <v>1920</v>
      </c>
      <c r="B327" s="7" t="s">
        <v>1921</v>
      </c>
      <c r="C327" s="8"/>
      <c r="D327" s="9"/>
      <c r="E327" s="9"/>
      <c r="F327" s="9"/>
      <c r="G327" s="9"/>
    </row>
    <row r="328" spans="1:7" ht="15.75" thickBot="1" x14ac:dyDescent="0.3">
      <c r="A328" s="6"/>
      <c r="B328" s="6"/>
      <c r="C328" s="6"/>
      <c r="D328" s="6"/>
      <c r="E328" s="6"/>
      <c r="F328" s="6"/>
      <c r="G328" s="6"/>
    </row>
    <row r="329" spans="1:7" ht="15.75" thickBot="1" x14ac:dyDescent="0.3">
      <c r="A329" s="7" t="s">
        <v>1922</v>
      </c>
      <c r="B329" s="7" t="s">
        <v>1923</v>
      </c>
      <c r="C329" s="8" t="s">
        <v>1444</v>
      </c>
      <c r="D329" s="9">
        <v>3.81</v>
      </c>
      <c r="E329" s="9"/>
      <c r="F329" s="9">
        <v>80.05</v>
      </c>
      <c r="G329" s="9"/>
    </row>
    <row r="330" spans="1:7" ht="15.75" thickBot="1" x14ac:dyDescent="0.3">
      <c r="A330" s="6"/>
      <c r="B330" s="6"/>
      <c r="C330" s="6"/>
      <c r="D330" s="6"/>
      <c r="E330" s="6"/>
      <c r="F330" s="6"/>
      <c r="G330" s="6"/>
    </row>
    <row r="331" spans="1:7" ht="15.75" thickBot="1" x14ac:dyDescent="0.3">
      <c r="A331" s="7" t="s">
        <v>1924</v>
      </c>
      <c r="B331" s="7" t="s">
        <v>1925</v>
      </c>
      <c r="C331" s="8" t="s">
        <v>1444</v>
      </c>
      <c r="D331" s="9">
        <v>3.27</v>
      </c>
      <c r="E331" s="9"/>
      <c r="F331" s="9">
        <v>80.12</v>
      </c>
      <c r="G331" s="9"/>
    </row>
    <row r="332" spans="1:7" ht="15.75" thickBot="1" x14ac:dyDescent="0.3">
      <c r="A332" s="6"/>
      <c r="B332" s="6"/>
      <c r="C332" s="6"/>
      <c r="D332" s="6"/>
      <c r="E332" s="6"/>
      <c r="F332" s="6"/>
      <c r="G332" s="6"/>
    </row>
    <row r="333" spans="1:7" ht="37.5" thickBot="1" x14ac:dyDescent="0.3">
      <c r="A333" s="7" t="s">
        <v>1926</v>
      </c>
      <c r="B333" s="7" t="s">
        <v>1927</v>
      </c>
      <c r="C333" s="8" t="s">
        <v>1444</v>
      </c>
      <c r="D333" s="9">
        <v>1.42</v>
      </c>
      <c r="E333" s="9"/>
      <c r="F333" s="9">
        <v>80.28</v>
      </c>
      <c r="G333" s="9"/>
    </row>
    <row r="334" spans="1:7" ht="15.75" thickBot="1" x14ac:dyDescent="0.3">
      <c r="A334" s="6"/>
      <c r="B334" s="6"/>
      <c r="C334" s="6"/>
      <c r="D334" s="6"/>
      <c r="E334" s="6"/>
      <c r="F334" s="6"/>
      <c r="G334" s="6"/>
    </row>
    <row r="335" spans="1:7" ht="15.75" thickBot="1" x14ac:dyDescent="0.3">
      <c r="A335" s="7" t="s">
        <v>1928</v>
      </c>
      <c r="B335" s="7" t="s">
        <v>1929</v>
      </c>
      <c r="C335" s="8"/>
      <c r="D335" s="9"/>
      <c r="E335" s="9"/>
      <c r="F335" s="9"/>
      <c r="G335" s="9"/>
    </row>
    <row r="336" spans="1:7" ht="15.75" thickBot="1" x14ac:dyDescent="0.3">
      <c r="A336" s="6"/>
      <c r="B336" s="6"/>
      <c r="C336" s="6"/>
      <c r="D336" s="6"/>
      <c r="E336" s="6"/>
      <c r="F336" s="6"/>
      <c r="G336" s="6"/>
    </row>
    <row r="337" spans="1:7" ht="24.75" x14ac:dyDescent="0.25">
      <c r="A337" s="35" t="s">
        <v>1930</v>
      </c>
      <c r="B337" s="19" t="s">
        <v>1931</v>
      </c>
      <c r="C337" s="38" t="s">
        <v>1444</v>
      </c>
      <c r="D337" s="32">
        <v>1.32</v>
      </c>
      <c r="E337" s="32"/>
      <c r="F337" s="32">
        <v>80.3</v>
      </c>
      <c r="G337" s="32"/>
    </row>
    <row r="338" spans="1:7" x14ac:dyDescent="0.25">
      <c r="A338" s="36"/>
      <c r="B338" s="20" t="s">
        <v>1932</v>
      </c>
      <c r="C338" s="39"/>
      <c r="D338" s="33"/>
      <c r="E338" s="33"/>
      <c r="F338" s="33"/>
      <c r="G338" s="33"/>
    </row>
    <row r="339" spans="1:7" x14ac:dyDescent="0.25">
      <c r="A339" s="36"/>
      <c r="B339" s="20" t="s">
        <v>1933</v>
      </c>
      <c r="C339" s="39"/>
      <c r="D339" s="33"/>
      <c r="E339" s="33"/>
      <c r="F339" s="33"/>
      <c r="G339" s="33"/>
    </row>
    <row r="340" spans="1:7" x14ac:dyDescent="0.25">
      <c r="A340" s="36"/>
      <c r="B340" s="20" t="s">
        <v>1934</v>
      </c>
      <c r="C340" s="39"/>
      <c r="D340" s="33"/>
      <c r="E340" s="33"/>
      <c r="F340" s="33"/>
      <c r="G340" s="33"/>
    </row>
    <row r="341" spans="1:7" ht="15.75" thickBot="1" x14ac:dyDescent="0.3">
      <c r="A341" s="37"/>
      <c r="B341" s="21" t="s">
        <v>1935</v>
      </c>
      <c r="C341" s="40"/>
      <c r="D341" s="34"/>
      <c r="E341" s="34"/>
      <c r="F341" s="34"/>
      <c r="G341" s="34"/>
    </row>
    <row r="342" spans="1:7" ht="15.75" thickBot="1" x14ac:dyDescent="0.3">
      <c r="A342" s="6"/>
      <c r="B342" s="6"/>
      <c r="C342" s="6"/>
      <c r="D342" s="6"/>
      <c r="E342" s="6"/>
      <c r="F342" s="6"/>
      <c r="G342" s="6"/>
    </row>
    <row r="343" spans="1:7" ht="24.75" x14ac:dyDescent="0.25">
      <c r="A343" s="35" t="s">
        <v>1936</v>
      </c>
      <c r="B343" s="19" t="s">
        <v>1937</v>
      </c>
      <c r="C343" s="38" t="s">
        <v>1444</v>
      </c>
      <c r="D343" s="32">
        <v>1.54</v>
      </c>
      <c r="E343" s="32"/>
      <c r="F343" s="32">
        <v>79.87</v>
      </c>
      <c r="G343" s="32"/>
    </row>
    <row r="344" spans="1:7" x14ac:dyDescent="0.25">
      <c r="A344" s="36"/>
      <c r="B344" s="20" t="s">
        <v>1938</v>
      </c>
      <c r="C344" s="39"/>
      <c r="D344" s="33"/>
      <c r="E344" s="33"/>
      <c r="F344" s="33"/>
      <c r="G344" s="33"/>
    </row>
    <row r="345" spans="1:7" x14ac:dyDescent="0.25">
      <c r="A345" s="36"/>
      <c r="B345" s="20" t="s">
        <v>1939</v>
      </c>
      <c r="C345" s="39"/>
      <c r="D345" s="33"/>
      <c r="E345" s="33"/>
      <c r="F345" s="33"/>
      <c r="G345" s="33"/>
    </row>
    <row r="346" spans="1:7" x14ac:dyDescent="0.25">
      <c r="A346" s="36"/>
      <c r="B346" s="20" t="s">
        <v>1940</v>
      </c>
      <c r="C346" s="39"/>
      <c r="D346" s="33"/>
      <c r="E346" s="33"/>
      <c r="F346" s="33"/>
      <c r="G346" s="33"/>
    </row>
    <row r="347" spans="1:7" ht="15.75" thickBot="1" x14ac:dyDescent="0.3">
      <c r="A347" s="37"/>
      <c r="B347" s="21" t="s">
        <v>1941</v>
      </c>
      <c r="C347" s="40"/>
      <c r="D347" s="34"/>
      <c r="E347" s="34"/>
      <c r="F347" s="34"/>
      <c r="G347" s="34"/>
    </row>
    <row r="348" spans="1:7" ht="15.75" thickBot="1" x14ac:dyDescent="0.3">
      <c r="A348" s="6"/>
      <c r="B348" s="6"/>
      <c r="C348" s="6"/>
      <c r="D348" s="6"/>
      <c r="E348" s="6"/>
      <c r="F348" s="6"/>
      <c r="G348" s="6"/>
    </row>
    <row r="349" spans="1:7" ht="24.75" x14ac:dyDescent="0.25">
      <c r="A349" s="35" t="s">
        <v>1942</v>
      </c>
      <c r="B349" s="19" t="s">
        <v>1943</v>
      </c>
      <c r="C349" s="38" t="s">
        <v>1444</v>
      </c>
      <c r="D349" s="32">
        <v>0.85</v>
      </c>
      <c r="E349" s="32"/>
      <c r="F349" s="32">
        <v>80</v>
      </c>
      <c r="G349" s="32"/>
    </row>
    <row r="350" spans="1:7" x14ac:dyDescent="0.25">
      <c r="A350" s="36"/>
      <c r="B350" s="20" t="s">
        <v>1932</v>
      </c>
      <c r="C350" s="39"/>
      <c r="D350" s="33"/>
      <c r="E350" s="33"/>
      <c r="F350" s="33"/>
      <c r="G350" s="33"/>
    </row>
    <row r="351" spans="1:7" x14ac:dyDescent="0.25">
      <c r="A351" s="36"/>
      <c r="B351" s="20" t="s">
        <v>1933</v>
      </c>
      <c r="C351" s="39"/>
      <c r="D351" s="33"/>
      <c r="E351" s="33"/>
      <c r="F351" s="33"/>
      <c r="G351" s="33"/>
    </row>
    <row r="352" spans="1:7" x14ac:dyDescent="0.25">
      <c r="A352" s="36"/>
      <c r="B352" s="20" t="s">
        <v>1934</v>
      </c>
      <c r="C352" s="39"/>
      <c r="D352" s="33"/>
      <c r="E352" s="33"/>
      <c r="F352" s="33"/>
      <c r="G352" s="33"/>
    </row>
    <row r="353" spans="1:7" ht="15.75" thickBot="1" x14ac:dyDescent="0.3">
      <c r="A353" s="37"/>
      <c r="B353" s="21" t="s">
        <v>1944</v>
      </c>
      <c r="C353" s="40"/>
      <c r="D353" s="34"/>
      <c r="E353" s="34"/>
      <c r="F353" s="34"/>
      <c r="G353" s="34"/>
    </row>
    <row r="354" spans="1:7" ht="15.75" thickBot="1" x14ac:dyDescent="0.3">
      <c r="A354" s="6"/>
      <c r="B354" s="6"/>
      <c r="C354" s="6"/>
      <c r="D354" s="6"/>
      <c r="E354" s="6"/>
      <c r="F354" s="6"/>
      <c r="G354" s="6"/>
    </row>
    <row r="355" spans="1:7" ht="15.75" thickBot="1" x14ac:dyDescent="0.3">
      <c r="A355" s="7" t="s">
        <v>1945</v>
      </c>
      <c r="B355" s="7" t="s">
        <v>1946</v>
      </c>
      <c r="C355" s="8"/>
      <c r="D355" s="9"/>
      <c r="E355" s="9"/>
      <c r="F355" s="9"/>
      <c r="G355" s="9"/>
    </row>
    <row r="356" spans="1:7" ht="15.75" thickBot="1" x14ac:dyDescent="0.3">
      <c r="A356" s="6"/>
      <c r="B356" s="6"/>
      <c r="C356" s="6"/>
      <c r="D356" s="6"/>
      <c r="E356" s="6"/>
      <c r="F356" s="6"/>
      <c r="G356" s="6"/>
    </row>
    <row r="357" spans="1:7" ht="15.75" thickBot="1" x14ac:dyDescent="0.3">
      <c r="A357" s="7" t="s">
        <v>1947</v>
      </c>
      <c r="B357" s="7" t="s">
        <v>1948</v>
      </c>
      <c r="C357" s="8" t="s">
        <v>1444</v>
      </c>
      <c r="D357" s="9">
        <v>5.7</v>
      </c>
      <c r="E357" s="9"/>
      <c r="F357" s="9">
        <v>80</v>
      </c>
      <c r="G357" s="9"/>
    </row>
    <row r="358" spans="1:7" ht="15.75" thickBot="1" x14ac:dyDescent="0.3">
      <c r="A358" s="6"/>
      <c r="B358" s="6"/>
      <c r="C358" s="6"/>
      <c r="D358" s="6"/>
      <c r="E358" s="6"/>
      <c r="F358" s="6"/>
      <c r="G358" s="6"/>
    </row>
    <row r="359" spans="1:7" ht="15.75" thickBot="1" x14ac:dyDescent="0.3">
      <c r="A359" s="7" t="s">
        <v>1949</v>
      </c>
      <c r="B359" s="7" t="s">
        <v>1950</v>
      </c>
      <c r="C359" s="8" t="s">
        <v>1444</v>
      </c>
      <c r="D359" s="9">
        <v>3.16</v>
      </c>
      <c r="E359" s="9"/>
      <c r="F359" s="9">
        <v>80.06</v>
      </c>
      <c r="G359" s="9"/>
    </row>
    <row r="360" spans="1:7" ht="15.75" thickBot="1" x14ac:dyDescent="0.3">
      <c r="A360" s="6"/>
      <c r="B360" s="6"/>
      <c r="C360" s="6"/>
      <c r="D360" s="6"/>
      <c r="E360" s="6"/>
      <c r="F360" s="6"/>
      <c r="G360" s="6"/>
    </row>
    <row r="361" spans="1:7" ht="15.75" thickBot="1" x14ac:dyDescent="0.3">
      <c r="A361" s="7" t="s">
        <v>1951</v>
      </c>
      <c r="B361" s="7" t="s">
        <v>1952</v>
      </c>
      <c r="C361" s="8" t="s">
        <v>1444</v>
      </c>
      <c r="D361" s="9">
        <v>4.9800000000000004</v>
      </c>
      <c r="E361" s="9"/>
      <c r="F361" s="9">
        <v>80.12</v>
      </c>
      <c r="G361" s="9"/>
    </row>
    <row r="362" spans="1:7" ht="15.75" thickBot="1" x14ac:dyDescent="0.3">
      <c r="A362" s="6"/>
      <c r="B362" s="6"/>
      <c r="C362" s="6"/>
      <c r="D362" s="6"/>
      <c r="E362" s="6"/>
      <c r="F362" s="6"/>
      <c r="G362" s="6"/>
    </row>
    <row r="363" spans="1:7" ht="15.75" thickBot="1" x14ac:dyDescent="0.3">
      <c r="A363" s="7" t="s">
        <v>1953</v>
      </c>
      <c r="B363" s="7" t="s">
        <v>1954</v>
      </c>
      <c r="C363" s="8" t="s">
        <v>1444</v>
      </c>
      <c r="D363" s="9">
        <v>5.86</v>
      </c>
      <c r="E363" s="9"/>
      <c r="F363" s="9">
        <v>80.2</v>
      </c>
      <c r="G363" s="9"/>
    </row>
    <row r="364" spans="1:7" ht="15.75" thickBot="1" x14ac:dyDescent="0.3">
      <c r="A364" s="6"/>
      <c r="B364" s="6"/>
      <c r="C364" s="6"/>
      <c r="D364" s="6"/>
      <c r="E364" s="6"/>
      <c r="F364" s="6"/>
      <c r="G364" s="6"/>
    </row>
    <row r="365" spans="1:7" ht="15.75" thickBot="1" x14ac:dyDescent="0.3">
      <c r="A365" s="7" t="s">
        <v>1955</v>
      </c>
      <c r="B365" s="7" t="s">
        <v>1956</v>
      </c>
      <c r="C365" s="8" t="s">
        <v>1444</v>
      </c>
      <c r="D365" s="9">
        <v>4.42</v>
      </c>
      <c r="E365" s="9"/>
      <c r="F365" s="9">
        <v>80.09</v>
      </c>
      <c r="G365" s="9"/>
    </row>
    <row r="366" spans="1:7" ht="15.75" thickBot="1" x14ac:dyDescent="0.3">
      <c r="A366" s="6"/>
      <c r="B366" s="6"/>
      <c r="C366" s="6"/>
      <c r="D366" s="6"/>
      <c r="E366" s="6"/>
      <c r="F366" s="6"/>
      <c r="G366" s="6"/>
    </row>
    <row r="367" spans="1:7" ht="15.75" thickBot="1" x14ac:dyDescent="0.3">
      <c r="A367" s="7" t="s">
        <v>1957</v>
      </c>
      <c r="B367" s="7" t="s">
        <v>1958</v>
      </c>
      <c r="C367" s="8" t="s">
        <v>1444</v>
      </c>
      <c r="D367" s="9">
        <v>9.7899999999999991</v>
      </c>
      <c r="E367" s="9"/>
      <c r="F367" s="9">
        <v>80.08</v>
      </c>
      <c r="G367" s="9"/>
    </row>
    <row r="368" spans="1:7" ht="15.75" thickBot="1" x14ac:dyDescent="0.3">
      <c r="A368" s="6"/>
      <c r="B368" s="6"/>
      <c r="C368" s="6"/>
      <c r="D368" s="6"/>
      <c r="E368" s="6"/>
      <c r="F368" s="6"/>
      <c r="G368" s="6"/>
    </row>
    <row r="369" spans="1:7" ht="15.75" thickBot="1" x14ac:dyDescent="0.3">
      <c r="A369" s="7" t="s">
        <v>1959</v>
      </c>
      <c r="B369" s="7" t="s">
        <v>1960</v>
      </c>
      <c r="C369" s="8" t="s">
        <v>1444</v>
      </c>
      <c r="D369" s="9">
        <v>3.66</v>
      </c>
      <c r="E369" s="9"/>
      <c r="F369" s="9">
        <v>80.05</v>
      </c>
      <c r="G369" s="9"/>
    </row>
  </sheetData>
  <mergeCells count="36">
    <mergeCell ref="G295:G300"/>
    <mergeCell ref="A14:A15"/>
    <mergeCell ref="C14:C15"/>
    <mergeCell ref="D14:D15"/>
    <mergeCell ref="E14:E15"/>
    <mergeCell ref="F14:F15"/>
    <mergeCell ref="G14:G15"/>
    <mergeCell ref="A295:A300"/>
    <mergeCell ref="C295:C300"/>
    <mergeCell ref="D295:D300"/>
    <mergeCell ref="E295:E300"/>
    <mergeCell ref="F295:F300"/>
    <mergeCell ref="G337:G341"/>
    <mergeCell ref="A302:A303"/>
    <mergeCell ref="C302:C303"/>
    <mergeCell ref="D302:D303"/>
    <mergeCell ref="E302:E303"/>
    <mergeCell ref="F302:F303"/>
    <mergeCell ref="G302:G303"/>
    <mergeCell ref="A337:A341"/>
    <mergeCell ref="C337:C341"/>
    <mergeCell ref="D337:D341"/>
    <mergeCell ref="E337:E341"/>
    <mergeCell ref="F337:F341"/>
    <mergeCell ref="G349:G353"/>
    <mergeCell ref="A343:A347"/>
    <mergeCell ref="C343:C347"/>
    <mergeCell ref="D343:D347"/>
    <mergeCell ref="E343:E347"/>
    <mergeCell ref="F343:F347"/>
    <mergeCell ref="G343:G347"/>
    <mergeCell ref="A349:A353"/>
    <mergeCell ref="C349:C353"/>
    <mergeCell ref="D349:D353"/>
    <mergeCell ref="E349:E353"/>
    <mergeCell ref="F349:F353"/>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E2684C-C2F0-4CB1-9EC9-14F46D37D92A}">
  <sheetPr>
    <tabColor rgb="FFFFFF00"/>
  </sheetPr>
  <dimension ref="A1:G64"/>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1383</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1364</v>
      </c>
      <c r="B10" s="7" t="s">
        <v>1365</v>
      </c>
      <c r="C10" s="8"/>
      <c r="D10" s="9"/>
      <c r="E10" s="9"/>
      <c r="F10" s="9"/>
      <c r="G10" s="9"/>
    </row>
    <row r="11" spans="1:7" ht="15.75" thickBot="1" x14ac:dyDescent="0.3">
      <c r="A11" s="6"/>
      <c r="B11" s="6"/>
      <c r="C11" s="6"/>
      <c r="D11" s="6"/>
      <c r="E11" s="6"/>
      <c r="F11" s="6"/>
      <c r="G11" s="6"/>
    </row>
    <row r="12" spans="1:7" ht="15.75" thickBot="1" x14ac:dyDescent="0.3">
      <c r="A12" s="7" t="s">
        <v>1384</v>
      </c>
      <c r="B12" s="7" t="s">
        <v>1385</v>
      </c>
      <c r="C12" s="8"/>
      <c r="D12" s="9"/>
      <c r="E12" s="9"/>
      <c r="F12" s="9"/>
      <c r="G12" s="9"/>
    </row>
    <row r="13" spans="1:7" ht="15.75" thickBot="1" x14ac:dyDescent="0.3">
      <c r="A13" s="6"/>
      <c r="B13" s="6"/>
      <c r="C13" s="6"/>
      <c r="D13" s="6"/>
      <c r="E13" s="6"/>
      <c r="F13" s="6"/>
      <c r="G13" s="6"/>
    </row>
    <row r="14" spans="1:7" ht="15.75" thickBot="1" x14ac:dyDescent="0.3">
      <c r="A14" s="7" t="s">
        <v>1386</v>
      </c>
      <c r="B14" s="7" t="s">
        <v>1387</v>
      </c>
      <c r="C14" s="8"/>
      <c r="D14" s="9"/>
      <c r="E14" s="9"/>
      <c r="F14" s="9"/>
      <c r="G14" s="9"/>
    </row>
    <row r="15" spans="1:7" ht="15.75" thickBot="1" x14ac:dyDescent="0.3">
      <c r="A15" s="6"/>
      <c r="B15" s="6"/>
      <c r="C15" s="6"/>
      <c r="D15" s="6"/>
      <c r="E15" s="6"/>
      <c r="F15" s="6"/>
      <c r="G15" s="6"/>
    </row>
    <row r="16" spans="1:7" ht="15.75" thickBot="1" x14ac:dyDescent="0.3">
      <c r="A16" s="7" t="s">
        <v>1388</v>
      </c>
      <c r="B16" s="7" t="s">
        <v>1389</v>
      </c>
      <c r="C16" s="8" t="s">
        <v>15</v>
      </c>
      <c r="D16" s="9">
        <v>630.5</v>
      </c>
      <c r="E16" s="9"/>
      <c r="F16" s="9">
        <v>80.099999999999994</v>
      </c>
      <c r="G16" s="9"/>
    </row>
    <row r="17" spans="1:7" ht="15.75" thickBot="1" x14ac:dyDescent="0.3">
      <c r="A17" s="6"/>
      <c r="B17" s="6"/>
      <c r="C17" s="6"/>
      <c r="D17" s="6"/>
      <c r="E17" s="6"/>
      <c r="F17" s="6"/>
      <c r="G17" s="6"/>
    </row>
    <row r="18" spans="1:7" ht="15.75" thickBot="1" x14ac:dyDescent="0.3">
      <c r="A18" s="7" t="s">
        <v>1390</v>
      </c>
      <c r="B18" s="7" t="s">
        <v>1391</v>
      </c>
      <c r="C18" s="8" t="s">
        <v>15</v>
      </c>
      <c r="D18" s="9">
        <v>605.53</v>
      </c>
      <c r="E18" s="9"/>
      <c r="F18" s="9">
        <v>80.099999999999994</v>
      </c>
      <c r="G18" s="9"/>
    </row>
    <row r="19" spans="1:7" ht="15.75" thickBot="1" x14ac:dyDescent="0.3">
      <c r="A19" s="6"/>
      <c r="B19" s="6"/>
      <c r="C19" s="6"/>
      <c r="D19" s="6"/>
      <c r="E19" s="6"/>
      <c r="F19" s="6"/>
      <c r="G19" s="6"/>
    </row>
    <row r="20" spans="1:7" ht="15.75" thickBot="1" x14ac:dyDescent="0.3">
      <c r="A20" s="7" t="s">
        <v>1392</v>
      </c>
      <c r="B20" s="7" t="s">
        <v>1393</v>
      </c>
      <c r="C20" s="8" t="s">
        <v>15</v>
      </c>
      <c r="D20" s="9">
        <v>686.68</v>
      </c>
      <c r="E20" s="9"/>
      <c r="F20" s="9">
        <v>80.099999999999994</v>
      </c>
      <c r="G20" s="9"/>
    </row>
    <row r="21" spans="1:7" ht="15.75" thickBot="1" x14ac:dyDescent="0.3">
      <c r="A21" s="6"/>
      <c r="B21" s="6"/>
      <c r="C21" s="6"/>
      <c r="D21" s="6"/>
      <c r="E21" s="6"/>
      <c r="F21" s="6"/>
      <c r="G21" s="6"/>
    </row>
    <row r="22" spans="1:7" ht="15.75" thickBot="1" x14ac:dyDescent="0.3">
      <c r="A22" s="7" t="s">
        <v>1394</v>
      </c>
      <c r="B22" s="7" t="s">
        <v>1395</v>
      </c>
      <c r="C22" s="8" t="s">
        <v>15</v>
      </c>
      <c r="D22" s="9">
        <v>524.37</v>
      </c>
      <c r="E22" s="9"/>
      <c r="F22" s="9">
        <v>80.099999999999994</v>
      </c>
      <c r="G22" s="9"/>
    </row>
    <row r="23" spans="1:7" ht="15.75" thickBot="1" x14ac:dyDescent="0.3">
      <c r="A23" s="6"/>
      <c r="B23" s="6"/>
      <c r="C23" s="6"/>
      <c r="D23" s="6"/>
      <c r="E23" s="6"/>
      <c r="F23" s="6"/>
      <c r="G23" s="6"/>
    </row>
    <row r="24" spans="1:7" ht="15.75" thickBot="1" x14ac:dyDescent="0.3">
      <c r="A24" s="7" t="s">
        <v>1396</v>
      </c>
      <c r="B24" s="7" t="s">
        <v>1397</v>
      </c>
      <c r="C24" s="8" t="s">
        <v>15</v>
      </c>
      <c r="D24" s="9">
        <v>524.37</v>
      </c>
      <c r="E24" s="9"/>
      <c r="F24" s="9">
        <v>80.099999999999994</v>
      </c>
      <c r="G24" s="9"/>
    </row>
    <row r="25" spans="1:7" ht="15.75" thickBot="1" x14ac:dyDescent="0.3">
      <c r="A25" s="6"/>
      <c r="B25" s="6"/>
      <c r="C25" s="6"/>
      <c r="D25" s="6"/>
      <c r="E25" s="6"/>
      <c r="F25" s="6"/>
      <c r="G25" s="6"/>
    </row>
    <row r="26" spans="1:7" ht="15.75" thickBot="1" x14ac:dyDescent="0.3">
      <c r="A26" s="7" t="s">
        <v>1398</v>
      </c>
      <c r="B26" s="7" t="s">
        <v>1399</v>
      </c>
      <c r="C26" s="8"/>
      <c r="D26" s="9"/>
      <c r="E26" s="9"/>
      <c r="F26" s="9"/>
      <c r="G26" s="9"/>
    </row>
    <row r="27" spans="1:7" ht="15.75" thickBot="1" x14ac:dyDescent="0.3">
      <c r="A27" s="6"/>
      <c r="B27" s="6"/>
      <c r="C27" s="6"/>
      <c r="D27" s="6"/>
      <c r="E27" s="6"/>
      <c r="F27" s="6"/>
      <c r="G27" s="6"/>
    </row>
    <row r="28" spans="1:7" ht="15.75" thickBot="1" x14ac:dyDescent="0.3">
      <c r="A28" s="7" t="s">
        <v>1400</v>
      </c>
      <c r="B28" s="7" t="s">
        <v>1401</v>
      </c>
      <c r="C28" s="8" t="s">
        <v>15</v>
      </c>
      <c r="D28" s="9">
        <v>624.25</v>
      </c>
      <c r="E28" s="9"/>
      <c r="F28" s="9">
        <v>80.099999999999994</v>
      </c>
      <c r="G28" s="9"/>
    </row>
    <row r="29" spans="1:7" ht="15.75" thickBot="1" x14ac:dyDescent="0.3">
      <c r="A29" s="6"/>
      <c r="B29" s="6"/>
      <c r="C29" s="6"/>
      <c r="D29" s="6"/>
      <c r="E29" s="6"/>
      <c r="F29" s="6"/>
      <c r="G29" s="6"/>
    </row>
    <row r="30" spans="1:7" ht="15.75" thickBot="1" x14ac:dyDescent="0.3">
      <c r="A30" s="7" t="s">
        <v>1402</v>
      </c>
      <c r="B30" s="7" t="s">
        <v>1403</v>
      </c>
      <c r="C30" s="8"/>
      <c r="D30" s="9"/>
      <c r="E30" s="9"/>
      <c r="F30" s="9"/>
      <c r="G30" s="9"/>
    </row>
    <row r="31" spans="1:7" ht="15.75" thickBot="1" x14ac:dyDescent="0.3">
      <c r="A31" s="6"/>
      <c r="B31" s="6"/>
      <c r="C31" s="6"/>
      <c r="D31" s="6"/>
      <c r="E31" s="6"/>
      <c r="F31" s="6"/>
      <c r="G31" s="6"/>
    </row>
    <row r="32" spans="1:7" ht="15.75" thickBot="1" x14ac:dyDescent="0.3">
      <c r="A32" s="7" t="s">
        <v>1404</v>
      </c>
      <c r="B32" s="7" t="s">
        <v>1405</v>
      </c>
      <c r="C32" s="8" t="s">
        <v>15</v>
      </c>
      <c r="D32" s="9">
        <v>524.37</v>
      </c>
      <c r="E32" s="9"/>
      <c r="F32" s="9">
        <v>80.099999999999994</v>
      </c>
      <c r="G32" s="9"/>
    </row>
    <row r="33" spans="1:7" ht="15.75" thickBot="1" x14ac:dyDescent="0.3">
      <c r="A33" s="6"/>
      <c r="B33" s="6"/>
      <c r="C33" s="6"/>
      <c r="D33" s="6"/>
      <c r="E33" s="6"/>
      <c r="F33" s="6"/>
      <c r="G33" s="6"/>
    </row>
    <row r="34" spans="1:7" ht="15.75" thickBot="1" x14ac:dyDescent="0.3">
      <c r="A34" s="7" t="s">
        <v>1406</v>
      </c>
      <c r="B34" s="7" t="s">
        <v>1407</v>
      </c>
      <c r="C34" s="8" t="s">
        <v>15</v>
      </c>
      <c r="D34" s="9">
        <v>493.16</v>
      </c>
      <c r="E34" s="9"/>
      <c r="F34" s="9">
        <v>80.099999999999994</v>
      </c>
      <c r="G34" s="9"/>
    </row>
    <row r="35" spans="1:7" ht="15.75" thickBot="1" x14ac:dyDescent="0.3">
      <c r="A35" s="6"/>
      <c r="B35" s="6"/>
      <c r="C35" s="6"/>
      <c r="D35" s="6"/>
      <c r="E35" s="6"/>
      <c r="F35" s="6"/>
      <c r="G35" s="6"/>
    </row>
    <row r="36" spans="1:7" ht="15.75" thickBot="1" x14ac:dyDescent="0.3">
      <c r="A36" s="7" t="s">
        <v>1408</v>
      </c>
      <c r="B36" s="7" t="s">
        <v>1409</v>
      </c>
      <c r="C36" s="8" t="s">
        <v>15</v>
      </c>
      <c r="D36" s="9">
        <v>249.7</v>
      </c>
      <c r="E36" s="9"/>
      <c r="F36" s="9">
        <v>80.099999999999994</v>
      </c>
      <c r="G36" s="9"/>
    </row>
    <row r="37" spans="1:7" ht="15.75" thickBot="1" x14ac:dyDescent="0.3">
      <c r="A37" s="6"/>
      <c r="B37" s="6"/>
      <c r="C37" s="6"/>
      <c r="D37" s="6"/>
      <c r="E37" s="6"/>
      <c r="F37" s="6"/>
      <c r="G37" s="6"/>
    </row>
    <row r="38" spans="1:7" ht="15.75" thickBot="1" x14ac:dyDescent="0.3">
      <c r="A38" s="7" t="s">
        <v>1410</v>
      </c>
      <c r="B38" s="7" t="s">
        <v>1411</v>
      </c>
      <c r="C38" s="8"/>
      <c r="D38" s="9"/>
      <c r="E38" s="9"/>
      <c r="F38" s="9"/>
      <c r="G38" s="9"/>
    </row>
    <row r="39" spans="1:7" ht="15.75" thickBot="1" x14ac:dyDescent="0.3">
      <c r="A39" s="6"/>
      <c r="B39" s="6"/>
      <c r="C39" s="6"/>
      <c r="D39" s="6"/>
      <c r="E39" s="6"/>
      <c r="F39" s="6"/>
      <c r="G39" s="6"/>
    </row>
    <row r="40" spans="1:7" ht="15.75" thickBot="1" x14ac:dyDescent="0.3">
      <c r="A40" s="7" t="s">
        <v>1412</v>
      </c>
      <c r="B40" s="7" t="s">
        <v>1413</v>
      </c>
      <c r="C40" s="8" t="s">
        <v>11</v>
      </c>
      <c r="D40" s="9">
        <v>29.96</v>
      </c>
      <c r="E40" s="9"/>
      <c r="F40" s="9">
        <v>80.11</v>
      </c>
      <c r="G40" s="9"/>
    </row>
    <row r="41" spans="1:7" ht="15.75" thickBot="1" x14ac:dyDescent="0.3">
      <c r="A41" s="6"/>
      <c r="B41" s="6"/>
      <c r="C41" s="6"/>
      <c r="D41" s="6"/>
      <c r="E41" s="6"/>
      <c r="F41" s="6"/>
      <c r="G41" s="6"/>
    </row>
    <row r="42" spans="1:7" ht="15.75" thickBot="1" x14ac:dyDescent="0.3">
      <c r="A42" s="7" t="s">
        <v>1414</v>
      </c>
      <c r="B42" s="7" t="s">
        <v>1415</v>
      </c>
      <c r="C42" s="8"/>
      <c r="D42" s="9"/>
      <c r="E42" s="9"/>
      <c r="F42" s="9"/>
      <c r="G42" s="9"/>
    </row>
    <row r="43" spans="1:7" ht="15.75" thickBot="1" x14ac:dyDescent="0.3">
      <c r="A43" s="6"/>
      <c r="B43" s="6"/>
      <c r="C43" s="6"/>
      <c r="D43" s="6"/>
      <c r="E43" s="6"/>
      <c r="F43" s="6"/>
      <c r="G43" s="6"/>
    </row>
    <row r="44" spans="1:7" ht="15.75" thickBot="1" x14ac:dyDescent="0.3">
      <c r="A44" s="7" t="s">
        <v>1416</v>
      </c>
      <c r="B44" s="7" t="s">
        <v>1417</v>
      </c>
      <c r="C44" s="8" t="s">
        <v>11</v>
      </c>
      <c r="D44" s="9">
        <v>13.49</v>
      </c>
      <c r="E44" s="9"/>
      <c r="F44" s="9">
        <v>80.06</v>
      </c>
      <c r="G44" s="9"/>
    </row>
    <row r="45" spans="1:7" ht="15.75" thickBot="1" x14ac:dyDescent="0.3">
      <c r="A45" s="6"/>
      <c r="B45" s="6"/>
      <c r="C45" s="6"/>
      <c r="D45" s="6"/>
      <c r="E45" s="6"/>
      <c r="F45" s="6"/>
      <c r="G45" s="6"/>
    </row>
    <row r="46" spans="1:7" ht="15.75" thickBot="1" x14ac:dyDescent="0.3">
      <c r="A46" s="7" t="s">
        <v>1418</v>
      </c>
      <c r="B46" s="7" t="s">
        <v>1419</v>
      </c>
      <c r="C46" s="8" t="s">
        <v>11</v>
      </c>
      <c r="D46" s="9">
        <v>17.03</v>
      </c>
      <c r="E46" s="9"/>
      <c r="F46" s="9">
        <v>80.09</v>
      </c>
      <c r="G46" s="9"/>
    </row>
    <row r="47" spans="1:7" ht="15.75" thickBot="1" x14ac:dyDescent="0.3">
      <c r="A47" s="6"/>
      <c r="B47" s="6"/>
      <c r="C47" s="6"/>
      <c r="D47" s="6"/>
      <c r="E47" s="6"/>
      <c r="F47" s="6"/>
      <c r="G47" s="6"/>
    </row>
    <row r="48" spans="1:7" ht="15.75" thickBot="1" x14ac:dyDescent="0.3">
      <c r="A48" s="7" t="s">
        <v>1420</v>
      </c>
      <c r="B48" s="7" t="s">
        <v>1421</v>
      </c>
      <c r="C48" s="8" t="s">
        <v>11</v>
      </c>
      <c r="D48" s="9">
        <v>21.42</v>
      </c>
      <c r="E48" s="9"/>
      <c r="F48" s="9">
        <v>80.069999999999993</v>
      </c>
      <c r="G48" s="9"/>
    </row>
    <row r="49" spans="1:7" ht="15.75" thickBot="1" x14ac:dyDescent="0.3">
      <c r="A49" s="6"/>
      <c r="B49" s="6"/>
      <c r="C49" s="6"/>
      <c r="D49" s="6"/>
      <c r="E49" s="6"/>
      <c r="F49" s="6"/>
      <c r="G49" s="6"/>
    </row>
    <row r="50" spans="1:7" ht="15.75" thickBot="1" x14ac:dyDescent="0.3">
      <c r="A50" s="7" t="s">
        <v>1422</v>
      </c>
      <c r="B50" s="7" t="s">
        <v>1422</v>
      </c>
      <c r="C50" s="8"/>
      <c r="D50" s="9"/>
      <c r="E50" s="9"/>
      <c r="F50" s="9"/>
      <c r="G50" s="9"/>
    </row>
    <row r="51" spans="1:7" ht="15.75" thickBot="1" x14ac:dyDescent="0.3">
      <c r="A51" s="6"/>
      <c r="B51" s="6"/>
      <c r="C51" s="6"/>
      <c r="D51" s="6"/>
      <c r="E51" s="6"/>
      <c r="F51" s="6"/>
      <c r="G51" s="6"/>
    </row>
    <row r="52" spans="1:7" ht="25.5" thickBot="1" x14ac:dyDescent="0.3">
      <c r="A52" s="7" t="s">
        <v>1423</v>
      </c>
      <c r="B52" s="7" t="s">
        <v>1424</v>
      </c>
      <c r="C52" s="8"/>
      <c r="D52" s="9"/>
      <c r="E52" s="9"/>
      <c r="F52" s="9"/>
      <c r="G52" s="9"/>
    </row>
    <row r="53" spans="1:7" ht="15.75" thickBot="1" x14ac:dyDescent="0.3">
      <c r="A53" s="6"/>
      <c r="B53" s="6"/>
      <c r="C53" s="6"/>
      <c r="D53" s="6"/>
      <c r="E53" s="6"/>
      <c r="F53" s="6"/>
      <c r="G53" s="6"/>
    </row>
    <row r="54" spans="1:7" ht="15.75" thickBot="1" x14ac:dyDescent="0.3">
      <c r="A54" s="7" t="s">
        <v>1425</v>
      </c>
      <c r="B54" s="7" t="s">
        <v>1426</v>
      </c>
      <c r="C54" s="8" t="s">
        <v>15</v>
      </c>
      <c r="D54" s="9">
        <v>187.79</v>
      </c>
      <c r="E54" s="9"/>
      <c r="F54" s="9">
        <v>80.09</v>
      </c>
      <c r="G54" s="9"/>
    </row>
    <row r="55" spans="1:7" ht="15.75" thickBot="1" x14ac:dyDescent="0.3">
      <c r="A55" s="6"/>
      <c r="B55" s="6"/>
      <c r="C55" s="6"/>
      <c r="D55" s="6"/>
      <c r="E55" s="6"/>
      <c r="F55" s="6"/>
      <c r="G55" s="6"/>
    </row>
    <row r="56" spans="1:7" ht="15.75" thickBot="1" x14ac:dyDescent="0.3">
      <c r="A56" s="7" t="s">
        <v>1427</v>
      </c>
      <c r="B56" s="7" t="s">
        <v>1428</v>
      </c>
      <c r="C56" s="8" t="s">
        <v>10</v>
      </c>
      <c r="D56" s="9">
        <v>0.81</v>
      </c>
      <c r="E56" s="9"/>
      <c r="F56" s="9">
        <v>80.25</v>
      </c>
      <c r="G56" s="9"/>
    </row>
    <row r="57" spans="1:7" ht="15.75" thickBot="1" x14ac:dyDescent="0.3">
      <c r="A57" s="6"/>
      <c r="B57" s="6"/>
      <c r="C57" s="6"/>
      <c r="D57" s="6"/>
      <c r="E57" s="6"/>
      <c r="F57" s="6"/>
      <c r="G57" s="6"/>
    </row>
    <row r="58" spans="1:7" ht="15.75" thickBot="1" x14ac:dyDescent="0.3">
      <c r="A58" s="7" t="s">
        <v>1429</v>
      </c>
      <c r="B58" s="7" t="s">
        <v>1430</v>
      </c>
      <c r="C58" s="8" t="s">
        <v>10</v>
      </c>
      <c r="D58" s="9">
        <v>1.06</v>
      </c>
      <c r="E58" s="9"/>
      <c r="F58" s="9">
        <v>80.19</v>
      </c>
      <c r="G58" s="9"/>
    </row>
    <row r="59" spans="1:7" ht="15.75" thickBot="1" x14ac:dyDescent="0.3">
      <c r="A59" s="6"/>
      <c r="B59" s="6"/>
      <c r="C59" s="6"/>
      <c r="D59" s="6"/>
      <c r="E59" s="6"/>
      <c r="F59" s="6"/>
      <c r="G59" s="6"/>
    </row>
    <row r="60" spans="1:7" ht="15.75" thickBot="1" x14ac:dyDescent="0.3">
      <c r="A60" s="7" t="s">
        <v>1431</v>
      </c>
      <c r="B60" s="7" t="s">
        <v>1432</v>
      </c>
      <c r="C60" s="8" t="s">
        <v>11</v>
      </c>
      <c r="D60" s="9">
        <v>27.08</v>
      </c>
      <c r="E60" s="9"/>
      <c r="F60" s="9">
        <v>80.099999999999994</v>
      </c>
      <c r="G60" s="9"/>
    </row>
    <row r="61" spans="1:7" ht="15.75" thickBot="1" x14ac:dyDescent="0.3">
      <c r="A61" s="6"/>
      <c r="B61" s="6"/>
      <c r="C61" s="6"/>
      <c r="D61" s="6"/>
      <c r="E61" s="6"/>
      <c r="F61" s="6"/>
      <c r="G61" s="6"/>
    </row>
    <row r="62" spans="1:7" ht="15.75" thickBot="1" x14ac:dyDescent="0.3">
      <c r="A62" s="7" t="s">
        <v>1433</v>
      </c>
      <c r="B62" s="7" t="s">
        <v>1434</v>
      </c>
      <c r="C62" s="8" t="s">
        <v>11</v>
      </c>
      <c r="D62" s="9">
        <v>17.75</v>
      </c>
      <c r="E62" s="9"/>
      <c r="F62" s="9">
        <v>80.11</v>
      </c>
      <c r="G62" s="9"/>
    </row>
    <row r="63" spans="1:7" ht="15.75" thickBot="1" x14ac:dyDescent="0.3">
      <c r="A63" s="6"/>
      <c r="B63" s="6"/>
      <c r="C63" s="6"/>
      <c r="D63" s="6"/>
      <c r="E63" s="6"/>
      <c r="F63" s="6"/>
      <c r="G63" s="6"/>
    </row>
    <row r="64" spans="1:7" ht="15.75" thickBot="1" x14ac:dyDescent="0.3">
      <c r="A64" s="7" t="s">
        <v>1435</v>
      </c>
      <c r="B64" s="7" t="s">
        <v>1436</v>
      </c>
      <c r="C64" s="8" t="s">
        <v>15</v>
      </c>
      <c r="D64" s="9">
        <v>161.47</v>
      </c>
      <c r="E64" s="9"/>
      <c r="F64" s="9">
        <v>80.099999999999994</v>
      </c>
      <c r="G64" s="9"/>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B2A178-B1E7-4CF6-9007-809CB893FF90}">
  <sheetPr>
    <tabColor rgb="FFFFFF00"/>
  </sheetPr>
  <dimension ref="A1:G171"/>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1437</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1364</v>
      </c>
      <c r="B10" s="7" t="s">
        <v>1365</v>
      </c>
      <c r="C10" s="8"/>
      <c r="D10" s="9"/>
      <c r="E10" s="9"/>
      <c r="F10" s="9"/>
      <c r="G10" s="9"/>
    </row>
    <row r="11" spans="1:7" ht="15.75" thickBot="1" x14ac:dyDescent="0.3">
      <c r="A11" s="6"/>
      <c r="B11" s="6"/>
      <c r="C11" s="6"/>
      <c r="D11" s="6"/>
      <c r="E11" s="6"/>
      <c r="F11" s="6"/>
      <c r="G11" s="6"/>
    </row>
    <row r="12" spans="1:7" ht="15.75" thickBot="1" x14ac:dyDescent="0.3">
      <c r="A12" s="7" t="s">
        <v>1438</v>
      </c>
      <c r="B12" s="7" t="s">
        <v>1439</v>
      </c>
      <c r="C12" s="8"/>
      <c r="D12" s="9"/>
      <c r="E12" s="9"/>
      <c r="F12" s="9"/>
      <c r="G12" s="9"/>
    </row>
    <row r="13" spans="1:7" ht="15.75" thickBot="1" x14ac:dyDescent="0.3">
      <c r="A13" s="6"/>
      <c r="B13" s="6"/>
      <c r="C13" s="6"/>
      <c r="D13" s="6"/>
      <c r="E13" s="6"/>
      <c r="F13" s="6"/>
      <c r="G13" s="6"/>
    </row>
    <row r="14" spans="1:7" ht="15.75" thickBot="1" x14ac:dyDescent="0.3">
      <c r="A14" s="7" t="s">
        <v>1440</v>
      </c>
      <c r="B14" s="7" t="s">
        <v>1441</v>
      </c>
      <c r="C14" s="8"/>
      <c r="D14" s="9"/>
      <c r="E14" s="9"/>
      <c r="F14" s="9"/>
      <c r="G14" s="9"/>
    </row>
    <row r="15" spans="1:7" ht="15.75" thickBot="1" x14ac:dyDescent="0.3">
      <c r="A15" s="6"/>
      <c r="B15" s="6"/>
      <c r="C15" s="6"/>
      <c r="D15" s="6"/>
      <c r="E15" s="6"/>
      <c r="F15" s="6"/>
      <c r="G15" s="6"/>
    </row>
    <row r="16" spans="1:7" ht="15.75" thickBot="1" x14ac:dyDescent="0.3">
      <c r="A16" s="7" t="s">
        <v>1442</v>
      </c>
      <c r="B16" s="7" t="s">
        <v>1443</v>
      </c>
      <c r="C16" s="8" t="s">
        <v>1444</v>
      </c>
      <c r="D16" s="9">
        <v>18.98</v>
      </c>
      <c r="E16" s="9"/>
      <c r="F16" s="9">
        <v>80.08</v>
      </c>
      <c r="G16" s="9"/>
    </row>
    <row r="17" spans="1:7" ht="15.75" thickBot="1" x14ac:dyDescent="0.3">
      <c r="A17" s="6"/>
      <c r="B17" s="6"/>
      <c r="C17" s="6"/>
      <c r="D17" s="6"/>
      <c r="E17" s="6"/>
      <c r="F17" s="6"/>
      <c r="G17" s="6"/>
    </row>
    <row r="18" spans="1:7" ht="15.75" thickBot="1" x14ac:dyDescent="0.3">
      <c r="A18" s="7" t="s">
        <v>1445</v>
      </c>
      <c r="B18" s="7" t="s">
        <v>1446</v>
      </c>
      <c r="C18" s="8" t="s">
        <v>1444</v>
      </c>
      <c r="D18" s="9">
        <v>1.5</v>
      </c>
      <c r="E18" s="9"/>
      <c r="F18" s="9">
        <v>80</v>
      </c>
      <c r="G18" s="9"/>
    </row>
    <row r="19" spans="1:7" ht="15.75" thickBot="1" x14ac:dyDescent="0.3">
      <c r="A19" s="6"/>
      <c r="B19" s="6"/>
      <c r="C19" s="6"/>
      <c r="D19" s="6"/>
      <c r="E19" s="6"/>
      <c r="F19" s="6"/>
      <c r="G19" s="6"/>
    </row>
    <row r="20" spans="1:7" ht="15.75" thickBot="1" x14ac:dyDescent="0.3">
      <c r="A20" s="7" t="s">
        <v>1447</v>
      </c>
      <c r="B20" s="7" t="s">
        <v>1448</v>
      </c>
      <c r="C20" s="8" t="s">
        <v>1444</v>
      </c>
      <c r="D20" s="9">
        <v>1.56</v>
      </c>
      <c r="E20" s="9"/>
      <c r="F20" s="9">
        <v>80.13</v>
      </c>
      <c r="G20" s="9"/>
    </row>
    <row r="21" spans="1:7" ht="15.75" thickBot="1" x14ac:dyDescent="0.3">
      <c r="A21" s="6"/>
      <c r="B21" s="6"/>
      <c r="C21" s="6"/>
      <c r="D21" s="6"/>
      <c r="E21" s="6"/>
      <c r="F21" s="6"/>
      <c r="G21" s="6"/>
    </row>
    <row r="22" spans="1:7" ht="15.75" thickBot="1" x14ac:dyDescent="0.3">
      <c r="A22" s="7" t="s">
        <v>1449</v>
      </c>
      <c r="B22" s="7" t="s">
        <v>1450</v>
      </c>
      <c r="C22" s="8"/>
      <c r="D22" s="9"/>
      <c r="E22" s="9"/>
      <c r="F22" s="9"/>
      <c r="G22" s="9"/>
    </row>
    <row r="23" spans="1:7" ht="15.75" thickBot="1" x14ac:dyDescent="0.3">
      <c r="A23" s="6"/>
      <c r="B23" s="6"/>
      <c r="C23" s="6"/>
      <c r="D23" s="6"/>
      <c r="E23" s="6"/>
      <c r="F23" s="6"/>
      <c r="G23" s="6"/>
    </row>
    <row r="24" spans="1:7" ht="15.75" thickBot="1" x14ac:dyDescent="0.3">
      <c r="A24" s="7" t="s">
        <v>1451</v>
      </c>
      <c r="B24" s="7" t="s">
        <v>1452</v>
      </c>
      <c r="C24" s="8" t="s">
        <v>1444</v>
      </c>
      <c r="D24" s="9">
        <v>1.64</v>
      </c>
      <c r="E24" s="9"/>
      <c r="F24" s="9">
        <v>79.88</v>
      </c>
      <c r="G24" s="9"/>
    </row>
    <row r="25" spans="1:7" ht="15.75" thickBot="1" x14ac:dyDescent="0.3">
      <c r="A25" s="6"/>
      <c r="B25" s="6"/>
      <c r="C25" s="6"/>
      <c r="D25" s="6"/>
      <c r="E25" s="6"/>
      <c r="F25" s="6"/>
      <c r="G25" s="6"/>
    </row>
    <row r="26" spans="1:7" ht="15.75" thickBot="1" x14ac:dyDescent="0.3">
      <c r="A26" s="7" t="s">
        <v>1453</v>
      </c>
      <c r="B26" s="7" t="s">
        <v>1454</v>
      </c>
      <c r="C26" s="8" t="s">
        <v>1444</v>
      </c>
      <c r="D26" s="9">
        <v>1.74</v>
      </c>
      <c r="E26" s="9"/>
      <c r="F26" s="9">
        <v>79.89</v>
      </c>
      <c r="G26" s="9"/>
    </row>
    <row r="27" spans="1:7" ht="15.75" thickBot="1" x14ac:dyDescent="0.3">
      <c r="A27" s="6"/>
      <c r="B27" s="6"/>
      <c r="C27" s="6"/>
      <c r="D27" s="6"/>
      <c r="E27" s="6"/>
      <c r="F27" s="6"/>
      <c r="G27" s="6"/>
    </row>
    <row r="28" spans="1:7" ht="15.75" thickBot="1" x14ac:dyDescent="0.3">
      <c r="A28" s="7" t="s">
        <v>1455</v>
      </c>
      <c r="B28" s="7" t="s">
        <v>1456</v>
      </c>
      <c r="C28" s="8" t="s">
        <v>1444</v>
      </c>
      <c r="D28" s="9">
        <v>1.38</v>
      </c>
      <c r="E28" s="9"/>
      <c r="F28" s="9">
        <v>79.709999999999994</v>
      </c>
      <c r="G28" s="9"/>
    </row>
    <row r="29" spans="1:7" ht="15.75" thickBot="1" x14ac:dyDescent="0.3">
      <c r="A29" s="6"/>
      <c r="B29" s="6"/>
      <c r="C29" s="6"/>
      <c r="D29" s="6"/>
      <c r="E29" s="6"/>
      <c r="F29" s="6"/>
      <c r="G29" s="6"/>
    </row>
    <row r="30" spans="1:7" ht="15.75" thickBot="1" x14ac:dyDescent="0.3">
      <c r="A30" s="7" t="s">
        <v>1457</v>
      </c>
      <c r="B30" s="7" t="s">
        <v>1458</v>
      </c>
      <c r="C30" s="8"/>
      <c r="D30" s="9"/>
      <c r="E30" s="9"/>
      <c r="F30" s="9"/>
      <c r="G30" s="9"/>
    </row>
    <row r="31" spans="1:7" ht="15.75" thickBot="1" x14ac:dyDescent="0.3">
      <c r="A31" s="6"/>
      <c r="B31" s="6"/>
      <c r="C31" s="6"/>
      <c r="D31" s="6"/>
      <c r="E31" s="6"/>
      <c r="F31" s="6"/>
      <c r="G31" s="6"/>
    </row>
    <row r="32" spans="1:7" ht="15.75" thickBot="1" x14ac:dyDescent="0.3">
      <c r="A32" s="7" t="s">
        <v>1459</v>
      </c>
      <c r="B32" s="7" t="s">
        <v>1460</v>
      </c>
      <c r="C32" s="8" t="s">
        <v>1444</v>
      </c>
      <c r="D32" s="9">
        <v>2.72</v>
      </c>
      <c r="E32" s="9"/>
      <c r="F32" s="9">
        <v>80.150000000000006</v>
      </c>
      <c r="G32" s="9"/>
    </row>
    <row r="33" spans="1:7" ht="15.75" thickBot="1" x14ac:dyDescent="0.3">
      <c r="A33" s="6"/>
      <c r="B33" s="6"/>
      <c r="C33" s="6"/>
      <c r="D33" s="6"/>
      <c r="E33" s="6"/>
      <c r="F33" s="6"/>
      <c r="G33" s="6"/>
    </row>
    <row r="34" spans="1:7" ht="15.75" thickBot="1" x14ac:dyDescent="0.3">
      <c r="A34" s="7" t="s">
        <v>1461</v>
      </c>
      <c r="B34" s="7" t="s">
        <v>1462</v>
      </c>
      <c r="C34" s="8"/>
      <c r="D34" s="9"/>
      <c r="E34" s="9"/>
      <c r="F34" s="9"/>
      <c r="G34" s="9"/>
    </row>
    <row r="35" spans="1:7" ht="15.75" thickBot="1" x14ac:dyDescent="0.3">
      <c r="A35" s="6"/>
      <c r="B35" s="6"/>
      <c r="C35" s="6"/>
      <c r="D35" s="6"/>
      <c r="E35" s="6"/>
      <c r="F35" s="6"/>
      <c r="G35" s="6"/>
    </row>
    <row r="36" spans="1:7" ht="25.5" thickBot="1" x14ac:dyDescent="0.3">
      <c r="A36" s="7" t="s">
        <v>1463</v>
      </c>
      <c r="B36" s="7" t="s">
        <v>1464</v>
      </c>
      <c r="C36" s="8" t="s">
        <v>1444</v>
      </c>
      <c r="D36" s="9">
        <v>8.1300000000000008</v>
      </c>
      <c r="E36" s="9"/>
      <c r="F36" s="9">
        <v>80.069999999999993</v>
      </c>
      <c r="G36" s="9"/>
    </row>
    <row r="37" spans="1:7" ht="15.75" thickBot="1" x14ac:dyDescent="0.3">
      <c r="A37" s="6"/>
      <c r="B37" s="6"/>
      <c r="C37" s="6"/>
      <c r="D37" s="6"/>
      <c r="E37" s="6"/>
      <c r="F37" s="6"/>
      <c r="G37" s="6"/>
    </row>
    <row r="38" spans="1:7" ht="25.5" thickBot="1" x14ac:dyDescent="0.3">
      <c r="A38" s="7" t="s">
        <v>1465</v>
      </c>
      <c r="B38" s="7" t="s">
        <v>1466</v>
      </c>
      <c r="C38" s="8" t="s">
        <v>1444</v>
      </c>
      <c r="D38" s="9">
        <v>15.72</v>
      </c>
      <c r="E38" s="9"/>
      <c r="F38" s="9">
        <v>80.09</v>
      </c>
      <c r="G38" s="9"/>
    </row>
    <row r="39" spans="1:7" ht="15.75" thickBot="1" x14ac:dyDescent="0.3">
      <c r="A39" s="6"/>
      <c r="B39" s="6"/>
      <c r="C39" s="6"/>
      <c r="D39" s="6"/>
      <c r="E39" s="6"/>
      <c r="F39" s="6"/>
      <c r="G39" s="6"/>
    </row>
    <row r="40" spans="1:7" ht="25.5" thickBot="1" x14ac:dyDescent="0.3">
      <c r="A40" s="7" t="s">
        <v>1467</v>
      </c>
      <c r="B40" s="7" t="s">
        <v>1468</v>
      </c>
      <c r="C40" s="8" t="s">
        <v>1444</v>
      </c>
      <c r="D40" s="9">
        <v>18.38</v>
      </c>
      <c r="E40" s="9"/>
      <c r="F40" s="9">
        <v>80.09</v>
      </c>
      <c r="G40" s="9"/>
    </row>
    <row r="41" spans="1:7" ht="15.75" thickBot="1" x14ac:dyDescent="0.3">
      <c r="A41" s="6"/>
      <c r="B41" s="6"/>
      <c r="C41" s="6"/>
      <c r="D41" s="6"/>
      <c r="E41" s="6"/>
      <c r="F41" s="6"/>
      <c r="G41" s="6"/>
    </row>
    <row r="42" spans="1:7" ht="15.75" thickBot="1" x14ac:dyDescent="0.3">
      <c r="A42" s="7" t="s">
        <v>1469</v>
      </c>
      <c r="B42" s="7" t="s">
        <v>1470</v>
      </c>
      <c r="C42" s="8"/>
      <c r="D42" s="9"/>
      <c r="E42" s="9"/>
      <c r="F42" s="9"/>
      <c r="G42" s="9"/>
    </row>
    <row r="43" spans="1:7" ht="15.75" thickBot="1" x14ac:dyDescent="0.3">
      <c r="A43" s="6"/>
      <c r="B43" s="6"/>
      <c r="C43" s="6"/>
      <c r="D43" s="6"/>
      <c r="E43" s="6"/>
      <c r="F43" s="6"/>
      <c r="G43" s="6"/>
    </row>
    <row r="44" spans="1:7" ht="15.75" thickBot="1" x14ac:dyDescent="0.3">
      <c r="A44" s="7" t="s">
        <v>1471</v>
      </c>
      <c r="B44" s="7" t="s">
        <v>1472</v>
      </c>
      <c r="C44" s="8" t="s">
        <v>1444</v>
      </c>
      <c r="D44" s="9">
        <v>2.83</v>
      </c>
      <c r="E44" s="9"/>
      <c r="F44" s="9">
        <v>79.86</v>
      </c>
      <c r="G44" s="9"/>
    </row>
    <row r="45" spans="1:7" ht="15.75" thickBot="1" x14ac:dyDescent="0.3">
      <c r="A45" s="6"/>
      <c r="B45" s="6"/>
      <c r="C45" s="6"/>
      <c r="D45" s="6"/>
      <c r="E45" s="6"/>
      <c r="F45" s="6"/>
      <c r="G45" s="6"/>
    </row>
    <row r="46" spans="1:7" ht="15.75" thickBot="1" x14ac:dyDescent="0.3">
      <c r="A46" s="7" t="s">
        <v>1473</v>
      </c>
      <c r="B46" s="7" t="s">
        <v>1474</v>
      </c>
      <c r="C46" s="8" t="s">
        <v>1475</v>
      </c>
      <c r="D46" s="9">
        <v>9.69</v>
      </c>
      <c r="E46" s="9"/>
      <c r="F46" s="9">
        <v>80.08</v>
      </c>
      <c r="G46" s="9"/>
    </row>
    <row r="47" spans="1:7" ht="15.75" thickBot="1" x14ac:dyDescent="0.3">
      <c r="A47" s="6"/>
      <c r="B47" s="6"/>
      <c r="C47" s="6"/>
      <c r="D47" s="6"/>
      <c r="E47" s="6"/>
      <c r="F47" s="6"/>
      <c r="G47" s="6"/>
    </row>
    <row r="48" spans="1:7" ht="15.75" thickBot="1" x14ac:dyDescent="0.3">
      <c r="A48" s="7" t="s">
        <v>1476</v>
      </c>
      <c r="B48" s="7" t="s">
        <v>1477</v>
      </c>
      <c r="C48" s="8" t="s">
        <v>1475</v>
      </c>
      <c r="D48" s="9">
        <v>6.67</v>
      </c>
      <c r="E48" s="9"/>
      <c r="F48" s="9">
        <v>80.06</v>
      </c>
      <c r="G48" s="9"/>
    </row>
    <row r="49" spans="1:7" ht="15.75" thickBot="1" x14ac:dyDescent="0.3">
      <c r="A49" s="6"/>
      <c r="B49" s="6"/>
      <c r="C49" s="6"/>
      <c r="D49" s="6"/>
      <c r="E49" s="6"/>
      <c r="F49" s="6"/>
      <c r="G49" s="6"/>
    </row>
    <row r="50" spans="1:7" ht="15.75" thickBot="1" x14ac:dyDescent="0.3">
      <c r="A50" s="7" t="s">
        <v>1478</v>
      </c>
      <c r="B50" s="7" t="s">
        <v>1479</v>
      </c>
      <c r="C50" s="8"/>
      <c r="D50" s="9"/>
      <c r="E50" s="9"/>
      <c r="F50" s="9"/>
      <c r="G50" s="9"/>
    </row>
    <row r="51" spans="1:7" ht="15.75" thickBot="1" x14ac:dyDescent="0.3">
      <c r="A51" s="6"/>
      <c r="B51" s="6"/>
      <c r="C51" s="6"/>
      <c r="D51" s="6"/>
      <c r="E51" s="6"/>
      <c r="F51" s="6"/>
      <c r="G51" s="6"/>
    </row>
    <row r="52" spans="1:7" ht="15.75" thickBot="1" x14ac:dyDescent="0.3">
      <c r="A52" s="7" t="s">
        <v>1480</v>
      </c>
      <c r="B52" s="7" t="s">
        <v>1481</v>
      </c>
      <c r="C52" s="8" t="s">
        <v>1444</v>
      </c>
      <c r="D52" s="9">
        <v>3.49</v>
      </c>
      <c r="E52" s="9"/>
      <c r="F52" s="9">
        <v>79.94</v>
      </c>
      <c r="G52" s="9"/>
    </row>
    <row r="53" spans="1:7" ht="15.75" thickBot="1" x14ac:dyDescent="0.3">
      <c r="A53" s="6"/>
      <c r="B53" s="6"/>
      <c r="C53" s="6"/>
      <c r="D53" s="6"/>
      <c r="E53" s="6"/>
      <c r="F53" s="6"/>
      <c r="G53" s="6"/>
    </row>
    <row r="54" spans="1:7" ht="15.75" thickBot="1" x14ac:dyDescent="0.3">
      <c r="A54" s="7" t="s">
        <v>1482</v>
      </c>
      <c r="B54" s="7" t="s">
        <v>1483</v>
      </c>
      <c r="C54" s="8"/>
      <c r="D54" s="9"/>
      <c r="E54" s="9"/>
      <c r="F54" s="9"/>
      <c r="G54" s="9"/>
    </row>
    <row r="55" spans="1:7" ht="15.75" thickBot="1" x14ac:dyDescent="0.3">
      <c r="A55" s="6"/>
      <c r="B55" s="6"/>
      <c r="C55" s="6"/>
      <c r="D55" s="6"/>
      <c r="E55" s="6"/>
      <c r="F55" s="6"/>
      <c r="G55" s="6"/>
    </row>
    <row r="56" spans="1:7" ht="15.75" thickBot="1" x14ac:dyDescent="0.3">
      <c r="A56" s="7" t="s">
        <v>1484</v>
      </c>
      <c r="B56" s="7" t="s">
        <v>1485</v>
      </c>
      <c r="C56" s="8"/>
      <c r="D56" s="9"/>
      <c r="E56" s="9"/>
      <c r="F56" s="9"/>
      <c r="G56" s="9"/>
    </row>
    <row r="57" spans="1:7" ht="15.75" thickBot="1" x14ac:dyDescent="0.3">
      <c r="A57" s="6"/>
      <c r="B57" s="6"/>
      <c r="C57" s="6"/>
      <c r="D57" s="6"/>
      <c r="E57" s="6"/>
      <c r="F57" s="6"/>
      <c r="G57" s="6"/>
    </row>
    <row r="58" spans="1:7" ht="15.75" thickBot="1" x14ac:dyDescent="0.3">
      <c r="A58" s="7" t="s">
        <v>1486</v>
      </c>
      <c r="B58" s="7" t="s">
        <v>1487</v>
      </c>
      <c r="C58" s="8" t="s">
        <v>12</v>
      </c>
      <c r="D58" s="9">
        <v>46.57</v>
      </c>
      <c r="E58" s="9"/>
      <c r="F58" s="9">
        <v>80.09</v>
      </c>
      <c r="G58" s="9"/>
    </row>
    <row r="59" spans="1:7" ht="15.75" thickBot="1" x14ac:dyDescent="0.3">
      <c r="A59" s="6"/>
      <c r="B59" s="6"/>
      <c r="C59" s="6"/>
      <c r="D59" s="6"/>
      <c r="E59" s="6"/>
      <c r="F59" s="6"/>
      <c r="G59" s="6"/>
    </row>
    <row r="60" spans="1:7" ht="15.75" thickBot="1" x14ac:dyDescent="0.3">
      <c r="A60" s="7" t="s">
        <v>1488</v>
      </c>
      <c r="B60" s="7" t="s">
        <v>1489</v>
      </c>
      <c r="C60" s="8" t="s">
        <v>12</v>
      </c>
      <c r="D60" s="9">
        <v>78.23</v>
      </c>
      <c r="E60" s="9"/>
      <c r="F60" s="9">
        <v>80.099999999999994</v>
      </c>
      <c r="G60" s="9"/>
    </row>
    <row r="61" spans="1:7" ht="15.75" thickBot="1" x14ac:dyDescent="0.3">
      <c r="A61" s="6"/>
      <c r="B61" s="6"/>
      <c r="C61" s="6"/>
      <c r="D61" s="6"/>
      <c r="E61" s="6"/>
      <c r="F61" s="6"/>
      <c r="G61" s="6"/>
    </row>
    <row r="62" spans="1:7" ht="15.75" thickBot="1" x14ac:dyDescent="0.3">
      <c r="A62" s="7" t="s">
        <v>1490</v>
      </c>
      <c r="B62" s="7" t="s">
        <v>1491</v>
      </c>
      <c r="C62" s="8" t="s">
        <v>12</v>
      </c>
      <c r="D62" s="9">
        <v>115.5</v>
      </c>
      <c r="E62" s="9"/>
      <c r="F62" s="9">
        <v>80.099999999999994</v>
      </c>
      <c r="G62" s="9"/>
    </row>
    <row r="63" spans="1:7" ht="15.75" thickBot="1" x14ac:dyDescent="0.3">
      <c r="A63" s="6"/>
      <c r="B63" s="6"/>
      <c r="C63" s="6"/>
      <c r="D63" s="6"/>
      <c r="E63" s="6"/>
      <c r="F63" s="6"/>
      <c r="G63" s="6"/>
    </row>
    <row r="64" spans="1:7" ht="15.75" thickBot="1" x14ac:dyDescent="0.3">
      <c r="A64" s="7" t="s">
        <v>1492</v>
      </c>
      <c r="B64" s="7" t="s">
        <v>1493</v>
      </c>
      <c r="C64" s="8" t="s">
        <v>12</v>
      </c>
      <c r="D64" s="9">
        <v>68.930000000000007</v>
      </c>
      <c r="E64" s="9"/>
      <c r="F64" s="9">
        <v>80.099999999999994</v>
      </c>
      <c r="G64" s="9"/>
    </row>
    <row r="65" spans="1:7" ht="15.75" thickBot="1" x14ac:dyDescent="0.3">
      <c r="A65" s="6"/>
      <c r="B65" s="6"/>
      <c r="C65" s="6"/>
      <c r="D65" s="6"/>
      <c r="E65" s="6"/>
      <c r="F65" s="6"/>
      <c r="G65" s="6"/>
    </row>
    <row r="66" spans="1:7" ht="15.75" thickBot="1" x14ac:dyDescent="0.3">
      <c r="A66" s="7" t="s">
        <v>1494</v>
      </c>
      <c r="B66" s="7" t="s">
        <v>1495</v>
      </c>
      <c r="C66" s="8" t="s">
        <v>12</v>
      </c>
      <c r="D66" s="9">
        <v>128.54</v>
      </c>
      <c r="E66" s="9"/>
      <c r="F66" s="9">
        <v>80.09</v>
      </c>
      <c r="G66" s="9"/>
    </row>
    <row r="67" spans="1:7" ht="15.75" thickBot="1" x14ac:dyDescent="0.3">
      <c r="A67" s="6"/>
      <c r="B67" s="6"/>
      <c r="C67" s="6"/>
      <c r="D67" s="6"/>
      <c r="E67" s="6"/>
      <c r="F67" s="6"/>
      <c r="G67" s="6"/>
    </row>
    <row r="68" spans="1:7" ht="15.75" thickBot="1" x14ac:dyDescent="0.3">
      <c r="A68" s="7" t="s">
        <v>1496</v>
      </c>
      <c r="B68" s="7" t="s">
        <v>1497</v>
      </c>
      <c r="C68" s="8" t="s">
        <v>12</v>
      </c>
      <c r="D68" s="9">
        <v>175.1</v>
      </c>
      <c r="E68" s="9"/>
      <c r="F68" s="9">
        <v>80.099999999999994</v>
      </c>
      <c r="G68" s="9"/>
    </row>
    <row r="69" spans="1:7" ht="15.75" thickBot="1" x14ac:dyDescent="0.3">
      <c r="A69" s="6"/>
      <c r="B69" s="6"/>
      <c r="C69" s="6"/>
      <c r="D69" s="6"/>
      <c r="E69" s="6"/>
      <c r="F69" s="6"/>
      <c r="G69" s="6"/>
    </row>
    <row r="70" spans="1:7" ht="15.75" thickBot="1" x14ac:dyDescent="0.3">
      <c r="A70" s="7" t="s">
        <v>1498</v>
      </c>
      <c r="B70" s="7" t="s">
        <v>1499</v>
      </c>
      <c r="C70" s="8" t="s">
        <v>12</v>
      </c>
      <c r="D70" s="9">
        <v>100.6</v>
      </c>
      <c r="E70" s="9"/>
      <c r="F70" s="9">
        <v>80.09</v>
      </c>
      <c r="G70" s="9"/>
    </row>
    <row r="71" spans="1:7" ht="15.75" thickBot="1" x14ac:dyDescent="0.3">
      <c r="A71" s="6"/>
      <c r="B71" s="6"/>
      <c r="C71" s="6"/>
      <c r="D71" s="6"/>
      <c r="E71" s="6"/>
      <c r="F71" s="6"/>
      <c r="G71" s="6"/>
    </row>
    <row r="72" spans="1:7" ht="15.75" thickBot="1" x14ac:dyDescent="0.3">
      <c r="A72" s="7" t="s">
        <v>1500</v>
      </c>
      <c r="B72" s="7" t="s">
        <v>1501</v>
      </c>
      <c r="C72" s="8" t="s">
        <v>12</v>
      </c>
      <c r="D72" s="9">
        <v>190.95</v>
      </c>
      <c r="E72" s="9"/>
      <c r="F72" s="9">
        <v>80.09</v>
      </c>
      <c r="G72" s="9"/>
    </row>
    <row r="73" spans="1:7" ht="15.75" thickBot="1" x14ac:dyDescent="0.3">
      <c r="A73" s="6"/>
      <c r="B73" s="6"/>
      <c r="C73" s="6"/>
      <c r="D73" s="6"/>
      <c r="E73" s="6"/>
      <c r="F73" s="6"/>
      <c r="G73" s="6"/>
    </row>
    <row r="74" spans="1:7" ht="15.75" thickBot="1" x14ac:dyDescent="0.3">
      <c r="A74" s="7" t="s">
        <v>1502</v>
      </c>
      <c r="B74" s="7" t="s">
        <v>1503</v>
      </c>
      <c r="C74" s="8" t="s">
        <v>12</v>
      </c>
      <c r="D74" s="9">
        <v>270.12</v>
      </c>
      <c r="E74" s="9"/>
      <c r="F74" s="9">
        <v>80.09</v>
      </c>
      <c r="G74" s="9"/>
    </row>
    <row r="75" spans="1:7" ht="15.75" thickBot="1" x14ac:dyDescent="0.3">
      <c r="A75" s="6"/>
      <c r="B75" s="6"/>
      <c r="C75" s="6"/>
      <c r="D75" s="6"/>
      <c r="E75" s="6"/>
      <c r="F75" s="6"/>
      <c r="G75" s="6"/>
    </row>
    <row r="76" spans="1:7" ht="15.75" thickBot="1" x14ac:dyDescent="0.3">
      <c r="A76" s="7" t="s">
        <v>1504</v>
      </c>
      <c r="B76" s="7" t="s">
        <v>1505</v>
      </c>
      <c r="C76" s="8"/>
      <c r="D76" s="9"/>
      <c r="E76" s="9"/>
      <c r="F76" s="9"/>
      <c r="G76" s="9"/>
    </row>
    <row r="77" spans="1:7" ht="15.75" thickBot="1" x14ac:dyDescent="0.3">
      <c r="A77" s="6"/>
      <c r="B77" s="6"/>
      <c r="C77" s="6"/>
      <c r="D77" s="6"/>
      <c r="E77" s="6"/>
      <c r="F77" s="6"/>
      <c r="G77" s="6"/>
    </row>
    <row r="78" spans="1:7" ht="15.75" thickBot="1" x14ac:dyDescent="0.3">
      <c r="A78" s="7" t="s">
        <v>1506</v>
      </c>
      <c r="B78" s="7" t="s">
        <v>1507</v>
      </c>
      <c r="C78" s="8" t="s">
        <v>11</v>
      </c>
      <c r="D78" s="9">
        <v>80.040000000000006</v>
      </c>
      <c r="E78" s="9"/>
      <c r="F78" s="9">
        <v>80.099999999999994</v>
      </c>
      <c r="G78" s="9"/>
    </row>
    <row r="79" spans="1:7" ht="15.75" thickBot="1" x14ac:dyDescent="0.3">
      <c r="A79" s="6"/>
      <c r="B79" s="6"/>
      <c r="C79" s="6"/>
      <c r="D79" s="6"/>
      <c r="E79" s="6"/>
      <c r="F79" s="6"/>
      <c r="G79" s="6"/>
    </row>
    <row r="80" spans="1:7" ht="15.75" thickBot="1" x14ac:dyDescent="0.3">
      <c r="A80" s="7" t="s">
        <v>1508</v>
      </c>
      <c r="B80" s="7" t="s">
        <v>1509</v>
      </c>
      <c r="C80" s="8" t="s">
        <v>11</v>
      </c>
      <c r="D80" s="9">
        <v>15.7</v>
      </c>
      <c r="E80" s="9"/>
      <c r="F80" s="9">
        <v>80.06</v>
      </c>
      <c r="G80" s="9"/>
    </row>
    <row r="81" spans="1:7" ht="15.75" thickBot="1" x14ac:dyDescent="0.3">
      <c r="A81" s="6"/>
      <c r="B81" s="6"/>
      <c r="C81" s="6"/>
      <c r="D81" s="6"/>
      <c r="E81" s="6"/>
      <c r="F81" s="6"/>
      <c r="G81" s="6"/>
    </row>
    <row r="82" spans="1:7" ht="15.75" thickBot="1" x14ac:dyDescent="0.3">
      <c r="A82" s="7" t="s">
        <v>1510</v>
      </c>
      <c r="B82" s="7" t="s">
        <v>1511</v>
      </c>
      <c r="C82" s="8" t="s">
        <v>11</v>
      </c>
      <c r="D82" s="9">
        <v>39.44</v>
      </c>
      <c r="E82" s="9"/>
      <c r="F82" s="9">
        <v>80.099999999999994</v>
      </c>
      <c r="G82" s="9"/>
    </row>
    <row r="83" spans="1:7" ht="15.75" thickBot="1" x14ac:dyDescent="0.3">
      <c r="A83" s="6"/>
      <c r="B83" s="6"/>
      <c r="C83" s="6"/>
      <c r="D83" s="6"/>
      <c r="E83" s="6"/>
      <c r="F83" s="6"/>
      <c r="G83" s="6"/>
    </row>
    <row r="84" spans="1:7" ht="15.75" thickBot="1" x14ac:dyDescent="0.3">
      <c r="A84" s="7" t="s">
        <v>1512</v>
      </c>
      <c r="B84" s="7" t="s">
        <v>1513</v>
      </c>
      <c r="C84" s="8"/>
      <c r="D84" s="9"/>
      <c r="E84" s="9"/>
      <c r="F84" s="9"/>
      <c r="G84" s="9"/>
    </row>
    <row r="85" spans="1:7" ht="15.75" thickBot="1" x14ac:dyDescent="0.3">
      <c r="A85" s="6"/>
      <c r="B85" s="6"/>
      <c r="C85" s="6"/>
      <c r="D85" s="6"/>
      <c r="E85" s="6"/>
      <c r="F85" s="6"/>
      <c r="G85" s="6"/>
    </row>
    <row r="86" spans="1:7" ht="15.75" thickBot="1" x14ac:dyDescent="0.3">
      <c r="A86" s="7" t="s">
        <v>1514</v>
      </c>
      <c r="B86" s="7" t="s">
        <v>1515</v>
      </c>
      <c r="C86" s="8" t="s">
        <v>11</v>
      </c>
      <c r="D86" s="9">
        <v>77.34</v>
      </c>
      <c r="E86" s="9"/>
      <c r="F86" s="9">
        <v>80.099999999999994</v>
      </c>
      <c r="G86" s="9"/>
    </row>
    <row r="87" spans="1:7" ht="15.75" thickBot="1" x14ac:dyDescent="0.3">
      <c r="A87" s="6"/>
      <c r="B87" s="6"/>
      <c r="C87" s="6"/>
      <c r="D87" s="6"/>
      <c r="E87" s="6"/>
      <c r="F87" s="6"/>
      <c r="G87" s="6"/>
    </row>
    <row r="88" spans="1:7" ht="15.75" thickBot="1" x14ac:dyDescent="0.3">
      <c r="A88" s="7" t="s">
        <v>1516</v>
      </c>
      <c r="B88" s="7" t="s">
        <v>1517</v>
      </c>
      <c r="C88" s="8" t="s">
        <v>11</v>
      </c>
      <c r="D88" s="9">
        <v>152.77000000000001</v>
      </c>
      <c r="E88" s="9"/>
      <c r="F88" s="9">
        <v>80.09</v>
      </c>
      <c r="G88" s="9"/>
    </row>
    <row r="89" spans="1:7" ht="15.75" thickBot="1" x14ac:dyDescent="0.3">
      <c r="A89" s="6"/>
      <c r="B89" s="6"/>
      <c r="C89" s="6"/>
      <c r="D89" s="6"/>
      <c r="E89" s="6"/>
      <c r="F89" s="6"/>
      <c r="G89" s="6"/>
    </row>
    <row r="90" spans="1:7" ht="15.75" thickBot="1" x14ac:dyDescent="0.3">
      <c r="A90" s="7" t="s">
        <v>1518</v>
      </c>
      <c r="B90" s="7" t="s">
        <v>1519</v>
      </c>
      <c r="C90" s="8" t="s">
        <v>11</v>
      </c>
      <c r="D90" s="9">
        <v>204.93</v>
      </c>
      <c r="E90" s="9"/>
      <c r="F90" s="9">
        <v>80.099999999999994</v>
      </c>
      <c r="G90" s="9"/>
    </row>
    <row r="91" spans="1:7" ht="15.75" thickBot="1" x14ac:dyDescent="0.3">
      <c r="A91" s="6"/>
      <c r="B91" s="6"/>
      <c r="C91" s="6"/>
      <c r="D91" s="6"/>
      <c r="E91" s="6"/>
      <c r="F91" s="6"/>
      <c r="G91" s="6"/>
    </row>
    <row r="92" spans="1:7" ht="15.75" thickBot="1" x14ac:dyDescent="0.3">
      <c r="A92" s="7" t="s">
        <v>1520</v>
      </c>
      <c r="B92" s="7" t="s">
        <v>1521</v>
      </c>
      <c r="C92" s="8" t="s">
        <v>11</v>
      </c>
      <c r="D92" s="9">
        <v>409.86</v>
      </c>
      <c r="E92" s="9"/>
      <c r="F92" s="9">
        <v>80.099999999999994</v>
      </c>
      <c r="G92" s="9"/>
    </row>
    <row r="93" spans="1:7" ht="15.75" thickBot="1" x14ac:dyDescent="0.3">
      <c r="A93" s="6"/>
      <c r="B93" s="6"/>
      <c r="C93" s="6"/>
      <c r="D93" s="6"/>
      <c r="E93" s="6"/>
      <c r="F93" s="6"/>
      <c r="G93" s="6"/>
    </row>
    <row r="94" spans="1:7" ht="15.75" thickBot="1" x14ac:dyDescent="0.3">
      <c r="A94" s="7" t="s">
        <v>1522</v>
      </c>
      <c r="B94" s="7" t="s">
        <v>1523</v>
      </c>
      <c r="C94" s="8" t="s">
        <v>11</v>
      </c>
      <c r="D94" s="9">
        <v>24.22</v>
      </c>
      <c r="E94" s="9"/>
      <c r="F94" s="9">
        <v>80.099999999999994</v>
      </c>
      <c r="G94" s="9"/>
    </row>
    <row r="95" spans="1:7" ht="15.75" thickBot="1" x14ac:dyDescent="0.3">
      <c r="A95" s="6"/>
      <c r="B95" s="6"/>
      <c r="C95" s="6"/>
      <c r="D95" s="6"/>
      <c r="E95" s="6"/>
      <c r="F95" s="6"/>
      <c r="G95" s="6"/>
    </row>
    <row r="96" spans="1:7" ht="15.75" thickBot="1" x14ac:dyDescent="0.3">
      <c r="A96" s="7" t="s">
        <v>1524</v>
      </c>
      <c r="B96" s="7" t="s">
        <v>1525</v>
      </c>
      <c r="C96" s="8"/>
      <c r="D96" s="9"/>
      <c r="E96" s="9"/>
      <c r="F96" s="9"/>
      <c r="G96" s="9"/>
    </row>
    <row r="97" spans="1:7" ht="15.75" thickBot="1" x14ac:dyDescent="0.3">
      <c r="A97" s="6"/>
      <c r="B97" s="6"/>
      <c r="C97" s="6"/>
      <c r="D97" s="6"/>
      <c r="E97" s="6"/>
      <c r="F97" s="6"/>
      <c r="G97" s="6"/>
    </row>
    <row r="98" spans="1:7" ht="15.75" thickBot="1" x14ac:dyDescent="0.3">
      <c r="A98" s="7" t="s">
        <v>1526</v>
      </c>
      <c r="B98" s="7" t="s">
        <v>1527</v>
      </c>
      <c r="C98" s="8" t="s">
        <v>12</v>
      </c>
      <c r="D98" s="9">
        <v>19.71</v>
      </c>
      <c r="E98" s="9"/>
      <c r="F98" s="9">
        <v>80.11</v>
      </c>
      <c r="G98" s="9"/>
    </row>
    <row r="99" spans="1:7" ht="15.75" thickBot="1" x14ac:dyDescent="0.3">
      <c r="A99" s="6"/>
      <c r="B99" s="6"/>
      <c r="C99" s="6"/>
      <c r="D99" s="6"/>
      <c r="E99" s="6"/>
      <c r="F99" s="6"/>
      <c r="G99" s="6"/>
    </row>
    <row r="100" spans="1:7" ht="15.75" thickBot="1" x14ac:dyDescent="0.3">
      <c r="A100" s="7" t="s">
        <v>1528</v>
      </c>
      <c r="B100" s="7" t="s">
        <v>1529</v>
      </c>
      <c r="C100" s="8" t="s">
        <v>12</v>
      </c>
      <c r="D100" s="9">
        <v>21.64</v>
      </c>
      <c r="E100" s="9"/>
      <c r="F100" s="9">
        <v>80.08</v>
      </c>
      <c r="G100" s="9"/>
    </row>
    <row r="101" spans="1:7" ht="15.75" thickBot="1" x14ac:dyDescent="0.3">
      <c r="A101" s="6"/>
      <c r="B101" s="6"/>
      <c r="C101" s="6"/>
      <c r="D101" s="6"/>
      <c r="E101" s="6"/>
      <c r="F101" s="6"/>
      <c r="G101" s="6"/>
    </row>
    <row r="102" spans="1:7" ht="15.75" thickBot="1" x14ac:dyDescent="0.3">
      <c r="A102" s="7" t="s">
        <v>1530</v>
      </c>
      <c r="B102" s="7" t="s">
        <v>1531</v>
      </c>
      <c r="C102" s="8" t="s">
        <v>12</v>
      </c>
      <c r="D102" s="9">
        <v>23.86</v>
      </c>
      <c r="E102" s="9"/>
      <c r="F102" s="9">
        <v>80.09</v>
      </c>
      <c r="G102" s="9"/>
    </row>
    <row r="103" spans="1:7" ht="15.75" thickBot="1" x14ac:dyDescent="0.3">
      <c r="A103" s="6"/>
      <c r="B103" s="6"/>
      <c r="C103" s="6"/>
      <c r="D103" s="6"/>
      <c r="E103" s="6"/>
      <c r="F103" s="6"/>
      <c r="G103" s="6"/>
    </row>
    <row r="104" spans="1:7" ht="25.5" thickBot="1" x14ac:dyDescent="0.3">
      <c r="A104" s="7" t="s">
        <v>1532</v>
      </c>
      <c r="B104" s="7" t="s">
        <v>1533</v>
      </c>
      <c r="C104" s="8"/>
      <c r="D104" s="9"/>
      <c r="E104" s="9"/>
      <c r="F104" s="9"/>
      <c r="G104" s="9"/>
    </row>
    <row r="105" spans="1:7" ht="15.75" thickBot="1" x14ac:dyDescent="0.3">
      <c r="A105" s="6"/>
      <c r="B105" s="6"/>
      <c r="C105" s="6"/>
      <c r="D105" s="6"/>
      <c r="E105" s="6"/>
      <c r="F105" s="6"/>
      <c r="G105" s="6"/>
    </row>
    <row r="106" spans="1:7" ht="15.75" thickBot="1" x14ac:dyDescent="0.3">
      <c r="A106" s="7" t="s">
        <v>1534</v>
      </c>
      <c r="B106" s="7" t="s">
        <v>1535</v>
      </c>
      <c r="C106" s="8" t="s">
        <v>10</v>
      </c>
      <c r="D106" s="9">
        <v>20.11</v>
      </c>
      <c r="E106" s="9"/>
      <c r="F106" s="9">
        <v>80.11</v>
      </c>
      <c r="G106" s="9"/>
    </row>
    <row r="107" spans="1:7" ht="15.75" thickBot="1" x14ac:dyDescent="0.3">
      <c r="A107" s="6"/>
      <c r="B107" s="6"/>
      <c r="C107" s="6"/>
      <c r="D107" s="6"/>
      <c r="E107" s="6"/>
      <c r="F107" s="6"/>
      <c r="G107" s="6"/>
    </row>
    <row r="108" spans="1:7" ht="15.75" thickBot="1" x14ac:dyDescent="0.3">
      <c r="A108" s="7" t="s">
        <v>1536</v>
      </c>
      <c r="B108" s="7" t="s">
        <v>1537</v>
      </c>
      <c r="C108" s="8" t="s">
        <v>10</v>
      </c>
      <c r="D108" s="9">
        <v>31.41</v>
      </c>
      <c r="E108" s="9"/>
      <c r="F108" s="9">
        <v>80.069999999999993</v>
      </c>
      <c r="G108" s="9"/>
    </row>
    <row r="109" spans="1:7" ht="15.75" thickBot="1" x14ac:dyDescent="0.3">
      <c r="A109" s="6"/>
      <c r="B109" s="6"/>
      <c r="C109" s="6"/>
      <c r="D109" s="6"/>
      <c r="E109" s="6"/>
      <c r="F109" s="6"/>
      <c r="G109" s="6"/>
    </row>
    <row r="110" spans="1:7" ht="15.75" thickBot="1" x14ac:dyDescent="0.3">
      <c r="A110" s="7" t="s">
        <v>1538</v>
      </c>
      <c r="B110" s="7" t="s">
        <v>1539</v>
      </c>
      <c r="C110" s="8" t="s">
        <v>10</v>
      </c>
      <c r="D110" s="9">
        <v>35.130000000000003</v>
      </c>
      <c r="E110" s="9"/>
      <c r="F110" s="9">
        <v>80.099999999999994</v>
      </c>
      <c r="G110" s="9"/>
    </row>
    <row r="111" spans="1:7" ht="15.75" thickBot="1" x14ac:dyDescent="0.3">
      <c r="A111" s="6"/>
      <c r="B111" s="6"/>
      <c r="C111" s="6"/>
      <c r="D111" s="6"/>
      <c r="E111" s="6"/>
      <c r="F111" s="6"/>
      <c r="G111" s="6"/>
    </row>
    <row r="112" spans="1:7" x14ac:dyDescent="0.25">
      <c r="A112" s="35" t="s">
        <v>1540</v>
      </c>
      <c r="B112" s="19" t="s">
        <v>1541</v>
      </c>
      <c r="C112" s="38"/>
      <c r="D112" s="32"/>
      <c r="E112" s="32"/>
      <c r="F112" s="32"/>
      <c r="G112" s="32"/>
    </row>
    <row r="113" spans="1:7" ht="15.75" thickBot="1" x14ac:dyDescent="0.3">
      <c r="A113" s="37"/>
      <c r="B113" s="21" t="s">
        <v>1542</v>
      </c>
      <c r="C113" s="40"/>
      <c r="D113" s="34"/>
      <c r="E113" s="34"/>
      <c r="F113" s="34"/>
      <c r="G113" s="34"/>
    </row>
    <row r="114" spans="1:7" ht="15.75" thickBot="1" x14ac:dyDescent="0.3">
      <c r="A114" s="6"/>
      <c r="B114" s="6"/>
      <c r="C114" s="6"/>
      <c r="D114" s="6"/>
      <c r="E114" s="6"/>
      <c r="F114" s="6"/>
      <c r="G114" s="6"/>
    </row>
    <row r="115" spans="1:7" ht="15.75" thickBot="1" x14ac:dyDescent="0.3">
      <c r="A115" s="7" t="s">
        <v>1543</v>
      </c>
      <c r="B115" s="7" t="s">
        <v>1544</v>
      </c>
      <c r="C115" s="8" t="s">
        <v>11</v>
      </c>
      <c r="D115" s="9">
        <v>84.63</v>
      </c>
      <c r="E115" s="9"/>
      <c r="F115" s="9">
        <v>80.099999999999994</v>
      </c>
      <c r="G115" s="9"/>
    </row>
    <row r="116" spans="1:7" ht="15.75" thickBot="1" x14ac:dyDescent="0.3">
      <c r="A116" s="6"/>
      <c r="B116" s="6"/>
      <c r="C116" s="6"/>
      <c r="D116" s="6"/>
      <c r="E116" s="6"/>
      <c r="F116" s="6"/>
      <c r="G116" s="6"/>
    </row>
    <row r="117" spans="1:7" ht="15.75" thickBot="1" x14ac:dyDescent="0.3">
      <c r="A117" s="7" t="s">
        <v>1545</v>
      </c>
      <c r="B117" s="7" t="s">
        <v>1546</v>
      </c>
      <c r="C117" s="8" t="s">
        <v>11</v>
      </c>
      <c r="D117" s="9">
        <v>102.89</v>
      </c>
      <c r="E117" s="9"/>
      <c r="F117" s="9">
        <v>80.099999999999994</v>
      </c>
      <c r="G117" s="9"/>
    </row>
    <row r="118" spans="1:7" ht="15.75" thickBot="1" x14ac:dyDescent="0.3">
      <c r="A118" s="6"/>
      <c r="B118" s="6"/>
      <c r="C118" s="6"/>
      <c r="D118" s="6"/>
      <c r="E118" s="6"/>
      <c r="F118" s="6"/>
      <c r="G118" s="6"/>
    </row>
    <row r="119" spans="1:7" ht="15.75" thickBot="1" x14ac:dyDescent="0.3">
      <c r="A119" s="7" t="s">
        <v>1547</v>
      </c>
      <c r="B119" s="7" t="s">
        <v>1548</v>
      </c>
      <c r="C119" s="8" t="s">
        <v>11</v>
      </c>
      <c r="D119" s="9">
        <v>112.86</v>
      </c>
      <c r="E119" s="9"/>
      <c r="F119" s="9">
        <v>80.099999999999994</v>
      </c>
      <c r="G119" s="9"/>
    </row>
    <row r="120" spans="1:7" ht="15.75" thickBot="1" x14ac:dyDescent="0.3">
      <c r="A120" s="6"/>
      <c r="B120" s="6"/>
      <c r="C120" s="6"/>
      <c r="D120" s="6"/>
      <c r="E120" s="6"/>
      <c r="F120" s="6"/>
      <c r="G120" s="6"/>
    </row>
    <row r="121" spans="1:7" ht="15.75" thickBot="1" x14ac:dyDescent="0.3">
      <c r="A121" s="7" t="s">
        <v>1549</v>
      </c>
      <c r="B121" s="7" t="s">
        <v>1550</v>
      </c>
      <c r="C121" s="8" t="s">
        <v>11</v>
      </c>
      <c r="D121" s="9">
        <v>128.69999999999999</v>
      </c>
      <c r="E121" s="9"/>
      <c r="F121" s="9">
        <v>80.09</v>
      </c>
      <c r="G121" s="9"/>
    </row>
    <row r="122" spans="1:7" ht="15.75" thickBot="1" x14ac:dyDescent="0.3">
      <c r="A122" s="6"/>
      <c r="B122" s="6"/>
      <c r="C122" s="6"/>
      <c r="D122" s="6"/>
      <c r="E122" s="6"/>
      <c r="F122" s="6"/>
      <c r="G122" s="6"/>
    </row>
    <row r="123" spans="1:7" ht="15.75" thickBot="1" x14ac:dyDescent="0.3">
      <c r="A123" s="7" t="s">
        <v>1551</v>
      </c>
      <c r="B123" s="7" t="s">
        <v>1552</v>
      </c>
      <c r="C123" s="8" t="s">
        <v>11</v>
      </c>
      <c r="D123" s="9">
        <v>172.66</v>
      </c>
      <c r="E123" s="9"/>
      <c r="F123" s="9">
        <v>80.09</v>
      </c>
      <c r="G123" s="9"/>
    </row>
    <row r="124" spans="1:7" ht="15.75" thickBot="1" x14ac:dyDescent="0.3">
      <c r="A124" s="6"/>
      <c r="B124" s="6"/>
      <c r="C124" s="6"/>
      <c r="D124" s="6"/>
      <c r="E124" s="6"/>
      <c r="F124" s="6"/>
      <c r="G124" s="6"/>
    </row>
    <row r="125" spans="1:7" ht="15.75" thickBot="1" x14ac:dyDescent="0.3">
      <c r="A125" s="7" t="s">
        <v>1553</v>
      </c>
      <c r="B125" s="7" t="s">
        <v>1554</v>
      </c>
      <c r="C125" s="8" t="s">
        <v>11</v>
      </c>
      <c r="D125" s="9">
        <v>181.6</v>
      </c>
      <c r="E125" s="9"/>
      <c r="F125" s="9">
        <v>80.09</v>
      </c>
      <c r="G125" s="9"/>
    </row>
    <row r="126" spans="1:7" ht="15.75" thickBot="1" x14ac:dyDescent="0.3">
      <c r="A126" s="6"/>
      <c r="B126" s="6"/>
      <c r="C126" s="6"/>
      <c r="D126" s="6"/>
      <c r="E126" s="6"/>
      <c r="F126" s="6"/>
      <c r="G126" s="6"/>
    </row>
    <row r="127" spans="1:7" ht="15.75" thickBot="1" x14ac:dyDescent="0.3">
      <c r="A127" s="7" t="s">
        <v>1555</v>
      </c>
      <c r="B127" s="7" t="s">
        <v>1556</v>
      </c>
      <c r="C127" s="8"/>
      <c r="D127" s="9"/>
      <c r="E127" s="9"/>
      <c r="F127" s="9"/>
      <c r="G127" s="9"/>
    </row>
    <row r="128" spans="1:7" ht="15.75" thickBot="1" x14ac:dyDescent="0.3">
      <c r="A128" s="6"/>
      <c r="B128" s="6"/>
      <c r="C128" s="6"/>
      <c r="D128" s="6"/>
      <c r="E128" s="6"/>
      <c r="F128" s="6"/>
      <c r="G128" s="6"/>
    </row>
    <row r="129" spans="1:7" ht="15.75" thickBot="1" x14ac:dyDescent="0.3">
      <c r="A129" s="7" t="s">
        <v>1557</v>
      </c>
      <c r="B129" s="7" t="s">
        <v>1558</v>
      </c>
      <c r="C129" s="8" t="s">
        <v>11</v>
      </c>
      <c r="D129" s="9">
        <v>81.3</v>
      </c>
      <c r="E129" s="9"/>
      <c r="F129" s="9">
        <v>80.099999999999994</v>
      </c>
      <c r="G129" s="9"/>
    </row>
    <row r="130" spans="1:7" ht="15.75" thickBot="1" x14ac:dyDescent="0.3">
      <c r="A130" s="6"/>
      <c r="B130" s="6"/>
      <c r="C130" s="6"/>
      <c r="D130" s="6"/>
      <c r="E130" s="6"/>
      <c r="F130" s="6"/>
      <c r="G130" s="6"/>
    </row>
    <row r="131" spans="1:7" ht="15.75" thickBot="1" x14ac:dyDescent="0.3">
      <c r="A131" s="7" t="s">
        <v>1559</v>
      </c>
      <c r="B131" s="7" t="s">
        <v>1511</v>
      </c>
      <c r="C131" s="8" t="s">
        <v>11</v>
      </c>
      <c r="D131" s="9">
        <v>52.45</v>
      </c>
      <c r="E131" s="9"/>
      <c r="F131" s="9">
        <v>80.099999999999994</v>
      </c>
      <c r="G131" s="9"/>
    </row>
    <row r="132" spans="1:7" ht="15.75" thickBot="1" x14ac:dyDescent="0.3">
      <c r="A132" s="6"/>
      <c r="B132" s="6"/>
      <c r="C132" s="6"/>
      <c r="D132" s="6"/>
      <c r="E132" s="6"/>
      <c r="F132" s="6"/>
      <c r="G132" s="6"/>
    </row>
    <row r="133" spans="1:7" ht="15.75" thickBot="1" x14ac:dyDescent="0.3">
      <c r="A133" s="7" t="s">
        <v>1560</v>
      </c>
      <c r="B133" s="7" t="s">
        <v>1561</v>
      </c>
      <c r="C133" s="8"/>
      <c r="D133" s="9"/>
      <c r="E133" s="9"/>
      <c r="F133" s="9"/>
      <c r="G133" s="9"/>
    </row>
    <row r="134" spans="1:7" ht="15.75" thickBot="1" x14ac:dyDescent="0.3">
      <c r="A134" s="6"/>
      <c r="B134" s="6"/>
      <c r="C134" s="6"/>
      <c r="D134" s="6"/>
      <c r="E134" s="6"/>
      <c r="F134" s="6"/>
      <c r="G134" s="6"/>
    </row>
    <row r="135" spans="1:7" ht="15.75" thickBot="1" x14ac:dyDescent="0.3">
      <c r="A135" s="7" t="s">
        <v>1562</v>
      </c>
      <c r="B135" s="7" t="s">
        <v>1563</v>
      </c>
      <c r="C135" s="8" t="s">
        <v>11</v>
      </c>
      <c r="D135" s="9">
        <v>80.59</v>
      </c>
      <c r="E135" s="9"/>
      <c r="F135" s="9">
        <v>80.099999999999994</v>
      </c>
      <c r="G135" s="9"/>
    </row>
    <row r="136" spans="1:7" ht="15.75" thickBot="1" x14ac:dyDescent="0.3">
      <c r="A136" s="6"/>
      <c r="B136" s="6"/>
      <c r="C136" s="6"/>
      <c r="D136" s="6"/>
      <c r="E136" s="6"/>
      <c r="F136" s="6"/>
      <c r="G136" s="6"/>
    </row>
    <row r="137" spans="1:7" ht="15.75" thickBot="1" x14ac:dyDescent="0.3">
      <c r="A137" s="7" t="s">
        <v>1564</v>
      </c>
      <c r="B137" s="7" t="s">
        <v>1565</v>
      </c>
      <c r="C137" s="8" t="s">
        <v>11</v>
      </c>
      <c r="D137" s="9">
        <v>143.94</v>
      </c>
      <c r="E137" s="9"/>
      <c r="F137" s="9">
        <v>80.099999999999994</v>
      </c>
      <c r="G137" s="9"/>
    </row>
    <row r="138" spans="1:7" ht="15.75" thickBot="1" x14ac:dyDescent="0.3">
      <c r="A138" s="6"/>
      <c r="B138" s="6"/>
      <c r="C138" s="6"/>
      <c r="D138" s="6"/>
      <c r="E138" s="6"/>
      <c r="F138" s="6"/>
      <c r="G138" s="6"/>
    </row>
    <row r="139" spans="1:7" ht="15.75" thickBot="1" x14ac:dyDescent="0.3">
      <c r="A139" s="7" t="s">
        <v>1566</v>
      </c>
      <c r="B139" s="7" t="s">
        <v>1567</v>
      </c>
      <c r="C139" s="8" t="s">
        <v>11</v>
      </c>
      <c r="D139" s="9">
        <v>132.18</v>
      </c>
      <c r="E139" s="9"/>
      <c r="F139" s="9">
        <v>80.099999999999994</v>
      </c>
      <c r="G139" s="9"/>
    </row>
    <row r="140" spans="1:7" ht="15.75" thickBot="1" x14ac:dyDescent="0.3">
      <c r="A140" s="6"/>
      <c r="B140" s="6"/>
      <c r="C140" s="6"/>
      <c r="D140" s="6"/>
      <c r="E140" s="6"/>
      <c r="F140" s="6"/>
      <c r="G140" s="6"/>
    </row>
    <row r="141" spans="1:7" ht="15.75" thickBot="1" x14ac:dyDescent="0.3">
      <c r="A141" s="7" t="s">
        <v>1568</v>
      </c>
      <c r="B141" s="7" t="s">
        <v>1569</v>
      </c>
      <c r="C141" s="8"/>
      <c r="D141" s="9"/>
      <c r="E141" s="9"/>
      <c r="F141" s="9"/>
      <c r="G141" s="9"/>
    </row>
    <row r="142" spans="1:7" ht="15.75" thickBot="1" x14ac:dyDescent="0.3">
      <c r="A142" s="6"/>
      <c r="B142" s="6"/>
      <c r="C142" s="6"/>
      <c r="D142" s="6"/>
      <c r="E142" s="6"/>
      <c r="F142" s="6"/>
      <c r="G142" s="6"/>
    </row>
    <row r="143" spans="1:7" ht="15.75" thickBot="1" x14ac:dyDescent="0.3">
      <c r="A143" s="7" t="s">
        <v>1570</v>
      </c>
      <c r="B143" s="7" t="s">
        <v>1571</v>
      </c>
      <c r="C143" s="8" t="s">
        <v>11</v>
      </c>
      <c r="D143" s="9">
        <v>32.130000000000003</v>
      </c>
      <c r="E143" s="9"/>
      <c r="F143" s="9">
        <v>80.11</v>
      </c>
      <c r="G143" s="9"/>
    </row>
    <row r="144" spans="1:7" ht="15.75" thickBot="1" x14ac:dyDescent="0.3">
      <c r="A144" s="6"/>
      <c r="B144" s="6"/>
      <c r="C144" s="6"/>
      <c r="D144" s="6"/>
      <c r="E144" s="6"/>
      <c r="F144" s="6"/>
      <c r="G144" s="6"/>
    </row>
    <row r="145" spans="1:7" ht="15.75" thickBot="1" x14ac:dyDescent="0.3">
      <c r="A145" s="7" t="s">
        <v>1572</v>
      </c>
      <c r="B145" s="7" t="s">
        <v>1573</v>
      </c>
      <c r="C145" s="8" t="s">
        <v>11</v>
      </c>
      <c r="D145" s="9">
        <v>46.11</v>
      </c>
      <c r="E145" s="9"/>
      <c r="F145" s="9">
        <v>80.09</v>
      </c>
      <c r="G145" s="9"/>
    </row>
    <row r="146" spans="1:7" ht="15.75" thickBot="1" x14ac:dyDescent="0.3">
      <c r="A146" s="6"/>
      <c r="B146" s="6"/>
      <c r="C146" s="6"/>
      <c r="D146" s="6"/>
      <c r="E146" s="6"/>
      <c r="F146" s="6"/>
      <c r="G146" s="6"/>
    </row>
    <row r="147" spans="1:7" ht="15.75" thickBot="1" x14ac:dyDescent="0.3">
      <c r="A147" s="7" t="s">
        <v>1574</v>
      </c>
      <c r="B147" s="7" t="s">
        <v>1575</v>
      </c>
      <c r="C147" s="8"/>
      <c r="D147" s="9"/>
      <c r="E147" s="9"/>
      <c r="F147" s="9"/>
      <c r="G147" s="9"/>
    </row>
    <row r="148" spans="1:7" ht="15.75" thickBot="1" x14ac:dyDescent="0.3">
      <c r="A148" s="6"/>
      <c r="B148" s="6"/>
      <c r="C148" s="6"/>
      <c r="D148" s="6"/>
      <c r="E148" s="6"/>
      <c r="F148" s="6"/>
      <c r="G148" s="6"/>
    </row>
    <row r="149" spans="1:7" ht="15.75" thickBot="1" x14ac:dyDescent="0.3">
      <c r="A149" s="7" t="s">
        <v>1576</v>
      </c>
      <c r="B149" s="7" t="s">
        <v>1577</v>
      </c>
      <c r="C149" s="8" t="s">
        <v>11</v>
      </c>
      <c r="D149" s="9">
        <v>40.049999999999997</v>
      </c>
      <c r="E149" s="9"/>
      <c r="F149" s="9">
        <v>80.099999999999994</v>
      </c>
      <c r="G149" s="9"/>
    </row>
    <row r="150" spans="1:7" ht="15.75" thickBot="1" x14ac:dyDescent="0.3">
      <c r="A150" s="6"/>
      <c r="B150" s="6"/>
      <c r="C150" s="6"/>
      <c r="D150" s="6"/>
      <c r="E150" s="6"/>
      <c r="F150" s="6"/>
      <c r="G150" s="6"/>
    </row>
    <row r="151" spans="1:7" ht="15.75" thickBot="1" x14ac:dyDescent="0.3">
      <c r="A151" s="7" t="s">
        <v>1578</v>
      </c>
      <c r="B151" s="7" t="s">
        <v>1579</v>
      </c>
      <c r="C151" s="8" t="s">
        <v>11</v>
      </c>
      <c r="D151" s="9">
        <v>88.79</v>
      </c>
      <c r="E151" s="9"/>
      <c r="F151" s="9">
        <v>80.099999999999994</v>
      </c>
      <c r="G151" s="9"/>
    </row>
    <row r="152" spans="1:7" ht="15.75" thickBot="1" x14ac:dyDescent="0.3">
      <c r="A152" s="6"/>
      <c r="B152" s="6"/>
      <c r="C152" s="6"/>
      <c r="D152" s="6"/>
      <c r="E152" s="6"/>
      <c r="F152" s="6"/>
      <c r="G152" s="6"/>
    </row>
    <row r="153" spans="1:7" ht="15.75" thickBot="1" x14ac:dyDescent="0.3">
      <c r="A153" s="7" t="s">
        <v>1580</v>
      </c>
      <c r="B153" s="7" t="s">
        <v>1581</v>
      </c>
      <c r="C153" s="8"/>
      <c r="D153" s="9"/>
      <c r="E153" s="9"/>
      <c r="F153" s="9"/>
      <c r="G153" s="9"/>
    </row>
    <row r="154" spans="1:7" ht="15.75" thickBot="1" x14ac:dyDescent="0.3">
      <c r="A154" s="6"/>
      <c r="B154" s="6"/>
      <c r="C154" s="6"/>
      <c r="D154" s="6"/>
      <c r="E154" s="6"/>
      <c r="F154" s="6"/>
      <c r="G154" s="6"/>
    </row>
    <row r="155" spans="1:7" ht="15.75" thickBot="1" x14ac:dyDescent="0.3">
      <c r="A155" s="7" t="s">
        <v>1582</v>
      </c>
      <c r="B155" s="7" t="s">
        <v>1583</v>
      </c>
      <c r="C155" s="8" t="s">
        <v>11</v>
      </c>
      <c r="D155" s="9">
        <v>22.64</v>
      </c>
      <c r="E155" s="9"/>
      <c r="F155" s="9">
        <v>80.08</v>
      </c>
      <c r="G155" s="9"/>
    </row>
    <row r="156" spans="1:7" ht="15.75" thickBot="1" x14ac:dyDescent="0.3">
      <c r="A156" s="6"/>
      <c r="B156" s="6"/>
      <c r="C156" s="6"/>
      <c r="D156" s="6"/>
      <c r="E156" s="6"/>
      <c r="F156" s="6"/>
      <c r="G156" s="6"/>
    </row>
    <row r="157" spans="1:7" ht="15.75" thickBot="1" x14ac:dyDescent="0.3">
      <c r="A157" s="7" t="s">
        <v>1584</v>
      </c>
      <c r="B157" s="7" t="s">
        <v>1585</v>
      </c>
      <c r="C157" s="8" t="s">
        <v>11</v>
      </c>
      <c r="D157" s="9">
        <v>34.68</v>
      </c>
      <c r="E157" s="9"/>
      <c r="F157" s="9">
        <v>80.099999999999994</v>
      </c>
      <c r="G157" s="9"/>
    </row>
    <row r="158" spans="1:7" ht="15.75" thickBot="1" x14ac:dyDescent="0.3">
      <c r="A158" s="6"/>
      <c r="B158" s="6"/>
      <c r="C158" s="6"/>
      <c r="D158" s="6"/>
      <c r="E158" s="6"/>
      <c r="F158" s="6"/>
      <c r="G158" s="6"/>
    </row>
    <row r="159" spans="1:7" ht="15.75" thickBot="1" x14ac:dyDescent="0.3">
      <c r="A159" s="7" t="s">
        <v>1586</v>
      </c>
      <c r="B159" s="7" t="s">
        <v>1587</v>
      </c>
      <c r="C159" s="8" t="s">
        <v>11</v>
      </c>
      <c r="D159" s="9">
        <v>67.290000000000006</v>
      </c>
      <c r="E159" s="9"/>
      <c r="F159" s="9">
        <v>80.09</v>
      </c>
      <c r="G159" s="9"/>
    </row>
    <row r="160" spans="1:7" ht="15.75" thickBot="1" x14ac:dyDescent="0.3">
      <c r="A160" s="6"/>
      <c r="B160" s="6"/>
      <c r="C160" s="6"/>
      <c r="D160" s="6"/>
      <c r="E160" s="6"/>
      <c r="F160" s="6"/>
      <c r="G160" s="6"/>
    </row>
    <row r="161" spans="1:7" ht="15.75" thickBot="1" x14ac:dyDescent="0.3">
      <c r="A161" s="7" t="s">
        <v>1588</v>
      </c>
      <c r="B161" s="7" t="s">
        <v>1589</v>
      </c>
      <c r="C161" s="8" t="s">
        <v>11</v>
      </c>
      <c r="D161" s="9">
        <v>19.38</v>
      </c>
      <c r="E161" s="9"/>
      <c r="F161" s="9">
        <v>80.08</v>
      </c>
      <c r="G161" s="9"/>
    </row>
    <row r="162" spans="1:7" ht="15.75" thickBot="1" x14ac:dyDescent="0.3">
      <c r="A162" s="6"/>
      <c r="B162" s="6"/>
      <c r="C162" s="6"/>
      <c r="D162" s="6"/>
      <c r="E162" s="6"/>
      <c r="F162" s="6"/>
      <c r="G162" s="6"/>
    </row>
    <row r="163" spans="1:7" ht="15.75" thickBot="1" x14ac:dyDescent="0.3">
      <c r="A163" s="7" t="s">
        <v>1590</v>
      </c>
      <c r="B163" s="7" t="s">
        <v>1591</v>
      </c>
      <c r="C163" s="8" t="s">
        <v>11</v>
      </c>
      <c r="D163" s="9">
        <v>12.49</v>
      </c>
      <c r="E163" s="9"/>
      <c r="F163" s="9">
        <v>80.06</v>
      </c>
      <c r="G163" s="9"/>
    </row>
    <row r="164" spans="1:7" ht="15.75" thickBot="1" x14ac:dyDescent="0.3">
      <c r="A164" s="6"/>
      <c r="B164" s="6"/>
      <c r="C164" s="6"/>
      <c r="D164" s="6"/>
      <c r="E164" s="6"/>
      <c r="F164" s="6"/>
      <c r="G164" s="6"/>
    </row>
    <row r="165" spans="1:7" ht="15.75" thickBot="1" x14ac:dyDescent="0.3">
      <c r="A165" s="7" t="s">
        <v>1592</v>
      </c>
      <c r="B165" s="7" t="s">
        <v>1593</v>
      </c>
      <c r="C165" s="8"/>
      <c r="D165" s="9"/>
      <c r="E165" s="9"/>
      <c r="F165" s="9"/>
      <c r="G165" s="9"/>
    </row>
    <row r="166" spans="1:7" ht="15.75" thickBot="1" x14ac:dyDescent="0.3">
      <c r="A166" s="6"/>
      <c r="B166" s="6"/>
      <c r="C166" s="6"/>
      <c r="D166" s="6"/>
      <c r="E166" s="6"/>
      <c r="F166" s="6"/>
      <c r="G166" s="6"/>
    </row>
    <row r="167" spans="1:7" ht="15.75" thickBot="1" x14ac:dyDescent="0.3">
      <c r="A167" s="7" t="s">
        <v>1594</v>
      </c>
      <c r="B167" s="7" t="s">
        <v>1595</v>
      </c>
      <c r="C167" s="8" t="s">
        <v>10</v>
      </c>
      <c r="D167" s="9">
        <v>2.98</v>
      </c>
      <c r="E167" s="9"/>
      <c r="F167" s="9">
        <v>80.2</v>
      </c>
      <c r="G167" s="9"/>
    </row>
    <row r="168" spans="1:7" ht="15.75" thickBot="1" x14ac:dyDescent="0.3">
      <c r="A168" s="6"/>
      <c r="B168" s="6"/>
      <c r="C168" s="6"/>
      <c r="D168" s="6"/>
      <c r="E168" s="6"/>
      <c r="F168" s="6"/>
      <c r="G168" s="6"/>
    </row>
    <row r="169" spans="1:7" ht="15.75" thickBot="1" x14ac:dyDescent="0.3">
      <c r="A169" s="7" t="s">
        <v>1596</v>
      </c>
      <c r="B169" s="7" t="s">
        <v>1597</v>
      </c>
      <c r="C169" s="8" t="s">
        <v>10</v>
      </c>
      <c r="D169" s="9">
        <v>7.65</v>
      </c>
      <c r="E169" s="9"/>
      <c r="F169" s="9">
        <v>80</v>
      </c>
      <c r="G169" s="9"/>
    </row>
    <row r="170" spans="1:7" ht="15.75" thickBot="1" x14ac:dyDescent="0.3">
      <c r="A170" s="6"/>
      <c r="B170" s="6"/>
      <c r="C170" s="6"/>
      <c r="D170" s="6"/>
      <c r="E170" s="6"/>
      <c r="F170" s="6"/>
      <c r="G170" s="6"/>
    </row>
    <row r="171" spans="1:7" ht="15.75" thickBot="1" x14ac:dyDescent="0.3">
      <c r="A171" s="7" t="s">
        <v>1598</v>
      </c>
      <c r="B171" s="7" t="s">
        <v>1599</v>
      </c>
      <c r="C171" s="8" t="s">
        <v>10</v>
      </c>
      <c r="D171" s="9">
        <v>11.28</v>
      </c>
      <c r="E171" s="9"/>
      <c r="F171" s="9">
        <v>80.05</v>
      </c>
      <c r="G171" s="9"/>
    </row>
  </sheetData>
  <mergeCells count="6">
    <mergeCell ref="G112:G113"/>
    <mergeCell ref="A112:A113"/>
    <mergeCell ref="C112:C113"/>
    <mergeCell ref="D112:D113"/>
    <mergeCell ref="E112:E113"/>
    <mergeCell ref="F112:F113"/>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EFBBCB-5E96-4DE6-A7A5-72FED16F3665}">
  <sheetPr>
    <tabColor rgb="FFFFFF00"/>
  </sheetPr>
  <dimension ref="A1:G204"/>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2205</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1364</v>
      </c>
      <c r="B10" s="7" t="s">
        <v>1365</v>
      </c>
      <c r="C10" s="8"/>
      <c r="D10" s="9"/>
      <c r="E10" s="9"/>
      <c r="F10" s="9"/>
      <c r="G10" s="9"/>
    </row>
    <row r="11" spans="1:7" ht="15.75" thickBot="1" x14ac:dyDescent="0.3">
      <c r="A11" s="6"/>
      <c r="B11" s="6"/>
      <c r="C11" s="6"/>
      <c r="D11" s="6"/>
      <c r="E11" s="6"/>
      <c r="F11" s="6"/>
      <c r="G11" s="6"/>
    </row>
    <row r="12" spans="1:7" ht="15.75" thickBot="1" x14ac:dyDescent="0.3">
      <c r="A12" s="7" t="s">
        <v>2206</v>
      </c>
      <c r="B12" s="7" t="s">
        <v>2207</v>
      </c>
      <c r="C12" s="8"/>
      <c r="D12" s="9"/>
      <c r="E12" s="9"/>
      <c r="F12" s="9"/>
      <c r="G12" s="9"/>
    </row>
    <row r="13" spans="1:7" ht="15.75" thickBot="1" x14ac:dyDescent="0.3">
      <c r="A13" s="6"/>
      <c r="B13" s="6"/>
      <c r="C13" s="6"/>
      <c r="D13" s="6"/>
      <c r="E13" s="6"/>
      <c r="F13" s="6"/>
      <c r="G13" s="6"/>
    </row>
    <row r="14" spans="1:7" ht="15.75" thickBot="1" x14ac:dyDescent="0.3">
      <c r="A14" s="7" t="s">
        <v>2208</v>
      </c>
      <c r="B14" s="7" t="s">
        <v>2209</v>
      </c>
      <c r="C14" s="8"/>
      <c r="D14" s="9"/>
      <c r="E14" s="9"/>
      <c r="F14" s="9"/>
      <c r="G14" s="9"/>
    </row>
    <row r="15" spans="1:7" ht="15.75" thickBot="1" x14ac:dyDescent="0.3">
      <c r="A15" s="6"/>
      <c r="B15" s="6"/>
      <c r="C15" s="6"/>
      <c r="D15" s="6"/>
      <c r="E15" s="6"/>
      <c r="F15" s="6"/>
      <c r="G15" s="6"/>
    </row>
    <row r="16" spans="1:7" ht="25.5" thickBot="1" x14ac:dyDescent="0.3">
      <c r="A16" s="7" t="s">
        <v>2210</v>
      </c>
      <c r="B16" s="7" t="s">
        <v>2211</v>
      </c>
      <c r="C16" s="8"/>
      <c r="D16" s="9"/>
      <c r="E16" s="9"/>
      <c r="F16" s="9"/>
      <c r="G16" s="9"/>
    </row>
    <row r="17" spans="1:7" ht="15.75" thickBot="1" x14ac:dyDescent="0.3">
      <c r="A17" s="6"/>
      <c r="B17" s="6"/>
      <c r="C17" s="6"/>
      <c r="D17" s="6"/>
      <c r="E17" s="6"/>
      <c r="F17" s="6"/>
      <c r="G17" s="6"/>
    </row>
    <row r="18" spans="1:7" ht="15.75" thickBot="1" x14ac:dyDescent="0.3">
      <c r="A18" s="7" t="s">
        <v>2212</v>
      </c>
      <c r="B18" s="7" t="s">
        <v>2213</v>
      </c>
      <c r="C18" s="8" t="s">
        <v>1649</v>
      </c>
      <c r="D18" s="9">
        <v>95.51</v>
      </c>
      <c r="E18" s="9"/>
      <c r="F18" s="9">
        <v>80.099999999999994</v>
      </c>
      <c r="G18" s="9"/>
    </row>
    <row r="19" spans="1:7" ht="15.75" thickBot="1" x14ac:dyDescent="0.3">
      <c r="A19" s="6"/>
      <c r="B19" s="6"/>
      <c r="C19" s="6"/>
      <c r="D19" s="6"/>
      <c r="E19" s="6"/>
      <c r="F19" s="6"/>
      <c r="G19" s="6"/>
    </row>
    <row r="20" spans="1:7" ht="15.75" thickBot="1" x14ac:dyDescent="0.3">
      <c r="A20" s="7" t="s">
        <v>2214</v>
      </c>
      <c r="B20" s="7" t="s">
        <v>2215</v>
      </c>
      <c r="C20" s="8" t="s">
        <v>1649</v>
      </c>
      <c r="D20" s="9">
        <v>110.66</v>
      </c>
      <c r="E20" s="9"/>
      <c r="F20" s="9">
        <v>80.09</v>
      </c>
      <c r="G20" s="9"/>
    </row>
    <row r="21" spans="1:7" ht="15.75" thickBot="1" x14ac:dyDescent="0.3">
      <c r="A21" s="6"/>
      <c r="B21" s="6"/>
      <c r="C21" s="6"/>
      <c r="D21" s="6"/>
      <c r="E21" s="6"/>
      <c r="F21" s="6"/>
      <c r="G21" s="6"/>
    </row>
    <row r="22" spans="1:7" ht="15.75" thickBot="1" x14ac:dyDescent="0.3">
      <c r="A22" s="7" t="s">
        <v>2216</v>
      </c>
      <c r="B22" s="7" t="s">
        <v>2217</v>
      </c>
      <c r="C22" s="8"/>
      <c r="D22" s="9"/>
      <c r="E22" s="9"/>
      <c r="F22" s="9"/>
      <c r="G22" s="9"/>
    </row>
    <row r="23" spans="1:7" ht="15.75" thickBot="1" x14ac:dyDescent="0.3">
      <c r="A23" s="6"/>
      <c r="B23" s="6"/>
      <c r="C23" s="6"/>
      <c r="D23" s="6"/>
      <c r="E23" s="6"/>
      <c r="F23" s="6"/>
      <c r="G23" s="6"/>
    </row>
    <row r="24" spans="1:7" ht="15.75" thickBot="1" x14ac:dyDescent="0.3">
      <c r="A24" s="7" t="s">
        <v>2218</v>
      </c>
      <c r="B24" s="7" t="s">
        <v>2219</v>
      </c>
      <c r="C24" s="8" t="s">
        <v>1649</v>
      </c>
      <c r="D24" s="9">
        <v>124.8</v>
      </c>
      <c r="E24" s="9"/>
      <c r="F24" s="9">
        <v>80.099999999999994</v>
      </c>
      <c r="G24" s="9"/>
    </row>
    <row r="25" spans="1:7" ht="15.75" thickBot="1" x14ac:dyDescent="0.3">
      <c r="A25" s="6"/>
      <c r="B25" s="6"/>
      <c r="C25" s="6"/>
      <c r="D25" s="6"/>
      <c r="E25" s="6"/>
      <c r="F25" s="6"/>
      <c r="G25" s="6"/>
    </row>
    <row r="26" spans="1:7" ht="15.75" thickBot="1" x14ac:dyDescent="0.3">
      <c r="A26" s="7" t="s">
        <v>2220</v>
      </c>
      <c r="B26" s="7" t="s">
        <v>2221</v>
      </c>
      <c r="C26" s="8" t="s">
        <v>10</v>
      </c>
      <c r="D26" s="9">
        <v>2.3199999999999998</v>
      </c>
      <c r="E26" s="9"/>
      <c r="F26" s="9">
        <v>80.17</v>
      </c>
      <c r="G26" s="9"/>
    </row>
    <row r="27" spans="1:7" ht="15.75" thickBot="1" x14ac:dyDescent="0.3">
      <c r="A27" s="6"/>
      <c r="B27" s="6"/>
      <c r="C27" s="6"/>
      <c r="D27" s="6"/>
      <c r="E27" s="6"/>
      <c r="F27" s="6"/>
      <c r="G27" s="6"/>
    </row>
    <row r="28" spans="1:7" ht="15.75" thickBot="1" x14ac:dyDescent="0.3">
      <c r="A28" s="7" t="s">
        <v>2222</v>
      </c>
      <c r="B28" s="7" t="s">
        <v>2223</v>
      </c>
      <c r="C28" s="8"/>
      <c r="D28" s="9"/>
      <c r="E28" s="9"/>
      <c r="F28" s="9"/>
      <c r="G28" s="9"/>
    </row>
    <row r="29" spans="1:7" ht="15.75" thickBot="1" x14ac:dyDescent="0.3">
      <c r="A29" s="6"/>
      <c r="B29" s="6"/>
      <c r="C29" s="6"/>
      <c r="D29" s="6"/>
      <c r="E29" s="6"/>
      <c r="F29" s="6"/>
      <c r="G29" s="6"/>
    </row>
    <row r="30" spans="1:7" ht="48.75" x14ac:dyDescent="0.25">
      <c r="A30" s="35" t="s">
        <v>2224</v>
      </c>
      <c r="B30" s="19" t="s">
        <v>2225</v>
      </c>
      <c r="C30" s="38"/>
      <c r="D30" s="32"/>
      <c r="E30" s="32"/>
      <c r="F30" s="32"/>
      <c r="G30" s="32"/>
    </row>
    <row r="31" spans="1:7" ht="15.75" thickBot="1" x14ac:dyDescent="0.3">
      <c r="A31" s="37"/>
      <c r="B31" s="21" t="s">
        <v>2226</v>
      </c>
      <c r="C31" s="40"/>
      <c r="D31" s="34"/>
      <c r="E31" s="34"/>
      <c r="F31" s="34"/>
      <c r="G31" s="34"/>
    </row>
    <row r="32" spans="1:7" ht="15.75" thickBot="1" x14ac:dyDescent="0.3">
      <c r="A32" s="6"/>
      <c r="B32" s="6"/>
      <c r="C32" s="6"/>
      <c r="D32" s="6"/>
      <c r="E32" s="6"/>
      <c r="F32" s="6"/>
      <c r="G32" s="6"/>
    </row>
    <row r="33" spans="1:7" ht="15.75" thickBot="1" x14ac:dyDescent="0.3">
      <c r="A33" s="7" t="s">
        <v>2227</v>
      </c>
      <c r="B33" s="7" t="s">
        <v>2228</v>
      </c>
      <c r="C33" s="8" t="s">
        <v>1444</v>
      </c>
      <c r="D33" s="9">
        <v>4.5199999999999996</v>
      </c>
      <c r="E33" s="9"/>
      <c r="F33" s="9">
        <v>80.09</v>
      </c>
      <c r="G33" s="9"/>
    </row>
    <row r="34" spans="1:7" ht="15.75" thickBot="1" x14ac:dyDescent="0.3">
      <c r="A34" s="6"/>
      <c r="B34" s="6"/>
      <c r="C34" s="6"/>
      <c r="D34" s="6"/>
      <c r="E34" s="6"/>
      <c r="F34" s="6"/>
      <c r="G34" s="6"/>
    </row>
    <row r="35" spans="1:7" ht="15.75" thickBot="1" x14ac:dyDescent="0.3">
      <c r="A35" s="7" t="s">
        <v>2229</v>
      </c>
      <c r="B35" s="7" t="s">
        <v>2230</v>
      </c>
      <c r="C35" s="8" t="s">
        <v>1444</v>
      </c>
      <c r="D35" s="9">
        <v>6.63</v>
      </c>
      <c r="E35" s="9"/>
      <c r="F35" s="9">
        <v>80.09</v>
      </c>
      <c r="G35" s="9"/>
    </row>
    <row r="36" spans="1:7" ht="15.75" thickBot="1" x14ac:dyDescent="0.3">
      <c r="A36" s="6"/>
      <c r="B36" s="6"/>
      <c r="C36" s="6"/>
      <c r="D36" s="6"/>
      <c r="E36" s="6"/>
      <c r="F36" s="6"/>
      <c r="G36" s="6"/>
    </row>
    <row r="37" spans="1:7" ht="48.75" x14ac:dyDescent="0.25">
      <c r="A37" s="35" t="s">
        <v>2231</v>
      </c>
      <c r="B37" s="19" t="s">
        <v>2232</v>
      </c>
      <c r="C37" s="38"/>
      <c r="D37" s="32"/>
      <c r="E37" s="32"/>
      <c r="F37" s="32"/>
      <c r="G37" s="32"/>
    </row>
    <row r="38" spans="1:7" ht="15.75" thickBot="1" x14ac:dyDescent="0.3">
      <c r="A38" s="37"/>
      <c r="B38" s="21" t="s">
        <v>2226</v>
      </c>
      <c r="C38" s="40"/>
      <c r="D38" s="34"/>
      <c r="E38" s="34"/>
      <c r="F38" s="34"/>
      <c r="G38" s="34"/>
    </row>
    <row r="39" spans="1:7" ht="15.75" thickBot="1" x14ac:dyDescent="0.3">
      <c r="A39" s="6"/>
      <c r="B39" s="6"/>
      <c r="C39" s="6"/>
      <c r="D39" s="6"/>
      <c r="E39" s="6"/>
      <c r="F39" s="6"/>
      <c r="G39" s="6"/>
    </row>
    <row r="40" spans="1:7" ht="15.75" thickBot="1" x14ac:dyDescent="0.3">
      <c r="A40" s="7" t="s">
        <v>2233</v>
      </c>
      <c r="B40" s="7" t="s">
        <v>2228</v>
      </c>
      <c r="C40" s="8" t="s">
        <v>1444</v>
      </c>
      <c r="D40" s="9">
        <v>4.8</v>
      </c>
      <c r="E40" s="9"/>
      <c r="F40" s="9">
        <v>80</v>
      </c>
      <c r="G40" s="9"/>
    </row>
    <row r="41" spans="1:7" ht="15.75" thickBot="1" x14ac:dyDescent="0.3">
      <c r="A41" s="6"/>
      <c r="B41" s="6"/>
      <c r="C41" s="6"/>
      <c r="D41" s="6"/>
      <c r="E41" s="6"/>
      <c r="F41" s="6"/>
      <c r="G41" s="6"/>
    </row>
    <row r="42" spans="1:7" ht="15.75" thickBot="1" x14ac:dyDescent="0.3">
      <c r="A42" s="7" t="s">
        <v>2234</v>
      </c>
      <c r="B42" s="7" t="s">
        <v>2230</v>
      </c>
      <c r="C42" s="8" t="s">
        <v>1444</v>
      </c>
      <c r="D42" s="9">
        <v>6.38</v>
      </c>
      <c r="E42" s="9"/>
      <c r="F42" s="9">
        <v>80.09</v>
      </c>
      <c r="G42" s="9"/>
    </row>
    <row r="43" spans="1:7" ht="15.75" thickBot="1" x14ac:dyDescent="0.3">
      <c r="A43" s="6"/>
      <c r="B43" s="6"/>
      <c r="C43" s="6"/>
      <c r="D43" s="6"/>
      <c r="E43" s="6"/>
      <c r="F43" s="6"/>
      <c r="G43" s="6"/>
    </row>
    <row r="44" spans="1:7" ht="15.75" thickBot="1" x14ac:dyDescent="0.3">
      <c r="A44" s="7" t="s">
        <v>2235</v>
      </c>
      <c r="B44" s="7" t="s">
        <v>2236</v>
      </c>
      <c r="C44" s="8"/>
      <c r="D44" s="9"/>
      <c r="E44" s="9"/>
      <c r="F44" s="9"/>
      <c r="G44" s="9"/>
    </row>
    <row r="45" spans="1:7" ht="15.75" thickBot="1" x14ac:dyDescent="0.3">
      <c r="A45" s="6"/>
      <c r="B45" s="6"/>
      <c r="C45" s="6"/>
      <c r="D45" s="6"/>
      <c r="E45" s="6"/>
      <c r="F45" s="6"/>
      <c r="G45" s="6"/>
    </row>
    <row r="46" spans="1:7" ht="15.75" thickBot="1" x14ac:dyDescent="0.3">
      <c r="A46" s="7" t="s">
        <v>2237</v>
      </c>
      <c r="B46" s="7" t="s">
        <v>2238</v>
      </c>
      <c r="C46" s="8" t="s">
        <v>12</v>
      </c>
      <c r="D46" s="9">
        <v>0.81</v>
      </c>
      <c r="E46" s="9"/>
      <c r="F46" s="9">
        <v>80.25</v>
      </c>
      <c r="G46" s="9"/>
    </row>
    <row r="47" spans="1:7" ht="15.75" thickBot="1" x14ac:dyDescent="0.3">
      <c r="A47" s="6"/>
      <c r="B47" s="6"/>
      <c r="C47" s="6"/>
      <c r="D47" s="6"/>
      <c r="E47" s="6"/>
      <c r="F47" s="6"/>
      <c r="G47" s="6"/>
    </row>
    <row r="48" spans="1:7" ht="15.75" thickBot="1" x14ac:dyDescent="0.3">
      <c r="A48" s="7" t="s">
        <v>2239</v>
      </c>
      <c r="B48" s="7" t="s">
        <v>2240</v>
      </c>
      <c r="C48" s="8"/>
      <c r="D48" s="9"/>
      <c r="E48" s="9"/>
      <c r="F48" s="9"/>
      <c r="G48" s="9"/>
    </row>
    <row r="49" spans="1:7" ht="15.75" thickBot="1" x14ac:dyDescent="0.3">
      <c r="A49" s="6"/>
      <c r="B49" s="6"/>
      <c r="C49" s="6"/>
      <c r="D49" s="6"/>
      <c r="E49" s="6"/>
      <c r="F49" s="6"/>
      <c r="G49" s="6"/>
    </row>
    <row r="50" spans="1:7" ht="15.75" thickBot="1" x14ac:dyDescent="0.3">
      <c r="A50" s="7" t="s">
        <v>2241</v>
      </c>
      <c r="B50" s="7" t="s">
        <v>2242</v>
      </c>
      <c r="C50" s="8" t="s">
        <v>1444</v>
      </c>
      <c r="D50" s="9">
        <v>1.02</v>
      </c>
      <c r="E50" s="9"/>
      <c r="F50" s="9">
        <v>80.39</v>
      </c>
      <c r="G50" s="9"/>
    </row>
    <row r="51" spans="1:7" ht="15.75" thickBot="1" x14ac:dyDescent="0.3">
      <c r="A51" s="6"/>
      <c r="B51" s="6"/>
      <c r="C51" s="6"/>
      <c r="D51" s="6"/>
      <c r="E51" s="6"/>
      <c r="F51" s="6"/>
      <c r="G51" s="6"/>
    </row>
    <row r="52" spans="1:7" ht="15.75" thickBot="1" x14ac:dyDescent="0.3">
      <c r="A52" s="7" t="s">
        <v>2243</v>
      </c>
      <c r="B52" s="7" t="s">
        <v>2244</v>
      </c>
      <c r="C52" s="8" t="s">
        <v>1444</v>
      </c>
      <c r="D52" s="9">
        <v>1.64</v>
      </c>
      <c r="E52" s="9"/>
      <c r="F52" s="9">
        <v>79.88</v>
      </c>
      <c r="G52" s="9"/>
    </row>
    <row r="53" spans="1:7" ht="15.75" thickBot="1" x14ac:dyDescent="0.3">
      <c r="A53" s="6"/>
      <c r="B53" s="6"/>
      <c r="C53" s="6"/>
      <c r="D53" s="6"/>
      <c r="E53" s="6"/>
      <c r="F53" s="6"/>
      <c r="G53" s="6"/>
    </row>
    <row r="54" spans="1:7" ht="15.75" thickBot="1" x14ac:dyDescent="0.3">
      <c r="A54" s="7" t="s">
        <v>2245</v>
      </c>
      <c r="B54" s="7" t="s">
        <v>2246</v>
      </c>
      <c r="C54" s="8" t="s">
        <v>1444</v>
      </c>
      <c r="D54" s="9">
        <v>1.1299999999999999</v>
      </c>
      <c r="E54" s="9"/>
      <c r="F54" s="9">
        <v>80.53</v>
      </c>
      <c r="G54" s="9"/>
    </row>
    <row r="55" spans="1:7" ht="15.75" thickBot="1" x14ac:dyDescent="0.3">
      <c r="A55" s="6"/>
      <c r="B55" s="6"/>
      <c r="C55" s="6"/>
      <c r="D55" s="6"/>
      <c r="E55" s="6"/>
      <c r="F55" s="6"/>
      <c r="G55" s="6"/>
    </row>
    <row r="56" spans="1:7" ht="15.75" thickBot="1" x14ac:dyDescent="0.3">
      <c r="A56" s="7" t="s">
        <v>2247</v>
      </c>
      <c r="B56" s="7" t="s">
        <v>2248</v>
      </c>
      <c r="C56" s="8" t="s">
        <v>1444</v>
      </c>
      <c r="D56" s="9">
        <v>1.1299999999999999</v>
      </c>
      <c r="E56" s="9"/>
      <c r="F56" s="9">
        <v>80.53</v>
      </c>
      <c r="G56" s="9"/>
    </row>
    <row r="57" spans="1:7" ht="15.75" thickBot="1" x14ac:dyDescent="0.3">
      <c r="A57" s="6"/>
      <c r="B57" s="6"/>
      <c r="C57" s="6"/>
      <c r="D57" s="6"/>
      <c r="E57" s="6"/>
      <c r="F57" s="6"/>
      <c r="G57" s="6"/>
    </row>
    <row r="58" spans="1:7" ht="15.75" thickBot="1" x14ac:dyDescent="0.3">
      <c r="A58" s="7" t="s">
        <v>2249</v>
      </c>
      <c r="B58" s="7" t="s">
        <v>2250</v>
      </c>
      <c r="C58" s="8"/>
      <c r="D58" s="9"/>
      <c r="E58" s="9"/>
      <c r="F58" s="9"/>
      <c r="G58" s="9"/>
    </row>
    <row r="59" spans="1:7" ht="15.75" thickBot="1" x14ac:dyDescent="0.3">
      <c r="A59" s="6"/>
      <c r="B59" s="6"/>
      <c r="C59" s="6"/>
      <c r="D59" s="6"/>
      <c r="E59" s="6"/>
      <c r="F59" s="6"/>
      <c r="G59" s="6"/>
    </row>
    <row r="60" spans="1:7" ht="15.75" thickBot="1" x14ac:dyDescent="0.3">
      <c r="A60" s="7" t="s">
        <v>2251</v>
      </c>
      <c r="B60" s="7" t="s">
        <v>2252</v>
      </c>
      <c r="C60" s="8" t="s">
        <v>11</v>
      </c>
      <c r="D60" s="9">
        <v>0.5</v>
      </c>
      <c r="E60" s="9"/>
      <c r="F60" s="9">
        <v>80</v>
      </c>
      <c r="G60" s="9"/>
    </row>
    <row r="61" spans="1:7" ht="15.75" thickBot="1" x14ac:dyDescent="0.3">
      <c r="A61" s="6"/>
      <c r="B61" s="6"/>
      <c r="C61" s="6"/>
      <c r="D61" s="6"/>
      <c r="E61" s="6"/>
      <c r="F61" s="6"/>
      <c r="G61" s="6"/>
    </row>
    <row r="62" spans="1:7" ht="15.75" thickBot="1" x14ac:dyDescent="0.3">
      <c r="A62" s="7" t="s">
        <v>2253</v>
      </c>
      <c r="B62" s="7" t="s">
        <v>2254</v>
      </c>
      <c r="C62" s="8"/>
      <c r="D62" s="9"/>
      <c r="E62" s="9"/>
      <c r="F62" s="9"/>
      <c r="G62" s="9"/>
    </row>
    <row r="63" spans="1:7" ht="15.75" thickBot="1" x14ac:dyDescent="0.3">
      <c r="A63" s="6"/>
      <c r="B63" s="6"/>
      <c r="C63" s="6"/>
      <c r="D63" s="6"/>
      <c r="E63" s="6"/>
      <c r="F63" s="6"/>
      <c r="G63" s="6"/>
    </row>
    <row r="64" spans="1:7" ht="15.75" thickBot="1" x14ac:dyDescent="0.3">
      <c r="A64" s="7" t="s">
        <v>2255</v>
      </c>
      <c r="B64" s="7" t="s">
        <v>2256</v>
      </c>
      <c r="C64" s="8"/>
      <c r="D64" s="9"/>
      <c r="E64" s="9"/>
      <c r="F64" s="9"/>
      <c r="G64" s="9"/>
    </row>
    <row r="65" spans="1:7" ht="15.75" thickBot="1" x14ac:dyDescent="0.3">
      <c r="A65" s="6"/>
      <c r="B65" s="6"/>
      <c r="C65" s="6"/>
      <c r="D65" s="6"/>
      <c r="E65" s="6"/>
      <c r="F65" s="6"/>
      <c r="G65" s="6"/>
    </row>
    <row r="66" spans="1:7" ht="15.75" thickBot="1" x14ac:dyDescent="0.3">
      <c r="A66" s="7" t="s">
        <v>2257</v>
      </c>
      <c r="B66" s="7" t="s">
        <v>2258</v>
      </c>
      <c r="C66" s="8" t="s">
        <v>10</v>
      </c>
      <c r="D66" s="9">
        <v>2.78</v>
      </c>
      <c r="E66" s="9"/>
      <c r="F66" s="9">
        <v>80.22</v>
      </c>
      <c r="G66" s="9"/>
    </row>
    <row r="67" spans="1:7" ht="15.75" thickBot="1" x14ac:dyDescent="0.3">
      <c r="A67" s="6"/>
      <c r="B67" s="6"/>
      <c r="C67" s="6"/>
      <c r="D67" s="6"/>
      <c r="E67" s="6"/>
      <c r="F67" s="6"/>
      <c r="G67" s="6"/>
    </row>
    <row r="68" spans="1:7" ht="15.75" thickBot="1" x14ac:dyDescent="0.3">
      <c r="A68" s="7" t="s">
        <v>2259</v>
      </c>
      <c r="B68" s="7" t="s">
        <v>2260</v>
      </c>
      <c r="C68" s="8" t="s">
        <v>10</v>
      </c>
      <c r="D68" s="9">
        <v>3.17</v>
      </c>
      <c r="E68" s="9"/>
      <c r="F68" s="9">
        <v>80.13</v>
      </c>
      <c r="G68" s="9"/>
    </row>
    <row r="69" spans="1:7" ht="15.75" thickBot="1" x14ac:dyDescent="0.3">
      <c r="A69" s="6"/>
      <c r="B69" s="6"/>
      <c r="C69" s="6"/>
      <c r="D69" s="6"/>
      <c r="E69" s="6"/>
      <c r="F69" s="6"/>
      <c r="G69" s="6"/>
    </row>
    <row r="70" spans="1:7" ht="15.75" thickBot="1" x14ac:dyDescent="0.3">
      <c r="A70" s="7" t="s">
        <v>2261</v>
      </c>
      <c r="B70" s="7" t="s">
        <v>2262</v>
      </c>
      <c r="C70" s="8"/>
      <c r="D70" s="9"/>
      <c r="E70" s="9"/>
      <c r="F70" s="9"/>
      <c r="G70" s="9"/>
    </row>
    <row r="71" spans="1:7" ht="15.75" thickBot="1" x14ac:dyDescent="0.3">
      <c r="A71" s="6"/>
      <c r="B71" s="6"/>
      <c r="C71" s="6"/>
      <c r="D71" s="6"/>
      <c r="E71" s="6"/>
      <c r="F71" s="6"/>
      <c r="G71" s="6"/>
    </row>
    <row r="72" spans="1:7" ht="15.75" thickBot="1" x14ac:dyDescent="0.3">
      <c r="A72" s="7" t="s">
        <v>2263</v>
      </c>
      <c r="B72" s="7" t="s">
        <v>2264</v>
      </c>
      <c r="C72" s="8" t="s">
        <v>12</v>
      </c>
      <c r="D72" s="9">
        <v>27.26</v>
      </c>
      <c r="E72" s="9"/>
      <c r="F72" s="9">
        <v>80.08</v>
      </c>
      <c r="G72" s="9"/>
    </row>
    <row r="73" spans="1:7" ht="15.75" thickBot="1" x14ac:dyDescent="0.3">
      <c r="A73" s="6"/>
      <c r="B73" s="6"/>
      <c r="C73" s="6"/>
      <c r="D73" s="6"/>
      <c r="E73" s="6"/>
      <c r="F73" s="6"/>
      <c r="G73" s="6"/>
    </row>
    <row r="74" spans="1:7" ht="15.75" thickBot="1" x14ac:dyDescent="0.3">
      <c r="A74" s="7" t="s">
        <v>2265</v>
      </c>
      <c r="B74" s="7" t="s">
        <v>2266</v>
      </c>
      <c r="C74" s="8" t="s">
        <v>12</v>
      </c>
      <c r="D74" s="9">
        <v>34.090000000000003</v>
      </c>
      <c r="E74" s="9"/>
      <c r="F74" s="9">
        <v>80.08</v>
      </c>
      <c r="G74" s="9"/>
    </row>
    <row r="75" spans="1:7" ht="15.75" thickBot="1" x14ac:dyDescent="0.3">
      <c r="A75" s="6"/>
      <c r="B75" s="6"/>
      <c r="C75" s="6"/>
      <c r="D75" s="6"/>
      <c r="E75" s="6"/>
      <c r="F75" s="6"/>
      <c r="G75" s="6"/>
    </row>
    <row r="76" spans="1:7" ht="15.75" thickBot="1" x14ac:dyDescent="0.3">
      <c r="A76" s="7" t="s">
        <v>2267</v>
      </c>
      <c r="B76" s="7" t="s">
        <v>2268</v>
      </c>
      <c r="C76" s="8"/>
      <c r="D76" s="9"/>
      <c r="E76" s="9"/>
      <c r="F76" s="9"/>
      <c r="G76" s="9"/>
    </row>
    <row r="77" spans="1:7" ht="15.75" thickBot="1" x14ac:dyDescent="0.3">
      <c r="A77" s="6"/>
      <c r="B77" s="6"/>
      <c r="C77" s="6"/>
      <c r="D77" s="6"/>
      <c r="E77" s="6"/>
      <c r="F77" s="6"/>
      <c r="G77" s="6"/>
    </row>
    <row r="78" spans="1:7" ht="15.75" thickBot="1" x14ac:dyDescent="0.3">
      <c r="A78" s="7" t="s">
        <v>2269</v>
      </c>
      <c r="B78" s="7" t="s">
        <v>2270</v>
      </c>
      <c r="C78" s="8"/>
      <c r="D78" s="9"/>
      <c r="E78" s="9"/>
      <c r="F78" s="9"/>
      <c r="G78" s="9"/>
    </row>
    <row r="79" spans="1:7" ht="15.75" thickBot="1" x14ac:dyDescent="0.3">
      <c r="A79" s="6"/>
      <c r="B79" s="6"/>
      <c r="C79" s="6"/>
      <c r="D79" s="6"/>
      <c r="E79" s="6"/>
      <c r="F79" s="6"/>
      <c r="G79" s="6"/>
    </row>
    <row r="80" spans="1:7" ht="15.75" thickBot="1" x14ac:dyDescent="0.3">
      <c r="A80" s="7" t="s">
        <v>2271</v>
      </c>
      <c r="B80" s="7" t="s">
        <v>2272</v>
      </c>
      <c r="C80" s="8" t="s">
        <v>10</v>
      </c>
      <c r="D80" s="9">
        <v>1.36</v>
      </c>
      <c r="E80" s="9"/>
      <c r="F80" s="9">
        <v>80.150000000000006</v>
      </c>
      <c r="G80" s="9"/>
    </row>
    <row r="81" spans="1:7" ht="15.75" thickBot="1" x14ac:dyDescent="0.3">
      <c r="A81" s="6"/>
      <c r="B81" s="6"/>
      <c r="C81" s="6"/>
      <c r="D81" s="6"/>
      <c r="E81" s="6"/>
      <c r="F81" s="6"/>
      <c r="G81" s="6"/>
    </row>
    <row r="82" spans="1:7" ht="15.75" thickBot="1" x14ac:dyDescent="0.3">
      <c r="A82" s="7" t="s">
        <v>2273</v>
      </c>
      <c r="B82" s="7" t="s">
        <v>2274</v>
      </c>
      <c r="C82" s="8" t="s">
        <v>10</v>
      </c>
      <c r="D82" s="9">
        <v>1.61</v>
      </c>
      <c r="E82" s="9"/>
      <c r="F82" s="9">
        <v>80.12</v>
      </c>
      <c r="G82" s="9"/>
    </row>
    <row r="83" spans="1:7" ht="15.75" thickBot="1" x14ac:dyDescent="0.3">
      <c r="A83" s="6"/>
      <c r="B83" s="6"/>
      <c r="C83" s="6"/>
      <c r="D83" s="6"/>
      <c r="E83" s="6"/>
      <c r="F83" s="6"/>
      <c r="G83" s="6"/>
    </row>
    <row r="84" spans="1:7" ht="15.75" thickBot="1" x14ac:dyDescent="0.3">
      <c r="A84" s="7" t="s">
        <v>2275</v>
      </c>
      <c r="B84" s="7" t="s">
        <v>2276</v>
      </c>
      <c r="C84" s="8" t="s">
        <v>10</v>
      </c>
      <c r="D84" s="9">
        <v>2.29</v>
      </c>
      <c r="E84" s="9"/>
      <c r="F84" s="9">
        <v>79.91</v>
      </c>
      <c r="G84" s="9"/>
    </row>
    <row r="85" spans="1:7" ht="15.75" thickBot="1" x14ac:dyDescent="0.3">
      <c r="A85" s="6"/>
      <c r="B85" s="6"/>
      <c r="C85" s="6"/>
      <c r="D85" s="6"/>
      <c r="E85" s="6"/>
      <c r="F85" s="6"/>
      <c r="G85" s="6"/>
    </row>
    <row r="86" spans="1:7" ht="15.75" thickBot="1" x14ac:dyDescent="0.3">
      <c r="A86" s="7" t="s">
        <v>2277</v>
      </c>
      <c r="B86" s="7" t="s">
        <v>2278</v>
      </c>
      <c r="C86" s="8" t="s">
        <v>10</v>
      </c>
      <c r="D86" s="9">
        <v>3.86</v>
      </c>
      <c r="E86" s="9"/>
      <c r="F86" s="9">
        <v>80.05</v>
      </c>
      <c r="G86" s="9"/>
    </row>
    <row r="87" spans="1:7" ht="15.75" thickBot="1" x14ac:dyDescent="0.3">
      <c r="A87" s="6"/>
      <c r="B87" s="6"/>
      <c r="C87" s="6"/>
      <c r="D87" s="6"/>
      <c r="E87" s="6"/>
      <c r="F87" s="6"/>
      <c r="G87" s="6"/>
    </row>
    <row r="88" spans="1:7" ht="15.75" thickBot="1" x14ac:dyDescent="0.3">
      <c r="A88" s="7" t="s">
        <v>2279</v>
      </c>
      <c r="B88" s="7" t="s">
        <v>2280</v>
      </c>
      <c r="C88" s="8" t="s">
        <v>10</v>
      </c>
      <c r="D88" s="9">
        <v>7.77</v>
      </c>
      <c r="E88" s="9"/>
      <c r="F88" s="9">
        <v>80.05</v>
      </c>
      <c r="G88" s="9"/>
    </row>
    <row r="89" spans="1:7" ht="15.75" thickBot="1" x14ac:dyDescent="0.3">
      <c r="A89" s="6"/>
      <c r="B89" s="6"/>
      <c r="C89" s="6"/>
      <c r="D89" s="6"/>
      <c r="E89" s="6"/>
      <c r="F89" s="6"/>
      <c r="G89" s="6"/>
    </row>
    <row r="90" spans="1:7" ht="15.75" thickBot="1" x14ac:dyDescent="0.3">
      <c r="A90" s="7" t="s">
        <v>2281</v>
      </c>
      <c r="B90" s="7" t="s">
        <v>2282</v>
      </c>
      <c r="C90" s="8" t="s">
        <v>10</v>
      </c>
      <c r="D90" s="9">
        <v>15.84</v>
      </c>
      <c r="E90" s="9"/>
      <c r="F90" s="9">
        <v>80.11</v>
      </c>
      <c r="G90" s="9"/>
    </row>
    <row r="91" spans="1:7" ht="15.75" thickBot="1" x14ac:dyDescent="0.3">
      <c r="A91" s="6"/>
      <c r="B91" s="6"/>
      <c r="C91" s="6"/>
      <c r="D91" s="6"/>
      <c r="E91" s="6"/>
      <c r="F91" s="6"/>
      <c r="G91" s="6"/>
    </row>
    <row r="92" spans="1:7" ht="15.75" thickBot="1" x14ac:dyDescent="0.3">
      <c r="A92" s="7" t="s">
        <v>2283</v>
      </c>
      <c r="B92" s="7" t="s">
        <v>2284</v>
      </c>
      <c r="C92" s="8" t="s">
        <v>10</v>
      </c>
      <c r="D92" s="9">
        <v>35.04</v>
      </c>
      <c r="E92" s="9"/>
      <c r="F92" s="9">
        <v>80.08</v>
      </c>
      <c r="G92" s="9"/>
    </row>
    <row r="93" spans="1:7" ht="15.75" thickBot="1" x14ac:dyDescent="0.3">
      <c r="A93" s="6"/>
      <c r="B93" s="6"/>
      <c r="C93" s="6"/>
      <c r="D93" s="6"/>
      <c r="E93" s="6"/>
      <c r="F93" s="6"/>
      <c r="G93" s="6"/>
    </row>
    <row r="94" spans="1:7" ht="15.75" thickBot="1" x14ac:dyDescent="0.3">
      <c r="A94" s="7" t="s">
        <v>2285</v>
      </c>
      <c r="B94" s="7" t="s">
        <v>2286</v>
      </c>
      <c r="C94" s="8"/>
      <c r="D94" s="9"/>
      <c r="E94" s="9"/>
      <c r="F94" s="9"/>
      <c r="G94" s="9"/>
    </row>
    <row r="95" spans="1:7" ht="15.75" thickBot="1" x14ac:dyDescent="0.3">
      <c r="A95" s="6"/>
      <c r="B95" s="6"/>
      <c r="C95" s="6"/>
      <c r="D95" s="6"/>
      <c r="E95" s="6"/>
      <c r="F95" s="6"/>
      <c r="G95" s="6"/>
    </row>
    <row r="96" spans="1:7" ht="15.75" thickBot="1" x14ac:dyDescent="0.3">
      <c r="A96" s="7" t="s">
        <v>2287</v>
      </c>
      <c r="B96" s="7" t="s">
        <v>2288</v>
      </c>
      <c r="C96" s="8" t="s">
        <v>10</v>
      </c>
      <c r="D96" s="9">
        <v>1</v>
      </c>
      <c r="E96" s="9"/>
      <c r="F96" s="9">
        <v>80</v>
      </c>
      <c r="G96" s="9"/>
    </row>
    <row r="97" spans="1:7" ht="15.75" thickBot="1" x14ac:dyDescent="0.3">
      <c r="A97" s="6"/>
      <c r="B97" s="6"/>
      <c r="C97" s="6"/>
      <c r="D97" s="6"/>
      <c r="E97" s="6"/>
      <c r="F97" s="6"/>
      <c r="G97" s="6"/>
    </row>
    <row r="98" spans="1:7" ht="15.75" thickBot="1" x14ac:dyDescent="0.3">
      <c r="A98" s="7" t="s">
        <v>2289</v>
      </c>
      <c r="B98" s="7" t="s">
        <v>2290</v>
      </c>
      <c r="C98" s="8" t="s">
        <v>10</v>
      </c>
      <c r="D98" s="9">
        <v>1.3</v>
      </c>
      <c r="E98" s="9"/>
      <c r="F98" s="9">
        <v>80</v>
      </c>
      <c r="G98" s="9"/>
    </row>
    <row r="99" spans="1:7" ht="15.75" thickBot="1" x14ac:dyDescent="0.3">
      <c r="A99" s="6"/>
      <c r="B99" s="6"/>
      <c r="C99" s="6"/>
      <c r="D99" s="6"/>
      <c r="E99" s="6"/>
      <c r="F99" s="6"/>
      <c r="G99" s="6"/>
    </row>
    <row r="100" spans="1:7" ht="15.75" thickBot="1" x14ac:dyDescent="0.3">
      <c r="A100" s="7" t="s">
        <v>2291</v>
      </c>
      <c r="B100" s="7" t="s">
        <v>2292</v>
      </c>
      <c r="C100" s="8" t="s">
        <v>10</v>
      </c>
      <c r="D100" s="9">
        <v>1.93</v>
      </c>
      <c r="E100" s="9"/>
      <c r="F100" s="9">
        <v>79.790000000000006</v>
      </c>
      <c r="G100" s="9"/>
    </row>
    <row r="101" spans="1:7" ht="15.75" thickBot="1" x14ac:dyDescent="0.3">
      <c r="A101" s="6"/>
      <c r="B101" s="6"/>
      <c r="C101" s="6"/>
      <c r="D101" s="6"/>
      <c r="E101" s="6"/>
      <c r="F101" s="6"/>
      <c r="G101" s="6"/>
    </row>
    <row r="102" spans="1:7" ht="15.75" thickBot="1" x14ac:dyDescent="0.3">
      <c r="A102" s="7" t="s">
        <v>2293</v>
      </c>
      <c r="B102" s="7" t="s">
        <v>2294</v>
      </c>
      <c r="C102" s="8" t="s">
        <v>10</v>
      </c>
      <c r="D102" s="9">
        <v>3.58</v>
      </c>
      <c r="E102" s="9"/>
      <c r="F102" s="9">
        <v>79.89</v>
      </c>
      <c r="G102" s="9"/>
    </row>
    <row r="103" spans="1:7" ht="15.75" thickBot="1" x14ac:dyDescent="0.3">
      <c r="A103" s="6"/>
      <c r="B103" s="6"/>
      <c r="C103" s="6"/>
      <c r="D103" s="6"/>
      <c r="E103" s="6"/>
      <c r="F103" s="6"/>
      <c r="G103" s="6"/>
    </row>
    <row r="104" spans="1:7" ht="15.75" thickBot="1" x14ac:dyDescent="0.3">
      <c r="A104" s="7" t="s">
        <v>2295</v>
      </c>
      <c r="B104" s="7" t="s">
        <v>2296</v>
      </c>
      <c r="C104" s="8" t="s">
        <v>10</v>
      </c>
      <c r="D104" s="9">
        <v>6.83</v>
      </c>
      <c r="E104" s="9"/>
      <c r="F104" s="9">
        <v>80.09</v>
      </c>
      <c r="G104" s="9"/>
    </row>
    <row r="105" spans="1:7" ht="15.75" thickBot="1" x14ac:dyDescent="0.3">
      <c r="A105" s="6"/>
      <c r="B105" s="6"/>
      <c r="C105" s="6"/>
      <c r="D105" s="6"/>
      <c r="E105" s="6"/>
      <c r="F105" s="6"/>
      <c r="G105" s="6"/>
    </row>
    <row r="106" spans="1:7" ht="15.75" thickBot="1" x14ac:dyDescent="0.3">
      <c r="A106" s="7" t="s">
        <v>2297</v>
      </c>
      <c r="B106" s="7" t="s">
        <v>2298</v>
      </c>
      <c r="C106" s="8" t="s">
        <v>10</v>
      </c>
      <c r="D106" s="9">
        <v>14.76</v>
      </c>
      <c r="E106" s="9"/>
      <c r="F106" s="9">
        <v>80.08</v>
      </c>
      <c r="G106" s="9"/>
    </row>
    <row r="107" spans="1:7" ht="15.75" thickBot="1" x14ac:dyDescent="0.3">
      <c r="A107" s="6"/>
      <c r="B107" s="6"/>
      <c r="C107" s="6"/>
      <c r="D107" s="6"/>
      <c r="E107" s="6"/>
      <c r="F107" s="6"/>
      <c r="G107" s="6"/>
    </row>
    <row r="108" spans="1:7" ht="15.75" thickBot="1" x14ac:dyDescent="0.3">
      <c r="A108" s="7" t="s">
        <v>2299</v>
      </c>
      <c r="B108" s="7" t="s">
        <v>2300</v>
      </c>
      <c r="C108" s="8" t="s">
        <v>10</v>
      </c>
      <c r="D108" s="9">
        <v>22.32</v>
      </c>
      <c r="E108" s="9"/>
      <c r="F108" s="9">
        <v>80.11</v>
      </c>
      <c r="G108" s="9"/>
    </row>
    <row r="109" spans="1:7" ht="15.75" thickBot="1" x14ac:dyDescent="0.3">
      <c r="A109" s="6"/>
      <c r="B109" s="6"/>
      <c r="C109" s="6"/>
      <c r="D109" s="6"/>
      <c r="E109" s="6"/>
      <c r="F109" s="6"/>
      <c r="G109" s="6"/>
    </row>
    <row r="110" spans="1:7" ht="15.75" thickBot="1" x14ac:dyDescent="0.3">
      <c r="A110" s="7" t="s">
        <v>2301</v>
      </c>
      <c r="B110" s="7" t="s">
        <v>2302</v>
      </c>
      <c r="C110" s="8"/>
      <c r="D110" s="9"/>
      <c r="E110" s="9"/>
      <c r="F110" s="9"/>
      <c r="G110" s="9"/>
    </row>
    <row r="111" spans="1:7" ht="15.75" thickBot="1" x14ac:dyDescent="0.3">
      <c r="A111" s="6"/>
      <c r="B111" s="6"/>
      <c r="C111" s="6"/>
      <c r="D111" s="6"/>
      <c r="E111" s="6"/>
      <c r="F111" s="6"/>
      <c r="G111" s="6"/>
    </row>
    <row r="112" spans="1:7" ht="15.75" thickBot="1" x14ac:dyDescent="0.3">
      <c r="A112" s="7" t="s">
        <v>2303</v>
      </c>
      <c r="B112" s="7" t="s">
        <v>2272</v>
      </c>
      <c r="C112" s="8" t="s">
        <v>10</v>
      </c>
      <c r="D112" s="9">
        <v>3.91</v>
      </c>
      <c r="E112" s="9"/>
      <c r="F112" s="9">
        <v>80.05</v>
      </c>
      <c r="G112" s="9"/>
    </row>
    <row r="113" spans="1:7" ht="15.75" thickBot="1" x14ac:dyDescent="0.3">
      <c r="A113" s="6"/>
      <c r="B113" s="6"/>
      <c r="C113" s="6"/>
      <c r="D113" s="6"/>
      <c r="E113" s="6"/>
      <c r="F113" s="6"/>
      <c r="G113" s="6"/>
    </row>
    <row r="114" spans="1:7" ht="15.75" thickBot="1" x14ac:dyDescent="0.3">
      <c r="A114" s="7" t="s">
        <v>2304</v>
      </c>
      <c r="B114" s="7" t="s">
        <v>2274</v>
      </c>
      <c r="C114" s="8" t="s">
        <v>10</v>
      </c>
      <c r="D114" s="9">
        <v>6.08</v>
      </c>
      <c r="E114" s="9"/>
      <c r="F114" s="9">
        <v>80.099999999999994</v>
      </c>
      <c r="G114" s="9"/>
    </row>
    <row r="115" spans="1:7" ht="15.75" thickBot="1" x14ac:dyDescent="0.3">
      <c r="A115" s="6"/>
      <c r="B115" s="6"/>
      <c r="C115" s="6"/>
      <c r="D115" s="6"/>
      <c r="E115" s="6"/>
      <c r="F115" s="6"/>
      <c r="G115" s="6"/>
    </row>
    <row r="116" spans="1:7" ht="15.75" thickBot="1" x14ac:dyDescent="0.3">
      <c r="A116" s="7" t="s">
        <v>2305</v>
      </c>
      <c r="B116" s="7" t="s">
        <v>2276</v>
      </c>
      <c r="C116" s="8" t="s">
        <v>10</v>
      </c>
      <c r="D116" s="9">
        <v>8.42</v>
      </c>
      <c r="E116" s="9"/>
      <c r="F116" s="9">
        <v>80.05</v>
      </c>
      <c r="G116" s="9"/>
    </row>
    <row r="117" spans="1:7" ht="15.75" thickBot="1" x14ac:dyDescent="0.3">
      <c r="A117" s="6"/>
      <c r="B117" s="6"/>
      <c r="C117" s="6"/>
      <c r="D117" s="6"/>
      <c r="E117" s="6"/>
      <c r="F117" s="6"/>
      <c r="G117" s="6"/>
    </row>
    <row r="118" spans="1:7" ht="15.75" thickBot="1" x14ac:dyDescent="0.3">
      <c r="A118" s="7" t="s">
        <v>2306</v>
      </c>
      <c r="B118" s="7" t="s">
        <v>2278</v>
      </c>
      <c r="C118" s="8" t="s">
        <v>10</v>
      </c>
      <c r="D118" s="9">
        <v>15.22</v>
      </c>
      <c r="E118" s="9"/>
      <c r="F118" s="9">
        <v>80.09</v>
      </c>
      <c r="G118" s="9"/>
    </row>
    <row r="119" spans="1:7" ht="15.75" thickBot="1" x14ac:dyDescent="0.3">
      <c r="A119" s="6"/>
      <c r="B119" s="6"/>
      <c r="C119" s="6"/>
      <c r="D119" s="6"/>
      <c r="E119" s="6"/>
      <c r="F119" s="6"/>
      <c r="G119" s="6"/>
    </row>
    <row r="120" spans="1:7" ht="15.75" thickBot="1" x14ac:dyDescent="0.3">
      <c r="A120" s="7" t="s">
        <v>2307</v>
      </c>
      <c r="B120" s="7" t="s">
        <v>2280</v>
      </c>
      <c r="C120" s="8" t="s">
        <v>10</v>
      </c>
      <c r="D120" s="9">
        <v>32.549999999999997</v>
      </c>
      <c r="E120" s="9"/>
      <c r="F120" s="9">
        <v>80.09</v>
      </c>
      <c r="G120" s="9"/>
    </row>
    <row r="121" spans="1:7" ht="15.75" thickBot="1" x14ac:dyDescent="0.3">
      <c r="A121" s="6"/>
      <c r="B121" s="6"/>
      <c r="C121" s="6"/>
      <c r="D121" s="6"/>
      <c r="E121" s="6"/>
      <c r="F121" s="6"/>
      <c r="G121" s="6"/>
    </row>
    <row r="122" spans="1:7" ht="15.75" thickBot="1" x14ac:dyDescent="0.3">
      <c r="A122" s="7" t="s">
        <v>2308</v>
      </c>
      <c r="B122" s="7" t="s">
        <v>2282</v>
      </c>
      <c r="C122" s="8" t="s">
        <v>10</v>
      </c>
      <c r="D122" s="9">
        <v>61.19</v>
      </c>
      <c r="E122" s="9"/>
      <c r="F122" s="9">
        <v>80.09</v>
      </c>
      <c r="G122" s="9"/>
    </row>
    <row r="123" spans="1:7" ht="15.75" thickBot="1" x14ac:dyDescent="0.3">
      <c r="A123" s="6"/>
      <c r="B123" s="6"/>
      <c r="C123" s="6"/>
      <c r="D123" s="6"/>
      <c r="E123" s="6"/>
      <c r="F123" s="6"/>
      <c r="G123" s="6"/>
    </row>
    <row r="124" spans="1:7" ht="15.75" thickBot="1" x14ac:dyDescent="0.3">
      <c r="A124" s="7" t="s">
        <v>2309</v>
      </c>
      <c r="B124" s="7" t="s">
        <v>2284</v>
      </c>
      <c r="C124" s="8" t="s">
        <v>10</v>
      </c>
      <c r="D124" s="9">
        <v>151</v>
      </c>
      <c r="E124" s="9"/>
      <c r="F124" s="9">
        <v>80.09</v>
      </c>
      <c r="G124" s="9"/>
    </row>
    <row r="125" spans="1:7" ht="15.75" thickBot="1" x14ac:dyDescent="0.3">
      <c r="A125" s="6"/>
      <c r="B125" s="6"/>
      <c r="C125" s="6"/>
      <c r="D125" s="6"/>
      <c r="E125" s="6"/>
      <c r="F125" s="6"/>
      <c r="G125" s="6"/>
    </row>
    <row r="126" spans="1:7" ht="15.75" thickBot="1" x14ac:dyDescent="0.3">
      <c r="A126" s="7" t="s">
        <v>2310</v>
      </c>
      <c r="B126" s="7" t="s">
        <v>2311</v>
      </c>
      <c r="C126" s="8"/>
      <c r="D126" s="9"/>
      <c r="E126" s="9"/>
      <c r="F126" s="9"/>
      <c r="G126" s="9"/>
    </row>
    <row r="127" spans="1:7" ht="15.75" thickBot="1" x14ac:dyDescent="0.3">
      <c r="A127" s="6"/>
      <c r="B127" s="6"/>
      <c r="C127" s="6"/>
      <c r="D127" s="6"/>
      <c r="E127" s="6"/>
      <c r="F127" s="6"/>
      <c r="G127" s="6"/>
    </row>
    <row r="128" spans="1:7" ht="15.75" thickBot="1" x14ac:dyDescent="0.3">
      <c r="A128" s="7" t="s">
        <v>2312</v>
      </c>
      <c r="B128" s="7" t="s">
        <v>2313</v>
      </c>
      <c r="C128" s="8" t="s">
        <v>10</v>
      </c>
      <c r="D128" s="9">
        <v>2.2000000000000002</v>
      </c>
      <c r="E128" s="9"/>
      <c r="F128" s="9">
        <v>80</v>
      </c>
      <c r="G128" s="9"/>
    </row>
    <row r="129" spans="1:7" ht="15.75" thickBot="1" x14ac:dyDescent="0.3">
      <c r="A129" s="6"/>
      <c r="B129" s="6"/>
      <c r="C129" s="6"/>
      <c r="D129" s="6"/>
      <c r="E129" s="6"/>
      <c r="F129" s="6"/>
      <c r="G129" s="6"/>
    </row>
    <row r="130" spans="1:7" ht="15.75" thickBot="1" x14ac:dyDescent="0.3">
      <c r="A130" s="7" t="s">
        <v>2314</v>
      </c>
      <c r="B130" s="7" t="s">
        <v>2315</v>
      </c>
      <c r="C130" s="8" t="s">
        <v>10</v>
      </c>
      <c r="D130" s="9">
        <v>2.81</v>
      </c>
      <c r="E130" s="9"/>
      <c r="F130" s="9">
        <v>80.069999999999993</v>
      </c>
      <c r="G130" s="9"/>
    </row>
    <row r="131" spans="1:7" ht="15.75" thickBot="1" x14ac:dyDescent="0.3">
      <c r="A131" s="6"/>
      <c r="B131" s="6"/>
      <c r="C131" s="6"/>
      <c r="D131" s="6"/>
      <c r="E131" s="6"/>
      <c r="F131" s="6"/>
      <c r="G131" s="6"/>
    </row>
    <row r="132" spans="1:7" ht="15.75" thickBot="1" x14ac:dyDescent="0.3">
      <c r="A132" s="7" t="s">
        <v>2316</v>
      </c>
      <c r="B132" s="7" t="s">
        <v>2317</v>
      </c>
      <c r="C132" s="8" t="s">
        <v>10</v>
      </c>
      <c r="D132" s="9">
        <v>3.16</v>
      </c>
      <c r="E132" s="9"/>
      <c r="F132" s="9">
        <v>80.06</v>
      </c>
      <c r="G132" s="9"/>
    </row>
    <row r="133" spans="1:7" ht="15.75" thickBot="1" x14ac:dyDescent="0.3">
      <c r="A133" s="6"/>
      <c r="B133" s="6"/>
      <c r="C133" s="6"/>
      <c r="D133" s="6"/>
      <c r="E133" s="6"/>
      <c r="F133" s="6"/>
      <c r="G133" s="6"/>
    </row>
    <row r="134" spans="1:7" ht="15.75" thickBot="1" x14ac:dyDescent="0.3">
      <c r="A134" s="7" t="s">
        <v>2318</v>
      </c>
      <c r="B134" s="7" t="s">
        <v>2319</v>
      </c>
      <c r="C134" s="8" t="s">
        <v>10</v>
      </c>
      <c r="D134" s="9">
        <v>6.58</v>
      </c>
      <c r="E134" s="9"/>
      <c r="F134" s="9">
        <v>80.09</v>
      </c>
      <c r="G134" s="9"/>
    </row>
    <row r="135" spans="1:7" ht="15.75" thickBot="1" x14ac:dyDescent="0.3">
      <c r="A135" s="6"/>
      <c r="B135" s="6"/>
      <c r="C135" s="6"/>
      <c r="D135" s="6"/>
      <c r="E135" s="6"/>
      <c r="F135" s="6"/>
      <c r="G135" s="6"/>
    </row>
    <row r="136" spans="1:7" ht="15.75" thickBot="1" x14ac:dyDescent="0.3">
      <c r="A136" s="7" t="s">
        <v>2320</v>
      </c>
      <c r="B136" s="7" t="s">
        <v>2321</v>
      </c>
      <c r="C136" s="8" t="s">
        <v>10</v>
      </c>
      <c r="D136" s="9">
        <v>10.93</v>
      </c>
      <c r="E136" s="9"/>
      <c r="F136" s="9">
        <v>80.150000000000006</v>
      </c>
      <c r="G136" s="9"/>
    </row>
    <row r="137" spans="1:7" ht="15.75" thickBot="1" x14ac:dyDescent="0.3">
      <c r="A137" s="6"/>
      <c r="B137" s="6"/>
      <c r="C137" s="6"/>
      <c r="D137" s="6"/>
      <c r="E137" s="6"/>
      <c r="F137" s="6"/>
      <c r="G137" s="6"/>
    </row>
    <row r="138" spans="1:7" ht="15.75" thickBot="1" x14ac:dyDescent="0.3">
      <c r="A138" s="7" t="s">
        <v>2322</v>
      </c>
      <c r="B138" s="7" t="s">
        <v>2323</v>
      </c>
      <c r="C138" s="8" t="s">
        <v>10</v>
      </c>
      <c r="D138" s="9">
        <v>17.38</v>
      </c>
      <c r="E138" s="9"/>
      <c r="F138" s="9">
        <v>80.09</v>
      </c>
      <c r="G138" s="9"/>
    </row>
    <row r="139" spans="1:7" ht="15.75" thickBot="1" x14ac:dyDescent="0.3">
      <c r="A139" s="6"/>
      <c r="B139" s="6"/>
      <c r="C139" s="6"/>
      <c r="D139" s="6"/>
      <c r="E139" s="6"/>
      <c r="F139" s="6"/>
      <c r="G139" s="6"/>
    </row>
    <row r="140" spans="1:7" ht="15.75" thickBot="1" x14ac:dyDescent="0.3">
      <c r="A140" s="7" t="s">
        <v>2324</v>
      </c>
      <c r="B140" s="7" t="s">
        <v>2325</v>
      </c>
      <c r="C140" s="8" t="s">
        <v>10</v>
      </c>
      <c r="D140" s="9">
        <v>23.68</v>
      </c>
      <c r="E140" s="9"/>
      <c r="F140" s="9">
        <v>80.11</v>
      </c>
      <c r="G140" s="9"/>
    </row>
    <row r="141" spans="1:7" ht="15.75" thickBot="1" x14ac:dyDescent="0.3">
      <c r="A141" s="6"/>
      <c r="B141" s="6"/>
      <c r="C141" s="6"/>
      <c r="D141" s="6"/>
      <c r="E141" s="6"/>
      <c r="F141" s="6"/>
      <c r="G141" s="6"/>
    </row>
    <row r="142" spans="1:7" ht="37.5" thickBot="1" x14ac:dyDescent="0.3">
      <c r="A142" s="7" t="s">
        <v>2326</v>
      </c>
      <c r="B142" s="7" t="s">
        <v>2327</v>
      </c>
      <c r="C142" s="8"/>
      <c r="D142" s="9"/>
      <c r="E142" s="9"/>
      <c r="F142" s="9"/>
      <c r="G142" s="9"/>
    </row>
    <row r="143" spans="1:7" ht="15.75" thickBot="1" x14ac:dyDescent="0.3">
      <c r="A143" s="6"/>
      <c r="B143" s="6"/>
      <c r="C143" s="6"/>
      <c r="D143" s="6"/>
      <c r="E143" s="6"/>
      <c r="F143" s="6"/>
      <c r="G143" s="6"/>
    </row>
    <row r="144" spans="1:7" ht="15.75" thickBot="1" x14ac:dyDescent="0.3">
      <c r="A144" s="7" t="s">
        <v>2328</v>
      </c>
      <c r="B144" s="7">
        <f>- M8</f>
        <v>0</v>
      </c>
      <c r="C144" s="8" t="s">
        <v>10</v>
      </c>
      <c r="D144" s="9">
        <v>2.29</v>
      </c>
      <c r="E144" s="9"/>
      <c r="F144" s="9">
        <v>79.91</v>
      </c>
      <c r="G144" s="9"/>
    </row>
    <row r="145" spans="1:7" ht="15.75" thickBot="1" x14ac:dyDescent="0.3">
      <c r="A145" s="6"/>
      <c r="B145" s="6"/>
      <c r="C145" s="6"/>
      <c r="D145" s="6"/>
      <c r="E145" s="6"/>
      <c r="F145" s="6"/>
      <c r="G145" s="6"/>
    </row>
    <row r="146" spans="1:7" ht="15.75" thickBot="1" x14ac:dyDescent="0.3">
      <c r="A146" s="7" t="s">
        <v>2329</v>
      </c>
      <c r="B146" s="7">
        <f>- M10</f>
        <v>0</v>
      </c>
      <c r="C146" s="8" t="s">
        <v>10</v>
      </c>
      <c r="D146" s="9">
        <v>2.6</v>
      </c>
      <c r="E146" s="9"/>
      <c r="F146" s="9">
        <v>80</v>
      </c>
      <c r="G146" s="9"/>
    </row>
    <row r="147" spans="1:7" ht="15.75" thickBot="1" x14ac:dyDescent="0.3">
      <c r="A147" s="6"/>
      <c r="B147" s="6"/>
      <c r="C147" s="6"/>
      <c r="D147" s="6"/>
      <c r="E147" s="6"/>
      <c r="F147" s="6"/>
      <c r="G147" s="6"/>
    </row>
    <row r="148" spans="1:7" ht="15.75" thickBot="1" x14ac:dyDescent="0.3">
      <c r="A148" s="7" t="s">
        <v>2330</v>
      </c>
      <c r="B148" s="7">
        <f>- M12</f>
        <v>0</v>
      </c>
      <c r="C148" s="8" t="s">
        <v>10</v>
      </c>
      <c r="D148" s="9">
        <v>2.78</v>
      </c>
      <c r="E148" s="9"/>
      <c r="F148" s="9">
        <v>80.22</v>
      </c>
      <c r="G148" s="9"/>
    </row>
    <row r="149" spans="1:7" ht="15.75" thickBot="1" x14ac:dyDescent="0.3">
      <c r="A149" s="6"/>
      <c r="B149" s="6"/>
      <c r="C149" s="6"/>
      <c r="D149" s="6"/>
      <c r="E149" s="6"/>
      <c r="F149" s="6"/>
      <c r="G149" s="6"/>
    </row>
    <row r="150" spans="1:7" ht="15.75" thickBot="1" x14ac:dyDescent="0.3">
      <c r="A150" s="7" t="s">
        <v>2331</v>
      </c>
      <c r="B150" s="7">
        <f>- M16</f>
        <v>0</v>
      </c>
      <c r="C150" s="8" t="s">
        <v>10</v>
      </c>
      <c r="D150" s="9">
        <v>4.26</v>
      </c>
      <c r="E150" s="9"/>
      <c r="F150" s="9">
        <v>80.05</v>
      </c>
      <c r="G150" s="9"/>
    </row>
    <row r="151" spans="1:7" ht="15.75" thickBot="1" x14ac:dyDescent="0.3">
      <c r="A151" s="6"/>
      <c r="B151" s="6"/>
      <c r="C151" s="6"/>
      <c r="D151" s="6"/>
      <c r="E151" s="6"/>
      <c r="F151" s="6"/>
      <c r="G151" s="6"/>
    </row>
    <row r="152" spans="1:7" ht="15.75" thickBot="1" x14ac:dyDescent="0.3">
      <c r="A152" s="7" t="s">
        <v>2332</v>
      </c>
      <c r="B152" s="7">
        <f>- M20</f>
        <v>0</v>
      </c>
      <c r="C152" s="8" t="s">
        <v>10</v>
      </c>
      <c r="D152" s="9">
        <v>5.64</v>
      </c>
      <c r="E152" s="9"/>
      <c r="F152" s="9">
        <v>80.14</v>
      </c>
      <c r="G152" s="9"/>
    </row>
    <row r="153" spans="1:7" ht="15.75" thickBot="1" x14ac:dyDescent="0.3">
      <c r="A153" s="6"/>
      <c r="B153" s="6"/>
      <c r="C153" s="6"/>
      <c r="D153" s="6"/>
      <c r="E153" s="6"/>
      <c r="F153" s="6"/>
      <c r="G153" s="6"/>
    </row>
    <row r="154" spans="1:7" ht="15.75" thickBot="1" x14ac:dyDescent="0.3">
      <c r="A154" s="7" t="s">
        <v>2333</v>
      </c>
      <c r="B154" s="7">
        <f>- M24</f>
        <v>0</v>
      </c>
      <c r="C154" s="8" t="s">
        <v>10</v>
      </c>
      <c r="D154" s="9">
        <v>7.24</v>
      </c>
      <c r="E154" s="9"/>
      <c r="F154" s="9">
        <v>80.11</v>
      </c>
      <c r="G154" s="9"/>
    </row>
    <row r="155" spans="1:7" ht="15.75" thickBot="1" x14ac:dyDescent="0.3">
      <c r="A155" s="6"/>
      <c r="B155" s="6"/>
      <c r="C155" s="6"/>
      <c r="D155" s="6"/>
      <c r="E155" s="6"/>
      <c r="F155" s="6"/>
      <c r="G155" s="6"/>
    </row>
    <row r="156" spans="1:7" ht="15.75" thickBot="1" x14ac:dyDescent="0.3">
      <c r="A156" s="7" t="s">
        <v>2334</v>
      </c>
      <c r="B156" s="7" t="s">
        <v>2335</v>
      </c>
      <c r="C156" s="8" t="s">
        <v>10</v>
      </c>
      <c r="D156" s="9">
        <v>12.09</v>
      </c>
      <c r="E156" s="9"/>
      <c r="F156" s="9">
        <v>80.069999999999993</v>
      </c>
      <c r="G156" s="9"/>
    </row>
    <row r="157" spans="1:7" ht="15.75" thickBot="1" x14ac:dyDescent="0.3">
      <c r="A157" s="6"/>
      <c r="B157" s="6"/>
      <c r="C157" s="6"/>
      <c r="D157" s="6"/>
      <c r="E157" s="6"/>
      <c r="F157" s="6"/>
      <c r="G157" s="6"/>
    </row>
    <row r="158" spans="1:7" ht="15.75" thickBot="1" x14ac:dyDescent="0.3">
      <c r="A158" s="7" t="s">
        <v>2336</v>
      </c>
      <c r="B158" s="7" t="s">
        <v>2337</v>
      </c>
      <c r="C158" s="8"/>
      <c r="D158" s="9"/>
      <c r="E158" s="9"/>
      <c r="F158" s="9"/>
      <c r="G158" s="9"/>
    </row>
    <row r="159" spans="1:7" ht="15.75" thickBot="1" x14ac:dyDescent="0.3">
      <c r="A159" s="6"/>
      <c r="B159" s="6"/>
      <c r="C159" s="6"/>
      <c r="D159" s="6"/>
      <c r="E159" s="6"/>
      <c r="F159" s="6"/>
      <c r="G159" s="6"/>
    </row>
    <row r="160" spans="1:7" ht="15.75" thickBot="1" x14ac:dyDescent="0.3">
      <c r="A160" s="7" t="s">
        <v>2338</v>
      </c>
      <c r="B160" s="7" t="s">
        <v>2339</v>
      </c>
      <c r="C160" s="8" t="s">
        <v>10</v>
      </c>
      <c r="D160" s="9">
        <v>1.36</v>
      </c>
      <c r="E160" s="9"/>
      <c r="F160" s="9">
        <v>80.150000000000006</v>
      </c>
      <c r="G160" s="9"/>
    </row>
    <row r="161" spans="1:7" ht="15.75" thickBot="1" x14ac:dyDescent="0.3">
      <c r="A161" s="6"/>
      <c r="B161" s="6"/>
      <c r="C161" s="6"/>
      <c r="D161" s="6"/>
      <c r="E161" s="6"/>
      <c r="F161" s="6"/>
      <c r="G161" s="6"/>
    </row>
    <row r="162" spans="1:7" ht="15.75" thickBot="1" x14ac:dyDescent="0.3">
      <c r="A162" s="7" t="s">
        <v>2340</v>
      </c>
      <c r="B162" s="7" t="s">
        <v>2341</v>
      </c>
      <c r="C162" s="8" t="s">
        <v>10</v>
      </c>
      <c r="D162" s="9">
        <v>1.98</v>
      </c>
      <c r="E162" s="9"/>
      <c r="F162" s="9">
        <v>80.3</v>
      </c>
      <c r="G162" s="9"/>
    </row>
    <row r="163" spans="1:7" ht="15.75" thickBot="1" x14ac:dyDescent="0.3">
      <c r="A163" s="6"/>
      <c r="B163" s="6"/>
      <c r="C163" s="6"/>
      <c r="D163" s="6"/>
      <c r="E163" s="6"/>
      <c r="F163" s="6"/>
      <c r="G163" s="6"/>
    </row>
    <row r="164" spans="1:7" ht="15.75" thickBot="1" x14ac:dyDescent="0.3">
      <c r="A164" s="7" t="s">
        <v>2342</v>
      </c>
      <c r="B164" s="7" t="s">
        <v>2276</v>
      </c>
      <c r="C164" s="8" t="s">
        <v>10</v>
      </c>
      <c r="D164" s="9">
        <v>2.34</v>
      </c>
      <c r="E164" s="9"/>
      <c r="F164" s="9">
        <v>80.34</v>
      </c>
      <c r="G164" s="9"/>
    </row>
    <row r="165" spans="1:7" ht="15.75" thickBot="1" x14ac:dyDescent="0.3">
      <c r="A165" s="6"/>
      <c r="B165" s="6"/>
      <c r="C165" s="6"/>
      <c r="D165" s="6"/>
      <c r="E165" s="6"/>
      <c r="F165" s="6"/>
      <c r="G165" s="6"/>
    </row>
    <row r="166" spans="1:7" ht="15.75" thickBot="1" x14ac:dyDescent="0.3">
      <c r="A166" s="7" t="s">
        <v>2343</v>
      </c>
      <c r="B166" s="7" t="s">
        <v>2344</v>
      </c>
      <c r="C166" s="8" t="s">
        <v>10</v>
      </c>
      <c r="D166" s="9">
        <v>4.75</v>
      </c>
      <c r="E166" s="9"/>
      <c r="F166" s="9">
        <v>80.209999999999994</v>
      </c>
      <c r="G166" s="9"/>
    </row>
    <row r="167" spans="1:7" ht="15.75" thickBot="1" x14ac:dyDescent="0.3">
      <c r="A167" s="6"/>
      <c r="B167" s="6"/>
      <c r="C167" s="6"/>
      <c r="D167" s="6"/>
      <c r="E167" s="6"/>
      <c r="F167" s="6"/>
      <c r="G167" s="6"/>
    </row>
    <row r="168" spans="1:7" ht="15.75" thickBot="1" x14ac:dyDescent="0.3">
      <c r="A168" s="7" t="s">
        <v>2345</v>
      </c>
      <c r="B168" s="7" t="s">
        <v>2321</v>
      </c>
      <c r="C168" s="8" t="s">
        <v>10</v>
      </c>
      <c r="D168" s="9">
        <v>10.29</v>
      </c>
      <c r="E168" s="9"/>
      <c r="F168" s="9">
        <v>80.08</v>
      </c>
      <c r="G168" s="9"/>
    </row>
    <row r="169" spans="1:7" ht="15.75" thickBot="1" x14ac:dyDescent="0.3">
      <c r="A169" s="6"/>
      <c r="B169" s="6"/>
      <c r="C169" s="6"/>
      <c r="D169" s="6"/>
      <c r="E169" s="6"/>
      <c r="F169" s="6"/>
      <c r="G169" s="6"/>
    </row>
    <row r="170" spans="1:7" ht="15.75" thickBot="1" x14ac:dyDescent="0.3">
      <c r="A170" s="7" t="s">
        <v>2346</v>
      </c>
      <c r="B170" s="7" t="s">
        <v>2347</v>
      </c>
      <c r="C170" s="8" t="s">
        <v>10</v>
      </c>
      <c r="D170" s="9">
        <v>17.239999999999998</v>
      </c>
      <c r="E170" s="9"/>
      <c r="F170" s="9">
        <v>80.099999999999994</v>
      </c>
      <c r="G170" s="9"/>
    </row>
    <row r="171" spans="1:7" ht="15.75" thickBot="1" x14ac:dyDescent="0.3">
      <c r="A171" s="6"/>
      <c r="B171" s="6"/>
      <c r="C171" s="6"/>
      <c r="D171" s="6"/>
      <c r="E171" s="6"/>
      <c r="F171" s="6"/>
      <c r="G171" s="6"/>
    </row>
    <row r="172" spans="1:7" ht="15.75" thickBot="1" x14ac:dyDescent="0.3">
      <c r="A172" s="7" t="s">
        <v>2348</v>
      </c>
      <c r="B172" s="7" t="s">
        <v>2325</v>
      </c>
      <c r="C172" s="8" t="s">
        <v>10</v>
      </c>
      <c r="D172" s="9">
        <v>23.68</v>
      </c>
      <c r="E172" s="9"/>
      <c r="F172" s="9">
        <v>80.11</v>
      </c>
      <c r="G172" s="9"/>
    </row>
    <row r="173" spans="1:7" ht="15.75" thickBot="1" x14ac:dyDescent="0.3">
      <c r="A173" s="6"/>
      <c r="B173" s="6"/>
      <c r="C173" s="6"/>
      <c r="D173" s="6"/>
      <c r="E173" s="6"/>
      <c r="F173" s="6"/>
      <c r="G173" s="6"/>
    </row>
    <row r="174" spans="1:7" ht="49.5" thickBot="1" x14ac:dyDescent="0.3">
      <c r="A174" s="7" t="s">
        <v>2349</v>
      </c>
      <c r="B174" s="7" t="s">
        <v>2350</v>
      </c>
      <c r="C174" s="8"/>
      <c r="D174" s="9"/>
      <c r="E174" s="9"/>
      <c r="F174" s="9"/>
      <c r="G174" s="9"/>
    </row>
    <row r="175" spans="1:7" ht="15.75" thickBot="1" x14ac:dyDescent="0.3">
      <c r="A175" s="6"/>
      <c r="B175" s="6"/>
      <c r="C175" s="6"/>
      <c r="D175" s="6"/>
      <c r="E175" s="6"/>
      <c r="F175" s="6"/>
      <c r="G175" s="6"/>
    </row>
    <row r="176" spans="1:7" ht="15.75" thickBot="1" x14ac:dyDescent="0.3">
      <c r="A176" s="7" t="s">
        <v>2351</v>
      </c>
      <c r="B176" s="7" t="s">
        <v>2352</v>
      </c>
      <c r="C176" s="8" t="s">
        <v>10</v>
      </c>
      <c r="D176" s="9">
        <v>51.78</v>
      </c>
      <c r="E176" s="9"/>
      <c r="F176" s="9">
        <v>80.09</v>
      </c>
      <c r="G176" s="9"/>
    </row>
    <row r="177" spans="1:7" ht="15.75" thickBot="1" x14ac:dyDescent="0.3">
      <c r="A177" s="6"/>
      <c r="B177" s="6"/>
      <c r="C177" s="6"/>
      <c r="D177" s="6"/>
      <c r="E177" s="6"/>
      <c r="F177" s="6"/>
      <c r="G177" s="6"/>
    </row>
    <row r="178" spans="1:7" ht="15.75" thickBot="1" x14ac:dyDescent="0.3">
      <c r="A178" s="7" t="s">
        <v>2353</v>
      </c>
      <c r="B178" s="7" t="s">
        <v>2354</v>
      </c>
      <c r="C178" s="8" t="s">
        <v>10</v>
      </c>
      <c r="D178" s="9">
        <v>62.61</v>
      </c>
      <c r="E178" s="9"/>
      <c r="F178" s="9">
        <v>80.099999999999994</v>
      </c>
      <c r="G178" s="9"/>
    </row>
    <row r="179" spans="1:7" ht="15.75" thickBot="1" x14ac:dyDescent="0.3">
      <c r="A179" s="6"/>
      <c r="B179" s="6"/>
      <c r="C179" s="6"/>
      <c r="D179" s="6"/>
      <c r="E179" s="6"/>
      <c r="F179" s="6"/>
      <c r="G179" s="6"/>
    </row>
    <row r="180" spans="1:7" ht="49.5" thickBot="1" x14ac:dyDescent="0.3">
      <c r="A180" s="7" t="s">
        <v>2355</v>
      </c>
      <c r="B180" s="7" t="s">
        <v>2356</v>
      </c>
      <c r="C180" s="8" t="s">
        <v>10</v>
      </c>
      <c r="D180" s="9">
        <v>28.96</v>
      </c>
      <c r="E180" s="9"/>
      <c r="F180" s="9">
        <v>80.11</v>
      </c>
      <c r="G180" s="9"/>
    </row>
    <row r="181" spans="1:7" ht="15.75" thickBot="1" x14ac:dyDescent="0.3">
      <c r="A181" s="6"/>
      <c r="B181" s="6"/>
      <c r="C181" s="6"/>
      <c r="D181" s="6"/>
      <c r="E181" s="6"/>
      <c r="F181" s="6"/>
      <c r="G181" s="6"/>
    </row>
    <row r="182" spans="1:7" ht="15.75" thickBot="1" x14ac:dyDescent="0.3">
      <c r="A182" s="7" t="s">
        <v>2357</v>
      </c>
      <c r="B182" s="7" t="s">
        <v>2358</v>
      </c>
      <c r="C182" s="8"/>
      <c r="D182" s="9"/>
      <c r="E182" s="9"/>
      <c r="F182" s="9"/>
      <c r="G182" s="9"/>
    </row>
    <row r="183" spans="1:7" ht="15.75" thickBot="1" x14ac:dyDescent="0.3">
      <c r="A183" s="6"/>
      <c r="B183" s="6"/>
      <c r="C183" s="6"/>
      <c r="D183" s="6"/>
      <c r="E183" s="6"/>
      <c r="F183" s="6"/>
      <c r="G183" s="6"/>
    </row>
    <row r="184" spans="1:7" ht="15.75" thickBot="1" x14ac:dyDescent="0.3">
      <c r="A184" s="7" t="s">
        <v>2359</v>
      </c>
      <c r="B184" s="7" t="s">
        <v>2360</v>
      </c>
      <c r="C184" s="8" t="s">
        <v>10</v>
      </c>
      <c r="D184" s="9">
        <v>0.22</v>
      </c>
      <c r="E184" s="9"/>
      <c r="F184" s="9">
        <v>81.819999999999993</v>
      </c>
      <c r="G184" s="9"/>
    </row>
    <row r="185" spans="1:7" ht="15.75" thickBot="1" x14ac:dyDescent="0.3">
      <c r="A185" s="6"/>
      <c r="B185" s="6"/>
      <c r="C185" s="6"/>
      <c r="D185" s="6"/>
      <c r="E185" s="6"/>
      <c r="F185" s="6"/>
      <c r="G185" s="6"/>
    </row>
    <row r="186" spans="1:7" ht="15.75" thickBot="1" x14ac:dyDescent="0.3">
      <c r="A186" s="7" t="s">
        <v>2361</v>
      </c>
      <c r="B186" s="7" t="s">
        <v>2362</v>
      </c>
      <c r="C186" s="8" t="s">
        <v>10</v>
      </c>
      <c r="D186" s="9">
        <v>0.24</v>
      </c>
      <c r="E186" s="9"/>
      <c r="F186" s="9">
        <v>79.17</v>
      </c>
      <c r="G186" s="9"/>
    </row>
    <row r="187" spans="1:7" ht="15.75" thickBot="1" x14ac:dyDescent="0.3">
      <c r="A187" s="6"/>
      <c r="B187" s="6"/>
      <c r="C187" s="6"/>
      <c r="D187" s="6"/>
      <c r="E187" s="6"/>
      <c r="F187" s="6"/>
      <c r="G187" s="6"/>
    </row>
    <row r="188" spans="1:7" ht="15.75" thickBot="1" x14ac:dyDescent="0.3">
      <c r="A188" s="7" t="s">
        <v>2363</v>
      </c>
      <c r="B188" s="7" t="s">
        <v>2364</v>
      </c>
      <c r="C188" s="8" t="s">
        <v>10</v>
      </c>
      <c r="D188" s="9">
        <v>0.3</v>
      </c>
      <c r="E188" s="9"/>
      <c r="F188" s="9">
        <v>80</v>
      </c>
      <c r="G188" s="9"/>
    </row>
    <row r="189" spans="1:7" ht="15.75" thickBot="1" x14ac:dyDescent="0.3">
      <c r="A189" s="6"/>
      <c r="B189" s="6"/>
      <c r="C189" s="6"/>
      <c r="D189" s="6"/>
      <c r="E189" s="6"/>
      <c r="F189" s="6"/>
      <c r="G189" s="6"/>
    </row>
    <row r="190" spans="1:7" ht="15.75" thickBot="1" x14ac:dyDescent="0.3">
      <c r="A190" s="7" t="s">
        <v>2365</v>
      </c>
      <c r="B190" s="7" t="s">
        <v>2366</v>
      </c>
      <c r="C190" s="8" t="s">
        <v>10</v>
      </c>
      <c r="D190" s="9">
        <v>0.33</v>
      </c>
      <c r="E190" s="9"/>
      <c r="F190" s="9">
        <v>78.790000000000006</v>
      </c>
      <c r="G190" s="9"/>
    </row>
    <row r="191" spans="1:7" ht="15.75" thickBot="1" x14ac:dyDescent="0.3">
      <c r="A191" s="6"/>
      <c r="B191" s="6"/>
      <c r="C191" s="6"/>
      <c r="D191" s="6"/>
      <c r="E191" s="6"/>
      <c r="F191" s="6"/>
      <c r="G191" s="6"/>
    </row>
    <row r="192" spans="1:7" ht="15.75" thickBot="1" x14ac:dyDescent="0.3">
      <c r="A192" s="7" t="s">
        <v>2367</v>
      </c>
      <c r="B192" s="7" t="s">
        <v>2368</v>
      </c>
      <c r="C192" s="8" t="s">
        <v>10</v>
      </c>
      <c r="D192" s="9">
        <v>0.45</v>
      </c>
      <c r="E192" s="9"/>
      <c r="F192" s="9">
        <v>80</v>
      </c>
      <c r="G192" s="9"/>
    </row>
    <row r="193" spans="1:7" ht="15.75" thickBot="1" x14ac:dyDescent="0.3">
      <c r="A193" s="6"/>
      <c r="B193" s="6"/>
      <c r="C193" s="6"/>
      <c r="D193" s="6"/>
      <c r="E193" s="6"/>
      <c r="F193" s="6"/>
      <c r="G193" s="6"/>
    </row>
    <row r="194" spans="1:7" ht="15.75" thickBot="1" x14ac:dyDescent="0.3">
      <c r="A194" s="7" t="s">
        <v>2369</v>
      </c>
      <c r="B194" s="7" t="s">
        <v>2370</v>
      </c>
      <c r="C194" s="8"/>
      <c r="D194" s="9"/>
      <c r="E194" s="9"/>
      <c r="F194" s="9"/>
      <c r="G194" s="9"/>
    </row>
    <row r="195" spans="1:7" ht="15.75" thickBot="1" x14ac:dyDescent="0.3">
      <c r="A195" s="6"/>
      <c r="B195" s="6"/>
      <c r="C195" s="6"/>
      <c r="D195" s="6"/>
      <c r="E195" s="6"/>
      <c r="F195" s="6"/>
      <c r="G195" s="6"/>
    </row>
    <row r="196" spans="1:7" ht="15.75" thickBot="1" x14ac:dyDescent="0.3">
      <c r="A196" s="7" t="s">
        <v>2371</v>
      </c>
      <c r="B196" s="7" t="s">
        <v>2360</v>
      </c>
      <c r="C196" s="8" t="s">
        <v>10</v>
      </c>
      <c r="D196" s="9">
        <v>0.4</v>
      </c>
      <c r="E196" s="9"/>
      <c r="F196" s="9">
        <v>80</v>
      </c>
      <c r="G196" s="9"/>
    </row>
    <row r="197" spans="1:7" ht="15.75" thickBot="1" x14ac:dyDescent="0.3">
      <c r="A197" s="6"/>
      <c r="B197" s="6"/>
      <c r="C197" s="6"/>
      <c r="D197" s="6"/>
      <c r="E197" s="6"/>
      <c r="F197" s="6"/>
      <c r="G197" s="6"/>
    </row>
    <row r="198" spans="1:7" ht="15.75" thickBot="1" x14ac:dyDescent="0.3">
      <c r="A198" s="7" t="s">
        <v>2372</v>
      </c>
      <c r="B198" s="7" t="s">
        <v>2362</v>
      </c>
      <c r="C198" s="8" t="s">
        <v>10</v>
      </c>
      <c r="D198" s="9">
        <v>0.46</v>
      </c>
      <c r="E198" s="9"/>
      <c r="F198" s="9">
        <v>80.430000000000007</v>
      </c>
      <c r="G198" s="9"/>
    </row>
    <row r="199" spans="1:7" ht="15.75" thickBot="1" x14ac:dyDescent="0.3">
      <c r="A199" s="6"/>
      <c r="B199" s="6"/>
      <c r="C199" s="6"/>
      <c r="D199" s="6"/>
      <c r="E199" s="6"/>
      <c r="F199" s="6"/>
      <c r="G199" s="6"/>
    </row>
    <row r="200" spans="1:7" ht="15.75" thickBot="1" x14ac:dyDescent="0.3">
      <c r="A200" s="7" t="s">
        <v>2373</v>
      </c>
      <c r="B200" s="7" t="s">
        <v>2364</v>
      </c>
      <c r="C200" s="8" t="s">
        <v>10</v>
      </c>
      <c r="D200" s="9">
        <v>0.66</v>
      </c>
      <c r="E200" s="9"/>
      <c r="F200" s="9">
        <v>80.3</v>
      </c>
      <c r="G200" s="9"/>
    </row>
    <row r="201" spans="1:7" ht="15.75" thickBot="1" x14ac:dyDescent="0.3">
      <c r="A201" s="6"/>
      <c r="B201" s="6"/>
      <c r="C201" s="6"/>
      <c r="D201" s="6"/>
      <c r="E201" s="6"/>
      <c r="F201" s="6"/>
      <c r="G201" s="6"/>
    </row>
    <row r="202" spans="1:7" ht="15.75" thickBot="1" x14ac:dyDescent="0.3">
      <c r="A202" s="7" t="s">
        <v>2374</v>
      </c>
      <c r="B202" s="7" t="s">
        <v>2366</v>
      </c>
      <c r="C202" s="8" t="s">
        <v>10</v>
      </c>
      <c r="D202" s="9">
        <v>0.84</v>
      </c>
      <c r="E202" s="9"/>
      <c r="F202" s="9">
        <v>79.760000000000005</v>
      </c>
      <c r="G202" s="9"/>
    </row>
    <row r="203" spans="1:7" ht="15.75" thickBot="1" x14ac:dyDescent="0.3">
      <c r="A203" s="6"/>
      <c r="B203" s="6"/>
      <c r="C203" s="6"/>
      <c r="D203" s="6"/>
      <c r="E203" s="6"/>
      <c r="F203" s="6"/>
      <c r="G203" s="6"/>
    </row>
    <row r="204" spans="1:7" ht="15.75" thickBot="1" x14ac:dyDescent="0.3">
      <c r="A204" s="7" t="s">
        <v>2375</v>
      </c>
      <c r="B204" s="7" t="s">
        <v>2368</v>
      </c>
      <c r="C204" s="8" t="s">
        <v>10</v>
      </c>
      <c r="D204" s="9">
        <v>1.1100000000000001</v>
      </c>
      <c r="E204" s="9"/>
      <c r="F204" s="9">
        <v>80.180000000000007</v>
      </c>
      <c r="G204" s="9"/>
    </row>
  </sheetData>
  <mergeCells count="12">
    <mergeCell ref="G37:G38"/>
    <mergeCell ref="A30:A31"/>
    <mergeCell ref="C30:C31"/>
    <mergeCell ref="D30:D31"/>
    <mergeCell ref="E30:E31"/>
    <mergeCell ref="F30:F31"/>
    <mergeCell ref="G30:G31"/>
    <mergeCell ref="A37:A38"/>
    <mergeCell ref="C37:C38"/>
    <mergeCell ref="D37:D38"/>
    <mergeCell ref="E37:E38"/>
    <mergeCell ref="F37:F3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8B0E6D-723D-4EEF-AA36-ADB801EB93B1}">
  <sheetPr>
    <tabColor rgb="FFFFFF00"/>
  </sheetPr>
  <dimension ref="A1:G128"/>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1961</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1364</v>
      </c>
      <c r="B10" s="7" t="s">
        <v>1365</v>
      </c>
      <c r="C10" s="8"/>
      <c r="D10" s="9"/>
      <c r="E10" s="9"/>
      <c r="F10" s="9"/>
      <c r="G10" s="9"/>
    </row>
    <row r="11" spans="1:7" ht="15.75" thickBot="1" x14ac:dyDescent="0.3">
      <c r="A11" s="6"/>
      <c r="B11" s="6"/>
      <c r="C11" s="6"/>
      <c r="D11" s="6"/>
      <c r="E11" s="6"/>
      <c r="F11" s="6"/>
      <c r="G11" s="6"/>
    </row>
    <row r="12" spans="1:7" ht="15.75" thickBot="1" x14ac:dyDescent="0.3">
      <c r="A12" s="7" t="s">
        <v>1962</v>
      </c>
      <c r="B12" s="7" t="s">
        <v>1963</v>
      </c>
      <c r="C12" s="8"/>
      <c r="D12" s="9"/>
      <c r="E12" s="9"/>
      <c r="F12" s="9"/>
      <c r="G12" s="9"/>
    </row>
    <row r="13" spans="1:7" ht="15.75" thickBot="1" x14ac:dyDescent="0.3">
      <c r="A13" s="6"/>
      <c r="B13" s="6"/>
      <c r="C13" s="6"/>
      <c r="D13" s="6"/>
      <c r="E13" s="6"/>
      <c r="F13" s="6"/>
      <c r="G13" s="6"/>
    </row>
    <row r="14" spans="1:7" ht="15.75" thickBot="1" x14ac:dyDescent="0.3">
      <c r="A14" s="7" t="s">
        <v>1964</v>
      </c>
      <c r="B14" s="7" t="s">
        <v>1965</v>
      </c>
      <c r="C14" s="8"/>
      <c r="D14" s="9"/>
      <c r="E14" s="9"/>
      <c r="F14" s="9"/>
      <c r="G14" s="9"/>
    </row>
    <row r="15" spans="1:7" ht="15.75" thickBot="1" x14ac:dyDescent="0.3">
      <c r="A15" s="6"/>
      <c r="B15" s="6"/>
      <c r="C15" s="6"/>
      <c r="D15" s="6"/>
      <c r="E15" s="6"/>
      <c r="F15" s="6"/>
      <c r="G15" s="6"/>
    </row>
    <row r="16" spans="1:7" ht="25.5" thickBot="1" x14ac:dyDescent="0.3">
      <c r="A16" s="7" t="s">
        <v>1966</v>
      </c>
      <c r="B16" s="7" t="s">
        <v>1967</v>
      </c>
      <c r="C16" s="8"/>
      <c r="D16" s="9"/>
      <c r="E16" s="9"/>
      <c r="F16" s="9"/>
      <c r="G16" s="9"/>
    </row>
    <row r="17" spans="1:7" ht="15.75" thickBot="1" x14ac:dyDescent="0.3">
      <c r="A17" s="6"/>
      <c r="B17" s="6"/>
      <c r="C17" s="6"/>
      <c r="D17" s="6"/>
      <c r="E17" s="6"/>
      <c r="F17" s="6"/>
      <c r="G17" s="6"/>
    </row>
    <row r="18" spans="1:7" ht="15.75" thickBot="1" x14ac:dyDescent="0.3">
      <c r="A18" s="7" t="s">
        <v>1968</v>
      </c>
      <c r="B18" s="7" t="s">
        <v>1969</v>
      </c>
      <c r="C18" s="8" t="s">
        <v>10</v>
      </c>
      <c r="D18" s="9">
        <v>1.28</v>
      </c>
      <c r="E18" s="9"/>
      <c r="F18" s="9">
        <v>79.69</v>
      </c>
      <c r="G18" s="9"/>
    </row>
    <row r="19" spans="1:7" ht="15.75" thickBot="1" x14ac:dyDescent="0.3">
      <c r="A19" s="6"/>
      <c r="B19" s="6"/>
      <c r="C19" s="6"/>
      <c r="D19" s="6"/>
      <c r="E19" s="6"/>
      <c r="F19" s="6"/>
      <c r="G19" s="6"/>
    </row>
    <row r="20" spans="1:7" ht="15.75" thickBot="1" x14ac:dyDescent="0.3">
      <c r="A20" s="7" t="s">
        <v>1970</v>
      </c>
      <c r="B20" s="7" t="s">
        <v>1971</v>
      </c>
      <c r="C20" s="8" t="s">
        <v>10</v>
      </c>
      <c r="D20" s="9">
        <v>1.28</v>
      </c>
      <c r="E20" s="9"/>
      <c r="F20" s="9">
        <v>79.69</v>
      </c>
      <c r="G20" s="9"/>
    </row>
    <row r="21" spans="1:7" ht="15.75" thickBot="1" x14ac:dyDescent="0.3">
      <c r="A21" s="6"/>
      <c r="B21" s="6"/>
      <c r="C21" s="6"/>
      <c r="D21" s="6"/>
      <c r="E21" s="6"/>
      <c r="F21" s="6"/>
      <c r="G21" s="6"/>
    </row>
    <row r="22" spans="1:7" ht="15.75" thickBot="1" x14ac:dyDescent="0.3">
      <c r="A22" s="7" t="s">
        <v>1972</v>
      </c>
      <c r="B22" s="7" t="s">
        <v>1973</v>
      </c>
      <c r="C22" s="8" t="s">
        <v>10</v>
      </c>
      <c r="D22" s="9">
        <v>1.28</v>
      </c>
      <c r="E22" s="9"/>
      <c r="F22" s="9">
        <v>79.69</v>
      </c>
      <c r="G22" s="9"/>
    </row>
    <row r="23" spans="1:7" ht="15.75" thickBot="1" x14ac:dyDescent="0.3">
      <c r="A23" s="6"/>
      <c r="B23" s="6"/>
      <c r="C23" s="6"/>
      <c r="D23" s="6"/>
      <c r="E23" s="6"/>
      <c r="F23" s="6"/>
      <c r="G23" s="6"/>
    </row>
    <row r="24" spans="1:7" ht="15.75" thickBot="1" x14ac:dyDescent="0.3">
      <c r="A24" s="7" t="s">
        <v>1974</v>
      </c>
      <c r="B24" s="7" t="s">
        <v>1975</v>
      </c>
      <c r="C24" s="8" t="s">
        <v>10</v>
      </c>
      <c r="D24" s="9">
        <v>1.28</v>
      </c>
      <c r="E24" s="9"/>
      <c r="F24" s="9">
        <v>79.69</v>
      </c>
      <c r="G24" s="9"/>
    </row>
    <row r="25" spans="1:7" ht="15.75" thickBot="1" x14ac:dyDescent="0.3">
      <c r="A25" s="6"/>
      <c r="B25" s="6"/>
      <c r="C25" s="6"/>
      <c r="D25" s="6"/>
      <c r="E25" s="6"/>
      <c r="F25" s="6"/>
      <c r="G25" s="6"/>
    </row>
    <row r="26" spans="1:7" ht="15.75" thickBot="1" x14ac:dyDescent="0.3">
      <c r="A26" s="7" t="s">
        <v>1976</v>
      </c>
      <c r="B26" s="7" t="s">
        <v>1977</v>
      </c>
      <c r="C26" s="8" t="s">
        <v>10</v>
      </c>
      <c r="D26" s="9">
        <v>1.66</v>
      </c>
      <c r="E26" s="9"/>
      <c r="F26" s="9">
        <v>80.12</v>
      </c>
      <c r="G26" s="9"/>
    </row>
    <row r="27" spans="1:7" ht="15.75" thickBot="1" x14ac:dyDescent="0.3">
      <c r="A27" s="6"/>
      <c r="B27" s="6"/>
      <c r="C27" s="6"/>
      <c r="D27" s="6"/>
      <c r="E27" s="6"/>
      <c r="F27" s="6"/>
      <c r="G27" s="6"/>
    </row>
    <row r="28" spans="1:7" ht="15.75" thickBot="1" x14ac:dyDescent="0.3">
      <c r="A28" s="7" t="s">
        <v>1978</v>
      </c>
      <c r="B28" s="7" t="s">
        <v>1979</v>
      </c>
      <c r="C28" s="8" t="s">
        <v>10</v>
      </c>
      <c r="D28" s="9">
        <v>1.79</v>
      </c>
      <c r="E28" s="9"/>
      <c r="F28" s="9">
        <v>80.45</v>
      </c>
      <c r="G28" s="9"/>
    </row>
    <row r="29" spans="1:7" ht="15.75" thickBot="1" x14ac:dyDescent="0.3">
      <c r="A29" s="6"/>
      <c r="B29" s="6"/>
      <c r="C29" s="6"/>
      <c r="D29" s="6"/>
      <c r="E29" s="6"/>
      <c r="F29" s="6"/>
      <c r="G29" s="6"/>
    </row>
    <row r="30" spans="1:7" ht="25.5" thickBot="1" x14ac:dyDescent="0.3">
      <c r="A30" s="7" t="s">
        <v>1980</v>
      </c>
      <c r="B30" s="7" t="s">
        <v>1981</v>
      </c>
      <c r="C30" s="8" t="s">
        <v>11</v>
      </c>
      <c r="D30" s="9">
        <v>25.88</v>
      </c>
      <c r="E30" s="9"/>
      <c r="F30" s="9">
        <v>80.099999999999994</v>
      </c>
      <c r="G30" s="9"/>
    </row>
    <row r="31" spans="1:7" ht="15.75" thickBot="1" x14ac:dyDescent="0.3">
      <c r="A31" s="6"/>
      <c r="B31" s="6"/>
      <c r="C31" s="6"/>
      <c r="D31" s="6"/>
      <c r="E31" s="6"/>
      <c r="F31" s="6"/>
      <c r="G31" s="6"/>
    </row>
    <row r="32" spans="1:7" ht="15.75" thickBot="1" x14ac:dyDescent="0.3">
      <c r="A32" s="7" t="s">
        <v>1982</v>
      </c>
      <c r="B32" s="7" t="s">
        <v>1983</v>
      </c>
      <c r="C32" s="8"/>
      <c r="D32" s="9"/>
      <c r="E32" s="9"/>
      <c r="F32" s="9"/>
      <c r="G32" s="9"/>
    </row>
    <row r="33" spans="1:7" ht="15.75" thickBot="1" x14ac:dyDescent="0.3">
      <c r="A33" s="6"/>
      <c r="B33" s="6"/>
      <c r="C33" s="6"/>
      <c r="D33" s="6"/>
      <c r="E33" s="6"/>
      <c r="F33" s="6"/>
      <c r="G33" s="6"/>
    </row>
    <row r="34" spans="1:7" ht="15.75" thickBot="1" x14ac:dyDescent="0.3">
      <c r="A34" s="7" t="s">
        <v>1984</v>
      </c>
      <c r="B34" s="7" t="s">
        <v>1985</v>
      </c>
      <c r="C34" s="8" t="s">
        <v>12</v>
      </c>
      <c r="D34" s="9">
        <v>3.54</v>
      </c>
      <c r="E34" s="9"/>
      <c r="F34" s="9">
        <v>80.23</v>
      </c>
      <c r="G34" s="9"/>
    </row>
    <row r="35" spans="1:7" ht="15.75" thickBot="1" x14ac:dyDescent="0.3">
      <c r="A35" s="6"/>
      <c r="B35" s="6"/>
      <c r="C35" s="6"/>
      <c r="D35" s="6"/>
      <c r="E35" s="6"/>
      <c r="F35" s="6"/>
      <c r="G35" s="6"/>
    </row>
    <row r="36" spans="1:7" ht="15.75" thickBot="1" x14ac:dyDescent="0.3">
      <c r="A36" s="7" t="s">
        <v>1986</v>
      </c>
      <c r="B36" s="7" t="s">
        <v>1987</v>
      </c>
      <c r="C36" s="8"/>
      <c r="D36" s="9"/>
      <c r="E36" s="9"/>
      <c r="F36" s="9"/>
      <c r="G36" s="9"/>
    </row>
    <row r="37" spans="1:7" ht="15.75" thickBot="1" x14ac:dyDescent="0.3">
      <c r="A37" s="6"/>
      <c r="B37" s="6"/>
      <c r="C37" s="6"/>
      <c r="D37" s="6"/>
      <c r="E37" s="6"/>
      <c r="F37" s="6"/>
      <c r="G37" s="6"/>
    </row>
    <row r="38" spans="1:7" ht="15.75" thickBot="1" x14ac:dyDescent="0.3">
      <c r="A38" s="7" t="s">
        <v>1988</v>
      </c>
      <c r="B38" s="7" t="s">
        <v>1989</v>
      </c>
      <c r="C38" s="8" t="s">
        <v>12</v>
      </c>
      <c r="D38" s="9">
        <v>3.58</v>
      </c>
      <c r="E38" s="9"/>
      <c r="F38" s="9">
        <v>79.89</v>
      </c>
      <c r="G38" s="9"/>
    </row>
    <row r="39" spans="1:7" ht="15.75" thickBot="1" x14ac:dyDescent="0.3">
      <c r="A39" s="6"/>
      <c r="B39" s="6"/>
      <c r="C39" s="6"/>
      <c r="D39" s="6"/>
      <c r="E39" s="6"/>
      <c r="F39" s="6"/>
      <c r="G39" s="6"/>
    </row>
    <row r="40" spans="1:7" ht="15.75" thickBot="1" x14ac:dyDescent="0.3">
      <c r="A40" s="7" t="s">
        <v>1990</v>
      </c>
      <c r="B40" s="7" t="s">
        <v>1991</v>
      </c>
      <c r="C40" s="8" t="s">
        <v>12</v>
      </c>
      <c r="D40" s="9">
        <v>4.37</v>
      </c>
      <c r="E40" s="9"/>
      <c r="F40" s="9">
        <v>80.09</v>
      </c>
      <c r="G40" s="9"/>
    </row>
    <row r="41" spans="1:7" ht="15.75" thickBot="1" x14ac:dyDescent="0.3">
      <c r="A41" s="6"/>
      <c r="B41" s="6"/>
      <c r="C41" s="6"/>
      <c r="D41" s="6"/>
      <c r="E41" s="6"/>
      <c r="F41" s="6"/>
      <c r="G41" s="6"/>
    </row>
    <row r="42" spans="1:7" ht="15.75" thickBot="1" x14ac:dyDescent="0.3">
      <c r="A42" s="7" t="s">
        <v>1992</v>
      </c>
      <c r="B42" s="7" t="s">
        <v>1993</v>
      </c>
      <c r="C42" s="8"/>
      <c r="D42" s="9"/>
      <c r="E42" s="9"/>
      <c r="F42" s="9"/>
      <c r="G42" s="9"/>
    </row>
    <row r="43" spans="1:7" ht="15.75" thickBot="1" x14ac:dyDescent="0.3">
      <c r="A43" s="6"/>
      <c r="B43" s="6"/>
      <c r="C43" s="6"/>
      <c r="D43" s="6"/>
      <c r="E43" s="6"/>
      <c r="F43" s="6"/>
      <c r="G43" s="6"/>
    </row>
    <row r="44" spans="1:7" ht="15.75" thickBot="1" x14ac:dyDescent="0.3">
      <c r="A44" s="7" t="s">
        <v>1994</v>
      </c>
      <c r="B44" s="7" t="s">
        <v>1995</v>
      </c>
      <c r="C44" s="8"/>
      <c r="D44" s="9"/>
      <c r="E44" s="9"/>
      <c r="F44" s="9"/>
      <c r="G44" s="9"/>
    </row>
    <row r="45" spans="1:7" ht="15.75" thickBot="1" x14ac:dyDescent="0.3">
      <c r="A45" s="6"/>
      <c r="B45" s="6"/>
      <c r="C45" s="6"/>
      <c r="D45" s="6"/>
      <c r="E45" s="6"/>
      <c r="F45" s="6"/>
      <c r="G45" s="6"/>
    </row>
    <row r="46" spans="1:7" ht="15.75" thickBot="1" x14ac:dyDescent="0.3">
      <c r="A46" s="7" t="s">
        <v>1996</v>
      </c>
      <c r="B46" s="7" t="s">
        <v>1997</v>
      </c>
      <c r="C46" s="8" t="s">
        <v>11</v>
      </c>
      <c r="D46" s="9">
        <v>17.399999999999999</v>
      </c>
      <c r="E46" s="9"/>
      <c r="F46" s="9">
        <v>80.11</v>
      </c>
      <c r="G46" s="9"/>
    </row>
    <row r="47" spans="1:7" ht="15.75" thickBot="1" x14ac:dyDescent="0.3">
      <c r="A47" s="6"/>
      <c r="B47" s="6"/>
      <c r="C47" s="6"/>
      <c r="D47" s="6"/>
      <c r="E47" s="6"/>
      <c r="F47" s="6"/>
      <c r="G47" s="6"/>
    </row>
    <row r="48" spans="1:7" ht="15.75" thickBot="1" x14ac:dyDescent="0.3">
      <c r="A48" s="7" t="s">
        <v>1998</v>
      </c>
      <c r="B48" s="7" t="s">
        <v>1999</v>
      </c>
      <c r="C48" s="8" t="s">
        <v>11</v>
      </c>
      <c r="D48" s="9">
        <v>17.97</v>
      </c>
      <c r="E48" s="9"/>
      <c r="F48" s="9">
        <v>80.13</v>
      </c>
      <c r="G48" s="9"/>
    </row>
    <row r="49" spans="1:7" ht="15.75" thickBot="1" x14ac:dyDescent="0.3">
      <c r="A49" s="6"/>
      <c r="B49" s="6"/>
      <c r="C49" s="6"/>
      <c r="D49" s="6"/>
      <c r="E49" s="6"/>
      <c r="F49" s="6"/>
      <c r="G49" s="6"/>
    </row>
    <row r="50" spans="1:7" ht="15.75" thickBot="1" x14ac:dyDescent="0.3">
      <c r="A50" s="7" t="s">
        <v>2000</v>
      </c>
      <c r="B50" s="7" t="s">
        <v>2001</v>
      </c>
      <c r="C50" s="8" t="s">
        <v>11</v>
      </c>
      <c r="D50" s="9">
        <v>18.440000000000001</v>
      </c>
      <c r="E50" s="9"/>
      <c r="F50" s="9">
        <v>80.099999999999994</v>
      </c>
      <c r="G50" s="9"/>
    </row>
    <row r="51" spans="1:7" ht="15.75" thickBot="1" x14ac:dyDescent="0.3">
      <c r="A51" s="6"/>
      <c r="B51" s="6"/>
      <c r="C51" s="6"/>
      <c r="D51" s="6"/>
      <c r="E51" s="6"/>
      <c r="F51" s="6"/>
      <c r="G51" s="6"/>
    </row>
    <row r="52" spans="1:7" ht="15.75" thickBot="1" x14ac:dyDescent="0.3">
      <c r="A52" s="7" t="s">
        <v>2002</v>
      </c>
      <c r="B52" s="7" t="s">
        <v>2003</v>
      </c>
      <c r="C52" s="8" t="s">
        <v>11</v>
      </c>
      <c r="D52" s="9">
        <v>19</v>
      </c>
      <c r="E52" s="9"/>
      <c r="F52" s="9">
        <v>80.11</v>
      </c>
      <c r="G52" s="9"/>
    </row>
    <row r="53" spans="1:7" ht="15.75" thickBot="1" x14ac:dyDescent="0.3">
      <c r="A53" s="6"/>
      <c r="B53" s="6"/>
      <c r="C53" s="6"/>
      <c r="D53" s="6"/>
      <c r="E53" s="6"/>
      <c r="F53" s="6"/>
      <c r="G53" s="6"/>
    </row>
    <row r="54" spans="1:7" ht="15.75" thickBot="1" x14ac:dyDescent="0.3">
      <c r="A54" s="7" t="s">
        <v>2004</v>
      </c>
      <c r="B54" s="7" t="s">
        <v>2005</v>
      </c>
      <c r="C54" s="8" t="s">
        <v>11</v>
      </c>
      <c r="D54" s="9">
        <v>19.48</v>
      </c>
      <c r="E54" s="9"/>
      <c r="F54" s="9">
        <v>80.08</v>
      </c>
      <c r="G54" s="9"/>
    </row>
    <row r="55" spans="1:7" ht="15.75" thickBot="1" x14ac:dyDescent="0.3">
      <c r="A55" s="6"/>
      <c r="B55" s="6"/>
      <c r="C55" s="6"/>
      <c r="D55" s="6"/>
      <c r="E55" s="6"/>
      <c r="F55" s="6"/>
      <c r="G55" s="6"/>
    </row>
    <row r="56" spans="1:7" ht="15.75" thickBot="1" x14ac:dyDescent="0.3">
      <c r="A56" s="7" t="s">
        <v>2006</v>
      </c>
      <c r="B56" s="7" t="s">
        <v>2007</v>
      </c>
      <c r="C56" s="8" t="s">
        <v>11</v>
      </c>
      <c r="D56" s="9">
        <v>20.14</v>
      </c>
      <c r="E56" s="9"/>
      <c r="F56" s="9">
        <v>80.09</v>
      </c>
      <c r="G56" s="9"/>
    </row>
    <row r="57" spans="1:7" ht="15.75" thickBot="1" x14ac:dyDescent="0.3">
      <c r="A57" s="6"/>
      <c r="B57" s="6"/>
      <c r="C57" s="6"/>
      <c r="D57" s="6"/>
      <c r="E57" s="6"/>
      <c r="F57" s="6"/>
      <c r="G57" s="6"/>
    </row>
    <row r="58" spans="1:7" ht="15.75" thickBot="1" x14ac:dyDescent="0.3">
      <c r="A58" s="7" t="s">
        <v>2008</v>
      </c>
      <c r="B58" s="7" t="s">
        <v>2009</v>
      </c>
      <c r="C58" s="8" t="s">
        <v>11</v>
      </c>
      <c r="D58" s="9">
        <v>21.36</v>
      </c>
      <c r="E58" s="9"/>
      <c r="F58" s="9">
        <v>80.099999999999994</v>
      </c>
      <c r="G58" s="9"/>
    </row>
    <row r="59" spans="1:7" ht="15.75" thickBot="1" x14ac:dyDescent="0.3">
      <c r="A59" s="6"/>
      <c r="B59" s="6"/>
      <c r="C59" s="6"/>
      <c r="D59" s="6"/>
      <c r="E59" s="6"/>
      <c r="F59" s="6"/>
      <c r="G59" s="6"/>
    </row>
    <row r="60" spans="1:7" ht="25.5" thickBot="1" x14ac:dyDescent="0.3">
      <c r="A60" s="7" t="s">
        <v>2010</v>
      </c>
      <c r="B60" s="7" t="s">
        <v>2011</v>
      </c>
      <c r="C60" s="8" t="s">
        <v>39</v>
      </c>
      <c r="D60" s="9">
        <v>0.25</v>
      </c>
      <c r="E60" s="9"/>
      <c r="F60" s="9">
        <v>80</v>
      </c>
      <c r="G60" s="9"/>
    </row>
    <row r="61" spans="1:7" ht="15.75" thickBot="1" x14ac:dyDescent="0.3">
      <c r="A61" s="6"/>
      <c r="B61" s="6"/>
      <c r="C61" s="6"/>
      <c r="D61" s="6"/>
      <c r="E61" s="6"/>
      <c r="F61" s="6"/>
      <c r="G61" s="6"/>
    </row>
    <row r="62" spans="1:7" ht="15.75" thickBot="1" x14ac:dyDescent="0.3">
      <c r="A62" s="7" t="s">
        <v>2012</v>
      </c>
      <c r="B62" s="7" t="s">
        <v>2013</v>
      </c>
      <c r="C62" s="8"/>
      <c r="D62" s="9"/>
      <c r="E62" s="9"/>
      <c r="F62" s="9"/>
      <c r="G62" s="9"/>
    </row>
    <row r="63" spans="1:7" ht="15.75" thickBot="1" x14ac:dyDescent="0.3">
      <c r="A63" s="6"/>
      <c r="B63" s="6"/>
      <c r="C63" s="6"/>
      <c r="D63" s="6"/>
      <c r="E63" s="6"/>
      <c r="F63" s="6"/>
      <c r="G63" s="6"/>
    </row>
    <row r="64" spans="1:7" ht="15.75" thickBot="1" x14ac:dyDescent="0.3">
      <c r="A64" s="7" t="s">
        <v>2014</v>
      </c>
      <c r="B64" s="7" t="s">
        <v>2015</v>
      </c>
      <c r="C64" s="8" t="s">
        <v>1444</v>
      </c>
      <c r="D64" s="9">
        <v>1.78</v>
      </c>
      <c r="E64" s="9"/>
      <c r="F64" s="9">
        <v>80.34</v>
      </c>
      <c r="G64" s="9"/>
    </row>
    <row r="65" spans="1:7" ht="15.75" thickBot="1" x14ac:dyDescent="0.3">
      <c r="A65" s="6"/>
      <c r="B65" s="6"/>
      <c r="C65" s="6"/>
      <c r="D65" s="6"/>
      <c r="E65" s="6"/>
      <c r="F65" s="6"/>
      <c r="G65" s="6"/>
    </row>
    <row r="66" spans="1:7" ht="15.75" thickBot="1" x14ac:dyDescent="0.3">
      <c r="A66" s="7" t="s">
        <v>2016</v>
      </c>
      <c r="B66" s="7" t="s">
        <v>2017</v>
      </c>
      <c r="C66" s="8"/>
      <c r="D66" s="9"/>
      <c r="E66" s="9"/>
      <c r="F66" s="9"/>
      <c r="G66" s="9"/>
    </row>
    <row r="67" spans="1:7" ht="15.75" thickBot="1" x14ac:dyDescent="0.3">
      <c r="A67" s="6"/>
      <c r="B67" s="6"/>
      <c r="C67" s="6"/>
      <c r="D67" s="6"/>
      <c r="E67" s="6"/>
      <c r="F67" s="6"/>
      <c r="G67" s="6"/>
    </row>
    <row r="68" spans="1:7" ht="25.5" thickBot="1" x14ac:dyDescent="0.3">
      <c r="A68" s="7" t="s">
        <v>2018</v>
      </c>
      <c r="B68" s="7" t="s">
        <v>2019</v>
      </c>
      <c r="C68" s="8" t="s">
        <v>11</v>
      </c>
      <c r="D68" s="9">
        <v>9.33</v>
      </c>
      <c r="E68" s="9"/>
      <c r="F68" s="9">
        <v>80.06</v>
      </c>
      <c r="G68" s="9"/>
    </row>
    <row r="69" spans="1:7" ht="15.75" thickBot="1" x14ac:dyDescent="0.3">
      <c r="A69" s="6"/>
      <c r="B69" s="6"/>
      <c r="C69" s="6"/>
      <c r="D69" s="6"/>
      <c r="E69" s="6"/>
      <c r="F69" s="6"/>
      <c r="G69" s="6"/>
    </row>
    <row r="70" spans="1:7" ht="15.75" thickBot="1" x14ac:dyDescent="0.3">
      <c r="A70" s="7" t="s">
        <v>2020</v>
      </c>
      <c r="B70" s="7" t="s">
        <v>2021</v>
      </c>
      <c r="C70" s="8"/>
      <c r="D70" s="9"/>
      <c r="E70" s="9"/>
      <c r="F70" s="9"/>
      <c r="G70" s="9"/>
    </row>
    <row r="71" spans="1:7" ht="15.75" thickBot="1" x14ac:dyDescent="0.3">
      <c r="A71" s="6"/>
      <c r="B71" s="6"/>
      <c r="C71" s="6"/>
      <c r="D71" s="6"/>
      <c r="E71" s="6"/>
      <c r="F71" s="6"/>
      <c r="G71" s="6"/>
    </row>
    <row r="72" spans="1:7" ht="15.75" thickBot="1" x14ac:dyDescent="0.3">
      <c r="A72" s="7" t="s">
        <v>2022</v>
      </c>
      <c r="B72" s="7" t="s">
        <v>2023</v>
      </c>
      <c r="C72" s="8" t="s">
        <v>11</v>
      </c>
      <c r="D72" s="9">
        <v>10.47</v>
      </c>
      <c r="E72" s="9"/>
      <c r="F72" s="9">
        <v>80.13</v>
      </c>
      <c r="G72" s="9"/>
    </row>
    <row r="73" spans="1:7" ht="15.75" thickBot="1" x14ac:dyDescent="0.3">
      <c r="A73" s="6"/>
      <c r="B73" s="6"/>
      <c r="C73" s="6"/>
      <c r="D73" s="6"/>
      <c r="E73" s="6"/>
      <c r="F73" s="6"/>
      <c r="G73" s="6"/>
    </row>
    <row r="74" spans="1:7" ht="15.75" thickBot="1" x14ac:dyDescent="0.3">
      <c r="A74" s="7" t="s">
        <v>2024</v>
      </c>
      <c r="B74" s="7" t="s">
        <v>2025</v>
      </c>
      <c r="C74" s="8" t="s">
        <v>11</v>
      </c>
      <c r="D74" s="9">
        <v>11.32</v>
      </c>
      <c r="E74" s="9"/>
      <c r="F74" s="9">
        <v>80.12</v>
      </c>
      <c r="G74" s="9"/>
    </row>
    <row r="75" spans="1:7" ht="15.75" thickBot="1" x14ac:dyDescent="0.3">
      <c r="A75" s="6"/>
      <c r="B75" s="6"/>
      <c r="C75" s="6"/>
      <c r="D75" s="6"/>
      <c r="E75" s="6"/>
      <c r="F75" s="6"/>
      <c r="G75" s="6"/>
    </row>
    <row r="76" spans="1:7" ht="15.75" thickBot="1" x14ac:dyDescent="0.3">
      <c r="A76" s="7" t="s">
        <v>2026</v>
      </c>
      <c r="B76" s="7" t="s">
        <v>2027</v>
      </c>
      <c r="C76" s="8" t="s">
        <v>11</v>
      </c>
      <c r="D76" s="9">
        <v>12.86</v>
      </c>
      <c r="E76" s="9"/>
      <c r="F76" s="9">
        <v>80.09</v>
      </c>
      <c r="G76" s="9"/>
    </row>
    <row r="77" spans="1:7" ht="15.75" thickBot="1" x14ac:dyDescent="0.3">
      <c r="A77" s="6"/>
      <c r="B77" s="6"/>
      <c r="C77" s="6"/>
      <c r="D77" s="6"/>
      <c r="E77" s="6"/>
      <c r="F77" s="6"/>
      <c r="G77" s="6"/>
    </row>
    <row r="78" spans="1:7" ht="15.75" thickBot="1" x14ac:dyDescent="0.3">
      <c r="A78" s="7" t="s">
        <v>2028</v>
      </c>
      <c r="B78" s="7" t="s">
        <v>2029</v>
      </c>
      <c r="C78" s="8" t="s">
        <v>11</v>
      </c>
      <c r="D78" s="9">
        <v>14</v>
      </c>
      <c r="E78" s="9"/>
      <c r="F78" s="9">
        <v>80.14</v>
      </c>
      <c r="G78" s="9"/>
    </row>
    <row r="79" spans="1:7" ht="15.75" thickBot="1" x14ac:dyDescent="0.3">
      <c r="A79" s="6"/>
      <c r="B79" s="6"/>
      <c r="C79" s="6"/>
      <c r="D79" s="6"/>
      <c r="E79" s="6"/>
      <c r="F79" s="6"/>
      <c r="G79" s="6"/>
    </row>
    <row r="80" spans="1:7" ht="15.75" thickBot="1" x14ac:dyDescent="0.3">
      <c r="A80" s="7" t="s">
        <v>2030</v>
      </c>
      <c r="B80" s="7" t="s">
        <v>2031</v>
      </c>
      <c r="C80" s="8" t="s">
        <v>11</v>
      </c>
      <c r="D80" s="9">
        <v>16.91</v>
      </c>
      <c r="E80" s="9"/>
      <c r="F80" s="9">
        <v>80.069999999999993</v>
      </c>
      <c r="G80" s="9"/>
    </row>
    <row r="81" spans="1:7" ht="15.75" thickBot="1" x14ac:dyDescent="0.3">
      <c r="A81" s="6"/>
      <c r="B81" s="6"/>
      <c r="C81" s="6"/>
      <c r="D81" s="6"/>
      <c r="E81" s="6"/>
      <c r="F81" s="6"/>
      <c r="G81" s="6"/>
    </row>
    <row r="82" spans="1:7" ht="15.75" thickBot="1" x14ac:dyDescent="0.3">
      <c r="A82" s="7" t="s">
        <v>2032</v>
      </c>
      <c r="B82" s="7" t="s">
        <v>2033</v>
      </c>
      <c r="C82" s="8" t="s">
        <v>11</v>
      </c>
      <c r="D82" s="9">
        <v>19.8</v>
      </c>
      <c r="E82" s="9"/>
      <c r="F82" s="9">
        <v>80.099999999999994</v>
      </c>
      <c r="G82" s="9"/>
    </row>
    <row r="83" spans="1:7" ht="15.75" thickBot="1" x14ac:dyDescent="0.3">
      <c r="A83" s="6"/>
      <c r="B83" s="6"/>
      <c r="C83" s="6"/>
      <c r="D83" s="6"/>
      <c r="E83" s="6"/>
      <c r="F83" s="6"/>
      <c r="G83" s="6"/>
    </row>
    <row r="84" spans="1:7" ht="15.75" thickBot="1" x14ac:dyDescent="0.3">
      <c r="A84" s="7" t="s">
        <v>2034</v>
      </c>
      <c r="B84" s="7" t="s">
        <v>2035</v>
      </c>
      <c r="C84" s="8"/>
      <c r="D84" s="9"/>
      <c r="E84" s="9"/>
      <c r="F84" s="9"/>
      <c r="G84" s="9"/>
    </row>
    <row r="85" spans="1:7" ht="15.75" thickBot="1" x14ac:dyDescent="0.3">
      <c r="A85" s="6"/>
      <c r="B85" s="6"/>
      <c r="C85" s="6"/>
      <c r="D85" s="6"/>
      <c r="E85" s="6"/>
      <c r="F85" s="6"/>
      <c r="G85" s="6"/>
    </row>
    <row r="86" spans="1:7" ht="15.75" thickBot="1" x14ac:dyDescent="0.3">
      <c r="A86" s="7" t="s">
        <v>2036</v>
      </c>
      <c r="B86" s="7" t="s">
        <v>2037</v>
      </c>
      <c r="C86" s="8" t="s">
        <v>12</v>
      </c>
      <c r="D86" s="9">
        <v>2.29</v>
      </c>
      <c r="E86" s="9"/>
      <c r="F86" s="9">
        <v>79.91</v>
      </c>
      <c r="G86" s="9"/>
    </row>
    <row r="87" spans="1:7" ht="15.75" thickBot="1" x14ac:dyDescent="0.3">
      <c r="A87" s="6"/>
      <c r="B87" s="6"/>
      <c r="C87" s="6"/>
      <c r="D87" s="6"/>
      <c r="E87" s="6"/>
      <c r="F87" s="6"/>
      <c r="G87" s="6"/>
    </row>
    <row r="88" spans="1:7" ht="15.75" thickBot="1" x14ac:dyDescent="0.3">
      <c r="A88" s="7" t="s">
        <v>2038</v>
      </c>
      <c r="B88" s="7" t="s">
        <v>2039</v>
      </c>
      <c r="C88" s="8" t="s">
        <v>12</v>
      </c>
      <c r="D88" s="9">
        <v>3.15</v>
      </c>
      <c r="E88" s="9"/>
      <c r="F88" s="9">
        <v>80</v>
      </c>
      <c r="G88" s="9"/>
    </row>
    <row r="89" spans="1:7" ht="15.75" thickBot="1" x14ac:dyDescent="0.3">
      <c r="A89" s="6"/>
      <c r="B89" s="6"/>
      <c r="C89" s="6"/>
      <c r="D89" s="6"/>
      <c r="E89" s="6"/>
      <c r="F89" s="6"/>
      <c r="G89" s="6"/>
    </row>
    <row r="90" spans="1:7" ht="15.75" thickBot="1" x14ac:dyDescent="0.3">
      <c r="A90" s="7" t="s">
        <v>2040</v>
      </c>
      <c r="B90" s="7" t="s">
        <v>2041</v>
      </c>
      <c r="C90" s="8" t="s">
        <v>12</v>
      </c>
      <c r="D90" s="9">
        <v>4.25</v>
      </c>
      <c r="E90" s="9"/>
      <c r="F90" s="9">
        <v>80</v>
      </c>
      <c r="G90" s="9"/>
    </row>
    <row r="91" spans="1:7" ht="15.75" thickBot="1" x14ac:dyDescent="0.3">
      <c r="A91" s="6"/>
      <c r="B91" s="6"/>
      <c r="C91" s="6"/>
      <c r="D91" s="6"/>
      <c r="E91" s="6"/>
      <c r="F91" s="6"/>
      <c r="G91" s="6"/>
    </row>
    <row r="92" spans="1:7" ht="15.75" thickBot="1" x14ac:dyDescent="0.3">
      <c r="A92" s="7" t="s">
        <v>2042</v>
      </c>
      <c r="B92" s="7" t="s">
        <v>2043</v>
      </c>
      <c r="C92" s="8" t="s">
        <v>12</v>
      </c>
      <c r="D92" s="9">
        <v>6.74</v>
      </c>
      <c r="E92" s="9"/>
      <c r="F92" s="9">
        <v>80.12</v>
      </c>
      <c r="G92" s="9"/>
    </row>
    <row r="93" spans="1:7" ht="15.75" thickBot="1" x14ac:dyDescent="0.3">
      <c r="A93" s="6"/>
      <c r="B93" s="6"/>
      <c r="C93" s="6"/>
      <c r="D93" s="6"/>
      <c r="E93" s="6"/>
      <c r="F93" s="6"/>
      <c r="G93" s="6"/>
    </row>
    <row r="94" spans="1:7" ht="15.75" thickBot="1" x14ac:dyDescent="0.3">
      <c r="A94" s="7" t="s">
        <v>2044</v>
      </c>
      <c r="B94" s="7" t="s">
        <v>2045</v>
      </c>
      <c r="C94" s="8" t="s">
        <v>12</v>
      </c>
      <c r="D94" s="9">
        <v>8.0399999999999991</v>
      </c>
      <c r="E94" s="9"/>
      <c r="F94" s="9">
        <v>80.099999999999994</v>
      </c>
      <c r="G94" s="9"/>
    </row>
    <row r="95" spans="1:7" ht="15.75" thickBot="1" x14ac:dyDescent="0.3">
      <c r="A95" s="6"/>
      <c r="B95" s="6"/>
      <c r="C95" s="6"/>
      <c r="D95" s="6"/>
      <c r="E95" s="6"/>
      <c r="F95" s="6"/>
      <c r="G95" s="6"/>
    </row>
    <row r="96" spans="1:7" ht="15.75" thickBot="1" x14ac:dyDescent="0.3">
      <c r="A96" s="7" t="s">
        <v>2046</v>
      </c>
      <c r="B96" s="7" t="s">
        <v>2047</v>
      </c>
      <c r="C96" s="8" t="s">
        <v>12</v>
      </c>
      <c r="D96" s="9">
        <v>9.34</v>
      </c>
      <c r="E96" s="9"/>
      <c r="F96" s="9">
        <v>80.09</v>
      </c>
      <c r="G96" s="9"/>
    </row>
    <row r="97" spans="1:7" ht="15.75" thickBot="1" x14ac:dyDescent="0.3">
      <c r="A97" s="6"/>
      <c r="B97" s="6"/>
      <c r="C97" s="6"/>
      <c r="D97" s="6"/>
      <c r="E97" s="6"/>
      <c r="F97" s="6"/>
      <c r="G97" s="6"/>
    </row>
    <row r="98" spans="1:7" ht="15.75" thickBot="1" x14ac:dyDescent="0.3">
      <c r="A98" s="7" t="s">
        <v>2048</v>
      </c>
      <c r="B98" s="7" t="s">
        <v>2049</v>
      </c>
      <c r="C98" s="8"/>
      <c r="D98" s="9"/>
      <c r="E98" s="9"/>
      <c r="F98" s="9"/>
      <c r="G98" s="9"/>
    </row>
    <row r="99" spans="1:7" ht="15.75" thickBot="1" x14ac:dyDescent="0.3">
      <c r="A99" s="6"/>
      <c r="B99" s="6"/>
      <c r="C99" s="6"/>
      <c r="D99" s="6"/>
      <c r="E99" s="6"/>
      <c r="F99" s="6"/>
      <c r="G99" s="6"/>
    </row>
    <row r="100" spans="1:7" ht="15.75" thickBot="1" x14ac:dyDescent="0.3">
      <c r="A100" s="7" t="s">
        <v>2050</v>
      </c>
      <c r="B100" s="7" t="s">
        <v>2051</v>
      </c>
      <c r="C100" s="8" t="s">
        <v>11</v>
      </c>
      <c r="D100" s="9">
        <v>4.6399999999999997</v>
      </c>
      <c r="E100" s="9"/>
      <c r="F100" s="9">
        <v>80.17</v>
      </c>
      <c r="G100" s="9"/>
    </row>
    <row r="101" spans="1:7" ht="15.75" thickBot="1" x14ac:dyDescent="0.3">
      <c r="A101" s="6"/>
      <c r="B101" s="6"/>
      <c r="C101" s="6"/>
      <c r="D101" s="6"/>
      <c r="E101" s="6"/>
      <c r="F101" s="6"/>
      <c r="G101" s="6"/>
    </row>
    <row r="102" spans="1:7" ht="15.75" thickBot="1" x14ac:dyDescent="0.3">
      <c r="A102" s="7" t="s">
        <v>2052</v>
      </c>
      <c r="B102" s="7" t="s">
        <v>2053</v>
      </c>
      <c r="C102" s="8" t="s">
        <v>11</v>
      </c>
      <c r="D102" s="9">
        <v>16.93</v>
      </c>
      <c r="E102" s="9"/>
      <c r="F102" s="9">
        <v>80.09</v>
      </c>
      <c r="G102" s="9"/>
    </row>
    <row r="103" spans="1:7" ht="15.75" thickBot="1" x14ac:dyDescent="0.3">
      <c r="A103" s="6"/>
      <c r="B103" s="6"/>
      <c r="C103" s="6"/>
      <c r="D103" s="6"/>
      <c r="E103" s="6"/>
      <c r="F103" s="6"/>
      <c r="G103" s="6"/>
    </row>
    <row r="104" spans="1:7" ht="25.5" thickBot="1" x14ac:dyDescent="0.3">
      <c r="A104" s="7" t="s">
        <v>2054</v>
      </c>
      <c r="B104" s="7" t="s">
        <v>2055</v>
      </c>
      <c r="C104" s="8" t="s">
        <v>11</v>
      </c>
      <c r="D104" s="9">
        <v>25.93</v>
      </c>
      <c r="E104" s="9"/>
      <c r="F104" s="9">
        <v>80.099999999999994</v>
      </c>
      <c r="G104" s="9"/>
    </row>
    <row r="105" spans="1:7" ht="15.75" thickBot="1" x14ac:dyDescent="0.3">
      <c r="A105" s="6"/>
      <c r="B105" s="6"/>
      <c r="C105" s="6"/>
      <c r="D105" s="6"/>
      <c r="E105" s="6"/>
      <c r="F105" s="6"/>
      <c r="G105" s="6"/>
    </row>
    <row r="106" spans="1:7" ht="15.75" thickBot="1" x14ac:dyDescent="0.3">
      <c r="A106" s="7" t="s">
        <v>2056</v>
      </c>
      <c r="B106" s="7" t="s">
        <v>2057</v>
      </c>
      <c r="C106" s="8"/>
      <c r="D106" s="9"/>
      <c r="E106" s="9"/>
      <c r="F106" s="9"/>
      <c r="G106" s="9"/>
    </row>
    <row r="107" spans="1:7" ht="15.75" thickBot="1" x14ac:dyDescent="0.3">
      <c r="A107" s="6"/>
      <c r="B107" s="6"/>
      <c r="C107" s="6"/>
      <c r="D107" s="6"/>
      <c r="E107" s="6"/>
      <c r="F107" s="6"/>
      <c r="G107" s="6"/>
    </row>
    <row r="108" spans="1:7" ht="15.75" thickBot="1" x14ac:dyDescent="0.3">
      <c r="A108" s="7" t="s">
        <v>2058</v>
      </c>
      <c r="B108" s="7" t="s">
        <v>2059</v>
      </c>
      <c r="C108" s="8" t="s">
        <v>12</v>
      </c>
      <c r="D108" s="9">
        <v>3.37</v>
      </c>
      <c r="E108" s="9"/>
      <c r="F108" s="9">
        <v>80.12</v>
      </c>
      <c r="G108" s="9"/>
    </row>
    <row r="109" spans="1:7" ht="15.75" thickBot="1" x14ac:dyDescent="0.3">
      <c r="A109" s="6"/>
      <c r="B109" s="6"/>
      <c r="C109" s="6"/>
      <c r="D109" s="6"/>
      <c r="E109" s="6"/>
      <c r="F109" s="6"/>
      <c r="G109" s="6"/>
    </row>
    <row r="110" spans="1:7" ht="15.75" thickBot="1" x14ac:dyDescent="0.3">
      <c r="A110" s="7" t="s">
        <v>2060</v>
      </c>
      <c r="B110" s="7" t="s">
        <v>2061</v>
      </c>
      <c r="C110" s="8" t="s">
        <v>12</v>
      </c>
      <c r="D110" s="9">
        <v>2.21</v>
      </c>
      <c r="E110" s="9"/>
      <c r="F110" s="9">
        <v>80.09</v>
      </c>
      <c r="G110" s="9"/>
    </row>
    <row r="111" spans="1:7" ht="15.75" thickBot="1" x14ac:dyDescent="0.3">
      <c r="A111" s="6"/>
      <c r="B111" s="6"/>
      <c r="C111" s="6"/>
      <c r="D111" s="6"/>
      <c r="E111" s="6"/>
      <c r="F111" s="6"/>
      <c r="G111" s="6"/>
    </row>
    <row r="112" spans="1:7" ht="15.75" thickBot="1" x14ac:dyDescent="0.3">
      <c r="A112" s="7" t="s">
        <v>2062</v>
      </c>
      <c r="B112" s="7" t="s">
        <v>2063</v>
      </c>
      <c r="C112" s="8" t="s">
        <v>10</v>
      </c>
      <c r="D112" s="9">
        <v>0.94</v>
      </c>
      <c r="E112" s="9"/>
      <c r="F112" s="9">
        <v>79.790000000000006</v>
      </c>
      <c r="G112" s="9"/>
    </row>
    <row r="113" spans="1:7" ht="15.75" thickBot="1" x14ac:dyDescent="0.3">
      <c r="A113" s="6"/>
      <c r="B113" s="6"/>
      <c r="C113" s="6"/>
      <c r="D113" s="6"/>
      <c r="E113" s="6"/>
      <c r="F113" s="6"/>
      <c r="G113" s="6"/>
    </row>
    <row r="114" spans="1:7" ht="15.75" thickBot="1" x14ac:dyDescent="0.3">
      <c r="A114" s="7" t="s">
        <v>2064</v>
      </c>
      <c r="B114" s="7" t="s">
        <v>2065</v>
      </c>
      <c r="C114" s="8" t="s">
        <v>10</v>
      </c>
      <c r="D114" s="9">
        <v>0.66</v>
      </c>
      <c r="E114" s="9"/>
      <c r="F114" s="9">
        <v>80.3</v>
      </c>
      <c r="G114" s="9"/>
    </row>
    <row r="115" spans="1:7" ht="15.75" thickBot="1" x14ac:dyDescent="0.3">
      <c r="A115" s="6"/>
      <c r="B115" s="6"/>
      <c r="C115" s="6"/>
      <c r="D115" s="6"/>
      <c r="E115" s="6"/>
      <c r="F115" s="6"/>
      <c r="G115" s="6"/>
    </row>
    <row r="116" spans="1:7" ht="15.75" thickBot="1" x14ac:dyDescent="0.3">
      <c r="A116" s="7" t="s">
        <v>2066</v>
      </c>
      <c r="B116" s="7" t="s">
        <v>2067</v>
      </c>
      <c r="C116" s="8" t="s">
        <v>10</v>
      </c>
      <c r="D116" s="9">
        <v>0.83</v>
      </c>
      <c r="E116" s="9"/>
      <c r="F116" s="9">
        <v>79.52</v>
      </c>
      <c r="G116" s="9"/>
    </row>
    <row r="117" spans="1:7" ht="15.75" thickBot="1" x14ac:dyDescent="0.3">
      <c r="A117" s="6"/>
      <c r="B117" s="6"/>
      <c r="C117" s="6"/>
      <c r="D117" s="6"/>
      <c r="E117" s="6"/>
      <c r="F117" s="6"/>
      <c r="G117" s="6"/>
    </row>
    <row r="118" spans="1:7" ht="15.75" thickBot="1" x14ac:dyDescent="0.3">
      <c r="A118" s="7" t="s">
        <v>2068</v>
      </c>
      <c r="B118" s="7" t="s">
        <v>2069</v>
      </c>
      <c r="C118" s="8" t="s">
        <v>12</v>
      </c>
      <c r="D118" s="9">
        <v>1.29</v>
      </c>
      <c r="E118" s="9"/>
      <c r="F118" s="9">
        <v>79.84</v>
      </c>
      <c r="G118" s="9"/>
    </row>
    <row r="119" spans="1:7" ht="15.75" thickBot="1" x14ac:dyDescent="0.3">
      <c r="A119" s="6"/>
      <c r="B119" s="6"/>
      <c r="C119" s="6"/>
      <c r="D119" s="6"/>
      <c r="E119" s="6"/>
      <c r="F119" s="6"/>
      <c r="G119" s="6"/>
    </row>
    <row r="120" spans="1:7" ht="15.75" thickBot="1" x14ac:dyDescent="0.3">
      <c r="A120" s="7" t="s">
        <v>2070</v>
      </c>
      <c r="B120" s="7" t="s">
        <v>2071</v>
      </c>
      <c r="C120" s="8" t="s">
        <v>12</v>
      </c>
      <c r="D120" s="9">
        <v>0.99</v>
      </c>
      <c r="E120" s="9"/>
      <c r="F120" s="9">
        <v>79.8</v>
      </c>
      <c r="G120" s="9"/>
    </row>
    <row r="121" spans="1:7" ht="15.75" thickBot="1" x14ac:dyDescent="0.3">
      <c r="A121" s="6"/>
      <c r="B121" s="6"/>
      <c r="C121" s="6"/>
      <c r="D121" s="6"/>
      <c r="E121" s="6"/>
      <c r="F121" s="6"/>
      <c r="G121" s="6"/>
    </row>
    <row r="122" spans="1:7" ht="15.75" thickBot="1" x14ac:dyDescent="0.3">
      <c r="A122" s="7" t="s">
        <v>2072</v>
      </c>
      <c r="B122" s="7" t="s">
        <v>2073</v>
      </c>
      <c r="C122" s="8" t="s">
        <v>10</v>
      </c>
      <c r="D122" s="9">
        <v>0.26</v>
      </c>
      <c r="E122" s="9"/>
      <c r="F122" s="9">
        <v>80.77</v>
      </c>
      <c r="G122" s="9"/>
    </row>
    <row r="123" spans="1:7" ht="15.75" thickBot="1" x14ac:dyDescent="0.3">
      <c r="A123" s="6"/>
      <c r="B123" s="6"/>
      <c r="C123" s="6"/>
      <c r="D123" s="6"/>
      <c r="E123" s="6"/>
      <c r="F123" s="6"/>
      <c r="G123" s="6"/>
    </row>
    <row r="124" spans="1:7" ht="15.75" thickBot="1" x14ac:dyDescent="0.3">
      <c r="A124" s="7" t="s">
        <v>2074</v>
      </c>
      <c r="B124" s="7" t="s">
        <v>2075</v>
      </c>
      <c r="C124" s="8" t="s">
        <v>10</v>
      </c>
      <c r="D124" s="9">
        <v>0.34</v>
      </c>
      <c r="E124" s="9"/>
      <c r="F124" s="9">
        <v>79.41</v>
      </c>
      <c r="G124" s="9"/>
    </row>
    <row r="125" spans="1:7" ht="15.75" thickBot="1" x14ac:dyDescent="0.3">
      <c r="A125" s="6"/>
      <c r="B125" s="6"/>
      <c r="C125" s="6"/>
      <c r="D125" s="6"/>
      <c r="E125" s="6"/>
      <c r="F125" s="6"/>
      <c r="G125" s="6"/>
    </row>
    <row r="126" spans="1:7" ht="15.75" thickBot="1" x14ac:dyDescent="0.3">
      <c r="A126" s="7" t="s">
        <v>2076</v>
      </c>
      <c r="B126" s="7" t="s">
        <v>2077</v>
      </c>
      <c r="C126" s="8" t="s">
        <v>10</v>
      </c>
      <c r="D126" s="9">
        <v>0.84</v>
      </c>
      <c r="E126" s="9"/>
      <c r="F126" s="9">
        <v>79.760000000000005</v>
      </c>
      <c r="G126" s="9"/>
    </row>
    <row r="127" spans="1:7" ht="15.75" thickBot="1" x14ac:dyDescent="0.3">
      <c r="A127" s="6"/>
      <c r="B127" s="6"/>
      <c r="C127" s="6"/>
      <c r="D127" s="6"/>
      <c r="E127" s="6"/>
      <c r="F127" s="6"/>
      <c r="G127" s="6"/>
    </row>
    <row r="128" spans="1:7" ht="25.5" thickBot="1" x14ac:dyDescent="0.3">
      <c r="A128" s="7" t="s">
        <v>2078</v>
      </c>
      <c r="B128" s="7" t="s">
        <v>2079</v>
      </c>
      <c r="C128" s="8" t="s">
        <v>11</v>
      </c>
      <c r="D128" s="9">
        <v>25.34</v>
      </c>
      <c r="E128" s="9"/>
      <c r="F128" s="9">
        <v>80.11</v>
      </c>
      <c r="G128" s="9"/>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DC8A8B-6ED3-4675-AB41-A21323FE6B38}">
  <sheetPr>
    <tabColor rgb="FFFFFF00"/>
  </sheetPr>
  <dimension ref="A1:G527"/>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5290</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1364</v>
      </c>
      <c r="B10" s="7" t="s">
        <v>1365</v>
      </c>
      <c r="C10" s="8"/>
      <c r="D10" s="9"/>
      <c r="E10" s="9"/>
      <c r="F10" s="9"/>
      <c r="G10" s="9"/>
    </row>
    <row r="11" spans="1:7" ht="15.75" thickBot="1" x14ac:dyDescent="0.3">
      <c r="A11" s="6"/>
      <c r="B11" s="6"/>
      <c r="C11" s="6"/>
      <c r="D11" s="6"/>
      <c r="E11" s="6"/>
      <c r="F11" s="6"/>
      <c r="G11" s="6"/>
    </row>
    <row r="12" spans="1:7" ht="15.75" thickBot="1" x14ac:dyDescent="0.3">
      <c r="A12" s="7" t="s">
        <v>5291</v>
      </c>
      <c r="B12" s="7" t="s">
        <v>5292</v>
      </c>
      <c r="C12" s="8"/>
      <c r="D12" s="9"/>
      <c r="E12" s="9"/>
      <c r="F12" s="9"/>
      <c r="G12" s="9"/>
    </row>
    <row r="13" spans="1:7" ht="15.75" thickBot="1" x14ac:dyDescent="0.3">
      <c r="A13" s="6"/>
      <c r="B13" s="6"/>
      <c r="C13" s="6"/>
      <c r="D13" s="6"/>
      <c r="E13" s="6"/>
      <c r="F13" s="6"/>
      <c r="G13" s="6"/>
    </row>
    <row r="14" spans="1:7" ht="15.75" thickBot="1" x14ac:dyDescent="0.3">
      <c r="A14" s="7" t="s">
        <v>5293</v>
      </c>
      <c r="B14" s="7" t="s">
        <v>5294</v>
      </c>
      <c r="C14" s="8"/>
      <c r="D14" s="9"/>
      <c r="E14" s="9"/>
      <c r="F14" s="9"/>
      <c r="G14" s="9"/>
    </row>
    <row r="15" spans="1:7" ht="15.75" thickBot="1" x14ac:dyDescent="0.3">
      <c r="A15" s="6"/>
      <c r="B15" s="6"/>
      <c r="C15" s="6"/>
      <c r="D15" s="6"/>
      <c r="E15" s="6"/>
      <c r="F15" s="6"/>
      <c r="G15" s="6"/>
    </row>
    <row r="16" spans="1:7" ht="15.75" thickBot="1" x14ac:dyDescent="0.3">
      <c r="A16" s="7" t="s">
        <v>5295</v>
      </c>
      <c r="B16" s="7" t="s">
        <v>5296</v>
      </c>
      <c r="C16" s="8" t="s">
        <v>2580</v>
      </c>
      <c r="D16" s="9">
        <v>39</v>
      </c>
      <c r="E16" s="9"/>
      <c r="F16" s="9">
        <v>80.08</v>
      </c>
      <c r="G16" s="9"/>
    </row>
    <row r="17" spans="1:7" ht="15.75" thickBot="1" x14ac:dyDescent="0.3">
      <c r="A17" s="6"/>
      <c r="B17" s="6"/>
      <c r="C17" s="6"/>
      <c r="D17" s="6"/>
      <c r="E17" s="6"/>
      <c r="F17" s="6"/>
      <c r="G17" s="6"/>
    </row>
    <row r="18" spans="1:7" ht="25.5" thickBot="1" x14ac:dyDescent="0.3">
      <c r="A18" s="7" t="s">
        <v>5297</v>
      </c>
      <c r="B18" s="7" t="s">
        <v>5298</v>
      </c>
      <c r="C18" s="8" t="s">
        <v>2580</v>
      </c>
      <c r="D18" s="9">
        <v>39.770000000000003</v>
      </c>
      <c r="E18" s="9"/>
      <c r="F18" s="9">
        <v>80.09</v>
      </c>
      <c r="G18" s="9"/>
    </row>
    <row r="19" spans="1:7" ht="15.75" thickBot="1" x14ac:dyDescent="0.3">
      <c r="A19" s="6"/>
      <c r="B19" s="6"/>
      <c r="C19" s="6"/>
      <c r="D19" s="6"/>
      <c r="E19" s="6"/>
      <c r="F19" s="6"/>
      <c r="G19" s="6"/>
    </row>
    <row r="20" spans="1:7" ht="15.75" thickBot="1" x14ac:dyDescent="0.3">
      <c r="A20" s="7" t="s">
        <v>5299</v>
      </c>
      <c r="B20" s="7" t="s">
        <v>5300</v>
      </c>
      <c r="C20" s="8"/>
      <c r="D20" s="9"/>
      <c r="E20" s="9"/>
      <c r="F20" s="9"/>
      <c r="G20" s="9"/>
    </row>
    <row r="21" spans="1:7" ht="15.75" thickBot="1" x14ac:dyDescent="0.3">
      <c r="A21" s="6"/>
      <c r="B21" s="6"/>
      <c r="C21" s="6"/>
      <c r="D21" s="6"/>
      <c r="E21" s="6"/>
      <c r="F21" s="6"/>
      <c r="G21" s="6"/>
    </row>
    <row r="22" spans="1:7" ht="15.75" thickBot="1" x14ac:dyDescent="0.3">
      <c r="A22" s="7" t="s">
        <v>5301</v>
      </c>
      <c r="B22" s="7" t="s">
        <v>5302</v>
      </c>
      <c r="C22" s="8" t="s">
        <v>2580</v>
      </c>
      <c r="D22" s="9">
        <v>43.84</v>
      </c>
      <c r="E22" s="9"/>
      <c r="F22" s="9">
        <v>80.09</v>
      </c>
      <c r="G22" s="9"/>
    </row>
    <row r="23" spans="1:7" ht="15.75" thickBot="1" x14ac:dyDescent="0.3">
      <c r="A23" s="6"/>
      <c r="B23" s="6"/>
      <c r="C23" s="6"/>
      <c r="D23" s="6"/>
      <c r="E23" s="6"/>
      <c r="F23" s="6"/>
      <c r="G23" s="6"/>
    </row>
    <row r="24" spans="1:7" ht="15.75" thickBot="1" x14ac:dyDescent="0.3">
      <c r="A24" s="7" t="s">
        <v>5303</v>
      </c>
      <c r="B24" s="7" t="s">
        <v>5304</v>
      </c>
      <c r="C24" s="8" t="s">
        <v>2580</v>
      </c>
      <c r="D24" s="9">
        <v>48.75</v>
      </c>
      <c r="E24" s="9"/>
      <c r="F24" s="9">
        <v>80.099999999999994</v>
      </c>
      <c r="G24" s="9"/>
    </row>
    <row r="25" spans="1:7" ht="15.75" thickBot="1" x14ac:dyDescent="0.3">
      <c r="A25" s="6"/>
      <c r="B25" s="6"/>
      <c r="C25" s="6"/>
      <c r="D25" s="6"/>
      <c r="E25" s="6"/>
      <c r="F25" s="6"/>
      <c r="G25" s="6"/>
    </row>
    <row r="26" spans="1:7" ht="15.75" thickBot="1" x14ac:dyDescent="0.3">
      <c r="A26" s="7" t="s">
        <v>5305</v>
      </c>
      <c r="B26" s="7" t="s">
        <v>5306</v>
      </c>
      <c r="C26" s="8" t="s">
        <v>2580</v>
      </c>
      <c r="D26" s="9">
        <v>65.400000000000006</v>
      </c>
      <c r="E26" s="9"/>
      <c r="F26" s="9">
        <v>80.09</v>
      </c>
      <c r="G26" s="9"/>
    </row>
    <row r="27" spans="1:7" ht="15.75" thickBot="1" x14ac:dyDescent="0.3">
      <c r="A27" s="6"/>
      <c r="B27" s="6"/>
      <c r="C27" s="6"/>
      <c r="D27" s="6"/>
      <c r="E27" s="6"/>
      <c r="F27" s="6"/>
      <c r="G27" s="6"/>
    </row>
    <row r="28" spans="1:7" ht="15.75" thickBot="1" x14ac:dyDescent="0.3">
      <c r="A28" s="7" t="s">
        <v>5307</v>
      </c>
      <c r="B28" s="7" t="s">
        <v>5308</v>
      </c>
      <c r="C28" s="8"/>
      <c r="D28" s="9"/>
      <c r="E28" s="9"/>
      <c r="F28" s="9"/>
      <c r="G28" s="9"/>
    </row>
    <row r="29" spans="1:7" ht="15.75" thickBot="1" x14ac:dyDescent="0.3">
      <c r="A29" s="6"/>
      <c r="B29" s="6"/>
      <c r="C29" s="6"/>
      <c r="D29" s="6"/>
      <c r="E29" s="6"/>
      <c r="F29" s="6"/>
      <c r="G29" s="6"/>
    </row>
    <row r="30" spans="1:7" ht="15.75" thickBot="1" x14ac:dyDescent="0.3">
      <c r="A30" s="7" t="s">
        <v>5309</v>
      </c>
      <c r="B30" s="7" t="s">
        <v>5310</v>
      </c>
      <c r="C30" s="8" t="s">
        <v>2580</v>
      </c>
      <c r="D30" s="9">
        <v>18.57</v>
      </c>
      <c r="E30" s="9"/>
      <c r="F30" s="9">
        <v>80.08</v>
      </c>
      <c r="G30" s="9"/>
    </row>
    <row r="31" spans="1:7" ht="15.75" thickBot="1" x14ac:dyDescent="0.3">
      <c r="A31" s="6"/>
      <c r="B31" s="6"/>
      <c r="C31" s="6"/>
      <c r="D31" s="6"/>
      <c r="E31" s="6"/>
      <c r="F31" s="6"/>
      <c r="G31" s="6"/>
    </row>
    <row r="32" spans="1:7" ht="15.75" thickBot="1" x14ac:dyDescent="0.3">
      <c r="A32" s="7" t="s">
        <v>5311</v>
      </c>
      <c r="B32" s="7" t="s">
        <v>5312</v>
      </c>
      <c r="C32" s="8" t="s">
        <v>2580</v>
      </c>
      <c r="D32" s="9">
        <v>31.33</v>
      </c>
      <c r="E32" s="9"/>
      <c r="F32" s="9">
        <v>80.08</v>
      </c>
      <c r="G32" s="9"/>
    </row>
    <row r="33" spans="1:7" ht="15.75" thickBot="1" x14ac:dyDescent="0.3">
      <c r="A33" s="6"/>
      <c r="B33" s="6"/>
      <c r="C33" s="6"/>
      <c r="D33" s="6"/>
      <c r="E33" s="6"/>
      <c r="F33" s="6"/>
      <c r="G33" s="6"/>
    </row>
    <row r="34" spans="1:7" ht="15.75" thickBot="1" x14ac:dyDescent="0.3">
      <c r="A34" s="7" t="s">
        <v>5313</v>
      </c>
      <c r="B34" s="7" t="s">
        <v>5302</v>
      </c>
      <c r="C34" s="8" t="s">
        <v>2580</v>
      </c>
      <c r="D34" s="9">
        <v>20.89</v>
      </c>
      <c r="E34" s="9"/>
      <c r="F34" s="9">
        <v>80.09</v>
      </c>
      <c r="G34" s="9"/>
    </row>
    <row r="35" spans="1:7" ht="15.75" thickBot="1" x14ac:dyDescent="0.3">
      <c r="A35" s="6"/>
      <c r="B35" s="6"/>
      <c r="C35" s="6"/>
      <c r="D35" s="6"/>
      <c r="E35" s="6"/>
      <c r="F35" s="6"/>
      <c r="G35" s="6"/>
    </row>
    <row r="36" spans="1:7" ht="15.75" thickBot="1" x14ac:dyDescent="0.3">
      <c r="A36" s="7" t="s">
        <v>5314</v>
      </c>
      <c r="B36" s="7" t="s">
        <v>5315</v>
      </c>
      <c r="C36" s="8" t="s">
        <v>2580</v>
      </c>
      <c r="D36" s="9">
        <v>25.53</v>
      </c>
      <c r="E36" s="9"/>
      <c r="F36" s="9">
        <v>80.099999999999994</v>
      </c>
      <c r="G36" s="9"/>
    </row>
    <row r="37" spans="1:7" ht="15.75" thickBot="1" x14ac:dyDescent="0.3">
      <c r="A37" s="6"/>
      <c r="B37" s="6"/>
      <c r="C37" s="6"/>
      <c r="D37" s="6"/>
      <c r="E37" s="6"/>
      <c r="F37" s="6"/>
      <c r="G37" s="6"/>
    </row>
    <row r="38" spans="1:7" ht="15.75" thickBot="1" x14ac:dyDescent="0.3">
      <c r="A38" s="7" t="s">
        <v>5316</v>
      </c>
      <c r="B38" s="7" t="s">
        <v>5317</v>
      </c>
      <c r="C38" s="8" t="s">
        <v>2580</v>
      </c>
      <c r="D38" s="9">
        <v>39.44</v>
      </c>
      <c r="E38" s="9"/>
      <c r="F38" s="9">
        <v>80.099999999999994</v>
      </c>
      <c r="G38" s="9"/>
    </row>
    <row r="39" spans="1:7" ht="15.75" thickBot="1" x14ac:dyDescent="0.3">
      <c r="A39" s="6"/>
      <c r="B39" s="6"/>
      <c r="C39" s="6"/>
      <c r="D39" s="6"/>
      <c r="E39" s="6"/>
      <c r="F39" s="6"/>
      <c r="G39" s="6"/>
    </row>
    <row r="40" spans="1:7" ht="15.75" thickBot="1" x14ac:dyDescent="0.3">
      <c r="A40" s="7" t="s">
        <v>5318</v>
      </c>
      <c r="B40" s="7" t="s">
        <v>5319</v>
      </c>
      <c r="C40" s="8" t="s">
        <v>2580</v>
      </c>
      <c r="D40" s="9">
        <v>39.369999999999997</v>
      </c>
      <c r="E40" s="9"/>
      <c r="F40" s="9">
        <v>80.09</v>
      </c>
      <c r="G40" s="9"/>
    </row>
    <row r="41" spans="1:7" ht="15.75" thickBot="1" x14ac:dyDescent="0.3">
      <c r="A41" s="6"/>
      <c r="B41" s="6"/>
      <c r="C41" s="6"/>
      <c r="D41" s="6"/>
      <c r="E41" s="6"/>
      <c r="F41" s="6"/>
      <c r="G41" s="6"/>
    </row>
    <row r="42" spans="1:7" ht="25.5" thickBot="1" x14ac:dyDescent="0.3">
      <c r="A42" s="7" t="s">
        <v>5320</v>
      </c>
      <c r="B42" s="7" t="s">
        <v>5321</v>
      </c>
      <c r="C42" s="8"/>
      <c r="D42" s="9"/>
      <c r="E42" s="9"/>
      <c r="F42" s="9"/>
      <c r="G42" s="9"/>
    </row>
    <row r="43" spans="1:7" ht="15.75" thickBot="1" x14ac:dyDescent="0.3">
      <c r="A43" s="6"/>
      <c r="B43" s="6"/>
      <c r="C43" s="6"/>
      <c r="D43" s="6"/>
      <c r="E43" s="6"/>
      <c r="F43" s="6"/>
      <c r="G43" s="6"/>
    </row>
    <row r="44" spans="1:7" ht="15.75" thickBot="1" x14ac:dyDescent="0.3">
      <c r="A44" s="7" t="s">
        <v>5322</v>
      </c>
      <c r="B44" s="7" t="s">
        <v>5323</v>
      </c>
      <c r="C44" s="8" t="s">
        <v>2580</v>
      </c>
      <c r="D44" s="9">
        <v>31.1</v>
      </c>
      <c r="E44" s="9"/>
      <c r="F44" s="9">
        <v>80.099999999999994</v>
      </c>
      <c r="G44" s="9"/>
    </row>
    <row r="45" spans="1:7" ht="15.75" thickBot="1" x14ac:dyDescent="0.3">
      <c r="A45" s="6"/>
      <c r="B45" s="6"/>
      <c r="C45" s="6"/>
      <c r="D45" s="6"/>
      <c r="E45" s="6"/>
      <c r="F45" s="6"/>
      <c r="G45" s="6"/>
    </row>
    <row r="46" spans="1:7" ht="15.75" thickBot="1" x14ac:dyDescent="0.3">
      <c r="A46" s="7" t="s">
        <v>5324</v>
      </c>
      <c r="B46" s="7" t="s">
        <v>5325</v>
      </c>
      <c r="C46" s="8" t="s">
        <v>2580</v>
      </c>
      <c r="D46" s="9">
        <v>18.98</v>
      </c>
      <c r="E46" s="9"/>
      <c r="F46" s="9">
        <v>80.08</v>
      </c>
      <c r="G46" s="9"/>
    </row>
    <row r="47" spans="1:7" ht="15.75" thickBot="1" x14ac:dyDescent="0.3">
      <c r="A47" s="6"/>
      <c r="B47" s="6"/>
      <c r="C47" s="6"/>
      <c r="D47" s="6"/>
      <c r="E47" s="6"/>
      <c r="F47" s="6"/>
      <c r="G47" s="6"/>
    </row>
    <row r="48" spans="1:7" ht="15.75" thickBot="1" x14ac:dyDescent="0.3">
      <c r="A48" s="7" t="s">
        <v>5326</v>
      </c>
      <c r="B48" s="7" t="s">
        <v>5327</v>
      </c>
      <c r="C48" s="8" t="s">
        <v>2580</v>
      </c>
      <c r="D48" s="9">
        <v>24.15</v>
      </c>
      <c r="E48" s="9"/>
      <c r="F48" s="9">
        <v>80.08</v>
      </c>
      <c r="G48" s="9"/>
    </row>
    <row r="49" spans="1:7" ht="15.75" thickBot="1" x14ac:dyDescent="0.3">
      <c r="A49" s="6"/>
      <c r="B49" s="6"/>
      <c r="C49" s="6"/>
      <c r="D49" s="6"/>
      <c r="E49" s="6"/>
      <c r="F49" s="6"/>
      <c r="G49" s="6"/>
    </row>
    <row r="50" spans="1:7" ht="15.75" thickBot="1" x14ac:dyDescent="0.3">
      <c r="A50" s="7" t="s">
        <v>5328</v>
      </c>
      <c r="B50" s="7" t="s">
        <v>5329</v>
      </c>
      <c r="C50" s="8"/>
      <c r="D50" s="9"/>
      <c r="E50" s="9"/>
      <c r="F50" s="9"/>
      <c r="G50" s="9"/>
    </row>
    <row r="51" spans="1:7" ht="15.75" thickBot="1" x14ac:dyDescent="0.3">
      <c r="A51" s="6"/>
      <c r="B51" s="6"/>
      <c r="C51" s="6"/>
      <c r="D51" s="6"/>
      <c r="E51" s="6"/>
      <c r="F51" s="6"/>
      <c r="G51" s="6"/>
    </row>
    <row r="52" spans="1:7" ht="15.75" thickBot="1" x14ac:dyDescent="0.3">
      <c r="A52" s="7" t="s">
        <v>5330</v>
      </c>
      <c r="B52" s="7" t="s">
        <v>5331</v>
      </c>
      <c r="C52" s="8" t="s">
        <v>2580</v>
      </c>
      <c r="D52" s="9">
        <v>30.64</v>
      </c>
      <c r="E52" s="9"/>
      <c r="F52" s="9">
        <v>80.09</v>
      </c>
      <c r="G52" s="9"/>
    </row>
    <row r="53" spans="1:7" ht="15.75" thickBot="1" x14ac:dyDescent="0.3">
      <c r="A53" s="6"/>
      <c r="B53" s="6"/>
      <c r="C53" s="6"/>
      <c r="D53" s="6"/>
      <c r="E53" s="6"/>
      <c r="F53" s="6"/>
      <c r="G53" s="6"/>
    </row>
    <row r="54" spans="1:7" ht="15.75" thickBot="1" x14ac:dyDescent="0.3">
      <c r="A54" s="7" t="s">
        <v>5332</v>
      </c>
      <c r="B54" s="7" t="s">
        <v>5333</v>
      </c>
      <c r="C54" s="8" t="s">
        <v>2580</v>
      </c>
      <c r="D54" s="9">
        <v>33.31</v>
      </c>
      <c r="E54" s="9"/>
      <c r="F54" s="9">
        <v>80.099999999999994</v>
      </c>
      <c r="G54" s="9"/>
    </row>
    <row r="55" spans="1:7" ht="15.75" thickBot="1" x14ac:dyDescent="0.3">
      <c r="A55" s="6"/>
      <c r="B55" s="6"/>
      <c r="C55" s="6"/>
      <c r="D55" s="6"/>
      <c r="E55" s="6"/>
      <c r="F55" s="6"/>
      <c r="G55" s="6"/>
    </row>
    <row r="56" spans="1:7" ht="15.75" thickBot="1" x14ac:dyDescent="0.3">
      <c r="A56" s="7" t="s">
        <v>5334</v>
      </c>
      <c r="B56" s="7" t="s">
        <v>5335</v>
      </c>
      <c r="C56" s="8" t="s">
        <v>2580</v>
      </c>
      <c r="D56" s="9">
        <v>36.33</v>
      </c>
      <c r="E56" s="9"/>
      <c r="F56" s="9">
        <v>80.099999999999994</v>
      </c>
      <c r="G56" s="9"/>
    </row>
    <row r="57" spans="1:7" ht="15.75" thickBot="1" x14ac:dyDescent="0.3">
      <c r="A57" s="6"/>
      <c r="B57" s="6"/>
      <c r="C57" s="6"/>
      <c r="D57" s="6"/>
      <c r="E57" s="6"/>
      <c r="F57" s="6"/>
      <c r="G57" s="6"/>
    </row>
    <row r="58" spans="1:7" ht="15.75" thickBot="1" x14ac:dyDescent="0.3">
      <c r="A58" s="7" t="s">
        <v>5336</v>
      </c>
      <c r="B58" s="7" t="s">
        <v>5337</v>
      </c>
      <c r="C58" s="8" t="s">
        <v>2580</v>
      </c>
      <c r="D58" s="9">
        <v>50.86</v>
      </c>
      <c r="E58" s="9"/>
      <c r="F58" s="9">
        <v>80.099999999999994</v>
      </c>
      <c r="G58" s="9"/>
    </row>
    <row r="59" spans="1:7" ht="15.75" thickBot="1" x14ac:dyDescent="0.3">
      <c r="A59" s="6"/>
      <c r="B59" s="6"/>
      <c r="C59" s="6"/>
      <c r="D59" s="6"/>
      <c r="E59" s="6"/>
      <c r="F59" s="6"/>
      <c r="G59" s="6"/>
    </row>
    <row r="60" spans="1:7" ht="15.75" thickBot="1" x14ac:dyDescent="0.3">
      <c r="A60" s="7" t="s">
        <v>5338</v>
      </c>
      <c r="B60" s="7" t="s">
        <v>5339</v>
      </c>
      <c r="C60" s="8" t="s">
        <v>2580</v>
      </c>
      <c r="D60" s="9">
        <v>41.54</v>
      </c>
      <c r="E60" s="9"/>
      <c r="F60" s="9">
        <v>80.09</v>
      </c>
      <c r="G60" s="9"/>
    </row>
    <row r="61" spans="1:7" ht="15.75" thickBot="1" x14ac:dyDescent="0.3">
      <c r="A61" s="6"/>
      <c r="B61" s="6"/>
      <c r="C61" s="6"/>
      <c r="D61" s="6"/>
      <c r="E61" s="6"/>
      <c r="F61" s="6"/>
      <c r="G61" s="6"/>
    </row>
    <row r="62" spans="1:7" ht="25.5" thickBot="1" x14ac:dyDescent="0.3">
      <c r="A62" s="7" t="s">
        <v>5340</v>
      </c>
      <c r="B62" s="7" t="s">
        <v>5341</v>
      </c>
      <c r="C62" s="8"/>
      <c r="D62" s="9"/>
      <c r="E62" s="9"/>
      <c r="F62" s="9"/>
      <c r="G62" s="9"/>
    </row>
    <row r="63" spans="1:7" ht="15.75" thickBot="1" x14ac:dyDescent="0.3">
      <c r="A63" s="6"/>
      <c r="B63" s="6"/>
      <c r="C63" s="6"/>
      <c r="D63" s="6"/>
      <c r="E63" s="6"/>
      <c r="F63" s="6"/>
      <c r="G63" s="6"/>
    </row>
    <row r="64" spans="1:7" ht="15.75" thickBot="1" x14ac:dyDescent="0.3">
      <c r="A64" s="7" t="s">
        <v>5342</v>
      </c>
      <c r="B64" s="7" t="s">
        <v>5343</v>
      </c>
      <c r="C64" s="8" t="s">
        <v>2580</v>
      </c>
      <c r="D64" s="9">
        <v>28.38</v>
      </c>
      <c r="E64" s="9"/>
      <c r="F64" s="9">
        <v>80.09</v>
      </c>
      <c r="G64" s="9"/>
    </row>
    <row r="65" spans="1:7" ht="15.75" thickBot="1" x14ac:dyDescent="0.3">
      <c r="A65" s="6"/>
      <c r="B65" s="6"/>
      <c r="C65" s="6"/>
      <c r="D65" s="6"/>
      <c r="E65" s="6"/>
      <c r="F65" s="6"/>
      <c r="G65" s="6"/>
    </row>
    <row r="66" spans="1:7" ht="15.75" thickBot="1" x14ac:dyDescent="0.3">
      <c r="A66" s="7" t="s">
        <v>5344</v>
      </c>
      <c r="B66" s="7" t="s">
        <v>5345</v>
      </c>
      <c r="C66" s="8" t="s">
        <v>2580</v>
      </c>
      <c r="D66" s="9">
        <v>34.31</v>
      </c>
      <c r="E66" s="9"/>
      <c r="F66" s="9">
        <v>80.09</v>
      </c>
      <c r="G66" s="9"/>
    </row>
    <row r="67" spans="1:7" ht="15.75" thickBot="1" x14ac:dyDescent="0.3">
      <c r="A67" s="6"/>
      <c r="B67" s="6"/>
      <c r="C67" s="6"/>
      <c r="D67" s="6"/>
      <c r="E67" s="6"/>
      <c r="F67" s="6"/>
      <c r="G67" s="6"/>
    </row>
    <row r="68" spans="1:7" ht="15.75" thickBot="1" x14ac:dyDescent="0.3">
      <c r="A68" s="7" t="s">
        <v>5346</v>
      </c>
      <c r="B68" s="7" t="s">
        <v>5347</v>
      </c>
      <c r="C68" s="8" t="s">
        <v>2580</v>
      </c>
      <c r="D68" s="9">
        <v>30.87</v>
      </c>
      <c r="E68" s="9"/>
      <c r="F68" s="9">
        <v>80.08</v>
      </c>
      <c r="G68" s="9"/>
    </row>
    <row r="69" spans="1:7" ht="15.75" thickBot="1" x14ac:dyDescent="0.3">
      <c r="A69" s="6"/>
      <c r="B69" s="6"/>
      <c r="C69" s="6"/>
      <c r="D69" s="6"/>
      <c r="E69" s="6"/>
      <c r="F69" s="6"/>
      <c r="G69" s="6"/>
    </row>
    <row r="70" spans="1:7" ht="15.75" thickBot="1" x14ac:dyDescent="0.3">
      <c r="A70" s="7" t="s">
        <v>5348</v>
      </c>
      <c r="B70" s="7" t="s">
        <v>5349</v>
      </c>
      <c r="C70" s="8" t="s">
        <v>2580</v>
      </c>
      <c r="D70" s="9">
        <v>50.95</v>
      </c>
      <c r="E70" s="9"/>
      <c r="F70" s="9">
        <v>80.099999999999994</v>
      </c>
      <c r="G70" s="9"/>
    </row>
    <row r="71" spans="1:7" ht="15.75" thickBot="1" x14ac:dyDescent="0.3">
      <c r="A71" s="6"/>
      <c r="B71" s="6"/>
      <c r="C71" s="6"/>
      <c r="D71" s="6"/>
      <c r="E71" s="6"/>
      <c r="F71" s="6"/>
      <c r="G71" s="6"/>
    </row>
    <row r="72" spans="1:7" ht="25.5" thickBot="1" x14ac:dyDescent="0.3">
      <c r="A72" s="7" t="s">
        <v>5350</v>
      </c>
      <c r="B72" s="7" t="s">
        <v>5351</v>
      </c>
      <c r="C72" s="8"/>
      <c r="D72" s="9"/>
      <c r="E72" s="9"/>
      <c r="F72" s="9"/>
      <c r="G72" s="9"/>
    </row>
    <row r="73" spans="1:7" ht="15.75" thickBot="1" x14ac:dyDescent="0.3">
      <c r="A73" s="6"/>
      <c r="B73" s="6"/>
      <c r="C73" s="6"/>
      <c r="D73" s="6"/>
      <c r="E73" s="6"/>
      <c r="F73" s="6"/>
      <c r="G73" s="6"/>
    </row>
    <row r="74" spans="1:7" ht="15.75" thickBot="1" x14ac:dyDescent="0.3">
      <c r="A74" s="7" t="s">
        <v>5352</v>
      </c>
      <c r="B74" s="7" t="s">
        <v>5353</v>
      </c>
      <c r="C74" s="8" t="s">
        <v>2580</v>
      </c>
      <c r="D74" s="9">
        <v>38.58</v>
      </c>
      <c r="E74" s="9"/>
      <c r="F74" s="9">
        <v>80.09</v>
      </c>
      <c r="G74" s="9"/>
    </row>
    <row r="75" spans="1:7" ht="15.75" thickBot="1" x14ac:dyDescent="0.3">
      <c r="A75" s="6"/>
      <c r="B75" s="6"/>
      <c r="C75" s="6"/>
      <c r="D75" s="6"/>
      <c r="E75" s="6"/>
      <c r="F75" s="6"/>
      <c r="G75" s="6"/>
    </row>
    <row r="76" spans="1:7" ht="15.75" thickBot="1" x14ac:dyDescent="0.3">
      <c r="A76" s="7" t="s">
        <v>5354</v>
      </c>
      <c r="B76" s="7" t="s">
        <v>5355</v>
      </c>
      <c r="C76" s="8" t="s">
        <v>2580</v>
      </c>
      <c r="D76" s="9">
        <v>61.26</v>
      </c>
      <c r="E76" s="9"/>
      <c r="F76" s="9">
        <v>80.099999999999994</v>
      </c>
      <c r="G76" s="9"/>
    </row>
    <row r="77" spans="1:7" ht="15.75" thickBot="1" x14ac:dyDescent="0.3">
      <c r="A77" s="6"/>
      <c r="B77" s="6"/>
      <c r="C77" s="6"/>
      <c r="D77" s="6"/>
      <c r="E77" s="6"/>
      <c r="F77" s="6"/>
      <c r="G77" s="6"/>
    </row>
    <row r="78" spans="1:7" ht="15.75" thickBot="1" x14ac:dyDescent="0.3">
      <c r="A78" s="7" t="s">
        <v>5356</v>
      </c>
      <c r="B78" s="7" t="s">
        <v>5357</v>
      </c>
      <c r="C78" s="8" t="s">
        <v>2580</v>
      </c>
      <c r="D78" s="9">
        <v>36.81</v>
      </c>
      <c r="E78" s="9"/>
      <c r="F78" s="9">
        <v>80.09</v>
      </c>
      <c r="G78" s="9"/>
    </row>
    <row r="79" spans="1:7" ht="15.75" thickBot="1" x14ac:dyDescent="0.3">
      <c r="A79" s="6"/>
      <c r="B79" s="6"/>
      <c r="C79" s="6"/>
      <c r="D79" s="6"/>
      <c r="E79" s="6"/>
      <c r="F79" s="6"/>
      <c r="G79" s="6"/>
    </row>
    <row r="80" spans="1:7" ht="15.75" thickBot="1" x14ac:dyDescent="0.3">
      <c r="A80" s="7" t="s">
        <v>5358</v>
      </c>
      <c r="B80" s="7" t="s">
        <v>5359</v>
      </c>
      <c r="C80" s="8"/>
      <c r="D80" s="9"/>
      <c r="E80" s="9"/>
      <c r="F80" s="9"/>
      <c r="G80" s="9"/>
    </row>
    <row r="81" spans="1:7" ht="15.75" thickBot="1" x14ac:dyDescent="0.3">
      <c r="A81" s="6"/>
      <c r="B81" s="6"/>
      <c r="C81" s="6"/>
      <c r="D81" s="6"/>
      <c r="E81" s="6"/>
      <c r="F81" s="6"/>
      <c r="G81" s="6"/>
    </row>
    <row r="82" spans="1:7" ht="15.75" thickBot="1" x14ac:dyDescent="0.3">
      <c r="A82" s="7" t="s">
        <v>5360</v>
      </c>
      <c r="B82" s="7" t="s">
        <v>5361</v>
      </c>
      <c r="C82" s="8" t="s">
        <v>2580</v>
      </c>
      <c r="D82" s="9">
        <v>45.87</v>
      </c>
      <c r="E82" s="9"/>
      <c r="F82" s="9">
        <v>80.099999999999994</v>
      </c>
      <c r="G82" s="9"/>
    </row>
    <row r="83" spans="1:7" ht="15.75" thickBot="1" x14ac:dyDescent="0.3">
      <c r="A83" s="6"/>
      <c r="B83" s="6"/>
      <c r="C83" s="6"/>
      <c r="D83" s="6"/>
      <c r="E83" s="6"/>
      <c r="F83" s="6"/>
      <c r="G83" s="6"/>
    </row>
    <row r="84" spans="1:7" ht="15.75" thickBot="1" x14ac:dyDescent="0.3">
      <c r="A84" s="7" t="s">
        <v>5362</v>
      </c>
      <c r="B84" s="7" t="s">
        <v>5363</v>
      </c>
      <c r="C84" s="8" t="s">
        <v>2580</v>
      </c>
      <c r="D84" s="9">
        <v>60.72</v>
      </c>
      <c r="E84" s="9"/>
      <c r="F84" s="9">
        <v>80.09</v>
      </c>
      <c r="G84" s="9"/>
    </row>
    <row r="85" spans="1:7" ht="15.75" thickBot="1" x14ac:dyDescent="0.3">
      <c r="A85" s="6"/>
      <c r="B85" s="6"/>
      <c r="C85" s="6"/>
      <c r="D85" s="6"/>
      <c r="E85" s="6"/>
      <c r="F85" s="6"/>
      <c r="G85" s="6"/>
    </row>
    <row r="86" spans="1:7" ht="15.75" thickBot="1" x14ac:dyDescent="0.3">
      <c r="A86" s="7" t="s">
        <v>5364</v>
      </c>
      <c r="B86" s="7" t="s">
        <v>5365</v>
      </c>
      <c r="C86" s="8" t="s">
        <v>2580</v>
      </c>
      <c r="D86" s="9">
        <v>101.61</v>
      </c>
      <c r="E86" s="9"/>
      <c r="F86" s="9">
        <v>80.09</v>
      </c>
      <c r="G86" s="9"/>
    </row>
    <row r="87" spans="1:7" ht="15.75" thickBot="1" x14ac:dyDescent="0.3">
      <c r="A87" s="6"/>
      <c r="B87" s="6"/>
      <c r="C87" s="6"/>
      <c r="D87" s="6"/>
      <c r="E87" s="6"/>
      <c r="F87" s="6"/>
      <c r="G87" s="6"/>
    </row>
    <row r="88" spans="1:7" ht="15.75" thickBot="1" x14ac:dyDescent="0.3">
      <c r="A88" s="7" t="s">
        <v>5366</v>
      </c>
      <c r="B88" s="7" t="s">
        <v>5367</v>
      </c>
      <c r="C88" s="8"/>
      <c r="D88" s="9"/>
      <c r="E88" s="9"/>
      <c r="F88" s="9"/>
      <c r="G88" s="9"/>
    </row>
    <row r="89" spans="1:7" ht="15.75" thickBot="1" x14ac:dyDescent="0.3">
      <c r="A89" s="6"/>
      <c r="B89" s="6"/>
      <c r="C89" s="6"/>
      <c r="D89" s="6"/>
      <c r="E89" s="6"/>
      <c r="F89" s="6"/>
      <c r="G89" s="6"/>
    </row>
    <row r="90" spans="1:7" ht="15.75" thickBot="1" x14ac:dyDescent="0.3">
      <c r="A90" s="7" t="s">
        <v>5368</v>
      </c>
      <c r="B90" s="7" t="s">
        <v>5369</v>
      </c>
      <c r="C90" s="8"/>
      <c r="D90" s="9"/>
      <c r="E90" s="9"/>
      <c r="F90" s="9"/>
      <c r="G90" s="9"/>
    </row>
    <row r="91" spans="1:7" ht="15.75" thickBot="1" x14ac:dyDescent="0.3">
      <c r="A91" s="6"/>
      <c r="B91" s="6"/>
      <c r="C91" s="6"/>
      <c r="D91" s="6"/>
      <c r="E91" s="6"/>
      <c r="F91" s="6"/>
      <c r="G91" s="6"/>
    </row>
    <row r="92" spans="1:7" ht="15.75" thickBot="1" x14ac:dyDescent="0.3">
      <c r="A92" s="7" t="s">
        <v>5370</v>
      </c>
      <c r="B92" s="7" t="s">
        <v>5371</v>
      </c>
      <c r="C92" s="8" t="s">
        <v>2580</v>
      </c>
      <c r="D92" s="9">
        <v>136.25</v>
      </c>
      <c r="E92" s="9"/>
      <c r="F92" s="9">
        <v>80.099999999999994</v>
      </c>
      <c r="G92" s="9"/>
    </row>
    <row r="93" spans="1:7" ht="15.75" thickBot="1" x14ac:dyDescent="0.3">
      <c r="A93" s="6"/>
      <c r="B93" s="6"/>
      <c r="C93" s="6"/>
      <c r="D93" s="6"/>
      <c r="E93" s="6"/>
      <c r="F93" s="6"/>
      <c r="G93" s="6"/>
    </row>
    <row r="94" spans="1:7" ht="15.75" thickBot="1" x14ac:dyDescent="0.3">
      <c r="A94" s="7" t="s">
        <v>5372</v>
      </c>
      <c r="B94" s="7" t="s">
        <v>5373</v>
      </c>
      <c r="C94" s="8" t="s">
        <v>2580</v>
      </c>
      <c r="D94" s="9">
        <v>136.25</v>
      </c>
      <c r="E94" s="9"/>
      <c r="F94" s="9">
        <v>80.099999999999994</v>
      </c>
      <c r="G94" s="9"/>
    </row>
    <row r="95" spans="1:7" ht="15.75" thickBot="1" x14ac:dyDescent="0.3">
      <c r="A95" s="6"/>
      <c r="B95" s="6"/>
      <c r="C95" s="6"/>
      <c r="D95" s="6"/>
      <c r="E95" s="6"/>
      <c r="F95" s="6"/>
      <c r="G95" s="6"/>
    </row>
    <row r="96" spans="1:7" ht="15.75" thickBot="1" x14ac:dyDescent="0.3">
      <c r="A96" s="7" t="s">
        <v>5374</v>
      </c>
      <c r="B96" s="7" t="s">
        <v>5375</v>
      </c>
      <c r="C96" s="8" t="s">
        <v>2580</v>
      </c>
      <c r="D96" s="9">
        <v>119.89</v>
      </c>
      <c r="E96" s="9"/>
      <c r="F96" s="9">
        <v>80.099999999999994</v>
      </c>
      <c r="G96" s="9"/>
    </row>
    <row r="97" spans="1:7" ht="15.75" thickBot="1" x14ac:dyDescent="0.3">
      <c r="A97" s="6"/>
      <c r="B97" s="6"/>
      <c r="C97" s="6"/>
      <c r="D97" s="6"/>
      <c r="E97" s="6"/>
      <c r="F97" s="6"/>
      <c r="G97" s="6"/>
    </row>
    <row r="98" spans="1:7" ht="15.75" thickBot="1" x14ac:dyDescent="0.3">
      <c r="A98" s="7" t="s">
        <v>5376</v>
      </c>
      <c r="B98" s="7" t="s">
        <v>5377</v>
      </c>
      <c r="C98" s="8" t="s">
        <v>2580</v>
      </c>
      <c r="D98" s="9">
        <v>129.58000000000001</v>
      </c>
      <c r="E98" s="9"/>
      <c r="F98" s="9">
        <v>80.099999999999994</v>
      </c>
      <c r="G98" s="9"/>
    </row>
    <row r="99" spans="1:7" ht="15.75" thickBot="1" x14ac:dyDescent="0.3">
      <c r="A99" s="6"/>
      <c r="B99" s="6"/>
      <c r="C99" s="6"/>
      <c r="D99" s="6"/>
      <c r="E99" s="6"/>
      <c r="F99" s="6"/>
      <c r="G99" s="6"/>
    </row>
    <row r="100" spans="1:7" ht="15.75" thickBot="1" x14ac:dyDescent="0.3">
      <c r="A100" s="7" t="s">
        <v>5378</v>
      </c>
      <c r="B100" s="7" t="s">
        <v>5379</v>
      </c>
      <c r="C100" s="8"/>
      <c r="D100" s="9"/>
      <c r="E100" s="9"/>
      <c r="F100" s="9"/>
      <c r="G100" s="9"/>
    </row>
    <row r="101" spans="1:7" ht="15.75" thickBot="1" x14ac:dyDescent="0.3">
      <c r="A101" s="6"/>
      <c r="B101" s="6"/>
      <c r="C101" s="6"/>
      <c r="D101" s="6"/>
      <c r="E101" s="6"/>
      <c r="F101" s="6"/>
      <c r="G101" s="6"/>
    </row>
    <row r="102" spans="1:7" ht="15.75" thickBot="1" x14ac:dyDescent="0.3">
      <c r="A102" s="7" t="s">
        <v>5380</v>
      </c>
      <c r="B102" s="7" t="s">
        <v>5381</v>
      </c>
      <c r="C102" s="8"/>
      <c r="D102" s="9"/>
      <c r="E102" s="9"/>
      <c r="F102" s="9"/>
      <c r="G102" s="9"/>
    </row>
    <row r="103" spans="1:7" ht="15.75" thickBot="1" x14ac:dyDescent="0.3">
      <c r="A103" s="6"/>
      <c r="B103" s="6"/>
      <c r="C103" s="6"/>
      <c r="D103" s="6"/>
      <c r="E103" s="6"/>
      <c r="F103" s="6"/>
      <c r="G103" s="6"/>
    </row>
    <row r="104" spans="1:7" ht="15.75" thickBot="1" x14ac:dyDescent="0.3">
      <c r="A104" s="7" t="s">
        <v>5382</v>
      </c>
      <c r="B104" s="7" t="s">
        <v>38</v>
      </c>
      <c r="C104" s="8" t="s">
        <v>11</v>
      </c>
      <c r="D104" s="9">
        <v>6.18</v>
      </c>
      <c r="E104" s="9"/>
      <c r="F104" s="9">
        <v>80.099999999999994</v>
      </c>
      <c r="G104" s="9"/>
    </row>
    <row r="105" spans="1:7" ht="15.75" thickBot="1" x14ac:dyDescent="0.3">
      <c r="A105" s="6"/>
      <c r="B105" s="6"/>
      <c r="C105" s="6"/>
      <c r="D105" s="6"/>
      <c r="E105" s="6"/>
      <c r="F105" s="6"/>
      <c r="G105" s="6"/>
    </row>
    <row r="106" spans="1:7" ht="15.75" thickBot="1" x14ac:dyDescent="0.3">
      <c r="A106" s="7" t="s">
        <v>5383</v>
      </c>
      <c r="B106" s="7" t="s">
        <v>5384</v>
      </c>
      <c r="C106" s="8" t="s">
        <v>11</v>
      </c>
      <c r="D106" s="9">
        <v>7.73</v>
      </c>
      <c r="E106" s="9"/>
      <c r="F106" s="9">
        <v>80.08</v>
      </c>
      <c r="G106" s="9"/>
    </row>
    <row r="107" spans="1:7" ht="15.75" thickBot="1" x14ac:dyDescent="0.3">
      <c r="A107" s="6"/>
      <c r="B107" s="6"/>
      <c r="C107" s="6"/>
      <c r="D107" s="6"/>
      <c r="E107" s="6"/>
      <c r="F107" s="6"/>
      <c r="G107" s="6"/>
    </row>
    <row r="108" spans="1:7" ht="15.75" thickBot="1" x14ac:dyDescent="0.3">
      <c r="A108" s="7" t="s">
        <v>5385</v>
      </c>
      <c r="B108" s="7" t="s">
        <v>5386</v>
      </c>
      <c r="C108" s="8" t="s">
        <v>11</v>
      </c>
      <c r="D108" s="9">
        <v>9.27</v>
      </c>
      <c r="E108" s="9"/>
      <c r="F108" s="9">
        <v>80.150000000000006</v>
      </c>
      <c r="G108" s="9"/>
    </row>
    <row r="109" spans="1:7" ht="15.75" thickBot="1" x14ac:dyDescent="0.3">
      <c r="A109" s="6"/>
      <c r="B109" s="6"/>
      <c r="C109" s="6"/>
      <c r="D109" s="6"/>
      <c r="E109" s="6"/>
      <c r="F109" s="6"/>
      <c r="G109" s="6"/>
    </row>
    <row r="110" spans="1:7" ht="15.75" thickBot="1" x14ac:dyDescent="0.3">
      <c r="A110" s="7" t="s">
        <v>5387</v>
      </c>
      <c r="B110" s="7" t="s">
        <v>5388</v>
      </c>
      <c r="C110" s="8" t="s">
        <v>11</v>
      </c>
      <c r="D110" s="9">
        <v>10.1</v>
      </c>
      <c r="E110" s="9"/>
      <c r="F110" s="9">
        <v>80.099999999999994</v>
      </c>
      <c r="G110" s="9"/>
    </row>
    <row r="111" spans="1:7" ht="15.75" thickBot="1" x14ac:dyDescent="0.3">
      <c r="A111" s="6"/>
      <c r="B111" s="6"/>
      <c r="C111" s="6"/>
      <c r="D111" s="6"/>
      <c r="E111" s="6"/>
      <c r="F111" s="6"/>
      <c r="G111" s="6"/>
    </row>
    <row r="112" spans="1:7" ht="15.75" thickBot="1" x14ac:dyDescent="0.3">
      <c r="A112" s="7" t="s">
        <v>5389</v>
      </c>
      <c r="B112" s="7" t="s">
        <v>5390</v>
      </c>
      <c r="C112" s="8"/>
      <c r="D112" s="9"/>
      <c r="E112" s="9"/>
      <c r="F112" s="9"/>
      <c r="G112" s="9"/>
    </row>
    <row r="113" spans="1:7" ht="15.75" thickBot="1" x14ac:dyDescent="0.3">
      <c r="A113" s="6"/>
      <c r="B113" s="6"/>
      <c r="C113" s="6"/>
      <c r="D113" s="6"/>
      <c r="E113" s="6"/>
      <c r="F113" s="6"/>
      <c r="G113" s="6"/>
    </row>
    <row r="114" spans="1:7" ht="15.75" thickBot="1" x14ac:dyDescent="0.3">
      <c r="A114" s="7" t="s">
        <v>5391</v>
      </c>
      <c r="B114" s="7" t="s">
        <v>5392</v>
      </c>
      <c r="C114" s="8" t="s">
        <v>11</v>
      </c>
      <c r="D114" s="9">
        <v>7.01</v>
      </c>
      <c r="E114" s="9"/>
      <c r="F114" s="9">
        <v>80.03</v>
      </c>
      <c r="G114" s="9"/>
    </row>
    <row r="115" spans="1:7" ht="15.75" thickBot="1" x14ac:dyDescent="0.3">
      <c r="A115" s="6"/>
      <c r="B115" s="6"/>
      <c r="C115" s="6"/>
      <c r="D115" s="6"/>
      <c r="E115" s="6"/>
      <c r="F115" s="6"/>
      <c r="G115" s="6"/>
    </row>
    <row r="116" spans="1:7" ht="15.75" thickBot="1" x14ac:dyDescent="0.3">
      <c r="A116" s="7" t="s">
        <v>5393</v>
      </c>
      <c r="B116" s="7" t="s">
        <v>5394</v>
      </c>
      <c r="C116" s="8" t="s">
        <v>11</v>
      </c>
      <c r="D116" s="9">
        <v>8.34</v>
      </c>
      <c r="E116" s="9"/>
      <c r="F116" s="9">
        <v>80.099999999999994</v>
      </c>
      <c r="G116" s="9"/>
    </row>
    <row r="117" spans="1:7" ht="15.75" thickBot="1" x14ac:dyDescent="0.3">
      <c r="A117" s="6"/>
      <c r="B117" s="6"/>
      <c r="C117" s="6"/>
      <c r="D117" s="6"/>
      <c r="E117" s="6"/>
      <c r="F117" s="6"/>
      <c r="G117" s="6"/>
    </row>
    <row r="118" spans="1:7" ht="15.75" thickBot="1" x14ac:dyDescent="0.3">
      <c r="A118" s="7" t="s">
        <v>5395</v>
      </c>
      <c r="B118" s="7" t="s">
        <v>5396</v>
      </c>
      <c r="C118" s="8" t="s">
        <v>11</v>
      </c>
      <c r="D118" s="9">
        <v>10.1</v>
      </c>
      <c r="E118" s="9"/>
      <c r="F118" s="9">
        <v>80.099999999999994</v>
      </c>
      <c r="G118" s="9"/>
    </row>
    <row r="119" spans="1:7" ht="15.75" thickBot="1" x14ac:dyDescent="0.3">
      <c r="A119" s="6"/>
      <c r="B119" s="6"/>
      <c r="C119" s="6"/>
      <c r="D119" s="6"/>
      <c r="E119" s="6"/>
      <c r="F119" s="6"/>
      <c r="G119" s="6"/>
    </row>
    <row r="120" spans="1:7" ht="15.75" thickBot="1" x14ac:dyDescent="0.3">
      <c r="A120" s="7" t="s">
        <v>5397</v>
      </c>
      <c r="B120" s="7" t="s">
        <v>5398</v>
      </c>
      <c r="C120" s="8" t="s">
        <v>11</v>
      </c>
      <c r="D120" s="9">
        <v>12.14</v>
      </c>
      <c r="E120" s="9"/>
      <c r="F120" s="9">
        <v>80.150000000000006</v>
      </c>
      <c r="G120" s="9"/>
    </row>
    <row r="121" spans="1:7" ht="15.75" thickBot="1" x14ac:dyDescent="0.3">
      <c r="A121" s="6"/>
      <c r="B121" s="6"/>
      <c r="C121" s="6"/>
      <c r="D121" s="6"/>
      <c r="E121" s="6"/>
      <c r="F121" s="6"/>
      <c r="G121" s="6"/>
    </row>
    <row r="122" spans="1:7" ht="15.75" thickBot="1" x14ac:dyDescent="0.3">
      <c r="A122" s="7" t="s">
        <v>5399</v>
      </c>
      <c r="B122" s="7" t="s">
        <v>5400</v>
      </c>
      <c r="C122" s="8"/>
      <c r="D122" s="9"/>
      <c r="E122" s="9"/>
      <c r="F122" s="9"/>
      <c r="G122" s="9"/>
    </row>
    <row r="123" spans="1:7" ht="15.75" thickBot="1" x14ac:dyDescent="0.3">
      <c r="A123" s="6"/>
      <c r="B123" s="6"/>
      <c r="C123" s="6"/>
      <c r="D123" s="6"/>
      <c r="E123" s="6"/>
      <c r="F123" s="6"/>
      <c r="G123" s="6"/>
    </row>
    <row r="124" spans="1:7" ht="15.75" thickBot="1" x14ac:dyDescent="0.3">
      <c r="A124" s="7" t="s">
        <v>5401</v>
      </c>
      <c r="B124" s="7" t="s">
        <v>5402</v>
      </c>
      <c r="C124" s="8"/>
      <c r="D124" s="9"/>
      <c r="E124" s="9"/>
      <c r="F124" s="9"/>
      <c r="G124" s="9"/>
    </row>
    <row r="125" spans="1:7" ht="15.75" thickBot="1" x14ac:dyDescent="0.3">
      <c r="A125" s="6"/>
      <c r="B125" s="6"/>
      <c r="C125" s="6"/>
      <c r="D125" s="6"/>
      <c r="E125" s="6"/>
      <c r="F125" s="6"/>
      <c r="G125" s="6"/>
    </row>
    <row r="126" spans="1:7" ht="15.75" thickBot="1" x14ac:dyDescent="0.3">
      <c r="A126" s="7" t="s">
        <v>5403</v>
      </c>
      <c r="B126" s="7" t="s">
        <v>2573</v>
      </c>
      <c r="C126" s="8" t="s">
        <v>11</v>
      </c>
      <c r="D126" s="9">
        <v>16.12</v>
      </c>
      <c r="E126" s="9"/>
      <c r="F126" s="9">
        <v>80.09</v>
      </c>
      <c r="G126" s="9"/>
    </row>
    <row r="127" spans="1:7" ht="15.75" thickBot="1" x14ac:dyDescent="0.3">
      <c r="A127" s="6"/>
      <c r="B127" s="6"/>
      <c r="C127" s="6"/>
      <c r="D127" s="6"/>
      <c r="E127" s="6"/>
      <c r="F127" s="6"/>
      <c r="G127" s="6"/>
    </row>
    <row r="128" spans="1:7" ht="15.75" thickBot="1" x14ac:dyDescent="0.3">
      <c r="A128" s="7" t="s">
        <v>5404</v>
      </c>
      <c r="B128" s="7" t="s">
        <v>5405</v>
      </c>
      <c r="C128" s="8" t="s">
        <v>11</v>
      </c>
      <c r="D128" s="9">
        <v>17.86</v>
      </c>
      <c r="E128" s="9"/>
      <c r="F128" s="9">
        <v>80.12</v>
      </c>
      <c r="G128" s="9"/>
    </row>
    <row r="129" spans="1:7" ht="15.75" thickBot="1" x14ac:dyDescent="0.3">
      <c r="A129" s="6"/>
      <c r="B129" s="6"/>
      <c r="C129" s="6"/>
      <c r="D129" s="6"/>
      <c r="E129" s="6"/>
      <c r="F129" s="6"/>
      <c r="G129" s="6"/>
    </row>
    <row r="130" spans="1:7" ht="15.75" thickBot="1" x14ac:dyDescent="0.3">
      <c r="A130" s="7" t="s">
        <v>5406</v>
      </c>
      <c r="B130" s="7" t="s">
        <v>5407</v>
      </c>
      <c r="C130" s="8" t="s">
        <v>11</v>
      </c>
      <c r="D130" s="9">
        <v>23.16</v>
      </c>
      <c r="E130" s="9"/>
      <c r="F130" s="9">
        <v>80.09</v>
      </c>
      <c r="G130" s="9"/>
    </row>
    <row r="131" spans="1:7" ht="15.75" thickBot="1" x14ac:dyDescent="0.3">
      <c r="A131" s="6"/>
      <c r="B131" s="6"/>
      <c r="C131" s="6"/>
      <c r="D131" s="6"/>
      <c r="E131" s="6"/>
      <c r="F131" s="6"/>
      <c r="G131" s="6"/>
    </row>
    <row r="132" spans="1:7" ht="25.5" thickBot="1" x14ac:dyDescent="0.3">
      <c r="A132" s="7" t="s">
        <v>5408</v>
      </c>
      <c r="B132" s="7" t="s">
        <v>5409</v>
      </c>
      <c r="C132" s="8"/>
      <c r="D132" s="9"/>
      <c r="E132" s="9"/>
      <c r="F132" s="9"/>
      <c r="G132" s="9"/>
    </row>
    <row r="133" spans="1:7" ht="15.75" thickBot="1" x14ac:dyDescent="0.3">
      <c r="A133" s="6"/>
      <c r="B133" s="6"/>
      <c r="C133" s="6"/>
      <c r="D133" s="6"/>
      <c r="E133" s="6"/>
      <c r="F133" s="6"/>
      <c r="G133" s="6"/>
    </row>
    <row r="134" spans="1:7" ht="15.75" thickBot="1" x14ac:dyDescent="0.3">
      <c r="A134" s="7" t="s">
        <v>5410</v>
      </c>
      <c r="B134" s="7" t="s">
        <v>2573</v>
      </c>
      <c r="C134" s="8" t="s">
        <v>11</v>
      </c>
      <c r="D134" s="9">
        <v>22</v>
      </c>
      <c r="E134" s="9"/>
      <c r="F134" s="9">
        <v>80.09</v>
      </c>
      <c r="G134" s="9"/>
    </row>
    <row r="135" spans="1:7" ht="15.75" thickBot="1" x14ac:dyDescent="0.3">
      <c r="A135" s="6"/>
      <c r="B135" s="6"/>
      <c r="C135" s="6"/>
      <c r="D135" s="6"/>
      <c r="E135" s="6"/>
      <c r="F135" s="6"/>
      <c r="G135" s="6"/>
    </row>
    <row r="136" spans="1:7" ht="15.75" thickBot="1" x14ac:dyDescent="0.3">
      <c r="A136" s="7" t="s">
        <v>5411</v>
      </c>
      <c r="B136" s="7" t="s">
        <v>5405</v>
      </c>
      <c r="C136" s="8" t="s">
        <v>11</v>
      </c>
      <c r="D136" s="9">
        <v>25.84</v>
      </c>
      <c r="E136" s="9"/>
      <c r="F136" s="9">
        <v>80.11</v>
      </c>
      <c r="G136" s="9"/>
    </row>
    <row r="137" spans="1:7" ht="15.75" thickBot="1" x14ac:dyDescent="0.3">
      <c r="A137" s="6"/>
      <c r="B137" s="6"/>
      <c r="C137" s="6"/>
      <c r="D137" s="6"/>
      <c r="E137" s="6"/>
      <c r="F137" s="6"/>
      <c r="G137" s="6"/>
    </row>
    <row r="138" spans="1:7" ht="15.75" thickBot="1" x14ac:dyDescent="0.3">
      <c r="A138" s="7" t="s">
        <v>5412</v>
      </c>
      <c r="B138" s="7" t="s">
        <v>5407</v>
      </c>
      <c r="C138" s="8" t="s">
        <v>11</v>
      </c>
      <c r="D138" s="9">
        <v>31.55</v>
      </c>
      <c r="E138" s="9"/>
      <c r="F138" s="9">
        <v>80.099999999999994</v>
      </c>
      <c r="G138" s="9"/>
    </row>
    <row r="139" spans="1:7" ht="15.75" thickBot="1" x14ac:dyDescent="0.3">
      <c r="A139" s="6"/>
      <c r="B139" s="6"/>
      <c r="C139" s="6"/>
      <c r="D139" s="6"/>
      <c r="E139" s="6"/>
      <c r="F139" s="6"/>
      <c r="G139" s="6"/>
    </row>
    <row r="140" spans="1:7" ht="25.5" thickBot="1" x14ac:dyDescent="0.3">
      <c r="A140" s="7" t="s">
        <v>5413</v>
      </c>
      <c r="B140" s="7" t="s">
        <v>5414</v>
      </c>
      <c r="C140" s="8"/>
      <c r="D140" s="9"/>
      <c r="E140" s="9"/>
      <c r="F140" s="9"/>
      <c r="G140" s="9"/>
    </row>
    <row r="141" spans="1:7" ht="15.75" thickBot="1" x14ac:dyDescent="0.3">
      <c r="A141" s="6"/>
      <c r="B141" s="6"/>
      <c r="C141" s="6"/>
      <c r="D141" s="6"/>
      <c r="E141" s="6"/>
      <c r="F141" s="6"/>
      <c r="G141" s="6"/>
    </row>
    <row r="142" spans="1:7" ht="15.75" thickBot="1" x14ac:dyDescent="0.3">
      <c r="A142" s="7" t="s">
        <v>5415</v>
      </c>
      <c r="B142" s="7" t="s">
        <v>5416</v>
      </c>
      <c r="C142" s="8" t="s">
        <v>11</v>
      </c>
      <c r="D142" s="9">
        <v>12.83</v>
      </c>
      <c r="E142" s="9"/>
      <c r="F142" s="9">
        <v>80.05</v>
      </c>
      <c r="G142" s="9"/>
    </row>
    <row r="143" spans="1:7" ht="15.75" thickBot="1" x14ac:dyDescent="0.3">
      <c r="A143" s="6"/>
      <c r="B143" s="6"/>
      <c r="C143" s="6"/>
      <c r="D143" s="6"/>
      <c r="E143" s="6"/>
      <c r="F143" s="6"/>
      <c r="G143" s="6"/>
    </row>
    <row r="144" spans="1:7" ht="15.75" thickBot="1" x14ac:dyDescent="0.3">
      <c r="A144" s="7" t="s">
        <v>5417</v>
      </c>
      <c r="B144" s="7" t="s">
        <v>5418</v>
      </c>
      <c r="C144" s="8" t="s">
        <v>11</v>
      </c>
      <c r="D144" s="9">
        <v>15.73</v>
      </c>
      <c r="E144" s="9"/>
      <c r="F144" s="9">
        <v>80.099999999999994</v>
      </c>
      <c r="G144" s="9"/>
    </row>
    <row r="145" spans="1:7" ht="15.75" thickBot="1" x14ac:dyDescent="0.3">
      <c r="A145" s="6"/>
      <c r="B145" s="6"/>
      <c r="C145" s="6"/>
      <c r="D145" s="6"/>
      <c r="E145" s="6"/>
      <c r="F145" s="6"/>
      <c r="G145" s="6"/>
    </row>
    <row r="146" spans="1:7" ht="15.75" thickBot="1" x14ac:dyDescent="0.3">
      <c r="A146" s="7" t="s">
        <v>5419</v>
      </c>
      <c r="B146" s="7" t="s">
        <v>5420</v>
      </c>
      <c r="C146" s="8" t="s">
        <v>11</v>
      </c>
      <c r="D146" s="9">
        <v>20.68</v>
      </c>
      <c r="E146" s="9"/>
      <c r="F146" s="9">
        <v>80.08</v>
      </c>
      <c r="G146" s="9"/>
    </row>
    <row r="147" spans="1:7" ht="15.75" thickBot="1" x14ac:dyDescent="0.3">
      <c r="A147" s="6"/>
      <c r="B147" s="6"/>
      <c r="C147" s="6"/>
      <c r="D147" s="6"/>
      <c r="E147" s="6"/>
      <c r="F147" s="6"/>
      <c r="G147" s="6"/>
    </row>
    <row r="148" spans="1:7" ht="15.75" thickBot="1" x14ac:dyDescent="0.3">
      <c r="A148" s="7" t="s">
        <v>5421</v>
      </c>
      <c r="B148" s="7" t="s">
        <v>5422</v>
      </c>
      <c r="C148" s="8" t="s">
        <v>11</v>
      </c>
      <c r="D148" s="9">
        <v>20.16</v>
      </c>
      <c r="E148" s="9"/>
      <c r="F148" s="9">
        <v>80.11</v>
      </c>
      <c r="G148" s="9"/>
    </row>
    <row r="149" spans="1:7" ht="15.75" thickBot="1" x14ac:dyDescent="0.3">
      <c r="A149" s="6"/>
      <c r="B149" s="6"/>
      <c r="C149" s="6"/>
      <c r="D149" s="6"/>
      <c r="E149" s="6"/>
      <c r="F149" s="6"/>
      <c r="G149" s="6"/>
    </row>
    <row r="150" spans="1:7" ht="15.75" thickBot="1" x14ac:dyDescent="0.3">
      <c r="A150" s="7" t="s">
        <v>5423</v>
      </c>
      <c r="B150" s="7" t="s">
        <v>5424</v>
      </c>
      <c r="C150" s="8" t="s">
        <v>11</v>
      </c>
      <c r="D150" s="9">
        <v>22.77</v>
      </c>
      <c r="E150" s="9"/>
      <c r="F150" s="9">
        <v>80.11</v>
      </c>
      <c r="G150" s="9"/>
    </row>
    <row r="151" spans="1:7" ht="15.75" thickBot="1" x14ac:dyDescent="0.3">
      <c r="A151" s="6"/>
      <c r="B151" s="6"/>
      <c r="C151" s="6"/>
      <c r="D151" s="6"/>
      <c r="E151" s="6"/>
      <c r="F151" s="6"/>
      <c r="G151" s="6"/>
    </row>
    <row r="152" spans="1:7" ht="15.75" thickBot="1" x14ac:dyDescent="0.3">
      <c r="A152" s="7" t="s">
        <v>5425</v>
      </c>
      <c r="B152" s="7" t="s">
        <v>5426</v>
      </c>
      <c r="C152" s="8" t="s">
        <v>11</v>
      </c>
      <c r="D152" s="9">
        <v>29.03</v>
      </c>
      <c r="E152" s="9"/>
      <c r="F152" s="9">
        <v>80.09</v>
      </c>
      <c r="G152" s="9"/>
    </row>
    <row r="153" spans="1:7" ht="15.75" thickBot="1" x14ac:dyDescent="0.3">
      <c r="A153" s="6"/>
      <c r="B153" s="6"/>
      <c r="C153" s="6"/>
      <c r="D153" s="6"/>
      <c r="E153" s="6"/>
      <c r="F153" s="6"/>
      <c r="G153" s="6"/>
    </row>
    <row r="154" spans="1:7" ht="15.75" thickBot="1" x14ac:dyDescent="0.3">
      <c r="A154" s="7" t="s">
        <v>5427</v>
      </c>
      <c r="B154" s="7" t="s">
        <v>5428</v>
      </c>
      <c r="C154" s="8" t="s">
        <v>11</v>
      </c>
      <c r="D154" s="9">
        <v>23.47</v>
      </c>
      <c r="E154" s="9"/>
      <c r="F154" s="9">
        <v>80.099999999999994</v>
      </c>
      <c r="G154" s="9"/>
    </row>
    <row r="155" spans="1:7" ht="15.75" thickBot="1" x14ac:dyDescent="0.3">
      <c r="A155" s="6"/>
      <c r="B155" s="6"/>
      <c r="C155" s="6"/>
      <c r="D155" s="6"/>
      <c r="E155" s="6"/>
      <c r="F155" s="6"/>
      <c r="G155" s="6"/>
    </row>
    <row r="156" spans="1:7" ht="15.75" thickBot="1" x14ac:dyDescent="0.3">
      <c r="A156" s="7" t="s">
        <v>5429</v>
      </c>
      <c r="B156" s="7" t="s">
        <v>5430</v>
      </c>
      <c r="C156" s="8" t="s">
        <v>11</v>
      </c>
      <c r="D156" s="9">
        <v>25.96</v>
      </c>
      <c r="E156" s="9"/>
      <c r="F156" s="9">
        <v>80.08</v>
      </c>
      <c r="G156" s="9"/>
    </row>
    <row r="157" spans="1:7" ht="15.75" thickBot="1" x14ac:dyDescent="0.3">
      <c r="A157" s="6"/>
      <c r="B157" s="6"/>
      <c r="C157" s="6"/>
      <c r="D157" s="6"/>
      <c r="E157" s="6"/>
      <c r="F157" s="6"/>
      <c r="G157" s="6"/>
    </row>
    <row r="158" spans="1:7" ht="15.75" thickBot="1" x14ac:dyDescent="0.3">
      <c r="A158" s="7" t="s">
        <v>5431</v>
      </c>
      <c r="B158" s="7" t="s">
        <v>5432</v>
      </c>
      <c r="C158" s="8" t="s">
        <v>11</v>
      </c>
      <c r="D158" s="9">
        <v>30.9</v>
      </c>
      <c r="E158" s="9"/>
      <c r="F158" s="9">
        <v>80.099999999999994</v>
      </c>
      <c r="G158" s="9"/>
    </row>
    <row r="159" spans="1:7" ht="15.75" thickBot="1" x14ac:dyDescent="0.3">
      <c r="A159" s="6"/>
      <c r="B159" s="6"/>
      <c r="C159" s="6"/>
      <c r="D159" s="6"/>
      <c r="E159" s="6"/>
      <c r="F159" s="6"/>
      <c r="G159" s="6"/>
    </row>
    <row r="160" spans="1:7" ht="15.75" thickBot="1" x14ac:dyDescent="0.3">
      <c r="A160" s="7" t="s">
        <v>5433</v>
      </c>
      <c r="B160" s="7" t="s">
        <v>5434</v>
      </c>
      <c r="C160" s="8" t="s">
        <v>11</v>
      </c>
      <c r="D160" s="9">
        <v>32.76</v>
      </c>
      <c r="E160" s="9"/>
      <c r="F160" s="9">
        <v>80.099999999999994</v>
      </c>
      <c r="G160" s="9"/>
    </row>
    <row r="161" spans="1:7" ht="15.75" thickBot="1" x14ac:dyDescent="0.3">
      <c r="A161" s="6"/>
      <c r="B161" s="6"/>
      <c r="C161" s="6"/>
      <c r="D161" s="6"/>
      <c r="E161" s="6"/>
      <c r="F161" s="6"/>
      <c r="G161" s="6"/>
    </row>
    <row r="162" spans="1:7" ht="25.5" thickBot="1" x14ac:dyDescent="0.3">
      <c r="A162" s="7" t="s">
        <v>5435</v>
      </c>
      <c r="B162" s="7" t="s">
        <v>5436</v>
      </c>
      <c r="C162" s="8"/>
      <c r="D162" s="9"/>
      <c r="E162" s="9"/>
      <c r="F162" s="9"/>
      <c r="G162" s="9"/>
    </row>
    <row r="163" spans="1:7" ht="15.75" thickBot="1" x14ac:dyDescent="0.3">
      <c r="A163" s="6"/>
      <c r="B163" s="6"/>
      <c r="C163" s="6"/>
      <c r="D163" s="6"/>
      <c r="E163" s="6"/>
      <c r="F163" s="6"/>
      <c r="G163" s="6"/>
    </row>
    <row r="164" spans="1:7" ht="15.75" thickBot="1" x14ac:dyDescent="0.3">
      <c r="A164" s="7" t="s">
        <v>5437</v>
      </c>
      <c r="B164" s="7" t="s">
        <v>5416</v>
      </c>
      <c r="C164" s="8" t="s">
        <v>11</v>
      </c>
      <c r="D164" s="9">
        <v>15.92</v>
      </c>
      <c r="E164" s="9"/>
      <c r="F164" s="9">
        <v>80.09</v>
      </c>
      <c r="G164" s="9"/>
    </row>
    <row r="165" spans="1:7" ht="15.75" thickBot="1" x14ac:dyDescent="0.3">
      <c r="A165" s="6"/>
      <c r="B165" s="6"/>
      <c r="C165" s="6"/>
      <c r="D165" s="6"/>
      <c r="E165" s="6"/>
      <c r="F165" s="6"/>
      <c r="G165" s="6"/>
    </row>
    <row r="166" spans="1:7" ht="15.75" thickBot="1" x14ac:dyDescent="0.3">
      <c r="A166" s="7" t="s">
        <v>5438</v>
      </c>
      <c r="B166" s="7" t="s">
        <v>5439</v>
      </c>
      <c r="C166" s="8" t="s">
        <v>11</v>
      </c>
      <c r="D166" s="9">
        <v>19.48</v>
      </c>
      <c r="E166" s="9"/>
      <c r="F166" s="9">
        <v>80.08</v>
      </c>
      <c r="G166" s="9"/>
    </row>
    <row r="167" spans="1:7" ht="15.75" thickBot="1" x14ac:dyDescent="0.3">
      <c r="A167" s="6"/>
      <c r="B167" s="6"/>
      <c r="C167" s="6"/>
      <c r="D167" s="6"/>
      <c r="E167" s="6"/>
      <c r="F167" s="6"/>
      <c r="G167" s="6"/>
    </row>
    <row r="168" spans="1:7" ht="15.75" thickBot="1" x14ac:dyDescent="0.3">
      <c r="A168" s="7" t="s">
        <v>5440</v>
      </c>
      <c r="B168" s="7" t="s">
        <v>5420</v>
      </c>
      <c r="C168" s="8" t="s">
        <v>11</v>
      </c>
      <c r="D168" s="9">
        <v>24.89</v>
      </c>
      <c r="E168" s="9"/>
      <c r="F168" s="9">
        <v>80.11</v>
      </c>
      <c r="G168" s="9"/>
    </row>
    <row r="169" spans="1:7" ht="15.75" thickBot="1" x14ac:dyDescent="0.3">
      <c r="A169" s="6"/>
      <c r="B169" s="6"/>
      <c r="C169" s="6"/>
      <c r="D169" s="6"/>
      <c r="E169" s="6"/>
      <c r="F169" s="6"/>
      <c r="G169" s="6"/>
    </row>
    <row r="170" spans="1:7" ht="15.75" thickBot="1" x14ac:dyDescent="0.3">
      <c r="A170" s="7" t="s">
        <v>5441</v>
      </c>
      <c r="B170" s="7" t="s">
        <v>5422</v>
      </c>
      <c r="C170" s="8" t="s">
        <v>11</v>
      </c>
      <c r="D170" s="9">
        <v>27.23</v>
      </c>
      <c r="E170" s="9"/>
      <c r="F170" s="9">
        <v>80.099999999999994</v>
      </c>
      <c r="G170" s="9"/>
    </row>
    <row r="171" spans="1:7" ht="15.75" thickBot="1" x14ac:dyDescent="0.3">
      <c r="A171" s="6"/>
      <c r="B171" s="6"/>
      <c r="C171" s="6"/>
      <c r="D171" s="6"/>
      <c r="E171" s="6"/>
      <c r="F171" s="6"/>
      <c r="G171" s="6"/>
    </row>
    <row r="172" spans="1:7" ht="15.75" thickBot="1" x14ac:dyDescent="0.3">
      <c r="A172" s="7" t="s">
        <v>5442</v>
      </c>
      <c r="B172" s="7" t="s">
        <v>5424</v>
      </c>
      <c r="C172" s="8" t="s">
        <v>11</v>
      </c>
      <c r="D172" s="9">
        <v>31.34</v>
      </c>
      <c r="E172" s="9"/>
      <c r="F172" s="9">
        <v>80.09</v>
      </c>
      <c r="G172" s="9"/>
    </row>
    <row r="173" spans="1:7" ht="15.75" thickBot="1" x14ac:dyDescent="0.3">
      <c r="A173" s="6"/>
      <c r="B173" s="6"/>
      <c r="C173" s="6"/>
      <c r="D173" s="6"/>
      <c r="E173" s="6"/>
      <c r="F173" s="6"/>
      <c r="G173" s="6"/>
    </row>
    <row r="174" spans="1:7" ht="15.75" thickBot="1" x14ac:dyDescent="0.3">
      <c r="A174" s="7" t="s">
        <v>5443</v>
      </c>
      <c r="B174" s="7" t="s">
        <v>5426</v>
      </c>
      <c r="C174" s="8" t="s">
        <v>11</v>
      </c>
      <c r="D174" s="9">
        <v>36.049999999999997</v>
      </c>
      <c r="E174" s="9"/>
      <c r="F174" s="9">
        <v>80.08</v>
      </c>
      <c r="G174" s="9"/>
    </row>
    <row r="175" spans="1:7" ht="15.75" thickBot="1" x14ac:dyDescent="0.3">
      <c r="A175" s="6"/>
      <c r="B175" s="6"/>
      <c r="C175" s="6"/>
      <c r="D175" s="6"/>
      <c r="E175" s="6"/>
      <c r="F175" s="6"/>
      <c r="G175" s="6"/>
    </row>
    <row r="176" spans="1:7" ht="15.75" thickBot="1" x14ac:dyDescent="0.3">
      <c r="A176" s="7" t="s">
        <v>5444</v>
      </c>
      <c r="B176" s="7" t="s">
        <v>5428</v>
      </c>
      <c r="C176" s="8" t="s">
        <v>11</v>
      </c>
      <c r="D176" s="9">
        <v>30.03</v>
      </c>
      <c r="E176" s="9"/>
      <c r="F176" s="9">
        <v>80.09</v>
      </c>
      <c r="G176" s="9"/>
    </row>
    <row r="177" spans="1:7" ht="15.75" thickBot="1" x14ac:dyDescent="0.3">
      <c r="A177" s="6"/>
      <c r="B177" s="6"/>
      <c r="C177" s="6"/>
      <c r="D177" s="6"/>
      <c r="E177" s="6"/>
      <c r="F177" s="6"/>
      <c r="G177" s="6"/>
    </row>
    <row r="178" spans="1:7" ht="15.75" thickBot="1" x14ac:dyDescent="0.3">
      <c r="A178" s="7" t="s">
        <v>5445</v>
      </c>
      <c r="B178" s="7" t="s">
        <v>5430</v>
      </c>
      <c r="C178" s="8" t="s">
        <v>11</v>
      </c>
      <c r="D178" s="9">
        <v>33.22</v>
      </c>
      <c r="E178" s="9"/>
      <c r="F178" s="9">
        <v>80.099999999999994</v>
      </c>
      <c r="G178" s="9"/>
    </row>
    <row r="179" spans="1:7" ht="15.75" thickBot="1" x14ac:dyDescent="0.3">
      <c r="A179" s="6"/>
      <c r="B179" s="6"/>
      <c r="C179" s="6"/>
      <c r="D179" s="6"/>
      <c r="E179" s="6"/>
      <c r="F179" s="6"/>
      <c r="G179" s="6"/>
    </row>
    <row r="180" spans="1:7" ht="15.75" thickBot="1" x14ac:dyDescent="0.3">
      <c r="A180" s="7" t="s">
        <v>5446</v>
      </c>
      <c r="B180" s="7" t="s">
        <v>5432</v>
      </c>
      <c r="C180" s="8" t="s">
        <v>11</v>
      </c>
      <c r="D180" s="9">
        <v>37.92</v>
      </c>
      <c r="E180" s="9"/>
      <c r="F180" s="9">
        <v>80.09</v>
      </c>
      <c r="G180" s="9"/>
    </row>
    <row r="181" spans="1:7" ht="15.75" thickBot="1" x14ac:dyDescent="0.3">
      <c r="A181" s="6"/>
      <c r="B181" s="6"/>
      <c r="C181" s="6"/>
      <c r="D181" s="6"/>
      <c r="E181" s="6"/>
      <c r="F181" s="6"/>
      <c r="G181" s="6"/>
    </row>
    <row r="182" spans="1:7" ht="15.75" thickBot="1" x14ac:dyDescent="0.3">
      <c r="A182" s="7" t="s">
        <v>5447</v>
      </c>
      <c r="B182" s="7" t="s">
        <v>5448</v>
      </c>
      <c r="C182" s="8" t="s">
        <v>11</v>
      </c>
      <c r="D182" s="9">
        <v>40.71</v>
      </c>
      <c r="E182" s="9"/>
      <c r="F182" s="9">
        <v>80.099999999999994</v>
      </c>
      <c r="G182" s="9"/>
    </row>
    <row r="183" spans="1:7" ht="15.75" thickBot="1" x14ac:dyDescent="0.3">
      <c r="A183" s="6"/>
      <c r="B183" s="6"/>
      <c r="C183" s="6"/>
      <c r="D183" s="6"/>
      <c r="E183" s="6"/>
      <c r="F183" s="6"/>
      <c r="G183" s="6"/>
    </row>
    <row r="184" spans="1:7" ht="25.5" thickBot="1" x14ac:dyDescent="0.3">
      <c r="A184" s="7" t="s">
        <v>5449</v>
      </c>
      <c r="B184" s="7" t="s">
        <v>5450</v>
      </c>
      <c r="C184" s="8"/>
      <c r="D184" s="9"/>
      <c r="E184" s="9"/>
      <c r="F184" s="9"/>
      <c r="G184" s="9"/>
    </row>
    <row r="185" spans="1:7" ht="15.75" thickBot="1" x14ac:dyDescent="0.3">
      <c r="A185" s="6"/>
      <c r="B185" s="6"/>
      <c r="C185" s="6"/>
      <c r="D185" s="6"/>
      <c r="E185" s="6"/>
      <c r="F185" s="6"/>
      <c r="G185" s="6"/>
    </row>
    <row r="186" spans="1:7" ht="15.75" thickBot="1" x14ac:dyDescent="0.3">
      <c r="A186" s="7" t="s">
        <v>5451</v>
      </c>
      <c r="B186" s="7" t="s">
        <v>2573</v>
      </c>
      <c r="C186" s="8" t="s">
        <v>11</v>
      </c>
      <c r="D186" s="9">
        <v>20.13</v>
      </c>
      <c r="E186" s="9"/>
      <c r="F186" s="9">
        <v>80.08</v>
      </c>
      <c r="G186" s="9"/>
    </row>
    <row r="187" spans="1:7" ht="15.75" thickBot="1" x14ac:dyDescent="0.3">
      <c r="A187" s="6"/>
      <c r="B187" s="6"/>
      <c r="C187" s="6"/>
      <c r="D187" s="6"/>
      <c r="E187" s="6"/>
      <c r="F187" s="6"/>
      <c r="G187" s="6"/>
    </row>
    <row r="188" spans="1:7" ht="15.75" thickBot="1" x14ac:dyDescent="0.3">
      <c r="A188" s="7" t="s">
        <v>5452</v>
      </c>
      <c r="B188" s="7" t="s">
        <v>5405</v>
      </c>
      <c r="C188" s="8" t="s">
        <v>11</v>
      </c>
      <c r="D188" s="9">
        <v>26.15</v>
      </c>
      <c r="E188" s="9"/>
      <c r="F188" s="9">
        <v>80.08</v>
      </c>
      <c r="G188" s="9"/>
    </row>
    <row r="189" spans="1:7" ht="15.75" thickBot="1" x14ac:dyDescent="0.3">
      <c r="A189" s="6"/>
      <c r="B189" s="6"/>
      <c r="C189" s="6"/>
      <c r="D189" s="6"/>
      <c r="E189" s="6"/>
      <c r="F189" s="6"/>
      <c r="G189" s="6"/>
    </row>
    <row r="190" spans="1:7" ht="15.75" thickBot="1" x14ac:dyDescent="0.3">
      <c r="A190" s="7" t="s">
        <v>5453</v>
      </c>
      <c r="B190" s="7" t="s">
        <v>5407</v>
      </c>
      <c r="C190" s="8" t="s">
        <v>11</v>
      </c>
      <c r="D190" s="9">
        <v>33.130000000000003</v>
      </c>
      <c r="E190" s="9"/>
      <c r="F190" s="9">
        <v>80.11</v>
      </c>
      <c r="G190" s="9"/>
    </row>
    <row r="191" spans="1:7" ht="15.75" thickBot="1" x14ac:dyDescent="0.3">
      <c r="A191" s="6"/>
      <c r="B191" s="6"/>
      <c r="C191" s="6"/>
      <c r="D191" s="6"/>
      <c r="E191" s="6"/>
      <c r="F191" s="6"/>
      <c r="G191" s="6"/>
    </row>
    <row r="192" spans="1:7" ht="25.5" thickBot="1" x14ac:dyDescent="0.3">
      <c r="A192" s="7" t="s">
        <v>5454</v>
      </c>
      <c r="B192" s="7" t="s">
        <v>5455</v>
      </c>
      <c r="C192" s="8"/>
      <c r="D192" s="9"/>
      <c r="E192" s="9"/>
      <c r="F192" s="9"/>
      <c r="G192" s="9"/>
    </row>
    <row r="193" spans="1:7" ht="15.75" thickBot="1" x14ac:dyDescent="0.3">
      <c r="A193" s="6"/>
      <c r="B193" s="6"/>
      <c r="C193" s="6"/>
      <c r="D193" s="6"/>
      <c r="E193" s="6"/>
      <c r="F193" s="6"/>
      <c r="G193" s="6"/>
    </row>
    <row r="194" spans="1:7" ht="15.75" thickBot="1" x14ac:dyDescent="0.3">
      <c r="A194" s="7" t="s">
        <v>5456</v>
      </c>
      <c r="B194" s="7" t="s">
        <v>2573</v>
      </c>
      <c r="C194" s="8" t="s">
        <v>11</v>
      </c>
      <c r="D194" s="9">
        <v>29.03</v>
      </c>
      <c r="E194" s="9"/>
      <c r="F194" s="9">
        <v>80.09</v>
      </c>
      <c r="G194" s="9"/>
    </row>
    <row r="195" spans="1:7" ht="15.75" thickBot="1" x14ac:dyDescent="0.3">
      <c r="A195" s="6"/>
      <c r="B195" s="6"/>
      <c r="C195" s="6"/>
      <c r="D195" s="6"/>
      <c r="E195" s="6"/>
      <c r="F195" s="6"/>
      <c r="G195" s="6"/>
    </row>
    <row r="196" spans="1:7" ht="15.75" thickBot="1" x14ac:dyDescent="0.3">
      <c r="A196" s="7" t="s">
        <v>5457</v>
      </c>
      <c r="B196" s="7" t="s">
        <v>5405</v>
      </c>
      <c r="C196" s="8" t="s">
        <v>11</v>
      </c>
      <c r="D196" s="9">
        <v>31.82</v>
      </c>
      <c r="E196" s="9"/>
      <c r="F196" s="9">
        <v>80.11</v>
      </c>
      <c r="G196" s="9"/>
    </row>
    <row r="197" spans="1:7" ht="15.75" thickBot="1" x14ac:dyDescent="0.3">
      <c r="A197" s="6"/>
      <c r="B197" s="6"/>
      <c r="C197" s="6"/>
      <c r="D197" s="6"/>
      <c r="E197" s="6"/>
      <c r="F197" s="6"/>
      <c r="G197" s="6"/>
    </row>
    <row r="198" spans="1:7" ht="15.75" thickBot="1" x14ac:dyDescent="0.3">
      <c r="A198" s="7" t="s">
        <v>5458</v>
      </c>
      <c r="B198" s="7" t="s">
        <v>5407</v>
      </c>
      <c r="C198" s="8" t="s">
        <v>11</v>
      </c>
      <c r="D198" s="9">
        <v>36.049999999999997</v>
      </c>
      <c r="E198" s="9"/>
      <c r="F198" s="9">
        <v>80.08</v>
      </c>
      <c r="G198" s="9"/>
    </row>
    <row r="199" spans="1:7" ht="15.75" thickBot="1" x14ac:dyDescent="0.3">
      <c r="A199" s="6"/>
      <c r="B199" s="6"/>
      <c r="C199" s="6"/>
      <c r="D199" s="6"/>
      <c r="E199" s="6"/>
      <c r="F199" s="6"/>
      <c r="G199" s="6"/>
    </row>
    <row r="200" spans="1:7" ht="25.5" thickBot="1" x14ac:dyDescent="0.3">
      <c r="A200" s="7" t="s">
        <v>5459</v>
      </c>
      <c r="B200" s="7" t="s">
        <v>5460</v>
      </c>
      <c r="C200" s="8"/>
      <c r="D200" s="9"/>
      <c r="E200" s="9"/>
      <c r="F200" s="9"/>
      <c r="G200" s="9"/>
    </row>
    <row r="201" spans="1:7" ht="15.75" thickBot="1" x14ac:dyDescent="0.3">
      <c r="A201" s="6"/>
      <c r="B201" s="6"/>
      <c r="C201" s="6"/>
      <c r="D201" s="6"/>
      <c r="E201" s="6"/>
      <c r="F201" s="6"/>
      <c r="G201" s="6"/>
    </row>
    <row r="202" spans="1:7" ht="15.75" thickBot="1" x14ac:dyDescent="0.3">
      <c r="A202" s="7" t="s">
        <v>5461</v>
      </c>
      <c r="B202" s="7" t="s">
        <v>2573</v>
      </c>
      <c r="C202" s="8" t="s">
        <v>11</v>
      </c>
      <c r="D202" s="9">
        <v>42.12</v>
      </c>
      <c r="E202" s="9"/>
      <c r="F202" s="9">
        <v>80.099999999999994</v>
      </c>
      <c r="G202" s="9"/>
    </row>
    <row r="203" spans="1:7" ht="15.75" thickBot="1" x14ac:dyDescent="0.3">
      <c r="A203" s="6"/>
      <c r="B203" s="6"/>
      <c r="C203" s="6"/>
      <c r="D203" s="6"/>
      <c r="E203" s="6"/>
      <c r="F203" s="6"/>
      <c r="G203" s="6"/>
    </row>
    <row r="204" spans="1:7" ht="15.75" thickBot="1" x14ac:dyDescent="0.3">
      <c r="A204" s="7" t="s">
        <v>5462</v>
      </c>
      <c r="B204" s="7" t="s">
        <v>5405</v>
      </c>
      <c r="C204" s="8" t="s">
        <v>11</v>
      </c>
      <c r="D204" s="9">
        <v>44</v>
      </c>
      <c r="E204" s="9"/>
      <c r="F204" s="9">
        <v>80.09</v>
      </c>
      <c r="G204" s="9"/>
    </row>
    <row r="205" spans="1:7" ht="15.75" thickBot="1" x14ac:dyDescent="0.3">
      <c r="A205" s="6"/>
      <c r="B205" s="6"/>
      <c r="C205" s="6"/>
      <c r="D205" s="6"/>
      <c r="E205" s="6"/>
      <c r="F205" s="6"/>
      <c r="G205" s="6"/>
    </row>
    <row r="206" spans="1:7" ht="15.75" thickBot="1" x14ac:dyDescent="0.3">
      <c r="A206" s="7" t="s">
        <v>5463</v>
      </c>
      <c r="B206" s="7" t="s">
        <v>5407</v>
      </c>
      <c r="C206" s="8" t="s">
        <v>11</v>
      </c>
      <c r="D206" s="9">
        <v>47.74</v>
      </c>
      <c r="E206" s="9"/>
      <c r="F206" s="9">
        <v>80.099999999999994</v>
      </c>
      <c r="G206" s="9"/>
    </row>
    <row r="207" spans="1:7" ht="15.75" thickBot="1" x14ac:dyDescent="0.3">
      <c r="A207" s="6"/>
      <c r="B207" s="6"/>
      <c r="C207" s="6"/>
      <c r="D207" s="6"/>
      <c r="E207" s="6"/>
      <c r="F207" s="6"/>
      <c r="G207" s="6"/>
    </row>
    <row r="208" spans="1:7" ht="25.5" thickBot="1" x14ac:dyDescent="0.3">
      <c r="A208" s="7" t="s">
        <v>5464</v>
      </c>
      <c r="B208" s="7" t="s">
        <v>5465</v>
      </c>
      <c r="C208" s="8"/>
      <c r="D208" s="9"/>
      <c r="E208" s="9"/>
      <c r="F208" s="9"/>
      <c r="G208" s="9"/>
    </row>
    <row r="209" spans="1:7" ht="15.75" thickBot="1" x14ac:dyDescent="0.3">
      <c r="A209" s="6"/>
      <c r="B209" s="6"/>
      <c r="C209" s="6"/>
      <c r="D209" s="6"/>
      <c r="E209" s="6"/>
      <c r="F209" s="6"/>
      <c r="G209" s="6"/>
    </row>
    <row r="210" spans="1:7" ht="15.75" thickBot="1" x14ac:dyDescent="0.3">
      <c r="A210" s="7" t="s">
        <v>5466</v>
      </c>
      <c r="B210" s="7" t="s">
        <v>2573</v>
      </c>
      <c r="C210" s="8" t="s">
        <v>11</v>
      </c>
      <c r="D210" s="9">
        <v>34.17</v>
      </c>
      <c r="E210" s="9"/>
      <c r="F210" s="9">
        <v>80.099999999999994</v>
      </c>
      <c r="G210" s="9"/>
    </row>
    <row r="211" spans="1:7" ht="15.75" thickBot="1" x14ac:dyDescent="0.3">
      <c r="A211" s="6"/>
      <c r="B211" s="6"/>
      <c r="C211" s="6"/>
      <c r="D211" s="6"/>
      <c r="E211" s="6"/>
      <c r="F211" s="6"/>
      <c r="G211" s="6"/>
    </row>
    <row r="212" spans="1:7" ht="15.75" thickBot="1" x14ac:dyDescent="0.3">
      <c r="A212" s="7" t="s">
        <v>5467</v>
      </c>
      <c r="B212" s="7" t="s">
        <v>5405</v>
      </c>
      <c r="C212" s="8" t="s">
        <v>11</v>
      </c>
      <c r="D212" s="9">
        <v>38.380000000000003</v>
      </c>
      <c r="E212" s="9"/>
      <c r="F212" s="9">
        <v>80.09</v>
      </c>
      <c r="G212" s="9"/>
    </row>
    <row r="213" spans="1:7" ht="15.75" thickBot="1" x14ac:dyDescent="0.3">
      <c r="A213" s="6"/>
      <c r="B213" s="6"/>
      <c r="C213" s="6"/>
      <c r="D213" s="6"/>
      <c r="E213" s="6"/>
      <c r="F213" s="6"/>
      <c r="G213" s="6"/>
    </row>
    <row r="214" spans="1:7" ht="15.75" thickBot="1" x14ac:dyDescent="0.3">
      <c r="A214" s="7" t="s">
        <v>5468</v>
      </c>
      <c r="B214" s="7" t="s">
        <v>5407</v>
      </c>
      <c r="C214" s="8" t="s">
        <v>11</v>
      </c>
      <c r="D214" s="9">
        <v>42.12</v>
      </c>
      <c r="E214" s="9"/>
      <c r="F214" s="9">
        <v>80.099999999999994</v>
      </c>
      <c r="G214" s="9"/>
    </row>
    <row r="215" spans="1:7" ht="15.75" thickBot="1" x14ac:dyDescent="0.3">
      <c r="A215" s="6"/>
      <c r="B215" s="6"/>
      <c r="C215" s="6"/>
      <c r="D215" s="6"/>
      <c r="E215" s="6"/>
      <c r="F215" s="6"/>
      <c r="G215" s="6"/>
    </row>
    <row r="216" spans="1:7" ht="49.5" thickBot="1" x14ac:dyDescent="0.3">
      <c r="A216" s="7" t="s">
        <v>5469</v>
      </c>
      <c r="B216" s="7" t="s">
        <v>5470</v>
      </c>
      <c r="C216" s="8" t="s">
        <v>11</v>
      </c>
      <c r="D216" s="9">
        <v>32.49</v>
      </c>
      <c r="E216" s="9"/>
      <c r="F216" s="9">
        <v>80.12</v>
      </c>
      <c r="G216" s="9"/>
    </row>
    <row r="217" spans="1:7" ht="15.75" thickBot="1" x14ac:dyDescent="0.3">
      <c r="A217" s="6"/>
      <c r="B217" s="6"/>
      <c r="C217" s="6"/>
      <c r="D217" s="6"/>
      <c r="E217" s="6"/>
      <c r="F217" s="6"/>
      <c r="G217" s="6"/>
    </row>
    <row r="218" spans="1:7" ht="25.5" thickBot="1" x14ac:dyDescent="0.3">
      <c r="A218" s="7" t="s">
        <v>5471</v>
      </c>
      <c r="B218" s="7" t="s">
        <v>5472</v>
      </c>
      <c r="C218" s="8"/>
      <c r="D218" s="9"/>
      <c r="E218" s="9"/>
      <c r="F218" s="9"/>
      <c r="G218" s="9"/>
    </row>
    <row r="219" spans="1:7" ht="15.75" thickBot="1" x14ac:dyDescent="0.3">
      <c r="A219" s="6"/>
      <c r="B219" s="6"/>
      <c r="C219" s="6"/>
      <c r="D219" s="6"/>
      <c r="E219" s="6"/>
      <c r="F219" s="6"/>
      <c r="G219" s="6"/>
    </row>
    <row r="220" spans="1:7" ht="15.75" thickBot="1" x14ac:dyDescent="0.3">
      <c r="A220" s="7" t="s">
        <v>5473</v>
      </c>
      <c r="B220" s="7" t="s">
        <v>2573</v>
      </c>
      <c r="C220" s="8" t="s">
        <v>11</v>
      </c>
      <c r="D220" s="9">
        <v>20.59</v>
      </c>
      <c r="E220" s="9"/>
      <c r="F220" s="9">
        <v>80.09</v>
      </c>
      <c r="G220" s="9"/>
    </row>
    <row r="221" spans="1:7" ht="15.75" thickBot="1" x14ac:dyDescent="0.3">
      <c r="A221" s="6"/>
      <c r="B221" s="6"/>
      <c r="C221" s="6"/>
      <c r="D221" s="6"/>
      <c r="E221" s="6"/>
      <c r="F221" s="6"/>
      <c r="G221" s="6"/>
    </row>
    <row r="222" spans="1:7" ht="15.75" thickBot="1" x14ac:dyDescent="0.3">
      <c r="A222" s="7" t="s">
        <v>5474</v>
      </c>
      <c r="B222" s="7" t="s">
        <v>5405</v>
      </c>
      <c r="C222" s="8" t="s">
        <v>11</v>
      </c>
      <c r="D222" s="9">
        <v>21.54</v>
      </c>
      <c r="E222" s="9"/>
      <c r="F222" s="9">
        <v>80.08</v>
      </c>
      <c r="G222" s="9"/>
    </row>
    <row r="223" spans="1:7" ht="15.75" thickBot="1" x14ac:dyDescent="0.3">
      <c r="A223" s="6"/>
      <c r="B223" s="6"/>
      <c r="C223" s="6"/>
      <c r="D223" s="6"/>
      <c r="E223" s="6"/>
      <c r="F223" s="6"/>
      <c r="G223" s="6"/>
    </row>
    <row r="224" spans="1:7" ht="15.75" thickBot="1" x14ac:dyDescent="0.3">
      <c r="A224" s="7" t="s">
        <v>5475</v>
      </c>
      <c r="B224" s="7" t="s">
        <v>5407</v>
      </c>
      <c r="C224" s="8" t="s">
        <v>11</v>
      </c>
      <c r="D224" s="9">
        <v>25.28</v>
      </c>
      <c r="E224" s="9"/>
      <c r="F224" s="9">
        <v>80.099999999999994</v>
      </c>
      <c r="G224" s="9"/>
    </row>
    <row r="225" spans="1:7" ht="15.75" thickBot="1" x14ac:dyDescent="0.3">
      <c r="A225" s="6"/>
      <c r="B225" s="6"/>
      <c r="C225" s="6"/>
      <c r="D225" s="6"/>
      <c r="E225" s="6"/>
      <c r="F225" s="6"/>
      <c r="G225" s="6"/>
    </row>
    <row r="226" spans="1:7" ht="25.5" thickBot="1" x14ac:dyDescent="0.3">
      <c r="A226" s="7" t="s">
        <v>5476</v>
      </c>
      <c r="B226" s="7" t="s">
        <v>5477</v>
      </c>
      <c r="C226" s="8" t="s">
        <v>11</v>
      </c>
      <c r="D226" s="9">
        <v>37.44</v>
      </c>
      <c r="E226" s="9"/>
      <c r="F226" s="9">
        <v>80.099999999999994</v>
      </c>
      <c r="G226" s="9"/>
    </row>
    <row r="227" spans="1:7" ht="15.75" thickBot="1" x14ac:dyDescent="0.3">
      <c r="A227" s="6"/>
      <c r="B227" s="6"/>
      <c r="C227" s="6"/>
      <c r="D227" s="6"/>
      <c r="E227" s="6"/>
      <c r="F227" s="6"/>
      <c r="G227" s="6"/>
    </row>
    <row r="228" spans="1:7" ht="15.75" thickBot="1" x14ac:dyDescent="0.3">
      <c r="A228" s="7" t="s">
        <v>5478</v>
      </c>
      <c r="B228" s="7" t="s">
        <v>5479</v>
      </c>
      <c r="C228" s="8"/>
      <c r="D228" s="9"/>
      <c r="E228" s="9"/>
      <c r="F228" s="9"/>
      <c r="G228" s="9"/>
    </row>
    <row r="229" spans="1:7" ht="15.75" thickBot="1" x14ac:dyDescent="0.3">
      <c r="A229" s="6"/>
      <c r="B229" s="6"/>
      <c r="C229" s="6"/>
      <c r="D229" s="6"/>
      <c r="E229" s="6"/>
      <c r="F229" s="6"/>
      <c r="G229" s="6"/>
    </row>
    <row r="230" spans="1:7" ht="15.75" thickBot="1" x14ac:dyDescent="0.3">
      <c r="A230" s="7" t="s">
        <v>5480</v>
      </c>
      <c r="B230" s="7" t="s">
        <v>5481</v>
      </c>
      <c r="C230" s="8"/>
      <c r="D230" s="9"/>
      <c r="E230" s="9"/>
      <c r="F230" s="9"/>
      <c r="G230" s="9"/>
    </row>
    <row r="231" spans="1:7" ht="15.75" thickBot="1" x14ac:dyDescent="0.3">
      <c r="A231" s="6"/>
      <c r="B231" s="6"/>
      <c r="C231" s="6"/>
      <c r="D231" s="6"/>
      <c r="E231" s="6"/>
      <c r="F231" s="6"/>
      <c r="G231" s="6"/>
    </row>
    <row r="232" spans="1:7" ht="15.75" thickBot="1" x14ac:dyDescent="0.3">
      <c r="A232" s="7" t="s">
        <v>5482</v>
      </c>
      <c r="B232" s="7" t="s">
        <v>5483</v>
      </c>
      <c r="C232" s="8" t="s">
        <v>11</v>
      </c>
      <c r="D232" s="9">
        <v>7.93</v>
      </c>
      <c r="E232" s="9"/>
      <c r="F232" s="9">
        <v>80.08</v>
      </c>
      <c r="G232" s="9"/>
    </row>
    <row r="233" spans="1:7" ht="15.75" thickBot="1" x14ac:dyDescent="0.3">
      <c r="A233" s="6"/>
      <c r="B233" s="6"/>
      <c r="C233" s="6"/>
      <c r="D233" s="6"/>
      <c r="E233" s="6"/>
      <c r="F233" s="6"/>
      <c r="G233" s="6"/>
    </row>
    <row r="234" spans="1:7" ht="15.75" thickBot="1" x14ac:dyDescent="0.3">
      <c r="A234" s="7" t="s">
        <v>5484</v>
      </c>
      <c r="B234" s="7" t="s">
        <v>5485</v>
      </c>
      <c r="C234" s="8" t="s">
        <v>11</v>
      </c>
      <c r="D234" s="9">
        <v>10.86</v>
      </c>
      <c r="E234" s="9"/>
      <c r="F234" s="9">
        <v>80.11</v>
      </c>
      <c r="G234" s="9"/>
    </row>
    <row r="235" spans="1:7" ht="15.75" thickBot="1" x14ac:dyDescent="0.3">
      <c r="A235" s="6"/>
      <c r="B235" s="6"/>
      <c r="C235" s="6"/>
      <c r="D235" s="6"/>
      <c r="E235" s="6"/>
      <c r="F235" s="6"/>
      <c r="G235" s="6"/>
    </row>
    <row r="236" spans="1:7" ht="15.75" thickBot="1" x14ac:dyDescent="0.3">
      <c r="A236" s="7" t="s">
        <v>5486</v>
      </c>
      <c r="B236" s="7" t="s">
        <v>5487</v>
      </c>
      <c r="C236" s="8" t="s">
        <v>11</v>
      </c>
      <c r="D236" s="9">
        <v>13.89</v>
      </c>
      <c r="E236" s="9"/>
      <c r="F236" s="9">
        <v>80.13</v>
      </c>
      <c r="G236" s="9"/>
    </row>
    <row r="237" spans="1:7" ht="15.75" thickBot="1" x14ac:dyDescent="0.3">
      <c r="A237" s="6"/>
      <c r="B237" s="6"/>
      <c r="C237" s="6"/>
      <c r="D237" s="6"/>
      <c r="E237" s="6"/>
      <c r="F237" s="6"/>
      <c r="G237" s="6"/>
    </row>
    <row r="238" spans="1:7" ht="15.75" thickBot="1" x14ac:dyDescent="0.3">
      <c r="A238" s="7" t="s">
        <v>5488</v>
      </c>
      <c r="B238" s="7" t="s">
        <v>5489</v>
      </c>
      <c r="C238" s="8" t="s">
        <v>11</v>
      </c>
      <c r="D238" s="9">
        <v>15.94</v>
      </c>
      <c r="E238" s="9"/>
      <c r="F238" s="9">
        <v>80.11</v>
      </c>
      <c r="G238" s="9"/>
    </row>
    <row r="239" spans="1:7" ht="15.75" thickBot="1" x14ac:dyDescent="0.3">
      <c r="A239" s="6"/>
      <c r="B239" s="6"/>
      <c r="C239" s="6"/>
      <c r="D239" s="6"/>
      <c r="E239" s="6"/>
      <c r="F239" s="6"/>
      <c r="G239" s="6"/>
    </row>
    <row r="240" spans="1:7" ht="15.75" thickBot="1" x14ac:dyDescent="0.3">
      <c r="A240" s="7" t="s">
        <v>5490</v>
      </c>
      <c r="B240" s="7" t="s">
        <v>5491</v>
      </c>
      <c r="C240" s="8"/>
      <c r="D240" s="9"/>
      <c r="E240" s="9"/>
      <c r="F240" s="9"/>
      <c r="G240" s="9"/>
    </row>
    <row r="241" spans="1:7" ht="15.75" thickBot="1" x14ac:dyDescent="0.3">
      <c r="A241" s="6"/>
      <c r="B241" s="6"/>
      <c r="C241" s="6"/>
      <c r="D241" s="6"/>
      <c r="E241" s="6"/>
      <c r="F241" s="6"/>
      <c r="G241" s="6"/>
    </row>
    <row r="242" spans="1:7" ht="15.75" thickBot="1" x14ac:dyDescent="0.3">
      <c r="A242" s="7" t="s">
        <v>5492</v>
      </c>
      <c r="B242" s="7" t="s">
        <v>5493</v>
      </c>
      <c r="C242" s="8" t="s">
        <v>11</v>
      </c>
      <c r="D242" s="9">
        <v>9.7799999999999994</v>
      </c>
      <c r="E242" s="9"/>
      <c r="F242" s="9">
        <v>80.06</v>
      </c>
      <c r="G242" s="9"/>
    </row>
    <row r="243" spans="1:7" ht="15.75" thickBot="1" x14ac:dyDescent="0.3">
      <c r="A243" s="6"/>
      <c r="B243" s="6"/>
      <c r="C243" s="6"/>
      <c r="D243" s="6"/>
      <c r="E243" s="6"/>
      <c r="F243" s="6"/>
      <c r="G243" s="6"/>
    </row>
    <row r="244" spans="1:7" ht="15.75" thickBot="1" x14ac:dyDescent="0.3">
      <c r="A244" s="7" t="s">
        <v>5494</v>
      </c>
      <c r="B244" s="7" t="s">
        <v>5485</v>
      </c>
      <c r="C244" s="8" t="s">
        <v>11</v>
      </c>
      <c r="D244" s="9">
        <v>11.95</v>
      </c>
      <c r="E244" s="9"/>
      <c r="F244" s="9">
        <v>80.08</v>
      </c>
      <c r="G244" s="9"/>
    </row>
    <row r="245" spans="1:7" ht="15.75" thickBot="1" x14ac:dyDescent="0.3">
      <c r="A245" s="6"/>
      <c r="B245" s="6"/>
      <c r="C245" s="6"/>
      <c r="D245" s="6"/>
      <c r="E245" s="6"/>
      <c r="F245" s="6"/>
      <c r="G245" s="6"/>
    </row>
    <row r="246" spans="1:7" ht="15.75" thickBot="1" x14ac:dyDescent="0.3">
      <c r="A246" s="7" t="s">
        <v>5495</v>
      </c>
      <c r="B246" s="7" t="s">
        <v>5487</v>
      </c>
      <c r="C246" s="8" t="s">
        <v>11</v>
      </c>
      <c r="D246" s="9">
        <v>17</v>
      </c>
      <c r="E246" s="9"/>
      <c r="F246" s="9">
        <v>80.06</v>
      </c>
      <c r="G246" s="9"/>
    </row>
    <row r="247" spans="1:7" ht="15.75" thickBot="1" x14ac:dyDescent="0.3">
      <c r="A247" s="6"/>
      <c r="B247" s="6"/>
      <c r="C247" s="6"/>
      <c r="D247" s="6"/>
      <c r="E247" s="6"/>
      <c r="F247" s="6"/>
      <c r="G247" s="6"/>
    </row>
    <row r="248" spans="1:7" ht="15.75" thickBot="1" x14ac:dyDescent="0.3">
      <c r="A248" s="7" t="s">
        <v>5496</v>
      </c>
      <c r="B248" s="7" t="s">
        <v>5489</v>
      </c>
      <c r="C248" s="8" t="s">
        <v>11</v>
      </c>
      <c r="D248" s="9">
        <v>17.489999999999998</v>
      </c>
      <c r="E248" s="9"/>
      <c r="F248" s="9">
        <v>80.099999999999994</v>
      </c>
      <c r="G248" s="9"/>
    </row>
    <row r="249" spans="1:7" ht="15.75" thickBot="1" x14ac:dyDescent="0.3">
      <c r="A249" s="6"/>
      <c r="B249" s="6"/>
      <c r="C249" s="6"/>
      <c r="D249" s="6"/>
      <c r="E249" s="6"/>
      <c r="F249" s="6"/>
      <c r="G249" s="6"/>
    </row>
    <row r="250" spans="1:7" ht="25.5" thickBot="1" x14ac:dyDescent="0.3">
      <c r="A250" s="7" t="s">
        <v>5497</v>
      </c>
      <c r="B250" s="7" t="s">
        <v>5498</v>
      </c>
      <c r="C250" s="8" t="s">
        <v>11</v>
      </c>
      <c r="D250" s="9">
        <v>23.41</v>
      </c>
      <c r="E250" s="9"/>
      <c r="F250" s="9">
        <v>80.09</v>
      </c>
      <c r="G250" s="9"/>
    </row>
    <row r="251" spans="1:7" ht="15.75" thickBot="1" x14ac:dyDescent="0.3">
      <c r="A251" s="6"/>
      <c r="B251" s="6"/>
      <c r="C251" s="6"/>
      <c r="D251" s="6"/>
      <c r="E251" s="6"/>
      <c r="F251" s="6"/>
      <c r="G251" s="6"/>
    </row>
    <row r="252" spans="1:7" ht="15.75" thickBot="1" x14ac:dyDescent="0.3">
      <c r="A252" s="7" t="s">
        <v>5499</v>
      </c>
      <c r="B252" s="7" t="s">
        <v>5500</v>
      </c>
      <c r="C252" s="8"/>
      <c r="D252" s="9"/>
      <c r="E252" s="9"/>
      <c r="F252" s="9"/>
      <c r="G252" s="9"/>
    </row>
    <row r="253" spans="1:7" ht="15.75" thickBot="1" x14ac:dyDescent="0.3">
      <c r="A253" s="6"/>
      <c r="B253" s="6"/>
      <c r="C253" s="6"/>
      <c r="D253" s="6"/>
      <c r="E253" s="6"/>
      <c r="F253" s="6"/>
      <c r="G253" s="6"/>
    </row>
    <row r="254" spans="1:7" ht="15.75" thickBot="1" x14ac:dyDescent="0.3">
      <c r="A254" s="7" t="s">
        <v>5501</v>
      </c>
      <c r="B254" s="7" t="s">
        <v>5502</v>
      </c>
      <c r="C254" s="8" t="s">
        <v>11</v>
      </c>
      <c r="D254" s="9">
        <v>12.64</v>
      </c>
      <c r="E254" s="9"/>
      <c r="F254" s="9">
        <v>80.06</v>
      </c>
      <c r="G254" s="9"/>
    </row>
    <row r="255" spans="1:7" ht="15.75" thickBot="1" x14ac:dyDescent="0.3">
      <c r="A255" s="6"/>
      <c r="B255" s="6"/>
      <c r="C255" s="6"/>
      <c r="D255" s="6"/>
      <c r="E255" s="6"/>
      <c r="F255" s="6"/>
      <c r="G255" s="6"/>
    </row>
    <row r="256" spans="1:7" ht="15.75" thickBot="1" x14ac:dyDescent="0.3">
      <c r="A256" s="7" t="s">
        <v>5503</v>
      </c>
      <c r="B256" s="7" t="s">
        <v>5504</v>
      </c>
      <c r="C256" s="8" t="s">
        <v>11</v>
      </c>
      <c r="D256" s="9">
        <v>15.92</v>
      </c>
      <c r="E256" s="9"/>
      <c r="F256" s="9">
        <v>80.09</v>
      </c>
      <c r="G256" s="9"/>
    </row>
    <row r="257" spans="1:7" ht="15.75" thickBot="1" x14ac:dyDescent="0.3">
      <c r="A257" s="6"/>
      <c r="B257" s="6"/>
      <c r="C257" s="6"/>
      <c r="D257" s="6"/>
      <c r="E257" s="6"/>
      <c r="F257" s="6"/>
      <c r="G257" s="6"/>
    </row>
    <row r="258" spans="1:7" ht="15.75" thickBot="1" x14ac:dyDescent="0.3">
      <c r="A258" s="7" t="s">
        <v>5505</v>
      </c>
      <c r="B258" s="7" t="s">
        <v>5506</v>
      </c>
      <c r="C258" s="8"/>
      <c r="D258" s="9"/>
      <c r="E258" s="9"/>
      <c r="F258" s="9"/>
      <c r="G258" s="9"/>
    </row>
    <row r="259" spans="1:7" ht="15.75" thickBot="1" x14ac:dyDescent="0.3">
      <c r="A259" s="6"/>
      <c r="B259" s="6"/>
      <c r="C259" s="6"/>
      <c r="D259" s="6"/>
      <c r="E259" s="6"/>
      <c r="F259" s="6"/>
      <c r="G259" s="6"/>
    </row>
    <row r="260" spans="1:7" ht="15.75" thickBot="1" x14ac:dyDescent="0.3">
      <c r="A260" s="7" t="s">
        <v>5507</v>
      </c>
      <c r="B260" s="7" t="s">
        <v>5508</v>
      </c>
      <c r="C260" s="8" t="s">
        <v>11</v>
      </c>
      <c r="D260" s="9">
        <v>15.73</v>
      </c>
      <c r="E260" s="9"/>
      <c r="F260" s="9">
        <v>80.099999999999994</v>
      </c>
      <c r="G260" s="9"/>
    </row>
    <row r="261" spans="1:7" ht="15.75" thickBot="1" x14ac:dyDescent="0.3">
      <c r="A261" s="6"/>
      <c r="B261" s="6"/>
      <c r="C261" s="6"/>
      <c r="D261" s="6"/>
      <c r="E261" s="6"/>
      <c r="F261" s="6"/>
      <c r="G261" s="6"/>
    </row>
    <row r="262" spans="1:7" ht="15.75" thickBot="1" x14ac:dyDescent="0.3">
      <c r="A262" s="7" t="s">
        <v>5509</v>
      </c>
      <c r="B262" s="7" t="s">
        <v>5510</v>
      </c>
      <c r="C262" s="8" t="s">
        <v>11</v>
      </c>
      <c r="D262" s="9">
        <v>18.25</v>
      </c>
      <c r="E262" s="9"/>
      <c r="F262" s="9">
        <v>80.11</v>
      </c>
      <c r="G262" s="9"/>
    </row>
    <row r="263" spans="1:7" ht="15.75" thickBot="1" x14ac:dyDescent="0.3">
      <c r="A263" s="6"/>
      <c r="B263" s="6"/>
      <c r="C263" s="6"/>
      <c r="D263" s="6"/>
      <c r="E263" s="6"/>
      <c r="F263" s="6"/>
      <c r="G263" s="6"/>
    </row>
    <row r="264" spans="1:7" ht="37.5" thickBot="1" x14ac:dyDescent="0.3">
      <c r="A264" s="7" t="s">
        <v>5511</v>
      </c>
      <c r="B264" s="7" t="s">
        <v>5512</v>
      </c>
      <c r="C264" s="8"/>
      <c r="D264" s="9"/>
      <c r="E264" s="9"/>
      <c r="F264" s="9"/>
      <c r="G264" s="9"/>
    </row>
    <row r="265" spans="1:7" ht="15.75" thickBot="1" x14ac:dyDescent="0.3">
      <c r="A265" s="6"/>
      <c r="B265" s="6"/>
      <c r="C265" s="6"/>
      <c r="D265" s="6"/>
      <c r="E265" s="6"/>
      <c r="F265" s="6"/>
      <c r="G265" s="6"/>
    </row>
    <row r="266" spans="1:7" ht="15.75" thickBot="1" x14ac:dyDescent="0.3">
      <c r="A266" s="7" t="s">
        <v>5513</v>
      </c>
      <c r="B266" s="7" t="s">
        <v>5514</v>
      </c>
      <c r="C266" s="8" t="s">
        <v>11</v>
      </c>
      <c r="D266" s="9">
        <v>62.34</v>
      </c>
      <c r="E266" s="9"/>
      <c r="F266" s="9">
        <v>80.09</v>
      </c>
      <c r="G266" s="9"/>
    </row>
    <row r="267" spans="1:7" ht="15.75" thickBot="1" x14ac:dyDescent="0.3">
      <c r="A267" s="6"/>
      <c r="B267" s="6"/>
      <c r="C267" s="6"/>
      <c r="D267" s="6"/>
      <c r="E267" s="6"/>
      <c r="F267" s="6"/>
      <c r="G267" s="6"/>
    </row>
    <row r="268" spans="1:7" ht="15.75" thickBot="1" x14ac:dyDescent="0.3">
      <c r="A268" s="7" t="s">
        <v>5515</v>
      </c>
      <c r="B268" s="7" t="s">
        <v>5516</v>
      </c>
      <c r="C268" s="8" t="s">
        <v>11</v>
      </c>
      <c r="D268" s="9">
        <v>69.069999999999993</v>
      </c>
      <c r="E268" s="9"/>
      <c r="F268" s="9">
        <v>80.09</v>
      </c>
      <c r="G268" s="9"/>
    </row>
    <row r="269" spans="1:7" ht="15.75" thickBot="1" x14ac:dyDescent="0.3">
      <c r="A269" s="6"/>
      <c r="B269" s="6"/>
      <c r="C269" s="6"/>
      <c r="D269" s="6"/>
      <c r="E269" s="6"/>
      <c r="F269" s="6"/>
      <c r="G269" s="6"/>
    </row>
    <row r="270" spans="1:7" ht="15.75" thickBot="1" x14ac:dyDescent="0.3">
      <c r="A270" s="7" t="s">
        <v>5517</v>
      </c>
      <c r="B270" s="7" t="s">
        <v>5518</v>
      </c>
      <c r="C270" s="8" t="s">
        <v>11</v>
      </c>
      <c r="D270" s="9">
        <v>80.86</v>
      </c>
      <c r="E270" s="9"/>
      <c r="F270" s="9">
        <v>80.099999999999994</v>
      </c>
      <c r="G270" s="9"/>
    </row>
    <row r="271" spans="1:7" ht="15.75" thickBot="1" x14ac:dyDescent="0.3">
      <c r="A271" s="6"/>
      <c r="B271" s="6"/>
      <c r="C271" s="6"/>
      <c r="D271" s="6"/>
      <c r="E271" s="6"/>
      <c r="F271" s="6"/>
      <c r="G271" s="6"/>
    </row>
    <row r="272" spans="1:7" ht="15.75" thickBot="1" x14ac:dyDescent="0.3">
      <c r="A272" s="7" t="s">
        <v>5519</v>
      </c>
      <c r="B272" s="7" t="s">
        <v>5520</v>
      </c>
      <c r="C272" s="8" t="s">
        <v>11</v>
      </c>
      <c r="D272" s="9">
        <v>86.23</v>
      </c>
      <c r="E272" s="9"/>
      <c r="F272" s="9">
        <v>80.099999999999994</v>
      </c>
      <c r="G272" s="9"/>
    </row>
    <row r="273" spans="1:7" ht="15.75" thickBot="1" x14ac:dyDescent="0.3">
      <c r="A273" s="6"/>
      <c r="B273" s="6"/>
      <c r="C273" s="6"/>
      <c r="D273" s="6"/>
      <c r="E273" s="6"/>
      <c r="F273" s="6"/>
      <c r="G273" s="6"/>
    </row>
    <row r="274" spans="1:7" ht="15.75" thickBot="1" x14ac:dyDescent="0.3">
      <c r="A274" s="7" t="s">
        <v>5521</v>
      </c>
      <c r="B274" s="7" t="s">
        <v>5522</v>
      </c>
      <c r="C274" s="8"/>
      <c r="D274" s="9"/>
      <c r="E274" s="9"/>
      <c r="F274" s="9"/>
      <c r="G274" s="9"/>
    </row>
    <row r="275" spans="1:7" ht="15.75" thickBot="1" x14ac:dyDescent="0.3">
      <c r="A275" s="6"/>
      <c r="B275" s="6"/>
      <c r="C275" s="6"/>
      <c r="D275" s="6"/>
      <c r="E275" s="6"/>
      <c r="F275" s="6"/>
      <c r="G275" s="6"/>
    </row>
    <row r="276" spans="1:7" ht="15.75" thickBot="1" x14ac:dyDescent="0.3">
      <c r="A276" s="7" t="s">
        <v>5523</v>
      </c>
      <c r="B276" s="7" t="s">
        <v>5524</v>
      </c>
      <c r="C276" s="8"/>
      <c r="D276" s="9"/>
      <c r="E276" s="9"/>
      <c r="F276" s="9"/>
      <c r="G276" s="9"/>
    </row>
    <row r="277" spans="1:7" ht="15.75" thickBot="1" x14ac:dyDescent="0.3">
      <c r="A277" s="6"/>
      <c r="B277" s="6"/>
      <c r="C277" s="6"/>
      <c r="D277" s="6"/>
      <c r="E277" s="6"/>
      <c r="F277" s="6"/>
      <c r="G277" s="6"/>
    </row>
    <row r="278" spans="1:7" ht="15.75" thickBot="1" x14ac:dyDescent="0.3">
      <c r="A278" s="7" t="s">
        <v>5525</v>
      </c>
      <c r="B278" s="7" t="s">
        <v>5489</v>
      </c>
      <c r="C278" s="8" t="s">
        <v>11</v>
      </c>
      <c r="D278" s="9">
        <v>21.71</v>
      </c>
      <c r="E278" s="9"/>
      <c r="F278" s="9">
        <v>80.099999999999994</v>
      </c>
      <c r="G278" s="9"/>
    </row>
    <row r="279" spans="1:7" ht="15.75" thickBot="1" x14ac:dyDescent="0.3">
      <c r="A279" s="6"/>
      <c r="B279" s="6"/>
      <c r="C279" s="6"/>
      <c r="D279" s="6"/>
      <c r="E279" s="6"/>
      <c r="F279" s="6"/>
      <c r="G279" s="6"/>
    </row>
    <row r="280" spans="1:7" ht="15.75" thickBot="1" x14ac:dyDescent="0.3">
      <c r="A280" s="7" t="s">
        <v>5526</v>
      </c>
      <c r="B280" s="7" t="s">
        <v>5527</v>
      </c>
      <c r="C280" s="8" t="s">
        <v>11</v>
      </c>
      <c r="D280" s="9">
        <v>26.35</v>
      </c>
      <c r="E280" s="9"/>
      <c r="F280" s="9">
        <v>80.08</v>
      </c>
      <c r="G280" s="9"/>
    </row>
    <row r="281" spans="1:7" ht="15.75" thickBot="1" x14ac:dyDescent="0.3">
      <c r="A281" s="6"/>
      <c r="B281" s="6"/>
      <c r="C281" s="6"/>
      <c r="D281" s="6"/>
      <c r="E281" s="6"/>
      <c r="F281" s="6"/>
      <c r="G281" s="6"/>
    </row>
    <row r="282" spans="1:7" ht="15.75" thickBot="1" x14ac:dyDescent="0.3">
      <c r="A282" s="7" t="s">
        <v>5528</v>
      </c>
      <c r="B282" s="7" t="s">
        <v>5529</v>
      </c>
      <c r="C282" s="8" t="s">
        <v>11</v>
      </c>
      <c r="D282" s="9">
        <v>30.17</v>
      </c>
      <c r="E282" s="9"/>
      <c r="F282" s="9">
        <v>80.11</v>
      </c>
      <c r="G282" s="9"/>
    </row>
    <row r="283" spans="1:7" ht="15.75" thickBot="1" x14ac:dyDescent="0.3">
      <c r="A283" s="6"/>
      <c r="B283" s="6"/>
      <c r="C283" s="6"/>
      <c r="D283" s="6"/>
      <c r="E283" s="6"/>
      <c r="F283" s="6"/>
      <c r="G283" s="6"/>
    </row>
    <row r="284" spans="1:7" ht="15.75" thickBot="1" x14ac:dyDescent="0.3">
      <c r="A284" s="7" t="s">
        <v>5530</v>
      </c>
      <c r="B284" s="7" t="s">
        <v>5531</v>
      </c>
      <c r="C284" s="8"/>
      <c r="D284" s="9"/>
      <c r="E284" s="9"/>
      <c r="F284" s="9"/>
      <c r="G284" s="9"/>
    </row>
    <row r="285" spans="1:7" ht="15.75" thickBot="1" x14ac:dyDescent="0.3">
      <c r="A285" s="6"/>
      <c r="B285" s="6"/>
      <c r="C285" s="6"/>
      <c r="D285" s="6"/>
      <c r="E285" s="6"/>
      <c r="F285" s="6"/>
      <c r="G285" s="6"/>
    </row>
    <row r="286" spans="1:7" ht="15.75" thickBot="1" x14ac:dyDescent="0.3">
      <c r="A286" s="7" t="s">
        <v>5532</v>
      </c>
      <c r="B286" s="7" t="s">
        <v>5489</v>
      </c>
      <c r="C286" s="8" t="s">
        <v>11</v>
      </c>
      <c r="D286" s="9">
        <v>26.71</v>
      </c>
      <c r="E286" s="9"/>
      <c r="F286" s="9">
        <v>80.08</v>
      </c>
      <c r="G286" s="9"/>
    </row>
    <row r="287" spans="1:7" ht="15.75" thickBot="1" x14ac:dyDescent="0.3">
      <c r="A287" s="6"/>
      <c r="B287" s="6"/>
      <c r="C287" s="6"/>
      <c r="D287" s="6"/>
      <c r="E287" s="6"/>
      <c r="F287" s="6"/>
      <c r="G287" s="6"/>
    </row>
    <row r="288" spans="1:7" ht="15.75" thickBot="1" x14ac:dyDescent="0.3">
      <c r="A288" s="7" t="s">
        <v>5533</v>
      </c>
      <c r="B288" s="7" t="s">
        <v>5527</v>
      </c>
      <c r="C288" s="8" t="s">
        <v>11</v>
      </c>
      <c r="D288" s="9">
        <v>32.840000000000003</v>
      </c>
      <c r="E288" s="9"/>
      <c r="F288" s="9">
        <v>80.09</v>
      </c>
      <c r="G288" s="9"/>
    </row>
    <row r="289" spans="1:7" ht="15.75" thickBot="1" x14ac:dyDescent="0.3">
      <c r="A289" s="6"/>
      <c r="B289" s="6"/>
      <c r="C289" s="6"/>
      <c r="D289" s="6"/>
      <c r="E289" s="6"/>
      <c r="F289" s="6"/>
      <c r="G289" s="6"/>
    </row>
    <row r="290" spans="1:7" ht="15.75" thickBot="1" x14ac:dyDescent="0.3">
      <c r="A290" s="7" t="s">
        <v>5534</v>
      </c>
      <c r="B290" s="7" t="s">
        <v>5529</v>
      </c>
      <c r="C290" s="8" t="s">
        <v>11</v>
      </c>
      <c r="D290" s="9">
        <v>39.04</v>
      </c>
      <c r="E290" s="9"/>
      <c r="F290" s="9">
        <v>80.099999999999994</v>
      </c>
      <c r="G290" s="9"/>
    </row>
    <row r="291" spans="1:7" ht="15.75" thickBot="1" x14ac:dyDescent="0.3">
      <c r="A291" s="6"/>
      <c r="B291" s="6"/>
      <c r="C291" s="6"/>
      <c r="D291" s="6"/>
      <c r="E291" s="6"/>
      <c r="F291" s="6"/>
      <c r="G291" s="6"/>
    </row>
    <row r="292" spans="1:7" ht="15.75" thickBot="1" x14ac:dyDescent="0.3">
      <c r="A292" s="7" t="s">
        <v>5535</v>
      </c>
      <c r="B292" s="7" t="s">
        <v>5536</v>
      </c>
      <c r="C292" s="8"/>
      <c r="D292" s="9"/>
      <c r="E292" s="9"/>
      <c r="F292" s="9"/>
      <c r="G292" s="9"/>
    </row>
    <row r="293" spans="1:7" ht="15.75" thickBot="1" x14ac:dyDescent="0.3">
      <c r="A293" s="6"/>
      <c r="B293" s="6"/>
      <c r="C293" s="6"/>
      <c r="D293" s="6"/>
      <c r="E293" s="6"/>
      <c r="F293" s="6"/>
      <c r="G293" s="6"/>
    </row>
    <row r="294" spans="1:7" ht="15.75" thickBot="1" x14ac:dyDescent="0.3">
      <c r="A294" s="7" t="s">
        <v>5537</v>
      </c>
      <c r="B294" s="7" t="s">
        <v>5538</v>
      </c>
      <c r="C294" s="8" t="s">
        <v>11</v>
      </c>
      <c r="D294" s="9">
        <v>29.83</v>
      </c>
      <c r="E294" s="9"/>
      <c r="F294" s="9">
        <v>80.09</v>
      </c>
      <c r="G294" s="9"/>
    </row>
    <row r="295" spans="1:7" ht="15.75" thickBot="1" x14ac:dyDescent="0.3">
      <c r="A295" s="6"/>
      <c r="B295" s="6"/>
      <c r="C295" s="6"/>
      <c r="D295" s="6"/>
      <c r="E295" s="6"/>
      <c r="F295" s="6"/>
      <c r="G295" s="6"/>
    </row>
    <row r="296" spans="1:7" ht="15.75" thickBot="1" x14ac:dyDescent="0.3">
      <c r="A296" s="7" t="s">
        <v>5539</v>
      </c>
      <c r="B296" s="7" t="s">
        <v>5540</v>
      </c>
      <c r="C296" s="8" t="s">
        <v>11</v>
      </c>
      <c r="D296" s="9">
        <v>36.549999999999997</v>
      </c>
      <c r="E296" s="9"/>
      <c r="F296" s="9">
        <v>80.11</v>
      </c>
      <c r="G296" s="9"/>
    </row>
    <row r="297" spans="1:7" ht="15.75" thickBot="1" x14ac:dyDescent="0.3">
      <c r="A297" s="6"/>
      <c r="B297" s="6"/>
      <c r="C297" s="6"/>
      <c r="D297" s="6"/>
      <c r="E297" s="6"/>
      <c r="F297" s="6"/>
      <c r="G297" s="6"/>
    </row>
    <row r="298" spans="1:7" ht="15.75" thickBot="1" x14ac:dyDescent="0.3">
      <c r="A298" s="7" t="s">
        <v>5541</v>
      </c>
      <c r="B298" s="7" t="s">
        <v>5542</v>
      </c>
      <c r="C298" s="8" t="s">
        <v>11</v>
      </c>
      <c r="D298" s="9">
        <v>51.36</v>
      </c>
      <c r="E298" s="9"/>
      <c r="F298" s="9">
        <v>80.099999999999994</v>
      </c>
      <c r="G298" s="9"/>
    </row>
    <row r="299" spans="1:7" ht="15.75" thickBot="1" x14ac:dyDescent="0.3">
      <c r="A299" s="6"/>
      <c r="B299" s="6"/>
      <c r="C299" s="6"/>
      <c r="D299" s="6"/>
      <c r="E299" s="6"/>
      <c r="F299" s="6"/>
      <c r="G299" s="6"/>
    </row>
    <row r="300" spans="1:7" ht="25.5" thickBot="1" x14ac:dyDescent="0.3">
      <c r="A300" s="7" t="s">
        <v>5543</v>
      </c>
      <c r="B300" s="7" t="s">
        <v>5544</v>
      </c>
      <c r="C300" s="8"/>
      <c r="D300" s="9"/>
      <c r="E300" s="9"/>
      <c r="F300" s="9"/>
      <c r="G300" s="9"/>
    </row>
    <row r="301" spans="1:7" ht="15.75" thickBot="1" x14ac:dyDescent="0.3">
      <c r="A301" s="6"/>
      <c r="B301" s="6"/>
      <c r="C301" s="6"/>
      <c r="D301" s="6"/>
      <c r="E301" s="6"/>
      <c r="F301" s="6"/>
      <c r="G301" s="6"/>
    </row>
    <row r="302" spans="1:7" ht="15.75" thickBot="1" x14ac:dyDescent="0.3">
      <c r="A302" s="7" t="s">
        <v>5545</v>
      </c>
      <c r="B302" s="7" t="s">
        <v>5546</v>
      </c>
      <c r="C302" s="8" t="s">
        <v>11</v>
      </c>
      <c r="D302" s="9">
        <v>26.2</v>
      </c>
      <c r="E302" s="9"/>
      <c r="F302" s="9">
        <v>80.11</v>
      </c>
      <c r="G302" s="9"/>
    </row>
    <row r="303" spans="1:7" ht="15.75" thickBot="1" x14ac:dyDescent="0.3">
      <c r="A303" s="6"/>
      <c r="B303" s="6"/>
      <c r="C303" s="6"/>
      <c r="D303" s="6"/>
      <c r="E303" s="6"/>
      <c r="F303" s="6"/>
      <c r="G303" s="6"/>
    </row>
    <row r="304" spans="1:7" ht="15.75" thickBot="1" x14ac:dyDescent="0.3">
      <c r="A304" s="7" t="s">
        <v>5547</v>
      </c>
      <c r="B304" s="7" t="s">
        <v>5548</v>
      </c>
      <c r="C304" s="8" t="s">
        <v>11</v>
      </c>
      <c r="D304" s="9">
        <v>30.43</v>
      </c>
      <c r="E304" s="9"/>
      <c r="F304" s="9">
        <v>80.09</v>
      </c>
      <c r="G304" s="9"/>
    </row>
    <row r="305" spans="1:7" ht="15.75" thickBot="1" x14ac:dyDescent="0.3">
      <c r="A305" s="6"/>
      <c r="B305" s="6"/>
      <c r="C305" s="6"/>
      <c r="D305" s="6"/>
      <c r="E305" s="6"/>
      <c r="F305" s="6"/>
      <c r="G305" s="6"/>
    </row>
    <row r="306" spans="1:7" ht="37.5" thickBot="1" x14ac:dyDescent="0.3">
      <c r="A306" s="7" t="s">
        <v>5549</v>
      </c>
      <c r="B306" s="7" t="s">
        <v>5550</v>
      </c>
      <c r="C306" s="8" t="s">
        <v>11</v>
      </c>
      <c r="D306" s="9">
        <v>78.62</v>
      </c>
      <c r="E306" s="9"/>
      <c r="F306" s="9">
        <v>80.09</v>
      </c>
      <c r="G306" s="9"/>
    </row>
    <row r="307" spans="1:7" ht="15.75" thickBot="1" x14ac:dyDescent="0.3">
      <c r="A307" s="6"/>
      <c r="B307" s="6"/>
      <c r="C307" s="6"/>
      <c r="D307" s="6"/>
      <c r="E307" s="6"/>
      <c r="F307" s="6"/>
      <c r="G307" s="6"/>
    </row>
    <row r="308" spans="1:7" ht="15.75" thickBot="1" x14ac:dyDescent="0.3">
      <c r="A308" s="7" t="s">
        <v>5551</v>
      </c>
      <c r="B308" s="7" t="s">
        <v>5552</v>
      </c>
      <c r="C308" s="8"/>
      <c r="D308" s="9"/>
      <c r="E308" s="9"/>
      <c r="F308" s="9"/>
      <c r="G308" s="9"/>
    </row>
    <row r="309" spans="1:7" ht="15.75" thickBot="1" x14ac:dyDescent="0.3">
      <c r="A309" s="6"/>
      <c r="B309" s="6"/>
      <c r="C309" s="6"/>
      <c r="D309" s="6"/>
      <c r="E309" s="6"/>
      <c r="F309" s="6"/>
      <c r="G309" s="6"/>
    </row>
    <row r="310" spans="1:7" ht="15.75" thickBot="1" x14ac:dyDescent="0.3">
      <c r="A310" s="7" t="s">
        <v>5553</v>
      </c>
      <c r="B310" s="7" t="s">
        <v>5554</v>
      </c>
      <c r="C310" s="8"/>
      <c r="D310" s="9"/>
      <c r="E310" s="9"/>
      <c r="F310" s="9"/>
      <c r="G310" s="9"/>
    </row>
    <row r="311" spans="1:7" ht="15.75" thickBot="1" x14ac:dyDescent="0.3">
      <c r="A311" s="6"/>
      <c r="B311" s="6"/>
      <c r="C311" s="6"/>
      <c r="D311" s="6"/>
      <c r="E311" s="6"/>
      <c r="F311" s="6"/>
      <c r="G311" s="6"/>
    </row>
    <row r="312" spans="1:7" ht="15.75" thickBot="1" x14ac:dyDescent="0.3">
      <c r="A312" s="7" t="s">
        <v>5555</v>
      </c>
      <c r="B312" s="7" t="s">
        <v>5388</v>
      </c>
      <c r="C312" s="8" t="s">
        <v>11</v>
      </c>
      <c r="D312" s="9">
        <v>28.23</v>
      </c>
      <c r="E312" s="9"/>
      <c r="F312" s="9">
        <v>80.09</v>
      </c>
      <c r="G312" s="9"/>
    </row>
    <row r="313" spans="1:7" ht="15.75" thickBot="1" x14ac:dyDescent="0.3">
      <c r="A313" s="6"/>
      <c r="B313" s="6"/>
      <c r="C313" s="6"/>
      <c r="D313" s="6"/>
      <c r="E313" s="6"/>
      <c r="F313" s="6"/>
      <c r="G313" s="6"/>
    </row>
    <row r="314" spans="1:7" ht="15.75" thickBot="1" x14ac:dyDescent="0.3">
      <c r="A314" s="7" t="s">
        <v>5556</v>
      </c>
      <c r="B314" s="7" t="s">
        <v>5557</v>
      </c>
      <c r="C314" s="8" t="s">
        <v>11</v>
      </c>
      <c r="D314" s="9">
        <v>33.869999999999997</v>
      </c>
      <c r="E314" s="9"/>
      <c r="F314" s="9">
        <v>80.099999999999994</v>
      </c>
      <c r="G314" s="9"/>
    </row>
    <row r="315" spans="1:7" ht="15.75" thickBot="1" x14ac:dyDescent="0.3">
      <c r="A315" s="6"/>
      <c r="B315" s="6"/>
      <c r="C315" s="6"/>
      <c r="D315" s="6"/>
      <c r="E315" s="6"/>
      <c r="F315" s="6"/>
      <c r="G315" s="6"/>
    </row>
    <row r="316" spans="1:7" ht="15.75" thickBot="1" x14ac:dyDescent="0.3">
      <c r="A316" s="7" t="s">
        <v>5558</v>
      </c>
      <c r="B316" s="7" t="s">
        <v>5548</v>
      </c>
      <c r="C316" s="8" t="s">
        <v>11</v>
      </c>
      <c r="D316" s="9">
        <v>42.35</v>
      </c>
      <c r="E316" s="9"/>
      <c r="F316" s="9">
        <v>80.09</v>
      </c>
      <c r="G316" s="9"/>
    </row>
    <row r="317" spans="1:7" ht="15.75" thickBot="1" x14ac:dyDescent="0.3">
      <c r="A317" s="6"/>
      <c r="B317" s="6"/>
      <c r="C317" s="6"/>
      <c r="D317" s="6"/>
      <c r="E317" s="6"/>
      <c r="F317" s="6"/>
      <c r="G317" s="6"/>
    </row>
    <row r="318" spans="1:7" ht="15.75" thickBot="1" x14ac:dyDescent="0.3">
      <c r="A318" s="7" t="s">
        <v>5559</v>
      </c>
      <c r="B318" s="7" t="s">
        <v>5560</v>
      </c>
      <c r="C318" s="8" t="s">
        <v>11</v>
      </c>
      <c r="D318" s="9">
        <v>59.28</v>
      </c>
      <c r="E318" s="9"/>
      <c r="F318" s="9">
        <v>80.09</v>
      </c>
      <c r="G318" s="9"/>
    </row>
    <row r="319" spans="1:7" ht="15.75" thickBot="1" x14ac:dyDescent="0.3">
      <c r="A319" s="6"/>
      <c r="B319" s="6"/>
      <c r="C319" s="6"/>
      <c r="D319" s="6"/>
      <c r="E319" s="6"/>
      <c r="F319" s="6"/>
      <c r="G319" s="6"/>
    </row>
    <row r="320" spans="1:7" ht="15.75" thickBot="1" x14ac:dyDescent="0.3">
      <c r="A320" s="7" t="s">
        <v>5561</v>
      </c>
      <c r="B320" s="7" t="s">
        <v>5562</v>
      </c>
      <c r="C320" s="8"/>
      <c r="D320" s="9"/>
      <c r="E320" s="9"/>
      <c r="F320" s="9"/>
      <c r="G320" s="9"/>
    </row>
    <row r="321" spans="1:7" ht="15.75" thickBot="1" x14ac:dyDescent="0.3">
      <c r="A321" s="6"/>
      <c r="B321" s="6"/>
      <c r="C321" s="6"/>
      <c r="D321" s="6"/>
      <c r="E321" s="6"/>
      <c r="F321" s="6"/>
      <c r="G321" s="6"/>
    </row>
    <row r="322" spans="1:7" ht="15.75" thickBot="1" x14ac:dyDescent="0.3">
      <c r="A322" s="7" t="s">
        <v>5563</v>
      </c>
      <c r="B322" s="7" t="s">
        <v>5564</v>
      </c>
      <c r="C322" s="8" t="s">
        <v>11</v>
      </c>
      <c r="D322" s="9">
        <v>7.77</v>
      </c>
      <c r="E322" s="9"/>
      <c r="F322" s="9">
        <v>80.05</v>
      </c>
      <c r="G322" s="9"/>
    </row>
    <row r="323" spans="1:7" ht="15.75" thickBot="1" x14ac:dyDescent="0.3">
      <c r="A323" s="6"/>
      <c r="B323" s="6"/>
      <c r="C323" s="6"/>
      <c r="D323" s="6"/>
      <c r="E323" s="6"/>
      <c r="F323" s="6"/>
      <c r="G323" s="6"/>
    </row>
    <row r="324" spans="1:7" ht="15.75" thickBot="1" x14ac:dyDescent="0.3">
      <c r="A324" s="7" t="s">
        <v>5565</v>
      </c>
      <c r="B324" s="7" t="s">
        <v>5566</v>
      </c>
      <c r="C324" s="8" t="s">
        <v>11</v>
      </c>
      <c r="D324" s="9">
        <v>10.91</v>
      </c>
      <c r="E324" s="9"/>
      <c r="F324" s="9">
        <v>80.11</v>
      </c>
      <c r="G324" s="9"/>
    </row>
    <row r="325" spans="1:7" ht="15.75" thickBot="1" x14ac:dyDescent="0.3">
      <c r="A325" s="6"/>
      <c r="B325" s="6"/>
      <c r="C325" s="6"/>
      <c r="D325" s="6"/>
      <c r="E325" s="6"/>
      <c r="F325" s="6"/>
      <c r="G325" s="6"/>
    </row>
    <row r="326" spans="1:7" ht="15.75" thickBot="1" x14ac:dyDescent="0.3">
      <c r="A326" s="7" t="s">
        <v>5567</v>
      </c>
      <c r="B326" s="7" t="s">
        <v>38</v>
      </c>
      <c r="C326" s="8" t="s">
        <v>11</v>
      </c>
      <c r="D326" s="9">
        <v>11.65</v>
      </c>
      <c r="E326" s="9"/>
      <c r="F326" s="9">
        <v>80.09</v>
      </c>
      <c r="G326" s="9"/>
    </row>
    <row r="327" spans="1:7" ht="15.75" thickBot="1" x14ac:dyDescent="0.3">
      <c r="A327" s="6"/>
      <c r="B327" s="6"/>
      <c r="C327" s="6"/>
      <c r="D327" s="6"/>
      <c r="E327" s="6"/>
      <c r="F327" s="6"/>
      <c r="G327" s="6"/>
    </row>
    <row r="328" spans="1:7" ht="15.75" thickBot="1" x14ac:dyDescent="0.3">
      <c r="A328" s="7" t="s">
        <v>5568</v>
      </c>
      <c r="B328" s="7" t="s">
        <v>37</v>
      </c>
      <c r="C328" s="8" t="s">
        <v>11</v>
      </c>
      <c r="D328" s="9">
        <v>14.6</v>
      </c>
      <c r="E328" s="9"/>
      <c r="F328" s="9">
        <v>80.069999999999993</v>
      </c>
      <c r="G328" s="9"/>
    </row>
    <row r="329" spans="1:7" ht="15.75" thickBot="1" x14ac:dyDescent="0.3">
      <c r="A329" s="6"/>
      <c r="B329" s="6"/>
      <c r="C329" s="6"/>
      <c r="D329" s="6"/>
      <c r="E329" s="6"/>
      <c r="F329" s="6"/>
      <c r="G329" s="6"/>
    </row>
    <row r="330" spans="1:7" ht="15.75" thickBot="1" x14ac:dyDescent="0.3">
      <c r="A330" s="7" t="s">
        <v>5569</v>
      </c>
      <c r="B330" s="7" t="s">
        <v>5384</v>
      </c>
      <c r="C330" s="8" t="s">
        <v>11</v>
      </c>
      <c r="D330" s="9">
        <v>17.510000000000002</v>
      </c>
      <c r="E330" s="9"/>
      <c r="F330" s="9">
        <v>80.13</v>
      </c>
      <c r="G330" s="9"/>
    </row>
    <row r="331" spans="1:7" ht="15.75" thickBot="1" x14ac:dyDescent="0.3">
      <c r="A331" s="6"/>
      <c r="B331" s="6"/>
      <c r="C331" s="6"/>
      <c r="D331" s="6"/>
      <c r="E331" s="6"/>
      <c r="F331" s="6"/>
      <c r="G331" s="6"/>
    </row>
    <row r="332" spans="1:7" ht="15.75" thickBot="1" x14ac:dyDescent="0.3">
      <c r="A332" s="7" t="s">
        <v>5570</v>
      </c>
      <c r="B332" s="7" t="s">
        <v>5386</v>
      </c>
      <c r="C332" s="8" t="s">
        <v>11</v>
      </c>
      <c r="D332" s="9">
        <v>21.27</v>
      </c>
      <c r="E332" s="9"/>
      <c r="F332" s="9">
        <v>80.11</v>
      </c>
      <c r="G332" s="9"/>
    </row>
    <row r="333" spans="1:7" ht="15.75" thickBot="1" x14ac:dyDescent="0.3">
      <c r="A333" s="6"/>
      <c r="B333" s="6"/>
      <c r="C333" s="6"/>
      <c r="D333" s="6"/>
      <c r="E333" s="6"/>
      <c r="F333" s="6"/>
      <c r="G333" s="6"/>
    </row>
    <row r="334" spans="1:7" ht="15.75" thickBot="1" x14ac:dyDescent="0.3">
      <c r="A334" s="7" t="s">
        <v>5571</v>
      </c>
      <c r="B334" s="7" t="s">
        <v>5572</v>
      </c>
      <c r="C334" s="8" t="s">
        <v>11</v>
      </c>
      <c r="D334" s="9">
        <v>26.42</v>
      </c>
      <c r="E334" s="9"/>
      <c r="F334" s="9">
        <v>80.09</v>
      </c>
      <c r="G334" s="9"/>
    </row>
    <row r="335" spans="1:7" ht="15.75" thickBot="1" x14ac:dyDescent="0.3">
      <c r="A335" s="6"/>
      <c r="B335" s="6"/>
      <c r="C335" s="6"/>
      <c r="D335" s="6"/>
      <c r="E335" s="6"/>
      <c r="F335" s="6"/>
      <c r="G335" s="6"/>
    </row>
    <row r="336" spans="1:7" ht="15.75" thickBot="1" x14ac:dyDescent="0.3">
      <c r="A336" s="7" t="s">
        <v>5573</v>
      </c>
      <c r="B336" s="7" t="s">
        <v>5574</v>
      </c>
      <c r="C336" s="8"/>
      <c r="D336" s="9"/>
      <c r="E336" s="9"/>
      <c r="F336" s="9"/>
      <c r="G336" s="9"/>
    </row>
    <row r="337" spans="1:7" ht="15.75" thickBot="1" x14ac:dyDescent="0.3">
      <c r="A337" s="6"/>
      <c r="B337" s="6"/>
      <c r="C337" s="6"/>
      <c r="D337" s="6"/>
      <c r="E337" s="6"/>
      <c r="F337" s="6"/>
      <c r="G337" s="6"/>
    </row>
    <row r="338" spans="1:7" ht="37.5" thickBot="1" x14ac:dyDescent="0.3">
      <c r="A338" s="7" t="s">
        <v>5575</v>
      </c>
      <c r="B338" s="7" t="s">
        <v>5576</v>
      </c>
      <c r="C338" s="8"/>
      <c r="D338" s="9"/>
      <c r="E338" s="9"/>
      <c r="F338" s="9"/>
      <c r="G338" s="9"/>
    </row>
    <row r="339" spans="1:7" ht="15.75" thickBot="1" x14ac:dyDescent="0.3">
      <c r="A339" s="6"/>
      <c r="B339" s="6"/>
      <c r="C339" s="6"/>
      <c r="D339" s="6"/>
      <c r="E339" s="6"/>
      <c r="F339" s="6"/>
      <c r="G339" s="6"/>
    </row>
    <row r="340" spans="1:7" ht="15.75" thickBot="1" x14ac:dyDescent="0.3">
      <c r="A340" s="7" t="s">
        <v>5577</v>
      </c>
      <c r="B340" s="7" t="s">
        <v>5388</v>
      </c>
      <c r="C340" s="8" t="s">
        <v>11</v>
      </c>
      <c r="D340" s="9">
        <v>93.6</v>
      </c>
      <c r="E340" s="9"/>
      <c r="F340" s="9">
        <v>80.099999999999994</v>
      </c>
      <c r="G340" s="9"/>
    </row>
    <row r="341" spans="1:7" ht="15.75" thickBot="1" x14ac:dyDescent="0.3">
      <c r="A341" s="6"/>
      <c r="B341" s="6"/>
      <c r="C341" s="6"/>
      <c r="D341" s="6"/>
      <c r="E341" s="6"/>
      <c r="F341" s="6"/>
      <c r="G341" s="6"/>
    </row>
    <row r="342" spans="1:7" ht="15.75" thickBot="1" x14ac:dyDescent="0.3">
      <c r="A342" s="7" t="s">
        <v>5578</v>
      </c>
      <c r="B342" s="7" t="s">
        <v>5546</v>
      </c>
      <c r="C342" s="8" t="s">
        <v>11</v>
      </c>
      <c r="D342" s="9">
        <v>114.05</v>
      </c>
      <c r="E342" s="9"/>
      <c r="F342" s="9">
        <v>80.099999999999994</v>
      </c>
      <c r="G342" s="9"/>
    </row>
    <row r="343" spans="1:7" ht="15.75" thickBot="1" x14ac:dyDescent="0.3">
      <c r="A343" s="6"/>
      <c r="B343" s="6"/>
      <c r="C343" s="6"/>
      <c r="D343" s="6"/>
      <c r="E343" s="6"/>
      <c r="F343" s="6"/>
      <c r="G343" s="6"/>
    </row>
    <row r="344" spans="1:7" ht="15.75" thickBot="1" x14ac:dyDescent="0.3">
      <c r="A344" s="7" t="s">
        <v>5579</v>
      </c>
      <c r="B344" s="7" t="s">
        <v>5548</v>
      </c>
      <c r="C344" s="8" t="s">
        <v>11</v>
      </c>
      <c r="D344" s="9">
        <v>140.46</v>
      </c>
      <c r="E344" s="9"/>
      <c r="F344" s="9">
        <v>80.09</v>
      </c>
      <c r="G344" s="9"/>
    </row>
    <row r="345" spans="1:7" ht="15.75" thickBot="1" x14ac:dyDescent="0.3">
      <c r="A345" s="6"/>
      <c r="B345" s="6"/>
      <c r="C345" s="6"/>
      <c r="D345" s="6"/>
      <c r="E345" s="6"/>
      <c r="F345" s="6"/>
      <c r="G345" s="6"/>
    </row>
    <row r="346" spans="1:7" ht="15.75" thickBot="1" x14ac:dyDescent="0.3">
      <c r="A346" s="7" t="s">
        <v>5580</v>
      </c>
      <c r="B346" s="7" t="s">
        <v>5581</v>
      </c>
      <c r="C346" s="8" t="s">
        <v>11</v>
      </c>
      <c r="D346" s="9">
        <v>147.72</v>
      </c>
      <c r="E346" s="9"/>
      <c r="F346" s="9">
        <v>80.099999999999994</v>
      </c>
      <c r="G346" s="9"/>
    </row>
    <row r="347" spans="1:7" ht="15.75" thickBot="1" x14ac:dyDescent="0.3">
      <c r="A347" s="6"/>
      <c r="B347" s="6"/>
      <c r="C347" s="6"/>
      <c r="D347" s="6"/>
      <c r="E347" s="6"/>
      <c r="F347" s="6"/>
      <c r="G347" s="6"/>
    </row>
    <row r="348" spans="1:7" ht="15.75" thickBot="1" x14ac:dyDescent="0.3">
      <c r="A348" s="7" t="s">
        <v>5582</v>
      </c>
      <c r="B348" s="7" t="s">
        <v>5560</v>
      </c>
      <c r="C348" s="8" t="s">
        <v>11</v>
      </c>
      <c r="D348" s="9">
        <v>186.53</v>
      </c>
      <c r="E348" s="9"/>
      <c r="F348" s="9">
        <v>80.09</v>
      </c>
      <c r="G348" s="9"/>
    </row>
    <row r="349" spans="1:7" ht="15.75" thickBot="1" x14ac:dyDescent="0.3">
      <c r="A349" s="6"/>
      <c r="B349" s="6"/>
      <c r="C349" s="6"/>
      <c r="D349" s="6"/>
      <c r="E349" s="6"/>
      <c r="F349" s="6"/>
      <c r="G349" s="6"/>
    </row>
    <row r="350" spans="1:7" ht="15.75" thickBot="1" x14ac:dyDescent="0.3">
      <c r="A350" s="7" t="s">
        <v>5583</v>
      </c>
      <c r="B350" s="7" t="s">
        <v>5584</v>
      </c>
      <c r="C350" s="8" t="s">
        <v>11</v>
      </c>
      <c r="D350" s="9">
        <v>226.29</v>
      </c>
      <c r="E350" s="9"/>
      <c r="F350" s="9">
        <v>80.099999999999994</v>
      </c>
      <c r="G350" s="9"/>
    </row>
    <row r="351" spans="1:7" ht="15.75" thickBot="1" x14ac:dyDescent="0.3">
      <c r="A351" s="6"/>
      <c r="B351" s="6"/>
      <c r="C351" s="6"/>
      <c r="D351" s="6"/>
      <c r="E351" s="6"/>
      <c r="F351" s="6"/>
      <c r="G351" s="6"/>
    </row>
    <row r="352" spans="1:7" ht="37.5" thickBot="1" x14ac:dyDescent="0.3">
      <c r="A352" s="7" t="s">
        <v>5585</v>
      </c>
      <c r="B352" s="7" t="s">
        <v>5586</v>
      </c>
      <c r="C352" s="8"/>
      <c r="D352" s="9"/>
      <c r="E352" s="9"/>
      <c r="F352" s="9"/>
      <c r="G352" s="9"/>
    </row>
    <row r="353" spans="1:7" ht="15.75" thickBot="1" x14ac:dyDescent="0.3">
      <c r="A353" s="6"/>
      <c r="B353" s="6"/>
      <c r="C353" s="6"/>
      <c r="D353" s="6"/>
      <c r="E353" s="6"/>
      <c r="F353" s="6"/>
      <c r="G353" s="6"/>
    </row>
    <row r="354" spans="1:7" ht="15.75" thickBot="1" x14ac:dyDescent="0.3">
      <c r="A354" s="7" t="s">
        <v>5587</v>
      </c>
      <c r="B354" s="7" t="s">
        <v>36</v>
      </c>
      <c r="C354" s="8" t="s">
        <v>11</v>
      </c>
      <c r="D354" s="9">
        <v>44.2</v>
      </c>
      <c r="E354" s="9"/>
      <c r="F354" s="9">
        <v>80.09</v>
      </c>
      <c r="G354" s="9"/>
    </row>
    <row r="355" spans="1:7" ht="15.75" thickBot="1" x14ac:dyDescent="0.3">
      <c r="A355" s="6"/>
      <c r="B355" s="6"/>
      <c r="C355" s="6"/>
      <c r="D355" s="6"/>
      <c r="E355" s="6"/>
      <c r="F355" s="6"/>
      <c r="G355" s="6"/>
    </row>
    <row r="356" spans="1:7" ht="15.75" thickBot="1" x14ac:dyDescent="0.3">
      <c r="A356" s="7" t="s">
        <v>5588</v>
      </c>
      <c r="B356" s="7" t="s">
        <v>5589</v>
      </c>
      <c r="C356" s="8" t="s">
        <v>11</v>
      </c>
      <c r="D356" s="9">
        <v>47.88</v>
      </c>
      <c r="E356" s="9"/>
      <c r="F356" s="9">
        <v>80.099999999999994</v>
      </c>
      <c r="G356" s="9"/>
    </row>
    <row r="357" spans="1:7" ht="15.75" thickBot="1" x14ac:dyDescent="0.3">
      <c r="A357" s="6"/>
      <c r="B357" s="6"/>
      <c r="C357" s="6"/>
      <c r="D357" s="6"/>
      <c r="E357" s="6"/>
      <c r="F357" s="6"/>
      <c r="G357" s="6"/>
    </row>
    <row r="358" spans="1:7" ht="15.75" thickBot="1" x14ac:dyDescent="0.3">
      <c r="A358" s="7" t="s">
        <v>5590</v>
      </c>
      <c r="B358" s="7" t="s">
        <v>37</v>
      </c>
      <c r="C358" s="8" t="s">
        <v>11</v>
      </c>
      <c r="D358" s="9">
        <v>56.94</v>
      </c>
      <c r="E358" s="9"/>
      <c r="F358" s="9">
        <v>80.08</v>
      </c>
      <c r="G358" s="9"/>
    </row>
    <row r="359" spans="1:7" ht="15.75" thickBot="1" x14ac:dyDescent="0.3">
      <c r="A359" s="6"/>
      <c r="B359" s="6"/>
      <c r="C359" s="6"/>
      <c r="D359" s="6"/>
      <c r="E359" s="6"/>
      <c r="F359" s="6"/>
      <c r="G359" s="6"/>
    </row>
    <row r="360" spans="1:7" ht="15.75" thickBot="1" x14ac:dyDescent="0.3">
      <c r="A360" s="7" t="s">
        <v>5591</v>
      </c>
      <c r="B360" s="7" t="s">
        <v>5592</v>
      </c>
      <c r="C360" s="8"/>
      <c r="D360" s="9"/>
      <c r="E360" s="9"/>
      <c r="F360" s="9"/>
      <c r="G360" s="9"/>
    </row>
    <row r="361" spans="1:7" ht="15.75" thickBot="1" x14ac:dyDescent="0.3">
      <c r="A361" s="6"/>
      <c r="B361" s="6"/>
      <c r="C361" s="6"/>
      <c r="D361" s="6"/>
      <c r="E361" s="6"/>
      <c r="F361" s="6"/>
      <c r="G361" s="6"/>
    </row>
    <row r="362" spans="1:7" ht="15.75" thickBot="1" x14ac:dyDescent="0.3">
      <c r="A362" s="7" t="s">
        <v>5593</v>
      </c>
      <c r="B362" s="7" t="s">
        <v>5594</v>
      </c>
      <c r="C362" s="8"/>
      <c r="D362" s="9"/>
      <c r="E362" s="9"/>
      <c r="F362" s="9"/>
      <c r="G362" s="9"/>
    </row>
    <row r="363" spans="1:7" ht="15.75" thickBot="1" x14ac:dyDescent="0.3">
      <c r="A363" s="6"/>
      <c r="B363" s="6"/>
      <c r="C363" s="6"/>
      <c r="D363" s="6"/>
      <c r="E363" s="6"/>
      <c r="F363" s="6"/>
      <c r="G363" s="6"/>
    </row>
    <row r="364" spans="1:7" ht="15.75" thickBot="1" x14ac:dyDescent="0.3">
      <c r="A364" s="7" t="s">
        <v>5595</v>
      </c>
      <c r="B364" s="7" t="s">
        <v>36</v>
      </c>
      <c r="C364" s="8" t="s">
        <v>11</v>
      </c>
      <c r="D364" s="9">
        <v>7.38</v>
      </c>
      <c r="E364" s="9"/>
      <c r="F364" s="9">
        <v>80.08</v>
      </c>
      <c r="G364" s="9"/>
    </row>
    <row r="365" spans="1:7" ht="15.75" thickBot="1" x14ac:dyDescent="0.3">
      <c r="A365" s="6"/>
      <c r="B365" s="6"/>
      <c r="C365" s="6"/>
      <c r="D365" s="6"/>
      <c r="E365" s="6"/>
      <c r="F365" s="6"/>
      <c r="G365" s="6"/>
    </row>
    <row r="366" spans="1:7" ht="15.75" thickBot="1" x14ac:dyDescent="0.3">
      <c r="A366" s="7" t="s">
        <v>5596</v>
      </c>
      <c r="B366" s="7" t="s">
        <v>38</v>
      </c>
      <c r="C366" s="8" t="s">
        <v>11</v>
      </c>
      <c r="D366" s="9">
        <v>8.1300000000000008</v>
      </c>
      <c r="E366" s="9"/>
      <c r="F366" s="9">
        <v>80.069999999999993</v>
      </c>
      <c r="G366" s="9"/>
    </row>
    <row r="367" spans="1:7" ht="15.75" thickBot="1" x14ac:dyDescent="0.3">
      <c r="A367" s="6"/>
      <c r="B367" s="6"/>
      <c r="C367" s="6"/>
      <c r="D367" s="6"/>
      <c r="E367" s="6"/>
      <c r="F367" s="6"/>
      <c r="G367" s="6"/>
    </row>
    <row r="368" spans="1:7" ht="15.75" thickBot="1" x14ac:dyDescent="0.3">
      <c r="A368" s="7" t="s">
        <v>5597</v>
      </c>
      <c r="B368" s="7" t="s">
        <v>37</v>
      </c>
      <c r="C368" s="8" t="s">
        <v>11</v>
      </c>
      <c r="D368" s="9">
        <v>9.32</v>
      </c>
      <c r="E368" s="9"/>
      <c r="F368" s="9">
        <v>80.040000000000006</v>
      </c>
      <c r="G368" s="9"/>
    </row>
    <row r="369" spans="1:7" ht="15.75" thickBot="1" x14ac:dyDescent="0.3">
      <c r="A369" s="6"/>
      <c r="B369" s="6"/>
      <c r="C369" s="6"/>
      <c r="D369" s="6"/>
      <c r="E369" s="6"/>
      <c r="F369" s="6"/>
      <c r="G369" s="6"/>
    </row>
    <row r="370" spans="1:7" ht="15.75" thickBot="1" x14ac:dyDescent="0.3">
      <c r="A370" s="7" t="s">
        <v>5598</v>
      </c>
      <c r="B370" s="7" t="s">
        <v>5599</v>
      </c>
      <c r="C370" s="8"/>
      <c r="D370" s="9"/>
      <c r="E370" s="9"/>
      <c r="F370" s="9"/>
      <c r="G370" s="9"/>
    </row>
    <row r="371" spans="1:7" ht="15.75" thickBot="1" x14ac:dyDescent="0.3">
      <c r="A371" s="6"/>
      <c r="B371" s="6"/>
      <c r="C371" s="6"/>
      <c r="D371" s="6"/>
      <c r="E371" s="6"/>
      <c r="F371" s="6"/>
      <c r="G371" s="6"/>
    </row>
    <row r="372" spans="1:7" ht="15.75" thickBot="1" x14ac:dyDescent="0.3">
      <c r="A372" s="7" t="s">
        <v>5600</v>
      </c>
      <c r="B372" s="7" t="s">
        <v>5601</v>
      </c>
      <c r="C372" s="8"/>
      <c r="D372" s="9"/>
      <c r="E372" s="9"/>
      <c r="F372" s="9"/>
      <c r="G372" s="9"/>
    </row>
    <row r="373" spans="1:7" ht="15.75" thickBot="1" x14ac:dyDescent="0.3">
      <c r="A373" s="6"/>
      <c r="B373" s="6"/>
      <c r="C373" s="6"/>
      <c r="D373" s="6"/>
      <c r="E373" s="6"/>
      <c r="F373" s="6"/>
      <c r="G373" s="6"/>
    </row>
    <row r="374" spans="1:7" ht="15.75" thickBot="1" x14ac:dyDescent="0.3">
      <c r="A374" s="7" t="s">
        <v>5602</v>
      </c>
      <c r="B374" s="7" t="s">
        <v>5603</v>
      </c>
      <c r="C374" s="8" t="s">
        <v>11</v>
      </c>
      <c r="D374" s="9">
        <v>2.87</v>
      </c>
      <c r="E374" s="9"/>
      <c r="F374" s="9">
        <v>80.14</v>
      </c>
      <c r="G374" s="9"/>
    </row>
    <row r="375" spans="1:7" ht="15.75" thickBot="1" x14ac:dyDescent="0.3">
      <c r="A375" s="6"/>
      <c r="B375" s="6"/>
      <c r="C375" s="6"/>
      <c r="D375" s="6"/>
      <c r="E375" s="6"/>
      <c r="F375" s="6"/>
      <c r="G375" s="6"/>
    </row>
    <row r="376" spans="1:7" ht="15.75" thickBot="1" x14ac:dyDescent="0.3">
      <c r="A376" s="7" t="s">
        <v>5604</v>
      </c>
      <c r="B376" s="7" t="s">
        <v>5605</v>
      </c>
      <c r="C376" s="8" t="s">
        <v>11</v>
      </c>
      <c r="D376" s="9">
        <v>4.0599999999999996</v>
      </c>
      <c r="E376" s="9"/>
      <c r="F376" s="9">
        <v>80.05</v>
      </c>
      <c r="G376" s="9"/>
    </row>
    <row r="377" spans="1:7" ht="15.75" thickBot="1" x14ac:dyDescent="0.3">
      <c r="A377" s="6"/>
      <c r="B377" s="6"/>
      <c r="C377" s="6"/>
      <c r="D377" s="6"/>
      <c r="E377" s="6"/>
      <c r="F377" s="6"/>
      <c r="G377" s="6"/>
    </row>
    <row r="378" spans="1:7" ht="15.75" thickBot="1" x14ac:dyDescent="0.3">
      <c r="A378" s="7" t="s">
        <v>5606</v>
      </c>
      <c r="B378" s="7" t="s">
        <v>5607</v>
      </c>
      <c r="C378" s="8" t="s">
        <v>11</v>
      </c>
      <c r="D378" s="9">
        <v>6.49</v>
      </c>
      <c r="E378" s="9"/>
      <c r="F378" s="9">
        <v>80.12</v>
      </c>
      <c r="G378" s="9"/>
    </row>
    <row r="379" spans="1:7" ht="15.75" thickBot="1" x14ac:dyDescent="0.3">
      <c r="A379" s="6"/>
      <c r="B379" s="6"/>
      <c r="C379" s="6"/>
      <c r="D379" s="6"/>
      <c r="E379" s="6"/>
      <c r="F379" s="6"/>
      <c r="G379" s="6"/>
    </row>
    <row r="380" spans="1:7" ht="15.75" thickBot="1" x14ac:dyDescent="0.3">
      <c r="A380" s="7" t="s">
        <v>5608</v>
      </c>
      <c r="B380" s="7" t="s">
        <v>5609</v>
      </c>
      <c r="C380" s="8" t="s">
        <v>11</v>
      </c>
      <c r="D380" s="9">
        <v>4.47</v>
      </c>
      <c r="E380" s="9"/>
      <c r="F380" s="9">
        <v>80.09</v>
      </c>
      <c r="G380" s="9"/>
    </row>
    <row r="381" spans="1:7" ht="15.75" thickBot="1" x14ac:dyDescent="0.3">
      <c r="A381" s="6"/>
      <c r="B381" s="6"/>
      <c r="C381" s="6"/>
      <c r="D381" s="6"/>
      <c r="E381" s="6"/>
      <c r="F381" s="6"/>
      <c r="G381" s="6"/>
    </row>
    <row r="382" spans="1:7" ht="15.75" thickBot="1" x14ac:dyDescent="0.3">
      <c r="A382" s="7" t="s">
        <v>5610</v>
      </c>
      <c r="B382" s="7" t="s">
        <v>5611</v>
      </c>
      <c r="C382" s="8"/>
      <c r="D382" s="9"/>
      <c r="E382" s="9"/>
      <c r="F382" s="9"/>
      <c r="G382" s="9"/>
    </row>
    <row r="383" spans="1:7" ht="15.75" thickBot="1" x14ac:dyDescent="0.3">
      <c r="A383" s="6"/>
      <c r="B383" s="6"/>
      <c r="C383" s="6"/>
      <c r="D383" s="6"/>
      <c r="E383" s="6"/>
      <c r="F383" s="6"/>
      <c r="G383" s="6"/>
    </row>
    <row r="384" spans="1:7" ht="15.75" thickBot="1" x14ac:dyDescent="0.3">
      <c r="A384" s="7" t="s">
        <v>5612</v>
      </c>
      <c r="B384" s="7" t="s">
        <v>5613</v>
      </c>
      <c r="C384" s="8" t="s">
        <v>11</v>
      </c>
      <c r="D384" s="9">
        <v>7.49</v>
      </c>
      <c r="E384" s="9"/>
      <c r="F384" s="9">
        <v>80.11</v>
      </c>
      <c r="G384" s="9"/>
    </row>
    <row r="385" spans="1:7" ht="15.75" thickBot="1" x14ac:dyDescent="0.3">
      <c r="A385" s="6"/>
      <c r="B385" s="6"/>
      <c r="C385" s="6"/>
      <c r="D385" s="6"/>
      <c r="E385" s="6"/>
      <c r="F385" s="6"/>
      <c r="G385" s="6"/>
    </row>
    <row r="386" spans="1:7" ht="15.75" thickBot="1" x14ac:dyDescent="0.3">
      <c r="A386" s="7" t="s">
        <v>5614</v>
      </c>
      <c r="B386" s="7" t="s">
        <v>5603</v>
      </c>
      <c r="C386" s="8" t="s">
        <v>11</v>
      </c>
      <c r="D386" s="9">
        <v>8.5</v>
      </c>
      <c r="E386" s="9"/>
      <c r="F386" s="9">
        <v>80.12</v>
      </c>
      <c r="G386" s="9"/>
    </row>
    <row r="387" spans="1:7" ht="15.75" thickBot="1" x14ac:dyDescent="0.3">
      <c r="A387" s="6"/>
      <c r="B387" s="6"/>
      <c r="C387" s="6"/>
      <c r="D387" s="6"/>
      <c r="E387" s="6"/>
      <c r="F387" s="6"/>
      <c r="G387" s="6"/>
    </row>
    <row r="388" spans="1:7" ht="15.75" thickBot="1" x14ac:dyDescent="0.3">
      <c r="A388" s="7" t="s">
        <v>5615</v>
      </c>
      <c r="B388" s="7" t="s">
        <v>4889</v>
      </c>
      <c r="C388" s="8" t="s">
        <v>11</v>
      </c>
      <c r="D388" s="9">
        <v>13.35</v>
      </c>
      <c r="E388" s="9"/>
      <c r="F388" s="9">
        <v>80.150000000000006</v>
      </c>
      <c r="G388" s="9"/>
    </row>
    <row r="389" spans="1:7" ht="15.75" thickBot="1" x14ac:dyDescent="0.3">
      <c r="A389" s="6"/>
      <c r="B389" s="6"/>
      <c r="C389" s="6"/>
      <c r="D389" s="6"/>
      <c r="E389" s="6"/>
      <c r="F389" s="6"/>
      <c r="G389" s="6"/>
    </row>
    <row r="390" spans="1:7" ht="15.75" thickBot="1" x14ac:dyDescent="0.3">
      <c r="A390" s="7" t="s">
        <v>5616</v>
      </c>
      <c r="B390" s="7" t="s">
        <v>5617</v>
      </c>
      <c r="C390" s="8"/>
      <c r="D390" s="9"/>
      <c r="E390" s="9"/>
      <c r="F390" s="9"/>
      <c r="G390" s="9"/>
    </row>
    <row r="391" spans="1:7" ht="15.75" thickBot="1" x14ac:dyDescent="0.3">
      <c r="A391" s="6"/>
      <c r="B391" s="6"/>
      <c r="C391" s="6"/>
      <c r="D391" s="6"/>
      <c r="E391" s="6"/>
      <c r="F391" s="6"/>
      <c r="G391" s="6"/>
    </row>
    <row r="392" spans="1:7" ht="15.75" thickBot="1" x14ac:dyDescent="0.3">
      <c r="A392" s="7" t="s">
        <v>5618</v>
      </c>
      <c r="B392" s="7" t="s">
        <v>5603</v>
      </c>
      <c r="C392" s="8" t="s">
        <v>11</v>
      </c>
      <c r="D392" s="9">
        <v>3.52</v>
      </c>
      <c r="E392" s="9"/>
      <c r="F392" s="9">
        <v>80.11</v>
      </c>
      <c r="G392" s="9"/>
    </row>
    <row r="393" spans="1:7" ht="15.75" thickBot="1" x14ac:dyDescent="0.3">
      <c r="A393" s="6"/>
      <c r="B393" s="6"/>
      <c r="C393" s="6"/>
      <c r="D393" s="6"/>
      <c r="E393" s="6"/>
      <c r="F393" s="6"/>
      <c r="G393" s="6"/>
    </row>
    <row r="394" spans="1:7" ht="15.75" thickBot="1" x14ac:dyDescent="0.3">
      <c r="A394" s="7" t="s">
        <v>5619</v>
      </c>
      <c r="B394" s="7" t="s">
        <v>5620</v>
      </c>
      <c r="C394" s="8" t="s">
        <v>11</v>
      </c>
      <c r="D394" s="9">
        <v>4.0599999999999996</v>
      </c>
      <c r="E394" s="9"/>
      <c r="F394" s="9">
        <v>80.05</v>
      </c>
      <c r="G394" s="9"/>
    </row>
    <row r="395" spans="1:7" ht="15.75" thickBot="1" x14ac:dyDescent="0.3">
      <c r="A395" s="6"/>
      <c r="B395" s="6"/>
      <c r="C395" s="6"/>
      <c r="D395" s="6"/>
      <c r="E395" s="6"/>
      <c r="F395" s="6"/>
      <c r="G395" s="6"/>
    </row>
    <row r="396" spans="1:7" ht="15.75" thickBot="1" x14ac:dyDescent="0.3">
      <c r="A396" s="7" t="s">
        <v>5621</v>
      </c>
      <c r="B396" s="7" t="s">
        <v>5622</v>
      </c>
      <c r="C396" s="8"/>
      <c r="D396" s="9"/>
      <c r="E396" s="9"/>
      <c r="F396" s="9"/>
      <c r="G396" s="9"/>
    </row>
    <row r="397" spans="1:7" ht="15.75" thickBot="1" x14ac:dyDescent="0.3">
      <c r="A397" s="6"/>
      <c r="B397" s="6"/>
      <c r="C397" s="6"/>
      <c r="D397" s="6"/>
      <c r="E397" s="6"/>
      <c r="F397" s="6"/>
      <c r="G397" s="6"/>
    </row>
    <row r="398" spans="1:7" ht="15.75" thickBot="1" x14ac:dyDescent="0.3">
      <c r="A398" s="7" t="s">
        <v>5623</v>
      </c>
      <c r="B398" s="7" t="s">
        <v>5603</v>
      </c>
      <c r="C398" s="8" t="s">
        <v>11</v>
      </c>
      <c r="D398" s="9">
        <v>6.13</v>
      </c>
      <c r="E398" s="9"/>
      <c r="F398" s="9">
        <v>80.099999999999994</v>
      </c>
      <c r="G398" s="9"/>
    </row>
    <row r="399" spans="1:7" ht="15.75" thickBot="1" x14ac:dyDescent="0.3">
      <c r="A399" s="6"/>
      <c r="B399" s="6"/>
      <c r="C399" s="6"/>
      <c r="D399" s="6"/>
      <c r="E399" s="6"/>
      <c r="F399" s="6"/>
      <c r="G399" s="6"/>
    </row>
    <row r="400" spans="1:7" ht="15.75" thickBot="1" x14ac:dyDescent="0.3">
      <c r="A400" s="7" t="s">
        <v>5624</v>
      </c>
      <c r="B400" s="7" t="s">
        <v>5620</v>
      </c>
      <c r="C400" s="8" t="s">
        <v>11</v>
      </c>
      <c r="D400" s="9">
        <v>7.49</v>
      </c>
      <c r="E400" s="9"/>
      <c r="F400" s="9">
        <v>80.11</v>
      </c>
      <c r="G400" s="9"/>
    </row>
    <row r="401" spans="1:7" ht="15.75" thickBot="1" x14ac:dyDescent="0.3">
      <c r="A401" s="6"/>
      <c r="B401" s="6"/>
      <c r="C401" s="6"/>
      <c r="D401" s="6"/>
      <c r="E401" s="6"/>
      <c r="F401" s="6"/>
      <c r="G401" s="6"/>
    </row>
    <row r="402" spans="1:7" ht="15.75" thickBot="1" x14ac:dyDescent="0.3">
      <c r="A402" s="7" t="s">
        <v>5625</v>
      </c>
      <c r="B402" s="7" t="s">
        <v>5626</v>
      </c>
      <c r="C402" s="8"/>
      <c r="D402" s="9"/>
      <c r="E402" s="9"/>
      <c r="F402" s="9"/>
      <c r="G402" s="9"/>
    </row>
    <row r="403" spans="1:7" ht="15.75" thickBot="1" x14ac:dyDescent="0.3">
      <c r="A403" s="6"/>
      <c r="B403" s="6"/>
      <c r="C403" s="6"/>
      <c r="D403" s="6"/>
      <c r="E403" s="6"/>
      <c r="F403" s="6"/>
      <c r="G403" s="6"/>
    </row>
    <row r="404" spans="1:7" ht="15.75" thickBot="1" x14ac:dyDescent="0.3">
      <c r="A404" s="7" t="s">
        <v>5627</v>
      </c>
      <c r="B404" s="7" t="s">
        <v>5628</v>
      </c>
      <c r="C404" s="8" t="s">
        <v>11</v>
      </c>
      <c r="D404" s="9">
        <v>10.15</v>
      </c>
      <c r="E404" s="9"/>
      <c r="F404" s="9">
        <v>80.099999999999994</v>
      </c>
      <c r="G404" s="9"/>
    </row>
    <row r="405" spans="1:7" ht="15.75" thickBot="1" x14ac:dyDescent="0.3">
      <c r="A405" s="6"/>
      <c r="B405" s="6"/>
      <c r="C405" s="6"/>
      <c r="D405" s="6"/>
      <c r="E405" s="6"/>
      <c r="F405" s="6"/>
      <c r="G405" s="6"/>
    </row>
    <row r="406" spans="1:7" ht="15.75" thickBot="1" x14ac:dyDescent="0.3">
      <c r="A406" s="7" t="s">
        <v>5629</v>
      </c>
      <c r="B406" s="7" t="s">
        <v>5620</v>
      </c>
      <c r="C406" s="8" t="s">
        <v>11</v>
      </c>
      <c r="D406" s="9">
        <v>11.5</v>
      </c>
      <c r="E406" s="9"/>
      <c r="F406" s="9">
        <v>80.09</v>
      </c>
      <c r="G406" s="9"/>
    </row>
    <row r="407" spans="1:7" ht="15.75" thickBot="1" x14ac:dyDescent="0.3">
      <c r="A407" s="6"/>
      <c r="B407" s="6"/>
      <c r="C407" s="6"/>
      <c r="D407" s="6"/>
      <c r="E407" s="6"/>
      <c r="F407" s="6"/>
      <c r="G407" s="6"/>
    </row>
    <row r="408" spans="1:7" ht="15.75" thickBot="1" x14ac:dyDescent="0.3">
      <c r="A408" s="7" t="s">
        <v>5630</v>
      </c>
      <c r="B408" s="7" t="s">
        <v>5631</v>
      </c>
      <c r="C408" s="8"/>
      <c r="D408" s="9"/>
      <c r="E408" s="9"/>
      <c r="F408" s="9"/>
      <c r="G408" s="9"/>
    </row>
    <row r="409" spans="1:7" ht="15.75" thickBot="1" x14ac:dyDescent="0.3">
      <c r="A409" s="6"/>
      <c r="B409" s="6"/>
      <c r="C409" s="6"/>
      <c r="D409" s="6"/>
      <c r="E409" s="6"/>
      <c r="F409" s="6"/>
      <c r="G409" s="6"/>
    </row>
    <row r="410" spans="1:7" ht="15.75" thickBot="1" x14ac:dyDescent="0.3">
      <c r="A410" s="7" t="s">
        <v>5632</v>
      </c>
      <c r="B410" s="7" t="s">
        <v>5628</v>
      </c>
      <c r="C410" s="8" t="s">
        <v>11</v>
      </c>
      <c r="D410" s="9">
        <v>5.52</v>
      </c>
      <c r="E410" s="9"/>
      <c r="F410" s="9">
        <v>80.069999999999993</v>
      </c>
      <c r="G410" s="9"/>
    </row>
    <row r="411" spans="1:7" ht="15.75" thickBot="1" x14ac:dyDescent="0.3">
      <c r="A411" s="6"/>
      <c r="B411" s="6"/>
      <c r="C411" s="6"/>
      <c r="D411" s="6"/>
      <c r="E411" s="6"/>
      <c r="F411" s="6"/>
      <c r="G411" s="6"/>
    </row>
    <row r="412" spans="1:7" ht="15.75" thickBot="1" x14ac:dyDescent="0.3">
      <c r="A412" s="7" t="s">
        <v>5633</v>
      </c>
      <c r="B412" s="7" t="s">
        <v>5620</v>
      </c>
      <c r="C412" s="8" t="s">
        <v>11</v>
      </c>
      <c r="D412" s="9">
        <v>6.6</v>
      </c>
      <c r="E412" s="9"/>
      <c r="F412" s="9">
        <v>80.150000000000006</v>
      </c>
      <c r="G412" s="9"/>
    </row>
    <row r="413" spans="1:7" ht="15.75" thickBot="1" x14ac:dyDescent="0.3">
      <c r="A413" s="6"/>
      <c r="B413" s="6"/>
      <c r="C413" s="6"/>
      <c r="D413" s="6"/>
      <c r="E413" s="6"/>
      <c r="F413" s="6"/>
      <c r="G413" s="6"/>
    </row>
    <row r="414" spans="1:7" ht="37.5" thickBot="1" x14ac:dyDescent="0.3">
      <c r="A414" s="7" t="s">
        <v>5634</v>
      </c>
      <c r="B414" s="7" t="s">
        <v>5635</v>
      </c>
      <c r="C414" s="8" t="s">
        <v>11</v>
      </c>
      <c r="D414" s="9">
        <v>10.85</v>
      </c>
      <c r="E414" s="9"/>
      <c r="F414" s="9">
        <v>80.09</v>
      </c>
      <c r="G414" s="9"/>
    </row>
    <row r="415" spans="1:7" ht="15.75" thickBot="1" x14ac:dyDescent="0.3">
      <c r="A415" s="6"/>
      <c r="B415" s="6"/>
      <c r="C415" s="6"/>
      <c r="D415" s="6"/>
      <c r="E415" s="6"/>
      <c r="F415" s="6"/>
      <c r="G415" s="6"/>
    </row>
    <row r="416" spans="1:7" ht="15.75" thickBot="1" x14ac:dyDescent="0.3">
      <c r="A416" s="7" t="s">
        <v>5636</v>
      </c>
      <c r="B416" s="7" t="s">
        <v>5637</v>
      </c>
      <c r="C416" s="8"/>
      <c r="D416" s="9"/>
      <c r="E416" s="9"/>
      <c r="F416" s="9"/>
      <c r="G416" s="9"/>
    </row>
    <row r="417" spans="1:7" ht="15.75" thickBot="1" x14ac:dyDescent="0.3">
      <c r="A417" s="6"/>
      <c r="B417" s="6"/>
      <c r="C417" s="6"/>
      <c r="D417" s="6"/>
      <c r="E417" s="6"/>
      <c r="F417" s="6"/>
      <c r="G417" s="6"/>
    </row>
    <row r="418" spans="1:7" ht="15.75" thickBot="1" x14ac:dyDescent="0.3">
      <c r="A418" s="7" t="s">
        <v>5638</v>
      </c>
      <c r="B418" s="7" t="s">
        <v>5639</v>
      </c>
      <c r="C418" s="8" t="s">
        <v>11</v>
      </c>
      <c r="D418" s="9">
        <v>12.4</v>
      </c>
      <c r="E418" s="9"/>
      <c r="F418" s="9">
        <v>80.08</v>
      </c>
      <c r="G418" s="9"/>
    </row>
    <row r="419" spans="1:7" ht="15.75" thickBot="1" x14ac:dyDescent="0.3">
      <c r="A419" s="6"/>
      <c r="B419" s="6"/>
      <c r="C419" s="6"/>
      <c r="D419" s="6"/>
      <c r="E419" s="6"/>
      <c r="F419" s="6"/>
      <c r="G419" s="6"/>
    </row>
    <row r="420" spans="1:7" ht="15.75" thickBot="1" x14ac:dyDescent="0.3">
      <c r="A420" s="7" t="s">
        <v>5640</v>
      </c>
      <c r="B420" s="7" t="s">
        <v>5641</v>
      </c>
      <c r="C420" s="8" t="s">
        <v>11</v>
      </c>
      <c r="D420" s="9">
        <v>14.93</v>
      </c>
      <c r="E420" s="9"/>
      <c r="F420" s="9">
        <v>80.11</v>
      </c>
      <c r="G420" s="9"/>
    </row>
    <row r="421" spans="1:7" ht="15.75" thickBot="1" x14ac:dyDescent="0.3">
      <c r="A421" s="6"/>
      <c r="B421" s="6"/>
      <c r="C421" s="6"/>
      <c r="D421" s="6"/>
      <c r="E421" s="6"/>
      <c r="F421" s="6"/>
      <c r="G421" s="6"/>
    </row>
    <row r="422" spans="1:7" ht="15.75" thickBot="1" x14ac:dyDescent="0.3">
      <c r="A422" s="7" t="s">
        <v>5642</v>
      </c>
      <c r="B422" s="7" t="s">
        <v>5643</v>
      </c>
      <c r="C422" s="8" t="s">
        <v>11</v>
      </c>
      <c r="D422" s="9">
        <v>16.579999999999998</v>
      </c>
      <c r="E422" s="9"/>
      <c r="F422" s="9">
        <v>80.099999999999994</v>
      </c>
      <c r="G422" s="9"/>
    </row>
    <row r="423" spans="1:7" ht="15.75" thickBot="1" x14ac:dyDescent="0.3">
      <c r="A423" s="6"/>
      <c r="B423" s="6"/>
      <c r="C423" s="6"/>
      <c r="D423" s="6"/>
      <c r="E423" s="6"/>
      <c r="F423" s="6"/>
      <c r="G423" s="6"/>
    </row>
    <row r="424" spans="1:7" ht="15.75" thickBot="1" x14ac:dyDescent="0.3">
      <c r="A424" s="7" t="s">
        <v>5644</v>
      </c>
      <c r="B424" s="7" t="s">
        <v>5645</v>
      </c>
      <c r="C424" s="8" t="s">
        <v>11</v>
      </c>
      <c r="D424" s="9">
        <v>19.89</v>
      </c>
      <c r="E424" s="9"/>
      <c r="F424" s="9">
        <v>80.09</v>
      </c>
      <c r="G424" s="9"/>
    </row>
    <row r="425" spans="1:7" ht="15.75" thickBot="1" x14ac:dyDescent="0.3">
      <c r="A425" s="6"/>
      <c r="B425" s="6"/>
      <c r="C425" s="6"/>
      <c r="D425" s="6"/>
      <c r="E425" s="6"/>
      <c r="F425" s="6"/>
      <c r="G425" s="6"/>
    </row>
    <row r="426" spans="1:7" ht="36.75" x14ac:dyDescent="0.25">
      <c r="A426" s="35" t="s">
        <v>5646</v>
      </c>
      <c r="B426" s="19" t="s">
        <v>5647</v>
      </c>
      <c r="C426" s="38"/>
      <c r="D426" s="32"/>
      <c r="E426" s="32"/>
      <c r="F426" s="32"/>
      <c r="G426" s="32"/>
    </row>
    <row r="427" spans="1:7" x14ac:dyDescent="0.25">
      <c r="A427" s="36"/>
      <c r="B427" s="20" t="s">
        <v>5648</v>
      </c>
      <c r="C427" s="39"/>
      <c r="D427" s="33"/>
      <c r="E427" s="33"/>
      <c r="F427" s="33"/>
      <c r="G427" s="33"/>
    </row>
    <row r="428" spans="1:7" x14ac:dyDescent="0.25">
      <c r="A428" s="36"/>
      <c r="B428" s="20" t="s">
        <v>5649</v>
      </c>
      <c r="C428" s="39"/>
      <c r="D428" s="33"/>
      <c r="E428" s="33"/>
      <c r="F428" s="33"/>
      <c r="G428" s="33"/>
    </row>
    <row r="429" spans="1:7" x14ac:dyDescent="0.25">
      <c r="A429" s="36"/>
      <c r="B429" s="20" t="s">
        <v>5650</v>
      </c>
      <c r="C429" s="39"/>
      <c r="D429" s="33"/>
      <c r="E429" s="33"/>
      <c r="F429" s="33"/>
      <c r="G429" s="33"/>
    </row>
    <row r="430" spans="1:7" x14ac:dyDescent="0.25">
      <c r="A430" s="36"/>
      <c r="B430" s="20" t="s">
        <v>5651</v>
      </c>
      <c r="C430" s="39"/>
      <c r="D430" s="33"/>
      <c r="E430" s="33"/>
      <c r="F430" s="33"/>
      <c r="G430" s="33"/>
    </row>
    <row r="431" spans="1:7" ht="15.75" thickBot="1" x14ac:dyDescent="0.3">
      <c r="A431" s="37"/>
      <c r="B431" s="21" t="s">
        <v>5652</v>
      </c>
      <c r="C431" s="40"/>
      <c r="D431" s="34"/>
      <c r="E431" s="34"/>
      <c r="F431" s="34"/>
      <c r="G431" s="34"/>
    </row>
    <row r="432" spans="1:7" ht="15.75" thickBot="1" x14ac:dyDescent="0.3">
      <c r="A432" s="6"/>
      <c r="B432" s="6"/>
      <c r="C432" s="6"/>
      <c r="D432" s="6"/>
      <c r="E432" s="6"/>
      <c r="F432" s="6"/>
      <c r="G432" s="6"/>
    </row>
    <row r="433" spans="1:7" ht="15.75" thickBot="1" x14ac:dyDescent="0.3">
      <c r="A433" s="7" t="s">
        <v>5653</v>
      </c>
      <c r="B433" s="7" t="s">
        <v>5654</v>
      </c>
      <c r="C433" s="8" t="s">
        <v>11</v>
      </c>
      <c r="D433" s="9">
        <v>11.86</v>
      </c>
      <c r="E433" s="9"/>
      <c r="F433" s="9">
        <v>80.099999999999994</v>
      </c>
      <c r="G433" s="9"/>
    </row>
    <row r="434" spans="1:7" ht="15.75" thickBot="1" x14ac:dyDescent="0.3">
      <c r="A434" s="6"/>
      <c r="B434" s="6"/>
      <c r="C434" s="6"/>
      <c r="D434" s="6"/>
      <c r="E434" s="6"/>
      <c r="F434" s="6"/>
      <c r="G434" s="6"/>
    </row>
    <row r="435" spans="1:7" ht="15.75" thickBot="1" x14ac:dyDescent="0.3">
      <c r="A435" s="7" t="s">
        <v>5655</v>
      </c>
      <c r="B435" s="7" t="s">
        <v>5656</v>
      </c>
      <c r="C435" s="8" t="s">
        <v>11</v>
      </c>
      <c r="D435" s="9">
        <v>15.18</v>
      </c>
      <c r="E435" s="9"/>
      <c r="F435" s="9">
        <v>80.11</v>
      </c>
      <c r="G435" s="9"/>
    </row>
    <row r="436" spans="1:7" ht="15.75" thickBot="1" x14ac:dyDescent="0.3">
      <c r="A436" s="6"/>
      <c r="B436" s="6"/>
      <c r="C436" s="6"/>
      <c r="D436" s="6"/>
      <c r="E436" s="6"/>
      <c r="F436" s="6"/>
      <c r="G436" s="6"/>
    </row>
    <row r="437" spans="1:7" ht="15.75" thickBot="1" x14ac:dyDescent="0.3">
      <c r="A437" s="7" t="s">
        <v>5657</v>
      </c>
      <c r="B437" s="7" t="s">
        <v>5658</v>
      </c>
      <c r="C437" s="8" t="s">
        <v>11</v>
      </c>
      <c r="D437" s="9">
        <v>18.11</v>
      </c>
      <c r="E437" s="9"/>
      <c r="F437" s="9">
        <v>80.069999999999993</v>
      </c>
      <c r="G437" s="9"/>
    </row>
    <row r="438" spans="1:7" ht="15.75" thickBot="1" x14ac:dyDescent="0.3">
      <c r="A438" s="6"/>
      <c r="B438" s="6"/>
      <c r="C438" s="6"/>
      <c r="D438" s="6"/>
      <c r="E438" s="6"/>
      <c r="F438" s="6"/>
      <c r="G438" s="6"/>
    </row>
    <row r="439" spans="1:7" ht="15.75" thickBot="1" x14ac:dyDescent="0.3">
      <c r="A439" s="7" t="s">
        <v>5659</v>
      </c>
      <c r="B439" s="7" t="s">
        <v>5660</v>
      </c>
      <c r="C439" s="8" t="s">
        <v>11</v>
      </c>
      <c r="D439" s="9">
        <v>21.58</v>
      </c>
      <c r="E439" s="9"/>
      <c r="F439" s="9">
        <v>80.12</v>
      </c>
      <c r="G439" s="9"/>
    </row>
    <row r="440" spans="1:7" ht="15.75" thickBot="1" x14ac:dyDescent="0.3">
      <c r="A440" s="6"/>
      <c r="B440" s="6"/>
      <c r="C440" s="6"/>
      <c r="D440" s="6"/>
      <c r="E440" s="6"/>
      <c r="F440" s="6"/>
      <c r="G440" s="6"/>
    </row>
    <row r="441" spans="1:7" ht="15.75" thickBot="1" x14ac:dyDescent="0.3">
      <c r="A441" s="7" t="s">
        <v>5661</v>
      </c>
      <c r="B441" s="7" t="s">
        <v>5662</v>
      </c>
      <c r="C441" s="8" t="s">
        <v>11</v>
      </c>
      <c r="D441" s="9">
        <v>25.93</v>
      </c>
      <c r="E441" s="9"/>
      <c r="F441" s="9">
        <v>80.099999999999994</v>
      </c>
      <c r="G441" s="9"/>
    </row>
    <row r="442" spans="1:7" ht="15.75" thickBot="1" x14ac:dyDescent="0.3">
      <c r="A442" s="6"/>
      <c r="B442" s="6"/>
      <c r="C442" s="6"/>
      <c r="D442" s="6"/>
      <c r="E442" s="6"/>
      <c r="F442" s="6"/>
      <c r="G442" s="6"/>
    </row>
    <row r="443" spans="1:7" ht="15.75" thickBot="1" x14ac:dyDescent="0.3">
      <c r="A443" s="7" t="s">
        <v>5663</v>
      </c>
      <c r="B443" s="7" t="s">
        <v>5664</v>
      </c>
      <c r="C443" s="8" t="s">
        <v>11</v>
      </c>
      <c r="D443" s="9">
        <v>30.21</v>
      </c>
      <c r="E443" s="9"/>
      <c r="F443" s="9">
        <v>80.069999999999993</v>
      </c>
      <c r="G443" s="9"/>
    </row>
    <row r="444" spans="1:7" ht="15.75" thickBot="1" x14ac:dyDescent="0.3">
      <c r="A444" s="6"/>
      <c r="B444" s="6"/>
      <c r="C444" s="6"/>
      <c r="D444" s="6"/>
      <c r="E444" s="6"/>
      <c r="F444" s="6"/>
      <c r="G444" s="6"/>
    </row>
    <row r="445" spans="1:7" ht="48.75" x14ac:dyDescent="0.25">
      <c r="A445" s="35" t="s">
        <v>5665</v>
      </c>
      <c r="B445" s="19" t="s">
        <v>5666</v>
      </c>
      <c r="C445" s="38"/>
      <c r="D445" s="32"/>
      <c r="E445" s="32"/>
      <c r="F445" s="32"/>
      <c r="G445" s="32"/>
    </row>
    <row r="446" spans="1:7" x14ac:dyDescent="0.25">
      <c r="A446" s="36"/>
      <c r="B446" s="20" t="s">
        <v>5648</v>
      </c>
      <c r="C446" s="39"/>
      <c r="D446" s="33"/>
      <c r="E446" s="33"/>
      <c r="F446" s="33"/>
      <c r="G446" s="33"/>
    </row>
    <row r="447" spans="1:7" x14ac:dyDescent="0.25">
      <c r="A447" s="36"/>
      <c r="B447" s="20" t="s">
        <v>5649</v>
      </c>
      <c r="C447" s="39"/>
      <c r="D447" s="33"/>
      <c r="E447" s="33"/>
      <c r="F447" s="33"/>
      <c r="G447" s="33"/>
    </row>
    <row r="448" spans="1:7" x14ac:dyDescent="0.25">
      <c r="A448" s="36"/>
      <c r="B448" s="20" t="s">
        <v>5650</v>
      </c>
      <c r="C448" s="39"/>
      <c r="D448" s="33"/>
      <c r="E448" s="33"/>
      <c r="F448" s="33"/>
      <c r="G448" s="33"/>
    </row>
    <row r="449" spans="1:7" x14ac:dyDescent="0.25">
      <c r="A449" s="36"/>
      <c r="B449" s="20" t="s">
        <v>5667</v>
      </c>
      <c r="C449" s="39"/>
      <c r="D449" s="33"/>
      <c r="E449" s="33"/>
      <c r="F449" s="33"/>
      <c r="G449" s="33"/>
    </row>
    <row r="450" spans="1:7" x14ac:dyDescent="0.25">
      <c r="A450" s="36"/>
      <c r="B450" s="20" t="s">
        <v>5651</v>
      </c>
      <c r="C450" s="39"/>
      <c r="D450" s="33"/>
      <c r="E450" s="33"/>
      <c r="F450" s="33"/>
      <c r="G450" s="33"/>
    </row>
    <row r="451" spans="1:7" ht="15.75" thickBot="1" x14ac:dyDescent="0.3">
      <c r="A451" s="37"/>
      <c r="B451" s="21" t="s">
        <v>5652</v>
      </c>
      <c r="C451" s="40"/>
      <c r="D451" s="34"/>
      <c r="E451" s="34"/>
      <c r="F451" s="34"/>
      <c r="G451" s="34"/>
    </row>
    <row r="452" spans="1:7" ht="15.75" thickBot="1" x14ac:dyDescent="0.3">
      <c r="A452" s="6"/>
      <c r="B452" s="6"/>
      <c r="C452" s="6"/>
      <c r="D452" s="6"/>
      <c r="E452" s="6"/>
      <c r="F452" s="6"/>
      <c r="G452" s="6"/>
    </row>
    <row r="453" spans="1:7" ht="15.75" thickBot="1" x14ac:dyDescent="0.3">
      <c r="A453" s="7" t="s">
        <v>5668</v>
      </c>
      <c r="B453" s="7" t="s">
        <v>5654</v>
      </c>
      <c r="C453" s="8" t="s">
        <v>11</v>
      </c>
      <c r="D453" s="9">
        <v>13.05</v>
      </c>
      <c r="E453" s="9"/>
      <c r="F453" s="9">
        <v>80.08</v>
      </c>
      <c r="G453" s="9"/>
    </row>
    <row r="454" spans="1:7" ht="15.75" thickBot="1" x14ac:dyDescent="0.3">
      <c r="A454" s="6"/>
      <c r="B454" s="6"/>
      <c r="C454" s="6"/>
      <c r="D454" s="6"/>
      <c r="E454" s="6"/>
      <c r="F454" s="6"/>
      <c r="G454" s="6"/>
    </row>
    <row r="455" spans="1:7" ht="15.75" thickBot="1" x14ac:dyDescent="0.3">
      <c r="A455" s="7" t="s">
        <v>5669</v>
      </c>
      <c r="B455" s="7" t="s">
        <v>5656</v>
      </c>
      <c r="C455" s="8" t="s">
        <v>11</v>
      </c>
      <c r="D455" s="9">
        <v>16.95</v>
      </c>
      <c r="E455" s="9"/>
      <c r="F455" s="9">
        <v>80.12</v>
      </c>
      <c r="G455" s="9"/>
    </row>
    <row r="456" spans="1:7" ht="15.75" thickBot="1" x14ac:dyDescent="0.3">
      <c r="A456" s="6"/>
      <c r="B456" s="6"/>
      <c r="C456" s="6"/>
      <c r="D456" s="6"/>
      <c r="E456" s="6"/>
      <c r="F456" s="6"/>
      <c r="G456" s="6"/>
    </row>
    <row r="457" spans="1:7" ht="15.75" thickBot="1" x14ac:dyDescent="0.3">
      <c r="A457" s="7" t="s">
        <v>5670</v>
      </c>
      <c r="B457" s="7" t="s">
        <v>5658</v>
      </c>
      <c r="C457" s="8" t="s">
        <v>11</v>
      </c>
      <c r="D457" s="9">
        <v>20.47</v>
      </c>
      <c r="E457" s="9"/>
      <c r="F457" s="9">
        <v>80.12</v>
      </c>
      <c r="G457" s="9"/>
    </row>
    <row r="458" spans="1:7" ht="15.75" thickBot="1" x14ac:dyDescent="0.3">
      <c r="A458" s="6"/>
      <c r="B458" s="6"/>
      <c r="C458" s="6"/>
      <c r="D458" s="6"/>
      <c r="E458" s="6"/>
      <c r="F458" s="6"/>
      <c r="G458" s="6"/>
    </row>
    <row r="459" spans="1:7" ht="15.75" thickBot="1" x14ac:dyDescent="0.3">
      <c r="A459" s="7" t="s">
        <v>5671</v>
      </c>
      <c r="B459" s="7" t="s">
        <v>5660</v>
      </c>
      <c r="C459" s="8" t="s">
        <v>11</v>
      </c>
      <c r="D459" s="9">
        <v>23.88</v>
      </c>
      <c r="E459" s="9"/>
      <c r="F459" s="9">
        <v>80.11</v>
      </c>
      <c r="G459" s="9"/>
    </row>
    <row r="460" spans="1:7" ht="15.75" thickBot="1" x14ac:dyDescent="0.3">
      <c r="A460" s="6"/>
      <c r="B460" s="6"/>
      <c r="C460" s="6"/>
      <c r="D460" s="6"/>
      <c r="E460" s="6"/>
      <c r="F460" s="6"/>
      <c r="G460" s="6"/>
    </row>
    <row r="461" spans="1:7" ht="15.75" thickBot="1" x14ac:dyDescent="0.3">
      <c r="A461" s="7" t="s">
        <v>5672</v>
      </c>
      <c r="B461" s="7" t="s">
        <v>5662</v>
      </c>
      <c r="C461" s="8" t="s">
        <v>11</v>
      </c>
      <c r="D461" s="9">
        <v>27.28</v>
      </c>
      <c r="E461" s="9"/>
      <c r="F461" s="9">
        <v>80.099999999999994</v>
      </c>
      <c r="G461" s="9"/>
    </row>
    <row r="462" spans="1:7" ht="15.75" thickBot="1" x14ac:dyDescent="0.3">
      <c r="A462" s="6"/>
      <c r="B462" s="6"/>
      <c r="C462" s="6"/>
      <c r="D462" s="6"/>
      <c r="E462" s="6"/>
      <c r="F462" s="6"/>
      <c r="G462" s="6"/>
    </row>
    <row r="463" spans="1:7" ht="15.75" thickBot="1" x14ac:dyDescent="0.3">
      <c r="A463" s="7" t="s">
        <v>5673</v>
      </c>
      <c r="B463" s="7" t="s">
        <v>5664</v>
      </c>
      <c r="C463" s="8" t="s">
        <v>11</v>
      </c>
      <c r="D463" s="9">
        <v>30.91</v>
      </c>
      <c r="E463" s="9"/>
      <c r="F463" s="9">
        <v>80.099999999999994</v>
      </c>
      <c r="G463" s="9"/>
    </row>
    <row r="464" spans="1:7" ht="15.75" thickBot="1" x14ac:dyDescent="0.3">
      <c r="A464" s="6"/>
      <c r="B464" s="6"/>
      <c r="C464" s="6"/>
      <c r="D464" s="6"/>
      <c r="E464" s="6"/>
      <c r="F464" s="6"/>
      <c r="G464" s="6"/>
    </row>
    <row r="465" spans="1:7" ht="15.75" thickBot="1" x14ac:dyDescent="0.3">
      <c r="A465" s="7" t="s">
        <v>5674</v>
      </c>
      <c r="B465" s="7" t="s">
        <v>5675</v>
      </c>
      <c r="C465" s="8"/>
      <c r="D465" s="9"/>
      <c r="E465" s="9"/>
      <c r="F465" s="9"/>
      <c r="G465" s="9"/>
    </row>
    <row r="466" spans="1:7" ht="15.75" thickBot="1" x14ac:dyDescent="0.3">
      <c r="A466" s="6"/>
      <c r="B466" s="6"/>
      <c r="C466" s="6"/>
      <c r="D466" s="6"/>
      <c r="E466" s="6"/>
      <c r="F466" s="6"/>
      <c r="G466" s="6"/>
    </row>
    <row r="467" spans="1:7" ht="15.75" thickBot="1" x14ac:dyDescent="0.3">
      <c r="A467" s="7" t="s">
        <v>5676</v>
      </c>
      <c r="B467" s="7" t="s">
        <v>5677</v>
      </c>
      <c r="C467" s="8"/>
      <c r="D467" s="9"/>
      <c r="E467" s="9"/>
      <c r="F467" s="9"/>
      <c r="G467" s="9"/>
    </row>
    <row r="468" spans="1:7" ht="15.75" thickBot="1" x14ac:dyDescent="0.3">
      <c r="A468" s="6"/>
      <c r="B468" s="6"/>
      <c r="C468" s="6"/>
      <c r="D468" s="6"/>
      <c r="E468" s="6"/>
      <c r="F468" s="6"/>
      <c r="G468" s="6"/>
    </row>
    <row r="469" spans="1:7" ht="15.75" thickBot="1" x14ac:dyDescent="0.3">
      <c r="A469" s="7" t="s">
        <v>5678</v>
      </c>
      <c r="B469" s="7" t="s">
        <v>5679</v>
      </c>
      <c r="C469" s="8" t="s">
        <v>11</v>
      </c>
      <c r="D469" s="9">
        <v>20.8</v>
      </c>
      <c r="E469" s="9"/>
      <c r="F469" s="9">
        <v>80.099999999999994</v>
      </c>
      <c r="G469" s="9"/>
    </row>
    <row r="470" spans="1:7" ht="15.75" thickBot="1" x14ac:dyDescent="0.3">
      <c r="A470" s="6"/>
      <c r="B470" s="6"/>
      <c r="C470" s="6"/>
      <c r="D470" s="6"/>
      <c r="E470" s="6"/>
      <c r="F470" s="6"/>
      <c r="G470" s="6"/>
    </row>
    <row r="471" spans="1:7" ht="15.75" thickBot="1" x14ac:dyDescent="0.3">
      <c r="A471" s="7" t="s">
        <v>5680</v>
      </c>
      <c r="B471" s="7" t="s">
        <v>5613</v>
      </c>
      <c r="C471" s="8" t="s">
        <v>11</v>
      </c>
      <c r="D471" s="9">
        <v>25.19</v>
      </c>
      <c r="E471" s="9"/>
      <c r="F471" s="9">
        <v>80.11</v>
      </c>
      <c r="G471" s="9"/>
    </row>
    <row r="472" spans="1:7" ht="15.75" thickBot="1" x14ac:dyDescent="0.3">
      <c r="A472" s="6"/>
      <c r="B472" s="6"/>
      <c r="C472" s="6"/>
      <c r="D472" s="6"/>
      <c r="E472" s="6"/>
      <c r="F472" s="6"/>
      <c r="G472" s="6"/>
    </row>
    <row r="473" spans="1:7" ht="15.75" thickBot="1" x14ac:dyDescent="0.3">
      <c r="A473" s="7" t="s">
        <v>5681</v>
      </c>
      <c r="B473" s="7" t="s">
        <v>5682</v>
      </c>
      <c r="C473" s="8" t="s">
        <v>11</v>
      </c>
      <c r="D473" s="9">
        <v>30.23</v>
      </c>
      <c r="E473" s="9"/>
      <c r="F473" s="9">
        <v>80.09</v>
      </c>
      <c r="G473" s="9"/>
    </row>
    <row r="474" spans="1:7" ht="15.75" thickBot="1" x14ac:dyDescent="0.3">
      <c r="A474" s="6"/>
      <c r="B474" s="6"/>
      <c r="C474" s="6"/>
      <c r="D474" s="6"/>
      <c r="E474" s="6"/>
      <c r="F474" s="6"/>
      <c r="G474" s="6"/>
    </row>
    <row r="475" spans="1:7" ht="15.75" thickBot="1" x14ac:dyDescent="0.3">
      <c r="A475" s="7" t="s">
        <v>5683</v>
      </c>
      <c r="B475" s="7" t="s">
        <v>5620</v>
      </c>
      <c r="C475" s="8" t="s">
        <v>11</v>
      </c>
      <c r="D475" s="9">
        <v>37.76</v>
      </c>
      <c r="E475" s="9"/>
      <c r="F475" s="9">
        <v>80.11</v>
      </c>
      <c r="G475" s="9"/>
    </row>
    <row r="476" spans="1:7" ht="15.75" thickBot="1" x14ac:dyDescent="0.3">
      <c r="A476" s="6"/>
      <c r="B476" s="6"/>
      <c r="C476" s="6"/>
      <c r="D476" s="6"/>
      <c r="E476" s="6"/>
      <c r="F476" s="6"/>
      <c r="G476" s="6"/>
    </row>
    <row r="477" spans="1:7" ht="15.75" thickBot="1" x14ac:dyDescent="0.3">
      <c r="A477" s="7" t="s">
        <v>5684</v>
      </c>
      <c r="B477" s="7" t="s">
        <v>4889</v>
      </c>
      <c r="C477" s="8" t="s">
        <v>11</v>
      </c>
      <c r="D477" s="9">
        <v>50.39</v>
      </c>
      <c r="E477" s="9"/>
      <c r="F477" s="9">
        <v>80.099999999999994</v>
      </c>
      <c r="G477" s="9"/>
    </row>
    <row r="478" spans="1:7" ht="15.75" thickBot="1" x14ac:dyDescent="0.3">
      <c r="A478" s="6"/>
      <c r="B478" s="6"/>
      <c r="C478" s="6"/>
      <c r="D478" s="6"/>
      <c r="E478" s="6"/>
      <c r="F478" s="6"/>
      <c r="G478" s="6"/>
    </row>
    <row r="479" spans="1:7" ht="15.75" thickBot="1" x14ac:dyDescent="0.3">
      <c r="A479" s="7" t="s">
        <v>5685</v>
      </c>
      <c r="B479" s="7" t="s">
        <v>5686</v>
      </c>
      <c r="C479" s="8" t="s">
        <v>11</v>
      </c>
      <c r="D479" s="9">
        <v>62.96</v>
      </c>
      <c r="E479" s="9"/>
      <c r="F479" s="9">
        <v>80.099999999999994</v>
      </c>
      <c r="G479" s="9"/>
    </row>
    <row r="480" spans="1:7" ht="15.75" thickBot="1" x14ac:dyDescent="0.3">
      <c r="A480" s="6"/>
      <c r="B480" s="6"/>
      <c r="C480" s="6"/>
      <c r="D480" s="6"/>
      <c r="E480" s="6"/>
      <c r="F480" s="6"/>
      <c r="G480" s="6"/>
    </row>
    <row r="481" spans="1:7" ht="15.75" thickBot="1" x14ac:dyDescent="0.3">
      <c r="A481" s="7"/>
      <c r="B481" s="7" t="s">
        <v>5687</v>
      </c>
      <c r="C481" s="8"/>
      <c r="D481" s="9"/>
      <c r="E481" s="9"/>
      <c r="F481" s="9"/>
      <c r="G481" s="9"/>
    </row>
    <row r="482" spans="1:7" ht="15.75" thickBot="1" x14ac:dyDescent="0.3">
      <c r="A482" s="6"/>
      <c r="B482" s="6"/>
      <c r="C482" s="6"/>
      <c r="D482" s="6"/>
      <c r="E482" s="6"/>
      <c r="F482" s="6"/>
      <c r="G482" s="6"/>
    </row>
    <row r="483" spans="1:7" ht="37.5" thickBot="1" x14ac:dyDescent="0.3">
      <c r="A483" s="7" t="s">
        <v>5688</v>
      </c>
      <c r="B483" s="7" t="s">
        <v>5689</v>
      </c>
      <c r="C483" s="8"/>
      <c r="D483" s="9"/>
      <c r="E483" s="9"/>
      <c r="F483" s="9"/>
      <c r="G483" s="9"/>
    </row>
    <row r="484" spans="1:7" ht="15.75" thickBot="1" x14ac:dyDescent="0.3">
      <c r="A484" s="6"/>
      <c r="B484" s="6"/>
      <c r="C484" s="6"/>
      <c r="D484" s="6"/>
      <c r="E484" s="6"/>
      <c r="F484" s="6"/>
      <c r="G484" s="6"/>
    </row>
    <row r="485" spans="1:7" ht="15.75" thickBot="1" x14ac:dyDescent="0.3">
      <c r="A485" s="7" t="s">
        <v>5690</v>
      </c>
      <c r="B485" s="7" t="s">
        <v>4937</v>
      </c>
      <c r="C485" s="8" t="s">
        <v>11</v>
      </c>
      <c r="D485" s="9">
        <v>34.58</v>
      </c>
      <c r="E485" s="9"/>
      <c r="F485" s="9">
        <v>80.099999999999994</v>
      </c>
      <c r="G485" s="9"/>
    </row>
    <row r="486" spans="1:7" ht="15.75" thickBot="1" x14ac:dyDescent="0.3">
      <c r="A486" s="6"/>
      <c r="B486" s="6"/>
      <c r="C486" s="6"/>
      <c r="D486" s="6"/>
      <c r="E486" s="6"/>
      <c r="F486" s="6"/>
      <c r="G486" s="6"/>
    </row>
    <row r="487" spans="1:7" ht="15.75" thickBot="1" x14ac:dyDescent="0.3">
      <c r="A487" s="7" t="s">
        <v>5691</v>
      </c>
      <c r="B487" s="7" t="s">
        <v>5012</v>
      </c>
      <c r="C487" s="8" t="s">
        <v>11</v>
      </c>
      <c r="D487" s="9">
        <v>43.51</v>
      </c>
      <c r="E487" s="9"/>
      <c r="F487" s="9">
        <v>80.099999999999994</v>
      </c>
      <c r="G487" s="9"/>
    </row>
    <row r="488" spans="1:7" ht="15.75" thickBot="1" x14ac:dyDescent="0.3">
      <c r="A488" s="6"/>
      <c r="B488" s="6"/>
      <c r="C488" s="6"/>
      <c r="D488" s="6"/>
      <c r="E488" s="6"/>
      <c r="F488" s="6"/>
      <c r="G488" s="6"/>
    </row>
    <row r="489" spans="1:7" ht="15.75" thickBot="1" x14ac:dyDescent="0.3">
      <c r="A489" s="7" t="s">
        <v>5692</v>
      </c>
      <c r="B489" s="7" t="s">
        <v>5564</v>
      </c>
      <c r="C489" s="8" t="s">
        <v>11</v>
      </c>
      <c r="D489" s="9">
        <v>78.66</v>
      </c>
      <c r="E489" s="9"/>
      <c r="F489" s="9">
        <v>80.09</v>
      </c>
      <c r="G489" s="9"/>
    </row>
    <row r="490" spans="1:7" ht="15.75" thickBot="1" x14ac:dyDescent="0.3">
      <c r="A490" s="6"/>
      <c r="B490" s="6"/>
      <c r="C490" s="6"/>
      <c r="D490" s="6"/>
      <c r="E490" s="6"/>
      <c r="F490" s="6"/>
      <c r="G490" s="6"/>
    </row>
    <row r="491" spans="1:7" ht="15.75" thickBot="1" x14ac:dyDescent="0.3">
      <c r="A491" s="7" t="s">
        <v>5693</v>
      </c>
      <c r="B491" s="7" t="s">
        <v>5694</v>
      </c>
      <c r="C491" s="8"/>
      <c r="D491" s="9"/>
      <c r="E491" s="9"/>
      <c r="F491" s="9"/>
      <c r="G491" s="9"/>
    </row>
    <row r="492" spans="1:7" ht="15.75" thickBot="1" x14ac:dyDescent="0.3">
      <c r="A492" s="6"/>
      <c r="B492" s="6"/>
      <c r="C492" s="6"/>
      <c r="D492" s="6"/>
      <c r="E492" s="6"/>
      <c r="F492" s="6"/>
      <c r="G492" s="6"/>
    </row>
    <row r="493" spans="1:7" ht="15.75" thickBot="1" x14ac:dyDescent="0.3">
      <c r="A493" s="7" t="s">
        <v>5695</v>
      </c>
      <c r="B493" s="7" t="s">
        <v>5696</v>
      </c>
      <c r="C493" s="8" t="s">
        <v>12</v>
      </c>
      <c r="D493" s="9">
        <v>2.74</v>
      </c>
      <c r="E493" s="9"/>
      <c r="F493" s="9">
        <v>79.930000000000007</v>
      </c>
      <c r="G493" s="9"/>
    </row>
    <row r="494" spans="1:7" ht="15.75" thickBot="1" x14ac:dyDescent="0.3">
      <c r="A494" s="6"/>
      <c r="B494" s="6"/>
      <c r="C494" s="6"/>
      <c r="D494" s="6"/>
      <c r="E494" s="6"/>
      <c r="F494" s="6"/>
      <c r="G494" s="6"/>
    </row>
    <row r="495" spans="1:7" ht="15.75" thickBot="1" x14ac:dyDescent="0.3">
      <c r="A495" s="7" t="s">
        <v>5697</v>
      </c>
      <c r="B495" s="7" t="s">
        <v>5698</v>
      </c>
      <c r="C495" s="8"/>
      <c r="D495" s="9"/>
      <c r="E495" s="9"/>
      <c r="F495" s="9"/>
      <c r="G495" s="9"/>
    </row>
    <row r="496" spans="1:7" ht="15.75" thickBot="1" x14ac:dyDescent="0.3">
      <c r="A496" s="6"/>
      <c r="B496" s="6"/>
      <c r="C496" s="6"/>
      <c r="D496" s="6"/>
      <c r="E496" s="6"/>
      <c r="F496" s="6"/>
      <c r="G496" s="6"/>
    </row>
    <row r="497" spans="1:7" ht="15.75" thickBot="1" x14ac:dyDescent="0.3">
      <c r="A497" s="7" t="s">
        <v>5699</v>
      </c>
      <c r="B497" s="7" t="s">
        <v>5700</v>
      </c>
      <c r="C497" s="8" t="s">
        <v>12</v>
      </c>
      <c r="D497" s="9">
        <v>3.91</v>
      </c>
      <c r="E497" s="9"/>
      <c r="F497" s="9">
        <v>80.05</v>
      </c>
      <c r="G497" s="9"/>
    </row>
    <row r="498" spans="1:7" ht="15.75" thickBot="1" x14ac:dyDescent="0.3">
      <c r="A498" s="6"/>
      <c r="B498" s="6"/>
      <c r="C498" s="6"/>
      <c r="D498" s="6"/>
      <c r="E498" s="6"/>
      <c r="F498" s="6"/>
      <c r="G498" s="6"/>
    </row>
    <row r="499" spans="1:7" ht="15.75" thickBot="1" x14ac:dyDescent="0.3">
      <c r="A499" s="7" t="s">
        <v>5701</v>
      </c>
      <c r="B499" s="7" t="s">
        <v>5702</v>
      </c>
      <c r="C499" s="8" t="s">
        <v>12</v>
      </c>
      <c r="D499" s="9">
        <v>3.31</v>
      </c>
      <c r="E499" s="9"/>
      <c r="F499" s="9">
        <v>80.06</v>
      </c>
      <c r="G499" s="9"/>
    </row>
    <row r="500" spans="1:7" ht="15.75" thickBot="1" x14ac:dyDescent="0.3">
      <c r="A500" s="6"/>
      <c r="B500" s="6"/>
      <c r="C500" s="6"/>
      <c r="D500" s="6"/>
      <c r="E500" s="6"/>
      <c r="F500" s="6"/>
      <c r="G500" s="6"/>
    </row>
    <row r="501" spans="1:7" ht="15.75" thickBot="1" x14ac:dyDescent="0.3">
      <c r="A501" s="7" t="s">
        <v>5703</v>
      </c>
      <c r="B501" s="7" t="s">
        <v>5704</v>
      </c>
      <c r="C501" s="8" t="s">
        <v>12</v>
      </c>
      <c r="D501" s="9">
        <v>0.25</v>
      </c>
      <c r="E501" s="9"/>
      <c r="F501" s="9">
        <v>80</v>
      </c>
      <c r="G501" s="9"/>
    </row>
    <row r="502" spans="1:7" ht="15.75" thickBot="1" x14ac:dyDescent="0.3">
      <c r="A502" s="6"/>
      <c r="B502" s="6"/>
      <c r="C502" s="6"/>
      <c r="D502" s="6"/>
      <c r="E502" s="6"/>
      <c r="F502" s="6"/>
      <c r="G502" s="6"/>
    </row>
    <row r="503" spans="1:7" ht="15.75" thickBot="1" x14ac:dyDescent="0.3">
      <c r="A503" s="7" t="s">
        <v>5705</v>
      </c>
      <c r="B503" s="7" t="s">
        <v>5706</v>
      </c>
      <c r="C503" s="8"/>
      <c r="D503" s="9"/>
      <c r="E503" s="9"/>
      <c r="F503" s="9"/>
      <c r="G503" s="9"/>
    </row>
    <row r="504" spans="1:7" ht="15.75" thickBot="1" x14ac:dyDescent="0.3">
      <c r="A504" s="6"/>
      <c r="B504" s="6"/>
      <c r="C504" s="6"/>
      <c r="D504" s="6"/>
      <c r="E504" s="6"/>
      <c r="F504" s="6"/>
      <c r="G504" s="6"/>
    </row>
    <row r="505" spans="1:7" ht="15.75" thickBot="1" x14ac:dyDescent="0.3">
      <c r="A505" s="7" t="s">
        <v>5707</v>
      </c>
      <c r="B505" s="7" t="s">
        <v>5708</v>
      </c>
      <c r="C505" s="8" t="s">
        <v>11</v>
      </c>
      <c r="D505" s="9">
        <v>1.32</v>
      </c>
      <c r="E505" s="9"/>
      <c r="F505" s="9">
        <v>80.3</v>
      </c>
      <c r="G505" s="9"/>
    </row>
    <row r="506" spans="1:7" ht="15.75" thickBot="1" x14ac:dyDescent="0.3">
      <c r="A506" s="6"/>
      <c r="B506" s="6"/>
      <c r="C506" s="6"/>
      <c r="D506" s="6"/>
      <c r="E506" s="6"/>
      <c r="F506" s="6"/>
      <c r="G506" s="6"/>
    </row>
    <row r="507" spans="1:7" ht="15.75" thickBot="1" x14ac:dyDescent="0.3">
      <c r="A507" s="7" t="s">
        <v>5709</v>
      </c>
      <c r="B507" s="7" t="s">
        <v>5710</v>
      </c>
      <c r="C507" s="8" t="s">
        <v>11</v>
      </c>
      <c r="D507" s="9">
        <v>2.06</v>
      </c>
      <c r="E507" s="9"/>
      <c r="F507" s="9">
        <v>80.099999999999994</v>
      </c>
      <c r="G507" s="9"/>
    </row>
    <row r="508" spans="1:7" ht="15.75" thickBot="1" x14ac:dyDescent="0.3">
      <c r="A508" s="6"/>
      <c r="B508" s="6"/>
      <c r="C508" s="6"/>
      <c r="D508" s="6"/>
      <c r="E508" s="6"/>
      <c r="F508" s="6"/>
      <c r="G508" s="6"/>
    </row>
    <row r="509" spans="1:7" ht="15.75" thickBot="1" x14ac:dyDescent="0.3">
      <c r="A509" s="7" t="s">
        <v>5711</v>
      </c>
      <c r="B509" s="7" t="s">
        <v>5712</v>
      </c>
      <c r="C509" s="8"/>
      <c r="D509" s="9"/>
      <c r="E509" s="9"/>
      <c r="F509" s="9"/>
      <c r="G509" s="9"/>
    </row>
    <row r="510" spans="1:7" ht="15.75" thickBot="1" x14ac:dyDescent="0.3">
      <c r="A510" s="6"/>
      <c r="B510" s="6"/>
      <c r="C510" s="6"/>
      <c r="D510" s="6"/>
      <c r="E510" s="6"/>
      <c r="F510" s="6"/>
      <c r="G510" s="6"/>
    </row>
    <row r="511" spans="1:7" ht="15.75" thickBot="1" x14ac:dyDescent="0.3">
      <c r="A511" s="7" t="s">
        <v>5713</v>
      </c>
      <c r="B511" s="7" t="s">
        <v>5714</v>
      </c>
      <c r="C511" s="8" t="s">
        <v>12</v>
      </c>
      <c r="D511" s="9">
        <v>1.1000000000000001</v>
      </c>
      <c r="E511" s="9"/>
      <c r="F511" s="9">
        <v>80</v>
      </c>
      <c r="G511" s="9"/>
    </row>
    <row r="512" spans="1:7" ht="15.75" thickBot="1" x14ac:dyDescent="0.3">
      <c r="A512" s="6"/>
      <c r="B512" s="6"/>
      <c r="C512" s="6"/>
      <c r="D512" s="6"/>
      <c r="E512" s="6"/>
      <c r="F512" s="6"/>
      <c r="G512" s="6"/>
    </row>
    <row r="513" spans="1:7" ht="15.75" thickBot="1" x14ac:dyDescent="0.3">
      <c r="A513" s="7" t="s">
        <v>5715</v>
      </c>
      <c r="B513" s="7" t="s">
        <v>5716</v>
      </c>
      <c r="C513" s="8" t="s">
        <v>12</v>
      </c>
      <c r="D513" s="9">
        <v>2.15</v>
      </c>
      <c r="E513" s="9"/>
      <c r="F513" s="9">
        <v>80</v>
      </c>
      <c r="G513" s="9"/>
    </row>
    <row r="514" spans="1:7" ht="15.75" thickBot="1" x14ac:dyDescent="0.3">
      <c r="A514" s="6"/>
      <c r="B514" s="6"/>
      <c r="C514" s="6"/>
      <c r="D514" s="6"/>
      <c r="E514" s="6"/>
      <c r="F514" s="6"/>
      <c r="G514" s="6"/>
    </row>
    <row r="515" spans="1:7" ht="15.75" thickBot="1" x14ac:dyDescent="0.3">
      <c r="A515" s="7" t="s">
        <v>5717</v>
      </c>
      <c r="B515" s="7" t="s">
        <v>5718</v>
      </c>
      <c r="C515" s="8" t="s">
        <v>11</v>
      </c>
      <c r="D515" s="9">
        <v>6.26</v>
      </c>
      <c r="E515" s="9"/>
      <c r="F515" s="9">
        <v>80.03</v>
      </c>
      <c r="G515" s="9"/>
    </row>
    <row r="516" spans="1:7" ht="15.75" thickBot="1" x14ac:dyDescent="0.3">
      <c r="A516" s="6"/>
      <c r="B516" s="6"/>
      <c r="C516" s="6"/>
      <c r="D516" s="6"/>
      <c r="E516" s="6"/>
      <c r="F516" s="6"/>
      <c r="G516" s="6"/>
    </row>
    <row r="517" spans="1:7" ht="15.75" thickBot="1" x14ac:dyDescent="0.3">
      <c r="A517" s="7" t="s">
        <v>5719</v>
      </c>
      <c r="B517" s="7" t="s">
        <v>5720</v>
      </c>
      <c r="C517" s="8" t="s">
        <v>10</v>
      </c>
      <c r="D517" s="9">
        <v>0.53</v>
      </c>
      <c r="E517" s="9"/>
      <c r="F517" s="9">
        <v>79.25</v>
      </c>
      <c r="G517" s="9"/>
    </row>
    <row r="518" spans="1:7" ht="15.75" thickBot="1" x14ac:dyDescent="0.3">
      <c r="A518" s="6"/>
      <c r="B518" s="6"/>
      <c r="C518" s="6"/>
      <c r="D518" s="6"/>
      <c r="E518" s="6"/>
      <c r="F518" s="6"/>
      <c r="G518" s="6"/>
    </row>
    <row r="519" spans="1:7" ht="15.75" thickBot="1" x14ac:dyDescent="0.3">
      <c r="A519" s="7" t="s">
        <v>5721</v>
      </c>
      <c r="B519" s="7" t="s">
        <v>5722</v>
      </c>
      <c r="C519" s="8" t="s">
        <v>2580</v>
      </c>
      <c r="D519" s="9">
        <v>1.25</v>
      </c>
      <c r="E519" s="9"/>
      <c r="F519" s="9">
        <v>80</v>
      </c>
      <c r="G519" s="9"/>
    </row>
    <row r="520" spans="1:7" ht="15.75" thickBot="1" x14ac:dyDescent="0.3">
      <c r="A520" s="6"/>
      <c r="B520" s="6"/>
      <c r="C520" s="6"/>
      <c r="D520" s="6"/>
      <c r="E520" s="6"/>
      <c r="F520" s="6"/>
      <c r="G520" s="6"/>
    </row>
    <row r="521" spans="1:7" ht="15.75" thickBot="1" x14ac:dyDescent="0.3">
      <c r="A521" s="7" t="s">
        <v>5723</v>
      </c>
      <c r="B521" s="7" t="s">
        <v>5724</v>
      </c>
      <c r="C521" s="8"/>
      <c r="D521" s="9"/>
      <c r="E521" s="9"/>
      <c r="F521" s="9"/>
      <c r="G521" s="9"/>
    </row>
    <row r="522" spans="1:7" ht="15.75" thickBot="1" x14ac:dyDescent="0.3">
      <c r="A522" s="6"/>
      <c r="B522" s="6"/>
      <c r="C522" s="6"/>
      <c r="D522" s="6"/>
      <c r="E522" s="6"/>
      <c r="F522" s="6"/>
      <c r="G522" s="6"/>
    </row>
    <row r="523" spans="1:7" ht="15.75" thickBot="1" x14ac:dyDescent="0.3">
      <c r="A523" s="7" t="s">
        <v>5725</v>
      </c>
      <c r="B523" s="7" t="s">
        <v>5726</v>
      </c>
      <c r="C523" s="8" t="s">
        <v>12</v>
      </c>
      <c r="D523" s="9">
        <v>2.4300000000000002</v>
      </c>
      <c r="E523" s="9"/>
      <c r="F523" s="9">
        <v>80.25</v>
      </c>
      <c r="G523" s="9"/>
    </row>
    <row r="524" spans="1:7" ht="15.75" thickBot="1" x14ac:dyDescent="0.3">
      <c r="A524" s="6"/>
      <c r="B524" s="6"/>
      <c r="C524" s="6"/>
      <c r="D524" s="6"/>
      <c r="E524" s="6"/>
      <c r="F524" s="6"/>
      <c r="G524" s="6"/>
    </row>
    <row r="525" spans="1:7" ht="15.75" thickBot="1" x14ac:dyDescent="0.3">
      <c r="A525" s="7" t="s">
        <v>5727</v>
      </c>
      <c r="B525" s="7" t="s">
        <v>1975</v>
      </c>
      <c r="C525" s="8" t="s">
        <v>12</v>
      </c>
      <c r="D525" s="9">
        <v>2.86</v>
      </c>
      <c r="E525" s="9"/>
      <c r="F525" s="9">
        <v>80.069999999999993</v>
      </c>
      <c r="G525" s="9"/>
    </row>
    <row r="526" spans="1:7" ht="15.75" thickBot="1" x14ac:dyDescent="0.3">
      <c r="A526" s="6"/>
      <c r="B526" s="6"/>
      <c r="C526" s="6"/>
      <c r="D526" s="6"/>
      <c r="E526" s="6"/>
      <c r="F526" s="6"/>
      <c r="G526" s="6"/>
    </row>
    <row r="527" spans="1:7" ht="15.75" thickBot="1" x14ac:dyDescent="0.3">
      <c r="A527" s="7" t="s">
        <v>5728</v>
      </c>
      <c r="B527" s="7" t="s">
        <v>5729</v>
      </c>
      <c r="C527" s="8" t="s">
        <v>12</v>
      </c>
      <c r="D527" s="9">
        <v>3.07</v>
      </c>
      <c r="E527" s="9"/>
      <c r="F527" s="9">
        <v>80.13</v>
      </c>
      <c r="G527" s="9"/>
    </row>
  </sheetData>
  <mergeCells count="12">
    <mergeCell ref="G445:G451"/>
    <mergeCell ref="A426:A431"/>
    <mergeCell ref="C426:C431"/>
    <mergeCell ref="D426:D431"/>
    <mergeCell ref="E426:E431"/>
    <mergeCell ref="F426:F431"/>
    <mergeCell ref="G426:G431"/>
    <mergeCell ref="A445:A451"/>
    <mergeCell ref="C445:C451"/>
    <mergeCell ref="D445:D451"/>
    <mergeCell ref="E445:E451"/>
    <mergeCell ref="F445:F451"/>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A3AA24-6963-4F70-B0E2-961DBF1C8DE8}">
  <sheetPr>
    <tabColor rgb="FFFFFF00"/>
  </sheetPr>
  <dimension ref="A1:G102"/>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2080</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1364</v>
      </c>
      <c r="B10" s="7" t="s">
        <v>1365</v>
      </c>
      <c r="C10" s="8"/>
      <c r="D10" s="9"/>
      <c r="E10" s="9"/>
      <c r="F10" s="9"/>
      <c r="G10" s="9"/>
    </row>
    <row r="11" spans="1:7" ht="15.75" thickBot="1" x14ac:dyDescent="0.3">
      <c r="A11" s="6"/>
      <c r="B11" s="6"/>
      <c r="C11" s="6"/>
      <c r="D11" s="6"/>
      <c r="E11" s="6"/>
      <c r="F11" s="6"/>
      <c r="G11" s="6"/>
    </row>
    <row r="12" spans="1:7" ht="15.75" thickBot="1" x14ac:dyDescent="0.3">
      <c r="A12" s="7" t="s">
        <v>2081</v>
      </c>
      <c r="B12" s="7" t="s">
        <v>2082</v>
      </c>
      <c r="C12" s="8"/>
      <c r="D12" s="9"/>
      <c r="E12" s="9"/>
      <c r="F12" s="9"/>
      <c r="G12" s="9"/>
    </row>
    <row r="13" spans="1:7" ht="15.75" thickBot="1" x14ac:dyDescent="0.3">
      <c r="A13" s="6"/>
      <c r="B13" s="6"/>
      <c r="C13" s="6"/>
      <c r="D13" s="6"/>
      <c r="E13" s="6"/>
      <c r="F13" s="6"/>
      <c r="G13" s="6"/>
    </row>
    <row r="14" spans="1:7" x14ac:dyDescent="0.25">
      <c r="A14" s="35" t="s">
        <v>2083</v>
      </c>
      <c r="B14" s="19" t="s">
        <v>9</v>
      </c>
      <c r="C14" s="38"/>
      <c r="D14" s="32"/>
      <c r="E14" s="32"/>
      <c r="F14" s="32"/>
      <c r="G14" s="32"/>
    </row>
    <row r="15" spans="1:7" ht="15.75" thickBot="1" x14ac:dyDescent="0.3">
      <c r="A15" s="37"/>
      <c r="B15" s="21" t="s">
        <v>2084</v>
      </c>
      <c r="C15" s="40"/>
      <c r="D15" s="34"/>
      <c r="E15" s="34"/>
      <c r="F15" s="34"/>
      <c r="G15" s="34"/>
    </row>
    <row r="16" spans="1:7" ht="15.75" thickBot="1" x14ac:dyDescent="0.3">
      <c r="A16" s="6"/>
      <c r="B16" s="6"/>
      <c r="C16" s="6"/>
      <c r="D16" s="6"/>
      <c r="E16" s="6"/>
      <c r="F16" s="6"/>
      <c r="G16" s="6"/>
    </row>
    <row r="17" spans="1:7" ht="15.75" thickBot="1" x14ac:dyDescent="0.3">
      <c r="A17" s="7" t="s">
        <v>2085</v>
      </c>
      <c r="B17" s="7" t="s">
        <v>2086</v>
      </c>
      <c r="C17" s="8"/>
      <c r="D17" s="9"/>
      <c r="E17" s="9"/>
      <c r="F17" s="9"/>
      <c r="G17" s="9"/>
    </row>
    <row r="18" spans="1:7" ht="15.75" thickBot="1" x14ac:dyDescent="0.3">
      <c r="A18" s="6"/>
      <c r="B18" s="6"/>
      <c r="C18" s="6"/>
      <c r="D18" s="6"/>
      <c r="E18" s="6"/>
      <c r="F18" s="6"/>
      <c r="G18" s="6"/>
    </row>
    <row r="19" spans="1:7" ht="15.75" thickBot="1" x14ac:dyDescent="0.3">
      <c r="A19" s="7" t="s">
        <v>2087</v>
      </c>
      <c r="B19" s="7" t="s">
        <v>2088</v>
      </c>
      <c r="C19" s="8"/>
      <c r="D19" s="9"/>
      <c r="E19" s="9"/>
      <c r="F19" s="9"/>
      <c r="G19" s="9"/>
    </row>
    <row r="20" spans="1:7" ht="15.75" thickBot="1" x14ac:dyDescent="0.3">
      <c r="A20" s="6"/>
      <c r="B20" s="6"/>
      <c r="C20" s="6"/>
      <c r="D20" s="6"/>
      <c r="E20" s="6"/>
      <c r="F20" s="6"/>
      <c r="G20" s="6"/>
    </row>
    <row r="21" spans="1:7" ht="15.75" thickBot="1" x14ac:dyDescent="0.3">
      <c r="A21" s="7" t="s">
        <v>2089</v>
      </c>
      <c r="B21" s="7" t="s">
        <v>2090</v>
      </c>
      <c r="C21" s="8" t="s">
        <v>12</v>
      </c>
      <c r="D21" s="9">
        <v>6.14</v>
      </c>
      <c r="E21" s="9"/>
      <c r="F21" s="9">
        <v>80.13</v>
      </c>
      <c r="G21" s="9"/>
    </row>
    <row r="22" spans="1:7" ht="15.75" thickBot="1" x14ac:dyDescent="0.3">
      <c r="A22" s="6"/>
      <c r="B22" s="6"/>
      <c r="C22" s="6"/>
      <c r="D22" s="6"/>
      <c r="E22" s="6"/>
      <c r="F22" s="6"/>
      <c r="G22" s="6"/>
    </row>
    <row r="23" spans="1:7" ht="15.75" thickBot="1" x14ac:dyDescent="0.3">
      <c r="A23" s="7" t="s">
        <v>2091</v>
      </c>
      <c r="B23" s="7" t="s">
        <v>2092</v>
      </c>
      <c r="C23" s="8" t="s">
        <v>12</v>
      </c>
      <c r="D23" s="9">
        <v>9.2200000000000006</v>
      </c>
      <c r="E23" s="9"/>
      <c r="F23" s="9">
        <v>80.040000000000006</v>
      </c>
      <c r="G23" s="9"/>
    </row>
    <row r="24" spans="1:7" ht="15.75" thickBot="1" x14ac:dyDescent="0.3">
      <c r="A24" s="6"/>
      <c r="B24" s="6"/>
      <c r="C24" s="6"/>
      <c r="D24" s="6"/>
      <c r="E24" s="6"/>
      <c r="F24" s="6"/>
      <c r="G24" s="6"/>
    </row>
    <row r="25" spans="1:7" ht="15.75" thickBot="1" x14ac:dyDescent="0.3">
      <c r="A25" s="7" t="s">
        <v>2093</v>
      </c>
      <c r="B25" s="7" t="s">
        <v>2094</v>
      </c>
      <c r="C25" s="8" t="s">
        <v>12</v>
      </c>
      <c r="D25" s="9">
        <v>10.56</v>
      </c>
      <c r="E25" s="9"/>
      <c r="F25" s="9">
        <v>80.11</v>
      </c>
      <c r="G25" s="9"/>
    </row>
    <row r="26" spans="1:7" ht="15.75" thickBot="1" x14ac:dyDescent="0.3">
      <c r="A26" s="6"/>
      <c r="B26" s="6"/>
      <c r="C26" s="6"/>
      <c r="D26" s="6"/>
      <c r="E26" s="6"/>
      <c r="F26" s="6"/>
      <c r="G26" s="6"/>
    </row>
    <row r="27" spans="1:7" ht="25.5" thickBot="1" x14ac:dyDescent="0.3">
      <c r="A27" s="7" t="s">
        <v>2095</v>
      </c>
      <c r="B27" s="7" t="s">
        <v>2096</v>
      </c>
      <c r="C27" s="8" t="s">
        <v>12</v>
      </c>
      <c r="D27" s="9">
        <v>26.28</v>
      </c>
      <c r="E27" s="9"/>
      <c r="F27" s="9">
        <v>80.099999999999994</v>
      </c>
      <c r="G27" s="9"/>
    </row>
    <row r="28" spans="1:7" ht="15.75" thickBot="1" x14ac:dyDescent="0.3">
      <c r="A28" s="6"/>
      <c r="B28" s="6"/>
      <c r="C28" s="6"/>
      <c r="D28" s="6"/>
      <c r="E28" s="6"/>
      <c r="F28" s="6"/>
      <c r="G28" s="6"/>
    </row>
    <row r="29" spans="1:7" ht="15.75" thickBot="1" x14ac:dyDescent="0.3">
      <c r="A29" s="7" t="s">
        <v>2097</v>
      </c>
      <c r="B29" s="7" t="s">
        <v>2098</v>
      </c>
      <c r="C29" s="8"/>
      <c r="D29" s="9"/>
      <c r="E29" s="9"/>
      <c r="F29" s="9"/>
      <c r="G29" s="9"/>
    </row>
    <row r="30" spans="1:7" ht="15.75" thickBot="1" x14ac:dyDescent="0.3">
      <c r="A30" s="6"/>
      <c r="B30" s="6"/>
      <c r="C30" s="6"/>
      <c r="D30" s="6"/>
      <c r="E30" s="6"/>
      <c r="F30" s="6"/>
      <c r="G30" s="6"/>
    </row>
    <row r="31" spans="1:7" ht="15.75" thickBot="1" x14ac:dyDescent="0.3">
      <c r="A31" s="7" t="s">
        <v>2099</v>
      </c>
      <c r="B31" s="7" t="s">
        <v>2100</v>
      </c>
      <c r="C31" s="8"/>
      <c r="D31" s="9"/>
      <c r="E31" s="9"/>
      <c r="F31" s="9"/>
      <c r="G31" s="9"/>
    </row>
    <row r="32" spans="1:7" ht="15.75" thickBot="1" x14ac:dyDescent="0.3">
      <c r="A32" s="6"/>
      <c r="B32" s="6"/>
      <c r="C32" s="6"/>
      <c r="D32" s="6"/>
      <c r="E32" s="6"/>
      <c r="F32" s="6"/>
      <c r="G32" s="6"/>
    </row>
    <row r="33" spans="1:7" ht="15.75" thickBot="1" x14ac:dyDescent="0.3">
      <c r="A33" s="7" t="s">
        <v>2101</v>
      </c>
      <c r="B33" s="7" t="s">
        <v>2102</v>
      </c>
      <c r="C33" s="8" t="s">
        <v>12</v>
      </c>
      <c r="D33" s="9">
        <v>11.9</v>
      </c>
      <c r="E33" s="9"/>
      <c r="F33" s="9">
        <v>80.08</v>
      </c>
      <c r="G33" s="9"/>
    </row>
    <row r="34" spans="1:7" ht="15.75" thickBot="1" x14ac:dyDescent="0.3">
      <c r="A34" s="6"/>
      <c r="B34" s="6"/>
      <c r="C34" s="6"/>
      <c r="D34" s="6"/>
      <c r="E34" s="6"/>
      <c r="F34" s="6"/>
      <c r="G34" s="6"/>
    </row>
    <row r="35" spans="1:7" ht="15.75" thickBot="1" x14ac:dyDescent="0.3">
      <c r="A35" s="7" t="s">
        <v>2103</v>
      </c>
      <c r="B35" s="7" t="s">
        <v>2104</v>
      </c>
      <c r="C35" s="8" t="s">
        <v>12</v>
      </c>
      <c r="D35" s="9">
        <v>7.84</v>
      </c>
      <c r="E35" s="9"/>
      <c r="F35" s="9">
        <v>80.099999999999994</v>
      </c>
      <c r="G35" s="9"/>
    </row>
    <row r="36" spans="1:7" ht="15.75" thickBot="1" x14ac:dyDescent="0.3">
      <c r="A36" s="6"/>
      <c r="B36" s="6"/>
      <c r="C36" s="6"/>
      <c r="D36" s="6"/>
      <c r="E36" s="6"/>
      <c r="F36" s="6"/>
      <c r="G36" s="6"/>
    </row>
    <row r="37" spans="1:7" ht="15.75" thickBot="1" x14ac:dyDescent="0.3">
      <c r="A37" s="7" t="s">
        <v>2105</v>
      </c>
      <c r="B37" s="7" t="s">
        <v>2106</v>
      </c>
      <c r="C37" s="8"/>
      <c r="D37" s="9"/>
      <c r="E37" s="9"/>
      <c r="F37" s="9"/>
      <c r="G37" s="9"/>
    </row>
    <row r="38" spans="1:7" ht="15.75" thickBot="1" x14ac:dyDescent="0.3">
      <c r="A38" s="6"/>
      <c r="B38" s="6"/>
      <c r="C38" s="6"/>
      <c r="D38" s="6"/>
      <c r="E38" s="6"/>
      <c r="F38" s="6"/>
      <c r="G38" s="6"/>
    </row>
    <row r="39" spans="1:7" ht="15.75" thickBot="1" x14ac:dyDescent="0.3">
      <c r="A39" s="7" t="s">
        <v>2107</v>
      </c>
      <c r="B39" s="7" t="s">
        <v>2108</v>
      </c>
      <c r="C39" s="8" t="s">
        <v>12</v>
      </c>
      <c r="D39" s="9">
        <v>0.15</v>
      </c>
      <c r="E39" s="9"/>
      <c r="F39" s="9">
        <v>80</v>
      </c>
      <c r="G39" s="9"/>
    </row>
    <row r="40" spans="1:7" ht="15.75" thickBot="1" x14ac:dyDescent="0.3">
      <c r="A40" s="6"/>
      <c r="B40" s="6"/>
      <c r="C40" s="6"/>
      <c r="D40" s="6"/>
      <c r="E40" s="6"/>
      <c r="F40" s="6"/>
      <c r="G40" s="6"/>
    </row>
    <row r="41" spans="1:7" ht="15.75" thickBot="1" x14ac:dyDescent="0.3">
      <c r="A41" s="7" t="s">
        <v>2109</v>
      </c>
      <c r="B41" s="7" t="s">
        <v>2110</v>
      </c>
      <c r="C41" s="8" t="s">
        <v>12</v>
      </c>
      <c r="D41" s="9">
        <v>0.19</v>
      </c>
      <c r="E41" s="9"/>
      <c r="F41" s="9">
        <v>78.95</v>
      </c>
      <c r="G41" s="9"/>
    </row>
    <row r="42" spans="1:7" ht="15.75" thickBot="1" x14ac:dyDescent="0.3">
      <c r="A42" s="6"/>
      <c r="B42" s="6"/>
      <c r="C42" s="6"/>
      <c r="D42" s="6"/>
      <c r="E42" s="6"/>
      <c r="F42" s="6"/>
      <c r="G42" s="6"/>
    </row>
    <row r="43" spans="1:7" ht="15.75" thickBot="1" x14ac:dyDescent="0.3">
      <c r="A43" s="7" t="s">
        <v>2111</v>
      </c>
      <c r="B43" s="7" t="s">
        <v>2112</v>
      </c>
      <c r="C43" s="8" t="s">
        <v>12</v>
      </c>
      <c r="D43" s="9">
        <v>0.3</v>
      </c>
      <c r="E43" s="9"/>
      <c r="F43" s="9">
        <v>80</v>
      </c>
      <c r="G43" s="9"/>
    </row>
    <row r="44" spans="1:7" ht="15.75" thickBot="1" x14ac:dyDescent="0.3">
      <c r="A44" s="6"/>
      <c r="B44" s="6"/>
      <c r="C44" s="6"/>
      <c r="D44" s="6"/>
      <c r="E44" s="6"/>
      <c r="F44" s="6"/>
      <c r="G44" s="6"/>
    </row>
    <row r="45" spans="1:7" ht="15.75" thickBot="1" x14ac:dyDescent="0.3">
      <c r="A45" s="7" t="s">
        <v>2113</v>
      </c>
      <c r="B45" s="7" t="s">
        <v>2114</v>
      </c>
      <c r="C45" s="8" t="s">
        <v>12</v>
      </c>
      <c r="D45" s="9">
        <v>0.45</v>
      </c>
      <c r="E45" s="9"/>
      <c r="F45" s="9">
        <v>80</v>
      </c>
      <c r="G45" s="9"/>
    </row>
    <row r="46" spans="1:7" ht="15.75" thickBot="1" x14ac:dyDescent="0.3">
      <c r="A46" s="6"/>
      <c r="B46" s="6"/>
      <c r="C46" s="6"/>
      <c r="D46" s="6"/>
      <c r="E46" s="6"/>
      <c r="F46" s="6"/>
      <c r="G46" s="6"/>
    </row>
    <row r="47" spans="1:7" ht="15.75" thickBot="1" x14ac:dyDescent="0.3">
      <c r="A47" s="7" t="s">
        <v>2115</v>
      </c>
      <c r="B47" s="7" t="s">
        <v>2116</v>
      </c>
      <c r="C47" s="8" t="s">
        <v>12</v>
      </c>
      <c r="D47" s="9">
        <v>0.62</v>
      </c>
      <c r="E47" s="9"/>
      <c r="F47" s="9">
        <v>79.03</v>
      </c>
      <c r="G47" s="9"/>
    </row>
    <row r="48" spans="1:7" ht="15.75" thickBot="1" x14ac:dyDescent="0.3">
      <c r="A48" s="6"/>
      <c r="B48" s="6"/>
      <c r="C48" s="6"/>
      <c r="D48" s="6"/>
      <c r="E48" s="6"/>
      <c r="F48" s="6"/>
      <c r="G48" s="6"/>
    </row>
    <row r="49" spans="1:7" ht="15.75" thickBot="1" x14ac:dyDescent="0.3">
      <c r="A49" s="7" t="s">
        <v>2117</v>
      </c>
      <c r="B49" s="7" t="s">
        <v>2118</v>
      </c>
      <c r="C49" s="8" t="s">
        <v>12</v>
      </c>
      <c r="D49" s="9">
        <v>0.8</v>
      </c>
      <c r="E49" s="9"/>
      <c r="F49" s="9">
        <v>80</v>
      </c>
      <c r="G49" s="9"/>
    </row>
    <row r="50" spans="1:7" ht="15.75" thickBot="1" x14ac:dyDescent="0.3">
      <c r="A50" s="6"/>
      <c r="B50" s="6"/>
      <c r="C50" s="6"/>
      <c r="D50" s="6"/>
      <c r="E50" s="6"/>
      <c r="F50" s="6"/>
      <c r="G50" s="6"/>
    </row>
    <row r="51" spans="1:7" ht="15.75" thickBot="1" x14ac:dyDescent="0.3">
      <c r="A51" s="7" t="s">
        <v>2119</v>
      </c>
      <c r="B51" s="7" t="s">
        <v>2120</v>
      </c>
      <c r="C51" s="8"/>
      <c r="D51" s="9"/>
      <c r="E51" s="9"/>
      <c r="F51" s="9"/>
      <c r="G51" s="9"/>
    </row>
    <row r="52" spans="1:7" ht="15.75" thickBot="1" x14ac:dyDescent="0.3">
      <c r="A52" s="6"/>
      <c r="B52" s="6"/>
      <c r="C52" s="6"/>
      <c r="D52" s="6"/>
      <c r="E52" s="6"/>
      <c r="F52" s="6"/>
      <c r="G52" s="6"/>
    </row>
    <row r="53" spans="1:7" ht="15.75" thickBot="1" x14ac:dyDescent="0.3">
      <c r="A53" s="7" t="s">
        <v>2121</v>
      </c>
      <c r="B53" s="7" t="s">
        <v>2122</v>
      </c>
      <c r="C53" s="8"/>
      <c r="D53" s="9"/>
      <c r="E53" s="9"/>
      <c r="F53" s="9"/>
      <c r="G53" s="9"/>
    </row>
    <row r="54" spans="1:7" ht="15.75" thickBot="1" x14ac:dyDescent="0.3">
      <c r="A54" s="6"/>
      <c r="B54" s="6"/>
      <c r="C54" s="6"/>
      <c r="D54" s="6"/>
      <c r="E54" s="6"/>
      <c r="F54" s="6"/>
      <c r="G54" s="6"/>
    </row>
    <row r="55" spans="1:7" ht="25.5" thickBot="1" x14ac:dyDescent="0.3">
      <c r="A55" s="7" t="s">
        <v>2123</v>
      </c>
      <c r="B55" s="7" t="s">
        <v>2124</v>
      </c>
      <c r="C55" s="8" t="s">
        <v>10</v>
      </c>
      <c r="D55" s="9">
        <v>4.24</v>
      </c>
      <c r="E55" s="9"/>
      <c r="F55" s="9"/>
      <c r="G55" s="9"/>
    </row>
    <row r="56" spans="1:7" ht="15.75" thickBot="1" x14ac:dyDescent="0.3">
      <c r="A56" s="6"/>
      <c r="B56" s="6"/>
      <c r="C56" s="6"/>
      <c r="D56" s="6"/>
      <c r="E56" s="6"/>
      <c r="F56" s="6"/>
      <c r="G56" s="6"/>
    </row>
    <row r="57" spans="1:7" ht="25.5" thickBot="1" x14ac:dyDescent="0.3">
      <c r="A57" s="7" t="s">
        <v>2125</v>
      </c>
      <c r="B57" s="7" t="s">
        <v>2126</v>
      </c>
      <c r="C57" s="8" t="s">
        <v>10</v>
      </c>
      <c r="D57" s="9">
        <v>8.17</v>
      </c>
      <c r="E57" s="9"/>
      <c r="F57" s="9">
        <v>80.17</v>
      </c>
      <c r="G57" s="9"/>
    </row>
    <row r="58" spans="1:7" ht="15.75" thickBot="1" x14ac:dyDescent="0.3">
      <c r="A58" s="6"/>
      <c r="B58" s="6"/>
      <c r="C58" s="6"/>
      <c r="D58" s="6"/>
      <c r="E58" s="6"/>
      <c r="F58" s="6"/>
      <c r="G58" s="6"/>
    </row>
    <row r="59" spans="1:7" ht="49.5" thickBot="1" x14ac:dyDescent="0.3">
      <c r="A59" s="7" t="s">
        <v>2127</v>
      </c>
      <c r="B59" s="7" t="s">
        <v>2128</v>
      </c>
      <c r="C59" s="8" t="s">
        <v>10</v>
      </c>
      <c r="D59" s="9">
        <v>12.88</v>
      </c>
      <c r="E59" s="9"/>
      <c r="F59" s="9">
        <v>80.12</v>
      </c>
      <c r="G59" s="9"/>
    </row>
    <row r="60" spans="1:7" ht="15.75" thickBot="1" x14ac:dyDescent="0.3">
      <c r="A60" s="6"/>
      <c r="B60" s="6"/>
      <c r="C60" s="6"/>
      <c r="D60" s="6"/>
      <c r="E60" s="6"/>
      <c r="F60" s="6"/>
      <c r="G60" s="6"/>
    </row>
    <row r="61" spans="1:7" ht="25.5" thickBot="1" x14ac:dyDescent="0.3">
      <c r="A61" s="7" t="s">
        <v>2129</v>
      </c>
      <c r="B61" s="7" t="s">
        <v>2130</v>
      </c>
      <c r="C61" s="8" t="s">
        <v>10</v>
      </c>
      <c r="D61" s="9">
        <v>5.64</v>
      </c>
      <c r="E61" s="9"/>
      <c r="F61" s="9">
        <v>80.14</v>
      </c>
      <c r="G61" s="9"/>
    </row>
    <row r="62" spans="1:7" ht="15.75" thickBot="1" x14ac:dyDescent="0.3">
      <c r="A62" s="6"/>
      <c r="B62" s="6"/>
      <c r="C62" s="6"/>
      <c r="D62" s="6"/>
      <c r="E62" s="6"/>
      <c r="F62" s="6"/>
      <c r="G62" s="6"/>
    </row>
    <row r="63" spans="1:7" ht="25.5" thickBot="1" x14ac:dyDescent="0.3">
      <c r="A63" s="7" t="s">
        <v>2131</v>
      </c>
      <c r="B63" s="7" t="s">
        <v>2132</v>
      </c>
      <c r="C63" s="8" t="s">
        <v>10</v>
      </c>
      <c r="D63" s="9">
        <v>3.05</v>
      </c>
      <c r="E63" s="9"/>
      <c r="F63" s="9">
        <v>80</v>
      </c>
      <c r="G63" s="9"/>
    </row>
    <row r="64" spans="1:7" ht="15.75" thickBot="1" x14ac:dyDescent="0.3">
      <c r="A64" s="6"/>
      <c r="B64" s="6"/>
      <c r="C64" s="6"/>
      <c r="D64" s="6"/>
      <c r="E64" s="6"/>
      <c r="F64" s="6"/>
      <c r="G64" s="6"/>
    </row>
    <row r="65" spans="1:7" ht="25.5" thickBot="1" x14ac:dyDescent="0.3">
      <c r="A65" s="7" t="s">
        <v>2133</v>
      </c>
      <c r="B65" s="7" t="s">
        <v>2134</v>
      </c>
      <c r="C65" s="8" t="s">
        <v>10</v>
      </c>
      <c r="D65" s="9">
        <v>3.12</v>
      </c>
      <c r="E65" s="9"/>
      <c r="F65" s="9">
        <v>80.13</v>
      </c>
      <c r="G65" s="9"/>
    </row>
    <row r="66" spans="1:7" ht="15.75" thickBot="1" x14ac:dyDescent="0.3">
      <c r="A66" s="6"/>
      <c r="B66" s="6"/>
      <c r="C66" s="6"/>
      <c r="D66" s="6"/>
      <c r="E66" s="6"/>
      <c r="F66" s="6"/>
      <c r="G66" s="6"/>
    </row>
    <row r="67" spans="1:7" ht="15.75" thickBot="1" x14ac:dyDescent="0.3">
      <c r="A67" s="7" t="s">
        <v>2135</v>
      </c>
      <c r="B67" s="7" t="s">
        <v>2136</v>
      </c>
      <c r="C67" s="8" t="s">
        <v>1444</v>
      </c>
      <c r="D67" s="9">
        <v>13.95</v>
      </c>
      <c r="E67" s="9"/>
      <c r="F67" s="9">
        <v>80.069999999999993</v>
      </c>
      <c r="G67" s="9"/>
    </row>
    <row r="68" spans="1:7" ht="15.75" thickBot="1" x14ac:dyDescent="0.3">
      <c r="A68" s="6"/>
      <c r="B68" s="6"/>
      <c r="C68" s="6"/>
      <c r="D68" s="6"/>
      <c r="E68" s="6"/>
      <c r="F68" s="6"/>
      <c r="G68" s="6"/>
    </row>
    <row r="69" spans="1:7" ht="25.5" thickBot="1" x14ac:dyDescent="0.3">
      <c r="A69" s="7" t="s">
        <v>2137</v>
      </c>
      <c r="B69" s="7" t="s">
        <v>2138</v>
      </c>
      <c r="C69" s="8" t="s">
        <v>10</v>
      </c>
      <c r="D69" s="9">
        <v>6.64</v>
      </c>
      <c r="E69" s="9"/>
      <c r="F69" s="9">
        <v>80.12</v>
      </c>
      <c r="G69" s="9"/>
    </row>
    <row r="70" spans="1:7" ht="15.75" thickBot="1" x14ac:dyDescent="0.3">
      <c r="A70" s="6"/>
      <c r="B70" s="6"/>
      <c r="C70" s="6"/>
      <c r="D70" s="6"/>
      <c r="E70" s="6"/>
      <c r="F70" s="6"/>
      <c r="G70" s="6"/>
    </row>
    <row r="71" spans="1:7" ht="15.75" thickBot="1" x14ac:dyDescent="0.3">
      <c r="A71" s="7" t="s">
        <v>2139</v>
      </c>
      <c r="B71" s="7" t="s">
        <v>2140</v>
      </c>
      <c r="C71" s="8" t="s">
        <v>10</v>
      </c>
      <c r="D71" s="9">
        <v>5.3</v>
      </c>
      <c r="E71" s="9"/>
      <c r="F71" s="9">
        <v>80.19</v>
      </c>
      <c r="G71" s="9"/>
    </row>
    <row r="72" spans="1:7" ht="15.75" thickBot="1" x14ac:dyDescent="0.3">
      <c r="A72" s="6"/>
      <c r="B72" s="6"/>
      <c r="C72" s="6"/>
      <c r="D72" s="6"/>
      <c r="E72" s="6"/>
      <c r="F72" s="6"/>
      <c r="G72" s="6"/>
    </row>
    <row r="73" spans="1:7" ht="15.75" thickBot="1" x14ac:dyDescent="0.3">
      <c r="A73" s="7" t="s">
        <v>2141</v>
      </c>
      <c r="B73" s="7" t="s">
        <v>2142</v>
      </c>
      <c r="C73" s="8" t="s">
        <v>10</v>
      </c>
      <c r="D73" s="9">
        <v>2.67</v>
      </c>
      <c r="E73" s="9"/>
      <c r="F73" s="9">
        <v>80.150000000000006</v>
      </c>
      <c r="G73" s="9"/>
    </row>
    <row r="74" spans="1:7" ht="15.75" thickBot="1" x14ac:dyDescent="0.3">
      <c r="A74" s="6"/>
      <c r="B74" s="6"/>
      <c r="C74" s="6"/>
      <c r="D74" s="6"/>
      <c r="E74" s="6"/>
      <c r="F74" s="6"/>
      <c r="G74" s="6"/>
    </row>
    <row r="75" spans="1:7" ht="15.75" thickBot="1" x14ac:dyDescent="0.3">
      <c r="A75" s="7" t="s">
        <v>2143</v>
      </c>
      <c r="B75" s="7" t="s">
        <v>2144</v>
      </c>
      <c r="C75" s="8" t="s">
        <v>10</v>
      </c>
      <c r="D75" s="9">
        <v>5.39</v>
      </c>
      <c r="E75" s="9"/>
      <c r="F75" s="9">
        <v>80.150000000000006</v>
      </c>
      <c r="G75" s="9"/>
    </row>
    <row r="76" spans="1:7" ht="15.75" thickBot="1" x14ac:dyDescent="0.3">
      <c r="A76" s="6"/>
      <c r="B76" s="6"/>
      <c r="C76" s="6"/>
      <c r="D76" s="6"/>
      <c r="E76" s="6"/>
      <c r="F76" s="6"/>
      <c r="G76" s="6"/>
    </row>
    <row r="77" spans="1:7" ht="24.75" x14ac:dyDescent="0.25">
      <c r="A77" s="35" t="s">
        <v>2145</v>
      </c>
      <c r="B77" s="19" t="s">
        <v>2146</v>
      </c>
      <c r="C77" s="38" t="s">
        <v>1444</v>
      </c>
      <c r="D77" s="32">
        <v>9.98</v>
      </c>
      <c r="E77" s="32"/>
      <c r="F77" s="32">
        <v>80.06</v>
      </c>
      <c r="G77" s="32"/>
    </row>
    <row r="78" spans="1:7" ht="15.75" thickBot="1" x14ac:dyDescent="0.3">
      <c r="A78" s="37"/>
      <c r="B78" s="21" t="s">
        <v>1894</v>
      </c>
      <c r="C78" s="40"/>
      <c r="D78" s="34"/>
      <c r="E78" s="34"/>
      <c r="F78" s="34"/>
      <c r="G78" s="34"/>
    </row>
    <row r="79" spans="1:7" ht="15.75" thickBot="1" x14ac:dyDescent="0.3">
      <c r="A79" s="6"/>
      <c r="B79" s="6"/>
      <c r="C79" s="6"/>
      <c r="D79" s="6"/>
      <c r="E79" s="6"/>
      <c r="F79" s="6"/>
      <c r="G79" s="6"/>
    </row>
    <row r="80" spans="1:7" ht="15.75" thickBot="1" x14ac:dyDescent="0.3">
      <c r="A80" s="7" t="s">
        <v>2147</v>
      </c>
      <c r="B80" s="7" t="s">
        <v>2148</v>
      </c>
      <c r="C80" s="8" t="s">
        <v>1444</v>
      </c>
      <c r="D80" s="9">
        <v>3.78</v>
      </c>
      <c r="E80" s="9"/>
      <c r="F80" s="9">
        <v>80.16</v>
      </c>
      <c r="G80" s="9"/>
    </row>
    <row r="81" spans="1:7" ht="15.75" thickBot="1" x14ac:dyDescent="0.3">
      <c r="A81" s="6"/>
      <c r="B81" s="6"/>
      <c r="C81" s="6"/>
      <c r="D81" s="6"/>
      <c r="E81" s="6"/>
      <c r="F81" s="6"/>
      <c r="G81" s="6"/>
    </row>
    <row r="82" spans="1:7" ht="15.75" thickBot="1" x14ac:dyDescent="0.3">
      <c r="A82" s="7" t="s">
        <v>2149</v>
      </c>
      <c r="B82" s="7" t="s">
        <v>2150</v>
      </c>
      <c r="C82" s="8" t="s">
        <v>1444</v>
      </c>
      <c r="D82" s="9">
        <v>15.64</v>
      </c>
      <c r="E82" s="9"/>
      <c r="F82" s="9">
        <v>80.12</v>
      </c>
      <c r="G82" s="9"/>
    </row>
    <row r="83" spans="1:7" ht="15.75" thickBot="1" x14ac:dyDescent="0.3">
      <c r="A83" s="6"/>
      <c r="B83" s="6"/>
      <c r="C83" s="6"/>
      <c r="D83" s="6"/>
      <c r="E83" s="6"/>
      <c r="F83" s="6"/>
      <c r="G83" s="6"/>
    </row>
    <row r="84" spans="1:7" ht="15.75" thickBot="1" x14ac:dyDescent="0.3">
      <c r="A84" s="7" t="s">
        <v>2151</v>
      </c>
      <c r="B84" s="7" t="s">
        <v>2152</v>
      </c>
      <c r="C84" s="8" t="s">
        <v>1444</v>
      </c>
      <c r="D84" s="9">
        <v>16.2</v>
      </c>
      <c r="E84" s="9"/>
      <c r="F84" s="9">
        <v>80.12</v>
      </c>
      <c r="G84" s="9"/>
    </row>
    <row r="85" spans="1:7" ht="15.75" thickBot="1" x14ac:dyDescent="0.3">
      <c r="A85" s="6"/>
      <c r="B85" s="6"/>
      <c r="C85" s="6"/>
      <c r="D85" s="6"/>
      <c r="E85" s="6"/>
      <c r="F85" s="6"/>
      <c r="G85" s="6"/>
    </row>
    <row r="86" spans="1:7" ht="15.75" thickBot="1" x14ac:dyDescent="0.3">
      <c r="A86" s="7" t="s">
        <v>2153</v>
      </c>
      <c r="B86" s="7" t="s">
        <v>2154</v>
      </c>
      <c r="C86" s="8"/>
      <c r="D86" s="9"/>
      <c r="E86" s="9"/>
      <c r="F86" s="9"/>
      <c r="G86" s="9"/>
    </row>
    <row r="87" spans="1:7" ht="15.75" thickBot="1" x14ac:dyDescent="0.3">
      <c r="A87" s="6"/>
      <c r="B87" s="6"/>
      <c r="C87" s="6"/>
      <c r="D87" s="6"/>
      <c r="E87" s="6"/>
      <c r="F87" s="6"/>
      <c r="G87" s="6"/>
    </row>
    <row r="88" spans="1:7" ht="15.75" thickBot="1" x14ac:dyDescent="0.3">
      <c r="A88" s="7" t="s">
        <v>2155</v>
      </c>
      <c r="B88" s="7" t="s">
        <v>2156</v>
      </c>
      <c r="C88" s="8" t="s">
        <v>11</v>
      </c>
      <c r="D88" s="9">
        <v>2.02</v>
      </c>
      <c r="E88" s="9"/>
      <c r="F88" s="9">
        <v>80.2</v>
      </c>
      <c r="G88" s="9"/>
    </row>
    <row r="89" spans="1:7" ht="15.75" thickBot="1" x14ac:dyDescent="0.3">
      <c r="A89" s="6"/>
      <c r="B89" s="6"/>
      <c r="C89" s="6"/>
      <c r="D89" s="6"/>
      <c r="E89" s="6"/>
      <c r="F89" s="6"/>
      <c r="G89" s="6"/>
    </row>
    <row r="90" spans="1:7" ht="15.75" thickBot="1" x14ac:dyDescent="0.3">
      <c r="A90" s="7" t="s">
        <v>2157</v>
      </c>
      <c r="B90" s="7" t="s">
        <v>2158</v>
      </c>
      <c r="C90" s="8"/>
      <c r="D90" s="9"/>
      <c r="E90" s="9"/>
      <c r="F90" s="9"/>
      <c r="G90" s="9"/>
    </row>
    <row r="91" spans="1:7" ht="15.75" thickBot="1" x14ac:dyDescent="0.3">
      <c r="A91" s="6"/>
      <c r="B91" s="6"/>
      <c r="C91" s="6"/>
      <c r="D91" s="6"/>
      <c r="E91" s="6"/>
      <c r="F91" s="6"/>
      <c r="G91" s="6"/>
    </row>
    <row r="92" spans="1:7" ht="15.75" thickBot="1" x14ac:dyDescent="0.3">
      <c r="A92" s="7" t="s">
        <v>2159</v>
      </c>
      <c r="B92" s="7" t="s">
        <v>2160</v>
      </c>
      <c r="C92" s="8" t="s">
        <v>11</v>
      </c>
      <c r="D92" s="9">
        <v>0.24</v>
      </c>
      <c r="E92" s="9"/>
      <c r="F92" s="9">
        <v>79.17</v>
      </c>
      <c r="G92" s="9"/>
    </row>
    <row r="93" spans="1:7" ht="15.75" thickBot="1" x14ac:dyDescent="0.3">
      <c r="A93" s="6"/>
      <c r="B93" s="6"/>
      <c r="C93" s="6"/>
      <c r="D93" s="6"/>
      <c r="E93" s="6"/>
      <c r="F93" s="6"/>
      <c r="G93" s="6"/>
    </row>
    <row r="94" spans="1:7" ht="15.75" thickBot="1" x14ac:dyDescent="0.3">
      <c r="A94" s="7" t="s">
        <v>2161</v>
      </c>
      <c r="B94" s="7" t="s">
        <v>2162</v>
      </c>
      <c r="C94" s="8" t="s">
        <v>11</v>
      </c>
      <c r="D94" s="9">
        <v>0.5</v>
      </c>
      <c r="E94" s="9"/>
      <c r="F94" s="9">
        <v>80</v>
      </c>
      <c r="G94" s="9"/>
    </row>
    <row r="95" spans="1:7" ht="15.75" thickBot="1" x14ac:dyDescent="0.3">
      <c r="A95" s="6"/>
      <c r="B95" s="6"/>
      <c r="C95" s="6"/>
      <c r="D95" s="6"/>
      <c r="E95" s="6"/>
      <c r="F95" s="6"/>
      <c r="G95" s="6"/>
    </row>
    <row r="96" spans="1:7" ht="15.75" thickBot="1" x14ac:dyDescent="0.3">
      <c r="A96" s="7" t="s">
        <v>2163</v>
      </c>
      <c r="B96" s="7" t="s">
        <v>2164</v>
      </c>
      <c r="C96" s="8" t="s">
        <v>11</v>
      </c>
      <c r="D96" s="9">
        <v>0.73</v>
      </c>
      <c r="E96" s="9"/>
      <c r="F96" s="9">
        <v>79.45</v>
      </c>
      <c r="G96" s="9"/>
    </row>
    <row r="97" spans="1:7" ht="15.75" thickBot="1" x14ac:dyDescent="0.3">
      <c r="A97" s="6"/>
      <c r="B97" s="6"/>
      <c r="C97" s="6"/>
      <c r="D97" s="6"/>
      <c r="E97" s="6"/>
      <c r="F97" s="6"/>
      <c r="G97" s="6"/>
    </row>
    <row r="98" spans="1:7" ht="15.75" thickBot="1" x14ac:dyDescent="0.3">
      <c r="A98" s="7" t="s">
        <v>2165</v>
      </c>
      <c r="B98" s="7" t="s">
        <v>2166</v>
      </c>
      <c r="C98" s="8" t="s">
        <v>11</v>
      </c>
      <c r="D98" s="9">
        <v>0.99</v>
      </c>
      <c r="E98" s="9"/>
      <c r="F98" s="9">
        <v>79.8</v>
      </c>
      <c r="G98" s="9"/>
    </row>
    <row r="99" spans="1:7" ht="15.75" thickBot="1" x14ac:dyDescent="0.3">
      <c r="A99" s="6"/>
      <c r="B99" s="6"/>
      <c r="C99" s="6"/>
      <c r="D99" s="6"/>
      <c r="E99" s="6"/>
      <c r="F99" s="6"/>
      <c r="G99" s="6"/>
    </row>
    <row r="100" spans="1:7" ht="15.75" thickBot="1" x14ac:dyDescent="0.3">
      <c r="A100" s="7" t="s">
        <v>2167</v>
      </c>
      <c r="B100" s="7" t="s">
        <v>2168</v>
      </c>
      <c r="C100" s="8" t="s">
        <v>11</v>
      </c>
      <c r="D100" s="9">
        <v>1.21</v>
      </c>
      <c r="E100" s="9"/>
      <c r="F100" s="9">
        <v>80.17</v>
      </c>
      <c r="G100" s="9"/>
    </row>
    <row r="101" spans="1:7" ht="15.75" thickBot="1" x14ac:dyDescent="0.3">
      <c r="A101" s="6"/>
      <c r="B101" s="6"/>
      <c r="C101" s="6"/>
      <c r="D101" s="6"/>
      <c r="E101" s="6"/>
      <c r="F101" s="6"/>
      <c r="G101" s="6"/>
    </row>
    <row r="102" spans="1:7" ht="15.75" thickBot="1" x14ac:dyDescent="0.3">
      <c r="A102" s="7" t="s">
        <v>2169</v>
      </c>
      <c r="B102" s="7" t="s">
        <v>2170</v>
      </c>
      <c r="C102" s="8" t="s">
        <v>11</v>
      </c>
      <c r="D102" s="9">
        <v>0.85</v>
      </c>
      <c r="E102" s="9"/>
      <c r="F102" s="9">
        <v>80</v>
      </c>
      <c r="G102" s="9"/>
    </row>
  </sheetData>
  <mergeCells count="12">
    <mergeCell ref="G77:G78"/>
    <mergeCell ref="A14:A15"/>
    <mergeCell ref="C14:C15"/>
    <mergeCell ref="D14:D15"/>
    <mergeCell ref="E14:E15"/>
    <mergeCell ref="F14:F15"/>
    <mergeCell ref="G14:G15"/>
    <mergeCell ref="A77:A78"/>
    <mergeCell ref="C77:C78"/>
    <mergeCell ref="D77:D78"/>
    <mergeCell ref="E77:E78"/>
    <mergeCell ref="F77:F7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32D009-EE7E-4C86-9569-63A1FA2D6DD1}">
  <sheetPr>
    <tabColor rgb="FFFFFF00"/>
  </sheetPr>
  <dimension ref="A1:G45"/>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2171</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1364</v>
      </c>
      <c r="B10" s="7" t="s">
        <v>1365</v>
      </c>
      <c r="C10" s="8"/>
      <c r="D10" s="9"/>
      <c r="E10" s="9"/>
      <c r="F10" s="9"/>
      <c r="G10" s="9"/>
    </row>
    <row r="11" spans="1:7" ht="15.75" thickBot="1" x14ac:dyDescent="0.3">
      <c r="A11" s="6"/>
      <c r="B11" s="6"/>
      <c r="C11" s="6"/>
      <c r="D11" s="6"/>
      <c r="E11" s="6"/>
      <c r="F11" s="6"/>
      <c r="G11" s="6"/>
    </row>
    <row r="12" spans="1:7" ht="15.75" thickBot="1" x14ac:dyDescent="0.3">
      <c r="A12" s="7" t="s">
        <v>2172</v>
      </c>
      <c r="B12" s="7" t="s">
        <v>2173</v>
      </c>
      <c r="C12" s="8"/>
      <c r="D12" s="9"/>
      <c r="E12" s="9"/>
      <c r="F12" s="9"/>
      <c r="G12" s="9"/>
    </row>
    <row r="13" spans="1:7" ht="15.75" thickBot="1" x14ac:dyDescent="0.3">
      <c r="A13" s="6"/>
      <c r="B13" s="6"/>
      <c r="C13" s="6"/>
      <c r="D13" s="6"/>
      <c r="E13" s="6"/>
      <c r="F13" s="6"/>
      <c r="G13" s="6"/>
    </row>
    <row r="14" spans="1:7" ht="15.75" thickBot="1" x14ac:dyDescent="0.3">
      <c r="A14" s="7" t="s">
        <v>2174</v>
      </c>
      <c r="B14" s="7" t="s">
        <v>2175</v>
      </c>
      <c r="C14" s="8"/>
      <c r="D14" s="9"/>
      <c r="E14" s="9"/>
      <c r="F14" s="9"/>
      <c r="G14" s="9"/>
    </row>
    <row r="15" spans="1:7" ht="15.75" thickBot="1" x14ac:dyDescent="0.3">
      <c r="A15" s="6"/>
      <c r="B15" s="6"/>
      <c r="C15" s="6"/>
      <c r="D15" s="6"/>
      <c r="E15" s="6"/>
      <c r="F15" s="6"/>
      <c r="G15" s="6"/>
    </row>
    <row r="16" spans="1:7" ht="15.75" thickBot="1" x14ac:dyDescent="0.3">
      <c r="A16" s="7" t="s">
        <v>2176</v>
      </c>
      <c r="B16" s="7" t="s">
        <v>2177</v>
      </c>
      <c r="C16" s="8" t="s">
        <v>1444</v>
      </c>
      <c r="D16" s="9">
        <v>1.83</v>
      </c>
      <c r="E16" s="9"/>
      <c r="F16" s="9">
        <v>79.78</v>
      </c>
      <c r="G16" s="9"/>
    </row>
    <row r="17" spans="1:7" ht="15.75" thickBot="1" x14ac:dyDescent="0.3">
      <c r="A17" s="6"/>
      <c r="B17" s="6"/>
      <c r="C17" s="6"/>
      <c r="D17" s="6"/>
      <c r="E17" s="6"/>
      <c r="F17" s="6"/>
      <c r="G17" s="6"/>
    </row>
    <row r="18" spans="1:7" ht="15.75" thickBot="1" x14ac:dyDescent="0.3">
      <c r="A18" s="7" t="s">
        <v>2178</v>
      </c>
      <c r="B18" s="7" t="s">
        <v>2179</v>
      </c>
      <c r="C18" s="8" t="s">
        <v>1444</v>
      </c>
      <c r="D18" s="9">
        <v>10.92</v>
      </c>
      <c r="E18" s="9"/>
      <c r="F18" s="9">
        <v>80.13</v>
      </c>
      <c r="G18" s="9"/>
    </row>
    <row r="19" spans="1:7" ht="15.75" thickBot="1" x14ac:dyDescent="0.3">
      <c r="A19" s="6"/>
      <c r="B19" s="6"/>
      <c r="C19" s="6"/>
      <c r="D19" s="6"/>
      <c r="E19" s="6"/>
      <c r="F19" s="6"/>
      <c r="G19" s="6"/>
    </row>
    <row r="20" spans="1:7" ht="15.75" thickBot="1" x14ac:dyDescent="0.3">
      <c r="A20" s="7" t="s">
        <v>2180</v>
      </c>
      <c r="B20" s="7" t="s">
        <v>2181</v>
      </c>
      <c r="C20" s="8" t="s">
        <v>1475</v>
      </c>
      <c r="D20" s="9">
        <v>2.42</v>
      </c>
      <c r="E20" s="9"/>
      <c r="F20" s="9">
        <v>80.17</v>
      </c>
      <c r="G20" s="9"/>
    </row>
    <row r="21" spans="1:7" ht="15.75" thickBot="1" x14ac:dyDescent="0.3">
      <c r="A21" s="6"/>
      <c r="B21" s="6"/>
      <c r="C21" s="6"/>
      <c r="D21" s="6"/>
      <c r="E21" s="6"/>
      <c r="F21" s="6"/>
      <c r="G21" s="6"/>
    </row>
    <row r="22" spans="1:7" x14ac:dyDescent="0.25">
      <c r="A22" s="35" t="s">
        <v>2182</v>
      </c>
      <c r="B22" s="19" t="s">
        <v>2183</v>
      </c>
      <c r="C22" s="38" t="s">
        <v>1444</v>
      </c>
      <c r="D22" s="32">
        <v>25.52</v>
      </c>
      <c r="E22" s="32"/>
      <c r="F22" s="32">
        <v>80.09</v>
      </c>
      <c r="G22" s="32"/>
    </row>
    <row r="23" spans="1:7" ht="15.75" thickBot="1" x14ac:dyDescent="0.3">
      <c r="A23" s="37"/>
      <c r="B23" s="21" t="s">
        <v>1894</v>
      </c>
      <c r="C23" s="40"/>
      <c r="D23" s="34"/>
      <c r="E23" s="34"/>
      <c r="F23" s="34"/>
      <c r="G23" s="34"/>
    </row>
    <row r="24" spans="1:7" ht="15.75" thickBot="1" x14ac:dyDescent="0.3">
      <c r="A24" s="6"/>
      <c r="B24" s="6"/>
      <c r="C24" s="6"/>
      <c r="D24" s="6"/>
      <c r="E24" s="6"/>
      <c r="F24" s="6"/>
      <c r="G24" s="6"/>
    </row>
    <row r="25" spans="1:7" ht="25.5" thickBot="1" x14ac:dyDescent="0.3">
      <c r="A25" s="7" t="s">
        <v>2184</v>
      </c>
      <c r="B25" s="7" t="s">
        <v>2185</v>
      </c>
      <c r="C25" s="8" t="s">
        <v>1475</v>
      </c>
      <c r="D25" s="9">
        <v>5.2</v>
      </c>
      <c r="E25" s="9"/>
      <c r="F25" s="9">
        <v>80.19</v>
      </c>
      <c r="G25" s="9"/>
    </row>
    <row r="26" spans="1:7" ht="15.75" thickBot="1" x14ac:dyDescent="0.3">
      <c r="A26" s="6"/>
      <c r="B26" s="6"/>
      <c r="C26" s="6"/>
      <c r="D26" s="6"/>
      <c r="E26" s="6"/>
      <c r="F26" s="6"/>
      <c r="G26" s="6"/>
    </row>
    <row r="27" spans="1:7" ht="15.75" thickBot="1" x14ac:dyDescent="0.3">
      <c r="A27" s="7" t="s">
        <v>2186</v>
      </c>
      <c r="B27" s="7" t="s">
        <v>2187</v>
      </c>
      <c r="C27" s="8"/>
      <c r="D27" s="9"/>
      <c r="E27" s="9"/>
      <c r="F27" s="9"/>
      <c r="G27" s="9"/>
    </row>
    <row r="28" spans="1:7" ht="15.75" thickBot="1" x14ac:dyDescent="0.3">
      <c r="A28" s="6"/>
      <c r="B28" s="6"/>
      <c r="C28" s="6"/>
      <c r="D28" s="6"/>
      <c r="E28" s="6"/>
      <c r="F28" s="6"/>
      <c r="G28" s="6"/>
    </row>
    <row r="29" spans="1:7" ht="25.5" thickBot="1" x14ac:dyDescent="0.3">
      <c r="A29" s="7" t="s">
        <v>2188</v>
      </c>
      <c r="B29" s="7" t="s">
        <v>2189</v>
      </c>
      <c r="C29" s="8" t="s">
        <v>1444</v>
      </c>
      <c r="D29" s="9">
        <v>17.3</v>
      </c>
      <c r="E29" s="9"/>
      <c r="F29" s="9">
        <v>80.12</v>
      </c>
      <c r="G29" s="9"/>
    </row>
    <row r="30" spans="1:7" ht="15.75" thickBot="1" x14ac:dyDescent="0.3">
      <c r="A30" s="6"/>
      <c r="B30" s="6"/>
      <c r="C30" s="6"/>
      <c r="D30" s="6"/>
      <c r="E30" s="6"/>
      <c r="F30" s="6"/>
      <c r="G30" s="6"/>
    </row>
    <row r="31" spans="1:7" ht="15.75" thickBot="1" x14ac:dyDescent="0.3">
      <c r="A31" s="7" t="s">
        <v>2190</v>
      </c>
      <c r="B31" s="7" t="s">
        <v>2191</v>
      </c>
      <c r="C31" s="8"/>
      <c r="D31" s="9"/>
      <c r="E31" s="9"/>
      <c r="F31" s="9"/>
      <c r="G31" s="9"/>
    </row>
    <row r="32" spans="1:7" ht="15.75" thickBot="1" x14ac:dyDescent="0.3">
      <c r="A32" s="6"/>
      <c r="B32" s="6"/>
      <c r="C32" s="6"/>
      <c r="D32" s="6"/>
      <c r="E32" s="6"/>
      <c r="F32" s="6"/>
      <c r="G32" s="6"/>
    </row>
    <row r="33" spans="1:7" ht="25.5" thickBot="1" x14ac:dyDescent="0.3">
      <c r="A33" s="7" t="s">
        <v>2192</v>
      </c>
      <c r="B33" s="7" t="s">
        <v>2193</v>
      </c>
      <c r="C33" s="8" t="s">
        <v>1444</v>
      </c>
      <c r="D33" s="9">
        <v>4.9400000000000004</v>
      </c>
      <c r="E33" s="9"/>
      <c r="F33" s="9">
        <v>80.16</v>
      </c>
      <c r="G33" s="9"/>
    </row>
    <row r="34" spans="1:7" ht="15.75" thickBot="1" x14ac:dyDescent="0.3">
      <c r="A34" s="6"/>
      <c r="B34" s="6"/>
      <c r="C34" s="6"/>
      <c r="D34" s="6"/>
      <c r="E34" s="6"/>
      <c r="F34" s="6"/>
      <c r="G34" s="6"/>
    </row>
    <row r="35" spans="1:7" ht="15.75" thickBot="1" x14ac:dyDescent="0.3">
      <c r="A35" s="7" t="s">
        <v>2194</v>
      </c>
      <c r="B35" s="7" t="s">
        <v>2195</v>
      </c>
      <c r="C35" s="8"/>
      <c r="D35" s="9"/>
      <c r="E35" s="9"/>
      <c r="F35" s="9"/>
      <c r="G35" s="9"/>
    </row>
    <row r="36" spans="1:7" ht="15.75" thickBot="1" x14ac:dyDescent="0.3">
      <c r="A36" s="6"/>
      <c r="B36" s="6"/>
      <c r="C36" s="6"/>
      <c r="D36" s="6"/>
      <c r="E36" s="6"/>
      <c r="F36" s="6"/>
      <c r="G36" s="6"/>
    </row>
    <row r="37" spans="1:7" ht="15.75" thickBot="1" x14ac:dyDescent="0.3">
      <c r="A37" s="7" t="s">
        <v>2196</v>
      </c>
      <c r="B37" s="7" t="s">
        <v>2197</v>
      </c>
      <c r="C37" s="8" t="s">
        <v>12</v>
      </c>
      <c r="D37" s="9">
        <v>3.11</v>
      </c>
      <c r="E37" s="9"/>
      <c r="F37" s="9">
        <v>80.06</v>
      </c>
      <c r="G37" s="9"/>
    </row>
    <row r="38" spans="1:7" ht="15.75" thickBot="1" x14ac:dyDescent="0.3">
      <c r="A38" s="6"/>
      <c r="B38" s="6"/>
      <c r="C38" s="6"/>
      <c r="D38" s="6"/>
      <c r="E38" s="6"/>
      <c r="F38" s="6"/>
      <c r="G38" s="6"/>
    </row>
    <row r="39" spans="1:7" ht="15.75" thickBot="1" x14ac:dyDescent="0.3">
      <c r="A39" s="7" t="s">
        <v>2198</v>
      </c>
      <c r="B39" s="7" t="s">
        <v>2199</v>
      </c>
      <c r="C39" s="8"/>
      <c r="D39" s="9"/>
      <c r="E39" s="9"/>
      <c r="F39" s="9"/>
      <c r="G39" s="9"/>
    </row>
    <row r="40" spans="1:7" ht="15.75" thickBot="1" x14ac:dyDescent="0.3">
      <c r="A40" s="6"/>
      <c r="B40" s="6"/>
      <c r="C40" s="6"/>
      <c r="D40" s="6"/>
      <c r="E40" s="6"/>
      <c r="F40" s="6"/>
      <c r="G40" s="6"/>
    </row>
    <row r="41" spans="1:7" x14ac:dyDescent="0.25">
      <c r="A41" s="35" t="s">
        <v>2200</v>
      </c>
      <c r="B41" s="19" t="s">
        <v>2201</v>
      </c>
      <c r="C41" s="38" t="s">
        <v>15</v>
      </c>
      <c r="D41" s="32">
        <v>41.45</v>
      </c>
      <c r="E41" s="32"/>
      <c r="F41" s="32">
        <v>80.099999999999994</v>
      </c>
      <c r="G41" s="32"/>
    </row>
    <row r="42" spans="1:7" ht="15.75" thickBot="1" x14ac:dyDescent="0.3">
      <c r="A42" s="37"/>
      <c r="B42" s="21" t="s">
        <v>2202</v>
      </c>
      <c r="C42" s="40"/>
      <c r="D42" s="34"/>
      <c r="E42" s="34"/>
      <c r="F42" s="34"/>
      <c r="G42" s="34"/>
    </row>
    <row r="43" spans="1:7" ht="15.75" thickBot="1" x14ac:dyDescent="0.3">
      <c r="A43" s="6"/>
      <c r="B43" s="6"/>
      <c r="C43" s="6"/>
      <c r="D43" s="6"/>
      <c r="E43" s="6"/>
      <c r="F43" s="6"/>
      <c r="G43" s="6"/>
    </row>
    <row r="44" spans="1:7" x14ac:dyDescent="0.25">
      <c r="A44" s="35" t="s">
        <v>2203</v>
      </c>
      <c r="B44" s="19" t="s">
        <v>2204</v>
      </c>
      <c r="C44" s="38" t="s">
        <v>15</v>
      </c>
      <c r="D44" s="32">
        <v>15.94</v>
      </c>
      <c r="E44" s="32"/>
      <c r="F44" s="32">
        <v>80.11</v>
      </c>
      <c r="G44" s="32"/>
    </row>
    <row r="45" spans="1:7" ht="15.75" thickBot="1" x14ac:dyDescent="0.3">
      <c r="A45" s="37"/>
      <c r="B45" s="21" t="s">
        <v>2202</v>
      </c>
      <c r="C45" s="40"/>
      <c r="D45" s="34"/>
      <c r="E45" s="34"/>
      <c r="F45" s="34"/>
      <c r="G45" s="34"/>
    </row>
  </sheetData>
  <mergeCells count="18">
    <mergeCell ref="G22:G23"/>
    <mergeCell ref="A22:A23"/>
    <mergeCell ref="C22:C23"/>
    <mergeCell ref="D22:D23"/>
    <mergeCell ref="E22:E23"/>
    <mergeCell ref="F22:F23"/>
    <mergeCell ref="G44:G45"/>
    <mergeCell ref="A41:A42"/>
    <mergeCell ref="C41:C42"/>
    <mergeCell ref="D41:D42"/>
    <mergeCell ref="E41:E42"/>
    <mergeCell ref="F41:F42"/>
    <mergeCell ref="G41:G42"/>
    <mergeCell ref="A44:A45"/>
    <mergeCell ref="C44:C45"/>
    <mergeCell ref="D44:D45"/>
    <mergeCell ref="E44:E45"/>
    <mergeCell ref="F44:F45"/>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392727-095D-42F5-A6A9-A42A5FF05E2A}">
  <sheetPr>
    <tabColor rgb="FFFFFF00"/>
  </sheetPr>
  <dimension ref="A1:G455"/>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8173</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1364</v>
      </c>
      <c r="B10" s="7" t="s">
        <v>1365</v>
      </c>
      <c r="C10" s="8"/>
      <c r="D10" s="9"/>
      <c r="E10" s="9"/>
      <c r="F10" s="9"/>
      <c r="G10" s="9"/>
    </row>
    <row r="11" spans="1:7" ht="15.75" thickBot="1" x14ac:dyDescent="0.3">
      <c r="A11" s="6"/>
      <c r="B11" s="6"/>
      <c r="C11" s="6"/>
      <c r="D11" s="6"/>
      <c r="E11" s="6"/>
      <c r="F11" s="6"/>
      <c r="G11" s="6"/>
    </row>
    <row r="12" spans="1:7" ht="15.75" thickBot="1" x14ac:dyDescent="0.3">
      <c r="A12" s="7" t="s">
        <v>8174</v>
      </c>
      <c r="B12" s="7" t="s">
        <v>8175</v>
      </c>
      <c r="C12" s="8"/>
      <c r="D12" s="9"/>
      <c r="E12" s="9"/>
      <c r="F12" s="9"/>
      <c r="G12" s="9"/>
    </row>
    <row r="13" spans="1:7" ht="15.75" thickBot="1" x14ac:dyDescent="0.3">
      <c r="A13" s="6"/>
      <c r="B13" s="6"/>
      <c r="C13" s="6"/>
      <c r="D13" s="6"/>
      <c r="E13" s="6"/>
      <c r="F13" s="6"/>
      <c r="G13" s="6"/>
    </row>
    <row r="14" spans="1:7" ht="15.75" thickBot="1" x14ac:dyDescent="0.3">
      <c r="A14" s="7" t="s">
        <v>8176</v>
      </c>
      <c r="B14" s="7" t="s">
        <v>8177</v>
      </c>
      <c r="C14" s="8"/>
      <c r="D14" s="9"/>
      <c r="E14" s="9"/>
      <c r="F14" s="9"/>
      <c r="G14" s="9"/>
    </row>
    <row r="15" spans="1:7" ht="15.75" thickBot="1" x14ac:dyDescent="0.3">
      <c r="A15" s="6"/>
      <c r="B15" s="6"/>
      <c r="C15" s="6"/>
      <c r="D15" s="6"/>
      <c r="E15" s="6"/>
      <c r="F15" s="6"/>
      <c r="G15" s="6"/>
    </row>
    <row r="16" spans="1:7" ht="15.75" thickBot="1" x14ac:dyDescent="0.3">
      <c r="A16" s="7" t="s">
        <v>8178</v>
      </c>
      <c r="B16" s="7" t="s">
        <v>8179</v>
      </c>
      <c r="C16" s="8" t="s">
        <v>10</v>
      </c>
      <c r="D16" s="9">
        <v>10.65</v>
      </c>
      <c r="E16" s="9"/>
      <c r="F16" s="9">
        <v>80.09</v>
      </c>
      <c r="G16" s="9"/>
    </row>
    <row r="17" spans="1:7" ht="15.75" thickBot="1" x14ac:dyDescent="0.3">
      <c r="A17" s="6"/>
      <c r="B17" s="6"/>
      <c r="C17" s="6"/>
      <c r="D17" s="6"/>
      <c r="E17" s="6"/>
      <c r="F17" s="6"/>
      <c r="G17" s="6"/>
    </row>
    <row r="18" spans="1:7" ht="15.75" thickBot="1" x14ac:dyDescent="0.3">
      <c r="A18" s="7" t="s">
        <v>8180</v>
      </c>
      <c r="B18" s="7" t="s">
        <v>8181</v>
      </c>
      <c r="C18" s="8" t="s">
        <v>1444</v>
      </c>
      <c r="D18" s="9">
        <v>6.49</v>
      </c>
      <c r="E18" s="9"/>
      <c r="F18" s="9">
        <v>80.12</v>
      </c>
      <c r="G18" s="9"/>
    </row>
    <row r="19" spans="1:7" ht="15.75" thickBot="1" x14ac:dyDescent="0.3">
      <c r="A19" s="6"/>
      <c r="B19" s="6"/>
      <c r="C19" s="6"/>
      <c r="D19" s="6"/>
      <c r="E19" s="6"/>
      <c r="F19" s="6"/>
      <c r="G19" s="6"/>
    </row>
    <row r="20" spans="1:7" ht="15.75" thickBot="1" x14ac:dyDescent="0.3">
      <c r="A20" s="7" t="s">
        <v>8182</v>
      </c>
      <c r="B20" s="7" t="s">
        <v>8183</v>
      </c>
      <c r="C20" s="8" t="s">
        <v>1444</v>
      </c>
      <c r="D20" s="9">
        <v>43.26</v>
      </c>
      <c r="E20" s="9"/>
      <c r="F20" s="9">
        <v>80.099999999999994</v>
      </c>
      <c r="G20" s="9"/>
    </row>
    <row r="21" spans="1:7" ht="15.75" thickBot="1" x14ac:dyDescent="0.3">
      <c r="A21" s="6"/>
      <c r="B21" s="6"/>
      <c r="C21" s="6"/>
      <c r="D21" s="6"/>
      <c r="E21" s="6"/>
      <c r="F21" s="6"/>
      <c r="G21" s="6"/>
    </row>
    <row r="22" spans="1:7" ht="15.75" thickBot="1" x14ac:dyDescent="0.3">
      <c r="A22" s="7" t="s">
        <v>8184</v>
      </c>
      <c r="B22" s="7" t="s">
        <v>8185</v>
      </c>
      <c r="C22" s="8"/>
      <c r="D22" s="9"/>
      <c r="E22" s="9"/>
      <c r="F22" s="9"/>
      <c r="G22" s="9"/>
    </row>
    <row r="23" spans="1:7" ht="15.75" thickBot="1" x14ac:dyDescent="0.3">
      <c r="A23" s="6"/>
      <c r="B23" s="6"/>
      <c r="C23" s="6"/>
      <c r="D23" s="6"/>
      <c r="E23" s="6"/>
      <c r="F23" s="6"/>
      <c r="G23" s="6"/>
    </row>
    <row r="24" spans="1:7" ht="15.75" thickBot="1" x14ac:dyDescent="0.3">
      <c r="A24" s="7" t="s">
        <v>8186</v>
      </c>
      <c r="B24" s="7" t="s">
        <v>8187</v>
      </c>
      <c r="C24" s="8"/>
      <c r="D24" s="9"/>
      <c r="E24" s="9"/>
      <c r="F24" s="9"/>
      <c r="G24" s="9"/>
    </row>
    <row r="25" spans="1:7" ht="15.75" thickBot="1" x14ac:dyDescent="0.3">
      <c r="A25" s="6"/>
      <c r="B25" s="6"/>
      <c r="C25" s="6"/>
      <c r="D25" s="6"/>
      <c r="E25" s="6"/>
      <c r="F25" s="6"/>
      <c r="G25" s="6"/>
    </row>
    <row r="26" spans="1:7" ht="15.75" thickBot="1" x14ac:dyDescent="0.3">
      <c r="A26" s="7" t="s">
        <v>8188</v>
      </c>
      <c r="B26" s="7" t="s">
        <v>8189</v>
      </c>
      <c r="C26" s="8" t="s">
        <v>11</v>
      </c>
      <c r="D26" s="9">
        <v>11.56</v>
      </c>
      <c r="E26" s="9"/>
      <c r="F26" s="9">
        <v>80.099999999999994</v>
      </c>
      <c r="G26" s="9"/>
    </row>
    <row r="27" spans="1:7" ht="15.75" thickBot="1" x14ac:dyDescent="0.3">
      <c r="A27" s="6"/>
      <c r="B27" s="6"/>
      <c r="C27" s="6"/>
      <c r="D27" s="6"/>
      <c r="E27" s="6"/>
      <c r="F27" s="6"/>
      <c r="G27" s="6"/>
    </row>
    <row r="28" spans="1:7" ht="15.75" thickBot="1" x14ac:dyDescent="0.3">
      <c r="A28" s="7" t="s">
        <v>8190</v>
      </c>
      <c r="B28" s="7" t="s">
        <v>8191</v>
      </c>
      <c r="C28" s="8" t="s">
        <v>11</v>
      </c>
      <c r="D28" s="9">
        <v>14.37</v>
      </c>
      <c r="E28" s="9"/>
      <c r="F28" s="9">
        <v>80.099999999999994</v>
      </c>
      <c r="G28" s="9"/>
    </row>
    <row r="29" spans="1:7" ht="15.75" thickBot="1" x14ac:dyDescent="0.3">
      <c r="A29" s="6"/>
      <c r="B29" s="6"/>
      <c r="C29" s="6"/>
      <c r="D29" s="6"/>
      <c r="E29" s="6"/>
      <c r="F29" s="6"/>
      <c r="G29" s="6"/>
    </row>
    <row r="30" spans="1:7" ht="15.75" thickBot="1" x14ac:dyDescent="0.3">
      <c r="A30" s="7" t="s">
        <v>8192</v>
      </c>
      <c r="B30" s="7" t="s">
        <v>8193</v>
      </c>
      <c r="C30" s="8"/>
      <c r="D30" s="9"/>
      <c r="E30" s="9"/>
      <c r="F30" s="9"/>
      <c r="G30" s="9"/>
    </row>
    <row r="31" spans="1:7" ht="15.75" thickBot="1" x14ac:dyDescent="0.3">
      <c r="A31" s="6"/>
      <c r="B31" s="6"/>
      <c r="C31" s="6"/>
      <c r="D31" s="6"/>
      <c r="E31" s="6"/>
      <c r="F31" s="6"/>
      <c r="G31" s="6"/>
    </row>
    <row r="32" spans="1:7" ht="15.75" thickBot="1" x14ac:dyDescent="0.3">
      <c r="A32" s="7" t="s">
        <v>8194</v>
      </c>
      <c r="B32" s="7" t="s">
        <v>8195</v>
      </c>
      <c r="C32" s="8" t="s">
        <v>11</v>
      </c>
      <c r="D32" s="9">
        <v>24.88</v>
      </c>
      <c r="E32" s="9"/>
      <c r="F32" s="9">
        <v>80.099999999999994</v>
      </c>
      <c r="G32" s="9"/>
    </row>
    <row r="33" spans="1:7" ht="15.75" thickBot="1" x14ac:dyDescent="0.3">
      <c r="A33" s="6"/>
      <c r="B33" s="6"/>
      <c r="C33" s="6"/>
      <c r="D33" s="6"/>
      <c r="E33" s="6"/>
      <c r="F33" s="6"/>
      <c r="G33" s="6"/>
    </row>
    <row r="34" spans="1:7" ht="15.75" thickBot="1" x14ac:dyDescent="0.3">
      <c r="A34" s="7" t="s">
        <v>8196</v>
      </c>
      <c r="B34" s="7" t="s">
        <v>8197</v>
      </c>
      <c r="C34" s="8" t="s">
        <v>11</v>
      </c>
      <c r="D34" s="9">
        <v>77.87</v>
      </c>
      <c r="E34" s="9"/>
      <c r="F34" s="9">
        <v>80.099999999999994</v>
      </c>
      <c r="G34" s="9"/>
    </row>
    <row r="35" spans="1:7" ht="15.75" thickBot="1" x14ac:dyDescent="0.3">
      <c r="A35" s="6"/>
      <c r="B35" s="6"/>
      <c r="C35" s="6"/>
      <c r="D35" s="6"/>
      <c r="E35" s="6"/>
      <c r="F35" s="6"/>
      <c r="G35" s="6"/>
    </row>
    <row r="36" spans="1:7" ht="15.75" thickBot="1" x14ac:dyDescent="0.3">
      <c r="A36" s="7" t="s">
        <v>8198</v>
      </c>
      <c r="B36" s="7" t="s">
        <v>8199</v>
      </c>
      <c r="C36" s="8"/>
      <c r="D36" s="9"/>
      <c r="E36" s="9"/>
      <c r="F36" s="9"/>
      <c r="G36" s="9"/>
    </row>
    <row r="37" spans="1:7" ht="15.75" thickBot="1" x14ac:dyDescent="0.3">
      <c r="A37" s="6"/>
      <c r="B37" s="6"/>
      <c r="C37" s="6"/>
      <c r="D37" s="6"/>
      <c r="E37" s="6"/>
      <c r="F37" s="6"/>
      <c r="G37" s="6"/>
    </row>
    <row r="38" spans="1:7" ht="15.75" thickBot="1" x14ac:dyDescent="0.3">
      <c r="A38" s="7" t="s">
        <v>8200</v>
      </c>
      <c r="B38" s="7" t="s">
        <v>8201</v>
      </c>
      <c r="C38" s="8" t="s">
        <v>10</v>
      </c>
      <c r="D38" s="9">
        <v>6.55</v>
      </c>
      <c r="E38" s="9"/>
      <c r="F38" s="9">
        <v>80</v>
      </c>
      <c r="G38" s="9"/>
    </row>
    <row r="39" spans="1:7" ht="15.75" thickBot="1" x14ac:dyDescent="0.3">
      <c r="A39" s="6"/>
      <c r="B39" s="6"/>
      <c r="C39" s="6"/>
      <c r="D39" s="6"/>
      <c r="E39" s="6"/>
      <c r="F39" s="6"/>
      <c r="G39" s="6"/>
    </row>
    <row r="40" spans="1:7" ht="15.75" thickBot="1" x14ac:dyDescent="0.3">
      <c r="A40" s="7" t="s">
        <v>8202</v>
      </c>
      <c r="B40" s="7" t="s">
        <v>8203</v>
      </c>
      <c r="C40" s="8" t="s">
        <v>10</v>
      </c>
      <c r="D40" s="9">
        <v>7.52</v>
      </c>
      <c r="E40" s="9"/>
      <c r="F40" s="9">
        <v>80.19</v>
      </c>
      <c r="G40" s="9"/>
    </row>
    <row r="41" spans="1:7" ht="15.75" thickBot="1" x14ac:dyDescent="0.3">
      <c r="A41" s="6"/>
      <c r="B41" s="6"/>
      <c r="C41" s="6"/>
      <c r="D41" s="6"/>
      <c r="E41" s="6"/>
      <c r="F41" s="6"/>
      <c r="G41" s="6"/>
    </row>
    <row r="42" spans="1:7" ht="15.75" thickBot="1" x14ac:dyDescent="0.3">
      <c r="A42" s="7" t="s">
        <v>8204</v>
      </c>
      <c r="B42" s="7" t="s">
        <v>8205</v>
      </c>
      <c r="C42" s="8" t="s">
        <v>10</v>
      </c>
      <c r="D42" s="9">
        <v>10.48</v>
      </c>
      <c r="E42" s="9"/>
      <c r="F42" s="9">
        <v>80.150000000000006</v>
      </c>
      <c r="G42" s="9"/>
    </row>
    <row r="43" spans="1:7" ht="15.75" thickBot="1" x14ac:dyDescent="0.3">
      <c r="A43" s="6"/>
      <c r="B43" s="6"/>
      <c r="C43" s="6"/>
      <c r="D43" s="6"/>
      <c r="E43" s="6"/>
      <c r="F43" s="6"/>
      <c r="G43" s="6"/>
    </row>
    <row r="44" spans="1:7" ht="37.5" thickBot="1" x14ac:dyDescent="0.3">
      <c r="A44" s="7" t="s">
        <v>8206</v>
      </c>
      <c r="B44" s="7" t="s">
        <v>8207</v>
      </c>
      <c r="C44" s="8"/>
      <c r="D44" s="9"/>
      <c r="E44" s="9"/>
      <c r="F44" s="9"/>
      <c r="G44" s="9"/>
    </row>
    <row r="45" spans="1:7" ht="15.75" thickBot="1" x14ac:dyDescent="0.3">
      <c r="A45" s="6"/>
      <c r="B45" s="6"/>
      <c r="C45" s="6"/>
      <c r="D45" s="6"/>
      <c r="E45" s="6"/>
      <c r="F45" s="6"/>
      <c r="G45" s="6"/>
    </row>
    <row r="46" spans="1:7" ht="15.75" thickBot="1" x14ac:dyDescent="0.3">
      <c r="A46" s="7" t="s">
        <v>8208</v>
      </c>
      <c r="B46" s="7" t="s">
        <v>8209</v>
      </c>
      <c r="C46" s="8" t="s">
        <v>10</v>
      </c>
      <c r="D46" s="9">
        <v>31.59</v>
      </c>
      <c r="E46" s="9"/>
      <c r="F46" s="9">
        <v>80.09</v>
      </c>
      <c r="G46" s="9"/>
    </row>
    <row r="47" spans="1:7" ht="15.75" thickBot="1" x14ac:dyDescent="0.3">
      <c r="A47" s="6"/>
      <c r="B47" s="6"/>
      <c r="C47" s="6"/>
      <c r="D47" s="6"/>
      <c r="E47" s="6"/>
      <c r="F47" s="6"/>
      <c r="G47" s="6"/>
    </row>
    <row r="48" spans="1:7" ht="15.75" thickBot="1" x14ac:dyDescent="0.3">
      <c r="A48" s="7" t="s">
        <v>8210</v>
      </c>
      <c r="B48" s="7" t="s">
        <v>8211</v>
      </c>
      <c r="C48" s="8" t="s">
        <v>10</v>
      </c>
      <c r="D48" s="9">
        <v>38.72</v>
      </c>
      <c r="E48" s="9"/>
      <c r="F48" s="9">
        <v>80.09</v>
      </c>
      <c r="G48" s="9"/>
    </row>
    <row r="49" spans="1:7" ht="15.75" thickBot="1" x14ac:dyDescent="0.3">
      <c r="A49" s="6"/>
      <c r="B49" s="6"/>
      <c r="C49" s="6"/>
      <c r="D49" s="6"/>
      <c r="E49" s="6"/>
      <c r="F49" s="6"/>
      <c r="G49" s="6"/>
    </row>
    <row r="50" spans="1:7" ht="15.75" thickBot="1" x14ac:dyDescent="0.3">
      <c r="A50" s="7" t="s">
        <v>8212</v>
      </c>
      <c r="B50" s="7" t="s">
        <v>8213</v>
      </c>
      <c r="C50" s="8" t="s">
        <v>10</v>
      </c>
      <c r="D50" s="9">
        <v>62.15</v>
      </c>
      <c r="E50" s="9"/>
      <c r="F50" s="9">
        <v>80.099999999999994</v>
      </c>
      <c r="G50" s="9"/>
    </row>
    <row r="51" spans="1:7" ht="15.75" thickBot="1" x14ac:dyDescent="0.3">
      <c r="A51" s="6"/>
      <c r="B51" s="6"/>
      <c r="C51" s="6"/>
      <c r="D51" s="6"/>
      <c r="E51" s="6"/>
      <c r="F51" s="6"/>
      <c r="G51" s="6"/>
    </row>
    <row r="52" spans="1:7" ht="15.75" thickBot="1" x14ac:dyDescent="0.3">
      <c r="A52" s="7" t="s">
        <v>8214</v>
      </c>
      <c r="B52" s="7" t="s">
        <v>8215</v>
      </c>
      <c r="C52" s="8" t="s">
        <v>10</v>
      </c>
      <c r="D52" s="9">
        <v>67.239999999999995</v>
      </c>
      <c r="E52" s="9"/>
      <c r="F52" s="9">
        <v>80.099999999999994</v>
      </c>
      <c r="G52" s="9"/>
    </row>
    <row r="53" spans="1:7" ht="15.75" thickBot="1" x14ac:dyDescent="0.3">
      <c r="A53" s="6"/>
      <c r="B53" s="6"/>
      <c r="C53" s="6"/>
      <c r="D53" s="6"/>
      <c r="E53" s="6"/>
      <c r="F53" s="6"/>
      <c r="G53" s="6"/>
    </row>
    <row r="54" spans="1:7" ht="15.75" thickBot="1" x14ac:dyDescent="0.3">
      <c r="A54" s="7" t="s">
        <v>8216</v>
      </c>
      <c r="B54" s="7" t="s">
        <v>8217</v>
      </c>
      <c r="C54" s="8" t="s">
        <v>10</v>
      </c>
      <c r="D54" s="9">
        <v>89.65</v>
      </c>
      <c r="E54" s="9"/>
      <c r="F54" s="9">
        <v>80.099999999999994</v>
      </c>
      <c r="G54" s="9"/>
    </row>
    <row r="55" spans="1:7" ht="15.75" thickBot="1" x14ac:dyDescent="0.3">
      <c r="A55" s="6"/>
      <c r="B55" s="6"/>
      <c r="C55" s="6"/>
      <c r="D55" s="6"/>
      <c r="E55" s="6"/>
      <c r="F55" s="6"/>
      <c r="G55" s="6"/>
    </row>
    <row r="56" spans="1:7" ht="15.75" thickBot="1" x14ac:dyDescent="0.3">
      <c r="A56" s="7" t="s">
        <v>8218</v>
      </c>
      <c r="B56" s="7" t="s">
        <v>8219</v>
      </c>
      <c r="C56" s="8"/>
      <c r="D56" s="9"/>
      <c r="E56" s="9"/>
      <c r="F56" s="9"/>
      <c r="G56" s="9"/>
    </row>
    <row r="57" spans="1:7" ht="15.75" thickBot="1" x14ac:dyDescent="0.3">
      <c r="A57" s="6"/>
      <c r="B57" s="6"/>
      <c r="C57" s="6"/>
      <c r="D57" s="6"/>
      <c r="E57" s="6"/>
      <c r="F57" s="6"/>
      <c r="G57" s="6"/>
    </row>
    <row r="58" spans="1:7" ht="15.75" thickBot="1" x14ac:dyDescent="0.3">
      <c r="A58" s="7" t="s">
        <v>8220</v>
      </c>
      <c r="B58" s="7" t="s">
        <v>8221</v>
      </c>
      <c r="C58" s="8"/>
      <c r="D58" s="9"/>
      <c r="E58" s="9"/>
      <c r="F58" s="9"/>
      <c r="G58" s="9"/>
    </row>
    <row r="59" spans="1:7" ht="15.75" thickBot="1" x14ac:dyDescent="0.3">
      <c r="A59" s="6"/>
      <c r="B59" s="6"/>
      <c r="C59" s="6"/>
      <c r="D59" s="6"/>
      <c r="E59" s="6"/>
      <c r="F59" s="6"/>
      <c r="G59" s="6"/>
    </row>
    <row r="60" spans="1:7" ht="15.75" thickBot="1" x14ac:dyDescent="0.3">
      <c r="A60" s="7" t="s">
        <v>8222</v>
      </c>
      <c r="B60" s="7" t="s">
        <v>8223</v>
      </c>
      <c r="C60" s="8" t="s">
        <v>10</v>
      </c>
      <c r="D60" s="9">
        <v>12.18</v>
      </c>
      <c r="E60" s="9"/>
      <c r="F60" s="9">
        <v>80.05</v>
      </c>
      <c r="G60" s="9"/>
    </row>
    <row r="61" spans="1:7" ht="15.75" thickBot="1" x14ac:dyDescent="0.3">
      <c r="A61" s="6"/>
      <c r="B61" s="6"/>
      <c r="C61" s="6"/>
      <c r="D61" s="6"/>
      <c r="E61" s="6"/>
      <c r="F61" s="6"/>
      <c r="G61" s="6"/>
    </row>
    <row r="62" spans="1:7" ht="15.75" thickBot="1" x14ac:dyDescent="0.3">
      <c r="A62" s="7" t="s">
        <v>8224</v>
      </c>
      <c r="B62" s="7" t="s">
        <v>8225</v>
      </c>
      <c r="C62" s="8" t="s">
        <v>10</v>
      </c>
      <c r="D62" s="9">
        <v>18.670000000000002</v>
      </c>
      <c r="E62" s="9"/>
      <c r="F62" s="9">
        <v>80.069999999999993</v>
      </c>
      <c r="G62" s="9"/>
    </row>
    <row r="63" spans="1:7" ht="15.75" thickBot="1" x14ac:dyDescent="0.3">
      <c r="A63" s="6"/>
      <c r="B63" s="6"/>
      <c r="C63" s="6"/>
      <c r="D63" s="6"/>
      <c r="E63" s="6"/>
      <c r="F63" s="6"/>
      <c r="G63" s="6"/>
    </row>
    <row r="64" spans="1:7" ht="15.75" thickBot="1" x14ac:dyDescent="0.3">
      <c r="A64" s="7" t="s">
        <v>8226</v>
      </c>
      <c r="B64" s="7" t="s">
        <v>8227</v>
      </c>
      <c r="C64" s="8" t="s">
        <v>10</v>
      </c>
      <c r="D64" s="9">
        <v>38.93</v>
      </c>
      <c r="E64" s="9"/>
      <c r="F64" s="9">
        <v>80.09</v>
      </c>
      <c r="G64" s="9"/>
    </row>
    <row r="65" spans="1:7" ht="15.75" thickBot="1" x14ac:dyDescent="0.3">
      <c r="A65" s="6"/>
      <c r="B65" s="6"/>
      <c r="C65" s="6"/>
      <c r="D65" s="6"/>
      <c r="E65" s="6"/>
      <c r="F65" s="6"/>
      <c r="G65" s="6"/>
    </row>
    <row r="66" spans="1:7" ht="15.75" thickBot="1" x14ac:dyDescent="0.3">
      <c r="A66" s="7" t="s">
        <v>8228</v>
      </c>
      <c r="B66" s="7" t="s">
        <v>8229</v>
      </c>
      <c r="C66" s="8" t="s">
        <v>10</v>
      </c>
      <c r="D66" s="9">
        <v>43.8</v>
      </c>
      <c r="E66" s="9"/>
      <c r="F66" s="9">
        <v>80.09</v>
      </c>
      <c r="G66" s="9"/>
    </row>
    <row r="67" spans="1:7" ht="15.75" thickBot="1" x14ac:dyDescent="0.3">
      <c r="A67" s="6"/>
      <c r="B67" s="6"/>
      <c r="C67" s="6"/>
      <c r="D67" s="6"/>
      <c r="E67" s="6"/>
      <c r="F67" s="6"/>
      <c r="G67" s="6"/>
    </row>
    <row r="68" spans="1:7" ht="15.75" thickBot="1" x14ac:dyDescent="0.3">
      <c r="A68" s="7" t="s">
        <v>8230</v>
      </c>
      <c r="B68" s="7" t="s">
        <v>8231</v>
      </c>
      <c r="C68" s="8" t="s">
        <v>10</v>
      </c>
      <c r="D68" s="9">
        <v>75.7</v>
      </c>
      <c r="E68" s="9"/>
      <c r="F68" s="9">
        <v>80.09</v>
      </c>
      <c r="G68" s="9"/>
    </row>
    <row r="69" spans="1:7" ht="15.75" thickBot="1" x14ac:dyDescent="0.3">
      <c r="A69" s="6"/>
      <c r="B69" s="6"/>
      <c r="C69" s="6"/>
      <c r="D69" s="6"/>
      <c r="E69" s="6"/>
      <c r="F69" s="6"/>
      <c r="G69" s="6"/>
    </row>
    <row r="70" spans="1:7" ht="15.75" thickBot="1" x14ac:dyDescent="0.3">
      <c r="A70" s="7" t="s">
        <v>8232</v>
      </c>
      <c r="B70" s="7" t="s">
        <v>8233</v>
      </c>
      <c r="C70" s="8" t="s">
        <v>10</v>
      </c>
      <c r="D70" s="9">
        <v>87.6</v>
      </c>
      <c r="E70" s="9"/>
      <c r="F70" s="9">
        <v>80.099999999999994</v>
      </c>
      <c r="G70" s="9"/>
    </row>
    <row r="71" spans="1:7" ht="15.75" thickBot="1" x14ac:dyDescent="0.3">
      <c r="A71" s="6"/>
      <c r="B71" s="6"/>
      <c r="C71" s="6"/>
      <c r="D71" s="6"/>
      <c r="E71" s="6"/>
      <c r="F71" s="6"/>
      <c r="G71" s="6"/>
    </row>
    <row r="72" spans="1:7" ht="15.75" thickBot="1" x14ac:dyDescent="0.3">
      <c r="A72" s="7" t="s">
        <v>8234</v>
      </c>
      <c r="B72" s="7" t="s">
        <v>8235</v>
      </c>
      <c r="C72" s="8"/>
      <c r="D72" s="9"/>
      <c r="E72" s="9"/>
      <c r="F72" s="9"/>
      <c r="G72" s="9"/>
    </row>
    <row r="73" spans="1:7" ht="15.75" thickBot="1" x14ac:dyDescent="0.3">
      <c r="A73" s="6"/>
      <c r="B73" s="6"/>
      <c r="C73" s="6"/>
      <c r="D73" s="6"/>
      <c r="E73" s="6"/>
      <c r="F73" s="6"/>
      <c r="G73" s="6"/>
    </row>
    <row r="74" spans="1:7" ht="15.75" thickBot="1" x14ac:dyDescent="0.3">
      <c r="A74" s="7" t="s">
        <v>8236</v>
      </c>
      <c r="B74" s="7" t="s">
        <v>8237</v>
      </c>
      <c r="C74" s="8" t="s">
        <v>10</v>
      </c>
      <c r="D74" s="9">
        <v>38.93</v>
      </c>
      <c r="E74" s="9"/>
      <c r="F74" s="9">
        <v>80.09</v>
      </c>
      <c r="G74" s="9"/>
    </row>
    <row r="75" spans="1:7" ht="15.75" thickBot="1" x14ac:dyDescent="0.3">
      <c r="A75" s="6"/>
      <c r="B75" s="6"/>
      <c r="C75" s="6"/>
      <c r="D75" s="6"/>
      <c r="E75" s="6"/>
      <c r="F75" s="6"/>
      <c r="G75" s="6"/>
    </row>
    <row r="76" spans="1:7" ht="15.75" thickBot="1" x14ac:dyDescent="0.3">
      <c r="A76" s="7" t="s">
        <v>8238</v>
      </c>
      <c r="B76" s="7" t="s">
        <v>8239</v>
      </c>
      <c r="C76" s="8" t="s">
        <v>10</v>
      </c>
      <c r="D76" s="9">
        <v>41.1</v>
      </c>
      <c r="E76" s="9"/>
      <c r="F76" s="9">
        <v>80.099999999999994</v>
      </c>
      <c r="G76" s="9"/>
    </row>
    <row r="77" spans="1:7" ht="15.75" thickBot="1" x14ac:dyDescent="0.3">
      <c r="A77" s="6"/>
      <c r="B77" s="6"/>
      <c r="C77" s="6"/>
      <c r="D77" s="6"/>
      <c r="E77" s="6"/>
      <c r="F77" s="6"/>
      <c r="G77" s="6"/>
    </row>
    <row r="78" spans="1:7" ht="15.75" thickBot="1" x14ac:dyDescent="0.3">
      <c r="A78" s="7" t="s">
        <v>8240</v>
      </c>
      <c r="B78" s="7" t="s">
        <v>8241</v>
      </c>
      <c r="C78" s="8" t="s">
        <v>10</v>
      </c>
      <c r="D78" s="9">
        <v>46.52</v>
      </c>
      <c r="E78" s="9"/>
      <c r="F78" s="9">
        <v>80.09</v>
      </c>
      <c r="G78" s="9"/>
    </row>
    <row r="79" spans="1:7" ht="15.75" thickBot="1" x14ac:dyDescent="0.3">
      <c r="A79" s="6"/>
      <c r="B79" s="6"/>
      <c r="C79" s="6"/>
      <c r="D79" s="6"/>
      <c r="E79" s="6"/>
      <c r="F79" s="6"/>
      <c r="G79" s="6"/>
    </row>
    <row r="80" spans="1:7" ht="15.75" thickBot="1" x14ac:dyDescent="0.3">
      <c r="A80" s="7" t="s">
        <v>8242</v>
      </c>
      <c r="B80" s="7" t="s">
        <v>8243</v>
      </c>
      <c r="C80" s="8" t="s">
        <v>10</v>
      </c>
      <c r="D80" s="9">
        <v>48.11</v>
      </c>
      <c r="E80" s="9"/>
      <c r="F80" s="9">
        <v>80.11</v>
      </c>
      <c r="G80" s="9"/>
    </row>
    <row r="81" spans="1:7" ht="15.75" thickBot="1" x14ac:dyDescent="0.3">
      <c r="A81" s="6"/>
      <c r="B81" s="6"/>
      <c r="C81" s="6"/>
      <c r="D81" s="6"/>
      <c r="E81" s="6"/>
      <c r="F81" s="6"/>
      <c r="G81" s="6"/>
    </row>
    <row r="82" spans="1:7" ht="15.75" thickBot="1" x14ac:dyDescent="0.3">
      <c r="A82" s="7" t="s">
        <v>8244</v>
      </c>
      <c r="B82" s="7" t="s">
        <v>4228</v>
      </c>
      <c r="C82" s="8" t="s">
        <v>10</v>
      </c>
      <c r="D82" s="9">
        <v>50.84</v>
      </c>
      <c r="E82" s="9"/>
      <c r="F82" s="9">
        <v>80.09</v>
      </c>
      <c r="G82" s="9"/>
    </row>
    <row r="83" spans="1:7" ht="15.75" thickBot="1" x14ac:dyDescent="0.3">
      <c r="A83" s="6"/>
      <c r="B83" s="6"/>
      <c r="C83" s="6"/>
      <c r="D83" s="6"/>
      <c r="E83" s="6"/>
      <c r="F83" s="6"/>
      <c r="G83" s="6"/>
    </row>
    <row r="84" spans="1:7" ht="15.75" thickBot="1" x14ac:dyDescent="0.3">
      <c r="A84" s="7" t="s">
        <v>8245</v>
      </c>
      <c r="B84" s="7" t="s">
        <v>8246</v>
      </c>
      <c r="C84" s="8" t="s">
        <v>10</v>
      </c>
      <c r="D84" s="9">
        <v>52.45</v>
      </c>
      <c r="E84" s="9"/>
      <c r="F84" s="9">
        <v>80.099999999999994</v>
      </c>
      <c r="G84" s="9"/>
    </row>
    <row r="85" spans="1:7" ht="15.75" thickBot="1" x14ac:dyDescent="0.3">
      <c r="A85" s="6"/>
      <c r="B85" s="6"/>
      <c r="C85" s="6"/>
      <c r="D85" s="6"/>
      <c r="E85" s="6"/>
      <c r="F85" s="6"/>
      <c r="G85" s="6"/>
    </row>
    <row r="86" spans="1:7" ht="15.75" thickBot="1" x14ac:dyDescent="0.3">
      <c r="A86" s="7" t="s">
        <v>8247</v>
      </c>
      <c r="B86" s="7" t="s">
        <v>8248</v>
      </c>
      <c r="C86" s="8" t="s">
        <v>10</v>
      </c>
      <c r="D86" s="9">
        <v>63.27</v>
      </c>
      <c r="E86" s="9"/>
      <c r="F86" s="9">
        <v>80.099999999999994</v>
      </c>
      <c r="G86" s="9"/>
    </row>
    <row r="87" spans="1:7" ht="15.75" thickBot="1" x14ac:dyDescent="0.3">
      <c r="A87" s="6"/>
      <c r="B87" s="6"/>
      <c r="C87" s="6"/>
      <c r="D87" s="6"/>
      <c r="E87" s="6"/>
      <c r="F87" s="6"/>
      <c r="G87" s="6"/>
    </row>
    <row r="88" spans="1:7" ht="15.75" thickBot="1" x14ac:dyDescent="0.3">
      <c r="A88" s="7" t="s">
        <v>8249</v>
      </c>
      <c r="B88" s="7" t="s">
        <v>4232</v>
      </c>
      <c r="C88" s="8" t="s">
        <v>10</v>
      </c>
      <c r="D88" s="9">
        <v>67.05</v>
      </c>
      <c r="E88" s="9"/>
      <c r="F88" s="9">
        <v>80.09</v>
      </c>
      <c r="G88" s="9"/>
    </row>
    <row r="89" spans="1:7" ht="15.75" thickBot="1" x14ac:dyDescent="0.3">
      <c r="A89" s="6"/>
      <c r="B89" s="6"/>
      <c r="C89" s="6"/>
      <c r="D89" s="6"/>
      <c r="E89" s="6"/>
      <c r="F89" s="6"/>
      <c r="G89" s="6"/>
    </row>
    <row r="90" spans="1:7" ht="15.75" thickBot="1" x14ac:dyDescent="0.3">
      <c r="A90" s="7" t="s">
        <v>8250</v>
      </c>
      <c r="B90" s="7" t="s">
        <v>4234</v>
      </c>
      <c r="C90" s="8" t="s">
        <v>10</v>
      </c>
      <c r="D90" s="9">
        <v>70.3</v>
      </c>
      <c r="E90" s="9"/>
      <c r="F90" s="9">
        <v>80.099999999999994</v>
      </c>
      <c r="G90" s="9"/>
    </row>
    <row r="91" spans="1:7" ht="15.75" thickBot="1" x14ac:dyDescent="0.3">
      <c r="A91" s="6"/>
      <c r="B91" s="6"/>
      <c r="C91" s="6"/>
      <c r="D91" s="6"/>
      <c r="E91" s="6"/>
      <c r="F91" s="6"/>
      <c r="G91" s="6"/>
    </row>
    <row r="92" spans="1:7" ht="15.75" thickBot="1" x14ac:dyDescent="0.3">
      <c r="A92" s="7" t="s">
        <v>8251</v>
      </c>
      <c r="B92" s="7" t="s">
        <v>4236</v>
      </c>
      <c r="C92" s="8" t="s">
        <v>10</v>
      </c>
      <c r="D92" s="9">
        <v>100.03</v>
      </c>
      <c r="E92" s="9"/>
      <c r="F92" s="9">
        <v>80.099999999999994</v>
      </c>
      <c r="G92" s="9"/>
    </row>
    <row r="93" spans="1:7" ht="15.75" thickBot="1" x14ac:dyDescent="0.3">
      <c r="A93" s="6"/>
      <c r="B93" s="6"/>
      <c r="C93" s="6"/>
      <c r="D93" s="6"/>
      <c r="E93" s="6"/>
      <c r="F93" s="6"/>
      <c r="G93" s="6"/>
    </row>
    <row r="94" spans="1:7" ht="15.75" thickBot="1" x14ac:dyDescent="0.3">
      <c r="A94" s="7" t="s">
        <v>8252</v>
      </c>
      <c r="B94" s="7" t="s">
        <v>4238</v>
      </c>
      <c r="C94" s="8" t="s">
        <v>10</v>
      </c>
      <c r="D94" s="9">
        <v>103.82</v>
      </c>
      <c r="E94" s="9"/>
      <c r="F94" s="9">
        <v>80.09</v>
      </c>
      <c r="G94" s="9"/>
    </row>
    <row r="95" spans="1:7" ht="15.75" thickBot="1" x14ac:dyDescent="0.3">
      <c r="A95" s="6"/>
      <c r="B95" s="6"/>
      <c r="C95" s="6"/>
      <c r="D95" s="6"/>
      <c r="E95" s="6"/>
      <c r="F95" s="6"/>
      <c r="G95" s="6"/>
    </row>
    <row r="96" spans="1:7" ht="15.75" thickBot="1" x14ac:dyDescent="0.3">
      <c r="A96" s="7" t="s">
        <v>8253</v>
      </c>
      <c r="B96" s="7" t="s">
        <v>8254</v>
      </c>
      <c r="C96" s="8" t="s">
        <v>10</v>
      </c>
      <c r="D96" s="9">
        <v>143.29</v>
      </c>
      <c r="E96" s="9"/>
      <c r="F96" s="9">
        <v>80.099999999999994</v>
      </c>
      <c r="G96" s="9"/>
    </row>
    <row r="97" spans="1:7" ht="15.75" thickBot="1" x14ac:dyDescent="0.3">
      <c r="A97" s="6"/>
      <c r="B97" s="6"/>
      <c r="C97" s="6"/>
      <c r="D97" s="6"/>
      <c r="E97" s="6"/>
      <c r="F97" s="6"/>
      <c r="G97" s="6"/>
    </row>
    <row r="98" spans="1:7" ht="15.75" thickBot="1" x14ac:dyDescent="0.3">
      <c r="A98" s="7" t="s">
        <v>8255</v>
      </c>
      <c r="B98" s="7" t="s">
        <v>8256</v>
      </c>
      <c r="C98" s="8"/>
      <c r="D98" s="9"/>
      <c r="E98" s="9"/>
      <c r="F98" s="9"/>
      <c r="G98" s="9"/>
    </row>
    <row r="99" spans="1:7" ht="15.75" thickBot="1" x14ac:dyDescent="0.3">
      <c r="A99" s="6"/>
      <c r="B99" s="6"/>
      <c r="C99" s="6"/>
      <c r="D99" s="6"/>
      <c r="E99" s="6"/>
      <c r="F99" s="6"/>
      <c r="G99" s="6"/>
    </row>
    <row r="100" spans="1:7" ht="15.75" thickBot="1" x14ac:dyDescent="0.3">
      <c r="A100" s="7" t="s">
        <v>8257</v>
      </c>
      <c r="B100" s="7" t="s">
        <v>8258</v>
      </c>
      <c r="C100" s="8" t="s">
        <v>10</v>
      </c>
      <c r="D100" s="9">
        <v>23.27</v>
      </c>
      <c r="E100" s="9"/>
      <c r="F100" s="9">
        <v>80.06</v>
      </c>
      <c r="G100" s="9"/>
    </row>
    <row r="101" spans="1:7" ht="15.75" thickBot="1" x14ac:dyDescent="0.3">
      <c r="A101" s="6"/>
      <c r="B101" s="6"/>
      <c r="C101" s="6"/>
      <c r="D101" s="6"/>
      <c r="E101" s="6"/>
      <c r="F101" s="6"/>
      <c r="G101" s="6"/>
    </row>
    <row r="102" spans="1:7" ht="15.75" thickBot="1" x14ac:dyDescent="0.3">
      <c r="A102" s="7" t="s">
        <v>8259</v>
      </c>
      <c r="B102" s="7" t="s">
        <v>8260</v>
      </c>
      <c r="C102" s="8" t="s">
        <v>10</v>
      </c>
      <c r="D102" s="9">
        <v>28.13</v>
      </c>
      <c r="E102" s="9"/>
      <c r="F102" s="9">
        <v>80.09</v>
      </c>
      <c r="G102" s="9"/>
    </row>
    <row r="103" spans="1:7" ht="15.75" thickBot="1" x14ac:dyDescent="0.3">
      <c r="A103" s="6"/>
      <c r="B103" s="6"/>
      <c r="C103" s="6"/>
      <c r="D103" s="6"/>
      <c r="E103" s="6"/>
      <c r="F103" s="6"/>
      <c r="G103" s="6"/>
    </row>
    <row r="104" spans="1:7" ht="15.75" thickBot="1" x14ac:dyDescent="0.3">
      <c r="A104" s="7" t="s">
        <v>8261</v>
      </c>
      <c r="B104" s="7" t="s">
        <v>8262</v>
      </c>
      <c r="C104" s="8" t="s">
        <v>10</v>
      </c>
      <c r="D104" s="9">
        <v>32.450000000000003</v>
      </c>
      <c r="E104" s="9"/>
      <c r="F104" s="9">
        <v>80.09</v>
      </c>
      <c r="G104" s="9"/>
    </row>
    <row r="105" spans="1:7" ht="15.75" thickBot="1" x14ac:dyDescent="0.3">
      <c r="A105" s="6"/>
      <c r="B105" s="6"/>
      <c r="C105" s="6"/>
      <c r="D105" s="6"/>
      <c r="E105" s="6"/>
      <c r="F105" s="6"/>
      <c r="G105" s="6"/>
    </row>
    <row r="106" spans="1:7" ht="15.75" thickBot="1" x14ac:dyDescent="0.3">
      <c r="A106" s="7" t="s">
        <v>8263</v>
      </c>
      <c r="B106" s="7" t="s">
        <v>4232</v>
      </c>
      <c r="C106" s="8" t="s">
        <v>10</v>
      </c>
      <c r="D106" s="9">
        <v>37.840000000000003</v>
      </c>
      <c r="E106" s="9"/>
      <c r="F106" s="9">
        <v>80.099999999999994</v>
      </c>
      <c r="G106" s="9"/>
    </row>
    <row r="107" spans="1:7" ht="15.75" thickBot="1" x14ac:dyDescent="0.3">
      <c r="A107" s="6"/>
      <c r="B107" s="6"/>
      <c r="C107" s="6"/>
      <c r="D107" s="6"/>
      <c r="E107" s="6"/>
      <c r="F107" s="6"/>
      <c r="G107" s="6"/>
    </row>
    <row r="108" spans="1:7" ht="15.75" thickBot="1" x14ac:dyDescent="0.3">
      <c r="A108" s="7" t="s">
        <v>8264</v>
      </c>
      <c r="B108" s="7" t="s">
        <v>8265</v>
      </c>
      <c r="C108" s="8"/>
      <c r="D108" s="9"/>
      <c r="E108" s="9"/>
      <c r="F108" s="9"/>
      <c r="G108" s="9"/>
    </row>
    <row r="109" spans="1:7" ht="15.75" thickBot="1" x14ac:dyDescent="0.3">
      <c r="A109" s="6"/>
      <c r="B109" s="6"/>
      <c r="C109" s="6"/>
      <c r="D109" s="6"/>
      <c r="E109" s="6"/>
      <c r="F109" s="6"/>
      <c r="G109" s="6"/>
    </row>
    <row r="110" spans="1:7" ht="61.5" thickBot="1" x14ac:dyDescent="0.3">
      <c r="A110" s="7" t="s">
        <v>8266</v>
      </c>
      <c r="B110" s="7" t="s">
        <v>8267</v>
      </c>
      <c r="C110" s="8"/>
      <c r="D110" s="9"/>
      <c r="E110" s="9"/>
      <c r="F110" s="9"/>
      <c r="G110" s="9"/>
    </row>
    <row r="111" spans="1:7" ht="15.75" thickBot="1" x14ac:dyDescent="0.3">
      <c r="A111" s="6"/>
      <c r="B111" s="6"/>
      <c r="C111" s="6"/>
      <c r="D111" s="6"/>
      <c r="E111" s="6"/>
      <c r="F111" s="6"/>
      <c r="G111" s="6"/>
    </row>
    <row r="112" spans="1:7" ht="15.75" thickBot="1" x14ac:dyDescent="0.3">
      <c r="A112" s="7" t="s">
        <v>8268</v>
      </c>
      <c r="B112" s="7" t="s">
        <v>8269</v>
      </c>
      <c r="C112" s="8" t="s">
        <v>10</v>
      </c>
      <c r="D112" s="9">
        <v>185.42</v>
      </c>
      <c r="E112" s="9"/>
      <c r="F112" s="9">
        <v>80.09</v>
      </c>
      <c r="G112" s="9"/>
    </row>
    <row r="113" spans="1:7" ht="15.75" thickBot="1" x14ac:dyDescent="0.3">
      <c r="A113" s="6"/>
      <c r="B113" s="6"/>
      <c r="C113" s="6"/>
      <c r="D113" s="6"/>
      <c r="E113" s="6"/>
      <c r="F113" s="6"/>
      <c r="G113" s="6"/>
    </row>
    <row r="114" spans="1:7" ht="15.75" thickBot="1" x14ac:dyDescent="0.3">
      <c r="A114" s="7" t="s">
        <v>8270</v>
      </c>
      <c r="B114" s="7" t="s">
        <v>8271</v>
      </c>
      <c r="C114" s="8" t="s">
        <v>10</v>
      </c>
      <c r="D114" s="9">
        <v>212.92</v>
      </c>
      <c r="E114" s="9"/>
      <c r="F114" s="9">
        <v>80.099999999999994</v>
      </c>
      <c r="G114" s="9"/>
    </row>
    <row r="115" spans="1:7" ht="15.75" thickBot="1" x14ac:dyDescent="0.3">
      <c r="A115" s="6"/>
      <c r="B115" s="6"/>
      <c r="C115" s="6"/>
      <c r="D115" s="6"/>
      <c r="E115" s="6"/>
      <c r="F115" s="6"/>
      <c r="G115" s="6"/>
    </row>
    <row r="116" spans="1:7" ht="15.75" thickBot="1" x14ac:dyDescent="0.3">
      <c r="A116" s="7" t="s">
        <v>8272</v>
      </c>
      <c r="B116" s="7" t="s">
        <v>8273</v>
      </c>
      <c r="C116" s="8" t="s">
        <v>10</v>
      </c>
      <c r="D116" s="9">
        <v>235.35</v>
      </c>
      <c r="E116" s="9"/>
      <c r="F116" s="9">
        <v>80.09</v>
      </c>
      <c r="G116" s="9"/>
    </row>
    <row r="117" spans="1:7" ht="15.75" thickBot="1" x14ac:dyDescent="0.3">
      <c r="A117" s="6"/>
      <c r="B117" s="6"/>
      <c r="C117" s="6"/>
      <c r="D117" s="6"/>
      <c r="E117" s="6"/>
      <c r="F117" s="6"/>
      <c r="G117" s="6"/>
    </row>
    <row r="118" spans="1:7" ht="15.75" thickBot="1" x14ac:dyDescent="0.3">
      <c r="A118" s="7" t="s">
        <v>8274</v>
      </c>
      <c r="B118" s="7" t="s">
        <v>8275</v>
      </c>
      <c r="C118" s="8" t="s">
        <v>10</v>
      </c>
      <c r="D118" s="9">
        <v>358.61</v>
      </c>
      <c r="E118" s="9"/>
      <c r="F118" s="9">
        <v>80.099999999999994</v>
      </c>
      <c r="G118" s="9"/>
    </row>
    <row r="119" spans="1:7" ht="15.75" thickBot="1" x14ac:dyDescent="0.3">
      <c r="A119" s="6"/>
      <c r="B119" s="6"/>
      <c r="C119" s="6"/>
      <c r="D119" s="6"/>
      <c r="E119" s="6"/>
      <c r="F119" s="6"/>
      <c r="G119" s="6"/>
    </row>
    <row r="120" spans="1:7" ht="15.75" thickBot="1" x14ac:dyDescent="0.3">
      <c r="A120" s="7" t="s">
        <v>8276</v>
      </c>
      <c r="B120" s="7" t="s">
        <v>8277</v>
      </c>
      <c r="C120" s="8" t="s">
        <v>10</v>
      </c>
      <c r="D120" s="9">
        <v>582.74</v>
      </c>
      <c r="E120" s="9"/>
      <c r="F120" s="9">
        <v>80.099999999999994</v>
      </c>
      <c r="G120" s="9"/>
    </row>
    <row r="121" spans="1:7" ht="15.75" thickBot="1" x14ac:dyDescent="0.3">
      <c r="A121" s="6"/>
      <c r="B121" s="6"/>
      <c r="C121" s="6"/>
      <c r="D121" s="6"/>
      <c r="E121" s="6"/>
      <c r="F121" s="6"/>
      <c r="G121" s="6"/>
    </row>
    <row r="122" spans="1:7" ht="15.75" thickBot="1" x14ac:dyDescent="0.3">
      <c r="A122" s="7" t="s">
        <v>8278</v>
      </c>
      <c r="B122" s="7" t="s">
        <v>8279</v>
      </c>
      <c r="C122" s="8" t="s">
        <v>10</v>
      </c>
      <c r="D122" s="9">
        <v>537.91</v>
      </c>
      <c r="E122" s="9"/>
      <c r="F122" s="9">
        <v>80.099999999999994</v>
      </c>
      <c r="G122" s="9"/>
    </row>
    <row r="123" spans="1:7" ht="15.75" thickBot="1" x14ac:dyDescent="0.3">
      <c r="A123" s="6"/>
      <c r="B123" s="6"/>
      <c r="C123" s="6"/>
      <c r="D123" s="6"/>
      <c r="E123" s="6"/>
      <c r="F123" s="6"/>
      <c r="G123" s="6"/>
    </row>
    <row r="124" spans="1:7" ht="15.75" thickBot="1" x14ac:dyDescent="0.3">
      <c r="A124" s="7" t="s">
        <v>8280</v>
      </c>
      <c r="B124" s="7" t="s">
        <v>8281</v>
      </c>
      <c r="C124" s="8"/>
      <c r="D124" s="9"/>
      <c r="E124" s="9"/>
      <c r="F124" s="9"/>
      <c r="G124" s="9"/>
    </row>
    <row r="125" spans="1:7" ht="15.75" thickBot="1" x14ac:dyDescent="0.3">
      <c r="A125" s="6"/>
      <c r="B125" s="6"/>
      <c r="C125" s="6"/>
      <c r="D125" s="6"/>
      <c r="E125" s="6"/>
      <c r="F125" s="6"/>
      <c r="G125" s="6"/>
    </row>
    <row r="126" spans="1:7" ht="15.75" thickBot="1" x14ac:dyDescent="0.3">
      <c r="A126" s="7" t="s">
        <v>8282</v>
      </c>
      <c r="B126" s="7" t="s">
        <v>8283</v>
      </c>
      <c r="C126" s="8"/>
      <c r="D126" s="9"/>
      <c r="E126" s="9"/>
      <c r="F126" s="9"/>
      <c r="G126" s="9"/>
    </row>
    <row r="127" spans="1:7" ht="15.75" thickBot="1" x14ac:dyDescent="0.3">
      <c r="A127" s="6"/>
      <c r="B127" s="6"/>
      <c r="C127" s="6"/>
      <c r="D127" s="6"/>
      <c r="E127" s="6"/>
      <c r="F127" s="6"/>
      <c r="G127" s="6"/>
    </row>
    <row r="128" spans="1:7" ht="15.75" thickBot="1" x14ac:dyDescent="0.3">
      <c r="A128" s="7" t="s">
        <v>8284</v>
      </c>
      <c r="B128" s="7" t="s">
        <v>8285</v>
      </c>
      <c r="C128" s="8" t="s">
        <v>12</v>
      </c>
      <c r="D128" s="9">
        <v>20.55</v>
      </c>
      <c r="E128" s="9"/>
      <c r="F128" s="9">
        <v>80.099999999999994</v>
      </c>
      <c r="G128" s="9"/>
    </row>
    <row r="129" spans="1:7" ht="15.75" thickBot="1" x14ac:dyDescent="0.3">
      <c r="A129" s="6"/>
      <c r="B129" s="6"/>
      <c r="C129" s="6"/>
      <c r="D129" s="6"/>
      <c r="E129" s="6"/>
      <c r="F129" s="6"/>
      <c r="G129" s="6"/>
    </row>
    <row r="130" spans="1:7" ht="15.75" thickBot="1" x14ac:dyDescent="0.3">
      <c r="A130" s="7" t="s">
        <v>8286</v>
      </c>
      <c r="B130" s="7" t="s">
        <v>8287</v>
      </c>
      <c r="C130" s="8" t="s">
        <v>12</v>
      </c>
      <c r="D130" s="9">
        <v>23.27</v>
      </c>
      <c r="E130" s="9"/>
      <c r="F130" s="9">
        <v>80.06</v>
      </c>
      <c r="G130" s="9"/>
    </row>
    <row r="131" spans="1:7" ht="15.75" thickBot="1" x14ac:dyDescent="0.3">
      <c r="A131" s="6"/>
      <c r="B131" s="6"/>
      <c r="C131" s="6"/>
      <c r="D131" s="6"/>
      <c r="E131" s="6"/>
      <c r="F131" s="6"/>
      <c r="G131" s="6"/>
    </row>
    <row r="132" spans="1:7" ht="15.75" thickBot="1" x14ac:dyDescent="0.3">
      <c r="A132" s="7" t="s">
        <v>8288</v>
      </c>
      <c r="B132" s="7" t="s">
        <v>8289</v>
      </c>
      <c r="C132" s="8" t="s">
        <v>12</v>
      </c>
      <c r="D132" s="9">
        <v>30.29</v>
      </c>
      <c r="E132" s="9"/>
      <c r="F132" s="9">
        <v>80.09</v>
      </c>
      <c r="G132" s="9"/>
    </row>
    <row r="133" spans="1:7" ht="15.75" thickBot="1" x14ac:dyDescent="0.3">
      <c r="A133" s="6"/>
      <c r="B133" s="6"/>
      <c r="C133" s="6"/>
      <c r="D133" s="6"/>
      <c r="E133" s="6"/>
      <c r="F133" s="6"/>
      <c r="G133" s="6"/>
    </row>
    <row r="134" spans="1:7" ht="15.75" thickBot="1" x14ac:dyDescent="0.3">
      <c r="A134" s="7" t="s">
        <v>8290</v>
      </c>
      <c r="B134" s="7" t="s">
        <v>8291</v>
      </c>
      <c r="C134" s="8" t="s">
        <v>12</v>
      </c>
      <c r="D134" s="9">
        <v>34.6</v>
      </c>
      <c r="E134" s="9"/>
      <c r="F134" s="9">
        <v>80.09</v>
      </c>
      <c r="G134" s="9"/>
    </row>
    <row r="135" spans="1:7" ht="15.75" thickBot="1" x14ac:dyDescent="0.3">
      <c r="A135" s="6"/>
      <c r="B135" s="6"/>
      <c r="C135" s="6"/>
      <c r="D135" s="6"/>
      <c r="E135" s="6"/>
      <c r="F135" s="6"/>
      <c r="G135" s="6"/>
    </row>
    <row r="136" spans="1:7" ht="15.75" thickBot="1" x14ac:dyDescent="0.3">
      <c r="A136" s="7" t="s">
        <v>8292</v>
      </c>
      <c r="B136" s="7" t="s">
        <v>8293</v>
      </c>
      <c r="C136" s="8" t="s">
        <v>12</v>
      </c>
      <c r="D136" s="9">
        <v>42.17</v>
      </c>
      <c r="E136" s="9"/>
      <c r="F136" s="9">
        <v>80.099999999999994</v>
      </c>
      <c r="G136" s="9"/>
    </row>
    <row r="137" spans="1:7" ht="15.75" thickBot="1" x14ac:dyDescent="0.3">
      <c r="A137" s="6"/>
      <c r="B137" s="6"/>
      <c r="C137" s="6"/>
      <c r="D137" s="6"/>
      <c r="E137" s="6"/>
      <c r="F137" s="6"/>
      <c r="G137" s="6"/>
    </row>
    <row r="138" spans="1:7" ht="15.75" thickBot="1" x14ac:dyDescent="0.3">
      <c r="A138" s="7" t="s">
        <v>8294</v>
      </c>
      <c r="B138" s="7" t="s">
        <v>8295</v>
      </c>
      <c r="C138" s="8"/>
      <c r="D138" s="9"/>
      <c r="E138" s="9"/>
      <c r="F138" s="9"/>
      <c r="G138" s="9"/>
    </row>
    <row r="139" spans="1:7" ht="15.75" thickBot="1" x14ac:dyDescent="0.3">
      <c r="A139" s="6"/>
      <c r="B139" s="6"/>
      <c r="C139" s="6"/>
      <c r="D139" s="6"/>
      <c r="E139" s="6"/>
      <c r="F139" s="6"/>
      <c r="G139" s="6"/>
    </row>
    <row r="140" spans="1:7" ht="15.75" thickBot="1" x14ac:dyDescent="0.3">
      <c r="A140" s="7" t="s">
        <v>8296</v>
      </c>
      <c r="B140" s="7" t="s">
        <v>8297</v>
      </c>
      <c r="C140" s="8" t="s">
        <v>1444</v>
      </c>
      <c r="D140" s="9">
        <v>11.97</v>
      </c>
      <c r="E140" s="9"/>
      <c r="F140" s="9">
        <v>80.12</v>
      </c>
      <c r="G140" s="9"/>
    </row>
    <row r="141" spans="1:7" ht="15.75" thickBot="1" x14ac:dyDescent="0.3">
      <c r="A141" s="6"/>
      <c r="B141" s="6"/>
      <c r="C141" s="6"/>
      <c r="D141" s="6"/>
      <c r="E141" s="6"/>
      <c r="F141" s="6"/>
      <c r="G141" s="6"/>
    </row>
    <row r="142" spans="1:7" ht="15.75" thickBot="1" x14ac:dyDescent="0.3">
      <c r="A142" s="7" t="s">
        <v>8298</v>
      </c>
      <c r="B142" s="7" t="s">
        <v>8299</v>
      </c>
      <c r="C142" s="8" t="s">
        <v>1444</v>
      </c>
      <c r="D142" s="9">
        <v>4.32</v>
      </c>
      <c r="E142" s="9"/>
      <c r="F142" s="9">
        <v>80.09</v>
      </c>
      <c r="G142" s="9"/>
    </row>
    <row r="143" spans="1:7" ht="15.75" thickBot="1" x14ac:dyDescent="0.3">
      <c r="A143" s="6"/>
      <c r="B143" s="6"/>
      <c r="C143" s="6"/>
      <c r="D143" s="6"/>
      <c r="E143" s="6"/>
      <c r="F143" s="6"/>
      <c r="G143" s="6"/>
    </row>
    <row r="144" spans="1:7" ht="15.75" thickBot="1" x14ac:dyDescent="0.3">
      <c r="A144" s="7" t="s">
        <v>8300</v>
      </c>
      <c r="B144" s="7" t="s">
        <v>8301</v>
      </c>
      <c r="C144" s="8"/>
      <c r="D144" s="9"/>
      <c r="E144" s="9"/>
      <c r="F144" s="9"/>
      <c r="G144" s="9"/>
    </row>
    <row r="145" spans="1:7" ht="15.75" thickBot="1" x14ac:dyDescent="0.3">
      <c r="A145" s="6"/>
      <c r="B145" s="6"/>
      <c r="C145" s="6"/>
      <c r="D145" s="6"/>
      <c r="E145" s="6"/>
      <c r="F145" s="6"/>
      <c r="G145" s="6"/>
    </row>
    <row r="146" spans="1:7" ht="15.75" thickBot="1" x14ac:dyDescent="0.3">
      <c r="A146" s="7" t="s">
        <v>8302</v>
      </c>
      <c r="B146" s="7" t="s">
        <v>8303</v>
      </c>
      <c r="C146" s="8" t="s">
        <v>1444</v>
      </c>
      <c r="D146" s="9">
        <v>9.25</v>
      </c>
      <c r="E146" s="9"/>
      <c r="F146" s="9">
        <v>80.11</v>
      </c>
      <c r="G146" s="9"/>
    </row>
    <row r="147" spans="1:7" ht="15.75" thickBot="1" x14ac:dyDescent="0.3">
      <c r="A147" s="6"/>
      <c r="B147" s="6"/>
      <c r="C147" s="6"/>
      <c r="D147" s="6"/>
      <c r="E147" s="6"/>
      <c r="F147" s="6"/>
      <c r="G147" s="6"/>
    </row>
    <row r="148" spans="1:7" ht="15.75" thickBot="1" x14ac:dyDescent="0.3">
      <c r="A148" s="7" t="s">
        <v>8304</v>
      </c>
      <c r="B148" s="7" t="s">
        <v>8305</v>
      </c>
      <c r="C148" s="8" t="s">
        <v>1444</v>
      </c>
      <c r="D148" s="9">
        <v>10.53</v>
      </c>
      <c r="E148" s="9"/>
      <c r="F148" s="9">
        <v>80.06</v>
      </c>
      <c r="G148" s="9"/>
    </row>
    <row r="149" spans="1:7" ht="15.75" thickBot="1" x14ac:dyDescent="0.3">
      <c r="A149" s="6"/>
      <c r="B149" s="6"/>
      <c r="C149" s="6"/>
      <c r="D149" s="6"/>
      <c r="E149" s="6"/>
      <c r="F149" s="6"/>
      <c r="G149" s="6"/>
    </row>
    <row r="150" spans="1:7" ht="15.75" thickBot="1" x14ac:dyDescent="0.3">
      <c r="A150" s="7" t="s">
        <v>8306</v>
      </c>
      <c r="B150" s="7" t="s">
        <v>8307</v>
      </c>
      <c r="C150" s="8" t="s">
        <v>1444</v>
      </c>
      <c r="D150" s="9">
        <v>10.81</v>
      </c>
      <c r="E150" s="9"/>
      <c r="F150" s="9">
        <v>80.11</v>
      </c>
      <c r="G150" s="9"/>
    </row>
    <row r="151" spans="1:7" ht="15.75" thickBot="1" x14ac:dyDescent="0.3">
      <c r="A151" s="6"/>
      <c r="B151" s="6"/>
      <c r="C151" s="6"/>
      <c r="D151" s="6"/>
      <c r="E151" s="6"/>
      <c r="F151" s="6"/>
      <c r="G151" s="6"/>
    </row>
    <row r="152" spans="1:7" ht="15.75" thickBot="1" x14ac:dyDescent="0.3">
      <c r="A152" s="7" t="s">
        <v>8308</v>
      </c>
      <c r="B152" s="7" t="s">
        <v>8309</v>
      </c>
      <c r="C152" s="8"/>
      <c r="D152" s="9"/>
      <c r="E152" s="9"/>
      <c r="F152" s="9"/>
      <c r="G152" s="9"/>
    </row>
    <row r="153" spans="1:7" ht="15.75" thickBot="1" x14ac:dyDescent="0.3">
      <c r="A153" s="6"/>
      <c r="B153" s="6"/>
      <c r="C153" s="6"/>
      <c r="D153" s="6"/>
      <c r="E153" s="6"/>
      <c r="F153" s="6"/>
      <c r="G153" s="6"/>
    </row>
    <row r="154" spans="1:7" ht="49.5" thickBot="1" x14ac:dyDescent="0.3">
      <c r="A154" s="7" t="s">
        <v>8310</v>
      </c>
      <c r="B154" s="7" t="s">
        <v>8311</v>
      </c>
      <c r="C154" s="8"/>
      <c r="D154" s="9"/>
      <c r="E154" s="9"/>
      <c r="F154" s="9"/>
      <c r="G154" s="9"/>
    </row>
    <row r="155" spans="1:7" ht="15.75" thickBot="1" x14ac:dyDescent="0.3">
      <c r="A155" s="6"/>
      <c r="B155" s="6"/>
      <c r="C155" s="6"/>
      <c r="D155" s="6"/>
      <c r="E155" s="6"/>
      <c r="F155" s="6"/>
      <c r="G155" s="6"/>
    </row>
    <row r="156" spans="1:7" ht="15.75" thickBot="1" x14ac:dyDescent="0.3">
      <c r="A156" s="7" t="s">
        <v>8312</v>
      </c>
      <c r="B156" s="7" t="s">
        <v>8313</v>
      </c>
      <c r="C156" s="8" t="s">
        <v>10</v>
      </c>
      <c r="D156" s="9">
        <v>228.83</v>
      </c>
      <c r="E156" s="9"/>
      <c r="F156" s="9">
        <v>80.099999999999994</v>
      </c>
      <c r="G156" s="9"/>
    </row>
    <row r="157" spans="1:7" ht="15.75" thickBot="1" x14ac:dyDescent="0.3">
      <c r="A157" s="6"/>
      <c r="B157" s="6"/>
      <c r="C157" s="6"/>
      <c r="D157" s="6"/>
      <c r="E157" s="6"/>
      <c r="F157" s="6"/>
      <c r="G157" s="6"/>
    </row>
    <row r="158" spans="1:7" ht="15.75" thickBot="1" x14ac:dyDescent="0.3">
      <c r="A158" s="7" t="s">
        <v>8314</v>
      </c>
      <c r="B158" s="7" t="s">
        <v>8315</v>
      </c>
      <c r="C158" s="8" t="s">
        <v>10</v>
      </c>
      <c r="D158" s="9">
        <v>248.28</v>
      </c>
      <c r="E158" s="9"/>
      <c r="F158" s="9">
        <v>80.099999999999994</v>
      </c>
      <c r="G158" s="9"/>
    </row>
    <row r="159" spans="1:7" ht="15.75" thickBot="1" x14ac:dyDescent="0.3">
      <c r="A159" s="6"/>
      <c r="B159" s="6"/>
      <c r="C159" s="6"/>
      <c r="D159" s="6"/>
      <c r="E159" s="6"/>
      <c r="F159" s="6"/>
      <c r="G159" s="6"/>
    </row>
    <row r="160" spans="1:7" ht="15.75" thickBot="1" x14ac:dyDescent="0.3">
      <c r="A160" s="7" t="s">
        <v>8316</v>
      </c>
      <c r="B160" s="7" t="s">
        <v>8317</v>
      </c>
      <c r="C160" s="8" t="s">
        <v>10</v>
      </c>
      <c r="D160" s="9">
        <v>267.67</v>
      </c>
      <c r="E160" s="9"/>
      <c r="F160" s="9">
        <v>80.099999999999994</v>
      </c>
      <c r="G160" s="9"/>
    </row>
    <row r="161" spans="1:7" ht="15.75" thickBot="1" x14ac:dyDescent="0.3">
      <c r="A161" s="6"/>
      <c r="B161" s="6"/>
      <c r="C161" s="6"/>
      <c r="D161" s="6"/>
      <c r="E161" s="6"/>
      <c r="F161" s="6"/>
      <c r="G161" s="6"/>
    </row>
    <row r="162" spans="1:7" ht="15.75" thickBot="1" x14ac:dyDescent="0.3">
      <c r="A162" s="7" t="s">
        <v>8318</v>
      </c>
      <c r="B162" s="7" t="s">
        <v>8319</v>
      </c>
      <c r="C162" s="8" t="s">
        <v>10</v>
      </c>
      <c r="D162" s="9">
        <v>429.52</v>
      </c>
      <c r="E162" s="9"/>
      <c r="F162" s="9">
        <v>80.099999999999994</v>
      </c>
      <c r="G162" s="9"/>
    </row>
    <row r="163" spans="1:7" ht="15.75" thickBot="1" x14ac:dyDescent="0.3">
      <c r="A163" s="6"/>
      <c r="B163" s="6"/>
      <c r="C163" s="6"/>
      <c r="D163" s="6"/>
      <c r="E163" s="6"/>
      <c r="F163" s="6"/>
      <c r="G163" s="6"/>
    </row>
    <row r="164" spans="1:7" ht="15.75" thickBot="1" x14ac:dyDescent="0.3">
      <c r="A164" s="7" t="s">
        <v>8320</v>
      </c>
      <c r="B164" s="7" t="s">
        <v>8321</v>
      </c>
      <c r="C164" s="8" t="s">
        <v>11</v>
      </c>
      <c r="D164" s="9">
        <v>184.66</v>
      </c>
      <c r="E164" s="9"/>
      <c r="F164" s="9">
        <v>80.09</v>
      </c>
      <c r="G164" s="9"/>
    </row>
    <row r="165" spans="1:7" ht="15.75" thickBot="1" x14ac:dyDescent="0.3">
      <c r="A165" s="6"/>
      <c r="B165" s="6"/>
      <c r="C165" s="6"/>
      <c r="D165" s="6"/>
      <c r="E165" s="6"/>
      <c r="F165" s="6"/>
      <c r="G165" s="6"/>
    </row>
    <row r="166" spans="1:7" ht="49.5" thickBot="1" x14ac:dyDescent="0.3">
      <c r="A166" s="7" t="s">
        <v>8322</v>
      </c>
      <c r="B166" s="7" t="s">
        <v>8323</v>
      </c>
      <c r="C166" s="8"/>
      <c r="D166" s="9"/>
      <c r="E166" s="9"/>
      <c r="F166" s="9"/>
      <c r="G166" s="9"/>
    </row>
    <row r="167" spans="1:7" ht="15.75" thickBot="1" x14ac:dyDescent="0.3">
      <c r="A167" s="6"/>
      <c r="B167" s="6"/>
      <c r="C167" s="6"/>
      <c r="D167" s="6"/>
      <c r="E167" s="6"/>
      <c r="F167" s="6"/>
      <c r="G167" s="6"/>
    </row>
    <row r="168" spans="1:7" ht="15.75" thickBot="1" x14ac:dyDescent="0.3">
      <c r="A168" s="7" t="s">
        <v>8324</v>
      </c>
      <c r="B168" s="7" t="s">
        <v>8319</v>
      </c>
      <c r="C168" s="8" t="s">
        <v>10</v>
      </c>
      <c r="D168" s="9">
        <v>671.53</v>
      </c>
      <c r="E168" s="9"/>
      <c r="F168" s="9">
        <v>80.099999999999994</v>
      </c>
      <c r="G168" s="9"/>
    </row>
    <row r="169" spans="1:7" ht="15.75" thickBot="1" x14ac:dyDescent="0.3">
      <c r="A169" s="6"/>
      <c r="B169" s="6"/>
      <c r="C169" s="6"/>
      <c r="D169" s="6"/>
      <c r="E169" s="6"/>
      <c r="F169" s="6"/>
      <c r="G169" s="6"/>
    </row>
    <row r="170" spans="1:7" ht="15.75" thickBot="1" x14ac:dyDescent="0.3">
      <c r="A170" s="7" t="s">
        <v>8325</v>
      </c>
      <c r="B170" s="7" t="s">
        <v>8326</v>
      </c>
      <c r="C170" s="8" t="s">
        <v>10</v>
      </c>
      <c r="D170" s="9">
        <v>697.41</v>
      </c>
      <c r="E170" s="9"/>
      <c r="F170" s="9">
        <v>80.099999999999994</v>
      </c>
      <c r="G170" s="9"/>
    </row>
    <row r="171" spans="1:7" ht="15.75" thickBot="1" x14ac:dyDescent="0.3">
      <c r="A171" s="6"/>
      <c r="B171" s="6"/>
      <c r="C171" s="6"/>
      <c r="D171" s="6"/>
      <c r="E171" s="6"/>
      <c r="F171" s="6"/>
      <c r="G171" s="6"/>
    </row>
    <row r="172" spans="1:7" ht="15.75" thickBot="1" x14ac:dyDescent="0.3">
      <c r="A172" s="7" t="s">
        <v>8327</v>
      </c>
      <c r="B172" s="7" t="s">
        <v>8328</v>
      </c>
      <c r="C172" s="8" t="s">
        <v>10</v>
      </c>
      <c r="D172" s="9">
        <v>749.21</v>
      </c>
      <c r="E172" s="9"/>
      <c r="F172" s="9">
        <v>80.099999999999994</v>
      </c>
      <c r="G172" s="9"/>
    </row>
    <row r="173" spans="1:7" ht="15.75" thickBot="1" x14ac:dyDescent="0.3">
      <c r="A173" s="6"/>
      <c r="B173" s="6"/>
      <c r="C173" s="6"/>
      <c r="D173" s="6"/>
      <c r="E173" s="6"/>
      <c r="F173" s="6"/>
      <c r="G173" s="6"/>
    </row>
    <row r="174" spans="1:7" ht="15.75" thickBot="1" x14ac:dyDescent="0.3">
      <c r="A174" s="7" t="s">
        <v>8329</v>
      </c>
      <c r="B174" s="7" t="s">
        <v>8330</v>
      </c>
      <c r="C174" s="8" t="s">
        <v>10</v>
      </c>
      <c r="D174" s="9">
        <v>781.57</v>
      </c>
      <c r="E174" s="9"/>
      <c r="F174" s="9">
        <v>80.099999999999994</v>
      </c>
      <c r="G174" s="9"/>
    </row>
    <row r="175" spans="1:7" ht="15.75" thickBot="1" x14ac:dyDescent="0.3">
      <c r="A175" s="6"/>
      <c r="B175" s="6"/>
      <c r="C175" s="6"/>
      <c r="D175" s="6"/>
      <c r="E175" s="6"/>
      <c r="F175" s="6"/>
      <c r="G175" s="6"/>
    </row>
    <row r="176" spans="1:7" ht="15.75" thickBot="1" x14ac:dyDescent="0.3">
      <c r="A176" s="7" t="s">
        <v>8331</v>
      </c>
      <c r="B176" s="7" t="s">
        <v>8332</v>
      </c>
      <c r="C176" s="8" t="s">
        <v>10</v>
      </c>
      <c r="D176" s="9">
        <v>813.96</v>
      </c>
      <c r="E176" s="9"/>
      <c r="F176" s="9">
        <v>80.099999999999994</v>
      </c>
      <c r="G176" s="9"/>
    </row>
    <row r="177" spans="1:7" ht="15.75" thickBot="1" x14ac:dyDescent="0.3">
      <c r="A177" s="6"/>
      <c r="B177" s="6"/>
      <c r="C177" s="6"/>
      <c r="D177" s="6"/>
      <c r="E177" s="6"/>
      <c r="F177" s="6"/>
      <c r="G177" s="6"/>
    </row>
    <row r="178" spans="1:7" ht="15.75" thickBot="1" x14ac:dyDescent="0.3">
      <c r="A178" s="7" t="s">
        <v>8333</v>
      </c>
      <c r="B178" s="7" t="s">
        <v>8334</v>
      </c>
      <c r="C178" s="8" t="s">
        <v>11</v>
      </c>
      <c r="D178" s="9">
        <v>225.46</v>
      </c>
      <c r="E178" s="9"/>
      <c r="F178" s="9">
        <v>80.09</v>
      </c>
      <c r="G178" s="9"/>
    </row>
    <row r="179" spans="1:7" ht="15.75" thickBot="1" x14ac:dyDescent="0.3">
      <c r="A179" s="6"/>
      <c r="B179" s="6"/>
      <c r="C179" s="6"/>
      <c r="D179" s="6"/>
      <c r="E179" s="6"/>
      <c r="F179" s="6"/>
      <c r="G179" s="6"/>
    </row>
    <row r="180" spans="1:7" ht="15.75" thickBot="1" x14ac:dyDescent="0.3">
      <c r="A180" s="7" t="s">
        <v>8335</v>
      </c>
      <c r="B180" s="7" t="s">
        <v>8336</v>
      </c>
      <c r="C180" s="8"/>
      <c r="D180" s="9"/>
      <c r="E180" s="9"/>
      <c r="F180" s="9"/>
      <c r="G180" s="9"/>
    </row>
    <row r="181" spans="1:7" ht="15.75" thickBot="1" x14ac:dyDescent="0.3">
      <c r="A181" s="6"/>
      <c r="B181" s="6"/>
      <c r="C181" s="6"/>
      <c r="D181" s="6"/>
      <c r="E181" s="6"/>
      <c r="F181" s="6"/>
      <c r="G181" s="6"/>
    </row>
    <row r="182" spans="1:7" ht="49.5" thickBot="1" x14ac:dyDescent="0.3">
      <c r="A182" s="7" t="s">
        <v>8337</v>
      </c>
      <c r="B182" s="7" t="s">
        <v>8338</v>
      </c>
      <c r="C182" s="8"/>
      <c r="D182" s="9"/>
      <c r="E182" s="9"/>
      <c r="F182" s="9"/>
      <c r="G182" s="9"/>
    </row>
    <row r="183" spans="1:7" ht="15.75" thickBot="1" x14ac:dyDescent="0.3">
      <c r="A183" s="6"/>
      <c r="B183" s="6"/>
      <c r="C183" s="6"/>
      <c r="D183" s="6"/>
      <c r="E183" s="6"/>
      <c r="F183" s="6"/>
      <c r="G183" s="6"/>
    </row>
    <row r="184" spans="1:7" ht="15.75" thickBot="1" x14ac:dyDescent="0.3">
      <c r="A184" s="7" t="s">
        <v>8339</v>
      </c>
      <c r="B184" s="7" t="s">
        <v>8313</v>
      </c>
      <c r="C184" s="8" t="s">
        <v>10</v>
      </c>
      <c r="D184" s="9">
        <v>416.59</v>
      </c>
      <c r="E184" s="9"/>
      <c r="F184" s="9">
        <v>80.099999999999994</v>
      </c>
      <c r="G184" s="9"/>
    </row>
    <row r="185" spans="1:7" ht="15.75" thickBot="1" x14ac:dyDescent="0.3">
      <c r="A185" s="6"/>
      <c r="B185" s="6"/>
      <c r="C185" s="6"/>
      <c r="D185" s="6"/>
      <c r="E185" s="6"/>
      <c r="F185" s="6"/>
      <c r="G185" s="6"/>
    </row>
    <row r="186" spans="1:7" ht="15.75" thickBot="1" x14ac:dyDescent="0.3">
      <c r="A186" s="7" t="s">
        <v>8340</v>
      </c>
      <c r="B186" s="7" t="s">
        <v>8315</v>
      </c>
      <c r="C186" s="8" t="s">
        <v>10</v>
      </c>
      <c r="D186" s="9">
        <v>442.49</v>
      </c>
      <c r="E186" s="9"/>
      <c r="F186" s="9">
        <v>80.09</v>
      </c>
      <c r="G186" s="9"/>
    </row>
    <row r="187" spans="1:7" ht="15.75" thickBot="1" x14ac:dyDescent="0.3">
      <c r="A187" s="6"/>
      <c r="B187" s="6"/>
      <c r="C187" s="6"/>
      <c r="D187" s="6"/>
      <c r="E187" s="6"/>
      <c r="F187" s="6"/>
      <c r="G187" s="6"/>
    </row>
    <row r="188" spans="1:7" ht="15.75" thickBot="1" x14ac:dyDescent="0.3">
      <c r="A188" s="7" t="s">
        <v>8341</v>
      </c>
      <c r="B188" s="7" t="s">
        <v>8317</v>
      </c>
      <c r="C188" s="8" t="s">
        <v>10</v>
      </c>
      <c r="D188" s="9">
        <v>474.84</v>
      </c>
      <c r="E188" s="9"/>
      <c r="F188" s="9">
        <v>80.099999999999994</v>
      </c>
      <c r="G188" s="9"/>
    </row>
    <row r="189" spans="1:7" ht="15.75" thickBot="1" x14ac:dyDescent="0.3">
      <c r="A189" s="6"/>
      <c r="B189" s="6"/>
      <c r="C189" s="6"/>
      <c r="D189" s="6"/>
      <c r="E189" s="6"/>
      <c r="F189" s="6"/>
      <c r="G189" s="6"/>
    </row>
    <row r="190" spans="1:7" ht="15.75" thickBot="1" x14ac:dyDescent="0.3">
      <c r="A190" s="7" t="s">
        <v>8342</v>
      </c>
      <c r="B190" s="7" t="s">
        <v>8319</v>
      </c>
      <c r="C190" s="8" t="s">
        <v>10</v>
      </c>
      <c r="D190" s="9">
        <v>643.16999999999996</v>
      </c>
      <c r="E190" s="9"/>
      <c r="F190" s="9">
        <v>80.099999999999994</v>
      </c>
      <c r="G190" s="9"/>
    </row>
    <row r="191" spans="1:7" ht="15.75" thickBot="1" x14ac:dyDescent="0.3">
      <c r="A191" s="6"/>
      <c r="B191" s="6"/>
      <c r="C191" s="6"/>
      <c r="D191" s="6"/>
      <c r="E191" s="6"/>
      <c r="F191" s="6"/>
      <c r="G191" s="6"/>
    </row>
    <row r="192" spans="1:7" ht="15.75" thickBot="1" x14ac:dyDescent="0.3">
      <c r="A192" s="7" t="s">
        <v>8343</v>
      </c>
      <c r="B192" s="7" t="s">
        <v>8321</v>
      </c>
      <c r="C192" s="8" t="s">
        <v>11</v>
      </c>
      <c r="D192" s="9">
        <v>315.98</v>
      </c>
      <c r="E192" s="9"/>
      <c r="F192" s="9">
        <v>80.09</v>
      </c>
      <c r="G192" s="9"/>
    </row>
    <row r="193" spans="1:7" ht="15.75" thickBot="1" x14ac:dyDescent="0.3">
      <c r="A193" s="6"/>
      <c r="B193" s="6"/>
      <c r="C193" s="6"/>
      <c r="D193" s="6"/>
      <c r="E193" s="6"/>
      <c r="F193" s="6"/>
      <c r="G193" s="6"/>
    </row>
    <row r="194" spans="1:7" ht="49.5" thickBot="1" x14ac:dyDescent="0.3">
      <c r="A194" s="7" t="s">
        <v>8344</v>
      </c>
      <c r="B194" s="7" t="s">
        <v>8345</v>
      </c>
      <c r="C194" s="8"/>
      <c r="D194" s="9"/>
      <c r="E194" s="9"/>
      <c r="F194" s="9"/>
      <c r="G194" s="9"/>
    </row>
    <row r="195" spans="1:7" ht="15.75" thickBot="1" x14ac:dyDescent="0.3">
      <c r="A195" s="6"/>
      <c r="B195" s="6"/>
      <c r="C195" s="6"/>
      <c r="D195" s="6"/>
      <c r="E195" s="6"/>
      <c r="F195" s="6"/>
      <c r="G195" s="6"/>
    </row>
    <row r="196" spans="1:7" ht="15.75" thickBot="1" x14ac:dyDescent="0.3">
      <c r="A196" s="7" t="s">
        <v>8346</v>
      </c>
      <c r="B196" s="7" t="s">
        <v>8319</v>
      </c>
      <c r="C196" s="8" t="s">
        <v>10</v>
      </c>
      <c r="D196" s="9">
        <v>949.89</v>
      </c>
      <c r="E196" s="9"/>
      <c r="F196" s="9">
        <v>80.099999999999994</v>
      </c>
      <c r="G196" s="9"/>
    </row>
    <row r="197" spans="1:7" ht="15.75" thickBot="1" x14ac:dyDescent="0.3">
      <c r="A197" s="6"/>
      <c r="B197" s="6"/>
      <c r="C197" s="6"/>
      <c r="D197" s="6"/>
      <c r="E197" s="6"/>
      <c r="F197" s="6"/>
      <c r="G197" s="6"/>
    </row>
    <row r="198" spans="1:7" ht="15.75" thickBot="1" x14ac:dyDescent="0.3">
      <c r="A198" s="7" t="s">
        <v>8347</v>
      </c>
      <c r="B198" s="7" t="s">
        <v>8326</v>
      </c>
      <c r="C198" s="8" t="s">
        <v>10</v>
      </c>
      <c r="D198" s="9">
        <v>975.8</v>
      </c>
      <c r="E198" s="9"/>
      <c r="F198" s="9">
        <v>80.099999999999994</v>
      </c>
      <c r="G198" s="9"/>
    </row>
    <row r="199" spans="1:7" ht="15.75" thickBot="1" x14ac:dyDescent="0.3">
      <c r="A199" s="6"/>
      <c r="B199" s="6"/>
      <c r="C199" s="6"/>
      <c r="D199" s="6"/>
      <c r="E199" s="6"/>
      <c r="F199" s="6"/>
      <c r="G199" s="6"/>
    </row>
    <row r="200" spans="1:7" ht="15.75" thickBot="1" x14ac:dyDescent="0.3">
      <c r="A200" s="7" t="s">
        <v>8348</v>
      </c>
      <c r="B200" s="7" t="s">
        <v>8328</v>
      </c>
      <c r="C200" s="8" t="s">
        <v>10</v>
      </c>
      <c r="D200" s="9" t="s">
        <v>8349</v>
      </c>
      <c r="E200" s="9"/>
      <c r="F200" s="9">
        <v>80.099999999999994</v>
      </c>
      <c r="G200" s="9"/>
    </row>
    <row r="201" spans="1:7" ht="15.75" thickBot="1" x14ac:dyDescent="0.3">
      <c r="A201" s="6"/>
      <c r="B201" s="6"/>
      <c r="C201" s="6"/>
      <c r="D201" s="6"/>
      <c r="E201" s="6"/>
      <c r="F201" s="6"/>
      <c r="G201" s="6"/>
    </row>
    <row r="202" spans="1:7" ht="15.75" thickBot="1" x14ac:dyDescent="0.3">
      <c r="A202" s="7" t="s">
        <v>8350</v>
      </c>
      <c r="B202" s="7" t="s">
        <v>8330</v>
      </c>
      <c r="C202" s="8" t="s">
        <v>10</v>
      </c>
      <c r="D202" s="9" t="s">
        <v>8351</v>
      </c>
      <c r="E202" s="9"/>
      <c r="F202" s="9">
        <v>80.099999999999994</v>
      </c>
      <c r="G202" s="9"/>
    </row>
    <row r="203" spans="1:7" ht="15.75" thickBot="1" x14ac:dyDescent="0.3">
      <c r="A203" s="6"/>
      <c r="B203" s="6"/>
      <c r="C203" s="6"/>
      <c r="D203" s="6"/>
      <c r="E203" s="6"/>
      <c r="F203" s="6"/>
      <c r="G203" s="6"/>
    </row>
    <row r="204" spans="1:7" ht="15.75" thickBot="1" x14ac:dyDescent="0.3">
      <c r="A204" s="7" t="s">
        <v>8352</v>
      </c>
      <c r="B204" s="7" t="s">
        <v>8332</v>
      </c>
      <c r="C204" s="8" t="s">
        <v>10</v>
      </c>
      <c r="D204" s="9" t="s">
        <v>8353</v>
      </c>
      <c r="E204" s="9"/>
      <c r="F204" s="9">
        <v>80.099999999999994</v>
      </c>
      <c r="G204" s="9"/>
    </row>
    <row r="205" spans="1:7" ht="15.75" thickBot="1" x14ac:dyDescent="0.3">
      <c r="A205" s="6"/>
      <c r="B205" s="6"/>
      <c r="C205" s="6"/>
      <c r="D205" s="6"/>
      <c r="E205" s="6"/>
      <c r="F205" s="6"/>
      <c r="G205" s="6"/>
    </row>
    <row r="206" spans="1:7" ht="15.75" thickBot="1" x14ac:dyDescent="0.3">
      <c r="A206" s="7" t="s">
        <v>8354</v>
      </c>
      <c r="B206" s="7" t="s">
        <v>8334</v>
      </c>
      <c r="C206" s="8" t="s">
        <v>11</v>
      </c>
      <c r="D206" s="9">
        <v>322.60000000000002</v>
      </c>
      <c r="E206" s="9"/>
      <c r="F206" s="9">
        <v>80.099999999999994</v>
      </c>
      <c r="G206" s="9"/>
    </row>
    <row r="207" spans="1:7" ht="15.75" thickBot="1" x14ac:dyDescent="0.3">
      <c r="A207" s="6"/>
      <c r="B207" s="6"/>
      <c r="C207" s="6"/>
      <c r="D207" s="6"/>
      <c r="E207" s="6"/>
      <c r="F207" s="6"/>
      <c r="G207" s="6"/>
    </row>
    <row r="208" spans="1:7" ht="15.75" thickBot="1" x14ac:dyDescent="0.3">
      <c r="A208" s="7" t="s">
        <v>8355</v>
      </c>
      <c r="B208" s="7" t="s">
        <v>8356</v>
      </c>
      <c r="C208" s="8"/>
      <c r="D208" s="9"/>
      <c r="E208" s="9"/>
      <c r="F208" s="9"/>
      <c r="G208" s="9"/>
    </row>
    <row r="209" spans="1:7" ht="15.75" thickBot="1" x14ac:dyDescent="0.3">
      <c r="A209" s="6"/>
      <c r="B209" s="6"/>
      <c r="C209" s="6"/>
      <c r="D209" s="6"/>
      <c r="E209" s="6"/>
      <c r="F209" s="6"/>
      <c r="G209" s="6"/>
    </row>
    <row r="210" spans="1:7" ht="15.75" thickBot="1" x14ac:dyDescent="0.3">
      <c r="A210" s="7" t="s">
        <v>8357</v>
      </c>
      <c r="B210" s="7" t="s">
        <v>8358</v>
      </c>
      <c r="C210" s="8"/>
      <c r="D210" s="9"/>
      <c r="E210" s="9"/>
      <c r="F210" s="9"/>
      <c r="G210" s="9"/>
    </row>
    <row r="211" spans="1:7" ht="15.75" thickBot="1" x14ac:dyDescent="0.3">
      <c r="A211" s="6"/>
      <c r="B211" s="6"/>
      <c r="C211" s="6"/>
      <c r="D211" s="6"/>
      <c r="E211" s="6"/>
      <c r="F211" s="6"/>
      <c r="G211" s="6"/>
    </row>
    <row r="212" spans="1:7" ht="15.75" thickBot="1" x14ac:dyDescent="0.3">
      <c r="A212" s="7" t="s">
        <v>8359</v>
      </c>
      <c r="B212" s="7" t="s">
        <v>8360</v>
      </c>
      <c r="C212" s="8" t="s">
        <v>10</v>
      </c>
      <c r="D212" s="9">
        <v>109.79</v>
      </c>
      <c r="E212" s="9"/>
      <c r="F212" s="9">
        <v>80.099999999999994</v>
      </c>
      <c r="G212" s="9"/>
    </row>
    <row r="213" spans="1:7" ht="15.75" thickBot="1" x14ac:dyDescent="0.3">
      <c r="A213" s="6"/>
      <c r="B213" s="6"/>
      <c r="C213" s="6"/>
      <c r="D213" s="6"/>
      <c r="E213" s="6"/>
      <c r="F213" s="6"/>
      <c r="G213" s="6"/>
    </row>
    <row r="214" spans="1:7" ht="15.75" thickBot="1" x14ac:dyDescent="0.3">
      <c r="A214" s="7" t="s">
        <v>8361</v>
      </c>
      <c r="B214" s="7" t="s">
        <v>8362</v>
      </c>
      <c r="C214" s="8" t="s">
        <v>10</v>
      </c>
      <c r="D214" s="9">
        <v>164.69</v>
      </c>
      <c r="E214" s="9"/>
      <c r="F214" s="9">
        <v>80.099999999999994</v>
      </c>
      <c r="G214" s="9"/>
    </row>
    <row r="215" spans="1:7" ht="15.75" thickBot="1" x14ac:dyDescent="0.3">
      <c r="A215" s="6"/>
      <c r="B215" s="6"/>
      <c r="C215" s="6"/>
      <c r="D215" s="6"/>
      <c r="E215" s="6"/>
      <c r="F215" s="6"/>
      <c r="G215" s="6"/>
    </row>
    <row r="216" spans="1:7" ht="15.75" thickBot="1" x14ac:dyDescent="0.3">
      <c r="A216" s="7" t="s">
        <v>8363</v>
      </c>
      <c r="B216" s="7" t="s">
        <v>8364</v>
      </c>
      <c r="C216" s="8" t="s">
        <v>10</v>
      </c>
      <c r="D216" s="9">
        <v>274.48</v>
      </c>
      <c r="E216" s="9"/>
      <c r="F216" s="9">
        <v>80.099999999999994</v>
      </c>
      <c r="G216" s="9"/>
    </row>
    <row r="217" spans="1:7" ht="15.75" thickBot="1" x14ac:dyDescent="0.3">
      <c r="A217" s="6"/>
      <c r="B217" s="6"/>
      <c r="C217" s="6"/>
      <c r="D217" s="6"/>
      <c r="E217" s="6"/>
      <c r="F217" s="6"/>
      <c r="G217" s="6"/>
    </row>
    <row r="218" spans="1:7" ht="15.75" thickBot="1" x14ac:dyDescent="0.3">
      <c r="A218" s="7" t="s">
        <v>8365</v>
      </c>
      <c r="B218" s="7" t="s">
        <v>8366</v>
      </c>
      <c r="C218" s="8"/>
      <c r="D218" s="9"/>
      <c r="E218" s="9"/>
      <c r="F218" s="9"/>
      <c r="G218" s="9"/>
    </row>
    <row r="219" spans="1:7" ht="15.75" thickBot="1" x14ac:dyDescent="0.3">
      <c r="A219" s="6"/>
      <c r="B219" s="6"/>
      <c r="C219" s="6"/>
      <c r="D219" s="6"/>
      <c r="E219" s="6"/>
      <c r="F219" s="6"/>
      <c r="G219" s="6"/>
    </row>
    <row r="220" spans="1:7" ht="15.75" thickBot="1" x14ac:dyDescent="0.3">
      <c r="A220" s="7" t="s">
        <v>8367</v>
      </c>
      <c r="B220" s="7" t="s">
        <v>8368</v>
      </c>
      <c r="C220" s="8" t="s">
        <v>10</v>
      </c>
      <c r="D220" s="9">
        <v>263.95</v>
      </c>
      <c r="E220" s="9"/>
      <c r="F220" s="9">
        <v>80.09</v>
      </c>
      <c r="G220" s="9"/>
    </row>
    <row r="221" spans="1:7" ht="15.75" thickBot="1" x14ac:dyDescent="0.3">
      <c r="A221" s="6"/>
      <c r="B221" s="6"/>
      <c r="C221" s="6"/>
      <c r="D221" s="6"/>
      <c r="E221" s="6"/>
      <c r="F221" s="6"/>
      <c r="G221" s="6"/>
    </row>
    <row r="222" spans="1:7" ht="15.75" thickBot="1" x14ac:dyDescent="0.3">
      <c r="A222" s="7" t="s">
        <v>8369</v>
      </c>
      <c r="B222" s="7" t="s">
        <v>8370</v>
      </c>
      <c r="C222" s="8" t="s">
        <v>10</v>
      </c>
      <c r="D222" s="9">
        <v>387.39</v>
      </c>
      <c r="E222" s="9"/>
      <c r="F222" s="9">
        <v>80.09</v>
      </c>
      <c r="G222" s="9"/>
    </row>
    <row r="223" spans="1:7" ht="15.75" thickBot="1" x14ac:dyDescent="0.3">
      <c r="A223" s="6"/>
      <c r="B223" s="6"/>
      <c r="C223" s="6"/>
      <c r="D223" s="6"/>
      <c r="E223" s="6"/>
      <c r="F223" s="6"/>
      <c r="G223" s="6"/>
    </row>
    <row r="224" spans="1:7" ht="15.75" thickBot="1" x14ac:dyDescent="0.3">
      <c r="A224" s="7" t="s">
        <v>8371</v>
      </c>
      <c r="B224" s="7" t="s">
        <v>8372</v>
      </c>
      <c r="C224" s="8" t="s">
        <v>10</v>
      </c>
      <c r="D224" s="9">
        <v>659.86</v>
      </c>
      <c r="E224" s="9"/>
      <c r="F224" s="9">
        <v>80.099999999999994</v>
      </c>
      <c r="G224" s="9"/>
    </row>
    <row r="225" spans="1:7" ht="15.75" thickBot="1" x14ac:dyDescent="0.3">
      <c r="A225" s="6"/>
      <c r="B225" s="6"/>
      <c r="C225" s="6"/>
      <c r="D225" s="6"/>
      <c r="E225" s="6"/>
      <c r="F225" s="6"/>
      <c r="G225" s="6"/>
    </row>
    <row r="226" spans="1:7" ht="15.75" thickBot="1" x14ac:dyDescent="0.3">
      <c r="A226" s="7" t="s">
        <v>8373</v>
      </c>
      <c r="B226" s="7" t="s">
        <v>8374</v>
      </c>
      <c r="C226" s="8"/>
      <c r="D226" s="9"/>
      <c r="E226" s="9"/>
      <c r="F226" s="9"/>
      <c r="G226" s="9"/>
    </row>
    <row r="227" spans="1:7" ht="15.75" thickBot="1" x14ac:dyDescent="0.3">
      <c r="A227" s="6"/>
      <c r="B227" s="6"/>
      <c r="C227" s="6"/>
      <c r="D227" s="6"/>
      <c r="E227" s="6"/>
      <c r="F227" s="6"/>
      <c r="G227" s="6"/>
    </row>
    <row r="228" spans="1:7" ht="15.75" thickBot="1" x14ac:dyDescent="0.3">
      <c r="A228" s="7" t="s">
        <v>8375</v>
      </c>
      <c r="B228" s="7" t="s">
        <v>8376</v>
      </c>
      <c r="C228" s="8" t="s">
        <v>11</v>
      </c>
      <c r="D228" s="9">
        <v>413.19</v>
      </c>
      <c r="E228" s="9"/>
      <c r="F228" s="9">
        <v>80.099999999999994</v>
      </c>
      <c r="G228" s="9"/>
    </row>
    <row r="229" spans="1:7" ht="15.75" thickBot="1" x14ac:dyDescent="0.3">
      <c r="A229" s="6"/>
      <c r="B229" s="6"/>
      <c r="C229" s="6"/>
      <c r="D229" s="6"/>
      <c r="E229" s="6"/>
      <c r="F229" s="6"/>
      <c r="G229" s="6"/>
    </row>
    <row r="230" spans="1:7" ht="15.75" thickBot="1" x14ac:dyDescent="0.3">
      <c r="A230" s="7" t="s">
        <v>8377</v>
      </c>
      <c r="B230" s="7" t="s">
        <v>8378</v>
      </c>
      <c r="C230" s="8" t="s">
        <v>11</v>
      </c>
      <c r="D230" s="9">
        <v>548.97</v>
      </c>
      <c r="E230" s="9"/>
      <c r="F230" s="9">
        <v>80.099999999999994</v>
      </c>
      <c r="G230" s="9"/>
    </row>
    <row r="231" spans="1:7" ht="15.75" thickBot="1" x14ac:dyDescent="0.3">
      <c r="A231" s="6"/>
      <c r="B231" s="6"/>
      <c r="C231" s="6"/>
      <c r="D231" s="6"/>
      <c r="E231" s="6"/>
      <c r="F231" s="6"/>
      <c r="G231" s="6"/>
    </row>
    <row r="232" spans="1:7" ht="15.75" thickBot="1" x14ac:dyDescent="0.3">
      <c r="A232" s="7" t="s">
        <v>8379</v>
      </c>
      <c r="B232" s="7" t="s">
        <v>8380</v>
      </c>
      <c r="C232" s="8" t="s">
        <v>11</v>
      </c>
      <c r="D232" s="9" t="s">
        <v>8381</v>
      </c>
      <c r="E232" s="9"/>
      <c r="F232" s="9">
        <v>80.099999999999994</v>
      </c>
      <c r="G232" s="9"/>
    </row>
    <row r="233" spans="1:7" ht="15.75" thickBot="1" x14ac:dyDescent="0.3">
      <c r="A233" s="6"/>
      <c r="B233" s="6"/>
      <c r="C233" s="6"/>
      <c r="D233" s="6"/>
      <c r="E233" s="6"/>
      <c r="F233" s="6"/>
      <c r="G233" s="6"/>
    </row>
    <row r="234" spans="1:7" ht="15.75" thickBot="1" x14ac:dyDescent="0.3">
      <c r="A234" s="7" t="s">
        <v>8382</v>
      </c>
      <c r="B234" s="7" t="s">
        <v>8383</v>
      </c>
      <c r="C234" s="8" t="s">
        <v>11</v>
      </c>
      <c r="D234" s="9" t="s">
        <v>8384</v>
      </c>
      <c r="E234" s="9"/>
      <c r="F234" s="9">
        <v>80.099999999999994</v>
      </c>
      <c r="G234" s="9"/>
    </row>
    <row r="235" spans="1:7" ht="15.75" thickBot="1" x14ac:dyDescent="0.3">
      <c r="A235" s="6"/>
      <c r="B235" s="6"/>
      <c r="C235" s="6"/>
      <c r="D235" s="6"/>
      <c r="E235" s="6"/>
      <c r="F235" s="6"/>
      <c r="G235" s="6"/>
    </row>
    <row r="236" spans="1:7" ht="15.75" thickBot="1" x14ac:dyDescent="0.3">
      <c r="A236" s="7" t="s">
        <v>8385</v>
      </c>
      <c r="B236" s="7" t="s">
        <v>8386</v>
      </c>
      <c r="C236" s="8"/>
      <c r="D236" s="9"/>
      <c r="E236" s="9"/>
      <c r="F236" s="9"/>
      <c r="G236" s="9"/>
    </row>
    <row r="237" spans="1:7" ht="15.75" thickBot="1" x14ac:dyDescent="0.3">
      <c r="A237" s="6"/>
      <c r="B237" s="6"/>
      <c r="C237" s="6"/>
      <c r="D237" s="6"/>
      <c r="E237" s="6"/>
      <c r="F237" s="6"/>
      <c r="G237" s="6"/>
    </row>
    <row r="238" spans="1:7" ht="37.5" thickBot="1" x14ac:dyDescent="0.3">
      <c r="A238" s="7" t="s">
        <v>8387</v>
      </c>
      <c r="B238" s="7" t="s">
        <v>8388</v>
      </c>
      <c r="C238" s="8"/>
      <c r="D238" s="9"/>
      <c r="E238" s="9"/>
      <c r="F238" s="9"/>
      <c r="G238" s="9"/>
    </row>
    <row r="239" spans="1:7" ht="15.75" thickBot="1" x14ac:dyDescent="0.3">
      <c r="A239" s="6"/>
      <c r="B239" s="6"/>
      <c r="C239" s="6"/>
      <c r="D239" s="6"/>
      <c r="E239" s="6"/>
      <c r="F239" s="6"/>
      <c r="G239" s="6"/>
    </row>
    <row r="240" spans="1:7" ht="15.75" thickBot="1" x14ac:dyDescent="0.3">
      <c r="A240" s="7" t="s">
        <v>8389</v>
      </c>
      <c r="B240" s="7" t="s">
        <v>8390</v>
      </c>
      <c r="C240" s="8" t="s">
        <v>10</v>
      </c>
      <c r="D240" s="9" t="s">
        <v>8391</v>
      </c>
      <c r="E240" s="9"/>
      <c r="F240" s="9">
        <v>80.099999999999994</v>
      </c>
      <c r="G240" s="9"/>
    </row>
    <row r="241" spans="1:7" ht="15.75" thickBot="1" x14ac:dyDescent="0.3">
      <c r="A241" s="6"/>
      <c r="B241" s="6"/>
      <c r="C241" s="6"/>
      <c r="D241" s="6"/>
      <c r="E241" s="6"/>
      <c r="F241" s="6"/>
      <c r="G241" s="6"/>
    </row>
    <row r="242" spans="1:7" ht="15.75" thickBot="1" x14ac:dyDescent="0.3">
      <c r="A242" s="7" t="s">
        <v>8392</v>
      </c>
      <c r="B242" s="7" t="s">
        <v>8393</v>
      </c>
      <c r="C242" s="8" t="s">
        <v>11</v>
      </c>
      <c r="D242" s="9">
        <v>316.02</v>
      </c>
      <c r="E242" s="9"/>
      <c r="F242" s="9">
        <v>80.099999999999994</v>
      </c>
      <c r="G242" s="9"/>
    </row>
    <row r="243" spans="1:7" ht="15.75" thickBot="1" x14ac:dyDescent="0.3">
      <c r="A243" s="6"/>
      <c r="B243" s="6"/>
      <c r="C243" s="6"/>
      <c r="D243" s="6"/>
      <c r="E243" s="6"/>
      <c r="F243" s="6"/>
      <c r="G243" s="6"/>
    </row>
    <row r="244" spans="1:7" ht="15.75" thickBot="1" x14ac:dyDescent="0.3">
      <c r="A244" s="7" t="s">
        <v>8394</v>
      </c>
      <c r="B244" s="7" t="s">
        <v>8395</v>
      </c>
      <c r="C244" s="8" t="s">
        <v>11</v>
      </c>
      <c r="D244" s="9">
        <v>298.45999999999998</v>
      </c>
      <c r="E244" s="9"/>
      <c r="F244" s="9">
        <v>80.099999999999994</v>
      </c>
      <c r="G244" s="9"/>
    </row>
    <row r="245" spans="1:7" ht="15.75" thickBot="1" x14ac:dyDescent="0.3">
      <c r="A245" s="6"/>
      <c r="B245" s="6"/>
      <c r="C245" s="6"/>
      <c r="D245" s="6"/>
      <c r="E245" s="6"/>
      <c r="F245" s="6"/>
      <c r="G245" s="6"/>
    </row>
    <row r="246" spans="1:7" ht="15.75" thickBot="1" x14ac:dyDescent="0.3">
      <c r="A246" s="7" t="s">
        <v>8396</v>
      </c>
      <c r="B246" s="7" t="s">
        <v>8397</v>
      </c>
      <c r="C246" s="8" t="s">
        <v>11</v>
      </c>
      <c r="D246" s="9">
        <v>280.92</v>
      </c>
      <c r="E246" s="9"/>
      <c r="F246" s="9">
        <v>80.09</v>
      </c>
      <c r="G246" s="9"/>
    </row>
    <row r="247" spans="1:7" ht="15.75" thickBot="1" x14ac:dyDescent="0.3">
      <c r="A247" s="6"/>
      <c r="B247" s="6"/>
      <c r="C247" s="6"/>
      <c r="D247" s="6"/>
      <c r="E247" s="6"/>
      <c r="F247" s="6"/>
      <c r="G247" s="6"/>
    </row>
    <row r="248" spans="1:7" ht="37.5" thickBot="1" x14ac:dyDescent="0.3">
      <c r="A248" s="7" t="s">
        <v>8398</v>
      </c>
      <c r="B248" s="7" t="s">
        <v>8399</v>
      </c>
      <c r="C248" s="8"/>
      <c r="D248" s="9"/>
      <c r="E248" s="9"/>
      <c r="F248" s="9"/>
      <c r="G248" s="9"/>
    </row>
    <row r="249" spans="1:7" ht="15.75" thickBot="1" x14ac:dyDescent="0.3">
      <c r="A249" s="6"/>
      <c r="B249" s="6"/>
      <c r="C249" s="6"/>
      <c r="D249" s="6"/>
      <c r="E249" s="6"/>
      <c r="F249" s="6"/>
      <c r="G249" s="6"/>
    </row>
    <row r="250" spans="1:7" ht="15.75" thickBot="1" x14ac:dyDescent="0.3">
      <c r="A250" s="7" t="s">
        <v>8400</v>
      </c>
      <c r="B250" s="7" t="s">
        <v>8390</v>
      </c>
      <c r="C250" s="8" t="s">
        <v>10</v>
      </c>
      <c r="D250" s="9" t="s">
        <v>8401</v>
      </c>
      <c r="E250" s="9"/>
      <c r="F250" s="9">
        <v>80.099999999999994</v>
      </c>
      <c r="G250" s="9"/>
    </row>
    <row r="251" spans="1:7" ht="15.75" thickBot="1" x14ac:dyDescent="0.3">
      <c r="A251" s="6"/>
      <c r="B251" s="6"/>
      <c r="C251" s="6"/>
      <c r="D251" s="6"/>
      <c r="E251" s="6"/>
      <c r="F251" s="6"/>
      <c r="G251" s="6"/>
    </row>
    <row r="252" spans="1:7" ht="15.75" thickBot="1" x14ac:dyDescent="0.3">
      <c r="A252" s="7" t="s">
        <v>8402</v>
      </c>
      <c r="B252" s="7" t="s">
        <v>8393</v>
      </c>
      <c r="C252" s="8" t="s">
        <v>11</v>
      </c>
      <c r="D252" s="9">
        <v>351.14</v>
      </c>
      <c r="E252" s="9"/>
      <c r="F252" s="9">
        <v>80.099999999999994</v>
      </c>
      <c r="G252" s="9"/>
    </row>
    <row r="253" spans="1:7" ht="15.75" thickBot="1" x14ac:dyDescent="0.3">
      <c r="A253" s="6"/>
      <c r="B253" s="6"/>
      <c r="C253" s="6"/>
      <c r="D253" s="6"/>
      <c r="E253" s="6"/>
      <c r="F253" s="6"/>
      <c r="G253" s="6"/>
    </row>
    <row r="254" spans="1:7" ht="15.75" thickBot="1" x14ac:dyDescent="0.3">
      <c r="A254" s="7" t="s">
        <v>8403</v>
      </c>
      <c r="B254" s="7" t="s">
        <v>8395</v>
      </c>
      <c r="C254" s="8" t="s">
        <v>11</v>
      </c>
      <c r="D254" s="9">
        <v>324.8</v>
      </c>
      <c r="E254" s="9"/>
      <c r="F254" s="9">
        <v>80.099999999999994</v>
      </c>
      <c r="G254" s="9"/>
    </row>
    <row r="255" spans="1:7" ht="15.75" thickBot="1" x14ac:dyDescent="0.3">
      <c r="A255" s="6"/>
      <c r="B255" s="6"/>
      <c r="C255" s="6"/>
      <c r="D255" s="6"/>
      <c r="E255" s="6"/>
      <c r="F255" s="6"/>
      <c r="G255" s="6"/>
    </row>
    <row r="256" spans="1:7" ht="15.75" thickBot="1" x14ac:dyDescent="0.3">
      <c r="A256" s="7" t="s">
        <v>8404</v>
      </c>
      <c r="B256" s="7" t="s">
        <v>8397</v>
      </c>
      <c r="C256" s="8" t="s">
        <v>11</v>
      </c>
      <c r="D256" s="9">
        <v>307.24</v>
      </c>
      <c r="E256" s="9"/>
      <c r="F256" s="9">
        <v>80.099999999999994</v>
      </c>
      <c r="G256" s="9"/>
    </row>
    <row r="257" spans="1:7" ht="15.75" thickBot="1" x14ac:dyDescent="0.3">
      <c r="A257" s="6"/>
      <c r="B257" s="6"/>
      <c r="C257" s="6"/>
      <c r="D257" s="6"/>
      <c r="E257" s="6"/>
      <c r="F257" s="6"/>
      <c r="G257" s="6"/>
    </row>
    <row r="258" spans="1:7" ht="15.75" thickBot="1" x14ac:dyDescent="0.3">
      <c r="A258" s="7" t="s">
        <v>8405</v>
      </c>
      <c r="B258" s="7" t="s">
        <v>8406</v>
      </c>
      <c r="C258" s="8"/>
      <c r="D258" s="9"/>
      <c r="E258" s="9"/>
      <c r="F258" s="9"/>
      <c r="G258" s="9"/>
    </row>
    <row r="259" spans="1:7" ht="15.75" thickBot="1" x14ac:dyDescent="0.3">
      <c r="A259" s="6"/>
      <c r="B259" s="6"/>
      <c r="C259" s="6"/>
      <c r="D259" s="6"/>
      <c r="E259" s="6"/>
      <c r="F259" s="6"/>
      <c r="G259" s="6"/>
    </row>
    <row r="260" spans="1:7" ht="15.75" thickBot="1" x14ac:dyDescent="0.3">
      <c r="A260" s="7" t="s">
        <v>8407</v>
      </c>
      <c r="B260" s="7" t="s">
        <v>8408</v>
      </c>
      <c r="C260" s="8" t="s">
        <v>10</v>
      </c>
      <c r="D260" s="9">
        <v>179.61</v>
      </c>
      <c r="E260" s="9"/>
      <c r="F260" s="9">
        <v>80.099999999999994</v>
      </c>
      <c r="G260" s="9"/>
    </row>
    <row r="261" spans="1:7" ht="15.75" thickBot="1" x14ac:dyDescent="0.3">
      <c r="A261" s="6"/>
      <c r="B261" s="6"/>
      <c r="C261" s="6"/>
      <c r="D261" s="6"/>
      <c r="E261" s="6"/>
      <c r="F261" s="6"/>
      <c r="G261" s="6"/>
    </row>
    <row r="262" spans="1:7" ht="15.75" thickBot="1" x14ac:dyDescent="0.3">
      <c r="A262" s="7" t="s">
        <v>8409</v>
      </c>
      <c r="B262" s="7" t="s">
        <v>8410</v>
      </c>
      <c r="C262" s="8" t="s">
        <v>10</v>
      </c>
      <c r="D262" s="9">
        <v>113.22</v>
      </c>
      <c r="E262" s="9"/>
      <c r="F262" s="9">
        <v>80.099999999999994</v>
      </c>
      <c r="G262" s="9"/>
    </row>
    <row r="263" spans="1:7" ht="15.75" thickBot="1" x14ac:dyDescent="0.3">
      <c r="A263" s="6"/>
      <c r="B263" s="6"/>
      <c r="C263" s="6"/>
      <c r="D263" s="6"/>
      <c r="E263" s="6"/>
      <c r="F263" s="6"/>
      <c r="G263" s="6"/>
    </row>
    <row r="264" spans="1:7" ht="15.75" thickBot="1" x14ac:dyDescent="0.3">
      <c r="A264" s="7" t="s">
        <v>8411</v>
      </c>
      <c r="B264" s="7" t="s">
        <v>8412</v>
      </c>
      <c r="C264" s="8" t="s">
        <v>10</v>
      </c>
      <c r="D264" s="9">
        <v>217.34</v>
      </c>
      <c r="E264" s="9"/>
      <c r="F264" s="9">
        <v>80.099999999999994</v>
      </c>
      <c r="G264" s="9"/>
    </row>
    <row r="265" spans="1:7" ht="15.75" thickBot="1" x14ac:dyDescent="0.3">
      <c r="A265" s="6"/>
      <c r="B265" s="6"/>
      <c r="C265" s="6"/>
      <c r="D265" s="6"/>
      <c r="E265" s="6"/>
      <c r="F265" s="6"/>
      <c r="G265" s="6"/>
    </row>
    <row r="266" spans="1:7" ht="15.75" thickBot="1" x14ac:dyDescent="0.3">
      <c r="A266" s="7" t="s">
        <v>8413</v>
      </c>
      <c r="B266" s="7" t="s">
        <v>8414</v>
      </c>
      <c r="C266" s="8" t="s">
        <v>10</v>
      </c>
      <c r="D266" s="9">
        <v>283.73</v>
      </c>
      <c r="E266" s="9"/>
      <c r="F266" s="9">
        <v>80.099999999999994</v>
      </c>
      <c r="G266" s="9"/>
    </row>
    <row r="267" spans="1:7" ht="15.75" thickBot="1" x14ac:dyDescent="0.3">
      <c r="A267" s="6"/>
      <c r="B267" s="6"/>
      <c r="C267" s="6"/>
      <c r="D267" s="6"/>
      <c r="E267" s="6"/>
      <c r="F267" s="6"/>
      <c r="G267" s="6"/>
    </row>
    <row r="268" spans="1:7" ht="15.75" thickBot="1" x14ac:dyDescent="0.3">
      <c r="A268" s="7" t="s">
        <v>8415</v>
      </c>
      <c r="B268" s="7" t="s">
        <v>8416</v>
      </c>
      <c r="C268" s="8"/>
      <c r="D268" s="9"/>
      <c r="E268" s="9"/>
      <c r="F268" s="9"/>
      <c r="G268" s="9"/>
    </row>
    <row r="269" spans="1:7" ht="15.75" thickBot="1" x14ac:dyDescent="0.3">
      <c r="A269" s="6"/>
      <c r="B269" s="6"/>
      <c r="C269" s="6"/>
      <c r="D269" s="6"/>
      <c r="E269" s="6"/>
      <c r="F269" s="6"/>
      <c r="G269" s="6"/>
    </row>
    <row r="270" spans="1:7" ht="15.75" thickBot="1" x14ac:dyDescent="0.3">
      <c r="A270" s="7" t="s">
        <v>8417</v>
      </c>
      <c r="B270" s="7" t="s">
        <v>8418</v>
      </c>
      <c r="C270" s="8"/>
      <c r="D270" s="9"/>
      <c r="E270" s="9"/>
      <c r="F270" s="9"/>
      <c r="G270" s="9"/>
    </row>
    <row r="271" spans="1:7" ht="15.75" thickBot="1" x14ac:dyDescent="0.3">
      <c r="A271" s="6"/>
      <c r="B271" s="6"/>
      <c r="C271" s="6"/>
      <c r="D271" s="6"/>
      <c r="E271" s="6"/>
      <c r="F271" s="6"/>
      <c r="G271" s="6"/>
    </row>
    <row r="272" spans="1:7" ht="15.75" thickBot="1" x14ac:dyDescent="0.3">
      <c r="A272" s="7" t="s">
        <v>8419</v>
      </c>
      <c r="B272" s="7" t="s">
        <v>8420</v>
      </c>
      <c r="C272" s="8" t="s">
        <v>10</v>
      </c>
      <c r="D272" s="9">
        <v>58.56</v>
      </c>
      <c r="E272" s="9"/>
      <c r="F272" s="9">
        <v>80.11</v>
      </c>
      <c r="G272" s="9"/>
    </row>
    <row r="273" spans="1:7" ht="15.75" thickBot="1" x14ac:dyDescent="0.3">
      <c r="A273" s="6"/>
      <c r="B273" s="6"/>
      <c r="C273" s="6"/>
      <c r="D273" s="6"/>
      <c r="E273" s="6"/>
      <c r="F273" s="6"/>
      <c r="G273" s="6"/>
    </row>
    <row r="274" spans="1:7" ht="15.75" thickBot="1" x14ac:dyDescent="0.3">
      <c r="A274" s="7" t="s">
        <v>8421</v>
      </c>
      <c r="B274" s="7" t="s">
        <v>8422</v>
      </c>
      <c r="C274" s="8" t="s">
        <v>10</v>
      </c>
      <c r="D274" s="9">
        <v>62.48</v>
      </c>
      <c r="E274" s="9"/>
      <c r="F274" s="9">
        <v>80.09</v>
      </c>
      <c r="G274" s="9"/>
    </row>
    <row r="275" spans="1:7" ht="15.75" thickBot="1" x14ac:dyDescent="0.3">
      <c r="A275" s="6"/>
      <c r="B275" s="6"/>
      <c r="C275" s="6"/>
      <c r="D275" s="6"/>
      <c r="E275" s="6"/>
      <c r="F275" s="6"/>
      <c r="G275" s="6"/>
    </row>
    <row r="276" spans="1:7" ht="15.75" thickBot="1" x14ac:dyDescent="0.3">
      <c r="A276" s="7" t="s">
        <v>8423</v>
      </c>
      <c r="B276" s="7" t="s">
        <v>8424</v>
      </c>
      <c r="C276" s="8" t="s">
        <v>10</v>
      </c>
      <c r="D276" s="9">
        <v>68.98</v>
      </c>
      <c r="E276" s="9"/>
      <c r="F276" s="9">
        <v>80.099999999999994</v>
      </c>
      <c r="G276" s="9"/>
    </row>
    <row r="277" spans="1:7" ht="15.75" thickBot="1" x14ac:dyDescent="0.3">
      <c r="A277" s="6"/>
      <c r="B277" s="6"/>
      <c r="C277" s="6"/>
      <c r="D277" s="6"/>
      <c r="E277" s="6"/>
      <c r="F277" s="6"/>
      <c r="G277" s="6"/>
    </row>
    <row r="278" spans="1:7" ht="15.75" thickBot="1" x14ac:dyDescent="0.3">
      <c r="A278" s="7" t="s">
        <v>8425</v>
      </c>
      <c r="B278" s="7" t="s">
        <v>8426</v>
      </c>
      <c r="C278" s="8" t="s">
        <v>10</v>
      </c>
      <c r="D278" s="9">
        <v>76.790000000000006</v>
      </c>
      <c r="E278" s="9"/>
      <c r="F278" s="9">
        <v>80.099999999999994</v>
      </c>
      <c r="G278" s="9"/>
    </row>
    <row r="279" spans="1:7" ht="15.75" thickBot="1" x14ac:dyDescent="0.3">
      <c r="A279" s="6"/>
      <c r="B279" s="6"/>
      <c r="C279" s="6"/>
      <c r="D279" s="6"/>
      <c r="E279" s="6"/>
      <c r="F279" s="6"/>
      <c r="G279" s="6"/>
    </row>
    <row r="280" spans="1:7" ht="15.75" thickBot="1" x14ac:dyDescent="0.3">
      <c r="A280" s="7" t="s">
        <v>8427</v>
      </c>
      <c r="B280" s="7" t="s">
        <v>8428</v>
      </c>
      <c r="C280" s="8"/>
      <c r="D280" s="9"/>
      <c r="E280" s="9"/>
      <c r="F280" s="9"/>
      <c r="G280" s="9"/>
    </row>
    <row r="281" spans="1:7" ht="15.75" thickBot="1" x14ac:dyDescent="0.3">
      <c r="A281" s="6"/>
      <c r="B281" s="6"/>
      <c r="C281" s="6"/>
      <c r="D281" s="6"/>
      <c r="E281" s="6"/>
      <c r="F281" s="6"/>
      <c r="G281" s="6"/>
    </row>
    <row r="282" spans="1:7" ht="15.75" thickBot="1" x14ac:dyDescent="0.3">
      <c r="A282" s="7" t="s">
        <v>8429</v>
      </c>
      <c r="B282" s="7" t="s">
        <v>8420</v>
      </c>
      <c r="C282" s="8" t="s">
        <v>10</v>
      </c>
      <c r="D282" s="9">
        <v>106.72</v>
      </c>
      <c r="E282" s="9"/>
      <c r="F282" s="9">
        <v>80.099999999999994</v>
      </c>
      <c r="G282" s="9"/>
    </row>
    <row r="283" spans="1:7" ht="15.75" thickBot="1" x14ac:dyDescent="0.3">
      <c r="A283" s="6"/>
      <c r="B283" s="6"/>
      <c r="C283" s="6"/>
      <c r="D283" s="6"/>
      <c r="E283" s="6"/>
      <c r="F283" s="6"/>
      <c r="G283" s="6"/>
    </row>
    <row r="284" spans="1:7" ht="15.75" thickBot="1" x14ac:dyDescent="0.3">
      <c r="A284" s="7" t="s">
        <v>8430</v>
      </c>
      <c r="B284" s="7" t="s">
        <v>8422</v>
      </c>
      <c r="C284" s="8" t="s">
        <v>10</v>
      </c>
      <c r="D284" s="9">
        <v>117.14</v>
      </c>
      <c r="E284" s="9"/>
      <c r="F284" s="9">
        <v>80.09</v>
      </c>
      <c r="G284" s="9"/>
    </row>
    <row r="285" spans="1:7" ht="15.75" thickBot="1" x14ac:dyDescent="0.3">
      <c r="A285" s="6"/>
      <c r="B285" s="6"/>
      <c r="C285" s="6"/>
      <c r="D285" s="6"/>
      <c r="E285" s="6"/>
      <c r="F285" s="6"/>
      <c r="G285" s="6"/>
    </row>
    <row r="286" spans="1:7" ht="15.75" thickBot="1" x14ac:dyDescent="0.3">
      <c r="A286" s="7" t="s">
        <v>8431</v>
      </c>
      <c r="B286" s="7" t="s">
        <v>8424</v>
      </c>
      <c r="C286" s="8" t="s">
        <v>10</v>
      </c>
      <c r="D286" s="9">
        <v>130.13999999999999</v>
      </c>
      <c r="E286" s="9"/>
      <c r="F286" s="9">
        <v>80.099999999999994</v>
      </c>
      <c r="G286" s="9"/>
    </row>
    <row r="287" spans="1:7" ht="15.75" thickBot="1" x14ac:dyDescent="0.3">
      <c r="A287" s="6"/>
      <c r="B287" s="6"/>
      <c r="C287" s="6"/>
      <c r="D287" s="6"/>
      <c r="E287" s="6"/>
      <c r="F287" s="6"/>
      <c r="G287" s="6"/>
    </row>
    <row r="288" spans="1:7" ht="15.75" thickBot="1" x14ac:dyDescent="0.3">
      <c r="A288" s="7" t="s">
        <v>8432</v>
      </c>
      <c r="B288" s="7" t="s">
        <v>8426</v>
      </c>
      <c r="C288" s="8" t="s">
        <v>10</v>
      </c>
      <c r="D288" s="9">
        <v>137.96</v>
      </c>
      <c r="E288" s="9"/>
      <c r="F288" s="9">
        <v>80.099999999999994</v>
      </c>
      <c r="G288" s="9"/>
    </row>
    <row r="289" spans="1:7" ht="15.75" thickBot="1" x14ac:dyDescent="0.3">
      <c r="A289" s="6"/>
      <c r="B289" s="6"/>
      <c r="C289" s="6"/>
      <c r="D289" s="6"/>
      <c r="E289" s="6"/>
      <c r="F289" s="6"/>
      <c r="G289" s="6"/>
    </row>
    <row r="290" spans="1:7" ht="15.75" thickBot="1" x14ac:dyDescent="0.3">
      <c r="A290" s="7" t="s">
        <v>8433</v>
      </c>
      <c r="B290" s="7" t="s">
        <v>8434</v>
      </c>
      <c r="C290" s="8"/>
      <c r="D290" s="9"/>
      <c r="E290" s="9"/>
      <c r="F290" s="9"/>
      <c r="G290" s="9"/>
    </row>
    <row r="291" spans="1:7" ht="15.75" thickBot="1" x14ac:dyDescent="0.3">
      <c r="A291" s="6"/>
      <c r="B291" s="6"/>
      <c r="C291" s="6"/>
      <c r="D291" s="6"/>
      <c r="E291" s="6"/>
      <c r="F291" s="6"/>
      <c r="G291" s="6"/>
    </row>
    <row r="292" spans="1:7" ht="15.75" thickBot="1" x14ac:dyDescent="0.3">
      <c r="A292" s="7" t="s">
        <v>8435</v>
      </c>
      <c r="B292" s="7" t="s">
        <v>8436</v>
      </c>
      <c r="C292" s="8" t="s">
        <v>10</v>
      </c>
      <c r="D292" s="9">
        <v>65.08</v>
      </c>
      <c r="E292" s="9"/>
      <c r="F292" s="9">
        <v>80.09</v>
      </c>
      <c r="G292" s="9"/>
    </row>
    <row r="293" spans="1:7" ht="15.75" thickBot="1" x14ac:dyDescent="0.3">
      <c r="A293" s="6"/>
      <c r="B293" s="6"/>
      <c r="C293" s="6"/>
      <c r="D293" s="6"/>
      <c r="E293" s="6"/>
      <c r="F293" s="6"/>
      <c r="G293" s="6"/>
    </row>
    <row r="294" spans="1:7" ht="15.75" thickBot="1" x14ac:dyDescent="0.3">
      <c r="A294" s="7" t="s">
        <v>8437</v>
      </c>
      <c r="B294" s="7" t="s">
        <v>8438</v>
      </c>
      <c r="C294" s="8" t="s">
        <v>10</v>
      </c>
      <c r="D294" s="9">
        <v>87.2</v>
      </c>
      <c r="E294" s="9"/>
      <c r="F294" s="9">
        <v>80.09</v>
      </c>
      <c r="G294" s="9"/>
    </row>
    <row r="295" spans="1:7" ht="15.75" thickBot="1" x14ac:dyDescent="0.3">
      <c r="A295" s="6"/>
      <c r="B295" s="6"/>
      <c r="C295" s="6"/>
      <c r="D295" s="6"/>
      <c r="E295" s="6"/>
      <c r="F295" s="6"/>
      <c r="G295" s="6"/>
    </row>
    <row r="296" spans="1:7" ht="15.75" thickBot="1" x14ac:dyDescent="0.3">
      <c r="A296" s="7" t="s">
        <v>8439</v>
      </c>
      <c r="B296" s="7" t="s">
        <v>8440</v>
      </c>
      <c r="C296" s="8" t="s">
        <v>10</v>
      </c>
      <c r="D296" s="9">
        <v>121.04</v>
      </c>
      <c r="E296" s="9"/>
      <c r="F296" s="9">
        <v>80.099999999999994</v>
      </c>
      <c r="G296" s="9"/>
    </row>
    <row r="297" spans="1:7" ht="15.75" thickBot="1" x14ac:dyDescent="0.3">
      <c r="A297" s="6"/>
      <c r="B297" s="6"/>
      <c r="C297" s="6"/>
      <c r="D297" s="6"/>
      <c r="E297" s="6"/>
      <c r="F297" s="6"/>
      <c r="G297" s="6"/>
    </row>
    <row r="298" spans="1:7" ht="15.75" thickBot="1" x14ac:dyDescent="0.3">
      <c r="A298" s="7" t="s">
        <v>8441</v>
      </c>
      <c r="B298" s="7" t="s">
        <v>8442</v>
      </c>
      <c r="C298" s="8" t="s">
        <v>10</v>
      </c>
      <c r="D298" s="9">
        <v>143.16999999999999</v>
      </c>
      <c r="E298" s="9"/>
      <c r="F298" s="9">
        <v>80.09</v>
      </c>
      <c r="G298" s="9"/>
    </row>
    <row r="299" spans="1:7" ht="15.75" thickBot="1" x14ac:dyDescent="0.3">
      <c r="A299" s="6"/>
      <c r="B299" s="6"/>
      <c r="C299" s="6"/>
      <c r="D299" s="6"/>
      <c r="E299" s="6"/>
      <c r="F299" s="6"/>
      <c r="G299" s="6"/>
    </row>
    <row r="300" spans="1:7" ht="15.75" thickBot="1" x14ac:dyDescent="0.3">
      <c r="A300" s="7" t="s">
        <v>8443</v>
      </c>
      <c r="B300" s="7" t="s">
        <v>8444</v>
      </c>
      <c r="C300" s="8" t="s">
        <v>10</v>
      </c>
      <c r="D300" s="9">
        <v>41.64</v>
      </c>
      <c r="E300" s="9"/>
      <c r="F300" s="9">
        <v>80.09</v>
      </c>
      <c r="G300" s="9"/>
    </row>
    <row r="301" spans="1:7" ht="15.75" thickBot="1" x14ac:dyDescent="0.3">
      <c r="A301" s="6"/>
      <c r="B301" s="6"/>
      <c r="C301" s="6"/>
      <c r="D301" s="6"/>
      <c r="E301" s="6"/>
      <c r="F301" s="6"/>
      <c r="G301" s="6"/>
    </row>
    <row r="302" spans="1:7" ht="15.75" thickBot="1" x14ac:dyDescent="0.3">
      <c r="A302" s="7" t="s">
        <v>8445</v>
      </c>
      <c r="B302" s="7" t="s">
        <v>8446</v>
      </c>
      <c r="C302" s="8" t="s">
        <v>10</v>
      </c>
      <c r="D302" s="9">
        <v>23.43</v>
      </c>
      <c r="E302" s="9"/>
      <c r="F302" s="9">
        <v>80.11</v>
      </c>
      <c r="G302" s="9"/>
    </row>
    <row r="303" spans="1:7" ht="15.75" thickBot="1" x14ac:dyDescent="0.3">
      <c r="A303" s="6"/>
      <c r="B303" s="6"/>
      <c r="C303" s="6"/>
      <c r="D303" s="6"/>
      <c r="E303" s="6"/>
      <c r="F303" s="6"/>
      <c r="G303" s="6"/>
    </row>
    <row r="304" spans="1:7" ht="15.75" thickBot="1" x14ac:dyDescent="0.3">
      <c r="A304" s="7" t="s">
        <v>8447</v>
      </c>
      <c r="B304" s="7" t="s">
        <v>8448</v>
      </c>
      <c r="C304" s="8" t="s">
        <v>10</v>
      </c>
      <c r="D304" s="9">
        <v>36.44</v>
      </c>
      <c r="E304" s="9"/>
      <c r="F304" s="9">
        <v>80.099999999999994</v>
      </c>
      <c r="G304" s="9"/>
    </row>
    <row r="305" spans="1:7" ht="15.75" thickBot="1" x14ac:dyDescent="0.3">
      <c r="A305" s="6"/>
      <c r="B305" s="6"/>
      <c r="C305" s="6"/>
      <c r="D305" s="6"/>
      <c r="E305" s="6"/>
      <c r="F305" s="6"/>
      <c r="G305" s="6"/>
    </row>
    <row r="306" spans="1:7" ht="15.75" thickBot="1" x14ac:dyDescent="0.3">
      <c r="A306" s="7" t="s">
        <v>8449</v>
      </c>
      <c r="B306" s="7" t="s">
        <v>8450</v>
      </c>
      <c r="C306" s="8"/>
      <c r="D306" s="9"/>
      <c r="E306" s="9"/>
      <c r="F306" s="9"/>
      <c r="G306" s="9"/>
    </row>
    <row r="307" spans="1:7" ht="15.75" thickBot="1" x14ac:dyDescent="0.3">
      <c r="A307" s="6"/>
      <c r="B307" s="6"/>
      <c r="C307" s="6"/>
      <c r="D307" s="6"/>
      <c r="E307" s="6"/>
      <c r="F307" s="6"/>
      <c r="G307" s="6"/>
    </row>
    <row r="308" spans="1:7" ht="15.75" thickBot="1" x14ac:dyDescent="0.3">
      <c r="A308" s="7" t="s">
        <v>8451</v>
      </c>
      <c r="B308" s="7" t="s">
        <v>8452</v>
      </c>
      <c r="C308" s="8" t="s">
        <v>10</v>
      </c>
      <c r="D308" s="9">
        <v>54.66</v>
      </c>
      <c r="E308" s="9"/>
      <c r="F308" s="9">
        <v>80.099999999999994</v>
      </c>
      <c r="G308" s="9"/>
    </row>
    <row r="309" spans="1:7" ht="15.75" thickBot="1" x14ac:dyDescent="0.3">
      <c r="A309" s="6"/>
      <c r="B309" s="6"/>
      <c r="C309" s="6"/>
      <c r="D309" s="6"/>
      <c r="E309" s="6"/>
      <c r="F309" s="6"/>
      <c r="G309" s="6"/>
    </row>
    <row r="310" spans="1:7" ht="15.75" thickBot="1" x14ac:dyDescent="0.3">
      <c r="A310" s="7" t="s">
        <v>8453</v>
      </c>
      <c r="B310" s="7" t="s">
        <v>8454</v>
      </c>
      <c r="C310" s="8" t="s">
        <v>10</v>
      </c>
      <c r="D310" s="9">
        <v>85.9</v>
      </c>
      <c r="E310" s="9"/>
      <c r="F310" s="9">
        <v>80.09</v>
      </c>
      <c r="G310" s="9"/>
    </row>
    <row r="311" spans="1:7" ht="15.75" thickBot="1" x14ac:dyDescent="0.3">
      <c r="A311" s="6"/>
      <c r="B311" s="6"/>
      <c r="C311" s="6"/>
      <c r="D311" s="6"/>
      <c r="E311" s="6"/>
      <c r="F311" s="6"/>
      <c r="G311" s="6"/>
    </row>
    <row r="312" spans="1:7" ht="15.75" thickBot="1" x14ac:dyDescent="0.3">
      <c r="A312" s="7" t="s">
        <v>8455</v>
      </c>
      <c r="B312" s="7" t="s">
        <v>8456</v>
      </c>
      <c r="C312" s="8"/>
      <c r="D312" s="9"/>
      <c r="E312" s="9"/>
      <c r="F312" s="9"/>
      <c r="G312" s="9"/>
    </row>
    <row r="313" spans="1:7" ht="15.75" thickBot="1" x14ac:dyDescent="0.3">
      <c r="A313" s="6"/>
      <c r="B313" s="6"/>
      <c r="C313" s="6"/>
      <c r="D313" s="6"/>
      <c r="E313" s="6"/>
      <c r="F313" s="6"/>
      <c r="G313" s="6"/>
    </row>
    <row r="314" spans="1:7" ht="15.75" thickBot="1" x14ac:dyDescent="0.3">
      <c r="A314" s="7" t="s">
        <v>8457</v>
      </c>
      <c r="B314" s="7" t="s">
        <v>8458</v>
      </c>
      <c r="C314" s="8" t="s">
        <v>10</v>
      </c>
      <c r="D314" s="9">
        <v>40.340000000000003</v>
      </c>
      <c r="E314" s="9"/>
      <c r="F314" s="9">
        <v>80.09</v>
      </c>
      <c r="G314" s="9"/>
    </row>
    <row r="315" spans="1:7" ht="15.75" thickBot="1" x14ac:dyDescent="0.3">
      <c r="A315" s="6"/>
      <c r="B315" s="6"/>
      <c r="C315" s="6"/>
      <c r="D315" s="6"/>
      <c r="E315" s="6"/>
      <c r="F315" s="6"/>
      <c r="G315" s="6"/>
    </row>
    <row r="316" spans="1:7" ht="15.75" thickBot="1" x14ac:dyDescent="0.3">
      <c r="A316" s="7" t="s">
        <v>8459</v>
      </c>
      <c r="B316" s="7" t="s">
        <v>8460</v>
      </c>
      <c r="C316" s="8" t="s">
        <v>10</v>
      </c>
      <c r="D316" s="9">
        <v>100.21</v>
      </c>
      <c r="E316" s="9"/>
      <c r="F316" s="9">
        <v>80.09</v>
      </c>
      <c r="G316" s="9"/>
    </row>
    <row r="317" spans="1:7" ht="15.75" thickBot="1" x14ac:dyDescent="0.3">
      <c r="A317" s="6"/>
      <c r="B317" s="6"/>
      <c r="C317" s="6"/>
      <c r="D317" s="6"/>
      <c r="E317" s="6"/>
      <c r="F317" s="6"/>
      <c r="G317" s="6"/>
    </row>
    <row r="318" spans="1:7" ht="15.75" thickBot="1" x14ac:dyDescent="0.3">
      <c r="A318" s="7" t="s">
        <v>8461</v>
      </c>
      <c r="B318" s="7" t="s">
        <v>8462</v>
      </c>
      <c r="C318" s="8" t="s">
        <v>10</v>
      </c>
      <c r="D318" s="9">
        <v>19.78</v>
      </c>
      <c r="E318" s="9"/>
      <c r="F318" s="9">
        <v>80.08</v>
      </c>
      <c r="G318" s="9"/>
    </row>
    <row r="319" spans="1:7" ht="15.75" thickBot="1" x14ac:dyDescent="0.3">
      <c r="A319" s="6"/>
      <c r="B319" s="6"/>
      <c r="C319" s="6"/>
      <c r="D319" s="6"/>
      <c r="E319" s="6"/>
      <c r="F319" s="6"/>
      <c r="G319" s="6"/>
    </row>
    <row r="320" spans="1:7" x14ac:dyDescent="0.25">
      <c r="A320" s="35" t="s">
        <v>8463</v>
      </c>
      <c r="B320" s="19" t="s">
        <v>8464</v>
      </c>
      <c r="C320" s="38" t="s">
        <v>10</v>
      </c>
      <c r="D320" s="32">
        <v>734.55</v>
      </c>
      <c r="E320" s="32"/>
      <c r="F320" s="32">
        <v>80.099999999999994</v>
      </c>
      <c r="G320" s="32"/>
    </row>
    <row r="321" spans="1:7" x14ac:dyDescent="0.25">
      <c r="A321" s="36"/>
      <c r="B321" s="20" t="s">
        <v>8465</v>
      </c>
      <c r="C321" s="39"/>
      <c r="D321" s="33"/>
      <c r="E321" s="33"/>
      <c r="F321" s="33"/>
      <c r="G321" s="33"/>
    </row>
    <row r="322" spans="1:7" x14ac:dyDescent="0.25">
      <c r="A322" s="36"/>
      <c r="B322" s="20" t="s">
        <v>8466</v>
      </c>
      <c r="C322" s="39"/>
      <c r="D322" s="33"/>
      <c r="E322" s="33"/>
      <c r="F322" s="33"/>
      <c r="G322" s="33"/>
    </row>
    <row r="323" spans="1:7" x14ac:dyDescent="0.25">
      <c r="A323" s="36"/>
      <c r="B323" s="20" t="s">
        <v>8467</v>
      </c>
      <c r="C323" s="39"/>
      <c r="D323" s="33"/>
      <c r="E323" s="33"/>
      <c r="F323" s="33"/>
      <c r="G323" s="33"/>
    </row>
    <row r="324" spans="1:7" x14ac:dyDescent="0.25">
      <c r="A324" s="36"/>
      <c r="B324" s="20" t="s">
        <v>8468</v>
      </c>
      <c r="C324" s="39"/>
      <c r="D324" s="33"/>
      <c r="E324" s="33"/>
      <c r="F324" s="33"/>
      <c r="G324" s="33"/>
    </row>
    <row r="325" spans="1:7" x14ac:dyDescent="0.25">
      <c r="A325" s="36"/>
      <c r="B325" s="20" t="s">
        <v>8469</v>
      </c>
      <c r="C325" s="39"/>
      <c r="D325" s="33"/>
      <c r="E325" s="33"/>
      <c r="F325" s="33"/>
      <c r="G325" s="33"/>
    </row>
    <row r="326" spans="1:7" x14ac:dyDescent="0.25">
      <c r="A326" s="36"/>
      <c r="B326" s="20" t="s">
        <v>8470</v>
      </c>
      <c r="C326" s="39"/>
      <c r="D326" s="33"/>
      <c r="E326" s="33"/>
      <c r="F326" s="33"/>
      <c r="G326" s="33"/>
    </row>
    <row r="327" spans="1:7" x14ac:dyDescent="0.25">
      <c r="A327" s="36"/>
      <c r="B327" s="20" t="s">
        <v>8471</v>
      </c>
      <c r="C327" s="39"/>
      <c r="D327" s="33"/>
      <c r="E327" s="33"/>
      <c r="F327" s="33"/>
      <c r="G327" s="33"/>
    </row>
    <row r="328" spans="1:7" x14ac:dyDescent="0.25">
      <c r="A328" s="36"/>
      <c r="B328" s="20" t="s">
        <v>8472</v>
      </c>
      <c r="C328" s="39"/>
      <c r="D328" s="33"/>
      <c r="E328" s="33"/>
      <c r="F328" s="33"/>
      <c r="G328" s="33"/>
    </row>
    <row r="329" spans="1:7" ht="15.75" thickBot="1" x14ac:dyDescent="0.3">
      <c r="A329" s="37"/>
      <c r="B329" s="21" t="s">
        <v>8473</v>
      </c>
      <c r="C329" s="40"/>
      <c r="D329" s="34"/>
      <c r="E329" s="34"/>
      <c r="F329" s="34"/>
      <c r="G329" s="34"/>
    </row>
    <row r="330" spans="1:7" ht="15.75" thickBot="1" x14ac:dyDescent="0.3">
      <c r="A330" s="6"/>
      <c r="B330" s="6"/>
      <c r="C330" s="6"/>
      <c r="D330" s="6"/>
      <c r="E330" s="6"/>
      <c r="F330" s="6"/>
      <c r="G330" s="6"/>
    </row>
    <row r="331" spans="1:7" ht="15.75" thickBot="1" x14ac:dyDescent="0.3">
      <c r="A331" s="7" t="s">
        <v>8474</v>
      </c>
      <c r="B331" s="7" t="s">
        <v>94</v>
      </c>
      <c r="C331" s="8"/>
      <c r="D331" s="9"/>
      <c r="E331" s="9"/>
      <c r="F331" s="9"/>
      <c r="G331" s="9"/>
    </row>
    <row r="332" spans="1:7" ht="15.75" thickBot="1" x14ac:dyDescent="0.3">
      <c r="A332" s="6"/>
      <c r="B332" s="6"/>
      <c r="C332" s="6"/>
      <c r="D332" s="6"/>
      <c r="E332" s="6"/>
      <c r="F332" s="6"/>
      <c r="G332" s="6"/>
    </row>
    <row r="333" spans="1:7" ht="15.75" thickBot="1" x14ac:dyDescent="0.3">
      <c r="A333" s="7" t="s">
        <v>8475</v>
      </c>
      <c r="B333" s="7" t="s">
        <v>8476</v>
      </c>
      <c r="C333" s="8"/>
      <c r="D333" s="9"/>
      <c r="E333" s="9"/>
      <c r="F333" s="9"/>
      <c r="G333" s="9"/>
    </row>
    <row r="334" spans="1:7" ht="15.75" thickBot="1" x14ac:dyDescent="0.3">
      <c r="A334" s="6"/>
      <c r="B334" s="6"/>
      <c r="C334" s="6"/>
      <c r="D334" s="6"/>
      <c r="E334" s="6"/>
      <c r="F334" s="6"/>
      <c r="G334" s="6"/>
    </row>
    <row r="335" spans="1:7" ht="15.75" thickBot="1" x14ac:dyDescent="0.3">
      <c r="A335" s="7" t="s">
        <v>8477</v>
      </c>
      <c r="B335" s="7" t="s">
        <v>8478</v>
      </c>
      <c r="C335" s="8" t="s">
        <v>10</v>
      </c>
      <c r="D335" s="9">
        <v>2.09</v>
      </c>
      <c r="E335" s="9"/>
      <c r="F335" s="9">
        <v>79.900000000000006</v>
      </c>
      <c r="G335" s="9"/>
    </row>
    <row r="336" spans="1:7" ht="15.75" thickBot="1" x14ac:dyDescent="0.3">
      <c r="A336" s="6"/>
      <c r="B336" s="6"/>
      <c r="C336" s="6"/>
      <c r="D336" s="6"/>
      <c r="E336" s="6"/>
      <c r="F336" s="6"/>
      <c r="G336" s="6"/>
    </row>
    <row r="337" spans="1:7" ht="15.75" thickBot="1" x14ac:dyDescent="0.3">
      <c r="A337" s="7" t="s">
        <v>8479</v>
      </c>
      <c r="B337" s="7" t="s">
        <v>8480</v>
      </c>
      <c r="C337" s="8" t="s">
        <v>10</v>
      </c>
      <c r="D337" s="9">
        <v>2.6</v>
      </c>
      <c r="E337" s="9"/>
      <c r="F337" s="9">
        <v>80</v>
      </c>
      <c r="G337" s="9"/>
    </row>
    <row r="338" spans="1:7" ht="15.75" thickBot="1" x14ac:dyDescent="0.3">
      <c r="A338" s="6"/>
      <c r="B338" s="6"/>
      <c r="C338" s="6"/>
      <c r="D338" s="6"/>
      <c r="E338" s="6"/>
      <c r="F338" s="6"/>
      <c r="G338" s="6"/>
    </row>
    <row r="339" spans="1:7" ht="15.75" thickBot="1" x14ac:dyDescent="0.3">
      <c r="A339" s="7" t="s">
        <v>8481</v>
      </c>
      <c r="B339" s="7" t="s">
        <v>8482</v>
      </c>
      <c r="C339" s="8" t="s">
        <v>10</v>
      </c>
      <c r="D339" s="9">
        <v>6.26</v>
      </c>
      <c r="E339" s="9"/>
      <c r="F339" s="9">
        <v>80.03</v>
      </c>
      <c r="G339" s="9"/>
    </row>
    <row r="340" spans="1:7" ht="15.75" thickBot="1" x14ac:dyDescent="0.3">
      <c r="A340" s="6"/>
      <c r="B340" s="6"/>
      <c r="C340" s="6"/>
      <c r="D340" s="6"/>
      <c r="E340" s="6"/>
      <c r="F340" s="6"/>
      <c r="G340" s="6"/>
    </row>
    <row r="341" spans="1:7" ht="15.75" thickBot="1" x14ac:dyDescent="0.3">
      <c r="A341" s="7" t="s">
        <v>8483</v>
      </c>
      <c r="B341" s="7" t="s">
        <v>8484</v>
      </c>
      <c r="C341" s="8" t="s">
        <v>10</v>
      </c>
      <c r="D341" s="9">
        <v>12.1</v>
      </c>
      <c r="E341" s="9"/>
      <c r="F341" s="9">
        <v>80.08</v>
      </c>
      <c r="G341" s="9"/>
    </row>
    <row r="342" spans="1:7" ht="15.75" thickBot="1" x14ac:dyDescent="0.3">
      <c r="A342" s="6"/>
      <c r="B342" s="6"/>
      <c r="C342" s="6"/>
      <c r="D342" s="6"/>
      <c r="E342" s="6"/>
      <c r="F342" s="6"/>
      <c r="G342" s="6"/>
    </row>
    <row r="343" spans="1:7" ht="15.75" thickBot="1" x14ac:dyDescent="0.3">
      <c r="A343" s="7" t="s">
        <v>8485</v>
      </c>
      <c r="B343" s="7" t="s">
        <v>8486</v>
      </c>
      <c r="C343" s="8" t="s">
        <v>10</v>
      </c>
      <c r="D343" s="9">
        <v>14.31</v>
      </c>
      <c r="E343" s="9"/>
      <c r="F343" s="9">
        <v>80.08</v>
      </c>
      <c r="G343" s="9"/>
    </row>
    <row r="344" spans="1:7" ht="15.75" thickBot="1" x14ac:dyDescent="0.3">
      <c r="A344" s="6"/>
      <c r="B344" s="6"/>
      <c r="C344" s="6"/>
      <c r="D344" s="6"/>
      <c r="E344" s="6"/>
      <c r="F344" s="6"/>
      <c r="G344" s="6"/>
    </row>
    <row r="345" spans="1:7" ht="15.75" thickBot="1" x14ac:dyDescent="0.3">
      <c r="A345" s="7" t="s">
        <v>8487</v>
      </c>
      <c r="B345" s="7" t="s">
        <v>8488</v>
      </c>
      <c r="C345" s="8"/>
      <c r="D345" s="9"/>
      <c r="E345" s="9"/>
      <c r="F345" s="9"/>
      <c r="G345" s="9"/>
    </row>
    <row r="346" spans="1:7" ht="15.75" thickBot="1" x14ac:dyDescent="0.3">
      <c r="A346" s="6"/>
      <c r="B346" s="6"/>
      <c r="C346" s="6"/>
      <c r="D346" s="6"/>
      <c r="E346" s="6"/>
      <c r="F346" s="6"/>
      <c r="G346" s="6"/>
    </row>
    <row r="347" spans="1:7" ht="15.75" thickBot="1" x14ac:dyDescent="0.3">
      <c r="A347" s="7" t="s">
        <v>8489</v>
      </c>
      <c r="B347" s="7" t="s">
        <v>8490</v>
      </c>
      <c r="C347" s="8" t="s">
        <v>10</v>
      </c>
      <c r="D347" s="9">
        <v>7.03</v>
      </c>
      <c r="E347" s="9"/>
      <c r="F347" s="9">
        <v>80.09</v>
      </c>
      <c r="G347" s="9"/>
    </row>
    <row r="348" spans="1:7" ht="15.75" thickBot="1" x14ac:dyDescent="0.3">
      <c r="A348" s="6"/>
      <c r="B348" s="6"/>
      <c r="C348" s="6"/>
      <c r="D348" s="6"/>
      <c r="E348" s="6"/>
      <c r="F348" s="6"/>
      <c r="G348" s="6"/>
    </row>
    <row r="349" spans="1:7" ht="15.75" thickBot="1" x14ac:dyDescent="0.3">
      <c r="A349" s="7" t="s">
        <v>8491</v>
      </c>
      <c r="B349" s="7" t="s">
        <v>8492</v>
      </c>
      <c r="C349" s="8" t="s">
        <v>10</v>
      </c>
      <c r="D349" s="9">
        <v>7.93</v>
      </c>
      <c r="E349" s="9"/>
      <c r="F349" s="9">
        <v>80.08</v>
      </c>
      <c r="G349" s="9"/>
    </row>
    <row r="350" spans="1:7" ht="15.75" thickBot="1" x14ac:dyDescent="0.3">
      <c r="A350" s="6"/>
      <c r="B350" s="6"/>
      <c r="C350" s="6"/>
      <c r="D350" s="6"/>
      <c r="E350" s="6"/>
      <c r="F350" s="6"/>
      <c r="G350" s="6"/>
    </row>
    <row r="351" spans="1:7" ht="15.75" thickBot="1" x14ac:dyDescent="0.3">
      <c r="A351" s="7" t="s">
        <v>8493</v>
      </c>
      <c r="B351" s="7" t="s">
        <v>8494</v>
      </c>
      <c r="C351" s="8" t="s">
        <v>10</v>
      </c>
      <c r="D351" s="9">
        <v>9.25</v>
      </c>
      <c r="E351" s="9"/>
      <c r="F351" s="9">
        <v>80.11</v>
      </c>
      <c r="G351" s="9"/>
    </row>
    <row r="352" spans="1:7" ht="15.75" thickBot="1" x14ac:dyDescent="0.3">
      <c r="A352" s="6"/>
      <c r="B352" s="6"/>
      <c r="C352" s="6"/>
      <c r="D352" s="6"/>
      <c r="E352" s="6"/>
      <c r="F352" s="6"/>
      <c r="G352" s="6"/>
    </row>
    <row r="353" spans="1:7" ht="15.75" thickBot="1" x14ac:dyDescent="0.3">
      <c r="A353" s="7" t="s">
        <v>8495</v>
      </c>
      <c r="B353" s="7" t="s">
        <v>8496</v>
      </c>
      <c r="C353" s="8" t="s">
        <v>10</v>
      </c>
      <c r="D353" s="9">
        <v>16.13</v>
      </c>
      <c r="E353" s="9"/>
      <c r="F353" s="9">
        <v>80.099999999999994</v>
      </c>
      <c r="G353" s="9"/>
    </row>
    <row r="354" spans="1:7" ht="15.75" thickBot="1" x14ac:dyDescent="0.3">
      <c r="A354" s="6"/>
      <c r="B354" s="6"/>
      <c r="C354" s="6"/>
      <c r="D354" s="6"/>
      <c r="E354" s="6"/>
      <c r="F354" s="6"/>
      <c r="G354" s="6"/>
    </row>
    <row r="355" spans="1:7" ht="15.75" thickBot="1" x14ac:dyDescent="0.3">
      <c r="A355" s="7" t="s">
        <v>8497</v>
      </c>
      <c r="B355" s="7" t="s">
        <v>8498</v>
      </c>
      <c r="C355" s="8"/>
      <c r="D355" s="9"/>
      <c r="E355" s="9"/>
      <c r="F355" s="9"/>
      <c r="G355" s="9"/>
    </row>
    <row r="356" spans="1:7" ht="15.75" thickBot="1" x14ac:dyDescent="0.3">
      <c r="A356" s="6"/>
      <c r="B356" s="6"/>
      <c r="C356" s="6"/>
      <c r="D356" s="6"/>
      <c r="E356" s="6"/>
      <c r="F356" s="6"/>
      <c r="G356" s="6"/>
    </row>
    <row r="357" spans="1:7" ht="15.75" thickBot="1" x14ac:dyDescent="0.3">
      <c r="A357" s="7" t="s">
        <v>8499</v>
      </c>
      <c r="B357" s="7" t="s">
        <v>8500</v>
      </c>
      <c r="C357" s="8" t="s">
        <v>10</v>
      </c>
      <c r="D357" s="9">
        <v>6.26</v>
      </c>
      <c r="E357" s="9"/>
      <c r="F357" s="9">
        <v>80.03</v>
      </c>
      <c r="G357" s="9"/>
    </row>
    <row r="358" spans="1:7" ht="15.75" thickBot="1" x14ac:dyDescent="0.3">
      <c r="A358" s="6"/>
      <c r="B358" s="6"/>
      <c r="C358" s="6"/>
      <c r="D358" s="6"/>
      <c r="E358" s="6"/>
      <c r="F358" s="6"/>
      <c r="G358" s="6"/>
    </row>
    <row r="359" spans="1:7" ht="15.75" thickBot="1" x14ac:dyDescent="0.3">
      <c r="A359" s="7" t="s">
        <v>8501</v>
      </c>
      <c r="B359" s="7" t="s">
        <v>8502</v>
      </c>
      <c r="C359" s="8" t="s">
        <v>10</v>
      </c>
      <c r="D359" s="9">
        <v>10.15</v>
      </c>
      <c r="E359" s="9"/>
      <c r="F359" s="9">
        <v>80.099999999999994</v>
      </c>
      <c r="G359" s="9"/>
    </row>
    <row r="360" spans="1:7" ht="15.75" thickBot="1" x14ac:dyDescent="0.3">
      <c r="A360" s="6"/>
      <c r="B360" s="6"/>
      <c r="C360" s="6"/>
      <c r="D360" s="6"/>
      <c r="E360" s="6"/>
      <c r="F360" s="6"/>
      <c r="G360" s="6"/>
    </row>
    <row r="361" spans="1:7" ht="15.75" thickBot="1" x14ac:dyDescent="0.3">
      <c r="A361" s="7" t="s">
        <v>8503</v>
      </c>
      <c r="B361" s="7" t="s">
        <v>8504</v>
      </c>
      <c r="C361" s="8" t="s">
        <v>10</v>
      </c>
      <c r="D361" s="9">
        <v>11.97</v>
      </c>
      <c r="E361" s="9"/>
      <c r="F361" s="9">
        <v>80.12</v>
      </c>
      <c r="G361" s="9"/>
    </row>
    <row r="362" spans="1:7" ht="15.75" thickBot="1" x14ac:dyDescent="0.3">
      <c r="A362" s="6"/>
      <c r="B362" s="6"/>
      <c r="C362" s="6"/>
      <c r="D362" s="6"/>
      <c r="E362" s="6"/>
      <c r="F362" s="6"/>
      <c r="G362" s="6"/>
    </row>
    <row r="363" spans="1:7" ht="15.75" thickBot="1" x14ac:dyDescent="0.3">
      <c r="A363" s="7" t="s">
        <v>8505</v>
      </c>
      <c r="B363" s="7" t="s">
        <v>8506</v>
      </c>
      <c r="C363" s="8"/>
      <c r="D363" s="9"/>
      <c r="E363" s="9"/>
      <c r="F363" s="9"/>
      <c r="G363" s="9"/>
    </row>
    <row r="364" spans="1:7" ht="15.75" thickBot="1" x14ac:dyDescent="0.3">
      <c r="A364" s="6"/>
      <c r="B364" s="6"/>
      <c r="C364" s="6"/>
      <c r="D364" s="6"/>
      <c r="E364" s="6"/>
      <c r="F364" s="6"/>
      <c r="G364" s="6"/>
    </row>
    <row r="365" spans="1:7" ht="25.5" thickBot="1" x14ac:dyDescent="0.3">
      <c r="A365" s="7" t="s">
        <v>8507</v>
      </c>
      <c r="B365" s="7" t="s">
        <v>8508</v>
      </c>
      <c r="C365" s="8"/>
      <c r="D365" s="9"/>
      <c r="E365" s="9"/>
      <c r="F365" s="9"/>
      <c r="G365" s="9"/>
    </row>
    <row r="366" spans="1:7" ht="15.75" thickBot="1" x14ac:dyDescent="0.3">
      <c r="A366" s="6"/>
      <c r="B366" s="6"/>
      <c r="C366" s="6"/>
      <c r="D366" s="6"/>
      <c r="E366" s="6"/>
      <c r="F366" s="6"/>
      <c r="G366" s="6"/>
    </row>
    <row r="367" spans="1:7" ht="15.75" thickBot="1" x14ac:dyDescent="0.3">
      <c r="A367" s="7" t="s">
        <v>8509</v>
      </c>
      <c r="B367" s="7" t="s">
        <v>8510</v>
      </c>
      <c r="C367" s="8" t="s">
        <v>10</v>
      </c>
      <c r="D367" s="9">
        <v>20.170000000000002</v>
      </c>
      <c r="E367" s="9"/>
      <c r="F367" s="9">
        <v>80.12</v>
      </c>
      <c r="G367" s="9"/>
    </row>
    <row r="368" spans="1:7" ht="15.75" thickBot="1" x14ac:dyDescent="0.3">
      <c r="A368" s="6"/>
      <c r="B368" s="6"/>
      <c r="C368" s="6"/>
      <c r="D368" s="6"/>
      <c r="E368" s="6"/>
      <c r="F368" s="6"/>
      <c r="G368" s="6"/>
    </row>
    <row r="369" spans="1:7" ht="15.75" thickBot="1" x14ac:dyDescent="0.3">
      <c r="A369" s="7" t="s">
        <v>8511</v>
      </c>
      <c r="B369" s="7" t="s">
        <v>8512</v>
      </c>
      <c r="C369" s="8" t="s">
        <v>10</v>
      </c>
      <c r="D369" s="9">
        <v>24.08</v>
      </c>
      <c r="E369" s="9"/>
      <c r="F369" s="9">
        <v>80.11</v>
      </c>
      <c r="G369" s="9"/>
    </row>
    <row r="370" spans="1:7" ht="15.75" thickBot="1" x14ac:dyDescent="0.3">
      <c r="A370" s="6"/>
      <c r="B370" s="6"/>
      <c r="C370" s="6"/>
      <c r="D370" s="6"/>
      <c r="E370" s="6"/>
      <c r="F370" s="6"/>
      <c r="G370" s="6"/>
    </row>
    <row r="371" spans="1:7" ht="15.75" thickBot="1" x14ac:dyDescent="0.3">
      <c r="A371" s="7" t="s">
        <v>8513</v>
      </c>
      <c r="B371" s="7" t="s">
        <v>8514</v>
      </c>
      <c r="C371" s="8" t="s">
        <v>10</v>
      </c>
      <c r="D371" s="9">
        <v>29.94</v>
      </c>
      <c r="E371" s="9"/>
      <c r="F371" s="9">
        <v>80.09</v>
      </c>
      <c r="G371" s="9"/>
    </row>
    <row r="372" spans="1:7" ht="15.75" thickBot="1" x14ac:dyDescent="0.3">
      <c r="A372" s="6"/>
      <c r="B372" s="6"/>
      <c r="C372" s="6"/>
      <c r="D372" s="6"/>
      <c r="E372" s="6"/>
      <c r="F372" s="6"/>
      <c r="G372" s="6"/>
    </row>
    <row r="373" spans="1:7" ht="15.75" thickBot="1" x14ac:dyDescent="0.3">
      <c r="A373" s="7" t="s">
        <v>8515</v>
      </c>
      <c r="B373" s="7" t="s">
        <v>8516</v>
      </c>
      <c r="C373" s="8" t="s">
        <v>10</v>
      </c>
      <c r="D373" s="9">
        <v>36.44</v>
      </c>
      <c r="E373" s="9"/>
      <c r="F373" s="9">
        <v>80.099999999999994</v>
      </c>
      <c r="G373" s="9"/>
    </row>
    <row r="374" spans="1:7" ht="15.75" thickBot="1" x14ac:dyDescent="0.3">
      <c r="A374" s="6"/>
      <c r="B374" s="6"/>
      <c r="C374" s="6"/>
      <c r="D374" s="6"/>
      <c r="E374" s="6"/>
      <c r="F374" s="6"/>
      <c r="G374" s="6"/>
    </row>
    <row r="375" spans="1:7" ht="15.75" thickBot="1" x14ac:dyDescent="0.3">
      <c r="A375" s="7" t="s">
        <v>8517</v>
      </c>
      <c r="B375" s="7" t="s">
        <v>8518</v>
      </c>
      <c r="C375" s="8" t="s">
        <v>10</v>
      </c>
      <c r="D375" s="9">
        <v>46.21</v>
      </c>
      <c r="E375" s="9"/>
      <c r="F375" s="9">
        <v>80.09</v>
      </c>
      <c r="G375" s="9"/>
    </row>
    <row r="376" spans="1:7" ht="15.75" thickBot="1" x14ac:dyDescent="0.3">
      <c r="A376" s="6"/>
      <c r="B376" s="6"/>
      <c r="C376" s="6"/>
      <c r="D376" s="6"/>
      <c r="E376" s="6"/>
      <c r="F376" s="6"/>
      <c r="G376" s="6"/>
    </row>
    <row r="377" spans="1:7" ht="25.5" thickBot="1" x14ac:dyDescent="0.3">
      <c r="A377" s="7" t="s">
        <v>8519</v>
      </c>
      <c r="B377" s="7" t="s">
        <v>8520</v>
      </c>
      <c r="C377" s="8" t="s">
        <v>10</v>
      </c>
      <c r="D377" s="9">
        <v>55.32</v>
      </c>
      <c r="E377" s="9"/>
      <c r="F377" s="9">
        <v>80.099999999999994</v>
      </c>
      <c r="G377" s="9"/>
    </row>
    <row r="378" spans="1:7" ht="15.75" thickBot="1" x14ac:dyDescent="0.3">
      <c r="A378" s="6"/>
      <c r="B378" s="6"/>
      <c r="C378" s="6"/>
      <c r="D378" s="6"/>
      <c r="E378" s="6"/>
      <c r="F378" s="6"/>
      <c r="G378" s="6"/>
    </row>
    <row r="379" spans="1:7" ht="25.5" thickBot="1" x14ac:dyDescent="0.3">
      <c r="A379" s="7" t="s">
        <v>8521</v>
      </c>
      <c r="B379" s="7" t="s">
        <v>8522</v>
      </c>
      <c r="C379" s="8"/>
      <c r="D379" s="9"/>
      <c r="E379" s="9"/>
      <c r="F379" s="9"/>
      <c r="G379" s="9"/>
    </row>
    <row r="380" spans="1:7" ht="15.75" thickBot="1" x14ac:dyDescent="0.3">
      <c r="A380" s="6"/>
      <c r="B380" s="6"/>
      <c r="C380" s="6"/>
      <c r="D380" s="6"/>
      <c r="E380" s="6"/>
      <c r="F380" s="6"/>
      <c r="G380" s="6"/>
    </row>
    <row r="381" spans="1:7" ht="15.75" thickBot="1" x14ac:dyDescent="0.3">
      <c r="A381" s="7" t="s">
        <v>8523</v>
      </c>
      <c r="B381" s="7" t="s">
        <v>8524</v>
      </c>
      <c r="C381" s="8" t="s">
        <v>10</v>
      </c>
      <c r="D381" s="9">
        <v>74.84</v>
      </c>
      <c r="E381" s="9"/>
      <c r="F381" s="9">
        <v>80.099999999999994</v>
      </c>
      <c r="G381" s="9"/>
    </row>
    <row r="382" spans="1:7" ht="15.75" thickBot="1" x14ac:dyDescent="0.3">
      <c r="A382" s="6"/>
      <c r="B382" s="6"/>
      <c r="C382" s="6"/>
      <c r="D382" s="6"/>
      <c r="E382" s="6"/>
      <c r="F382" s="6"/>
      <c r="G382" s="6"/>
    </row>
    <row r="383" spans="1:7" ht="15.75" thickBot="1" x14ac:dyDescent="0.3">
      <c r="A383" s="7" t="s">
        <v>8525</v>
      </c>
      <c r="B383" s="7" t="s">
        <v>8526</v>
      </c>
      <c r="C383" s="8" t="s">
        <v>10</v>
      </c>
      <c r="D383" s="9">
        <v>115.19</v>
      </c>
      <c r="E383" s="9"/>
      <c r="F383" s="9">
        <v>80.09</v>
      </c>
      <c r="G383" s="9"/>
    </row>
    <row r="384" spans="1:7" ht="15.75" thickBot="1" x14ac:dyDescent="0.3">
      <c r="A384" s="6"/>
      <c r="B384" s="6"/>
      <c r="C384" s="6"/>
      <c r="D384" s="6"/>
      <c r="E384" s="6"/>
      <c r="F384" s="6"/>
      <c r="G384" s="6"/>
    </row>
    <row r="385" spans="1:7" ht="15.75" thickBot="1" x14ac:dyDescent="0.3">
      <c r="A385" s="7" t="s">
        <v>8527</v>
      </c>
      <c r="B385" s="7" t="s">
        <v>8528</v>
      </c>
      <c r="C385" s="8"/>
      <c r="D385" s="9"/>
      <c r="E385" s="9"/>
      <c r="F385" s="9"/>
      <c r="G385" s="9"/>
    </row>
    <row r="386" spans="1:7" ht="15.75" thickBot="1" x14ac:dyDescent="0.3">
      <c r="A386" s="6"/>
      <c r="B386" s="6"/>
      <c r="C386" s="6"/>
      <c r="D386" s="6"/>
      <c r="E386" s="6"/>
      <c r="F386" s="6"/>
      <c r="G386" s="6"/>
    </row>
    <row r="387" spans="1:7" ht="15.75" thickBot="1" x14ac:dyDescent="0.3">
      <c r="A387" s="7" t="s">
        <v>8529</v>
      </c>
      <c r="B387" s="7" t="s">
        <v>8530</v>
      </c>
      <c r="C387" s="8"/>
      <c r="D387" s="9"/>
      <c r="E387" s="9"/>
      <c r="F387" s="9"/>
      <c r="G387" s="9"/>
    </row>
    <row r="388" spans="1:7" ht="15.75" thickBot="1" x14ac:dyDescent="0.3">
      <c r="A388" s="6"/>
      <c r="B388" s="6"/>
      <c r="C388" s="6"/>
      <c r="D388" s="6"/>
      <c r="E388" s="6"/>
      <c r="F388" s="6"/>
      <c r="G388" s="6"/>
    </row>
    <row r="389" spans="1:7" ht="15.75" thickBot="1" x14ac:dyDescent="0.3">
      <c r="A389" s="7" t="s">
        <v>8531</v>
      </c>
      <c r="B389" s="7" t="s">
        <v>8532</v>
      </c>
      <c r="C389" s="8" t="s">
        <v>10</v>
      </c>
      <c r="D389" s="9">
        <v>420.39</v>
      </c>
      <c r="E389" s="9"/>
      <c r="F389" s="9">
        <v>80.09</v>
      </c>
      <c r="G389" s="9"/>
    </row>
    <row r="390" spans="1:7" ht="15.75" thickBot="1" x14ac:dyDescent="0.3">
      <c r="A390" s="6"/>
      <c r="B390" s="6"/>
      <c r="C390" s="6"/>
      <c r="D390" s="6"/>
      <c r="E390" s="6"/>
      <c r="F390" s="6"/>
      <c r="G390" s="6"/>
    </row>
    <row r="391" spans="1:7" ht="15.75" thickBot="1" x14ac:dyDescent="0.3">
      <c r="A391" s="7" t="s">
        <v>8533</v>
      </c>
      <c r="B391" s="7" t="s">
        <v>8534</v>
      </c>
      <c r="C391" s="8" t="s">
        <v>10</v>
      </c>
      <c r="D391" s="9">
        <v>504.98</v>
      </c>
      <c r="E391" s="9"/>
      <c r="F391" s="9">
        <v>80.099999999999994</v>
      </c>
      <c r="G391" s="9"/>
    </row>
    <row r="392" spans="1:7" ht="15.75" thickBot="1" x14ac:dyDescent="0.3">
      <c r="A392" s="6"/>
      <c r="B392" s="6"/>
      <c r="C392" s="6"/>
      <c r="D392" s="6"/>
      <c r="E392" s="6"/>
      <c r="F392" s="6"/>
      <c r="G392" s="6"/>
    </row>
    <row r="393" spans="1:7" ht="15.75" thickBot="1" x14ac:dyDescent="0.3">
      <c r="A393" s="7" t="s">
        <v>8535</v>
      </c>
      <c r="B393" s="7" t="s">
        <v>8536</v>
      </c>
      <c r="C393" s="8" t="s">
        <v>10</v>
      </c>
      <c r="D393" s="9" t="s">
        <v>8537</v>
      </c>
      <c r="E393" s="9"/>
      <c r="F393" s="9">
        <v>80.099999999999994</v>
      </c>
      <c r="G393" s="9"/>
    </row>
    <row r="394" spans="1:7" ht="15.75" thickBot="1" x14ac:dyDescent="0.3">
      <c r="A394" s="6"/>
      <c r="B394" s="6"/>
      <c r="C394" s="6"/>
      <c r="D394" s="6"/>
      <c r="E394" s="6"/>
      <c r="F394" s="6"/>
      <c r="G394" s="6"/>
    </row>
    <row r="395" spans="1:7" ht="25.5" thickBot="1" x14ac:dyDescent="0.3">
      <c r="A395" s="7" t="s">
        <v>8538</v>
      </c>
      <c r="B395" s="7" t="s">
        <v>8539</v>
      </c>
      <c r="C395" s="8"/>
      <c r="D395" s="9"/>
      <c r="E395" s="9"/>
      <c r="F395" s="9"/>
      <c r="G395" s="9"/>
    </row>
    <row r="396" spans="1:7" ht="15.75" thickBot="1" x14ac:dyDescent="0.3">
      <c r="A396" s="6"/>
      <c r="B396" s="6"/>
      <c r="C396" s="6"/>
      <c r="D396" s="6"/>
      <c r="E396" s="6"/>
      <c r="F396" s="6"/>
      <c r="G396" s="6"/>
    </row>
    <row r="397" spans="1:7" ht="15.75" thickBot="1" x14ac:dyDescent="0.3">
      <c r="A397" s="7" t="s">
        <v>8540</v>
      </c>
      <c r="B397" s="7" t="s">
        <v>8541</v>
      </c>
      <c r="C397" s="8" t="s">
        <v>10</v>
      </c>
      <c r="D397" s="9">
        <v>199.13</v>
      </c>
      <c r="E397" s="9"/>
      <c r="F397" s="9">
        <v>80.099999999999994</v>
      </c>
      <c r="G397" s="9"/>
    </row>
    <row r="398" spans="1:7" ht="15.75" thickBot="1" x14ac:dyDescent="0.3">
      <c r="A398" s="6"/>
      <c r="B398" s="6"/>
      <c r="C398" s="6"/>
      <c r="D398" s="6"/>
      <c r="E398" s="6"/>
      <c r="F398" s="6"/>
      <c r="G398" s="6"/>
    </row>
    <row r="399" spans="1:7" ht="15.75" thickBot="1" x14ac:dyDescent="0.3">
      <c r="A399" s="7" t="s">
        <v>8542</v>
      </c>
      <c r="B399" s="7" t="s">
        <v>8543</v>
      </c>
      <c r="C399" s="8" t="s">
        <v>10</v>
      </c>
      <c r="D399" s="9">
        <v>255.09</v>
      </c>
      <c r="E399" s="9"/>
      <c r="F399" s="9">
        <v>80.099999999999994</v>
      </c>
      <c r="G399" s="9"/>
    </row>
    <row r="400" spans="1:7" ht="15.75" thickBot="1" x14ac:dyDescent="0.3">
      <c r="A400" s="6"/>
      <c r="B400" s="6"/>
      <c r="C400" s="6"/>
      <c r="D400" s="6"/>
      <c r="E400" s="6"/>
      <c r="F400" s="6"/>
      <c r="G400" s="6"/>
    </row>
    <row r="401" spans="1:7" ht="15.75" thickBot="1" x14ac:dyDescent="0.3">
      <c r="A401" s="7" t="s">
        <v>8544</v>
      </c>
      <c r="B401" s="7" t="s">
        <v>8545</v>
      </c>
      <c r="C401" s="8" t="s">
        <v>10</v>
      </c>
      <c r="D401" s="9">
        <v>316.27</v>
      </c>
      <c r="E401" s="9"/>
      <c r="F401" s="9">
        <v>80.099999999999994</v>
      </c>
      <c r="G401" s="9"/>
    </row>
    <row r="402" spans="1:7" ht="15.75" thickBot="1" x14ac:dyDescent="0.3">
      <c r="A402" s="6"/>
      <c r="B402" s="6"/>
      <c r="C402" s="6"/>
      <c r="D402" s="6"/>
      <c r="E402" s="6"/>
      <c r="F402" s="6"/>
      <c r="G402" s="6"/>
    </row>
    <row r="403" spans="1:7" ht="15.75" thickBot="1" x14ac:dyDescent="0.3">
      <c r="A403" s="7" t="s">
        <v>8546</v>
      </c>
      <c r="B403" s="7" t="s">
        <v>8547</v>
      </c>
      <c r="C403" s="8"/>
      <c r="D403" s="9"/>
      <c r="E403" s="9"/>
      <c r="F403" s="9"/>
      <c r="G403" s="9"/>
    </row>
    <row r="404" spans="1:7" ht="15.75" thickBot="1" x14ac:dyDescent="0.3">
      <c r="A404" s="6"/>
      <c r="B404" s="6"/>
      <c r="C404" s="6"/>
      <c r="D404" s="6"/>
      <c r="E404" s="6"/>
      <c r="F404" s="6"/>
      <c r="G404" s="6"/>
    </row>
    <row r="405" spans="1:7" ht="15.75" thickBot="1" x14ac:dyDescent="0.3">
      <c r="A405" s="7" t="s">
        <v>8548</v>
      </c>
      <c r="B405" s="7" t="s">
        <v>8549</v>
      </c>
      <c r="C405" s="8"/>
      <c r="D405" s="9"/>
      <c r="E405" s="9"/>
      <c r="F405" s="9"/>
      <c r="G405" s="9"/>
    </row>
    <row r="406" spans="1:7" ht="15.75" thickBot="1" x14ac:dyDescent="0.3">
      <c r="A406" s="6"/>
      <c r="B406" s="6"/>
      <c r="C406" s="6"/>
      <c r="D406" s="6"/>
      <c r="E406" s="6"/>
      <c r="F406" s="6"/>
      <c r="G406" s="6"/>
    </row>
    <row r="407" spans="1:7" ht="15.75" thickBot="1" x14ac:dyDescent="0.3">
      <c r="A407" s="7" t="s">
        <v>8550</v>
      </c>
      <c r="B407" s="7" t="s">
        <v>8551</v>
      </c>
      <c r="C407" s="8" t="s">
        <v>10</v>
      </c>
      <c r="D407" s="9">
        <v>1.42</v>
      </c>
      <c r="E407" s="9"/>
      <c r="F407" s="9">
        <v>80.28</v>
      </c>
      <c r="G407" s="9"/>
    </row>
    <row r="408" spans="1:7" ht="15.75" thickBot="1" x14ac:dyDescent="0.3">
      <c r="A408" s="6"/>
      <c r="B408" s="6"/>
      <c r="C408" s="6"/>
      <c r="D408" s="6"/>
      <c r="E408" s="6"/>
      <c r="F408" s="6"/>
      <c r="G408" s="6"/>
    </row>
    <row r="409" spans="1:7" ht="15.75" thickBot="1" x14ac:dyDescent="0.3">
      <c r="A409" s="7" t="s">
        <v>8552</v>
      </c>
      <c r="B409" s="7" t="s">
        <v>8553</v>
      </c>
      <c r="C409" s="8" t="s">
        <v>10</v>
      </c>
      <c r="D409" s="9">
        <v>3.91</v>
      </c>
      <c r="E409" s="9"/>
      <c r="F409" s="9">
        <v>80.05</v>
      </c>
      <c r="G409" s="9"/>
    </row>
    <row r="410" spans="1:7" ht="15.75" thickBot="1" x14ac:dyDescent="0.3">
      <c r="A410" s="6"/>
      <c r="B410" s="6"/>
      <c r="C410" s="6"/>
      <c r="D410" s="6"/>
      <c r="E410" s="6"/>
      <c r="F410" s="6"/>
      <c r="G410" s="6"/>
    </row>
    <row r="411" spans="1:7" ht="15.75" thickBot="1" x14ac:dyDescent="0.3">
      <c r="A411" s="7" t="s">
        <v>8554</v>
      </c>
      <c r="B411" s="7" t="s">
        <v>8555</v>
      </c>
      <c r="C411" s="8" t="s">
        <v>10</v>
      </c>
      <c r="D411" s="9">
        <v>11.72</v>
      </c>
      <c r="E411" s="9"/>
      <c r="F411" s="9">
        <v>80.03</v>
      </c>
      <c r="G411" s="9"/>
    </row>
    <row r="412" spans="1:7" ht="15.75" thickBot="1" x14ac:dyDescent="0.3">
      <c r="A412" s="6"/>
      <c r="B412" s="6"/>
      <c r="C412" s="6"/>
      <c r="D412" s="6"/>
      <c r="E412" s="6"/>
      <c r="F412" s="6"/>
      <c r="G412" s="6"/>
    </row>
    <row r="413" spans="1:7" ht="15.75" thickBot="1" x14ac:dyDescent="0.3">
      <c r="A413" s="7" t="s">
        <v>8556</v>
      </c>
      <c r="B413" s="7" t="s">
        <v>8557</v>
      </c>
      <c r="C413" s="8" t="s">
        <v>10</v>
      </c>
      <c r="D413" s="9">
        <v>10.47</v>
      </c>
      <c r="E413" s="9"/>
      <c r="F413" s="9">
        <v>80.13</v>
      </c>
      <c r="G413" s="9"/>
    </row>
    <row r="414" spans="1:7" ht="15.75" thickBot="1" x14ac:dyDescent="0.3">
      <c r="A414" s="6"/>
      <c r="B414" s="6"/>
      <c r="C414" s="6"/>
      <c r="D414" s="6"/>
      <c r="E414" s="6"/>
      <c r="F414" s="6"/>
      <c r="G414" s="6"/>
    </row>
    <row r="415" spans="1:7" ht="15.75" thickBot="1" x14ac:dyDescent="0.3">
      <c r="A415" s="7" t="s">
        <v>8558</v>
      </c>
      <c r="B415" s="7" t="s">
        <v>8559</v>
      </c>
      <c r="C415" s="8" t="s">
        <v>10</v>
      </c>
      <c r="D415" s="9">
        <v>0.91</v>
      </c>
      <c r="E415" s="9"/>
      <c r="F415" s="9">
        <v>80.22</v>
      </c>
      <c r="G415" s="9"/>
    </row>
    <row r="416" spans="1:7" ht="15.75" thickBot="1" x14ac:dyDescent="0.3">
      <c r="A416" s="6"/>
      <c r="B416" s="6"/>
      <c r="C416" s="6"/>
      <c r="D416" s="6"/>
      <c r="E416" s="6"/>
      <c r="F416" s="6"/>
      <c r="G416" s="6"/>
    </row>
    <row r="417" spans="1:7" ht="15.75" thickBot="1" x14ac:dyDescent="0.3">
      <c r="A417" s="7" t="s">
        <v>8560</v>
      </c>
      <c r="B417" s="7" t="s">
        <v>8561</v>
      </c>
      <c r="C417" s="8" t="s">
        <v>10</v>
      </c>
      <c r="D417" s="9">
        <v>1.23</v>
      </c>
      <c r="E417" s="9"/>
      <c r="F417" s="9">
        <v>80.489999999999995</v>
      </c>
      <c r="G417" s="9"/>
    </row>
    <row r="418" spans="1:7" ht="15.75" thickBot="1" x14ac:dyDescent="0.3">
      <c r="A418" s="6"/>
      <c r="B418" s="6"/>
      <c r="C418" s="6"/>
      <c r="D418" s="6"/>
      <c r="E418" s="6"/>
      <c r="F418" s="6"/>
      <c r="G418" s="6"/>
    </row>
    <row r="419" spans="1:7" ht="15.75" thickBot="1" x14ac:dyDescent="0.3">
      <c r="A419" s="7" t="s">
        <v>8562</v>
      </c>
      <c r="B419" s="7" t="s">
        <v>8563</v>
      </c>
      <c r="C419" s="8"/>
      <c r="D419" s="9"/>
      <c r="E419" s="9"/>
      <c r="F419" s="9"/>
      <c r="G419" s="9"/>
    </row>
    <row r="420" spans="1:7" ht="15.75" thickBot="1" x14ac:dyDescent="0.3">
      <c r="A420" s="6"/>
      <c r="B420" s="6"/>
      <c r="C420" s="6"/>
      <c r="D420" s="6"/>
      <c r="E420" s="6"/>
      <c r="F420" s="6"/>
      <c r="G420" s="6"/>
    </row>
    <row r="421" spans="1:7" ht="15.75" thickBot="1" x14ac:dyDescent="0.3">
      <c r="A421" s="7" t="s">
        <v>8564</v>
      </c>
      <c r="B421" s="7" t="s">
        <v>8565</v>
      </c>
      <c r="C421" s="8" t="s">
        <v>1444</v>
      </c>
      <c r="D421" s="9">
        <v>2.6</v>
      </c>
      <c r="E421" s="9"/>
      <c r="F421" s="9">
        <v>80</v>
      </c>
      <c r="G421" s="9"/>
    </row>
    <row r="422" spans="1:7" ht="15.75" thickBot="1" x14ac:dyDescent="0.3">
      <c r="A422" s="6"/>
      <c r="B422" s="6"/>
      <c r="C422" s="6"/>
      <c r="D422" s="6"/>
      <c r="E422" s="6"/>
      <c r="F422" s="6"/>
      <c r="G422" s="6"/>
    </row>
    <row r="423" spans="1:7" ht="15.75" thickBot="1" x14ac:dyDescent="0.3">
      <c r="A423" s="7" t="s">
        <v>8566</v>
      </c>
      <c r="B423" s="7" t="s">
        <v>8567</v>
      </c>
      <c r="C423" s="8" t="s">
        <v>10</v>
      </c>
      <c r="D423" s="9">
        <v>10.42</v>
      </c>
      <c r="E423" s="9"/>
      <c r="F423" s="9">
        <v>80.040000000000006</v>
      </c>
      <c r="G423" s="9"/>
    </row>
    <row r="424" spans="1:7" ht="15.75" thickBot="1" x14ac:dyDescent="0.3">
      <c r="A424" s="6"/>
      <c r="B424" s="6"/>
      <c r="C424" s="6"/>
      <c r="D424" s="6"/>
      <c r="E424" s="6"/>
      <c r="F424" s="6"/>
      <c r="G424" s="6"/>
    </row>
    <row r="425" spans="1:7" ht="15.75" thickBot="1" x14ac:dyDescent="0.3">
      <c r="A425" s="7" t="s">
        <v>8568</v>
      </c>
      <c r="B425" s="7" t="s">
        <v>8569</v>
      </c>
      <c r="C425" s="8" t="s">
        <v>10</v>
      </c>
      <c r="D425" s="9">
        <v>14.31</v>
      </c>
      <c r="E425" s="9"/>
      <c r="F425" s="9">
        <v>80.08</v>
      </c>
      <c r="G425" s="9"/>
    </row>
    <row r="426" spans="1:7" ht="15.75" thickBot="1" x14ac:dyDescent="0.3">
      <c r="A426" s="6"/>
      <c r="B426" s="6"/>
      <c r="C426" s="6"/>
      <c r="D426" s="6"/>
      <c r="E426" s="6"/>
      <c r="F426" s="6"/>
      <c r="G426" s="6"/>
    </row>
    <row r="427" spans="1:7" ht="15.75" thickBot="1" x14ac:dyDescent="0.3">
      <c r="A427" s="7" t="s">
        <v>8570</v>
      </c>
      <c r="B427" s="7" t="s">
        <v>8571</v>
      </c>
      <c r="C427" s="8" t="s">
        <v>10</v>
      </c>
      <c r="D427" s="9">
        <v>4.55</v>
      </c>
      <c r="E427" s="9"/>
      <c r="F427" s="9">
        <v>80.22</v>
      </c>
      <c r="G427" s="9"/>
    </row>
    <row r="428" spans="1:7" ht="15.75" thickBot="1" x14ac:dyDescent="0.3">
      <c r="A428" s="6"/>
      <c r="B428" s="6"/>
      <c r="C428" s="6"/>
      <c r="D428" s="6"/>
      <c r="E428" s="6"/>
      <c r="F428" s="6"/>
      <c r="G428" s="6"/>
    </row>
    <row r="429" spans="1:7" ht="15.75" thickBot="1" x14ac:dyDescent="0.3">
      <c r="A429" s="7" t="s">
        <v>8572</v>
      </c>
      <c r="B429" s="7" t="s">
        <v>8573</v>
      </c>
      <c r="C429" s="8"/>
      <c r="D429" s="9"/>
      <c r="E429" s="9"/>
      <c r="F429" s="9"/>
      <c r="G429" s="9"/>
    </row>
    <row r="430" spans="1:7" ht="15.75" thickBot="1" x14ac:dyDescent="0.3">
      <c r="A430" s="6"/>
      <c r="B430" s="6"/>
      <c r="C430" s="6"/>
      <c r="D430" s="6"/>
      <c r="E430" s="6"/>
      <c r="F430" s="6"/>
      <c r="G430" s="6"/>
    </row>
    <row r="431" spans="1:7" ht="15.75" thickBot="1" x14ac:dyDescent="0.3">
      <c r="A431" s="7" t="s">
        <v>8574</v>
      </c>
      <c r="B431" s="7" t="s">
        <v>8575</v>
      </c>
      <c r="C431" s="8" t="s">
        <v>10</v>
      </c>
      <c r="D431" s="9">
        <v>24.73</v>
      </c>
      <c r="E431" s="9"/>
      <c r="F431" s="9">
        <v>80.11</v>
      </c>
      <c r="G431" s="9"/>
    </row>
    <row r="432" spans="1:7" ht="15.75" thickBot="1" x14ac:dyDescent="0.3">
      <c r="A432" s="6"/>
      <c r="B432" s="6"/>
      <c r="C432" s="6"/>
      <c r="D432" s="6"/>
      <c r="E432" s="6"/>
      <c r="F432" s="6"/>
      <c r="G432" s="6"/>
    </row>
    <row r="433" spans="1:7" ht="15.75" thickBot="1" x14ac:dyDescent="0.3">
      <c r="A433" s="7" t="s">
        <v>8576</v>
      </c>
      <c r="B433" s="7" t="s">
        <v>8577</v>
      </c>
      <c r="C433" s="8" t="s">
        <v>10</v>
      </c>
      <c r="D433" s="9">
        <v>24.73</v>
      </c>
      <c r="E433" s="9"/>
      <c r="F433" s="9">
        <v>80.11</v>
      </c>
      <c r="G433" s="9"/>
    </row>
    <row r="434" spans="1:7" ht="15.75" thickBot="1" x14ac:dyDescent="0.3">
      <c r="A434" s="6"/>
      <c r="B434" s="6"/>
      <c r="C434" s="6"/>
      <c r="D434" s="6"/>
      <c r="E434" s="6"/>
      <c r="F434" s="6"/>
      <c r="G434" s="6"/>
    </row>
    <row r="435" spans="1:7" ht="15.75" thickBot="1" x14ac:dyDescent="0.3">
      <c r="A435" s="7" t="s">
        <v>8578</v>
      </c>
      <c r="B435" s="7" t="s">
        <v>8579</v>
      </c>
      <c r="C435" s="8" t="s">
        <v>10</v>
      </c>
      <c r="D435" s="9">
        <v>37.74</v>
      </c>
      <c r="E435" s="9"/>
      <c r="F435" s="9">
        <v>80.099999999999994</v>
      </c>
      <c r="G435" s="9"/>
    </row>
    <row r="436" spans="1:7" ht="15.75" thickBot="1" x14ac:dyDescent="0.3">
      <c r="A436" s="6"/>
      <c r="B436" s="6"/>
      <c r="C436" s="6"/>
      <c r="D436" s="6"/>
      <c r="E436" s="6"/>
      <c r="F436" s="6"/>
      <c r="G436" s="6"/>
    </row>
    <row r="437" spans="1:7" ht="15.75" thickBot="1" x14ac:dyDescent="0.3">
      <c r="A437" s="7" t="s">
        <v>8580</v>
      </c>
      <c r="B437" s="7" t="s">
        <v>8581</v>
      </c>
      <c r="C437" s="8" t="s">
        <v>10</v>
      </c>
      <c r="D437" s="9">
        <v>22.12</v>
      </c>
      <c r="E437" s="9"/>
      <c r="F437" s="9">
        <v>80.11</v>
      </c>
      <c r="G437" s="9"/>
    </row>
    <row r="438" spans="1:7" ht="15.75" thickBot="1" x14ac:dyDescent="0.3">
      <c r="A438" s="6"/>
      <c r="B438" s="6"/>
      <c r="C438" s="6"/>
      <c r="D438" s="6"/>
      <c r="E438" s="6"/>
      <c r="F438" s="6"/>
      <c r="G438" s="6"/>
    </row>
    <row r="439" spans="1:7" ht="15.75" thickBot="1" x14ac:dyDescent="0.3">
      <c r="A439" s="7" t="s">
        <v>8582</v>
      </c>
      <c r="B439" s="7" t="s">
        <v>8583</v>
      </c>
      <c r="C439" s="8"/>
      <c r="D439" s="9"/>
      <c r="E439" s="9"/>
      <c r="F439" s="9"/>
      <c r="G439" s="9"/>
    </row>
    <row r="440" spans="1:7" ht="15.75" thickBot="1" x14ac:dyDescent="0.3">
      <c r="A440" s="6"/>
      <c r="B440" s="6"/>
      <c r="C440" s="6"/>
      <c r="D440" s="6"/>
      <c r="E440" s="6"/>
      <c r="F440" s="6"/>
      <c r="G440" s="6"/>
    </row>
    <row r="441" spans="1:7" ht="15.75" thickBot="1" x14ac:dyDescent="0.3">
      <c r="A441" s="7" t="s">
        <v>8584</v>
      </c>
      <c r="B441" s="7" t="s">
        <v>8585</v>
      </c>
      <c r="C441" s="8" t="s">
        <v>10</v>
      </c>
      <c r="D441" s="9">
        <v>4.55</v>
      </c>
      <c r="E441" s="9"/>
      <c r="F441" s="9">
        <v>80.22</v>
      </c>
      <c r="G441" s="9"/>
    </row>
    <row r="442" spans="1:7" ht="15.75" thickBot="1" x14ac:dyDescent="0.3">
      <c r="A442" s="6"/>
      <c r="B442" s="6"/>
      <c r="C442" s="6"/>
      <c r="D442" s="6"/>
      <c r="E442" s="6"/>
      <c r="F442" s="6"/>
      <c r="G442" s="6"/>
    </row>
    <row r="443" spans="1:7" ht="15.75" thickBot="1" x14ac:dyDescent="0.3">
      <c r="A443" s="7" t="s">
        <v>8586</v>
      </c>
      <c r="B443" s="7" t="s">
        <v>8587</v>
      </c>
      <c r="C443" s="8" t="s">
        <v>10</v>
      </c>
      <c r="D443" s="9">
        <v>3.91</v>
      </c>
      <c r="E443" s="9"/>
      <c r="F443" s="9">
        <v>80.05</v>
      </c>
      <c r="G443" s="9"/>
    </row>
    <row r="444" spans="1:7" ht="15.75" thickBot="1" x14ac:dyDescent="0.3">
      <c r="A444" s="6"/>
      <c r="B444" s="6"/>
      <c r="C444" s="6"/>
      <c r="D444" s="6"/>
      <c r="E444" s="6"/>
      <c r="F444" s="6"/>
      <c r="G444" s="6"/>
    </row>
    <row r="445" spans="1:7" ht="15.75" thickBot="1" x14ac:dyDescent="0.3">
      <c r="A445" s="7" t="s">
        <v>8588</v>
      </c>
      <c r="B445" s="7" t="s">
        <v>8589</v>
      </c>
      <c r="C445" s="8"/>
      <c r="D445" s="9"/>
      <c r="E445" s="9"/>
      <c r="F445" s="9"/>
      <c r="G445" s="9"/>
    </row>
    <row r="446" spans="1:7" ht="15.75" thickBot="1" x14ac:dyDescent="0.3">
      <c r="A446" s="6"/>
      <c r="B446" s="6"/>
      <c r="C446" s="6"/>
      <c r="D446" s="6"/>
      <c r="E446" s="6"/>
      <c r="F446" s="6"/>
      <c r="G446" s="6"/>
    </row>
    <row r="447" spans="1:7" ht="15.75" thickBot="1" x14ac:dyDescent="0.3">
      <c r="A447" s="7" t="s">
        <v>8590</v>
      </c>
      <c r="B447" s="7" t="s">
        <v>8591</v>
      </c>
      <c r="C447" s="8" t="s">
        <v>10</v>
      </c>
      <c r="D447" s="9">
        <v>9.1</v>
      </c>
      <c r="E447" s="9"/>
      <c r="F447" s="9">
        <v>80.11</v>
      </c>
      <c r="G447" s="9"/>
    </row>
    <row r="448" spans="1:7" ht="15.75" thickBot="1" x14ac:dyDescent="0.3">
      <c r="A448" s="6"/>
      <c r="B448" s="6"/>
      <c r="C448" s="6"/>
      <c r="D448" s="6"/>
      <c r="E448" s="6"/>
      <c r="F448" s="6"/>
      <c r="G448" s="6"/>
    </row>
    <row r="449" spans="1:7" ht="15.75" thickBot="1" x14ac:dyDescent="0.3">
      <c r="A449" s="7" t="s">
        <v>8592</v>
      </c>
      <c r="B449" s="7" t="s">
        <v>8593</v>
      </c>
      <c r="C449" s="8" t="s">
        <v>10</v>
      </c>
      <c r="D449" s="9">
        <v>11.72</v>
      </c>
      <c r="E449" s="9"/>
      <c r="F449" s="9">
        <v>80.03</v>
      </c>
      <c r="G449" s="9"/>
    </row>
    <row r="450" spans="1:7" ht="15.75" thickBot="1" x14ac:dyDescent="0.3">
      <c r="A450" s="6"/>
      <c r="B450" s="6"/>
      <c r="C450" s="6"/>
      <c r="D450" s="6"/>
      <c r="E450" s="6"/>
      <c r="F450" s="6"/>
      <c r="G450" s="6"/>
    </row>
    <row r="451" spans="1:7" ht="15.75" thickBot="1" x14ac:dyDescent="0.3">
      <c r="A451" s="7" t="s">
        <v>8594</v>
      </c>
      <c r="B451" s="7" t="s">
        <v>8595</v>
      </c>
      <c r="C451" s="8" t="s">
        <v>10</v>
      </c>
      <c r="D451" s="9">
        <v>15.62</v>
      </c>
      <c r="E451" s="9"/>
      <c r="F451" s="9">
        <v>80.09</v>
      </c>
      <c r="G451" s="9"/>
    </row>
    <row r="452" spans="1:7" ht="15.75" thickBot="1" x14ac:dyDescent="0.3">
      <c r="A452" s="6"/>
      <c r="B452" s="6"/>
      <c r="C452" s="6"/>
      <c r="D452" s="6"/>
      <c r="E452" s="6"/>
      <c r="F452" s="6"/>
      <c r="G452" s="6"/>
    </row>
    <row r="453" spans="1:7" ht="15.75" thickBot="1" x14ac:dyDescent="0.3">
      <c r="A453" s="7" t="s">
        <v>8596</v>
      </c>
      <c r="B453" s="7" t="s">
        <v>8597</v>
      </c>
      <c r="C453" s="8" t="s">
        <v>10</v>
      </c>
      <c r="D453" s="9">
        <v>24.73</v>
      </c>
      <c r="E453" s="9"/>
      <c r="F453" s="9">
        <v>80.11</v>
      </c>
      <c r="G453" s="9"/>
    </row>
    <row r="454" spans="1:7" ht="15.75" thickBot="1" x14ac:dyDescent="0.3">
      <c r="A454" s="6"/>
      <c r="B454" s="6"/>
      <c r="C454" s="6"/>
      <c r="D454" s="6"/>
      <c r="E454" s="6"/>
      <c r="F454" s="6"/>
      <c r="G454" s="6"/>
    </row>
    <row r="455" spans="1:7" ht="15.75" thickBot="1" x14ac:dyDescent="0.3">
      <c r="A455" s="7" t="s">
        <v>8598</v>
      </c>
      <c r="B455" s="7" t="s">
        <v>8599</v>
      </c>
      <c r="C455" s="8" t="s">
        <v>10</v>
      </c>
      <c r="D455" s="9">
        <v>18.23</v>
      </c>
      <c r="E455" s="9"/>
      <c r="F455" s="9">
        <v>80.09</v>
      </c>
      <c r="G455" s="9"/>
    </row>
  </sheetData>
  <mergeCells count="6">
    <mergeCell ref="G320:G329"/>
    <mergeCell ref="A320:A329"/>
    <mergeCell ref="C320:C329"/>
    <mergeCell ref="D320:D329"/>
    <mergeCell ref="E320:E329"/>
    <mergeCell ref="F320:F329"/>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0D28B6-6477-4E16-8556-5D80BF8417BC}">
  <sheetPr>
    <tabColor rgb="FFFFFF00"/>
  </sheetPr>
  <dimension ref="A1:G706"/>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8891</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1364</v>
      </c>
      <c r="B10" s="7" t="s">
        <v>1365</v>
      </c>
      <c r="C10" s="8"/>
      <c r="D10" s="9"/>
      <c r="E10" s="9"/>
      <c r="F10" s="9"/>
      <c r="G10" s="9"/>
    </row>
    <row r="11" spans="1:7" ht="15.75" thickBot="1" x14ac:dyDescent="0.3">
      <c r="A11" s="6"/>
      <c r="B11" s="6"/>
      <c r="C11" s="6"/>
      <c r="D11" s="6"/>
      <c r="E11" s="6"/>
      <c r="F11" s="6"/>
      <c r="G11" s="6"/>
    </row>
    <row r="12" spans="1:7" ht="15.75" thickBot="1" x14ac:dyDescent="0.3">
      <c r="A12" s="7" t="s">
        <v>8892</v>
      </c>
      <c r="B12" s="7" t="s">
        <v>8893</v>
      </c>
      <c r="C12" s="8"/>
      <c r="D12" s="9"/>
      <c r="E12" s="9"/>
      <c r="F12" s="9"/>
      <c r="G12" s="9"/>
    </row>
    <row r="13" spans="1:7" ht="15.75" thickBot="1" x14ac:dyDescent="0.3">
      <c r="A13" s="6"/>
      <c r="B13" s="6"/>
      <c r="C13" s="6"/>
      <c r="D13" s="6"/>
      <c r="E13" s="6"/>
      <c r="F13" s="6"/>
      <c r="G13" s="6"/>
    </row>
    <row r="14" spans="1:7" ht="15.75" thickBot="1" x14ac:dyDescent="0.3">
      <c r="A14" s="7" t="s">
        <v>8894</v>
      </c>
      <c r="B14" s="7" t="s">
        <v>8895</v>
      </c>
      <c r="C14" s="8"/>
      <c r="D14" s="9"/>
      <c r="E14" s="9"/>
      <c r="F14" s="9"/>
      <c r="G14" s="9"/>
    </row>
    <row r="15" spans="1:7" ht="15.75" thickBot="1" x14ac:dyDescent="0.3">
      <c r="A15" s="6"/>
      <c r="B15" s="6"/>
      <c r="C15" s="6"/>
      <c r="D15" s="6"/>
      <c r="E15" s="6"/>
      <c r="F15" s="6"/>
      <c r="G15" s="6"/>
    </row>
    <row r="16" spans="1:7" ht="15.75" thickBot="1" x14ac:dyDescent="0.3">
      <c r="A16" s="7" t="s">
        <v>8896</v>
      </c>
      <c r="B16" s="7" t="s">
        <v>8897</v>
      </c>
      <c r="C16" s="8"/>
      <c r="D16" s="9"/>
      <c r="E16" s="9"/>
      <c r="F16" s="9"/>
      <c r="G16" s="9"/>
    </row>
    <row r="17" spans="1:7" ht="15.75" thickBot="1" x14ac:dyDescent="0.3">
      <c r="A17" s="6"/>
      <c r="B17" s="6"/>
      <c r="C17" s="6"/>
      <c r="D17" s="6"/>
      <c r="E17" s="6"/>
      <c r="F17" s="6"/>
      <c r="G17" s="6"/>
    </row>
    <row r="18" spans="1:7" ht="15.75" thickBot="1" x14ac:dyDescent="0.3">
      <c r="A18" s="7" t="s">
        <v>8898</v>
      </c>
      <c r="B18" s="7" t="s">
        <v>8899</v>
      </c>
      <c r="C18" s="8" t="s">
        <v>15</v>
      </c>
      <c r="D18" s="9">
        <v>102.03</v>
      </c>
      <c r="E18" s="9"/>
      <c r="F18" s="9">
        <v>80.09</v>
      </c>
      <c r="G18" s="9"/>
    </row>
    <row r="19" spans="1:7" ht="15.75" thickBot="1" x14ac:dyDescent="0.3">
      <c r="A19" s="6"/>
      <c r="B19" s="6"/>
      <c r="C19" s="6"/>
      <c r="D19" s="6"/>
      <c r="E19" s="6"/>
      <c r="F19" s="6"/>
      <c r="G19" s="6"/>
    </row>
    <row r="20" spans="1:7" ht="15.75" thickBot="1" x14ac:dyDescent="0.3">
      <c r="A20" s="7" t="s">
        <v>8900</v>
      </c>
      <c r="B20" s="7" t="s">
        <v>8901</v>
      </c>
      <c r="C20" s="8" t="s">
        <v>15</v>
      </c>
      <c r="D20" s="9">
        <v>90.46</v>
      </c>
      <c r="E20" s="9"/>
      <c r="F20" s="9">
        <v>80.099999999999994</v>
      </c>
      <c r="G20" s="9"/>
    </row>
    <row r="21" spans="1:7" ht="15.75" thickBot="1" x14ac:dyDescent="0.3">
      <c r="A21" s="6"/>
      <c r="B21" s="6"/>
      <c r="C21" s="6"/>
      <c r="D21" s="6"/>
      <c r="E21" s="6"/>
      <c r="F21" s="6"/>
      <c r="G21" s="6"/>
    </row>
    <row r="22" spans="1:7" ht="15.75" thickBot="1" x14ac:dyDescent="0.3">
      <c r="A22" s="7" t="s">
        <v>8902</v>
      </c>
      <c r="B22" s="7" t="s">
        <v>8903</v>
      </c>
      <c r="C22" s="8" t="s">
        <v>15</v>
      </c>
      <c r="D22" s="9">
        <v>162.77000000000001</v>
      </c>
      <c r="E22" s="9"/>
      <c r="F22" s="9">
        <v>80.09</v>
      </c>
      <c r="G22" s="9"/>
    </row>
    <row r="23" spans="1:7" ht="15.75" thickBot="1" x14ac:dyDescent="0.3">
      <c r="A23" s="6"/>
      <c r="B23" s="6"/>
      <c r="C23" s="6"/>
      <c r="D23" s="6"/>
      <c r="E23" s="6"/>
      <c r="F23" s="6"/>
      <c r="G23" s="6"/>
    </row>
    <row r="24" spans="1:7" ht="15.75" thickBot="1" x14ac:dyDescent="0.3">
      <c r="A24" s="7" t="s">
        <v>8904</v>
      </c>
      <c r="B24" s="7" t="s">
        <v>8905</v>
      </c>
      <c r="C24" s="8" t="s">
        <v>15</v>
      </c>
      <c r="D24" s="9">
        <v>173.58</v>
      </c>
      <c r="E24" s="9"/>
      <c r="F24" s="9">
        <v>80.099999999999994</v>
      </c>
      <c r="G24" s="9"/>
    </row>
    <row r="25" spans="1:7" ht="15.75" thickBot="1" x14ac:dyDescent="0.3">
      <c r="A25" s="6"/>
      <c r="B25" s="6"/>
      <c r="C25" s="6"/>
      <c r="D25" s="6"/>
      <c r="E25" s="6"/>
      <c r="F25" s="6"/>
      <c r="G25" s="6"/>
    </row>
    <row r="26" spans="1:7" ht="15.75" thickBot="1" x14ac:dyDescent="0.3">
      <c r="A26" s="7" t="s">
        <v>8906</v>
      </c>
      <c r="B26" s="7" t="s">
        <v>8907</v>
      </c>
      <c r="C26" s="8"/>
      <c r="D26" s="9"/>
      <c r="E26" s="9"/>
      <c r="F26" s="9"/>
      <c r="G26" s="9"/>
    </row>
    <row r="27" spans="1:7" ht="15.75" thickBot="1" x14ac:dyDescent="0.3">
      <c r="A27" s="6"/>
      <c r="B27" s="6"/>
      <c r="C27" s="6"/>
      <c r="D27" s="6"/>
      <c r="E27" s="6"/>
      <c r="F27" s="6"/>
      <c r="G27" s="6"/>
    </row>
    <row r="28" spans="1:7" ht="25.5" thickBot="1" x14ac:dyDescent="0.3">
      <c r="A28" s="7" t="s">
        <v>8908</v>
      </c>
      <c r="B28" s="7" t="s">
        <v>8909</v>
      </c>
      <c r="C28" s="8"/>
      <c r="D28" s="9"/>
      <c r="E28" s="9"/>
      <c r="F28" s="9"/>
      <c r="G28" s="9"/>
    </row>
    <row r="29" spans="1:7" ht="15.75" thickBot="1" x14ac:dyDescent="0.3">
      <c r="A29" s="6"/>
      <c r="B29" s="6"/>
      <c r="C29" s="6"/>
      <c r="D29" s="6"/>
      <c r="E29" s="6"/>
      <c r="F29" s="6"/>
      <c r="G29" s="6"/>
    </row>
    <row r="30" spans="1:7" ht="15.75" thickBot="1" x14ac:dyDescent="0.3">
      <c r="A30" s="7" t="s">
        <v>8910</v>
      </c>
      <c r="B30" s="7" t="s">
        <v>8911</v>
      </c>
      <c r="C30" s="8" t="s">
        <v>11</v>
      </c>
      <c r="D30" s="9">
        <v>17.77</v>
      </c>
      <c r="E30" s="9"/>
      <c r="F30" s="9">
        <v>80.08</v>
      </c>
      <c r="G30" s="9"/>
    </row>
    <row r="31" spans="1:7" ht="15.75" thickBot="1" x14ac:dyDescent="0.3">
      <c r="A31" s="6"/>
      <c r="B31" s="6"/>
      <c r="C31" s="6"/>
      <c r="D31" s="6"/>
      <c r="E31" s="6"/>
      <c r="F31" s="6"/>
      <c r="G31" s="6"/>
    </row>
    <row r="32" spans="1:7" ht="25.5" thickBot="1" x14ac:dyDescent="0.3">
      <c r="A32" s="7" t="s">
        <v>8912</v>
      </c>
      <c r="B32" s="7" t="s">
        <v>8913</v>
      </c>
      <c r="C32" s="8" t="s">
        <v>39</v>
      </c>
      <c r="D32" s="9">
        <v>3.86</v>
      </c>
      <c r="E32" s="9"/>
      <c r="F32" s="9">
        <v>80.05</v>
      </c>
      <c r="G32" s="9"/>
    </row>
    <row r="33" spans="1:7" ht="15.75" thickBot="1" x14ac:dyDescent="0.3">
      <c r="A33" s="6"/>
      <c r="B33" s="6"/>
      <c r="C33" s="6"/>
      <c r="D33" s="6"/>
      <c r="E33" s="6"/>
      <c r="F33" s="6"/>
      <c r="G33" s="6"/>
    </row>
    <row r="34" spans="1:7" ht="25.5" thickBot="1" x14ac:dyDescent="0.3">
      <c r="A34" s="7" t="s">
        <v>8914</v>
      </c>
      <c r="B34" s="7" t="s">
        <v>8915</v>
      </c>
      <c r="C34" s="8"/>
      <c r="D34" s="9"/>
      <c r="E34" s="9"/>
      <c r="F34" s="9"/>
      <c r="G34" s="9"/>
    </row>
    <row r="35" spans="1:7" ht="15.75" thickBot="1" x14ac:dyDescent="0.3">
      <c r="A35" s="6"/>
      <c r="B35" s="6"/>
      <c r="C35" s="6"/>
      <c r="D35" s="6"/>
      <c r="E35" s="6"/>
      <c r="F35" s="6"/>
      <c r="G35" s="6"/>
    </row>
    <row r="36" spans="1:7" ht="15.75" thickBot="1" x14ac:dyDescent="0.3">
      <c r="A36" s="7" t="s">
        <v>8916</v>
      </c>
      <c r="B36" s="7" t="s">
        <v>8917</v>
      </c>
      <c r="C36" s="8" t="s">
        <v>11</v>
      </c>
      <c r="D36" s="9">
        <v>3.58</v>
      </c>
      <c r="E36" s="9"/>
      <c r="F36" s="9">
        <v>79.89</v>
      </c>
      <c r="G36" s="9"/>
    </row>
    <row r="37" spans="1:7" ht="15.75" thickBot="1" x14ac:dyDescent="0.3">
      <c r="A37" s="6"/>
      <c r="B37" s="6"/>
      <c r="C37" s="6"/>
      <c r="D37" s="6"/>
      <c r="E37" s="6"/>
      <c r="F37" s="6"/>
      <c r="G37" s="6"/>
    </row>
    <row r="38" spans="1:7" ht="25.5" thickBot="1" x14ac:dyDescent="0.3">
      <c r="A38" s="7" t="s">
        <v>8918</v>
      </c>
      <c r="B38" s="7" t="s">
        <v>8913</v>
      </c>
      <c r="C38" s="8" t="s">
        <v>39</v>
      </c>
      <c r="D38" s="9">
        <v>1.25</v>
      </c>
      <c r="E38" s="9"/>
      <c r="F38" s="9">
        <v>80</v>
      </c>
      <c r="G38" s="9"/>
    </row>
    <row r="39" spans="1:7" ht="15.75" thickBot="1" x14ac:dyDescent="0.3">
      <c r="A39" s="6"/>
      <c r="B39" s="6"/>
      <c r="C39" s="6"/>
      <c r="D39" s="6"/>
      <c r="E39" s="6"/>
      <c r="F39" s="6"/>
      <c r="G39" s="6"/>
    </row>
    <row r="40" spans="1:7" ht="25.5" thickBot="1" x14ac:dyDescent="0.3">
      <c r="A40" s="7" t="s">
        <v>8919</v>
      </c>
      <c r="B40" s="7" t="s">
        <v>8920</v>
      </c>
      <c r="C40" s="8" t="s">
        <v>11</v>
      </c>
      <c r="D40" s="9">
        <v>12</v>
      </c>
      <c r="E40" s="9"/>
      <c r="F40" s="9">
        <v>80.08</v>
      </c>
      <c r="G40" s="9"/>
    </row>
    <row r="41" spans="1:7" ht="15.75" thickBot="1" x14ac:dyDescent="0.3">
      <c r="A41" s="6"/>
      <c r="B41" s="6"/>
      <c r="C41" s="6"/>
      <c r="D41" s="6"/>
      <c r="E41" s="6"/>
      <c r="F41" s="6"/>
      <c r="G41" s="6"/>
    </row>
    <row r="42" spans="1:7" ht="25.5" thickBot="1" x14ac:dyDescent="0.3">
      <c r="A42" s="7" t="s">
        <v>8921</v>
      </c>
      <c r="B42" s="7" t="s">
        <v>8922</v>
      </c>
      <c r="C42" s="8"/>
      <c r="D42" s="9"/>
      <c r="E42" s="9"/>
      <c r="F42" s="9"/>
      <c r="G42" s="9"/>
    </row>
    <row r="43" spans="1:7" ht="15.75" thickBot="1" x14ac:dyDescent="0.3">
      <c r="A43" s="6"/>
      <c r="B43" s="6"/>
      <c r="C43" s="6"/>
      <c r="D43" s="6"/>
      <c r="E43" s="6"/>
      <c r="F43" s="6"/>
      <c r="G43" s="6"/>
    </row>
    <row r="44" spans="1:7" ht="15.75" thickBot="1" x14ac:dyDescent="0.3">
      <c r="A44" s="7" t="s">
        <v>8923</v>
      </c>
      <c r="B44" s="7" t="s">
        <v>8924</v>
      </c>
      <c r="C44" s="8" t="s">
        <v>11</v>
      </c>
      <c r="D44" s="9">
        <v>9.26</v>
      </c>
      <c r="E44" s="9"/>
      <c r="F44" s="9">
        <v>80.13</v>
      </c>
      <c r="G44" s="9"/>
    </row>
    <row r="45" spans="1:7" ht="15.75" thickBot="1" x14ac:dyDescent="0.3">
      <c r="A45" s="6"/>
      <c r="B45" s="6"/>
      <c r="C45" s="6"/>
      <c r="D45" s="6"/>
      <c r="E45" s="6"/>
      <c r="F45" s="6"/>
      <c r="G45" s="6"/>
    </row>
    <row r="46" spans="1:7" ht="25.5" thickBot="1" x14ac:dyDescent="0.3">
      <c r="A46" s="7" t="s">
        <v>8925</v>
      </c>
      <c r="B46" s="7" t="s">
        <v>8926</v>
      </c>
      <c r="C46" s="8" t="s">
        <v>39</v>
      </c>
      <c r="D46" s="9">
        <v>3.08</v>
      </c>
      <c r="E46" s="9"/>
      <c r="F46" s="9">
        <v>80.19</v>
      </c>
      <c r="G46" s="9"/>
    </row>
    <row r="47" spans="1:7" ht="15.75" thickBot="1" x14ac:dyDescent="0.3">
      <c r="A47" s="6"/>
      <c r="B47" s="6"/>
      <c r="C47" s="6"/>
      <c r="D47" s="6"/>
      <c r="E47" s="6"/>
      <c r="F47" s="6"/>
      <c r="G47" s="6"/>
    </row>
    <row r="48" spans="1:7" ht="25.5" thickBot="1" x14ac:dyDescent="0.3">
      <c r="A48" s="7" t="s">
        <v>8927</v>
      </c>
      <c r="B48" s="7" t="s">
        <v>8928</v>
      </c>
      <c r="C48" s="8"/>
      <c r="D48" s="9"/>
      <c r="E48" s="9"/>
      <c r="F48" s="9"/>
      <c r="G48" s="9"/>
    </row>
    <row r="49" spans="1:7" ht="15.75" thickBot="1" x14ac:dyDescent="0.3">
      <c r="A49" s="6"/>
      <c r="B49" s="6"/>
      <c r="C49" s="6"/>
      <c r="D49" s="6"/>
      <c r="E49" s="6"/>
      <c r="F49" s="6"/>
      <c r="G49" s="6"/>
    </row>
    <row r="50" spans="1:7" ht="15.75" thickBot="1" x14ac:dyDescent="0.3">
      <c r="A50" s="7" t="s">
        <v>8929</v>
      </c>
      <c r="B50" s="7" t="s">
        <v>8930</v>
      </c>
      <c r="C50" s="8" t="s">
        <v>11</v>
      </c>
      <c r="D50" s="9">
        <v>12.66</v>
      </c>
      <c r="E50" s="9"/>
      <c r="F50" s="9">
        <v>80.09</v>
      </c>
      <c r="G50" s="9"/>
    </row>
    <row r="51" spans="1:7" ht="15.75" thickBot="1" x14ac:dyDescent="0.3">
      <c r="A51" s="6"/>
      <c r="B51" s="6"/>
      <c r="C51" s="6"/>
      <c r="D51" s="6"/>
      <c r="E51" s="6"/>
      <c r="F51" s="6"/>
      <c r="G51" s="6"/>
    </row>
    <row r="52" spans="1:7" ht="15.75" thickBot="1" x14ac:dyDescent="0.3">
      <c r="A52" s="7" t="s">
        <v>8931</v>
      </c>
      <c r="B52" s="7" t="s">
        <v>8932</v>
      </c>
      <c r="C52" s="8" t="s">
        <v>11</v>
      </c>
      <c r="D52" s="9">
        <v>7.96</v>
      </c>
      <c r="E52" s="9"/>
      <c r="F52" s="9">
        <v>80.150000000000006</v>
      </c>
      <c r="G52" s="9"/>
    </row>
    <row r="53" spans="1:7" ht="15.75" thickBot="1" x14ac:dyDescent="0.3">
      <c r="A53" s="6"/>
      <c r="B53" s="6"/>
      <c r="C53" s="6"/>
      <c r="D53" s="6"/>
      <c r="E53" s="6"/>
      <c r="F53" s="6"/>
      <c r="G53" s="6"/>
    </row>
    <row r="54" spans="1:7" ht="25.5" thickBot="1" x14ac:dyDescent="0.3">
      <c r="A54" s="7" t="s">
        <v>8933</v>
      </c>
      <c r="B54" s="7" t="s">
        <v>8934</v>
      </c>
      <c r="C54" s="8" t="s">
        <v>39</v>
      </c>
      <c r="D54" s="9">
        <v>1.45</v>
      </c>
      <c r="E54" s="9"/>
      <c r="F54" s="9">
        <v>80</v>
      </c>
      <c r="G54" s="9"/>
    </row>
    <row r="55" spans="1:7" ht="15.75" thickBot="1" x14ac:dyDescent="0.3">
      <c r="A55" s="6"/>
      <c r="B55" s="6"/>
      <c r="C55" s="6"/>
      <c r="D55" s="6"/>
      <c r="E55" s="6"/>
      <c r="F55" s="6"/>
      <c r="G55" s="6"/>
    </row>
    <row r="56" spans="1:7" ht="37.5" thickBot="1" x14ac:dyDescent="0.3">
      <c r="A56" s="7" t="s">
        <v>8935</v>
      </c>
      <c r="B56" s="7" t="s">
        <v>8936</v>
      </c>
      <c r="C56" s="8"/>
      <c r="D56" s="9"/>
      <c r="E56" s="9"/>
      <c r="F56" s="9"/>
      <c r="G56" s="9"/>
    </row>
    <row r="57" spans="1:7" ht="15.75" thickBot="1" x14ac:dyDescent="0.3">
      <c r="A57" s="6"/>
      <c r="B57" s="6"/>
      <c r="C57" s="6"/>
      <c r="D57" s="6"/>
      <c r="E57" s="6"/>
      <c r="F57" s="6"/>
      <c r="G57" s="6"/>
    </row>
    <row r="58" spans="1:7" ht="15.75" thickBot="1" x14ac:dyDescent="0.3">
      <c r="A58" s="7" t="s">
        <v>8937</v>
      </c>
      <c r="B58" s="7" t="s">
        <v>8237</v>
      </c>
      <c r="C58" s="8" t="s">
        <v>11</v>
      </c>
      <c r="D58" s="9">
        <v>23.91</v>
      </c>
      <c r="E58" s="9"/>
      <c r="F58" s="9">
        <v>80.09</v>
      </c>
      <c r="G58" s="9"/>
    </row>
    <row r="59" spans="1:7" ht="15.75" thickBot="1" x14ac:dyDescent="0.3">
      <c r="A59" s="6"/>
      <c r="B59" s="6"/>
      <c r="C59" s="6"/>
      <c r="D59" s="6"/>
      <c r="E59" s="6"/>
      <c r="F59" s="6"/>
      <c r="G59" s="6"/>
    </row>
    <row r="60" spans="1:7" ht="25.5" thickBot="1" x14ac:dyDescent="0.3">
      <c r="A60" s="7" t="s">
        <v>8938</v>
      </c>
      <c r="B60" s="7" t="s">
        <v>8939</v>
      </c>
      <c r="C60" s="8" t="s">
        <v>39</v>
      </c>
      <c r="D60" s="9">
        <v>1.9</v>
      </c>
      <c r="E60" s="9"/>
      <c r="F60" s="9">
        <v>80</v>
      </c>
      <c r="G60" s="9"/>
    </row>
    <row r="61" spans="1:7" ht="15.75" thickBot="1" x14ac:dyDescent="0.3">
      <c r="A61" s="6"/>
      <c r="B61" s="6"/>
      <c r="C61" s="6"/>
      <c r="D61" s="6"/>
      <c r="E61" s="6"/>
      <c r="F61" s="6"/>
      <c r="G61" s="6"/>
    </row>
    <row r="62" spans="1:7" ht="37.5" thickBot="1" x14ac:dyDescent="0.3">
      <c r="A62" s="7" t="s">
        <v>8940</v>
      </c>
      <c r="B62" s="7" t="s">
        <v>8941</v>
      </c>
      <c r="C62" s="8"/>
      <c r="D62" s="9"/>
      <c r="E62" s="9"/>
      <c r="F62" s="9"/>
      <c r="G62" s="9"/>
    </row>
    <row r="63" spans="1:7" ht="15.75" thickBot="1" x14ac:dyDescent="0.3">
      <c r="A63" s="6"/>
      <c r="B63" s="6"/>
      <c r="C63" s="6"/>
      <c r="D63" s="6"/>
      <c r="E63" s="6"/>
      <c r="F63" s="6"/>
      <c r="G63" s="6"/>
    </row>
    <row r="64" spans="1:7" ht="15.75" thickBot="1" x14ac:dyDescent="0.3">
      <c r="A64" s="7" t="s">
        <v>8942</v>
      </c>
      <c r="B64" s="7" t="s">
        <v>8943</v>
      </c>
      <c r="C64" s="8" t="s">
        <v>11</v>
      </c>
      <c r="D64" s="9">
        <v>8.5500000000000007</v>
      </c>
      <c r="E64" s="9"/>
      <c r="F64" s="9">
        <v>80.12</v>
      </c>
      <c r="G64" s="9"/>
    </row>
    <row r="65" spans="1:7" ht="15.75" thickBot="1" x14ac:dyDescent="0.3">
      <c r="A65" s="6"/>
      <c r="B65" s="6"/>
      <c r="C65" s="6"/>
      <c r="D65" s="6"/>
      <c r="E65" s="6"/>
      <c r="F65" s="6"/>
      <c r="G65" s="6"/>
    </row>
    <row r="66" spans="1:7" ht="25.5" thickBot="1" x14ac:dyDescent="0.3">
      <c r="A66" s="7" t="s">
        <v>8944</v>
      </c>
      <c r="B66" s="7" t="s">
        <v>8913</v>
      </c>
      <c r="C66" s="8" t="s">
        <v>39</v>
      </c>
      <c r="D66" s="9">
        <v>2.09</v>
      </c>
      <c r="E66" s="9"/>
      <c r="F66" s="9">
        <v>79.900000000000006</v>
      </c>
      <c r="G66" s="9"/>
    </row>
    <row r="67" spans="1:7" ht="15.75" thickBot="1" x14ac:dyDescent="0.3">
      <c r="A67" s="6"/>
      <c r="B67" s="6"/>
      <c r="C67" s="6"/>
      <c r="D67" s="6"/>
      <c r="E67" s="6"/>
      <c r="F67" s="6"/>
      <c r="G67" s="6"/>
    </row>
    <row r="68" spans="1:7" ht="15.75" thickBot="1" x14ac:dyDescent="0.3">
      <c r="A68" s="7" t="s">
        <v>8945</v>
      </c>
      <c r="B68" s="7" t="s">
        <v>8946</v>
      </c>
      <c r="C68" s="8" t="s">
        <v>11</v>
      </c>
      <c r="D68" s="9">
        <v>9.92</v>
      </c>
      <c r="E68" s="9"/>
      <c r="F68" s="9">
        <v>80.14</v>
      </c>
      <c r="G68" s="9"/>
    </row>
    <row r="69" spans="1:7" ht="15.75" thickBot="1" x14ac:dyDescent="0.3">
      <c r="A69" s="6"/>
      <c r="B69" s="6"/>
      <c r="C69" s="6"/>
      <c r="D69" s="6"/>
      <c r="E69" s="6"/>
      <c r="F69" s="6"/>
      <c r="G69" s="6"/>
    </row>
    <row r="70" spans="1:7" ht="25.5" thickBot="1" x14ac:dyDescent="0.3">
      <c r="A70" s="7" t="s">
        <v>8947</v>
      </c>
      <c r="B70" s="7" t="s">
        <v>8913</v>
      </c>
      <c r="C70" s="8" t="s">
        <v>39</v>
      </c>
      <c r="D70" s="9">
        <v>1.19</v>
      </c>
      <c r="E70" s="9"/>
      <c r="F70" s="9">
        <v>79.83</v>
      </c>
      <c r="G70" s="9"/>
    </row>
    <row r="71" spans="1:7" ht="15.75" thickBot="1" x14ac:dyDescent="0.3">
      <c r="A71" s="6"/>
      <c r="B71" s="6"/>
      <c r="C71" s="6"/>
      <c r="D71" s="6"/>
      <c r="E71" s="6"/>
      <c r="F71" s="6"/>
      <c r="G71" s="6"/>
    </row>
    <row r="72" spans="1:7" ht="25.5" thickBot="1" x14ac:dyDescent="0.3">
      <c r="A72" s="7" t="s">
        <v>8948</v>
      </c>
      <c r="B72" s="7" t="s">
        <v>8949</v>
      </c>
      <c r="C72" s="8"/>
      <c r="D72" s="9"/>
      <c r="E72" s="9"/>
      <c r="F72" s="9"/>
      <c r="G72" s="9"/>
    </row>
    <row r="73" spans="1:7" ht="15.75" thickBot="1" x14ac:dyDescent="0.3">
      <c r="A73" s="6"/>
      <c r="B73" s="6"/>
      <c r="C73" s="6"/>
      <c r="D73" s="6"/>
      <c r="E73" s="6"/>
      <c r="F73" s="6"/>
      <c r="G73" s="6"/>
    </row>
    <row r="74" spans="1:7" ht="15.75" thickBot="1" x14ac:dyDescent="0.3">
      <c r="A74" s="7" t="s">
        <v>8950</v>
      </c>
      <c r="B74" s="7" t="s">
        <v>8951</v>
      </c>
      <c r="C74" s="8" t="s">
        <v>11</v>
      </c>
      <c r="D74" s="9">
        <v>8.02</v>
      </c>
      <c r="E74" s="9"/>
      <c r="F74" s="9">
        <v>80.05</v>
      </c>
      <c r="G74" s="9"/>
    </row>
    <row r="75" spans="1:7" ht="15.75" thickBot="1" x14ac:dyDescent="0.3">
      <c r="A75" s="6"/>
      <c r="B75" s="6"/>
      <c r="C75" s="6"/>
      <c r="D75" s="6"/>
      <c r="E75" s="6"/>
      <c r="F75" s="6"/>
      <c r="G75" s="6"/>
    </row>
    <row r="76" spans="1:7" ht="25.5" thickBot="1" x14ac:dyDescent="0.3">
      <c r="A76" s="7" t="s">
        <v>8952</v>
      </c>
      <c r="B76" s="7" t="s">
        <v>8913</v>
      </c>
      <c r="C76" s="8" t="s">
        <v>39</v>
      </c>
      <c r="D76" s="9">
        <v>2.06</v>
      </c>
      <c r="E76" s="9"/>
      <c r="F76" s="9">
        <v>80.099999999999994</v>
      </c>
      <c r="G76" s="9"/>
    </row>
    <row r="77" spans="1:7" ht="15.75" thickBot="1" x14ac:dyDescent="0.3">
      <c r="A77" s="6"/>
      <c r="B77" s="6"/>
      <c r="C77" s="6"/>
      <c r="D77" s="6"/>
      <c r="E77" s="6"/>
      <c r="F77" s="6"/>
      <c r="G77" s="6"/>
    </row>
    <row r="78" spans="1:7" ht="25.5" thickBot="1" x14ac:dyDescent="0.3">
      <c r="A78" s="7" t="s">
        <v>8953</v>
      </c>
      <c r="B78" s="7" t="s">
        <v>8954</v>
      </c>
      <c r="C78" s="8"/>
      <c r="D78" s="9"/>
      <c r="E78" s="9"/>
      <c r="F78" s="9"/>
      <c r="G78" s="9"/>
    </row>
    <row r="79" spans="1:7" ht="15.75" thickBot="1" x14ac:dyDescent="0.3">
      <c r="A79" s="6"/>
      <c r="B79" s="6"/>
      <c r="C79" s="6"/>
      <c r="D79" s="6"/>
      <c r="E79" s="6"/>
      <c r="F79" s="6"/>
      <c r="G79" s="6"/>
    </row>
    <row r="80" spans="1:7" ht="15.75" thickBot="1" x14ac:dyDescent="0.3">
      <c r="A80" s="7" t="s">
        <v>8955</v>
      </c>
      <c r="B80" s="7" t="s">
        <v>8956</v>
      </c>
      <c r="C80" s="8" t="s">
        <v>11</v>
      </c>
      <c r="D80" s="9">
        <v>12.54</v>
      </c>
      <c r="E80" s="9"/>
      <c r="F80" s="9">
        <v>80.06</v>
      </c>
      <c r="G80" s="9"/>
    </row>
    <row r="81" spans="1:7" ht="15.75" thickBot="1" x14ac:dyDescent="0.3">
      <c r="A81" s="6"/>
      <c r="B81" s="6"/>
      <c r="C81" s="6"/>
      <c r="D81" s="6"/>
      <c r="E81" s="6"/>
      <c r="F81" s="6"/>
      <c r="G81" s="6"/>
    </row>
    <row r="82" spans="1:7" ht="25.5" thickBot="1" x14ac:dyDescent="0.3">
      <c r="A82" s="7" t="s">
        <v>8957</v>
      </c>
      <c r="B82" s="7" t="s">
        <v>8958</v>
      </c>
      <c r="C82" s="8" t="s">
        <v>39</v>
      </c>
      <c r="D82" s="9">
        <v>2.4300000000000002</v>
      </c>
      <c r="E82" s="9"/>
      <c r="F82" s="9">
        <v>80.25</v>
      </c>
      <c r="G82" s="9"/>
    </row>
    <row r="83" spans="1:7" ht="15.75" thickBot="1" x14ac:dyDescent="0.3">
      <c r="A83" s="6"/>
      <c r="B83" s="6"/>
      <c r="C83" s="6"/>
      <c r="D83" s="6"/>
      <c r="E83" s="6"/>
      <c r="F83" s="6"/>
      <c r="G83" s="6"/>
    </row>
    <row r="84" spans="1:7" ht="25.5" thickBot="1" x14ac:dyDescent="0.3">
      <c r="A84" s="7" t="s">
        <v>8959</v>
      </c>
      <c r="B84" s="7" t="s">
        <v>8960</v>
      </c>
      <c r="C84" s="8"/>
      <c r="D84" s="9"/>
      <c r="E84" s="9"/>
      <c r="F84" s="9"/>
      <c r="G84" s="9"/>
    </row>
    <row r="85" spans="1:7" ht="15.75" thickBot="1" x14ac:dyDescent="0.3">
      <c r="A85" s="6"/>
      <c r="B85" s="6"/>
      <c r="C85" s="6"/>
      <c r="D85" s="6"/>
      <c r="E85" s="6"/>
      <c r="F85" s="6"/>
      <c r="G85" s="6"/>
    </row>
    <row r="86" spans="1:7" ht="15.75" thickBot="1" x14ac:dyDescent="0.3">
      <c r="A86" s="7" t="s">
        <v>8961</v>
      </c>
      <c r="B86" s="7" t="s">
        <v>8917</v>
      </c>
      <c r="C86" s="8" t="s">
        <v>11</v>
      </c>
      <c r="D86" s="9">
        <v>4.4800000000000004</v>
      </c>
      <c r="E86" s="9"/>
      <c r="F86" s="9">
        <v>80.13</v>
      </c>
      <c r="G86" s="9"/>
    </row>
    <row r="87" spans="1:7" ht="15.75" thickBot="1" x14ac:dyDescent="0.3">
      <c r="A87" s="6"/>
      <c r="B87" s="6"/>
      <c r="C87" s="6"/>
      <c r="D87" s="6"/>
      <c r="E87" s="6"/>
      <c r="F87" s="6"/>
      <c r="G87" s="6"/>
    </row>
    <row r="88" spans="1:7" ht="25.5" thickBot="1" x14ac:dyDescent="0.3">
      <c r="A88" s="7" t="s">
        <v>8962</v>
      </c>
      <c r="B88" s="7" t="s">
        <v>8958</v>
      </c>
      <c r="C88" s="8" t="s">
        <v>39</v>
      </c>
      <c r="D88" s="9">
        <v>0.86</v>
      </c>
      <c r="E88" s="9"/>
      <c r="F88" s="9">
        <v>80.23</v>
      </c>
      <c r="G88" s="9"/>
    </row>
    <row r="89" spans="1:7" ht="15.75" thickBot="1" x14ac:dyDescent="0.3">
      <c r="A89" s="6"/>
      <c r="B89" s="6"/>
      <c r="C89" s="6"/>
      <c r="D89" s="6"/>
      <c r="E89" s="6"/>
      <c r="F89" s="6"/>
      <c r="G89" s="6"/>
    </row>
    <row r="90" spans="1:7" ht="15.75" thickBot="1" x14ac:dyDescent="0.3">
      <c r="A90" s="7" t="s">
        <v>8963</v>
      </c>
      <c r="B90" s="7" t="s">
        <v>8964</v>
      </c>
      <c r="C90" s="8"/>
      <c r="D90" s="9"/>
      <c r="E90" s="9"/>
      <c r="F90" s="9"/>
      <c r="G90" s="9"/>
    </row>
    <row r="91" spans="1:7" ht="15.75" thickBot="1" x14ac:dyDescent="0.3">
      <c r="A91" s="6"/>
      <c r="B91" s="6"/>
      <c r="C91" s="6"/>
      <c r="D91" s="6"/>
      <c r="E91" s="6"/>
      <c r="F91" s="6"/>
      <c r="G91" s="6"/>
    </row>
    <row r="92" spans="1:7" ht="15.75" thickBot="1" x14ac:dyDescent="0.3">
      <c r="A92" s="7" t="s">
        <v>8965</v>
      </c>
      <c r="B92" s="7" t="s">
        <v>8966</v>
      </c>
      <c r="C92" s="8" t="s">
        <v>11</v>
      </c>
      <c r="D92" s="9">
        <v>9.8699999999999992</v>
      </c>
      <c r="E92" s="9"/>
      <c r="F92" s="9">
        <v>80.040000000000006</v>
      </c>
      <c r="G92" s="9"/>
    </row>
    <row r="93" spans="1:7" ht="15.75" thickBot="1" x14ac:dyDescent="0.3">
      <c r="A93" s="6"/>
      <c r="B93" s="6"/>
      <c r="C93" s="6"/>
      <c r="D93" s="6"/>
      <c r="E93" s="6"/>
      <c r="F93" s="6"/>
      <c r="G93" s="6"/>
    </row>
    <row r="94" spans="1:7" ht="15.75" thickBot="1" x14ac:dyDescent="0.3">
      <c r="A94" s="7" t="s">
        <v>8967</v>
      </c>
      <c r="B94" s="7" t="s">
        <v>8968</v>
      </c>
      <c r="C94" s="8" t="s">
        <v>11</v>
      </c>
      <c r="D94" s="9">
        <v>12.01</v>
      </c>
      <c r="E94" s="9"/>
      <c r="F94" s="9">
        <v>80.099999999999994</v>
      </c>
      <c r="G94" s="9"/>
    </row>
    <row r="95" spans="1:7" ht="15.75" thickBot="1" x14ac:dyDescent="0.3">
      <c r="A95" s="6"/>
      <c r="B95" s="6"/>
      <c r="C95" s="6"/>
      <c r="D95" s="6"/>
      <c r="E95" s="6"/>
      <c r="F95" s="6"/>
      <c r="G95" s="6"/>
    </row>
    <row r="96" spans="1:7" ht="15.75" thickBot="1" x14ac:dyDescent="0.3">
      <c r="A96" s="7" t="s">
        <v>8969</v>
      </c>
      <c r="B96" s="7" t="s">
        <v>8970</v>
      </c>
      <c r="C96" s="8" t="s">
        <v>11</v>
      </c>
      <c r="D96" s="9">
        <v>15.36</v>
      </c>
      <c r="E96" s="9"/>
      <c r="F96" s="9">
        <v>80.08</v>
      </c>
      <c r="G96" s="9"/>
    </row>
    <row r="97" spans="1:7" ht="15.75" thickBot="1" x14ac:dyDescent="0.3">
      <c r="A97" s="6"/>
      <c r="B97" s="6"/>
      <c r="C97" s="6"/>
      <c r="D97" s="6"/>
      <c r="E97" s="6"/>
      <c r="F97" s="6"/>
      <c r="G97" s="6"/>
    </row>
    <row r="98" spans="1:7" ht="15.75" thickBot="1" x14ac:dyDescent="0.3">
      <c r="A98" s="7" t="s">
        <v>8971</v>
      </c>
      <c r="B98" s="7" t="s">
        <v>8972</v>
      </c>
      <c r="C98" s="8" t="s">
        <v>11</v>
      </c>
      <c r="D98" s="9">
        <v>20.85</v>
      </c>
      <c r="E98" s="9"/>
      <c r="F98" s="9">
        <v>80.099999999999994</v>
      </c>
      <c r="G98" s="9"/>
    </row>
    <row r="99" spans="1:7" ht="15.75" thickBot="1" x14ac:dyDescent="0.3">
      <c r="A99" s="6"/>
      <c r="B99" s="6"/>
      <c r="C99" s="6"/>
      <c r="D99" s="6"/>
      <c r="E99" s="6"/>
      <c r="F99" s="6"/>
      <c r="G99" s="6"/>
    </row>
    <row r="100" spans="1:7" ht="37.5" thickBot="1" x14ac:dyDescent="0.3">
      <c r="A100" s="7" t="s">
        <v>8973</v>
      </c>
      <c r="B100" s="7" t="s">
        <v>8974</v>
      </c>
      <c r="C100" s="8"/>
      <c r="D100" s="9"/>
      <c r="E100" s="9"/>
      <c r="F100" s="9"/>
      <c r="G100" s="9"/>
    </row>
    <row r="101" spans="1:7" ht="15.75" thickBot="1" x14ac:dyDescent="0.3">
      <c r="A101" s="6"/>
      <c r="B101" s="6"/>
      <c r="C101" s="6"/>
      <c r="D101" s="6"/>
      <c r="E101" s="6"/>
      <c r="F101" s="6"/>
      <c r="G101" s="6"/>
    </row>
    <row r="102" spans="1:7" ht="15.75" thickBot="1" x14ac:dyDescent="0.3">
      <c r="A102" s="7" t="s">
        <v>8975</v>
      </c>
      <c r="B102" s="7" t="s">
        <v>8237</v>
      </c>
      <c r="C102" s="8" t="s">
        <v>11</v>
      </c>
      <c r="D102" s="9">
        <v>24.79</v>
      </c>
      <c r="E102" s="9"/>
      <c r="F102" s="9">
        <v>80.11</v>
      </c>
      <c r="G102" s="9"/>
    </row>
    <row r="103" spans="1:7" ht="15.75" thickBot="1" x14ac:dyDescent="0.3">
      <c r="A103" s="6"/>
      <c r="B103" s="6"/>
      <c r="C103" s="6"/>
      <c r="D103" s="6"/>
      <c r="E103" s="6"/>
      <c r="F103" s="6"/>
      <c r="G103" s="6"/>
    </row>
    <row r="104" spans="1:7" ht="25.5" thickBot="1" x14ac:dyDescent="0.3">
      <c r="A104" s="7" t="s">
        <v>8976</v>
      </c>
      <c r="B104" s="7" t="s">
        <v>8913</v>
      </c>
      <c r="C104" s="8" t="s">
        <v>39</v>
      </c>
      <c r="D104" s="9">
        <v>2.0099999999999998</v>
      </c>
      <c r="E104" s="9"/>
      <c r="F104" s="9">
        <v>80.099999999999994</v>
      </c>
      <c r="G104" s="9"/>
    </row>
    <row r="105" spans="1:7" ht="15.75" thickBot="1" x14ac:dyDescent="0.3">
      <c r="A105" s="6"/>
      <c r="B105" s="6"/>
      <c r="C105" s="6"/>
      <c r="D105" s="6"/>
      <c r="E105" s="6"/>
      <c r="F105" s="6"/>
      <c r="G105" s="6"/>
    </row>
    <row r="106" spans="1:7" ht="25.5" thickBot="1" x14ac:dyDescent="0.3">
      <c r="A106" s="7" t="s">
        <v>8977</v>
      </c>
      <c r="B106" s="7" t="s">
        <v>8978</v>
      </c>
      <c r="C106" s="8"/>
      <c r="D106" s="9"/>
      <c r="E106" s="9"/>
      <c r="F106" s="9"/>
      <c r="G106" s="9"/>
    </row>
    <row r="107" spans="1:7" ht="15.75" thickBot="1" x14ac:dyDescent="0.3">
      <c r="A107" s="6"/>
      <c r="B107" s="6"/>
      <c r="C107" s="6"/>
      <c r="D107" s="6"/>
      <c r="E107" s="6"/>
      <c r="F107" s="6"/>
      <c r="G107" s="6"/>
    </row>
    <row r="108" spans="1:7" ht="15.75" thickBot="1" x14ac:dyDescent="0.3">
      <c r="A108" s="7" t="s">
        <v>8979</v>
      </c>
      <c r="B108" s="7" t="s">
        <v>8966</v>
      </c>
      <c r="C108" s="8" t="s">
        <v>11</v>
      </c>
      <c r="D108" s="9">
        <v>7.98</v>
      </c>
      <c r="E108" s="9"/>
      <c r="F108" s="9">
        <v>80.08</v>
      </c>
      <c r="G108" s="9"/>
    </row>
    <row r="109" spans="1:7" ht="15.75" thickBot="1" x14ac:dyDescent="0.3">
      <c r="A109" s="6"/>
      <c r="B109" s="6"/>
      <c r="C109" s="6"/>
      <c r="D109" s="6"/>
      <c r="E109" s="6"/>
      <c r="F109" s="6"/>
      <c r="G109" s="6"/>
    </row>
    <row r="110" spans="1:7" ht="15.75" thickBot="1" x14ac:dyDescent="0.3">
      <c r="A110" s="7" t="s">
        <v>8980</v>
      </c>
      <c r="B110" s="7" t="s">
        <v>8968</v>
      </c>
      <c r="C110" s="8" t="s">
        <v>11</v>
      </c>
      <c r="D110" s="9">
        <v>9.23</v>
      </c>
      <c r="E110" s="9"/>
      <c r="F110" s="9">
        <v>80.069999999999993</v>
      </c>
      <c r="G110" s="9"/>
    </row>
    <row r="111" spans="1:7" ht="15.75" thickBot="1" x14ac:dyDescent="0.3">
      <c r="A111" s="6"/>
      <c r="B111" s="6"/>
      <c r="C111" s="6"/>
      <c r="D111" s="6"/>
      <c r="E111" s="6"/>
      <c r="F111" s="6"/>
      <c r="G111" s="6"/>
    </row>
    <row r="112" spans="1:7" ht="15.75" thickBot="1" x14ac:dyDescent="0.3">
      <c r="A112" s="7" t="s">
        <v>8981</v>
      </c>
      <c r="B112" s="7" t="s">
        <v>8970</v>
      </c>
      <c r="C112" s="8" t="s">
        <v>11</v>
      </c>
      <c r="D112" s="9">
        <v>11.65</v>
      </c>
      <c r="E112" s="9"/>
      <c r="F112" s="9">
        <v>80.09</v>
      </c>
      <c r="G112" s="9"/>
    </row>
    <row r="113" spans="1:7" ht="15.75" thickBot="1" x14ac:dyDescent="0.3">
      <c r="A113" s="6"/>
      <c r="B113" s="6"/>
      <c r="C113" s="6"/>
      <c r="D113" s="6"/>
      <c r="E113" s="6"/>
      <c r="F113" s="6"/>
      <c r="G113" s="6"/>
    </row>
    <row r="114" spans="1:7" ht="15.75" thickBot="1" x14ac:dyDescent="0.3">
      <c r="A114" s="7" t="s">
        <v>8982</v>
      </c>
      <c r="B114" s="7" t="s">
        <v>8972</v>
      </c>
      <c r="C114" s="8" t="s">
        <v>11</v>
      </c>
      <c r="D114" s="9">
        <v>16.21</v>
      </c>
      <c r="E114" s="9"/>
      <c r="F114" s="9">
        <v>80.14</v>
      </c>
      <c r="G114" s="9"/>
    </row>
    <row r="115" spans="1:7" ht="15.75" thickBot="1" x14ac:dyDescent="0.3">
      <c r="A115" s="6"/>
      <c r="B115" s="6"/>
      <c r="C115" s="6"/>
      <c r="D115" s="6"/>
      <c r="E115" s="6"/>
      <c r="F115" s="6"/>
      <c r="G115" s="6"/>
    </row>
    <row r="116" spans="1:7" ht="49.5" thickBot="1" x14ac:dyDescent="0.3">
      <c r="A116" s="7" t="s">
        <v>8983</v>
      </c>
      <c r="B116" s="7" t="s">
        <v>8984</v>
      </c>
      <c r="C116" s="8"/>
      <c r="D116" s="9"/>
      <c r="E116" s="9"/>
      <c r="F116" s="9"/>
      <c r="G116" s="9"/>
    </row>
    <row r="117" spans="1:7" ht="15.75" thickBot="1" x14ac:dyDescent="0.3">
      <c r="A117" s="6"/>
      <c r="B117" s="6"/>
      <c r="C117" s="6"/>
      <c r="D117" s="6"/>
      <c r="E117" s="6"/>
      <c r="F117" s="6"/>
      <c r="G117" s="6"/>
    </row>
    <row r="118" spans="1:7" ht="15.75" thickBot="1" x14ac:dyDescent="0.3">
      <c r="A118" s="7" t="s">
        <v>8985</v>
      </c>
      <c r="B118" s="7" t="s">
        <v>8986</v>
      </c>
      <c r="C118" s="8" t="s">
        <v>15</v>
      </c>
      <c r="D118" s="9">
        <v>162.31</v>
      </c>
      <c r="E118" s="9"/>
      <c r="F118" s="9">
        <v>80.09</v>
      </c>
      <c r="G118" s="9"/>
    </row>
    <row r="119" spans="1:7" ht="15.75" thickBot="1" x14ac:dyDescent="0.3">
      <c r="A119" s="6"/>
      <c r="B119" s="6"/>
      <c r="C119" s="6"/>
      <c r="D119" s="6"/>
      <c r="E119" s="6"/>
      <c r="F119" s="6"/>
      <c r="G119" s="6"/>
    </row>
    <row r="120" spans="1:7" ht="15.75" thickBot="1" x14ac:dyDescent="0.3">
      <c r="A120" s="7" t="s">
        <v>8987</v>
      </c>
      <c r="B120" s="7" t="s">
        <v>8988</v>
      </c>
      <c r="C120" s="8" t="s">
        <v>15</v>
      </c>
      <c r="D120" s="9">
        <v>243.46</v>
      </c>
      <c r="E120" s="9"/>
      <c r="F120" s="9">
        <v>80.099999999999994</v>
      </c>
      <c r="G120" s="9"/>
    </row>
    <row r="121" spans="1:7" ht="15.75" thickBot="1" x14ac:dyDescent="0.3">
      <c r="A121" s="6"/>
      <c r="B121" s="6"/>
      <c r="C121" s="6"/>
      <c r="D121" s="6"/>
      <c r="E121" s="6"/>
      <c r="F121" s="6"/>
      <c r="G121" s="6"/>
    </row>
    <row r="122" spans="1:7" ht="15.75" thickBot="1" x14ac:dyDescent="0.3">
      <c r="A122" s="7" t="s">
        <v>8989</v>
      </c>
      <c r="B122" s="7" t="s">
        <v>8990</v>
      </c>
      <c r="C122" s="8" t="s">
        <v>15</v>
      </c>
      <c r="D122" s="9">
        <v>430.74</v>
      </c>
      <c r="E122" s="9"/>
      <c r="F122" s="9">
        <v>80.09</v>
      </c>
      <c r="G122" s="9"/>
    </row>
    <row r="123" spans="1:7" ht="15.75" thickBot="1" x14ac:dyDescent="0.3">
      <c r="A123" s="6"/>
      <c r="B123" s="6"/>
      <c r="C123" s="6"/>
      <c r="D123" s="6"/>
      <c r="E123" s="6"/>
      <c r="F123" s="6"/>
      <c r="G123" s="6"/>
    </row>
    <row r="124" spans="1:7" ht="15.75" thickBot="1" x14ac:dyDescent="0.3">
      <c r="A124" s="7" t="s">
        <v>8991</v>
      </c>
      <c r="B124" s="7" t="s">
        <v>8992</v>
      </c>
      <c r="C124" s="8"/>
      <c r="D124" s="9"/>
      <c r="E124" s="9"/>
      <c r="F124" s="9"/>
      <c r="G124" s="9"/>
    </row>
    <row r="125" spans="1:7" ht="15.75" thickBot="1" x14ac:dyDescent="0.3">
      <c r="A125" s="6"/>
      <c r="B125" s="6"/>
      <c r="C125" s="6"/>
      <c r="D125" s="6"/>
      <c r="E125" s="6"/>
      <c r="F125" s="6"/>
      <c r="G125" s="6"/>
    </row>
    <row r="126" spans="1:7" ht="25.5" thickBot="1" x14ac:dyDescent="0.3">
      <c r="A126" s="7" t="s">
        <v>8993</v>
      </c>
      <c r="B126" s="7" t="s">
        <v>8994</v>
      </c>
      <c r="C126" s="8"/>
      <c r="D126" s="9"/>
      <c r="E126" s="9"/>
      <c r="F126" s="9"/>
      <c r="G126" s="9"/>
    </row>
    <row r="127" spans="1:7" ht="15.75" thickBot="1" x14ac:dyDescent="0.3">
      <c r="A127" s="6"/>
      <c r="B127" s="6"/>
      <c r="C127" s="6"/>
      <c r="D127" s="6"/>
      <c r="E127" s="6"/>
      <c r="F127" s="6"/>
      <c r="G127" s="6"/>
    </row>
    <row r="128" spans="1:7" ht="15.75" thickBot="1" x14ac:dyDescent="0.3">
      <c r="A128" s="7" t="s">
        <v>8995</v>
      </c>
      <c r="B128" s="7" t="s">
        <v>8917</v>
      </c>
      <c r="C128" s="8" t="s">
        <v>11</v>
      </c>
      <c r="D128" s="9">
        <v>6.47</v>
      </c>
      <c r="E128" s="9"/>
      <c r="F128" s="9">
        <v>80.06</v>
      </c>
      <c r="G128" s="9"/>
    </row>
    <row r="129" spans="1:7" ht="15.75" thickBot="1" x14ac:dyDescent="0.3">
      <c r="A129" s="6"/>
      <c r="B129" s="6"/>
      <c r="C129" s="6"/>
      <c r="D129" s="6"/>
      <c r="E129" s="6"/>
      <c r="F129" s="6"/>
      <c r="G129" s="6"/>
    </row>
    <row r="130" spans="1:7" ht="15.75" thickBot="1" x14ac:dyDescent="0.3">
      <c r="A130" s="7" t="s">
        <v>8996</v>
      </c>
      <c r="B130" s="7" t="s">
        <v>8911</v>
      </c>
      <c r="C130" s="8" t="s">
        <v>11</v>
      </c>
      <c r="D130" s="9">
        <v>7.79</v>
      </c>
      <c r="E130" s="9"/>
      <c r="F130" s="9">
        <v>80.099999999999994</v>
      </c>
      <c r="G130" s="9"/>
    </row>
    <row r="131" spans="1:7" ht="15.75" thickBot="1" x14ac:dyDescent="0.3">
      <c r="A131" s="6"/>
      <c r="B131" s="6"/>
      <c r="C131" s="6"/>
      <c r="D131" s="6"/>
      <c r="E131" s="6"/>
      <c r="F131" s="6"/>
      <c r="G131" s="6"/>
    </row>
    <row r="132" spans="1:7" ht="15.75" thickBot="1" x14ac:dyDescent="0.3">
      <c r="A132" s="7" t="s">
        <v>8997</v>
      </c>
      <c r="B132" s="7" t="s">
        <v>8951</v>
      </c>
      <c r="C132" s="8" t="s">
        <v>11</v>
      </c>
      <c r="D132" s="9">
        <v>9.42</v>
      </c>
      <c r="E132" s="9"/>
      <c r="F132" s="9">
        <v>80.040000000000006</v>
      </c>
      <c r="G132" s="9"/>
    </row>
    <row r="133" spans="1:7" ht="15.75" thickBot="1" x14ac:dyDescent="0.3">
      <c r="A133" s="6"/>
      <c r="B133" s="6"/>
      <c r="C133" s="6"/>
      <c r="D133" s="6"/>
      <c r="E133" s="6"/>
      <c r="F133" s="6"/>
      <c r="G133" s="6"/>
    </row>
    <row r="134" spans="1:7" ht="15.75" thickBot="1" x14ac:dyDescent="0.3">
      <c r="A134" s="7" t="s">
        <v>8998</v>
      </c>
      <c r="B134" s="7" t="s">
        <v>8237</v>
      </c>
      <c r="C134" s="8" t="s">
        <v>11</v>
      </c>
      <c r="D134" s="9">
        <v>10.65</v>
      </c>
      <c r="E134" s="9"/>
      <c r="F134" s="9">
        <v>80.09</v>
      </c>
      <c r="G134" s="9"/>
    </row>
    <row r="135" spans="1:7" ht="15.75" thickBot="1" x14ac:dyDescent="0.3">
      <c r="A135" s="6"/>
      <c r="B135" s="6"/>
      <c r="C135" s="6"/>
      <c r="D135" s="6"/>
      <c r="E135" s="6"/>
      <c r="F135" s="6"/>
      <c r="G135" s="6"/>
    </row>
    <row r="136" spans="1:7" ht="15.75" thickBot="1" x14ac:dyDescent="0.3">
      <c r="A136" s="7" t="s">
        <v>8999</v>
      </c>
      <c r="B136" s="7" t="s">
        <v>8241</v>
      </c>
      <c r="C136" s="8" t="s">
        <v>11</v>
      </c>
      <c r="D136" s="9">
        <v>15.27</v>
      </c>
      <c r="E136" s="9"/>
      <c r="F136" s="9">
        <v>80.09</v>
      </c>
      <c r="G136" s="9"/>
    </row>
    <row r="137" spans="1:7" ht="15.75" thickBot="1" x14ac:dyDescent="0.3">
      <c r="A137" s="6"/>
      <c r="B137" s="6"/>
      <c r="C137" s="6"/>
      <c r="D137" s="6"/>
      <c r="E137" s="6"/>
      <c r="F137" s="6"/>
      <c r="G137" s="6"/>
    </row>
    <row r="138" spans="1:7" ht="25.5" thickBot="1" x14ac:dyDescent="0.3">
      <c r="A138" s="7" t="s">
        <v>9000</v>
      </c>
      <c r="B138" s="7" t="s">
        <v>9001</v>
      </c>
      <c r="C138" s="8"/>
      <c r="D138" s="9"/>
      <c r="E138" s="9"/>
      <c r="F138" s="9"/>
      <c r="G138" s="9"/>
    </row>
    <row r="139" spans="1:7" ht="15.75" thickBot="1" x14ac:dyDescent="0.3">
      <c r="A139" s="6"/>
      <c r="B139" s="6"/>
      <c r="C139" s="6"/>
      <c r="D139" s="6"/>
      <c r="E139" s="6"/>
      <c r="F139" s="6"/>
      <c r="G139" s="6"/>
    </row>
    <row r="140" spans="1:7" ht="15.75" thickBot="1" x14ac:dyDescent="0.3">
      <c r="A140" s="7" t="s">
        <v>9002</v>
      </c>
      <c r="B140" s="7" t="s">
        <v>9003</v>
      </c>
      <c r="C140" s="8" t="s">
        <v>11</v>
      </c>
      <c r="D140" s="9">
        <v>6.13</v>
      </c>
      <c r="E140" s="9"/>
      <c r="F140" s="9">
        <v>80.099999999999994</v>
      </c>
      <c r="G140" s="9"/>
    </row>
    <row r="141" spans="1:7" ht="15.75" thickBot="1" x14ac:dyDescent="0.3">
      <c r="A141" s="6"/>
      <c r="B141" s="6"/>
      <c r="C141" s="6"/>
      <c r="D141" s="6"/>
      <c r="E141" s="6"/>
      <c r="F141" s="6"/>
      <c r="G141" s="6"/>
    </row>
    <row r="142" spans="1:7" ht="25.5" thickBot="1" x14ac:dyDescent="0.3">
      <c r="A142" s="7" t="s">
        <v>9004</v>
      </c>
      <c r="B142" s="7" t="s">
        <v>9005</v>
      </c>
      <c r="C142" s="8" t="s">
        <v>39</v>
      </c>
      <c r="D142" s="9">
        <v>2.0499999999999998</v>
      </c>
      <c r="E142" s="9"/>
      <c r="F142" s="9">
        <v>80</v>
      </c>
      <c r="G142" s="9"/>
    </row>
    <row r="143" spans="1:7" ht="15.75" thickBot="1" x14ac:dyDescent="0.3">
      <c r="A143" s="6"/>
      <c r="B143" s="6"/>
      <c r="C143" s="6"/>
      <c r="D143" s="6"/>
      <c r="E143" s="6"/>
      <c r="F143" s="6"/>
      <c r="G143" s="6"/>
    </row>
    <row r="144" spans="1:7" ht="25.5" thickBot="1" x14ac:dyDescent="0.3">
      <c r="A144" s="7" t="s">
        <v>9006</v>
      </c>
      <c r="B144" s="7" t="s">
        <v>9007</v>
      </c>
      <c r="C144" s="8"/>
      <c r="D144" s="9"/>
      <c r="E144" s="9"/>
      <c r="F144" s="9"/>
      <c r="G144" s="9"/>
    </row>
    <row r="145" spans="1:7" ht="15.75" thickBot="1" x14ac:dyDescent="0.3">
      <c r="A145" s="6"/>
      <c r="B145" s="6"/>
      <c r="C145" s="6"/>
      <c r="D145" s="6"/>
      <c r="E145" s="6"/>
      <c r="F145" s="6"/>
      <c r="G145" s="6"/>
    </row>
    <row r="146" spans="1:7" ht="15.75" thickBot="1" x14ac:dyDescent="0.3">
      <c r="A146" s="7" t="s">
        <v>9008</v>
      </c>
      <c r="B146" s="7" t="s">
        <v>9009</v>
      </c>
      <c r="C146" s="8" t="s">
        <v>11</v>
      </c>
      <c r="D146" s="9">
        <v>9.58</v>
      </c>
      <c r="E146" s="9"/>
      <c r="F146" s="9">
        <v>80.06</v>
      </c>
      <c r="G146" s="9"/>
    </row>
    <row r="147" spans="1:7" ht="15.75" thickBot="1" x14ac:dyDescent="0.3">
      <c r="A147" s="6"/>
      <c r="B147" s="6"/>
      <c r="C147" s="6"/>
      <c r="D147" s="6"/>
      <c r="E147" s="6"/>
      <c r="F147" s="6"/>
      <c r="G147" s="6"/>
    </row>
    <row r="148" spans="1:7" ht="25.5" thickBot="1" x14ac:dyDescent="0.3">
      <c r="A148" s="7" t="s">
        <v>9010</v>
      </c>
      <c r="B148" s="7" t="s">
        <v>8939</v>
      </c>
      <c r="C148" s="8" t="s">
        <v>39</v>
      </c>
      <c r="D148" s="9">
        <v>1.36</v>
      </c>
      <c r="E148" s="9"/>
      <c r="F148" s="9">
        <v>80.150000000000006</v>
      </c>
      <c r="G148" s="9"/>
    </row>
    <row r="149" spans="1:7" ht="15.75" thickBot="1" x14ac:dyDescent="0.3">
      <c r="A149" s="6"/>
      <c r="B149" s="6"/>
      <c r="C149" s="6"/>
      <c r="D149" s="6"/>
      <c r="E149" s="6"/>
      <c r="F149" s="6"/>
      <c r="G149" s="6"/>
    </row>
    <row r="150" spans="1:7" ht="37.5" thickBot="1" x14ac:dyDescent="0.3">
      <c r="A150" s="7" t="s">
        <v>9011</v>
      </c>
      <c r="B150" s="7" t="s">
        <v>9012</v>
      </c>
      <c r="C150" s="8"/>
      <c r="D150" s="9"/>
      <c r="E150" s="9"/>
      <c r="F150" s="9"/>
      <c r="G150" s="9"/>
    </row>
    <row r="151" spans="1:7" ht="15.75" thickBot="1" x14ac:dyDescent="0.3">
      <c r="A151" s="6"/>
      <c r="B151" s="6"/>
      <c r="C151" s="6"/>
      <c r="D151" s="6"/>
      <c r="E151" s="6"/>
      <c r="F151" s="6"/>
      <c r="G151" s="6"/>
    </row>
    <row r="152" spans="1:7" ht="15.75" thickBot="1" x14ac:dyDescent="0.3">
      <c r="A152" s="7" t="s">
        <v>9013</v>
      </c>
      <c r="B152" s="7" t="s">
        <v>9014</v>
      </c>
      <c r="C152" s="8" t="s">
        <v>11</v>
      </c>
      <c r="D152" s="9">
        <v>11.92</v>
      </c>
      <c r="E152" s="9"/>
      <c r="F152" s="9">
        <v>80.12</v>
      </c>
      <c r="G152" s="9"/>
    </row>
    <row r="153" spans="1:7" ht="15.75" thickBot="1" x14ac:dyDescent="0.3">
      <c r="A153" s="6"/>
      <c r="B153" s="6"/>
      <c r="C153" s="6"/>
      <c r="D153" s="6"/>
      <c r="E153" s="6"/>
      <c r="F153" s="6"/>
      <c r="G153" s="6"/>
    </row>
    <row r="154" spans="1:7" ht="25.5" thickBot="1" x14ac:dyDescent="0.3">
      <c r="A154" s="7" t="s">
        <v>9015</v>
      </c>
      <c r="B154" s="7" t="s">
        <v>8939</v>
      </c>
      <c r="C154" s="8" t="s">
        <v>39</v>
      </c>
      <c r="D154" s="9">
        <v>2.4900000000000002</v>
      </c>
      <c r="E154" s="9"/>
      <c r="F154" s="9">
        <v>79.92</v>
      </c>
      <c r="G154" s="9"/>
    </row>
    <row r="155" spans="1:7" ht="15.75" thickBot="1" x14ac:dyDescent="0.3">
      <c r="A155" s="6"/>
      <c r="B155" s="6"/>
      <c r="C155" s="6"/>
      <c r="D155" s="6"/>
      <c r="E155" s="6"/>
      <c r="F155" s="6"/>
      <c r="G155" s="6"/>
    </row>
    <row r="156" spans="1:7" ht="15.75" thickBot="1" x14ac:dyDescent="0.3">
      <c r="A156" s="7" t="s">
        <v>9016</v>
      </c>
      <c r="B156" s="7" t="s">
        <v>9017</v>
      </c>
      <c r="C156" s="8" t="s">
        <v>11</v>
      </c>
      <c r="D156" s="9">
        <v>13.76</v>
      </c>
      <c r="E156" s="9"/>
      <c r="F156" s="9">
        <v>80.09</v>
      </c>
      <c r="G156" s="9"/>
    </row>
    <row r="157" spans="1:7" ht="15.75" thickBot="1" x14ac:dyDescent="0.3">
      <c r="A157" s="6"/>
      <c r="B157" s="6"/>
      <c r="C157" s="6"/>
      <c r="D157" s="6"/>
      <c r="E157" s="6"/>
      <c r="F157" s="6"/>
      <c r="G157" s="6"/>
    </row>
    <row r="158" spans="1:7" ht="25.5" thickBot="1" x14ac:dyDescent="0.3">
      <c r="A158" s="7" t="s">
        <v>9018</v>
      </c>
      <c r="B158" s="7" t="s">
        <v>8939</v>
      </c>
      <c r="C158" s="8" t="s">
        <v>39</v>
      </c>
      <c r="D158" s="9">
        <v>2.34</v>
      </c>
      <c r="E158" s="9"/>
      <c r="F158" s="9">
        <v>80.34</v>
      </c>
      <c r="G158" s="9"/>
    </row>
    <row r="159" spans="1:7" ht="15.75" thickBot="1" x14ac:dyDescent="0.3">
      <c r="A159" s="6"/>
      <c r="B159" s="6"/>
      <c r="C159" s="6"/>
      <c r="D159" s="6"/>
      <c r="E159" s="6"/>
      <c r="F159" s="6"/>
      <c r="G159" s="6"/>
    </row>
    <row r="160" spans="1:7" ht="37.5" thickBot="1" x14ac:dyDescent="0.3">
      <c r="A160" s="7" t="s">
        <v>9019</v>
      </c>
      <c r="B160" s="7" t="s">
        <v>9020</v>
      </c>
      <c r="C160" s="8"/>
      <c r="D160" s="9"/>
      <c r="E160" s="9"/>
      <c r="F160" s="9"/>
      <c r="G160" s="9"/>
    </row>
    <row r="161" spans="1:7" ht="15.75" thickBot="1" x14ac:dyDescent="0.3">
      <c r="A161" s="6"/>
      <c r="B161" s="6"/>
      <c r="C161" s="6"/>
      <c r="D161" s="6"/>
      <c r="E161" s="6"/>
      <c r="F161" s="6"/>
      <c r="G161" s="6"/>
    </row>
    <row r="162" spans="1:7" ht="15.75" thickBot="1" x14ac:dyDescent="0.3">
      <c r="A162" s="7" t="s">
        <v>9021</v>
      </c>
      <c r="B162" s="7" t="s">
        <v>9022</v>
      </c>
      <c r="C162" s="8" t="s">
        <v>11</v>
      </c>
      <c r="D162" s="9">
        <v>9.17</v>
      </c>
      <c r="E162" s="9"/>
      <c r="F162" s="9">
        <v>80.150000000000006</v>
      </c>
      <c r="G162" s="9"/>
    </row>
    <row r="163" spans="1:7" ht="15.75" thickBot="1" x14ac:dyDescent="0.3">
      <c r="A163" s="6"/>
      <c r="B163" s="6"/>
      <c r="C163" s="6"/>
      <c r="D163" s="6"/>
      <c r="E163" s="6"/>
      <c r="F163" s="6"/>
      <c r="G163" s="6"/>
    </row>
    <row r="164" spans="1:7" ht="25.5" thickBot="1" x14ac:dyDescent="0.3">
      <c r="A164" s="7" t="s">
        <v>9023</v>
      </c>
      <c r="B164" s="7" t="s">
        <v>9024</v>
      </c>
      <c r="C164" s="8" t="s">
        <v>39</v>
      </c>
      <c r="D164" s="9">
        <v>0.96</v>
      </c>
      <c r="E164" s="9"/>
      <c r="F164" s="9">
        <v>80.209999999999994</v>
      </c>
      <c r="G164" s="9"/>
    </row>
    <row r="165" spans="1:7" ht="15.75" thickBot="1" x14ac:dyDescent="0.3">
      <c r="A165" s="6"/>
      <c r="B165" s="6"/>
      <c r="C165" s="6"/>
      <c r="D165" s="6"/>
      <c r="E165" s="6"/>
      <c r="F165" s="6"/>
      <c r="G165" s="6"/>
    </row>
    <row r="166" spans="1:7" ht="25.5" thickBot="1" x14ac:dyDescent="0.3">
      <c r="A166" s="7" t="s">
        <v>9025</v>
      </c>
      <c r="B166" s="7" t="s">
        <v>9026</v>
      </c>
      <c r="C166" s="8"/>
      <c r="D166" s="9"/>
      <c r="E166" s="9"/>
      <c r="F166" s="9"/>
      <c r="G166" s="9"/>
    </row>
    <row r="167" spans="1:7" ht="15.75" thickBot="1" x14ac:dyDescent="0.3">
      <c r="A167" s="6"/>
      <c r="B167" s="6"/>
      <c r="C167" s="6"/>
      <c r="D167" s="6"/>
      <c r="E167" s="6"/>
      <c r="F167" s="6"/>
      <c r="G167" s="6"/>
    </row>
    <row r="168" spans="1:7" ht="15.75" thickBot="1" x14ac:dyDescent="0.3">
      <c r="A168" s="7" t="s">
        <v>9027</v>
      </c>
      <c r="B168" s="7" t="s">
        <v>8968</v>
      </c>
      <c r="C168" s="8" t="s">
        <v>11</v>
      </c>
      <c r="D168" s="9">
        <v>21.91</v>
      </c>
      <c r="E168" s="9"/>
      <c r="F168" s="9">
        <v>80.099999999999994</v>
      </c>
      <c r="G168" s="9"/>
    </row>
    <row r="169" spans="1:7" ht="15.75" thickBot="1" x14ac:dyDescent="0.3">
      <c r="A169" s="6"/>
      <c r="B169" s="6"/>
      <c r="C169" s="6"/>
      <c r="D169" s="6"/>
      <c r="E169" s="6"/>
      <c r="F169" s="6"/>
      <c r="G169" s="6"/>
    </row>
    <row r="170" spans="1:7" ht="15.75" thickBot="1" x14ac:dyDescent="0.3">
      <c r="A170" s="7" t="s">
        <v>9028</v>
      </c>
      <c r="B170" s="7" t="s">
        <v>8970</v>
      </c>
      <c r="C170" s="8" t="s">
        <v>11</v>
      </c>
      <c r="D170" s="9">
        <v>25.71</v>
      </c>
      <c r="E170" s="9"/>
      <c r="F170" s="9">
        <v>80.09</v>
      </c>
      <c r="G170" s="9"/>
    </row>
    <row r="171" spans="1:7" ht="15.75" thickBot="1" x14ac:dyDescent="0.3">
      <c r="A171" s="6"/>
      <c r="B171" s="6"/>
      <c r="C171" s="6"/>
      <c r="D171" s="6"/>
      <c r="E171" s="6"/>
      <c r="F171" s="6"/>
      <c r="G171" s="6"/>
    </row>
    <row r="172" spans="1:7" ht="15.75" thickBot="1" x14ac:dyDescent="0.3">
      <c r="A172" s="7" t="s">
        <v>9029</v>
      </c>
      <c r="B172" s="7" t="s">
        <v>8972</v>
      </c>
      <c r="C172" s="8" t="s">
        <v>11</v>
      </c>
      <c r="D172" s="9">
        <v>38.729999999999997</v>
      </c>
      <c r="E172" s="9"/>
      <c r="F172" s="9">
        <v>80.09</v>
      </c>
      <c r="G172" s="9"/>
    </row>
    <row r="173" spans="1:7" ht="15.75" thickBot="1" x14ac:dyDescent="0.3">
      <c r="A173" s="6"/>
      <c r="B173" s="6"/>
      <c r="C173" s="6"/>
      <c r="D173" s="6"/>
      <c r="E173" s="6"/>
      <c r="F173" s="6"/>
      <c r="G173" s="6"/>
    </row>
    <row r="174" spans="1:7" ht="15.75" thickBot="1" x14ac:dyDescent="0.3">
      <c r="A174" s="7" t="s">
        <v>9030</v>
      </c>
      <c r="B174" s="7" t="s">
        <v>9031</v>
      </c>
      <c r="C174" s="8"/>
      <c r="D174" s="9"/>
      <c r="E174" s="9"/>
      <c r="F174" s="9"/>
      <c r="G174" s="9"/>
    </row>
    <row r="175" spans="1:7" ht="15.75" thickBot="1" x14ac:dyDescent="0.3">
      <c r="A175" s="6"/>
      <c r="B175" s="6"/>
      <c r="C175" s="6"/>
      <c r="D175" s="6"/>
      <c r="E175" s="6"/>
      <c r="F175" s="6"/>
      <c r="G175" s="6"/>
    </row>
    <row r="176" spans="1:7" ht="15.75" thickBot="1" x14ac:dyDescent="0.3">
      <c r="A176" s="7" t="s">
        <v>9032</v>
      </c>
      <c r="B176" s="7" t="s">
        <v>8951</v>
      </c>
      <c r="C176" s="8" t="s">
        <v>11</v>
      </c>
      <c r="D176" s="9">
        <v>23.58</v>
      </c>
      <c r="E176" s="9"/>
      <c r="F176" s="9">
        <v>80.11</v>
      </c>
      <c r="G176" s="9"/>
    </row>
    <row r="177" spans="1:7" ht="15.75" thickBot="1" x14ac:dyDescent="0.3">
      <c r="A177" s="6"/>
      <c r="B177" s="6"/>
      <c r="C177" s="6"/>
      <c r="D177" s="6"/>
      <c r="E177" s="6"/>
      <c r="F177" s="6"/>
      <c r="G177" s="6"/>
    </row>
    <row r="178" spans="1:7" ht="25.5" thickBot="1" x14ac:dyDescent="0.3">
      <c r="A178" s="7" t="s">
        <v>9033</v>
      </c>
      <c r="B178" s="7" t="s">
        <v>8913</v>
      </c>
      <c r="C178" s="8" t="s">
        <v>39</v>
      </c>
      <c r="D178" s="9">
        <v>5.91</v>
      </c>
      <c r="E178" s="9"/>
      <c r="F178" s="9">
        <v>80.03</v>
      </c>
      <c r="G178" s="9"/>
    </row>
    <row r="179" spans="1:7" ht="15.75" thickBot="1" x14ac:dyDescent="0.3">
      <c r="A179" s="6"/>
      <c r="B179" s="6"/>
      <c r="C179" s="6"/>
      <c r="D179" s="6"/>
      <c r="E179" s="6"/>
      <c r="F179" s="6"/>
      <c r="G179" s="6"/>
    </row>
    <row r="180" spans="1:7" ht="15.75" thickBot="1" x14ac:dyDescent="0.3">
      <c r="A180" s="7" t="s">
        <v>9034</v>
      </c>
      <c r="B180" s="7" t="s">
        <v>9035</v>
      </c>
      <c r="C180" s="8"/>
      <c r="D180" s="9"/>
      <c r="E180" s="9"/>
      <c r="F180" s="9"/>
      <c r="G180" s="9"/>
    </row>
    <row r="181" spans="1:7" ht="15.75" thickBot="1" x14ac:dyDescent="0.3">
      <c r="A181" s="6"/>
      <c r="B181" s="6"/>
      <c r="C181" s="6"/>
      <c r="D181" s="6"/>
      <c r="E181" s="6"/>
      <c r="F181" s="6"/>
      <c r="G181" s="6"/>
    </row>
    <row r="182" spans="1:7" ht="15.75" thickBot="1" x14ac:dyDescent="0.3">
      <c r="A182" s="7" t="s">
        <v>9036</v>
      </c>
      <c r="B182" s="7" t="s">
        <v>8951</v>
      </c>
      <c r="C182" s="8" t="s">
        <v>11</v>
      </c>
      <c r="D182" s="9">
        <v>30.82</v>
      </c>
      <c r="E182" s="9"/>
      <c r="F182" s="9">
        <v>80.11</v>
      </c>
      <c r="G182" s="9"/>
    </row>
    <row r="183" spans="1:7" ht="15.75" thickBot="1" x14ac:dyDescent="0.3">
      <c r="A183" s="6"/>
      <c r="B183" s="6"/>
      <c r="C183" s="6"/>
      <c r="D183" s="6"/>
      <c r="E183" s="6"/>
      <c r="F183" s="6"/>
      <c r="G183" s="6"/>
    </row>
    <row r="184" spans="1:7" ht="25.5" thickBot="1" x14ac:dyDescent="0.3">
      <c r="A184" s="7" t="s">
        <v>9037</v>
      </c>
      <c r="B184" s="7" t="s">
        <v>8913</v>
      </c>
      <c r="C184" s="8" t="s">
        <v>39</v>
      </c>
      <c r="D184" s="9">
        <v>7.7</v>
      </c>
      <c r="E184" s="9"/>
      <c r="F184" s="9">
        <v>80.13</v>
      </c>
      <c r="G184" s="9"/>
    </row>
    <row r="185" spans="1:7" ht="15.75" thickBot="1" x14ac:dyDescent="0.3">
      <c r="A185" s="6"/>
      <c r="B185" s="6"/>
      <c r="C185" s="6"/>
      <c r="D185" s="6"/>
      <c r="E185" s="6"/>
      <c r="F185" s="6"/>
      <c r="G185" s="6"/>
    </row>
    <row r="186" spans="1:7" ht="25.5" thickBot="1" x14ac:dyDescent="0.3">
      <c r="A186" s="7" t="s">
        <v>9038</v>
      </c>
      <c r="B186" s="7" t="s">
        <v>9039</v>
      </c>
      <c r="C186" s="8"/>
      <c r="D186" s="9"/>
      <c r="E186" s="9"/>
      <c r="F186" s="9"/>
      <c r="G186" s="9"/>
    </row>
    <row r="187" spans="1:7" ht="15.75" thickBot="1" x14ac:dyDescent="0.3">
      <c r="A187" s="6"/>
      <c r="B187" s="6"/>
      <c r="C187" s="6"/>
      <c r="D187" s="6"/>
      <c r="E187" s="6"/>
      <c r="F187" s="6"/>
      <c r="G187" s="6"/>
    </row>
    <row r="188" spans="1:7" ht="15.75" thickBot="1" x14ac:dyDescent="0.3">
      <c r="A188" s="7" t="s">
        <v>9040</v>
      </c>
      <c r="B188" s="7" t="s">
        <v>9041</v>
      </c>
      <c r="C188" s="8" t="s">
        <v>11</v>
      </c>
      <c r="D188" s="9">
        <v>7.88</v>
      </c>
      <c r="E188" s="9"/>
      <c r="F188" s="9">
        <v>80.08</v>
      </c>
      <c r="G188" s="9"/>
    </row>
    <row r="189" spans="1:7" ht="15.75" thickBot="1" x14ac:dyDescent="0.3">
      <c r="A189" s="6"/>
      <c r="B189" s="6"/>
      <c r="C189" s="6"/>
      <c r="D189" s="6"/>
      <c r="E189" s="6"/>
      <c r="F189" s="6"/>
      <c r="G189" s="6"/>
    </row>
    <row r="190" spans="1:7" ht="15.75" thickBot="1" x14ac:dyDescent="0.3">
      <c r="A190" s="7" t="s">
        <v>9042</v>
      </c>
      <c r="B190" s="7" t="s">
        <v>9043</v>
      </c>
      <c r="C190" s="8" t="s">
        <v>11</v>
      </c>
      <c r="D190" s="9">
        <v>8.39</v>
      </c>
      <c r="E190" s="9"/>
      <c r="F190" s="9">
        <v>80.099999999999994</v>
      </c>
      <c r="G190" s="9"/>
    </row>
    <row r="191" spans="1:7" ht="15.75" thickBot="1" x14ac:dyDescent="0.3">
      <c r="A191" s="6"/>
      <c r="B191" s="6"/>
      <c r="C191" s="6"/>
      <c r="D191" s="6"/>
      <c r="E191" s="6"/>
      <c r="F191" s="6"/>
      <c r="G191" s="6"/>
    </row>
    <row r="192" spans="1:7" ht="15.75" thickBot="1" x14ac:dyDescent="0.3">
      <c r="A192" s="7" t="s">
        <v>9044</v>
      </c>
      <c r="B192" s="7" t="s">
        <v>9045</v>
      </c>
      <c r="C192" s="8" t="s">
        <v>11</v>
      </c>
      <c r="D192" s="9">
        <v>9.1199999999999992</v>
      </c>
      <c r="E192" s="9"/>
      <c r="F192" s="9">
        <v>80.040000000000006</v>
      </c>
      <c r="G192" s="9"/>
    </row>
    <row r="193" spans="1:7" ht="15.75" thickBot="1" x14ac:dyDescent="0.3">
      <c r="A193" s="6"/>
      <c r="B193" s="6"/>
      <c r="C193" s="6"/>
      <c r="D193" s="6"/>
      <c r="E193" s="6"/>
      <c r="F193" s="6"/>
      <c r="G193" s="6"/>
    </row>
    <row r="194" spans="1:7" ht="15.75" thickBot="1" x14ac:dyDescent="0.3">
      <c r="A194" s="7" t="s">
        <v>9046</v>
      </c>
      <c r="B194" s="7" t="s">
        <v>9047</v>
      </c>
      <c r="C194" s="8" t="s">
        <v>11</v>
      </c>
      <c r="D194" s="9">
        <v>9.66</v>
      </c>
      <c r="E194" s="9"/>
      <c r="F194" s="9">
        <v>80.12</v>
      </c>
      <c r="G194" s="9"/>
    </row>
    <row r="195" spans="1:7" ht="15.75" thickBot="1" x14ac:dyDescent="0.3">
      <c r="A195" s="6"/>
      <c r="B195" s="6"/>
      <c r="C195" s="6"/>
      <c r="D195" s="6"/>
      <c r="E195" s="6"/>
      <c r="F195" s="6"/>
      <c r="G195" s="6"/>
    </row>
    <row r="196" spans="1:7" ht="15.75" thickBot="1" x14ac:dyDescent="0.3">
      <c r="A196" s="7" t="s">
        <v>9048</v>
      </c>
      <c r="B196" s="7" t="s">
        <v>9049</v>
      </c>
      <c r="C196" s="8" t="s">
        <v>11</v>
      </c>
      <c r="D196" s="9">
        <v>8.75</v>
      </c>
      <c r="E196" s="9"/>
      <c r="F196" s="9">
        <v>80</v>
      </c>
      <c r="G196" s="9"/>
    </row>
    <row r="197" spans="1:7" ht="15.75" thickBot="1" x14ac:dyDescent="0.3">
      <c r="A197" s="6"/>
      <c r="B197" s="6"/>
      <c r="C197" s="6"/>
      <c r="D197" s="6"/>
      <c r="E197" s="6"/>
      <c r="F197" s="6"/>
      <c r="G197" s="6"/>
    </row>
    <row r="198" spans="1:7" ht="15.75" thickBot="1" x14ac:dyDescent="0.3">
      <c r="A198" s="7" t="s">
        <v>9050</v>
      </c>
      <c r="B198" s="7" t="s">
        <v>9051</v>
      </c>
      <c r="C198" s="8" t="s">
        <v>11</v>
      </c>
      <c r="D198" s="9">
        <v>9.32</v>
      </c>
      <c r="E198" s="9"/>
      <c r="F198" s="9">
        <v>80.040000000000006</v>
      </c>
      <c r="G198" s="9"/>
    </row>
    <row r="199" spans="1:7" ht="15.75" thickBot="1" x14ac:dyDescent="0.3">
      <c r="A199" s="6"/>
      <c r="B199" s="6"/>
      <c r="C199" s="6"/>
      <c r="D199" s="6"/>
      <c r="E199" s="6"/>
      <c r="F199" s="6"/>
      <c r="G199" s="6"/>
    </row>
    <row r="200" spans="1:7" ht="25.5" thickBot="1" x14ac:dyDescent="0.3">
      <c r="A200" s="7" t="s">
        <v>9052</v>
      </c>
      <c r="B200" s="7" t="s">
        <v>9053</v>
      </c>
      <c r="C200" s="8" t="s">
        <v>39</v>
      </c>
      <c r="D200" s="9">
        <v>1.46</v>
      </c>
      <c r="E200" s="9"/>
      <c r="F200" s="9">
        <v>80.14</v>
      </c>
      <c r="G200" s="9"/>
    </row>
    <row r="201" spans="1:7" ht="15.75" thickBot="1" x14ac:dyDescent="0.3">
      <c r="A201" s="6"/>
      <c r="B201" s="6"/>
      <c r="C201" s="6"/>
      <c r="D201" s="6"/>
      <c r="E201" s="6"/>
      <c r="F201" s="6"/>
      <c r="G201" s="6"/>
    </row>
    <row r="202" spans="1:7" ht="15.75" thickBot="1" x14ac:dyDescent="0.3">
      <c r="A202" s="7" t="s">
        <v>9054</v>
      </c>
      <c r="B202" s="7" t="s">
        <v>9055</v>
      </c>
      <c r="C202" s="8"/>
      <c r="D202" s="9"/>
      <c r="E202" s="9"/>
      <c r="F202" s="9"/>
      <c r="G202" s="9"/>
    </row>
    <row r="203" spans="1:7" ht="15.75" thickBot="1" x14ac:dyDescent="0.3">
      <c r="A203" s="6"/>
      <c r="B203" s="6"/>
      <c r="C203" s="6"/>
      <c r="D203" s="6"/>
      <c r="E203" s="6"/>
      <c r="F203" s="6"/>
      <c r="G203" s="6"/>
    </row>
    <row r="204" spans="1:7" ht="25.5" thickBot="1" x14ac:dyDescent="0.3">
      <c r="A204" s="7" t="s">
        <v>9056</v>
      </c>
      <c r="B204" s="7" t="s">
        <v>9057</v>
      </c>
      <c r="C204" s="8" t="s">
        <v>1444</v>
      </c>
      <c r="D204" s="9">
        <v>3.44</v>
      </c>
      <c r="E204" s="9"/>
      <c r="F204" s="9">
        <v>80.23</v>
      </c>
      <c r="G204" s="9"/>
    </row>
    <row r="205" spans="1:7" ht="15.75" thickBot="1" x14ac:dyDescent="0.3">
      <c r="A205" s="6"/>
      <c r="B205" s="6"/>
      <c r="C205" s="6"/>
      <c r="D205" s="6"/>
      <c r="E205" s="6"/>
      <c r="F205" s="6"/>
      <c r="G205" s="6"/>
    </row>
    <row r="206" spans="1:7" ht="25.5" thickBot="1" x14ac:dyDescent="0.3">
      <c r="A206" s="7" t="s">
        <v>9058</v>
      </c>
      <c r="B206" s="7" t="s">
        <v>9059</v>
      </c>
      <c r="C206" s="8"/>
      <c r="D206" s="9"/>
      <c r="E206" s="9"/>
      <c r="F206" s="9"/>
      <c r="G206" s="9"/>
    </row>
    <row r="207" spans="1:7" ht="15.75" thickBot="1" x14ac:dyDescent="0.3">
      <c r="A207" s="6"/>
      <c r="B207" s="6"/>
      <c r="C207" s="6"/>
      <c r="D207" s="6"/>
      <c r="E207" s="6"/>
      <c r="F207" s="6"/>
      <c r="G207" s="6"/>
    </row>
    <row r="208" spans="1:7" ht="15.75" thickBot="1" x14ac:dyDescent="0.3">
      <c r="A208" s="7" t="s">
        <v>9060</v>
      </c>
      <c r="B208" s="7" t="s">
        <v>9061</v>
      </c>
      <c r="C208" s="8" t="s">
        <v>11</v>
      </c>
      <c r="D208" s="9">
        <v>2.59</v>
      </c>
      <c r="E208" s="9"/>
      <c r="F208" s="9">
        <v>79.92</v>
      </c>
      <c r="G208" s="9"/>
    </row>
    <row r="209" spans="1:7" ht="15.75" thickBot="1" x14ac:dyDescent="0.3">
      <c r="A209" s="6"/>
      <c r="B209" s="6"/>
      <c r="C209" s="6"/>
      <c r="D209" s="6"/>
      <c r="E209" s="6"/>
      <c r="F209" s="6"/>
      <c r="G209" s="6"/>
    </row>
    <row r="210" spans="1:7" ht="25.5" thickBot="1" x14ac:dyDescent="0.3">
      <c r="A210" s="7" t="s">
        <v>9062</v>
      </c>
      <c r="B210" s="7" t="s">
        <v>8913</v>
      </c>
      <c r="C210" s="8" t="s">
        <v>39</v>
      </c>
      <c r="D210" s="9">
        <v>0.41</v>
      </c>
      <c r="E210" s="9"/>
      <c r="F210" s="9">
        <v>80.489999999999995</v>
      </c>
      <c r="G210" s="9"/>
    </row>
    <row r="211" spans="1:7" ht="15.75" thickBot="1" x14ac:dyDescent="0.3">
      <c r="A211" s="6"/>
      <c r="B211" s="6"/>
      <c r="C211" s="6"/>
      <c r="D211" s="6"/>
      <c r="E211" s="6"/>
      <c r="F211" s="6"/>
      <c r="G211" s="6"/>
    </row>
    <row r="212" spans="1:7" ht="15.75" thickBot="1" x14ac:dyDescent="0.3">
      <c r="A212" s="7" t="s">
        <v>9063</v>
      </c>
      <c r="B212" s="7" t="s">
        <v>9064</v>
      </c>
      <c r="C212" s="8" t="s">
        <v>11</v>
      </c>
      <c r="D212" s="9">
        <v>2.72</v>
      </c>
      <c r="E212" s="9"/>
      <c r="F212" s="9">
        <v>80.150000000000006</v>
      </c>
      <c r="G212" s="9"/>
    </row>
    <row r="213" spans="1:7" ht="15.75" thickBot="1" x14ac:dyDescent="0.3">
      <c r="A213" s="6"/>
      <c r="B213" s="6"/>
      <c r="C213" s="6"/>
      <c r="D213" s="6"/>
      <c r="E213" s="6"/>
      <c r="F213" s="6"/>
      <c r="G213" s="6"/>
    </row>
    <row r="214" spans="1:7" ht="25.5" thickBot="1" x14ac:dyDescent="0.3">
      <c r="A214" s="7" t="s">
        <v>9065</v>
      </c>
      <c r="B214" s="7" t="s">
        <v>8913</v>
      </c>
      <c r="C214" s="8" t="s">
        <v>39</v>
      </c>
      <c r="D214" s="9">
        <v>0.44</v>
      </c>
      <c r="E214" s="9"/>
      <c r="F214" s="9">
        <v>79.55</v>
      </c>
      <c r="G214" s="9"/>
    </row>
    <row r="215" spans="1:7" ht="15.75" thickBot="1" x14ac:dyDescent="0.3">
      <c r="A215" s="6"/>
      <c r="B215" s="6"/>
      <c r="C215" s="6"/>
      <c r="D215" s="6"/>
      <c r="E215" s="6"/>
      <c r="F215" s="6"/>
      <c r="G215" s="6"/>
    </row>
    <row r="216" spans="1:7" ht="15.75" thickBot="1" x14ac:dyDescent="0.3">
      <c r="A216" s="7" t="s">
        <v>9066</v>
      </c>
      <c r="B216" s="7" t="s">
        <v>9067</v>
      </c>
      <c r="C216" s="8"/>
      <c r="D216" s="9"/>
      <c r="E216" s="9"/>
      <c r="F216" s="9"/>
      <c r="G216" s="9"/>
    </row>
    <row r="217" spans="1:7" ht="15.75" thickBot="1" x14ac:dyDescent="0.3">
      <c r="A217" s="6"/>
      <c r="B217" s="6"/>
      <c r="C217" s="6"/>
      <c r="D217" s="6"/>
      <c r="E217" s="6"/>
      <c r="F217" s="6"/>
      <c r="G217" s="6"/>
    </row>
    <row r="218" spans="1:7" ht="15.75" thickBot="1" x14ac:dyDescent="0.3">
      <c r="A218" s="7" t="s">
        <v>9068</v>
      </c>
      <c r="B218" s="7" t="s">
        <v>8237</v>
      </c>
      <c r="C218" s="8" t="s">
        <v>11</v>
      </c>
      <c r="D218" s="9">
        <v>2.19</v>
      </c>
      <c r="E218" s="9"/>
      <c r="F218" s="9">
        <v>79.91</v>
      </c>
      <c r="G218" s="9"/>
    </row>
    <row r="219" spans="1:7" ht="15.75" thickBot="1" x14ac:dyDescent="0.3">
      <c r="A219" s="6"/>
      <c r="B219" s="6"/>
      <c r="C219" s="6"/>
      <c r="D219" s="6"/>
      <c r="E219" s="6"/>
      <c r="F219" s="6"/>
      <c r="G219" s="6"/>
    </row>
    <row r="220" spans="1:7" ht="15.75" thickBot="1" x14ac:dyDescent="0.3">
      <c r="A220" s="7" t="s">
        <v>9069</v>
      </c>
      <c r="B220" s="7" t="s">
        <v>8258</v>
      </c>
      <c r="C220" s="8" t="s">
        <v>11</v>
      </c>
      <c r="D220" s="9">
        <v>2.61</v>
      </c>
      <c r="E220" s="9"/>
      <c r="F220" s="9">
        <v>80.08</v>
      </c>
      <c r="G220" s="9"/>
    </row>
    <row r="221" spans="1:7" ht="15.75" thickBot="1" x14ac:dyDescent="0.3">
      <c r="A221" s="6"/>
      <c r="B221" s="6"/>
      <c r="C221" s="6"/>
      <c r="D221" s="6"/>
      <c r="E221" s="6"/>
      <c r="F221" s="6"/>
      <c r="G221" s="6"/>
    </row>
    <row r="222" spans="1:7" ht="15.75" thickBot="1" x14ac:dyDescent="0.3">
      <c r="A222" s="7" t="s">
        <v>9070</v>
      </c>
      <c r="B222" s="7" t="s">
        <v>4226</v>
      </c>
      <c r="C222" s="8" t="s">
        <v>11</v>
      </c>
      <c r="D222" s="9">
        <v>3.32</v>
      </c>
      <c r="E222" s="9"/>
      <c r="F222" s="9">
        <v>80.12</v>
      </c>
      <c r="G222" s="9"/>
    </row>
    <row r="223" spans="1:7" ht="15.75" thickBot="1" x14ac:dyDescent="0.3">
      <c r="A223" s="6"/>
      <c r="B223" s="6"/>
      <c r="C223" s="6"/>
      <c r="D223" s="6"/>
      <c r="E223" s="6"/>
      <c r="F223" s="6"/>
      <c r="G223" s="6"/>
    </row>
    <row r="224" spans="1:7" ht="15.75" thickBot="1" x14ac:dyDescent="0.3">
      <c r="A224" s="7" t="s">
        <v>9071</v>
      </c>
      <c r="B224" s="7" t="s">
        <v>4228</v>
      </c>
      <c r="C224" s="8" t="s">
        <v>11</v>
      </c>
      <c r="D224" s="9">
        <v>4.04</v>
      </c>
      <c r="E224" s="9"/>
      <c r="F224" s="9">
        <v>79.95</v>
      </c>
      <c r="G224" s="9"/>
    </row>
    <row r="225" spans="1:7" ht="15.75" thickBot="1" x14ac:dyDescent="0.3">
      <c r="A225" s="6"/>
      <c r="B225" s="6"/>
      <c r="C225" s="6"/>
      <c r="D225" s="6"/>
      <c r="E225" s="6"/>
      <c r="F225" s="6"/>
      <c r="G225" s="6"/>
    </row>
    <row r="226" spans="1:7" ht="25.5" thickBot="1" x14ac:dyDescent="0.3">
      <c r="A226" s="7" t="s">
        <v>9072</v>
      </c>
      <c r="B226" s="7" t="s">
        <v>9073</v>
      </c>
      <c r="C226" s="8"/>
      <c r="D226" s="9"/>
      <c r="E226" s="9"/>
      <c r="F226" s="9"/>
      <c r="G226" s="9"/>
    </row>
    <row r="227" spans="1:7" ht="15.75" thickBot="1" x14ac:dyDescent="0.3">
      <c r="A227" s="6"/>
      <c r="B227" s="6"/>
      <c r="C227" s="6"/>
      <c r="D227" s="6"/>
      <c r="E227" s="6"/>
      <c r="F227" s="6"/>
      <c r="G227" s="6"/>
    </row>
    <row r="228" spans="1:7" ht="15.75" thickBot="1" x14ac:dyDescent="0.3">
      <c r="A228" s="7" t="s">
        <v>9074</v>
      </c>
      <c r="B228" s="7" t="s">
        <v>4226</v>
      </c>
      <c r="C228" s="8" t="s">
        <v>11</v>
      </c>
      <c r="D228" s="9">
        <v>7.32</v>
      </c>
      <c r="E228" s="9"/>
      <c r="F228" s="9">
        <v>80.05</v>
      </c>
      <c r="G228" s="9"/>
    </row>
    <row r="229" spans="1:7" ht="15.75" thickBot="1" x14ac:dyDescent="0.3">
      <c r="A229" s="6"/>
      <c r="B229" s="6"/>
      <c r="C229" s="6"/>
      <c r="D229" s="6"/>
      <c r="E229" s="6"/>
      <c r="F229" s="6"/>
      <c r="G229" s="6"/>
    </row>
    <row r="230" spans="1:7" ht="25.5" thickBot="1" x14ac:dyDescent="0.3">
      <c r="A230" s="7" t="s">
        <v>9075</v>
      </c>
      <c r="B230" s="7" t="s">
        <v>9076</v>
      </c>
      <c r="C230" s="8" t="s">
        <v>39</v>
      </c>
      <c r="D230" s="9">
        <v>2.09</v>
      </c>
      <c r="E230" s="9"/>
      <c r="F230" s="9">
        <v>79.900000000000006</v>
      </c>
      <c r="G230" s="9"/>
    </row>
    <row r="231" spans="1:7" ht="15.75" thickBot="1" x14ac:dyDescent="0.3">
      <c r="A231" s="6"/>
      <c r="B231" s="6"/>
      <c r="C231" s="6"/>
      <c r="D231" s="6"/>
      <c r="E231" s="6"/>
      <c r="F231" s="6"/>
      <c r="G231" s="6"/>
    </row>
    <row r="232" spans="1:7" ht="25.5" thickBot="1" x14ac:dyDescent="0.3">
      <c r="A232" s="7" t="s">
        <v>9077</v>
      </c>
      <c r="B232" s="7" t="s">
        <v>9078</v>
      </c>
      <c r="C232" s="8"/>
      <c r="D232" s="9"/>
      <c r="E232" s="9"/>
      <c r="F232" s="9"/>
      <c r="G232" s="9"/>
    </row>
    <row r="233" spans="1:7" ht="15.75" thickBot="1" x14ac:dyDescent="0.3">
      <c r="A233" s="6"/>
      <c r="B233" s="6"/>
      <c r="C233" s="6"/>
      <c r="D233" s="6"/>
      <c r="E233" s="6"/>
      <c r="F233" s="6"/>
      <c r="G233" s="6"/>
    </row>
    <row r="234" spans="1:7" ht="15.75" thickBot="1" x14ac:dyDescent="0.3">
      <c r="A234" s="7" t="s">
        <v>9079</v>
      </c>
      <c r="B234" s="7" t="s">
        <v>8911</v>
      </c>
      <c r="C234" s="8" t="s">
        <v>11</v>
      </c>
      <c r="D234" s="9">
        <v>2.66</v>
      </c>
      <c r="E234" s="9"/>
      <c r="F234" s="9">
        <v>80.08</v>
      </c>
      <c r="G234" s="9"/>
    </row>
    <row r="235" spans="1:7" ht="15.75" thickBot="1" x14ac:dyDescent="0.3">
      <c r="A235" s="6"/>
      <c r="B235" s="6"/>
      <c r="C235" s="6"/>
      <c r="D235" s="6"/>
      <c r="E235" s="6"/>
      <c r="F235" s="6"/>
      <c r="G235" s="6"/>
    </row>
    <row r="236" spans="1:7" ht="25.5" thickBot="1" x14ac:dyDescent="0.3">
      <c r="A236" s="7" t="s">
        <v>9080</v>
      </c>
      <c r="B236" s="7" t="s">
        <v>8913</v>
      </c>
      <c r="C236" s="8" t="s">
        <v>39</v>
      </c>
      <c r="D236" s="9">
        <v>0.86</v>
      </c>
      <c r="E236" s="9"/>
      <c r="F236" s="9">
        <v>80.23</v>
      </c>
      <c r="G236" s="9"/>
    </row>
    <row r="237" spans="1:7" ht="15.75" thickBot="1" x14ac:dyDescent="0.3">
      <c r="A237" s="6"/>
      <c r="B237" s="6"/>
      <c r="C237" s="6"/>
      <c r="D237" s="6"/>
      <c r="E237" s="6"/>
      <c r="F237" s="6"/>
      <c r="G237" s="6"/>
    </row>
    <row r="238" spans="1:7" ht="25.5" thickBot="1" x14ac:dyDescent="0.3">
      <c r="A238" s="7" t="s">
        <v>9081</v>
      </c>
      <c r="B238" s="7" t="s">
        <v>9082</v>
      </c>
      <c r="C238" s="8"/>
      <c r="D238" s="9"/>
      <c r="E238" s="9"/>
      <c r="F238" s="9"/>
      <c r="G238" s="9"/>
    </row>
    <row r="239" spans="1:7" ht="15.75" thickBot="1" x14ac:dyDescent="0.3">
      <c r="A239" s="6"/>
      <c r="B239" s="6"/>
      <c r="C239" s="6"/>
      <c r="D239" s="6"/>
      <c r="E239" s="6"/>
      <c r="F239" s="6"/>
      <c r="G239" s="6"/>
    </row>
    <row r="240" spans="1:7" ht="15.75" thickBot="1" x14ac:dyDescent="0.3">
      <c r="A240" s="7" t="s">
        <v>9083</v>
      </c>
      <c r="B240" s="7" t="s">
        <v>9003</v>
      </c>
      <c r="C240" s="8" t="s">
        <v>11</v>
      </c>
      <c r="D240" s="9">
        <v>5.08</v>
      </c>
      <c r="E240" s="9"/>
      <c r="F240" s="9">
        <v>80.12</v>
      </c>
      <c r="G240" s="9"/>
    </row>
    <row r="241" spans="1:7" ht="15.75" thickBot="1" x14ac:dyDescent="0.3">
      <c r="A241" s="6"/>
      <c r="B241" s="6"/>
      <c r="C241" s="6"/>
      <c r="D241" s="6"/>
      <c r="E241" s="6"/>
      <c r="F241" s="6"/>
      <c r="G241" s="6"/>
    </row>
    <row r="242" spans="1:7" ht="25.5" thickBot="1" x14ac:dyDescent="0.3">
      <c r="A242" s="7" t="s">
        <v>9084</v>
      </c>
      <c r="B242" s="7" t="s">
        <v>9005</v>
      </c>
      <c r="C242" s="8" t="s">
        <v>39</v>
      </c>
      <c r="D242" s="9">
        <v>1.71</v>
      </c>
      <c r="E242" s="9"/>
      <c r="F242" s="9">
        <v>80.12</v>
      </c>
      <c r="G242" s="9"/>
    </row>
    <row r="243" spans="1:7" ht="15.75" thickBot="1" x14ac:dyDescent="0.3">
      <c r="A243" s="6"/>
      <c r="B243" s="6"/>
      <c r="C243" s="6"/>
      <c r="D243" s="6"/>
      <c r="E243" s="6"/>
      <c r="F243" s="6"/>
      <c r="G243" s="6"/>
    </row>
    <row r="244" spans="1:7" ht="49.5" thickBot="1" x14ac:dyDescent="0.3">
      <c r="A244" s="7" t="s">
        <v>9085</v>
      </c>
      <c r="B244" s="7" t="s">
        <v>9086</v>
      </c>
      <c r="C244" s="8"/>
      <c r="D244" s="9"/>
      <c r="E244" s="9"/>
      <c r="F244" s="9"/>
      <c r="G244" s="9"/>
    </row>
    <row r="245" spans="1:7" ht="15.75" thickBot="1" x14ac:dyDescent="0.3">
      <c r="A245" s="6"/>
      <c r="B245" s="6"/>
      <c r="C245" s="6"/>
      <c r="D245" s="6"/>
      <c r="E245" s="6"/>
      <c r="F245" s="6"/>
      <c r="G245" s="6"/>
    </row>
    <row r="246" spans="1:7" ht="15.75" thickBot="1" x14ac:dyDescent="0.3">
      <c r="A246" s="7" t="s">
        <v>9087</v>
      </c>
      <c r="B246" s="7" t="s">
        <v>4228</v>
      </c>
      <c r="C246" s="8" t="s">
        <v>11</v>
      </c>
      <c r="D246" s="9">
        <v>6.07</v>
      </c>
      <c r="E246" s="9"/>
      <c r="F246" s="9">
        <v>80.069999999999993</v>
      </c>
      <c r="G246" s="9"/>
    </row>
    <row r="247" spans="1:7" ht="15.75" thickBot="1" x14ac:dyDescent="0.3">
      <c r="A247" s="6"/>
      <c r="B247" s="6"/>
      <c r="C247" s="6"/>
      <c r="D247" s="6"/>
      <c r="E247" s="6"/>
      <c r="F247" s="6"/>
      <c r="G247" s="6"/>
    </row>
    <row r="248" spans="1:7" ht="15.75" thickBot="1" x14ac:dyDescent="0.3">
      <c r="A248" s="7" t="s">
        <v>9088</v>
      </c>
      <c r="B248" s="7" t="s">
        <v>4238</v>
      </c>
      <c r="C248" s="8" t="s">
        <v>11</v>
      </c>
      <c r="D248" s="9">
        <v>11.58</v>
      </c>
      <c r="E248" s="9"/>
      <c r="F248" s="9">
        <v>80.14</v>
      </c>
      <c r="G248" s="9"/>
    </row>
    <row r="249" spans="1:7" ht="15.75" thickBot="1" x14ac:dyDescent="0.3">
      <c r="A249" s="6"/>
      <c r="B249" s="6"/>
      <c r="C249" s="6"/>
      <c r="D249" s="6"/>
      <c r="E249" s="6"/>
      <c r="F249" s="6"/>
      <c r="G249" s="6"/>
    </row>
    <row r="250" spans="1:7" ht="25.5" thickBot="1" x14ac:dyDescent="0.3">
      <c r="A250" s="7" t="s">
        <v>9089</v>
      </c>
      <c r="B250" s="7" t="s">
        <v>9090</v>
      </c>
      <c r="C250" s="8"/>
      <c r="D250" s="9"/>
      <c r="E250" s="9"/>
      <c r="F250" s="9"/>
      <c r="G250" s="9"/>
    </row>
    <row r="251" spans="1:7" ht="15.75" thickBot="1" x14ac:dyDescent="0.3">
      <c r="A251" s="6"/>
      <c r="B251" s="6"/>
      <c r="C251" s="6"/>
      <c r="D251" s="6"/>
      <c r="E251" s="6"/>
      <c r="F251" s="6"/>
      <c r="G251" s="6"/>
    </row>
    <row r="252" spans="1:7" ht="15.75" thickBot="1" x14ac:dyDescent="0.3">
      <c r="A252" s="7" t="s">
        <v>9091</v>
      </c>
      <c r="B252" s="7" t="s">
        <v>9092</v>
      </c>
      <c r="C252" s="8" t="s">
        <v>11</v>
      </c>
      <c r="D252" s="9">
        <v>7.7</v>
      </c>
      <c r="E252" s="9"/>
      <c r="F252" s="9">
        <v>80.13</v>
      </c>
      <c r="G252" s="9"/>
    </row>
    <row r="253" spans="1:7" ht="15.75" thickBot="1" x14ac:dyDescent="0.3">
      <c r="A253" s="6"/>
      <c r="B253" s="6"/>
      <c r="C253" s="6"/>
      <c r="D253" s="6"/>
      <c r="E253" s="6"/>
      <c r="F253" s="6"/>
      <c r="G253" s="6"/>
    </row>
    <row r="254" spans="1:7" ht="15.75" thickBot="1" x14ac:dyDescent="0.3">
      <c r="A254" s="7" t="s">
        <v>9093</v>
      </c>
      <c r="B254" s="7" t="s">
        <v>9094</v>
      </c>
      <c r="C254" s="8" t="s">
        <v>11</v>
      </c>
      <c r="D254" s="9">
        <v>9.23</v>
      </c>
      <c r="E254" s="9"/>
      <c r="F254" s="9">
        <v>80.069999999999993</v>
      </c>
      <c r="G254" s="9"/>
    </row>
    <row r="255" spans="1:7" ht="15.75" thickBot="1" x14ac:dyDescent="0.3">
      <c r="A255" s="6"/>
      <c r="B255" s="6"/>
      <c r="C255" s="6"/>
      <c r="D255" s="6"/>
      <c r="E255" s="6"/>
      <c r="F255" s="6"/>
      <c r="G255" s="6"/>
    </row>
    <row r="256" spans="1:7" ht="15.75" thickBot="1" x14ac:dyDescent="0.3">
      <c r="A256" s="7" t="s">
        <v>9095</v>
      </c>
      <c r="B256" s="7" t="s">
        <v>9096</v>
      </c>
      <c r="C256" s="8" t="s">
        <v>11</v>
      </c>
      <c r="D256" s="9">
        <v>10.55</v>
      </c>
      <c r="E256" s="9"/>
      <c r="F256" s="9">
        <v>80.09</v>
      </c>
      <c r="G256" s="9"/>
    </row>
    <row r="257" spans="1:7" ht="15.75" thickBot="1" x14ac:dyDescent="0.3">
      <c r="A257" s="6"/>
      <c r="B257" s="6"/>
      <c r="C257" s="6"/>
      <c r="D257" s="6"/>
      <c r="E257" s="6"/>
      <c r="F257" s="6"/>
      <c r="G257" s="6"/>
    </row>
    <row r="258" spans="1:7" ht="15.75" thickBot="1" x14ac:dyDescent="0.3">
      <c r="A258" s="7" t="s">
        <v>9097</v>
      </c>
      <c r="B258" s="7" t="s">
        <v>9098</v>
      </c>
      <c r="C258" s="8" t="s">
        <v>11</v>
      </c>
      <c r="D258" s="9">
        <v>14.89</v>
      </c>
      <c r="E258" s="9"/>
      <c r="F258" s="9">
        <v>80.12</v>
      </c>
      <c r="G258" s="9"/>
    </row>
    <row r="259" spans="1:7" ht="15.75" thickBot="1" x14ac:dyDescent="0.3">
      <c r="A259" s="6"/>
      <c r="B259" s="6"/>
      <c r="C259" s="6"/>
      <c r="D259" s="6"/>
      <c r="E259" s="6"/>
      <c r="F259" s="6"/>
      <c r="G259" s="6"/>
    </row>
    <row r="260" spans="1:7" ht="15.75" thickBot="1" x14ac:dyDescent="0.3">
      <c r="A260" s="7" t="s">
        <v>9099</v>
      </c>
      <c r="B260" s="7" t="s">
        <v>9100</v>
      </c>
      <c r="C260" s="8"/>
      <c r="D260" s="9"/>
      <c r="E260" s="9"/>
      <c r="F260" s="9"/>
      <c r="G260" s="9"/>
    </row>
    <row r="261" spans="1:7" ht="15.75" thickBot="1" x14ac:dyDescent="0.3">
      <c r="A261" s="6"/>
      <c r="B261" s="6"/>
      <c r="C261" s="6"/>
      <c r="D261" s="6"/>
      <c r="E261" s="6"/>
      <c r="F261" s="6"/>
      <c r="G261" s="6"/>
    </row>
    <row r="262" spans="1:7" ht="15.75" thickBot="1" x14ac:dyDescent="0.3">
      <c r="A262" s="7" t="s">
        <v>9101</v>
      </c>
      <c r="B262" s="7" t="s">
        <v>9102</v>
      </c>
      <c r="C262" s="8"/>
      <c r="D262" s="9"/>
      <c r="E262" s="9"/>
      <c r="F262" s="9"/>
      <c r="G262" s="9"/>
    </row>
    <row r="263" spans="1:7" ht="15.75" thickBot="1" x14ac:dyDescent="0.3">
      <c r="A263" s="6"/>
      <c r="B263" s="6"/>
      <c r="C263" s="6"/>
      <c r="D263" s="6"/>
      <c r="E263" s="6"/>
      <c r="F263" s="6"/>
      <c r="G263" s="6"/>
    </row>
    <row r="264" spans="1:7" ht="15.75" thickBot="1" x14ac:dyDescent="0.3">
      <c r="A264" s="7" t="s">
        <v>9103</v>
      </c>
      <c r="B264" s="7" t="s">
        <v>9104</v>
      </c>
      <c r="C264" s="8" t="s">
        <v>11</v>
      </c>
      <c r="D264" s="9">
        <v>2.17</v>
      </c>
      <c r="E264" s="9"/>
      <c r="F264" s="9">
        <v>80.180000000000007</v>
      </c>
      <c r="G264" s="9"/>
    </row>
    <row r="265" spans="1:7" ht="15.75" thickBot="1" x14ac:dyDescent="0.3">
      <c r="A265" s="6"/>
      <c r="B265" s="6"/>
      <c r="C265" s="6"/>
      <c r="D265" s="6"/>
      <c r="E265" s="6"/>
      <c r="F265" s="6"/>
      <c r="G265" s="6"/>
    </row>
    <row r="266" spans="1:7" ht="25.5" thickBot="1" x14ac:dyDescent="0.3">
      <c r="A266" s="7" t="s">
        <v>9105</v>
      </c>
      <c r="B266" s="7" t="s">
        <v>9106</v>
      </c>
      <c r="C266" s="8" t="s">
        <v>39</v>
      </c>
      <c r="D266" s="9">
        <v>1.0900000000000001</v>
      </c>
      <c r="E266" s="9"/>
      <c r="F266" s="9">
        <v>79.819999999999993</v>
      </c>
      <c r="G266" s="9"/>
    </row>
    <row r="267" spans="1:7" ht="15.75" thickBot="1" x14ac:dyDescent="0.3">
      <c r="A267" s="6"/>
      <c r="B267" s="6"/>
      <c r="C267" s="6"/>
      <c r="D267" s="6"/>
      <c r="E267" s="6"/>
      <c r="F267" s="6"/>
      <c r="G267" s="6"/>
    </row>
    <row r="268" spans="1:7" ht="25.5" thickBot="1" x14ac:dyDescent="0.3">
      <c r="A268" s="7" t="s">
        <v>9107</v>
      </c>
      <c r="B268" s="7" t="s">
        <v>9108</v>
      </c>
      <c r="C268" s="8"/>
      <c r="D268" s="9"/>
      <c r="E268" s="9"/>
      <c r="F268" s="9"/>
      <c r="G268" s="9"/>
    </row>
    <row r="269" spans="1:7" ht="15.75" thickBot="1" x14ac:dyDescent="0.3">
      <c r="A269" s="6"/>
      <c r="B269" s="6"/>
      <c r="C269" s="6"/>
      <c r="D269" s="6"/>
      <c r="E269" s="6"/>
      <c r="F269" s="6"/>
      <c r="G269" s="6"/>
    </row>
    <row r="270" spans="1:7" ht="15.75" thickBot="1" x14ac:dyDescent="0.3">
      <c r="A270" s="7" t="s">
        <v>9109</v>
      </c>
      <c r="B270" s="7" t="s">
        <v>8911</v>
      </c>
      <c r="C270" s="8" t="s">
        <v>11</v>
      </c>
      <c r="D270" s="9">
        <v>5.57</v>
      </c>
      <c r="E270" s="9"/>
      <c r="F270" s="9">
        <v>80.069999999999993</v>
      </c>
      <c r="G270" s="9"/>
    </row>
    <row r="271" spans="1:7" ht="15.75" thickBot="1" x14ac:dyDescent="0.3">
      <c r="A271" s="6"/>
      <c r="B271" s="6"/>
      <c r="C271" s="6"/>
      <c r="D271" s="6"/>
      <c r="E271" s="6"/>
      <c r="F271" s="6"/>
      <c r="G271" s="6"/>
    </row>
    <row r="272" spans="1:7" ht="25.5" thickBot="1" x14ac:dyDescent="0.3">
      <c r="A272" s="7" t="s">
        <v>9110</v>
      </c>
      <c r="B272" s="7" t="s">
        <v>8913</v>
      </c>
      <c r="C272" s="8" t="s">
        <v>39</v>
      </c>
      <c r="D272" s="9">
        <v>1.75</v>
      </c>
      <c r="E272" s="9"/>
      <c r="F272" s="9">
        <v>80</v>
      </c>
      <c r="G272" s="9"/>
    </row>
    <row r="273" spans="1:7" ht="15.75" thickBot="1" x14ac:dyDescent="0.3">
      <c r="A273" s="6"/>
      <c r="B273" s="6"/>
      <c r="C273" s="6"/>
      <c r="D273" s="6"/>
      <c r="E273" s="6"/>
      <c r="F273" s="6"/>
      <c r="G273" s="6"/>
    </row>
    <row r="274" spans="1:7" ht="25.5" thickBot="1" x14ac:dyDescent="0.3">
      <c r="A274" s="7" t="s">
        <v>9111</v>
      </c>
      <c r="B274" s="7" t="s">
        <v>9112</v>
      </c>
      <c r="C274" s="8"/>
      <c r="D274" s="9"/>
      <c r="E274" s="9"/>
      <c r="F274" s="9"/>
      <c r="G274" s="9"/>
    </row>
    <row r="275" spans="1:7" ht="15.75" thickBot="1" x14ac:dyDescent="0.3">
      <c r="A275" s="6"/>
      <c r="B275" s="6"/>
      <c r="C275" s="6"/>
      <c r="D275" s="6"/>
      <c r="E275" s="6"/>
      <c r="F275" s="6"/>
      <c r="G275" s="6"/>
    </row>
    <row r="276" spans="1:7" ht="15.75" thickBot="1" x14ac:dyDescent="0.3">
      <c r="A276" s="7" t="s">
        <v>9113</v>
      </c>
      <c r="B276" s="7" t="s">
        <v>8911</v>
      </c>
      <c r="C276" s="8" t="s">
        <v>11</v>
      </c>
      <c r="D276" s="9">
        <v>7.66</v>
      </c>
      <c r="E276" s="9"/>
      <c r="F276" s="9">
        <v>80.03</v>
      </c>
      <c r="G276" s="9"/>
    </row>
    <row r="277" spans="1:7" ht="15.75" thickBot="1" x14ac:dyDescent="0.3">
      <c r="A277" s="6"/>
      <c r="B277" s="6"/>
      <c r="C277" s="6"/>
      <c r="D277" s="6"/>
      <c r="E277" s="6"/>
      <c r="F277" s="6"/>
      <c r="G277" s="6"/>
    </row>
    <row r="278" spans="1:7" ht="15.75" thickBot="1" x14ac:dyDescent="0.3">
      <c r="A278" s="7" t="s">
        <v>9114</v>
      </c>
      <c r="B278" s="7" t="s">
        <v>8951</v>
      </c>
      <c r="C278" s="8" t="s">
        <v>11</v>
      </c>
      <c r="D278" s="9">
        <v>9.58</v>
      </c>
      <c r="E278" s="9"/>
      <c r="F278" s="9">
        <v>80.06</v>
      </c>
      <c r="G278" s="9"/>
    </row>
    <row r="279" spans="1:7" ht="15.75" thickBot="1" x14ac:dyDescent="0.3">
      <c r="A279" s="6"/>
      <c r="B279" s="6"/>
      <c r="C279" s="6"/>
      <c r="D279" s="6"/>
      <c r="E279" s="6"/>
      <c r="F279" s="6"/>
      <c r="G279" s="6"/>
    </row>
    <row r="280" spans="1:7" ht="15.75" thickBot="1" x14ac:dyDescent="0.3">
      <c r="A280" s="7" t="s">
        <v>9115</v>
      </c>
      <c r="B280" s="7" t="s">
        <v>8237</v>
      </c>
      <c r="C280" s="8" t="s">
        <v>11</v>
      </c>
      <c r="D280" s="9">
        <v>10.98</v>
      </c>
      <c r="E280" s="9"/>
      <c r="F280" s="9">
        <v>80.05</v>
      </c>
      <c r="G280" s="9"/>
    </row>
    <row r="281" spans="1:7" ht="15.75" thickBot="1" x14ac:dyDescent="0.3">
      <c r="A281" s="6"/>
      <c r="B281" s="6"/>
      <c r="C281" s="6"/>
      <c r="D281" s="6"/>
      <c r="E281" s="6"/>
      <c r="F281" s="6"/>
      <c r="G281" s="6"/>
    </row>
    <row r="282" spans="1:7" ht="15.75" thickBot="1" x14ac:dyDescent="0.3">
      <c r="A282" s="7" t="s">
        <v>9116</v>
      </c>
      <c r="B282" s="7" t="s">
        <v>8258</v>
      </c>
      <c r="C282" s="8" t="s">
        <v>11</v>
      </c>
      <c r="D282" s="9">
        <v>14.67</v>
      </c>
      <c r="E282" s="9"/>
      <c r="F282" s="9">
        <v>80.099999999999994</v>
      </c>
      <c r="G282" s="9"/>
    </row>
    <row r="283" spans="1:7" ht="15.75" thickBot="1" x14ac:dyDescent="0.3">
      <c r="A283" s="6"/>
      <c r="B283" s="6"/>
      <c r="C283" s="6"/>
      <c r="D283" s="6"/>
      <c r="E283" s="6"/>
      <c r="F283" s="6"/>
      <c r="G283" s="6"/>
    </row>
    <row r="284" spans="1:7" ht="15.75" thickBot="1" x14ac:dyDescent="0.3">
      <c r="A284" s="7" t="s">
        <v>9117</v>
      </c>
      <c r="B284" s="7" t="s">
        <v>9035</v>
      </c>
      <c r="C284" s="8"/>
      <c r="D284" s="9"/>
      <c r="E284" s="9"/>
      <c r="F284" s="9"/>
      <c r="G284" s="9"/>
    </row>
    <row r="285" spans="1:7" ht="15.75" thickBot="1" x14ac:dyDescent="0.3">
      <c r="A285" s="6"/>
      <c r="B285" s="6"/>
      <c r="C285" s="6"/>
      <c r="D285" s="6"/>
      <c r="E285" s="6"/>
      <c r="F285" s="6"/>
      <c r="G285" s="6"/>
    </row>
    <row r="286" spans="1:7" ht="15.75" thickBot="1" x14ac:dyDescent="0.3">
      <c r="A286" s="7" t="s">
        <v>9118</v>
      </c>
      <c r="B286" s="7" t="s">
        <v>8237</v>
      </c>
      <c r="C286" s="8" t="s">
        <v>11</v>
      </c>
      <c r="D286" s="9">
        <v>40.19</v>
      </c>
      <c r="E286" s="9"/>
      <c r="F286" s="9">
        <v>80.09</v>
      </c>
      <c r="G286" s="9"/>
    </row>
    <row r="287" spans="1:7" ht="15.75" thickBot="1" x14ac:dyDescent="0.3">
      <c r="A287" s="6"/>
      <c r="B287" s="6"/>
      <c r="C287" s="6"/>
      <c r="D287" s="6"/>
      <c r="E287" s="6"/>
      <c r="F287" s="6"/>
      <c r="G287" s="6"/>
    </row>
    <row r="288" spans="1:7" ht="25.5" thickBot="1" x14ac:dyDescent="0.3">
      <c r="A288" s="7" t="s">
        <v>9119</v>
      </c>
      <c r="B288" s="7" t="s">
        <v>8913</v>
      </c>
      <c r="C288" s="8" t="s">
        <v>39</v>
      </c>
      <c r="D288" s="9">
        <v>10.050000000000001</v>
      </c>
      <c r="E288" s="9"/>
      <c r="F288" s="9">
        <v>80.099999999999994</v>
      </c>
      <c r="G288" s="9"/>
    </row>
    <row r="289" spans="1:7" ht="15.75" thickBot="1" x14ac:dyDescent="0.3">
      <c r="A289" s="6"/>
      <c r="B289" s="6"/>
      <c r="C289" s="6"/>
      <c r="D289" s="6"/>
      <c r="E289" s="6"/>
      <c r="F289" s="6"/>
      <c r="G289" s="6"/>
    </row>
    <row r="290" spans="1:7" ht="25.5" thickBot="1" x14ac:dyDescent="0.3">
      <c r="A290" s="7" t="s">
        <v>9120</v>
      </c>
      <c r="B290" s="7" t="s">
        <v>9121</v>
      </c>
      <c r="C290" s="8"/>
      <c r="D290" s="9"/>
      <c r="E290" s="9"/>
      <c r="F290" s="9"/>
      <c r="G290" s="9"/>
    </row>
    <row r="291" spans="1:7" ht="15.75" thickBot="1" x14ac:dyDescent="0.3">
      <c r="A291" s="6"/>
      <c r="B291" s="6"/>
      <c r="C291" s="6"/>
      <c r="D291" s="6"/>
      <c r="E291" s="6"/>
      <c r="F291" s="6"/>
      <c r="G291" s="6"/>
    </row>
    <row r="292" spans="1:7" ht="15.75" thickBot="1" x14ac:dyDescent="0.3">
      <c r="A292" s="7" t="s">
        <v>9122</v>
      </c>
      <c r="B292" s="7" t="s">
        <v>9123</v>
      </c>
      <c r="C292" s="8" t="s">
        <v>11</v>
      </c>
      <c r="D292" s="9">
        <v>11.21</v>
      </c>
      <c r="E292" s="9"/>
      <c r="F292" s="9">
        <v>80.11</v>
      </c>
      <c r="G292" s="9"/>
    </row>
    <row r="293" spans="1:7" ht="15.75" thickBot="1" x14ac:dyDescent="0.3">
      <c r="A293" s="6"/>
      <c r="B293" s="6"/>
      <c r="C293" s="6"/>
      <c r="D293" s="6"/>
      <c r="E293" s="6"/>
      <c r="F293" s="6"/>
      <c r="G293" s="6"/>
    </row>
    <row r="294" spans="1:7" ht="25.5" thickBot="1" x14ac:dyDescent="0.3">
      <c r="A294" s="7" t="s">
        <v>9124</v>
      </c>
      <c r="B294" s="7" t="s">
        <v>9125</v>
      </c>
      <c r="C294" s="8" t="s">
        <v>39</v>
      </c>
      <c r="D294" s="9">
        <v>3.75</v>
      </c>
      <c r="E294" s="9"/>
      <c r="F294" s="9">
        <v>80</v>
      </c>
      <c r="G294" s="9"/>
    </row>
    <row r="295" spans="1:7" ht="15.75" thickBot="1" x14ac:dyDescent="0.3">
      <c r="A295" s="6"/>
      <c r="B295" s="6"/>
      <c r="C295" s="6"/>
      <c r="D295" s="6"/>
      <c r="E295" s="6"/>
      <c r="F295" s="6"/>
      <c r="G295" s="6"/>
    </row>
    <row r="296" spans="1:7" ht="15.75" thickBot="1" x14ac:dyDescent="0.3">
      <c r="A296" s="7" t="s">
        <v>9126</v>
      </c>
      <c r="B296" s="7" t="s">
        <v>9127</v>
      </c>
      <c r="C296" s="8" t="s">
        <v>11</v>
      </c>
      <c r="D296" s="9">
        <v>12.58</v>
      </c>
      <c r="E296" s="9"/>
      <c r="F296" s="9">
        <v>80.13</v>
      </c>
      <c r="G296" s="9"/>
    </row>
    <row r="297" spans="1:7" ht="15.75" thickBot="1" x14ac:dyDescent="0.3">
      <c r="A297" s="6"/>
      <c r="B297" s="6"/>
      <c r="C297" s="6"/>
      <c r="D297" s="6"/>
      <c r="E297" s="6"/>
      <c r="F297" s="6"/>
      <c r="G297" s="6"/>
    </row>
    <row r="298" spans="1:7" ht="25.5" thickBot="1" x14ac:dyDescent="0.3">
      <c r="A298" s="7" t="s">
        <v>9128</v>
      </c>
      <c r="B298" s="7" t="s">
        <v>9129</v>
      </c>
      <c r="C298" s="8" t="s">
        <v>39</v>
      </c>
      <c r="D298" s="9">
        <v>4.1900000000000004</v>
      </c>
      <c r="E298" s="9"/>
      <c r="F298" s="9">
        <v>80.19</v>
      </c>
      <c r="G298" s="9"/>
    </row>
    <row r="299" spans="1:7" ht="15.75" thickBot="1" x14ac:dyDescent="0.3">
      <c r="A299" s="6"/>
      <c r="B299" s="6"/>
      <c r="C299" s="6"/>
      <c r="D299" s="6"/>
      <c r="E299" s="6"/>
      <c r="F299" s="6"/>
      <c r="G299" s="6"/>
    </row>
    <row r="300" spans="1:7" ht="15.75" thickBot="1" x14ac:dyDescent="0.3">
      <c r="A300" s="7" t="s">
        <v>9130</v>
      </c>
      <c r="B300" s="7" t="s">
        <v>9131</v>
      </c>
      <c r="C300" s="8" t="s">
        <v>11</v>
      </c>
      <c r="D300" s="9">
        <v>13.94</v>
      </c>
      <c r="E300" s="9"/>
      <c r="F300" s="9">
        <v>80.06</v>
      </c>
      <c r="G300" s="9"/>
    </row>
    <row r="301" spans="1:7" ht="15.75" thickBot="1" x14ac:dyDescent="0.3">
      <c r="A301" s="6"/>
      <c r="B301" s="6"/>
      <c r="C301" s="6"/>
      <c r="D301" s="6"/>
      <c r="E301" s="6"/>
      <c r="F301" s="6"/>
      <c r="G301" s="6"/>
    </row>
    <row r="302" spans="1:7" ht="25.5" thickBot="1" x14ac:dyDescent="0.3">
      <c r="A302" s="7" t="s">
        <v>9132</v>
      </c>
      <c r="B302" s="7" t="s">
        <v>9133</v>
      </c>
      <c r="C302" s="8" t="s">
        <v>39</v>
      </c>
      <c r="D302" s="9">
        <v>4.6500000000000004</v>
      </c>
      <c r="E302" s="9"/>
      <c r="F302" s="9">
        <v>80.22</v>
      </c>
      <c r="G302" s="9"/>
    </row>
    <row r="303" spans="1:7" ht="15.75" thickBot="1" x14ac:dyDescent="0.3">
      <c r="A303" s="6"/>
      <c r="B303" s="6"/>
      <c r="C303" s="6"/>
      <c r="D303" s="6"/>
      <c r="E303" s="6"/>
      <c r="F303" s="6"/>
      <c r="G303" s="6"/>
    </row>
    <row r="304" spans="1:7" ht="25.5" thickBot="1" x14ac:dyDescent="0.3">
      <c r="A304" s="7" t="s">
        <v>9134</v>
      </c>
      <c r="B304" s="7" t="s">
        <v>9135</v>
      </c>
      <c r="C304" s="8"/>
      <c r="D304" s="9"/>
      <c r="E304" s="9"/>
      <c r="F304" s="9"/>
      <c r="G304" s="9"/>
    </row>
    <row r="305" spans="1:7" ht="15.75" thickBot="1" x14ac:dyDescent="0.3">
      <c r="A305" s="6"/>
      <c r="B305" s="6"/>
      <c r="C305" s="6"/>
      <c r="D305" s="6"/>
      <c r="E305" s="6"/>
      <c r="F305" s="6"/>
      <c r="G305" s="6"/>
    </row>
    <row r="306" spans="1:7" ht="15.75" thickBot="1" x14ac:dyDescent="0.3">
      <c r="A306" s="7" t="s">
        <v>9136</v>
      </c>
      <c r="B306" s="7" t="s">
        <v>8917</v>
      </c>
      <c r="C306" s="8" t="s">
        <v>11</v>
      </c>
      <c r="D306" s="9">
        <v>9.75</v>
      </c>
      <c r="E306" s="9"/>
      <c r="F306" s="9">
        <v>80.099999999999994</v>
      </c>
      <c r="G306" s="9"/>
    </row>
    <row r="307" spans="1:7" ht="15.75" thickBot="1" x14ac:dyDescent="0.3">
      <c r="A307" s="6"/>
      <c r="B307" s="6"/>
      <c r="C307" s="6"/>
      <c r="D307" s="6"/>
      <c r="E307" s="6"/>
      <c r="F307" s="6"/>
      <c r="G307" s="6"/>
    </row>
    <row r="308" spans="1:7" ht="25.5" thickBot="1" x14ac:dyDescent="0.3">
      <c r="A308" s="7" t="s">
        <v>9137</v>
      </c>
      <c r="B308" s="7" t="s">
        <v>8913</v>
      </c>
      <c r="C308" s="8" t="s">
        <v>39</v>
      </c>
      <c r="D308" s="9">
        <v>3.55</v>
      </c>
      <c r="E308" s="9"/>
      <c r="F308" s="9">
        <v>80.28</v>
      </c>
      <c r="G308" s="9"/>
    </row>
    <row r="309" spans="1:7" ht="15.75" thickBot="1" x14ac:dyDescent="0.3">
      <c r="A309" s="6"/>
      <c r="B309" s="6"/>
      <c r="C309" s="6"/>
      <c r="D309" s="6"/>
      <c r="E309" s="6"/>
      <c r="F309" s="6"/>
      <c r="G309" s="6"/>
    </row>
    <row r="310" spans="1:7" ht="15.75" thickBot="1" x14ac:dyDescent="0.3">
      <c r="A310" s="7" t="s">
        <v>9138</v>
      </c>
      <c r="B310" s="7" t="s">
        <v>9139</v>
      </c>
      <c r="C310" s="8"/>
      <c r="D310" s="9"/>
      <c r="E310" s="9"/>
      <c r="F310" s="9"/>
      <c r="G310" s="9"/>
    </row>
    <row r="311" spans="1:7" ht="15.75" thickBot="1" x14ac:dyDescent="0.3">
      <c r="A311" s="6"/>
      <c r="B311" s="6"/>
      <c r="C311" s="6"/>
      <c r="D311" s="6"/>
      <c r="E311" s="6"/>
      <c r="F311" s="6"/>
      <c r="G311" s="6"/>
    </row>
    <row r="312" spans="1:7" ht="37.5" thickBot="1" x14ac:dyDescent="0.3">
      <c r="A312" s="7" t="s">
        <v>9140</v>
      </c>
      <c r="B312" s="7" t="s">
        <v>9141</v>
      </c>
      <c r="C312" s="8"/>
      <c r="D312" s="9"/>
      <c r="E312" s="9"/>
      <c r="F312" s="9"/>
      <c r="G312" s="9"/>
    </row>
    <row r="313" spans="1:7" ht="15.75" thickBot="1" x14ac:dyDescent="0.3">
      <c r="A313" s="6"/>
      <c r="B313" s="6"/>
      <c r="C313" s="6"/>
      <c r="D313" s="6"/>
      <c r="E313" s="6"/>
      <c r="F313" s="6"/>
      <c r="G313" s="6"/>
    </row>
    <row r="314" spans="1:7" ht="15.75" thickBot="1" x14ac:dyDescent="0.3">
      <c r="A314" s="7" t="s">
        <v>9142</v>
      </c>
      <c r="B314" s="7" t="s">
        <v>8951</v>
      </c>
      <c r="C314" s="8" t="s">
        <v>11</v>
      </c>
      <c r="D314" s="9">
        <v>9.26</v>
      </c>
      <c r="E314" s="9"/>
      <c r="F314" s="9">
        <v>80.13</v>
      </c>
      <c r="G314" s="9"/>
    </row>
    <row r="315" spans="1:7" ht="15.75" thickBot="1" x14ac:dyDescent="0.3">
      <c r="A315" s="6"/>
      <c r="B315" s="6"/>
      <c r="C315" s="6"/>
      <c r="D315" s="6"/>
      <c r="E315" s="6"/>
      <c r="F315" s="6"/>
      <c r="G315" s="6"/>
    </row>
    <row r="316" spans="1:7" ht="25.5" thickBot="1" x14ac:dyDescent="0.3">
      <c r="A316" s="7" t="s">
        <v>9143</v>
      </c>
      <c r="B316" s="7" t="s">
        <v>4939</v>
      </c>
      <c r="C316" s="8" t="s">
        <v>39</v>
      </c>
      <c r="D316" s="9">
        <v>2.2599999999999998</v>
      </c>
      <c r="E316" s="9"/>
      <c r="F316" s="9">
        <v>80.09</v>
      </c>
      <c r="G316" s="9"/>
    </row>
    <row r="317" spans="1:7" ht="15.75" thickBot="1" x14ac:dyDescent="0.3">
      <c r="A317" s="6"/>
      <c r="B317" s="6"/>
      <c r="C317" s="6"/>
      <c r="D317" s="6"/>
      <c r="E317" s="6"/>
      <c r="F317" s="6"/>
      <c r="G317" s="6"/>
    </row>
    <row r="318" spans="1:7" ht="37.5" thickBot="1" x14ac:dyDescent="0.3">
      <c r="A318" s="7" t="s">
        <v>9144</v>
      </c>
      <c r="B318" s="7" t="s">
        <v>9145</v>
      </c>
      <c r="C318" s="8"/>
      <c r="D318" s="9"/>
      <c r="E318" s="9"/>
      <c r="F318" s="9"/>
      <c r="G318" s="9"/>
    </row>
    <row r="319" spans="1:7" ht="15.75" thickBot="1" x14ac:dyDescent="0.3">
      <c r="A319" s="6"/>
      <c r="B319" s="6"/>
      <c r="C319" s="6"/>
      <c r="D319" s="6"/>
      <c r="E319" s="6"/>
      <c r="F319" s="6"/>
      <c r="G319" s="6"/>
    </row>
    <row r="320" spans="1:7" ht="15.75" thickBot="1" x14ac:dyDescent="0.3">
      <c r="A320" s="7" t="s">
        <v>9146</v>
      </c>
      <c r="B320" s="7" t="s">
        <v>9147</v>
      </c>
      <c r="C320" s="8" t="s">
        <v>11</v>
      </c>
      <c r="D320" s="9">
        <v>4.5</v>
      </c>
      <c r="E320" s="9"/>
      <c r="F320" s="9">
        <v>80</v>
      </c>
      <c r="G320" s="9"/>
    </row>
    <row r="321" spans="1:7" ht="15.75" thickBot="1" x14ac:dyDescent="0.3">
      <c r="A321" s="6"/>
      <c r="B321" s="6"/>
      <c r="C321" s="6"/>
      <c r="D321" s="6"/>
      <c r="E321" s="6"/>
      <c r="F321" s="6"/>
      <c r="G321" s="6"/>
    </row>
    <row r="322" spans="1:7" ht="25.5" thickBot="1" x14ac:dyDescent="0.3">
      <c r="A322" s="7" t="s">
        <v>9148</v>
      </c>
      <c r="B322" s="7" t="s">
        <v>4939</v>
      </c>
      <c r="C322" s="8" t="s">
        <v>39</v>
      </c>
      <c r="D322" s="9">
        <v>0.95</v>
      </c>
      <c r="E322" s="9"/>
      <c r="F322" s="9">
        <v>80</v>
      </c>
      <c r="G322" s="9"/>
    </row>
    <row r="323" spans="1:7" ht="15.75" thickBot="1" x14ac:dyDescent="0.3">
      <c r="A323" s="6"/>
      <c r="B323" s="6"/>
      <c r="C323" s="6"/>
      <c r="D323" s="6"/>
      <c r="E323" s="6"/>
      <c r="F323" s="6"/>
      <c r="G323" s="6"/>
    </row>
    <row r="324" spans="1:7" ht="15.75" thickBot="1" x14ac:dyDescent="0.3">
      <c r="A324" s="7" t="s">
        <v>9149</v>
      </c>
      <c r="B324" s="7" t="s">
        <v>9150</v>
      </c>
      <c r="C324" s="8" t="s">
        <v>11</v>
      </c>
      <c r="D324" s="9">
        <v>6.07</v>
      </c>
      <c r="E324" s="9"/>
      <c r="F324" s="9">
        <v>80.069999999999993</v>
      </c>
      <c r="G324" s="9"/>
    </row>
    <row r="325" spans="1:7" ht="15.75" thickBot="1" x14ac:dyDescent="0.3">
      <c r="A325" s="6"/>
      <c r="B325" s="6"/>
      <c r="C325" s="6"/>
      <c r="D325" s="6"/>
      <c r="E325" s="6"/>
      <c r="F325" s="6"/>
      <c r="G325" s="6"/>
    </row>
    <row r="326" spans="1:7" ht="25.5" thickBot="1" x14ac:dyDescent="0.3">
      <c r="A326" s="7" t="s">
        <v>9151</v>
      </c>
      <c r="B326" s="7" t="s">
        <v>4939</v>
      </c>
      <c r="C326" s="8" t="s">
        <v>39</v>
      </c>
      <c r="D326" s="9">
        <v>1.49</v>
      </c>
      <c r="E326" s="9"/>
      <c r="F326" s="9">
        <v>79.87</v>
      </c>
      <c r="G326" s="9"/>
    </row>
    <row r="327" spans="1:7" ht="15.75" thickBot="1" x14ac:dyDescent="0.3">
      <c r="A327" s="6"/>
      <c r="B327" s="6"/>
      <c r="C327" s="6"/>
      <c r="D327" s="6"/>
      <c r="E327" s="6"/>
      <c r="F327" s="6"/>
      <c r="G327" s="6"/>
    </row>
    <row r="328" spans="1:7" ht="37.5" thickBot="1" x14ac:dyDescent="0.3">
      <c r="A328" s="7" t="s">
        <v>9152</v>
      </c>
      <c r="B328" s="7" t="s">
        <v>9153</v>
      </c>
      <c r="C328" s="8"/>
      <c r="D328" s="9"/>
      <c r="E328" s="9"/>
      <c r="F328" s="9"/>
      <c r="G328" s="9"/>
    </row>
    <row r="329" spans="1:7" ht="15.75" thickBot="1" x14ac:dyDescent="0.3">
      <c r="A329" s="6"/>
      <c r="B329" s="6"/>
      <c r="C329" s="6"/>
      <c r="D329" s="6"/>
      <c r="E329" s="6"/>
      <c r="F329" s="6"/>
      <c r="G329" s="6"/>
    </row>
    <row r="330" spans="1:7" ht="15.75" thickBot="1" x14ac:dyDescent="0.3">
      <c r="A330" s="7" t="s">
        <v>9154</v>
      </c>
      <c r="B330" s="7" t="s">
        <v>8237</v>
      </c>
      <c r="C330" s="8" t="s">
        <v>11</v>
      </c>
      <c r="D330" s="9">
        <v>11.55</v>
      </c>
      <c r="E330" s="9"/>
      <c r="F330" s="9">
        <v>80.09</v>
      </c>
      <c r="G330" s="9"/>
    </row>
    <row r="331" spans="1:7" ht="15.75" thickBot="1" x14ac:dyDescent="0.3">
      <c r="A331" s="6"/>
      <c r="B331" s="6"/>
      <c r="C331" s="6"/>
      <c r="D331" s="6"/>
      <c r="E331" s="6"/>
      <c r="F331" s="6"/>
      <c r="G331" s="6"/>
    </row>
    <row r="332" spans="1:7" ht="25.5" thickBot="1" x14ac:dyDescent="0.3">
      <c r="A332" s="7" t="s">
        <v>9155</v>
      </c>
      <c r="B332" s="7" t="s">
        <v>4939</v>
      </c>
      <c r="C332" s="8" t="s">
        <v>39</v>
      </c>
      <c r="D332" s="9">
        <v>1.83</v>
      </c>
      <c r="E332" s="9"/>
      <c r="F332" s="9">
        <v>79.78</v>
      </c>
      <c r="G332" s="9"/>
    </row>
    <row r="333" spans="1:7" ht="15.75" thickBot="1" x14ac:dyDescent="0.3">
      <c r="A333" s="6"/>
      <c r="B333" s="6"/>
      <c r="C333" s="6"/>
      <c r="D333" s="6"/>
      <c r="E333" s="6"/>
      <c r="F333" s="6"/>
      <c r="G333" s="6"/>
    </row>
    <row r="334" spans="1:7" ht="25.5" thickBot="1" x14ac:dyDescent="0.3">
      <c r="A334" s="7" t="s">
        <v>9156</v>
      </c>
      <c r="B334" s="7" t="s">
        <v>9157</v>
      </c>
      <c r="C334" s="8"/>
      <c r="D334" s="9"/>
      <c r="E334" s="9"/>
      <c r="F334" s="9"/>
      <c r="G334" s="9"/>
    </row>
    <row r="335" spans="1:7" ht="15.75" thickBot="1" x14ac:dyDescent="0.3">
      <c r="A335" s="6"/>
      <c r="B335" s="6"/>
      <c r="C335" s="6"/>
      <c r="D335" s="6"/>
      <c r="E335" s="6"/>
      <c r="F335" s="6"/>
      <c r="G335" s="6"/>
    </row>
    <row r="336" spans="1:7" ht="15.75" thickBot="1" x14ac:dyDescent="0.3">
      <c r="A336" s="7" t="s">
        <v>9158</v>
      </c>
      <c r="B336" s="7" t="s">
        <v>8911</v>
      </c>
      <c r="C336" s="8" t="s">
        <v>11</v>
      </c>
      <c r="D336" s="9">
        <v>2.9</v>
      </c>
      <c r="E336" s="9"/>
      <c r="F336" s="9">
        <v>80.34</v>
      </c>
      <c r="G336" s="9"/>
    </row>
    <row r="337" spans="1:7" ht="15.75" thickBot="1" x14ac:dyDescent="0.3">
      <c r="A337" s="6"/>
      <c r="B337" s="6"/>
      <c r="C337" s="6"/>
      <c r="D337" s="6"/>
      <c r="E337" s="6"/>
      <c r="F337" s="6"/>
      <c r="G337" s="6"/>
    </row>
    <row r="338" spans="1:7" ht="25.5" thickBot="1" x14ac:dyDescent="0.3">
      <c r="A338" s="7" t="s">
        <v>9159</v>
      </c>
      <c r="B338" s="7" t="s">
        <v>8913</v>
      </c>
      <c r="C338" s="8" t="s">
        <v>39</v>
      </c>
      <c r="D338" s="9">
        <v>0.9</v>
      </c>
      <c r="E338" s="9"/>
      <c r="F338" s="9">
        <v>80</v>
      </c>
      <c r="G338" s="9"/>
    </row>
    <row r="339" spans="1:7" ht="15.75" thickBot="1" x14ac:dyDescent="0.3">
      <c r="A339" s="6"/>
      <c r="B339" s="6"/>
      <c r="C339" s="6"/>
      <c r="D339" s="6"/>
      <c r="E339" s="6"/>
      <c r="F339" s="6"/>
      <c r="G339" s="6"/>
    </row>
    <row r="340" spans="1:7" ht="25.5" thickBot="1" x14ac:dyDescent="0.3">
      <c r="A340" s="7" t="s">
        <v>9160</v>
      </c>
      <c r="B340" s="7" t="s">
        <v>9161</v>
      </c>
      <c r="C340" s="8"/>
      <c r="D340" s="9"/>
      <c r="E340" s="9"/>
      <c r="F340" s="9"/>
      <c r="G340" s="9"/>
    </row>
    <row r="341" spans="1:7" ht="15.75" thickBot="1" x14ac:dyDescent="0.3">
      <c r="A341" s="6"/>
      <c r="B341" s="6"/>
      <c r="C341" s="6"/>
      <c r="D341" s="6"/>
      <c r="E341" s="6"/>
      <c r="F341" s="6"/>
      <c r="G341" s="6"/>
    </row>
    <row r="342" spans="1:7" ht="15.75" thickBot="1" x14ac:dyDescent="0.3">
      <c r="A342" s="7" t="s">
        <v>9162</v>
      </c>
      <c r="B342" s="7" t="s">
        <v>8951</v>
      </c>
      <c r="C342" s="8" t="s">
        <v>11</v>
      </c>
      <c r="D342" s="9">
        <v>5.53</v>
      </c>
      <c r="E342" s="9"/>
      <c r="F342" s="9">
        <v>80.11</v>
      </c>
      <c r="G342" s="9"/>
    </row>
    <row r="343" spans="1:7" ht="15.75" thickBot="1" x14ac:dyDescent="0.3">
      <c r="A343" s="6"/>
      <c r="B343" s="6"/>
      <c r="C343" s="6"/>
      <c r="D343" s="6"/>
      <c r="E343" s="6"/>
      <c r="F343" s="6"/>
      <c r="G343" s="6"/>
    </row>
    <row r="344" spans="1:7" ht="25.5" thickBot="1" x14ac:dyDescent="0.3">
      <c r="A344" s="7" t="s">
        <v>9163</v>
      </c>
      <c r="B344" s="7" t="s">
        <v>8913</v>
      </c>
      <c r="C344" s="8" t="s">
        <v>39</v>
      </c>
      <c r="D344" s="9">
        <v>1.29</v>
      </c>
      <c r="E344" s="9"/>
      <c r="F344" s="9">
        <v>79.84</v>
      </c>
      <c r="G344" s="9"/>
    </row>
    <row r="345" spans="1:7" ht="15.75" thickBot="1" x14ac:dyDescent="0.3">
      <c r="A345" s="6"/>
      <c r="B345" s="6"/>
      <c r="C345" s="6"/>
      <c r="D345" s="6"/>
      <c r="E345" s="6"/>
      <c r="F345" s="6"/>
      <c r="G345" s="6"/>
    </row>
    <row r="346" spans="1:7" ht="15.75" thickBot="1" x14ac:dyDescent="0.3">
      <c r="A346" s="7" t="s">
        <v>9164</v>
      </c>
      <c r="B346" s="7" t="s">
        <v>9165</v>
      </c>
      <c r="C346" s="8"/>
      <c r="D346" s="9"/>
      <c r="E346" s="9"/>
      <c r="F346" s="9"/>
      <c r="G346" s="9"/>
    </row>
    <row r="347" spans="1:7" ht="15.75" thickBot="1" x14ac:dyDescent="0.3">
      <c r="A347" s="6"/>
      <c r="B347" s="6"/>
      <c r="C347" s="6"/>
      <c r="D347" s="6"/>
      <c r="E347" s="6"/>
      <c r="F347" s="6"/>
      <c r="G347" s="6"/>
    </row>
    <row r="348" spans="1:7" ht="25.5" thickBot="1" x14ac:dyDescent="0.3">
      <c r="A348" s="7" t="s">
        <v>9166</v>
      </c>
      <c r="B348" s="7" t="s">
        <v>9167</v>
      </c>
      <c r="C348" s="8"/>
      <c r="D348" s="9"/>
      <c r="E348" s="9"/>
      <c r="F348" s="9"/>
      <c r="G348" s="9"/>
    </row>
    <row r="349" spans="1:7" ht="15.75" thickBot="1" x14ac:dyDescent="0.3">
      <c r="A349" s="6"/>
      <c r="B349" s="6"/>
      <c r="C349" s="6"/>
      <c r="D349" s="6"/>
      <c r="E349" s="6"/>
      <c r="F349" s="6"/>
      <c r="G349" s="6"/>
    </row>
    <row r="350" spans="1:7" ht="15.75" thickBot="1" x14ac:dyDescent="0.3">
      <c r="A350" s="7" t="s">
        <v>9168</v>
      </c>
      <c r="B350" s="7" t="s">
        <v>8951</v>
      </c>
      <c r="C350" s="8" t="s">
        <v>11</v>
      </c>
      <c r="D350" s="9">
        <v>18.399999999999999</v>
      </c>
      <c r="E350" s="9"/>
      <c r="F350" s="9">
        <v>80.11</v>
      </c>
      <c r="G350" s="9"/>
    </row>
    <row r="351" spans="1:7" ht="15.75" thickBot="1" x14ac:dyDescent="0.3">
      <c r="A351" s="6"/>
      <c r="B351" s="6"/>
      <c r="C351" s="6"/>
      <c r="D351" s="6"/>
      <c r="E351" s="6"/>
      <c r="F351" s="6"/>
      <c r="G351" s="6"/>
    </row>
    <row r="352" spans="1:7" ht="15.75" thickBot="1" x14ac:dyDescent="0.3">
      <c r="A352" s="7" t="s">
        <v>9169</v>
      </c>
      <c r="B352" s="7" t="s">
        <v>8237</v>
      </c>
      <c r="C352" s="8" t="s">
        <v>11</v>
      </c>
      <c r="D352" s="9">
        <v>22.3</v>
      </c>
      <c r="E352" s="9"/>
      <c r="F352" s="9">
        <v>80.09</v>
      </c>
      <c r="G352" s="9"/>
    </row>
    <row r="353" spans="1:7" ht="15.75" thickBot="1" x14ac:dyDescent="0.3">
      <c r="A353" s="6"/>
      <c r="B353" s="6"/>
      <c r="C353" s="6"/>
      <c r="D353" s="6"/>
      <c r="E353" s="6"/>
      <c r="F353" s="6"/>
      <c r="G353" s="6"/>
    </row>
    <row r="354" spans="1:7" ht="15.75" thickBot="1" x14ac:dyDescent="0.3">
      <c r="A354" s="7" t="s">
        <v>9170</v>
      </c>
      <c r="B354" s="7" t="s">
        <v>8258</v>
      </c>
      <c r="C354" s="8" t="s">
        <v>11</v>
      </c>
      <c r="D354" s="9">
        <v>27.6</v>
      </c>
      <c r="E354" s="9"/>
      <c r="F354" s="9">
        <v>80.11</v>
      </c>
      <c r="G354" s="9"/>
    </row>
    <row r="355" spans="1:7" ht="15.75" thickBot="1" x14ac:dyDescent="0.3">
      <c r="A355" s="6"/>
      <c r="B355" s="6"/>
      <c r="C355" s="6"/>
      <c r="D355" s="6"/>
      <c r="E355" s="6"/>
      <c r="F355" s="6"/>
      <c r="G355" s="6"/>
    </row>
    <row r="356" spans="1:7" ht="15.75" thickBot="1" x14ac:dyDescent="0.3">
      <c r="A356" s="7" t="s">
        <v>9171</v>
      </c>
      <c r="B356" s="7" t="s">
        <v>4226</v>
      </c>
      <c r="C356" s="8" t="s">
        <v>11</v>
      </c>
      <c r="D356" s="9">
        <v>35.68</v>
      </c>
      <c r="E356" s="9"/>
      <c r="F356" s="9">
        <v>80.099999999999994</v>
      </c>
      <c r="G356" s="9"/>
    </row>
    <row r="357" spans="1:7" ht="15.75" thickBot="1" x14ac:dyDescent="0.3">
      <c r="A357" s="6"/>
      <c r="B357" s="6"/>
      <c r="C357" s="6"/>
      <c r="D357" s="6"/>
      <c r="E357" s="6"/>
      <c r="F357" s="6"/>
      <c r="G357" s="6"/>
    </row>
    <row r="358" spans="1:7" ht="15.75" thickBot="1" x14ac:dyDescent="0.3">
      <c r="A358" s="7" t="s">
        <v>9172</v>
      </c>
      <c r="B358" s="7" t="s">
        <v>4228</v>
      </c>
      <c r="C358" s="8" t="s">
        <v>11</v>
      </c>
      <c r="D358" s="9">
        <v>44.61</v>
      </c>
      <c r="E358" s="9"/>
      <c r="F358" s="9">
        <v>80.09</v>
      </c>
      <c r="G358" s="9"/>
    </row>
    <row r="359" spans="1:7" ht="15.75" thickBot="1" x14ac:dyDescent="0.3">
      <c r="A359" s="6"/>
      <c r="B359" s="6"/>
      <c r="C359" s="6"/>
      <c r="D359" s="6"/>
      <c r="E359" s="6"/>
      <c r="F359" s="6"/>
      <c r="G359" s="6"/>
    </row>
    <row r="360" spans="1:7" ht="25.5" thickBot="1" x14ac:dyDescent="0.3">
      <c r="A360" s="7" t="s">
        <v>9173</v>
      </c>
      <c r="B360" s="7" t="s">
        <v>8913</v>
      </c>
      <c r="C360" s="8" t="s">
        <v>39</v>
      </c>
      <c r="D360" s="9">
        <v>2.23</v>
      </c>
      <c r="E360" s="9"/>
      <c r="F360" s="9">
        <v>80.27</v>
      </c>
      <c r="G360" s="9"/>
    </row>
    <row r="361" spans="1:7" ht="15.75" thickBot="1" x14ac:dyDescent="0.3">
      <c r="A361" s="6"/>
      <c r="B361" s="6"/>
      <c r="C361" s="6"/>
      <c r="D361" s="6"/>
      <c r="E361" s="6"/>
      <c r="F361" s="6"/>
      <c r="G361" s="6"/>
    </row>
    <row r="362" spans="1:7" ht="25.5" thickBot="1" x14ac:dyDescent="0.3">
      <c r="A362" s="7" t="s">
        <v>9174</v>
      </c>
      <c r="B362" s="7" t="s">
        <v>9175</v>
      </c>
      <c r="C362" s="8"/>
      <c r="D362" s="9"/>
      <c r="E362" s="9"/>
      <c r="F362" s="9"/>
      <c r="G362" s="9"/>
    </row>
    <row r="363" spans="1:7" ht="15.75" thickBot="1" x14ac:dyDescent="0.3">
      <c r="A363" s="6"/>
      <c r="B363" s="6"/>
      <c r="C363" s="6"/>
      <c r="D363" s="6"/>
      <c r="E363" s="6"/>
      <c r="F363" s="6"/>
      <c r="G363" s="6"/>
    </row>
    <row r="364" spans="1:7" ht="15.75" thickBot="1" x14ac:dyDescent="0.3">
      <c r="A364" s="7" t="s">
        <v>9176</v>
      </c>
      <c r="B364" s="7" t="s">
        <v>8951</v>
      </c>
      <c r="C364" s="8" t="s">
        <v>11</v>
      </c>
      <c r="D364" s="9">
        <v>9.66</v>
      </c>
      <c r="E364" s="9"/>
      <c r="F364" s="9">
        <v>80.12</v>
      </c>
      <c r="G364" s="9"/>
    </row>
    <row r="365" spans="1:7" ht="15.75" thickBot="1" x14ac:dyDescent="0.3">
      <c r="A365" s="6"/>
      <c r="B365" s="6"/>
      <c r="C365" s="6"/>
      <c r="D365" s="6"/>
      <c r="E365" s="6"/>
      <c r="F365" s="6"/>
      <c r="G365" s="6"/>
    </row>
    <row r="366" spans="1:7" ht="15.75" thickBot="1" x14ac:dyDescent="0.3">
      <c r="A366" s="7" t="s">
        <v>9177</v>
      </c>
      <c r="B366" s="7" t="s">
        <v>8237</v>
      </c>
      <c r="C366" s="8" t="s">
        <v>11</v>
      </c>
      <c r="D366" s="9">
        <v>12.09</v>
      </c>
      <c r="E366" s="9"/>
      <c r="F366" s="9">
        <v>80.069999999999993</v>
      </c>
      <c r="G366" s="9"/>
    </row>
    <row r="367" spans="1:7" ht="15.75" thickBot="1" x14ac:dyDescent="0.3">
      <c r="A367" s="6"/>
      <c r="B367" s="6"/>
      <c r="C367" s="6"/>
      <c r="D367" s="6"/>
      <c r="E367" s="6"/>
      <c r="F367" s="6"/>
      <c r="G367" s="6"/>
    </row>
    <row r="368" spans="1:7" ht="15.75" thickBot="1" x14ac:dyDescent="0.3">
      <c r="A368" s="7" t="s">
        <v>9178</v>
      </c>
      <c r="B368" s="7" t="s">
        <v>8258</v>
      </c>
      <c r="C368" s="8" t="s">
        <v>11</v>
      </c>
      <c r="D368" s="9">
        <v>14.5</v>
      </c>
      <c r="E368" s="9"/>
      <c r="F368" s="9">
        <v>80.069999999999993</v>
      </c>
      <c r="G368" s="9"/>
    </row>
    <row r="369" spans="1:7" ht="15.75" thickBot="1" x14ac:dyDescent="0.3">
      <c r="A369" s="6"/>
      <c r="B369" s="6"/>
      <c r="C369" s="6"/>
      <c r="D369" s="6"/>
      <c r="E369" s="6"/>
      <c r="F369" s="6"/>
      <c r="G369" s="6"/>
    </row>
    <row r="370" spans="1:7" ht="15.75" thickBot="1" x14ac:dyDescent="0.3">
      <c r="A370" s="7" t="s">
        <v>9179</v>
      </c>
      <c r="B370" s="7" t="s">
        <v>4226</v>
      </c>
      <c r="C370" s="8" t="s">
        <v>11</v>
      </c>
      <c r="D370" s="9">
        <v>20.71</v>
      </c>
      <c r="E370" s="9"/>
      <c r="F370" s="9">
        <v>80.11</v>
      </c>
      <c r="G370" s="9"/>
    </row>
    <row r="371" spans="1:7" ht="15.75" thickBot="1" x14ac:dyDescent="0.3">
      <c r="A371" s="6"/>
      <c r="B371" s="6"/>
      <c r="C371" s="6"/>
      <c r="D371" s="6"/>
      <c r="E371" s="6"/>
      <c r="F371" s="6"/>
      <c r="G371" s="6"/>
    </row>
    <row r="372" spans="1:7" ht="15.75" thickBot="1" x14ac:dyDescent="0.3">
      <c r="A372" s="7" t="s">
        <v>9180</v>
      </c>
      <c r="B372" s="7" t="s">
        <v>4228</v>
      </c>
      <c r="C372" s="8" t="s">
        <v>11</v>
      </c>
      <c r="D372" s="9">
        <v>24.16</v>
      </c>
      <c r="E372" s="9"/>
      <c r="F372" s="9">
        <v>80.09</v>
      </c>
      <c r="G372" s="9"/>
    </row>
    <row r="373" spans="1:7" ht="15.75" thickBot="1" x14ac:dyDescent="0.3">
      <c r="A373" s="6"/>
      <c r="B373" s="6"/>
      <c r="C373" s="6"/>
      <c r="D373" s="6"/>
      <c r="E373" s="6"/>
      <c r="F373" s="6"/>
      <c r="G373" s="6"/>
    </row>
    <row r="374" spans="1:7" ht="25.5" thickBot="1" x14ac:dyDescent="0.3">
      <c r="A374" s="7" t="s">
        <v>9181</v>
      </c>
      <c r="B374" s="7" t="s">
        <v>8913</v>
      </c>
      <c r="C374" s="8" t="s">
        <v>39</v>
      </c>
      <c r="D374" s="9">
        <v>1.21</v>
      </c>
      <c r="E374" s="9"/>
      <c r="F374" s="9">
        <v>80.17</v>
      </c>
      <c r="G374" s="9"/>
    </row>
    <row r="375" spans="1:7" ht="15.75" thickBot="1" x14ac:dyDescent="0.3">
      <c r="A375" s="6"/>
      <c r="B375" s="6"/>
      <c r="C375" s="6"/>
      <c r="D375" s="6"/>
      <c r="E375" s="6"/>
      <c r="F375" s="6"/>
      <c r="G375" s="6"/>
    </row>
    <row r="376" spans="1:7" ht="37.5" thickBot="1" x14ac:dyDescent="0.3">
      <c r="A376" s="7" t="s">
        <v>9182</v>
      </c>
      <c r="B376" s="7" t="s">
        <v>9183</v>
      </c>
      <c r="C376" s="8"/>
      <c r="D376" s="9"/>
      <c r="E376" s="9"/>
      <c r="F376" s="9"/>
      <c r="G376" s="9"/>
    </row>
    <row r="377" spans="1:7" ht="15.75" thickBot="1" x14ac:dyDescent="0.3">
      <c r="A377" s="6"/>
      <c r="B377" s="6"/>
      <c r="C377" s="6"/>
      <c r="D377" s="6"/>
      <c r="E377" s="6"/>
      <c r="F377" s="6"/>
      <c r="G377" s="6"/>
    </row>
    <row r="378" spans="1:7" ht="15.75" thickBot="1" x14ac:dyDescent="0.3">
      <c r="A378" s="7" t="s">
        <v>9184</v>
      </c>
      <c r="B378" s="7" t="s">
        <v>8258</v>
      </c>
      <c r="C378" s="8" t="s">
        <v>11</v>
      </c>
      <c r="D378" s="9">
        <v>9.9600000000000009</v>
      </c>
      <c r="E378" s="9"/>
      <c r="F378" s="9">
        <v>80.02</v>
      </c>
      <c r="G378" s="9"/>
    </row>
    <row r="379" spans="1:7" ht="15.75" thickBot="1" x14ac:dyDescent="0.3">
      <c r="A379" s="6"/>
      <c r="B379" s="6"/>
      <c r="C379" s="6"/>
      <c r="D379" s="6"/>
      <c r="E379" s="6"/>
      <c r="F379" s="6"/>
      <c r="G379" s="6"/>
    </row>
    <row r="380" spans="1:7" ht="25.5" thickBot="1" x14ac:dyDescent="0.3">
      <c r="A380" s="7" t="s">
        <v>9185</v>
      </c>
      <c r="B380" s="7" t="s">
        <v>8913</v>
      </c>
      <c r="C380" s="8" t="s">
        <v>39</v>
      </c>
      <c r="D380" s="9">
        <v>1.66</v>
      </c>
      <c r="E380" s="9"/>
      <c r="F380" s="9">
        <v>80.12</v>
      </c>
      <c r="G380" s="9"/>
    </row>
    <row r="381" spans="1:7" ht="15.75" thickBot="1" x14ac:dyDescent="0.3">
      <c r="A381" s="6"/>
      <c r="B381" s="6"/>
      <c r="C381" s="6"/>
      <c r="D381" s="6"/>
      <c r="E381" s="6"/>
      <c r="F381" s="6"/>
      <c r="G381" s="6"/>
    </row>
    <row r="382" spans="1:7" ht="49.5" thickBot="1" x14ac:dyDescent="0.3">
      <c r="A382" s="7" t="s">
        <v>9186</v>
      </c>
      <c r="B382" s="7" t="s">
        <v>9187</v>
      </c>
      <c r="C382" s="8"/>
      <c r="D382" s="9"/>
      <c r="E382" s="9"/>
      <c r="F382" s="9"/>
      <c r="G382" s="9"/>
    </row>
    <row r="383" spans="1:7" ht="15.75" thickBot="1" x14ac:dyDescent="0.3">
      <c r="A383" s="6"/>
      <c r="B383" s="6"/>
      <c r="C383" s="6"/>
      <c r="D383" s="6"/>
      <c r="E383" s="6"/>
      <c r="F383" s="6"/>
      <c r="G383" s="6"/>
    </row>
    <row r="384" spans="1:7" ht="15.75" thickBot="1" x14ac:dyDescent="0.3">
      <c r="A384" s="7" t="s">
        <v>9188</v>
      </c>
      <c r="B384" s="7" t="s">
        <v>8951</v>
      </c>
      <c r="C384" s="8" t="s">
        <v>11</v>
      </c>
      <c r="D384" s="9">
        <v>7.8</v>
      </c>
      <c r="E384" s="9"/>
      <c r="F384" s="9">
        <v>80.13</v>
      </c>
      <c r="G384" s="9"/>
    </row>
    <row r="385" spans="1:7" ht="15.75" thickBot="1" x14ac:dyDescent="0.3">
      <c r="A385" s="6"/>
      <c r="B385" s="6"/>
      <c r="C385" s="6"/>
      <c r="D385" s="6"/>
      <c r="E385" s="6"/>
      <c r="F385" s="6"/>
      <c r="G385" s="6"/>
    </row>
    <row r="386" spans="1:7" ht="15.75" thickBot="1" x14ac:dyDescent="0.3">
      <c r="A386" s="7" t="s">
        <v>9189</v>
      </c>
      <c r="B386" s="7" t="s">
        <v>8237</v>
      </c>
      <c r="C386" s="8" t="s">
        <v>11</v>
      </c>
      <c r="D386" s="9">
        <v>9.7799999999999994</v>
      </c>
      <c r="E386" s="9"/>
      <c r="F386" s="9">
        <v>80.06</v>
      </c>
      <c r="G386" s="9"/>
    </row>
    <row r="387" spans="1:7" ht="15.75" thickBot="1" x14ac:dyDescent="0.3">
      <c r="A387" s="6"/>
      <c r="B387" s="6"/>
      <c r="C387" s="6"/>
      <c r="D387" s="6"/>
      <c r="E387" s="6"/>
      <c r="F387" s="6"/>
      <c r="G387" s="6"/>
    </row>
    <row r="388" spans="1:7" ht="15.75" thickBot="1" x14ac:dyDescent="0.3">
      <c r="A388" s="7" t="s">
        <v>9190</v>
      </c>
      <c r="B388" s="7" t="s">
        <v>8258</v>
      </c>
      <c r="C388" s="8" t="s">
        <v>11</v>
      </c>
      <c r="D388" s="9">
        <v>11.2</v>
      </c>
      <c r="E388" s="9"/>
      <c r="F388" s="9">
        <v>80.09</v>
      </c>
      <c r="G388" s="9"/>
    </row>
    <row r="389" spans="1:7" ht="15.75" thickBot="1" x14ac:dyDescent="0.3">
      <c r="A389" s="6"/>
      <c r="B389" s="6"/>
      <c r="C389" s="6"/>
      <c r="D389" s="6"/>
      <c r="E389" s="6"/>
      <c r="F389" s="6"/>
      <c r="G389" s="6"/>
    </row>
    <row r="390" spans="1:7" ht="15.75" thickBot="1" x14ac:dyDescent="0.3">
      <c r="A390" s="7" t="s">
        <v>9191</v>
      </c>
      <c r="B390" s="7" t="s">
        <v>4226</v>
      </c>
      <c r="C390" s="8" t="s">
        <v>11</v>
      </c>
      <c r="D390" s="9">
        <v>14.96</v>
      </c>
      <c r="E390" s="9"/>
      <c r="F390" s="9">
        <v>80.08</v>
      </c>
      <c r="G390" s="9"/>
    </row>
    <row r="391" spans="1:7" ht="15.75" thickBot="1" x14ac:dyDescent="0.3">
      <c r="A391" s="6"/>
      <c r="B391" s="6"/>
      <c r="C391" s="6"/>
      <c r="D391" s="6"/>
      <c r="E391" s="6"/>
      <c r="F391" s="6"/>
      <c r="G391" s="6"/>
    </row>
    <row r="392" spans="1:7" ht="15.75" thickBot="1" x14ac:dyDescent="0.3">
      <c r="A392" s="7" t="s">
        <v>9192</v>
      </c>
      <c r="B392" s="7" t="s">
        <v>4228</v>
      </c>
      <c r="C392" s="8" t="s">
        <v>11</v>
      </c>
      <c r="D392" s="9">
        <v>18.71</v>
      </c>
      <c r="E392" s="9"/>
      <c r="F392" s="9">
        <v>80.12</v>
      </c>
      <c r="G392" s="9"/>
    </row>
    <row r="393" spans="1:7" ht="15.75" thickBot="1" x14ac:dyDescent="0.3">
      <c r="A393" s="6"/>
      <c r="B393" s="6"/>
      <c r="C393" s="6"/>
      <c r="D393" s="6"/>
      <c r="E393" s="6"/>
      <c r="F393" s="6"/>
      <c r="G393" s="6"/>
    </row>
    <row r="394" spans="1:7" ht="25.5" thickBot="1" x14ac:dyDescent="0.3">
      <c r="A394" s="7" t="s">
        <v>9193</v>
      </c>
      <c r="B394" s="7" t="s">
        <v>8913</v>
      </c>
      <c r="C394" s="8" t="s">
        <v>39</v>
      </c>
      <c r="D394" s="9">
        <v>1.86</v>
      </c>
      <c r="E394" s="9"/>
      <c r="F394" s="9">
        <v>80.11</v>
      </c>
      <c r="G394" s="9"/>
    </row>
    <row r="395" spans="1:7" ht="15.75" thickBot="1" x14ac:dyDescent="0.3">
      <c r="A395" s="6"/>
      <c r="B395" s="6"/>
      <c r="C395" s="6"/>
      <c r="D395" s="6"/>
      <c r="E395" s="6"/>
      <c r="F395" s="6"/>
      <c r="G395" s="6"/>
    </row>
    <row r="396" spans="1:7" ht="25.5" thickBot="1" x14ac:dyDescent="0.3">
      <c r="A396" s="7" t="s">
        <v>9194</v>
      </c>
      <c r="B396" s="7" t="s">
        <v>9195</v>
      </c>
      <c r="C396" s="8"/>
      <c r="D396" s="9"/>
      <c r="E396" s="9"/>
      <c r="F396" s="9"/>
      <c r="G396" s="9"/>
    </row>
    <row r="397" spans="1:7" ht="15.75" thickBot="1" x14ac:dyDescent="0.3">
      <c r="A397" s="6"/>
      <c r="B397" s="6"/>
      <c r="C397" s="6"/>
      <c r="D397" s="6"/>
      <c r="E397" s="6"/>
      <c r="F397" s="6"/>
      <c r="G397" s="6"/>
    </row>
    <row r="398" spans="1:7" ht="15.75" thickBot="1" x14ac:dyDescent="0.3">
      <c r="A398" s="7" t="s">
        <v>9196</v>
      </c>
      <c r="B398" s="7" t="s">
        <v>9197</v>
      </c>
      <c r="C398" s="8" t="s">
        <v>11</v>
      </c>
      <c r="D398" s="9">
        <v>9.99</v>
      </c>
      <c r="E398" s="9"/>
      <c r="F398" s="9">
        <v>80.08</v>
      </c>
      <c r="G398" s="9"/>
    </row>
    <row r="399" spans="1:7" ht="15.75" thickBot="1" x14ac:dyDescent="0.3">
      <c r="A399" s="6"/>
      <c r="B399" s="6"/>
      <c r="C399" s="6"/>
      <c r="D399" s="6"/>
      <c r="E399" s="6"/>
      <c r="F399" s="6"/>
      <c r="G399" s="6"/>
    </row>
    <row r="400" spans="1:7" ht="15.75" thickBot="1" x14ac:dyDescent="0.3">
      <c r="A400" s="7" t="s">
        <v>9198</v>
      </c>
      <c r="B400" s="7" t="s">
        <v>9199</v>
      </c>
      <c r="C400" s="8" t="s">
        <v>11</v>
      </c>
      <c r="D400" s="9">
        <v>12.49</v>
      </c>
      <c r="E400" s="9"/>
      <c r="F400" s="9">
        <v>80.06</v>
      </c>
      <c r="G400" s="9"/>
    </row>
    <row r="401" spans="1:7" ht="15.75" thickBot="1" x14ac:dyDescent="0.3">
      <c r="A401" s="6"/>
      <c r="B401" s="6"/>
      <c r="C401" s="6"/>
      <c r="D401" s="6"/>
      <c r="E401" s="6"/>
      <c r="F401" s="6"/>
      <c r="G401" s="6"/>
    </row>
    <row r="402" spans="1:7" ht="15.75" thickBot="1" x14ac:dyDescent="0.3">
      <c r="A402" s="7" t="s">
        <v>9200</v>
      </c>
      <c r="B402" s="7" t="s">
        <v>9201</v>
      </c>
      <c r="C402" s="8" t="s">
        <v>11</v>
      </c>
      <c r="D402" s="9">
        <v>15.42</v>
      </c>
      <c r="E402" s="9"/>
      <c r="F402" s="9">
        <v>80.09</v>
      </c>
      <c r="G402" s="9"/>
    </row>
    <row r="403" spans="1:7" ht="15.75" thickBot="1" x14ac:dyDescent="0.3">
      <c r="A403" s="6"/>
      <c r="B403" s="6"/>
      <c r="C403" s="6"/>
      <c r="D403" s="6"/>
      <c r="E403" s="6"/>
      <c r="F403" s="6"/>
      <c r="G403" s="6"/>
    </row>
    <row r="404" spans="1:7" ht="15.75" thickBot="1" x14ac:dyDescent="0.3">
      <c r="A404" s="7" t="s">
        <v>9202</v>
      </c>
      <c r="B404" s="7" t="s">
        <v>9203</v>
      </c>
      <c r="C404" s="8" t="s">
        <v>11</v>
      </c>
      <c r="D404" s="9">
        <v>18.23</v>
      </c>
      <c r="E404" s="9"/>
      <c r="F404" s="9">
        <v>80.09</v>
      </c>
      <c r="G404" s="9"/>
    </row>
    <row r="405" spans="1:7" ht="15.75" thickBot="1" x14ac:dyDescent="0.3">
      <c r="A405" s="6"/>
      <c r="B405" s="6"/>
      <c r="C405" s="6"/>
      <c r="D405" s="6"/>
      <c r="E405" s="6"/>
      <c r="F405" s="6"/>
      <c r="G405" s="6"/>
    </row>
    <row r="406" spans="1:7" ht="15.75" thickBot="1" x14ac:dyDescent="0.3">
      <c r="A406" s="7" t="s">
        <v>9204</v>
      </c>
      <c r="B406" s="7" t="s">
        <v>9205</v>
      </c>
      <c r="C406" s="8" t="s">
        <v>11</v>
      </c>
      <c r="D406" s="9">
        <v>21.16</v>
      </c>
      <c r="E406" s="9"/>
      <c r="F406" s="9">
        <v>80.099999999999994</v>
      </c>
      <c r="G406" s="9"/>
    </row>
    <row r="407" spans="1:7" ht="15.75" thickBot="1" x14ac:dyDescent="0.3">
      <c r="A407" s="6"/>
      <c r="B407" s="6"/>
      <c r="C407" s="6"/>
      <c r="D407" s="6"/>
      <c r="E407" s="6"/>
      <c r="F407" s="6"/>
      <c r="G407" s="6"/>
    </row>
    <row r="408" spans="1:7" ht="15.75" thickBot="1" x14ac:dyDescent="0.3">
      <c r="A408" s="7" t="s">
        <v>9206</v>
      </c>
      <c r="B408" s="7" t="s">
        <v>9207</v>
      </c>
      <c r="C408" s="8" t="s">
        <v>11</v>
      </c>
      <c r="D408" s="9">
        <v>24.04</v>
      </c>
      <c r="E408" s="9"/>
      <c r="F408" s="9">
        <v>80.069999999999993</v>
      </c>
      <c r="G408" s="9"/>
    </row>
    <row r="409" spans="1:7" ht="15.75" thickBot="1" x14ac:dyDescent="0.3">
      <c r="A409" s="6"/>
      <c r="B409" s="6"/>
      <c r="C409" s="6"/>
      <c r="D409" s="6"/>
      <c r="E409" s="6"/>
      <c r="F409" s="6"/>
      <c r="G409" s="6"/>
    </row>
    <row r="410" spans="1:7" ht="15.75" thickBot="1" x14ac:dyDescent="0.3">
      <c r="A410" s="7" t="s">
        <v>9208</v>
      </c>
      <c r="B410" s="7" t="s">
        <v>9209</v>
      </c>
      <c r="C410" s="8" t="s">
        <v>11</v>
      </c>
      <c r="D410" s="9">
        <v>27.02</v>
      </c>
      <c r="E410" s="9"/>
      <c r="F410" s="9">
        <v>80.09</v>
      </c>
      <c r="G410" s="9"/>
    </row>
    <row r="411" spans="1:7" ht="15.75" thickBot="1" x14ac:dyDescent="0.3">
      <c r="A411" s="6"/>
      <c r="B411" s="6"/>
      <c r="C411" s="6"/>
      <c r="D411" s="6"/>
      <c r="E411" s="6"/>
      <c r="F411" s="6"/>
      <c r="G411" s="6"/>
    </row>
    <row r="412" spans="1:7" ht="15.75" thickBot="1" x14ac:dyDescent="0.3">
      <c r="A412" s="7" t="s">
        <v>9210</v>
      </c>
      <c r="B412" s="7" t="s">
        <v>9211</v>
      </c>
      <c r="C412" s="8" t="s">
        <v>11</v>
      </c>
      <c r="D412" s="9">
        <v>33.020000000000003</v>
      </c>
      <c r="E412" s="9"/>
      <c r="F412" s="9">
        <v>80.099999999999994</v>
      </c>
      <c r="G412" s="9"/>
    </row>
    <row r="413" spans="1:7" ht="15.75" thickBot="1" x14ac:dyDescent="0.3">
      <c r="A413" s="6"/>
      <c r="B413" s="6"/>
      <c r="C413" s="6"/>
      <c r="D413" s="6"/>
      <c r="E413" s="6"/>
      <c r="F413" s="6"/>
      <c r="G413" s="6"/>
    </row>
    <row r="414" spans="1:7" ht="15.75" thickBot="1" x14ac:dyDescent="0.3">
      <c r="A414" s="7" t="s">
        <v>9212</v>
      </c>
      <c r="B414" s="7" t="s">
        <v>9213</v>
      </c>
      <c r="C414" s="8" t="s">
        <v>11</v>
      </c>
      <c r="D414" s="9">
        <v>38.9</v>
      </c>
      <c r="E414" s="9"/>
      <c r="F414" s="9">
        <v>80.08</v>
      </c>
      <c r="G414" s="9"/>
    </row>
    <row r="415" spans="1:7" ht="15.75" thickBot="1" x14ac:dyDescent="0.3">
      <c r="A415" s="6"/>
      <c r="B415" s="6"/>
      <c r="C415" s="6"/>
      <c r="D415" s="6"/>
      <c r="E415" s="6"/>
      <c r="F415" s="6"/>
      <c r="G415" s="6"/>
    </row>
    <row r="416" spans="1:7" ht="15.75" thickBot="1" x14ac:dyDescent="0.3">
      <c r="A416" s="7" t="s">
        <v>9214</v>
      </c>
      <c r="B416" s="7" t="s">
        <v>9215</v>
      </c>
      <c r="C416" s="8" t="s">
        <v>11</v>
      </c>
      <c r="D416" s="9">
        <v>5.75</v>
      </c>
      <c r="E416" s="9"/>
      <c r="F416" s="9">
        <v>80.17</v>
      </c>
      <c r="G416" s="9"/>
    </row>
    <row r="417" spans="1:7" ht="15.75" thickBot="1" x14ac:dyDescent="0.3">
      <c r="A417" s="6"/>
      <c r="B417" s="6"/>
      <c r="C417" s="6"/>
      <c r="D417" s="6"/>
      <c r="E417" s="6"/>
      <c r="F417" s="6"/>
      <c r="G417" s="6"/>
    </row>
    <row r="418" spans="1:7" ht="15.75" thickBot="1" x14ac:dyDescent="0.3">
      <c r="A418" s="7" t="s">
        <v>9216</v>
      </c>
      <c r="B418" s="7" t="s">
        <v>9217</v>
      </c>
      <c r="C418" s="8" t="s">
        <v>11</v>
      </c>
      <c r="D418" s="9">
        <v>25.42</v>
      </c>
      <c r="E418" s="9"/>
      <c r="F418" s="9">
        <v>80.09</v>
      </c>
      <c r="G418" s="9"/>
    </row>
    <row r="419" spans="1:7" ht="15.75" thickBot="1" x14ac:dyDescent="0.3">
      <c r="A419" s="6"/>
      <c r="B419" s="6"/>
      <c r="C419" s="6"/>
      <c r="D419" s="6"/>
      <c r="E419" s="6"/>
      <c r="F419" s="6"/>
      <c r="G419" s="6"/>
    </row>
    <row r="420" spans="1:7" ht="15.75" thickBot="1" x14ac:dyDescent="0.3">
      <c r="A420" s="7" t="s">
        <v>9218</v>
      </c>
      <c r="B420" s="7" t="s">
        <v>9219</v>
      </c>
      <c r="C420" s="8" t="s">
        <v>11</v>
      </c>
      <c r="D420" s="9">
        <v>28.29</v>
      </c>
      <c r="E420" s="9"/>
      <c r="F420" s="9">
        <v>80.099999999999994</v>
      </c>
      <c r="G420" s="9"/>
    </row>
    <row r="421" spans="1:7" ht="15.75" thickBot="1" x14ac:dyDescent="0.3">
      <c r="A421" s="6"/>
      <c r="B421" s="6"/>
      <c r="C421" s="6"/>
      <c r="D421" s="6"/>
      <c r="E421" s="6"/>
      <c r="F421" s="6"/>
      <c r="G421" s="6"/>
    </row>
    <row r="422" spans="1:7" ht="25.5" thickBot="1" x14ac:dyDescent="0.3">
      <c r="A422" s="7" t="s">
        <v>9220</v>
      </c>
      <c r="B422" s="7" t="s">
        <v>9195</v>
      </c>
      <c r="C422" s="8"/>
      <c r="D422" s="9"/>
      <c r="E422" s="9"/>
      <c r="F422" s="9"/>
      <c r="G422" s="9"/>
    </row>
    <row r="423" spans="1:7" ht="15.75" thickBot="1" x14ac:dyDescent="0.3">
      <c r="A423" s="6"/>
      <c r="B423" s="6"/>
      <c r="C423" s="6"/>
      <c r="D423" s="6"/>
      <c r="E423" s="6"/>
      <c r="F423" s="6"/>
      <c r="G423" s="6"/>
    </row>
    <row r="424" spans="1:7" ht="15.75" thickBot="1" x14ac:dyDescent="0.3">
      <c r="A424" s="7" t="s">
        <v>9221</v>
      </c>
      <c r="B424" s="7" t="s">
        <v>9197</v>
      </c>
      <c r="C424" s="8" t="s">
        <v>11</v>
      </c>
      <c r="D424" s="9">
        <v>9.99</v>
      </c>
      <c r="E424" s="9"/>
      <c r="F424" s="9">
        <v>80.08</v>
      </c>
      <c r="G424" s="9"/>
    </row>
    <row r="425" spans="1:7" ht="15.75" thickBot="1" x14ac:dyDescent="0.3">
      <c r="A425" s="6"/>
      <c r="B425" s="6"/>
      <c r="C425" s="6"/>
      <c r="D425" s="6"/>
      <c r="E425" s="6"/>
      <c r="F425" s="6"/>
      <c r="G425" s="6"/>
    </row>
    <row r="426" spans="1:7" ht="15.75" thickBot="1" x14ac:dyDescent="0.3">
      <c r="A426" s="7" t="s">
        <v>9222</v>
      </c>
      <c r="B426" s="7" t="s">
        <v>9199</v>
      </c>
      <c r="C426" s="8" t="s">
        <v>11</v>
      </c>
      <c r="D426" s="9">
        <v>12.49</v>
      </c>
      <c r="E426" s="9"/>
      <c r="F426" s="9">
        <v>80.06</v>
      </c>
      <c r="G426" s="9"/>
    </row>
    <row r="427" spans="1:7" ht="15.75" thickBot="1" x14ac:dyDescent="0.3">
      <c r="A427" s="6"/>
      <c r="B427" s="6"/>
      <c r="C427" s="6"/>
      <c r="D427" s="6"/>
      <c r="E427" s="6"/>
      <c r="F427" s="6"/>
      <c r="G427" s="6"/>
    </row>
    <row r="428" spans="1:7" ht="15.75" thickBot="1" x14ac:dyDescent="0.3">
      <c r="A428" s="7" t="s">
        <v>9223</v>
      </c>
      <c r="B428" s="7" t="s">
        <v>9201</v>
      </c>
      <c r="C428" s="8" t="s">
        <v>11</v>
      </c>
      <c r="D428" s="9">
        <v>15.42</v>
      </c>
      <c r="E428" s="9"/>
      <c r="F428" s="9">
        <v>80.09</v>
      </c>
      <c r="G428" s="9"/>
    </row>
    <row r="429" spans="1:7" ht="15.75" thickBot="1" x14ac:dyDescent="0.3">
      <c r="A429" s="6"/>
      <c r="B429" s="6"/>
      <c r="C429" s="6"/>
      <c r="D429" s="6"/>
      <c r="E429" s="6"/>
      <c r="F429" s="6"/>
      <c r="G429" s="6"/>
    </row>
    <row r="430" spans="1:7" ht="15.75" thickBot="1" x14ac:dyDescent="0.3">
      <c r="A430" s="7" t="s">
        <v>9224</v>
      </c>
      <c r="B430" s="7" t="s">
        <v>9203</v>
      </c>
      <c r="C430" s="8" t="s">
        <v>11</v>
      </c>
      <c r="D430" s="9">
        <v>18.23</v>
      </c>
      <c r="E430" s="9"/>
      <c r="F430" s="9">
        <v>80.09</v>
      </c>
      <c r="G430" s="9"/>
    </row>
    <row r="431" spans="1:7" ht="15.75" thickBot="1" x14ac:dyDescent="0.3">
      <c r="A431" s="6"/>
      <c r="B431" s="6"/>
      <c r="C431" s="6"/>
      <c r="D431" s="6"/>
      <c r="E431" s="6"/>
      <c r="F431" s="6"/>
      <c r="G431" s="6"/>
    </row>
    <row r="432" spans="1:7" ht="15.75" thickBot="1" x14ac:dyDescent="0.3">
      <c r="A432" s="7" t="s">
        <v>9225</v>
      </c>
      <c r="B432" s="7" t="s">
        <v>9205</v>
      </c>
      <c r="C432" s="8" t="s">
        <v>11</v>
      </c>
      <c r="D432" s="9">
        <v>21.16</v>
      </c>
      <c r="E432" s="9"/>
      <c r="F432" s="9">
        <v>80.099999999999994</v>
      </c>
      <c r="G432" s="9"/>
    </row>
    <row r="433" spans="1:7" ht="15.75" thickBot="1" x14ac:dyDescent="0.3">
      <c r="A433" s="6"/>
      <c r="B433" s="6"/>
      <c r="C433" s="6"/>
      <c r="D433" s="6"/>
      <c r="E433" s="6"/>
      <c r="F433" s="6"/>
      <c r="G433" s="6"/>
    </row>
    <row r="434" spans="1:7" ht="15.75" thickBot="1" x14ac:dyDescent="0.3">
      <c r="A434" s="7" t="s">
        <v>9226</v>
      </c>
      <c r="B434" s="7" t="s">
        <v>9207</v>
      </c>
      <c r="C434" s="8" t="s">
        <v>11</v>
      </c>
      <c r="D434" s="9">
        <v>24.04</v>
      </c>
      <c r="E434" s="9"/>
      <c r="F434" s="9">
        <v>80.069999999999993</v>
      </c>
      <c r="G434" s="9"/>
    </row>
    <row r="435" spans="1:7" ht="15.75" thickBot="1" x14ac:dyDescent="0.3">
      <c r="A435" s="6"/>
      <c r="B435" s="6"/>
      <c r="C435" s="6"/>
      <c r="D435" s="6"/>
      <c r="E435" s="6"/>
      <c r="F435" s="6"/>
      <c r="G435" s="6"/>
    </row>
    <row r="436" spans="1:7" ht="15.75" thickBot="1" x14ac:dyDescent="0.3">
      <c r="A436" s="7" t="s">
        <v>9227</v>
      </c>
      <c r="B436" s="7" t="s">
        <v>9209</v>
      </c>
      <c r="C436" s="8" t="s">
        <v>11</v>
      </c>
      <c r="D436" s="9">
        <v>27.02</v>
      </c>
      <c r="E436" s="9"/>
      <c r="F436" s="9">
        <v>80.09</v>
      </c>
      <c r="G436" s="9"/>
    </row>
    <row r="437" spans="1:7" ht="15.75" thickBot="1" x14ac:dyDescent="0.3">
      <c r="A437" s="6"/>
      <c r="B437" s="6"/>
      <c r="C437" s="6"/>
      <c r="D437" s="6"/>
      <c r="E437" s="6"/>
      <c r="F437" s="6"/>
      <c r="G437" s="6"/>
    </row>
    <row r="438" spans="1:7" ht="15.75" thickBot="1" x14ac:dyDescent="0.3">
      <c r="A438" s="7" t="s">
        <v>9228</v>
      </c>
      <c r="B438" s="7" t="s">
        <v>9211</v>
      </c>
      <c r="C438" s="8" t="s">
        <v>11</v>
      </c>
      <c r="D438" s="9">
        <v>33.020000000000003</v>
      </c>
      <c r="E438" s="9"/>
      <c r="F438" s="9">
        <v>80.099999999999994</v>
      </c>
      <c r="G438" s="9"/>
    </row>
    <row r="439" spans="1:7" ht="15.75" thickBot="1" x14ac:dyDescent="0.3">
      <c r="A439" s="6"/>
      <c r="B439" s="6"/>
      <c r="C439" s="6"/>
      <c r="D439" s="6"/>
      <c r="E439" s="6"/>
      <c r="F439" s="6"/>
      <c r="G439" s="6"/>
    </row>
    <row r="440" spans="1:7" ht="15.75" thickBot="1" x14ac:dyDescent="0.3">
      <c r="A440" s="7" t="s">
        <v>9229</v>
      </c>
      <c r="B440" s="7" t="s">
        <v>9213</v>
      </c>
      <c r="C440" s="8" t="s">
        <v>11</v>
      </c>
      <c r="D440" s="9">
        <v>38.9</v>
      </c>
      <c r="E440" s="9"/>
      <c r="F440" s="9">
        <v>80.08</v>
      </c>
      <c r="G440" s="9"/>
    </row>
    <row r="441" spans="1:7" ht="15.75" thickBot="1" x14ac:dyDescent="0.3">
      <c r="A441" s="6"/>
      <c r="B441" s="6"/>
      <c r="C441" s="6"/>
      <c r="D441" s="6"/>
      <c r="E441" s="6"/>
      <c r="F441" s="6"/>
      <c r="G441" s="6"/>
    </row>
    <row r="442" spans="1:7" ht="15.75" thickBot="1" x14ac:dyDescent="0.3">
      <c r="A442" s="7" t="s">
        <v>9230</v>
      </c>
      <c r="B442" s="7" t="s">
        <v>9215</v>
      </c>
      <c r="C442" s="8" t="s">
        <v>11</v>
      </c>
      <c r="D442" s="9">
        <v>5.75</v>
      </c>
      <c r="E442" s="9"/>
      <c r="F442" s="9">
        <v>80.17</v>
      </c>
      <c r="G442" s="9"/>
    </row>
    <row r="443" spans="1:7" ht="15.75" thickBot="1" x14ac:dyDescent="0.3">
      <c r="A443" s="6"/>
      <c r="B443" s="6"/>
      <c r="C443" s="6"/>
      <c r="D443" s="6"/>
      <c r="E443" s="6"/>
      <c r="F443" s="6"/>
      <c r="G443" s="6"/>
    </row>
    <row r="444" spans="1:7" ht="37.5" thickBot="1" x14ac:dyDescent="0.3">
      <c r="A444" s="7" t="s">
        <v>9231</v>
      </c>
      <c r="B444" s="7" t="s">
        <v>9232</v>
      </c>
      <c r="C444" s="8" t="s">
        <v>15</v>
      </c>
      <c r="D444" s="9">
        <v>430.74</v>
      </c>
      <c r="E444" s="9"/>
      <c r="F444" s="9">
        <v>80.09</v>
      </c>
      <c r="G444" s="9"/>
    </row>
    <row r="445" spans="1:7" ht="15.75" thickBot="1" x14ac:dyDescent="0.3">
      <c r="A445" s="6"/>
      <c r="B445" s="6"/>
      <c r="C445" s="6"/>
      <c r="D445" s="6"/>
      <c r="E445" s="6"/>
      <c r="F445" s="6"/>
      <c r="G445" s="6"/>
    </row>
    <row r="446" spans="1:7" ht="15.75" thickBot="1" x14ac:dyDescent="0.3">
      <c r="A446" s="7" t="s">
        <v>9233</v>
      </c>
      <c r="B446" s="7" t="s">
        <v>9234</v>
      </c>
      <c r="C446" s="8"/>
      <c r="D446" s="9"/>
      <c r="E446" s="9"/>
      <c r="F446" s="9"/>
      <c r="G446" s="9"/>
    </row>
    <row r="447" spans="1:7" ht="15.75" thickBot="1" x14ac:dyDescent="0.3">
      <c r="A447" s="6"/>
      <c r="B447" s="6"/>
      <c r="C447" s="6"/>
      <c r="D447" s="6"/>
      <c r="E447" s="6"/>
      <c r="F447" s="6"/>
      <c r="G447" s="6"/>
    </row>
    <row r="448" spans="1:7" ht="15.75" thickBot="1" x14ac:dyDescent="0.3">
      <c r="A448" s="7" t="s">
        <v>9235</v>
      </c>
      <c r="B448" s="7" t="s">
        <v>9236</v>
      </c>
      <c r="C448" s="8"/>
      <c r="D448" s="9"/>
      <c r="E448" s="9"/>
      <c r="F448" s="9"/>
      <c r="G448" s="9"/>
    </row>
    <row r="449" spans="1:7" ht="15.75" thickBot="1" x14ac:dyDescent="0.3">
      <c r="A449" s="6"/>
      <c r="B449" s="6"/>
      <c r="C449" s="6"/>
      <c r="D449" s="6"/>
      <c r="E449" s="6"/>
      <c r="F449" s="6"/>
      <c r="G449" s="6"/>
    </row>
    <row r="450" spans="1:7" ht="15.75" thickBot="1" x14ac:dyDescent="0.3">
      <c r="A450" s="7" t="s">
        <v>9237</v>
      </c>
      <c r="B450" s="7" t="s">
        <v>9238</v>
      </c>
      <c r="C450" s="8" t="s">
        <v>11</v>
      </c>
      <c r="D450" s="9">
        <v>32.65</v>
      </c>
      <c r="E450" s="9"/>
      <c r="F450" s="9">
        <v>80.09</v>
      </c>
      <c r="G450" s="9"/>
    </row>
    <row r="451" spans="1:7" ht="15.75" thickBot="1" x14ac:dyDescent="0.3">
      <c r="A451" s="6"/>
      <c r="B451" s="6"/>
      <c r="C451" s="6"/>
      <c r="D451" s="6"/>
      <c r="E451" s="6"/>
      <c r="F451" s="6"/>
      <c r="G451" s="6"/>
    </row>
    <row r="452" spans="1:7" ht="15.75" thickBot="1" x14ac:dyDescent="0.3">
      <c r="A452" s="7" t="s">
        <v>9239</v>
      </c>
      <c r="B452" s="7" t="s">
        <v>9240</v>
      </c>
      <c r="C452" s="8" t="s">
        <v>11</v>
      </c>
      <c r="D452" s="9">
        <v>12.94</v>
      </c>
      <c r="E452" s="9"/>
      <c r="F452" s="9">
        <v>80.06</v>
      </c>
      <c r="G452" s="9"/>
    </row>
    <row r="453" spans="1:7" ht="15.75" thickBot="1" x14ac:dyDescent="0.3">
      <c r="A453" s="6"/>
      <c r="B453" s="6"/>
      <c r="C453" s="6"/>
      <c r="D453" s="6"/>
      <c r="E453" s="6"/>
      <c r="F453" s="6"/>
      <c r="G453" s="6"/>
    </row>
    <row r="454" spans="1:7" ht="15.75" thickBot="1" x14ac:dyDescent="0.3">
      <c r="A454" s="7" t="s">
        <v>9241</v>
      </c>
      <c r="B454" s="7" t="s">
        <v>9242</v>
      </c>
      <c r="C454" s="8" t="s">
        <v>11</v>
      </c>
      <c r="D454" s="9">
        <v>68.53</v>
      </c>
      <c r="E454" s="9"/>
      <c r="F454" s="9">
        <v>80.099999999999994</v>
      </c>
      <c r="G454" s="9"/>
    </row>
    <row r="455" spans="1:7" ht="15.75" thickBot="1" x14ac:dyDescent="0.3">
      <c r="A455" s="6"/>
      <c r="B455" s="6"/>
      <c r="C455" s="6"/>
      <c r="D455" s="6"/>
      <c r="E455" s="6"/>
      <c r="F455" s="6"/>
      <c r="G455" s="6"/>
    </row>
    <row r="456" spans="1:7" ht="15.75" thickBot="1" x14ac:dyDescent="0.3">
      <c r="A456" s="7" t="s">
        <v>9243</v>
      </c>
      <c r="B456" s="7" t="s">
        <v>9244</v>
      </c>
      <c r="C456" s="8" t="s">
        <v>11</v>
      </c>
      <c r="D456" s="9">
        <v>18.79</v>
      </c>
      <c r="E456" s="9"/>
      <c r="F456" s="9">
        <v>80.099999999999994</v>
      </c>
      <c r="G456" s="9"/>
    </row>
    <row r="457" spans="1:7" ht="15.75" thickBot="1" x14ac:dyDescent="0.3">
      <c r="A457" s="6"/>
      <c r="B457" s="6"/>
      <c r="C457" s="6"/>
      <c r="D457" s="6"/>
      <c r="E457" s="6"/>
      <c r="F457" s="6"/>
      <c r="G457" s="6"/>
    </row>
    <row r="458" spans="1:7" ht="15.75" thickBot="1" x14ac:dyDescent="0.3">
      <c r="A458" s="7" t="s">
        <v>9245</v>
      </c>
      <c r="B458" s="7" t="s">
        <v>9246</v>
      </c>
      <c r="C458" s="8"/>
      <c r="D458" s="9"/>
      <c r="E458" s="9"/>
      <c r="F458" s="9"/>
      <c r="G458" s="9"/>
    </row>
    <row r="459" spans="1:7" ht="15.75" thickBot="1" x14ac:dyDescent="0.3">
      <c r="A459" s="6"/>
      <c r="B459" s="6"/>
      <c r="C459" s="6"/>
      <c r="D459" s="6"/>
      <c r="E459" s="6"/>
      <c r="F459" s="6"/>
      <c r="G459" s="6"/>
    </row>
    <row r="460" spans="1:7" ht="61.5" thickBot="1" x14ac:dyDescent="0.3">
      <c r="A460" s="7" t="s">
        <v>9247</v>
      </c>
      <c r="B460" s="7" t="s">
        <v>9248</v>
      </c>
      <c r="C460" s="8" t="s">
        <v>11</v>
      </c>
      <c r="D460" s="9">
        <v>38.26</v>
      </c>
      <c r="E460" s="9"/>
      <c r="F460" s="9">
        <v>80.08</v>
      </c>
      <c r="G460" s="9"/>
    </row>
    <row r="461" spans="1:7" ht="15.75" thickBot="1" x14ac:dyDescent="0.3">
      <c r="A461" s="6"/>
      <c r="B461" s="6"/>
      <c r="C461" s="6"/>
      <c r="D461" s="6"/>
      <c r="E461" s="6"/>
      <c r="F461" s="6"/>
      <c r="G461" s="6"/>
    </row>
    <row r="462" spans="1:7" ht="85.5" thickBot="1" x14ac:dyDescent="0.3">
      <c r="A462" s="7" t="s">
        <v>9249</v>
      </c>
      <c r="B462" s="7" t="s">
        <v>9250</v>
      </c>
      <c r="C462" s="8" t="s">
        <v>11</v>
      </c>
      <c r="D462" s="9">
        <v>64.38</v>
      </c>
      <c r="E462" s="9"/>
      <c r="F462" s="9">
        <v>80.099999999999994</v>
      </c>
      <c r="G462" s="9"/>
    </row>
    <row r="463" spans="1:7" ht="15.75" thickBot="1" x14ac:dyDescent="0.3">
      <c r="A463" s="6"/>
      <c r="B463" s="6"/>
      <c r="C463" s="6"/>
      <c r="D463" s="6"/>
      <c r="E463" s="6"/>
      <c r="F463" s="6"/>
      <c r="G463" s="6"/>
    </row>
    <row r="464" spans="1:7" ht="85.5" thickBot="1" x14ac:dyDescent="0.3">
      <c r="A464" s="7" t="s">
        <v>9251</v>
      </c>
      <c r="B464" s="7" t="s">
        <v>9252</v>
      </c>
      <c r="C464" s="8" t="s">
        <v>11</v>
      </c>
      <c r="D464" s="9">
        <v>64.38</v>
      </c>
      <c r="E464" s="9"/>
      <c r="F464" s="9">
        <v>80.099999999999994</v>
      </c>
      <c r="G464" s="9"/>
    </row>
    <row r="465" spans="1:7" ht="15.75" thickBot="1" x14ac:dyDescent="0.3">
      <c r="A465" s="6"/>
      <c r="B465" s="6"/>
      <c r="C465" s="6"/>
      <c r="D465" s="6"/>
      <c r="E465" s="6"/>
      <c r="F465" s="6"/>
      <c r="G465" s="6"/>
    </row>
    <row r="466" spans="1:7" ht="25.5" thickBot="1" x14ac:dyDescent="0.3">
      <c r="A466" s="7" t="s">
        <v>9253</v>
      </c>
      <c r="B466" s="7" t="s">
        <v>9254</v>
      </c>
      <c r="C466" s="8"/>
      <c r="D466" s="9"/>
      <c r="E466" s="9"/>
      <c r="F466" s="9"/>
      <c r="G466" s="9"/>
    </row>
    <row r="467" spans="1:7" ht="15.75" thickBot="1" x14ac:dyDescent="0.3">
      <c r="A467" s="6"/>
      <c r="B467" s="6"/>
      <c r="C467" s="6"/>
      <c r="D467" s="6"/>
      <c r="E467" s="6"/>
      <c r="F467" s="6"/>
      <c r="G467" s="6"/>
    </row>
    <row r="468" spans="1:7" ht="15.75" thickBot="1" x14ac:dyDescent="0.3">
      <c r="A468" s="7" t="s">
        <v>9255</v>
      </c>
      <c r="B468" s="7" t="s">
        <v>9199</v>
      </c>
      <c r="C468" s="8" t="s">
        <v>11</v>
      </c>
      <c r="D468" s="9">
        <v>13.71</v>
      </c>
      <c r="E468" s="9"/>
      <c r="F468" s="9">
        <v>80.09</v>
      </c>
      <c r="G468" s="9"/>
    </row>
    <row r="469" spans="1:7" ht="15.75" thickBot="1" x14ac:dyDescent="0.3">
      <c r="A469" s="6"/>
      <c r="B469" s="6"/>
      <c r="C469" s="6"/>
      <c r="D469" s="6"/>
      <c r="E469" s="6"/>
      <c r="F469" s="6"/>
      <c r="G469" s="6"/>
    </row>
    <row r="470" spans="1:7" ht="15.75" thickBot="1" x14ac:dyDescent="0.3">
      <c r="A470" s="7" t="s">
        <v>9256</v>
      </c>
      <c r="B470" s="7" t="s">
        <v>9201</v>
      </c>
      <c r="C470" s="8" t="s">
        <v>11</v>
      </c>
      <c r="D470" s="9">
        <v>17.149999999999999</v>
      </c>
      <c r="E470" s="9"/>
      <c r="F470" s="9">
        <v>80.12</v>
      </c>
      <c r="G470" s="9"/>
    </row>
    <row r="471" spans="1:7" ht="15.75" thickBot="1" x14ac:dyDescent="0.3">
      <c r="A471" s="6"/>
      <c r="B471" s="6"/>
      <c r="C471" s="6"/>
      <c r="D471" s="6"/>
      <c r="E471" s="6"/>
      <c r="F471" s="6"/>
      <c r="G471" s="6"/>
    </row>
    <row r="472" spans="1:7" ht="15.75" thickBot="1" x14ac:dyDescent="0.3">
      <c r="A472" s="7" t="s">
        <v>9257</v>
      </c>
      <c r="B472" s="7" t="s">
        <v>9203</v>
      </c>
      <c r="C472" s="8" t="s">
        <v>11</v>
      </c>
      <c r="D472" s="9">
        <v>20.59</v>
      </c>
      <c r="E472" s="9"/>
      <c r="F472" s="9">
        <v>80.09</v>
      </c>
      <c r="G472" s="9"/>
    </row>
    <row r="473" spans="1:7" ht="15.75" thickBot="1" x14ac:dyDescent="0.3">
      <c r="A473" s="6"/>
      <c r="B473" s="6"/>
      <c r="C473" s="6"/>
      <c r="D473" s="6"/>
      <c r="E473" s="6"/>
      <c r="F473" s="6"/>
      <c r="G473" s="6"/>
    </row>
    <row r="474" spans="1:7" ht="15.75" thickBot="1" x14ac:dyDescent="0.3">
      <c r="A474" s="7" t="s">
        <v>9258</v>
      </c>
      <c r="B474" s="7" t="s">
        <v>9205</v>
      </c>
      <c r="C474" s="8" t="s">
        <v>11</v>
      </c>
      <c r="D474" s="9">
        <v>23.94</v>
      </c>
      <c r="E474" s="9"/>
      <c r="F474" s="9">
        <v>80.08</v>
      </c>
      <c r="G474" s="9"/>
    </row>
    <row r="475" spans="1:7" ht="15.75" thickBot="1" x14ac:dyDescent="0.3">
      <c r="A475" s="6"/>
      <c r="B475" s="6"/>
      <c r="C475" s="6"/>
      <c r="D475" s="6"/>
      <c r="E475" s="6"/>
      <c r="F475" s="6"/>
      <c r="G475" s="6"/>
    </row>
    <row r="476" spans="1:7" ht="15.75" thickBot="1" x14ac:dyDescent="0.3">
      <c r="A476" s="7" t="s">
        <v>9259</v>
      </c>
      <c r="B476" s="7" t="s">
        <v>9207</v>
      </c>
      <c r="C476" s="8" t="s">
        <v>11</v>
      </c>
      <c r="D476" s="9">
        <v>27.16</v>
      </c>
      <c r="E476" s="9"/>
      <c r="F476" s="9">
        <v>80.08</v>
      </c>
      <c r="G476" s="9"/>
    </row>
    <row r="477" spans="1:7" ht="15.75" thickBot="1" x14ac:dyDescent="0.3">
      <c r="A477" s="6"/>
      <c r="B477" s="6"/>
      <c r="C477" s="6"/>
      <c r="D477" s="6"/>
      <c r="E477" s="6"/>
      <c r="F477" s="6"/>
      <c r="G477" s="6"/>
    </row>
    <row r="478" spans="1:7" ht="15.75" thickBot="1" x14ac:dyDescent="0.3">
      <c r="A478" s="7" t="s">
        <v>9260</v>
      </c>
      <c r="B478" s="7" t="s">
        <v>9209</v>
      </c>
      <c r="C478" s="8" t="s">
        <v>11</v>
      </c>
      <c r="D478" s="9">
        <v>30.78</v>
      </c>
      <c r="E478" s="9"/>
      <c r="F478" s="9">
        <v>80.08</v>
      </c>
      <c r="G478" s="9"/>
    </row>
    <row r="479" spans="1:7" ht="15.75" thickBot="1" x14ac:dyDescent="0.3">
      <c r="A479" s="6"/>
      <c r="B479" s="6"/>
      <c r="C479" s="6"/>
      <c r="D479" s="6"/>
      <c r="E479" s="6"/>
      <c r="F479" s="6"/>
      <c r="G479" s="6"/>
    </row>
    <row r="480" spans="1:7" ht="15.75" thickBot="1" x14ac:dyDescent="0.3">
      <c r="A480" s="7" t="s">
        <v>9261</v>
      </c>
      <c r="B480" s="7" t="s">
        <v>9211</v>
      </c>
      <c r="C480" s="8" t="s">
        <v>11</v>
      </c>
      <c r="D480" s="9">
        <v>37.44</v>
      </c>
      <c r="E480" s="9"/>
      <c r="F480" s="9">
        <v>80.099999999999994</v>
      </c>
      <c r="G480" s="9"/>
    </row>
    <row r="481" spans="1:7" ht="15.75" thickBot="1" x14ac:dyDescent="0.3">
      <c r="A481" s="6"/>
      <c r="B481" s="6"/>
      <c r="C481" s="6"/>
      <c r="D481" s="6"/>
      <c r="E481" s="6"/>
      <c r="F481" s="6"/>
      <c r="G481" s="6"/>
    </row>
    <row r="482" spans="1:7" ht="15.75" thickBot="1" x14ac:dyDescent="0.3">
      <c r="A482" s="7" t="s">
        <v>9262</v>
      </c>
      <c r="B482" s="7" t="s">
        <v>9215</v>
      </c>
      <c r="C482" s="8" t="s">
        <v>11</v>
      </c>
      <c r="D482" s="9">
        <v>6.84</v>
      </c>
      <c r="E482" s="9"/>
      <c r="F482" s="9">
        <v>80.12</v>
      </c>
      <c r="G482" s="9"/>
    </row>
    <row r="483" spans="1:7" ht="15.75" thickBot="1" x14ac:dyDescent="0.3">
      <c r="A483" s="6"/>
      <c r="B483" s="6"/>
      <c r="C483" s="6"/>
      <c r="D483" s="6"/>
      <c r="E483" s="6"/>
      <c r="F483" s="6"/>
      <c r="G483" s="6"/>
    </row>
    <row r="484" spans="1:7" ht="15.75" thickBot="1" x14ac:dyDescent="0.3">
      <c r="A484" s="7" t="s">
        <v>9263</v>
      </c>
      <c r="B484" s="7" t="s">
        <v>9264</v>
      </c>
      <c r="C484" s="8"/>
      <c r="D484" s="9"/>
      <c r="E484" s="9"/>
      <c r="F484" s="9"/>
      <c r="G484" s="9"/>
    </row>
    <row r="485" spans="1:7" ht="15.75" thickBot="1" x14ac:dyDescent="0.3">
      <c r="A485" s="6"/>
      <c r="B485" s="6"/>
      <c r="C485" s="6"/>
      <c r="D485" s="6"/>
      <c r="E485" s="6"/>
      <c r="F485" s="6"/>
      <c r="G485" s="6"/>
    </row>
    <row r="486" spans="1:7" ht="25.5" thickBot="1" x14ac:dyDescent="0.3">
      <c r="A486" s="7" t="s">
        <v>9265</v>
      </c>
      <c r="B486" s="7" t="s">
        <v>9266</v>
      </c>
      <c r="C486" s="8"/>
      <c r="D486" s="9"/>
      <c r="E486" s="9"/>
      <c r="F486" s="9"/>
      <c r="G486" s="9"/>
    </row>
    <row r="487" spans="1:7" ht="15.75" thickBot="1" x14ac:dyDescent="0.3">
      <c r="A487" s="6"/>
      <c r="B487" s="6"/>
      <c r="C487" s="6"/>
      <c r="D487" s="6"/>
      <c r="E487" s="6"/>
      <c r="F487" s="6"/>
      <c r="G487" s="6"/>
    </row>
    <row r="488" spans="1:7" ht="15.75" thickBot="1" x14ac:dyDescent="0.3">
      <c r="A488" s="7" t="s">
        <v>9267</v>
      </c>
      <c r="B488" s="7" t="s">
        <v>9268</v>
      </c>
      <c r="C488" s="8" t="s">
        <v>11</v>
      </c>
      <c r="D488" s="9">
        <v>9.58</v>
      </c>
      <c r="E488" s="9"/>
      <c r="F488" s="9">
        <v>80.06</v>
      </c>
      <c r="G488" s="9"/>
    </row>
    <row r="489" spans="1:7" ht="15.75" thickBot="1" x14ac:dyDescent="0.3">
      <c r="A489" s="6"/>
      <c r="B489" s="6"/>
      <c r="C489" s="6"/>
      <c r="D489" s="6"/>
      <c r="E489" s="6"/>
      <c r="F489" s="6"/>
      <c r="G489" s="6"/>
    </row>
    <row r="490" spans="1:7" ht="15.75" thickBot="1" x14ac:dyDescent="0.3">
      <c r="A490" s="7" t="s">
        <v>9269</v>
      </c>
      <c r="B490" s="7" t="s">
        <v>9270</v>
      </c>
      <c r="C490" s="8" t="s">
        <v>11</v>
      </c>
      <c r="D490" s="9">
        <v>12.76</v>
      </c>
      <c r="E490" s="9"/>
      <c r="F490" s="9">
        <v>80.09</v>
      </c>
      <c r="G490" s="9"/>
    </row>
    <row r="491" spans="1:7" ht="15.75" thickBot="1" x14ac:dyDescent="0.3">
      <c r="A491" s="6"/>
      <c r="B491" s="6"/>
      <c r="C491" s="6"/>
      <c r="D491" s="6"/>
      <c r="E491" s="6"/>
      <c r="F491" s="6"/>
      <c r="G491" s="6"/>
    </row>
    <row r="492" spans="1:7" ht="15.75" thickBot="1" x14ac:dyDescent="0.3">
      <c r="A492" s="7" t="s">
        <v>9271</v>
      </c>
      <c r="B492" s="7" t="s">
        <v>9272</v>
      </c>
      <c r="C492" s="8" t="s">
        <v>11</v>
      </c>
      <c r="D492" s="9">
        <v>17.3</v>
      </c>
      <c r="E492" s="9"/>
      <c r="F492" s="9">
        <v>80.12</v>
      </c>
      <c r="G492" s="9"/>
    </row>
    <row r="493" spans="1:7" ht="15.75" thickBot="1" x14ac:dyDescent="0.3">
      <c r="A493" s="6"/>
      <c r="B493" s="6"/>
      <c r="C493" s="6"/>
      <c r="D493" s="6"/>
      <c r="E493" s="6"/>
      <c r="F493" s="6"/>
      <c r="G493" s="6"/>
    </row>
    <row r="494" spans="1:7" ht="15.75" thickBot="1" x14ac:dyDescent="0.3">
      <c r="A494" s="7" t="s">
        <v>9273</v>
      </c>
      <c r="B494" s="7" t="s">
        <v>9031</v>
      </c>
      <c r="C494" s="8"/>
      <c r="D494" s="9"/>
      <c r="E494" s="9"/>
      <c r="F494" s="9"/>
      <c r="G494" s="9"/>
    </row>
    <row r="495" spans="1:7" ht="15.75" thickBot="1" x14ac:dyDescent="0.3">
      <c r="A495" s="6"/>
      <c r="B495" s="6"/>
      <c r="C495" s="6"/>
      <c r="D495" s="6"/>
      <c r="E495" s="6"/>
      <c r="F495" s="6"/>
      <c r="G495" s="6"/>
    </row>
    <row r="496" spans="1:7" ht="15.75" thickBot="1" x14ac:dyDescent="0.3">
      <c r="A496" s="7" t="s">
        <v>9274</v>
      </c>
      <c r="B496" s="7" t="s">
        <v>8951</v>
      </c>
      <c r="C496" s="8" t="s">
        <v>11</v>
      </c>
      <c r="D496" s="9">
        <v>36.17</v>
      </c>
      <c r="E496" s="9"/>
      <c r="F496" s="9">
        <v>80.09</v>
      </c>
      <c r="G496" s="9"/>
    </row>
    <row r="497" spans="1:7" ht="15.75" thickBot="1" x14ac:dyDescent="0.3">
      <c r="A497" s="6"/>
      <c r="B497" s="6"/>
      <c r="C497" s="6"/>
      <c r="D497" s="6"/>
      <c r="E497" s="6"/>
      <c r="F497" s="6"/>
      <c r="G497" s="6"/>
    </row>
    <row r="498" spans="1:7" ht="25.5" thickBot="1" x14ac:dyDescent="0.3">
      <c r="A498" s="7" t="s">
        <v>9275</v>
      </c>
      <c r="B498" s="7" t="s">
        <v>8913</v>
      </c>
      <c r="C498" s="8" t="s">
        <v>39</v>
      </c>
      <c r="D498" s="9">
        <v>6.36</v>
      </c>
      <c r="E498" s="9"/>
      <c r="F498" s="9">
        <v>80.03</v>
      </c>
      <c r="G498" s="9"/>
    </row>
    <row r="499" spans="1:7" ht="15.75" thickBot="1" x14ac:dyDescent="0.3">
      <c r="A499" s="6"/>
      <c r="B499" s="6"/>
      <c r="C499" s="6"/>
      <c r="D499" s="6"/>
      <c r="E499" s="6"/>
      <c r="F499" s="6"/>
      <c r="G499" s="6"/>
    </row>
    <row r="500" spans="1:7" ht="15.75" thickBot="1" x14ac:dyDescent="0.3">
      <c r="A500" s="7" t="s">
        <v>9276</v>
      </c>
      <c r="B500" s="7" t="s">
        <v>9277</v>
      </c>
      <c r="C500" s="8"/>
      <c r="D500" s="9"/>
      <c r="E500" s="9"/>
      <c r="F500" s="9"/>
      <c r="G500" s="9"/>
    </row>
    <row r="501" spans="1:7" ht="15.75" thickBot="1" x14ac:dyDescent="0.3">
      <c r="A501" s="6"/>
      <c r="B501" s="6"/>
      <c r="C501" s="6"/>
      <c r="D501" s="6"/>
      <c r="E501" s="6"/>
      <c r="F501" s="6"/>
      <c r="G501" s="6"/>
    </row>
    <row r="502" spans="1:7" ht="25.5" thickBot="1" x14ac:dyDescent="0.3">
      <c r="A502" s="7" t="s">
        <v>9278</v>
      </c>
      <c r="B502" s="7" t="s">
        <v>9279</v>
      </c>
      <c r="C502" s="8"/>
      <c r="D502" s="9"/>
      <c r="E502" s="9"/>
      <c r="F502" s="9"/>
      <c r="G502" s="9"/>
    </row>
    <row r="503" spans="1:7" ht="15.75" thickBot="1" x14ac:dyDescent="0.3">
      <c r="A503" s="6"/>
      <c r="B503" s="6"/>
      <c r="C503" s="6"/>
      <c r="D503" s="6"/>
      <c r="E503" s="6"/>
      <c r="F503" s="6"/>
      <c r="G503" s="6"/>
    </row>
    <row r="504" spans="1:7" ht="15.75" thickBot="1" x14ac:dyDescent="0.3">
      <c r="A504" s="7" t="s">
        <v>9280</v>
      </c>
      <c r="B504" s="7" t="s">
        <v>9281</v>
      </c>
      <c r="C504" s="8" t="s">
        <v>11</v>
      </c>
      <c r="D504" s="9">
        <v>5.74</v>
      </c>
      <c r="E504" s="9"/>
      <c r="F504" s="9">
        <v>80.14</v>
      </c>
      <c r="G504" s="9"/>
    </row>
    <row r="505" spans="1:7" ht="15.75" thickBot="1" x14ac:dyDescent="0.3">
      <c r="A505" s="6"/>
      <c r="B505" s="6"/>
      <c r="C505" s="6"/>
      <c r="D505" s="6"/>
      <c r="E505" s="6"/>
      <c r="F505" s="6"/>
      <c r="G505" s="6"/>
    </row>
    <row r="506" spans="1:7" ht="25.5" thickBot="1" x14ac:dyDescent="0.3">
      <c r="A506" s="7" t="s">
        <v>9282</v>
      </c>
      <c r="B506" s="7" t="s">
        <v>8939</v>
      </c>
      <c r="C506" s="8" t="s">
        <v>39</v>
      </c>
      <c r="D506" s="9">
        <v>1.91</v>
      </c>
      <c r="E506" s="9"/>
      <c r="F506" s="9">
        <v>80.099999999999994</v>
      </c>
      <c r="G506" s="9"/>
    </row>
    <row r="507" spans="1:7" ht="15.75" thickBot="1" x14ac:dyDescent="0.3">
      <c r="A507" s="6"/>
      <c r="B507" s="6"/>
      <c r="C507" s="6"/>
      <c r="D507" s="6"/>
      <c r="E507" s="6"/>
      <c r="F507" s="6"/>
      <c r="G507" s="6"/>
    </row>
    <row r="508" spans="1:7" ht="25.5" thickBot="1" x14ac:dyDescent="0.3">
      <c r="A508" s="7" t="s">
        <v>9283</v>
      </c>
      <c r="B508" s="7" t="s">
        <v>9284</v>
      </c>
      <c r="C508" s="8"/>
      <c r="D508" s="9"/>
      <c r="E508" s="9"/>
      <c r="F508" s="9"/>
      <c r="G508" s="9"/>
    </row>
    <row r="509" spans="1:7" ht="15.75" thickBot="1" x14ac:dyDescent="0.3">
      <c r="A509" s="6"/>
      <c r="B509" s="6"/>
      <c r="C509" s="6"/>
      <c r="D509" s="6"/>
      <c r="E509" s="6"/>
      <c r="F509" s="6"/>
      <c r="G509" s="6"/>
    </row>
    <row r="510" spans="1:7" ht="15.75" thickBot="1" x14ac:dyDescent="0.3">
      <c r="A510" s="7" t="s">
        <v>9285</v>
      </c>
      <c r="B510" s="7" t="s">
        <v>9286</v>
      </c>
      <c r="C510" s="8" t="s">
        <v>11</v>
      </c>
      <c r="D510" s="9">
        <v>9.75</v>
      </c>
      <c r="E510" s="9"/>
      <c r="F510" s="9">
        <v>80.099999999999994</v>
      </c>
      <c r="G510" s="9"/>
    </row>
    <row r="511" spans="1:7" ht="15.75" thickBot="1" x14ac:dyDescent="0.3">
      <c r="A511" s="6"/>
      <c r="B511" s="6"/>
      <c r="C511" s="6"/>
      <c r="D511" s="6"/>
      <c r="E511" s="6"/>
      <c r="F511" s="6"/>
      <c r="G511" s="6"/>
    </row>
    <row r="512" spans="1:7" ht="15.75" thickBot="1" x14ac:dyDescent="0.3">
      <c r="A512" s="7" t="s">
        <v>9287</v>
      </c>
      <c r="B512" s="7" t="s">
        <v>8237</v>
      </c>
      <c r="C512" s="8" t="s">
        <v>11</v>
      </c>
      <c r="D512" s="9">
        <v>12.24</v>
      </c>
      <c r="E512" s="9"/>
      <c r="F512" s="9">
        <v>80.150000000000006</v>
      </c>
      <c r="G512" s="9"/>
    </row>
    <row r="513" spans="1:7" ht="15.75" thickBot="1" x14ac:dyDescent="0.3">
      <c r="A513" s="6"/>
      <c r="B513" s="6"/>
      <c r="C513" s="6"/>
      <c r="D513" s="6"/>
      <c r="E513" s="6"/>
      <c r="F513" s="6"/>
      <c r="G513" s="6"/>
    </row>
    <row r="514" spans="1:7" ht="15.75" thickBot="1" x14ac:dyDescent="0.3">
      <c r="A514" s="7" t="s">
        <v>9288</v>
      </c>
      <c r="B514" s="7" t="s">
        <v>9289</v>
      </c>
      <c r="C514" s="8" t="s">
        <v>11</v>
      </c>
      <c r="D514" s="9">
        <v>17.91</v>
      </c>
      <c r="E514" s="9"/>
      <c r="F514" s="9">
        <v>80.069999999999993</v>
      </c>
      <c r="G514" s="9"/>
    </row>
    <row r="515" spans="1:7" ht="15.75" thickBot="1" x14ac:dyDescent="0.3">
      <c r="A515" s="6"/>
      <c r="B515" s="6"/>
      <c r="C515" s="6"/>
      <c r="D515" s="6"/>
      <c r="E515" s="6"/>
      <c r="F515" s="6"/>
      <c r="G515" s="6"/>
    </row>
    <row r="516" spans="1:7" ht="15.75" thickBot="1" x14ac:dyDescent="0.3">
      <c r="A516" s="7" t="s">
        <v>9290</v>
      </c>
      <c r="B516" s="7" t="s">
        <v>9291</v>
      </c>
      <c r="C516" s="8"/>
      <c r="D516" s="9"/>
      <c r="E516" s="9"/>
      <c r="F516" s="9"/>
      <c r="G516" s="9"/>
    </row>
    <row r="517" spans="1:7" ht="15.75" thickBot="1" x14ac:dyDescent="0.3">
      <c r="A517" s="6"/>
      <c r="B517" s="6"/>
      <c r="C517" s="6"/>
      <c r="D517" s="6"/>
      <c r="E517" s="6"/>
      <c r="F517" s="6"/>
      <c r="G517" s="6"/>
    </row>
    <row r="518" spans="1:7" ht="25.5" thickBot="1" x14ac:dyDescent="0.3">
      <c r="A518" s="7" t="s">
        <v>9292</v>
      </c>
      <c r="B518" s="7" t="s">
        <v>9293</v>
      </c>
      <c r="C518" s="8"/>
      <c r="D518" s="9"/>
      <c r="E518" s="9"/>
      <c r="F518" s="9"/>
      <c r="G518" s="9"/>
    </row>
    <row r="519" spans="1:7" ht="15.75" thickBot="1" x14ac:dyDescent="0.3">
      <c r="A519" s="6"/>
      <c r="B519" s="6"/>
      <c r="C519" s="6"/>
      <c r="D519" s="6"/>
      <c r="E519" s="6"/>
      <c r="F519" s="6"/>
      <c r="G519" s="6"/>
    </row>
    <row r="520" spans="1:7" ht="15.75" thickBot="1" x14ac:dyDescent="0.3">
      <c r="A520" s="7" t="s">
        <v>9294</v>
      </c>
      <c r="B520" s="7" t="s">
        <v>8618</v>
      </c>
      <c r="C520" s="8" t="s">
        <v>11</v>
      </c>
      <c r="D520" s="9">
        <v>5.64</v>
      </c>
      <c r="E520" s="9"/>
      <c r="F520" s="9">
        <v>80.14</v>
      </c>
      <c r="G520" s="9"/>
    </row>
    <row r="521" spans="1:7" ht="15.75" thickBot="1" x14ac:dyDescent="0.3">
      <c r="A521" s="6"/>
      <c r="B521" s="6"/>
      <c r="C521" s="6"/>
      <c r="D521" s="6"/>
      <c r="E521" s="6"/>
      <c r="F521" s="6"/>
      <c r="G521" s="6"/>
    </row>
    <row r="522" spans="1:7" ht="15.75" thickBot="1" x14ac:dyDescent="0.3">
      <c r="A522" s="7" t="s">
        <v>9295</v>
      </c>
      <c r="B522" s="7" t="s">
        <v>8956</v>
      </c>
      <c r="C522" s="8" t="s">
        <v>11</v>
      </c>
      <c r="D522" s="9">
        <v>6</v>
      </c>
      <c r="E522" s="9"/>
      <c r="F522" s="9">
        <v>80</v>
      </c>
      <c r="G522" s="9"/>
    </row>
    <row r="523" spans="1:7" ht="15.75" thickBot="1" x14ac:dyDescent="0.3">
      <c r="A523" s="6"/>
      <c r="B523" s="6"/>
      <c r="C523" s="6"/>
      <c r="D523" s="6"/>
      <c r="E523" s="6"/>
      <c r="F523" s="6"/>
      <c r="G523" s="6"/>
    </row>
    <row r="524" spans="1:7" ht="25.5" thickBot="1" x14ac:dyDescent="0.3">
      <c r="A524" s="7" t="s">
        <v>9296</v>
      </c>
      <c r="B524" s="7" t="s">
        <v>9297</v>
      </c>
      <c r="C524" s="8"/>
      <c r="D524" s="9"/>
      <c r="E524" s="9"/>
      <c r="F524" s="9"/>
      <c r="G524" s="9"/>
    </row>
    <row r="525" spans="1:7" ht="15.75" thickBot="1" x14ac:dyDescent="0.3">
      <c r="A525" s="6"/>
      <c r="B525" s="6"/>
      <c r="C525" s="6"/>
      <c r="D525" s="6"/>
      <c r="E525" s="6"/>
      <c r="F525" s="6"/>
      <c r="G525" s="6"/>
    </row>
    <row r="526" spans="1:7" ht="15.75" thickBot="1" x14ac:dyDescent="0.3">
      <c r="A526" s="7" t="s">
        <v>9298</v>
      </c>
      <c r="B526" s="7" t="s">
        <v>6900</v>
      </c>
      <c r="C526" s="8" t="s">
        <v>11</v>
      </c>
      <c r="D526" s="9">
        <v>3.39</v>
      </c>
      <c r="E526" s="9"/>
      <c r="F526" s="9">
        <v>79.94</v>
      </c>
      <c r="G526" s="9"/>
    </row>
    <row r="527" spans="1:7" ht="15.75" thickBot="1" x14ac:dyDescent="0.3">
      <c r="A527" s="6"/>
      <c r="B527" s="6"/>
      <c r="C527" s="6"/>
      <c r="D527" s="6"/>
      <c r="E527" s="6"/>
      <c r="F527" s="6"/>
      <c r="G527" s="6"/>
    </row>
    <row r="528" spans="1:7" ht="25.5" thickBot="1" x14ac:dyDescent="0.3">
      <c r="A528" s="7" t="s">
        <v>9299</v>
      </c>
      <c r="B528" s="7" t="s">
        <v>9300</v>
      </c>
      <c r="C528" s="8" t="s">
        <v>39</v>
      </c>
      <c r="D528" s="9">
        <v>0.55000000000000004</v>
      </c>
      <c r="E528" s="9"/>
      <c r="F528" s="9">
        <v>80</v>
      </c>
      <c r="G528" s="9"/>
    </row>
    <row r="529" spans="1:7" ht="15.75" thickBot="1" x14ac:dyDescent="0.3">
      <c r="A529" s="6"/>
      <c r="B529" s="6"/>
      <c r="C529" s="6"/>
      <c r="D529" s="6"/>
      <c r="E529" s="6"/>
      <c r="F529" s="6"/>
      <c r="G529" s="6"/>
    </row>
    <row r="530" spans="1:7" ht="15.75" thickBot="1" x14ac:dyDescent="0.3">
      <c r="A530" s="7" t="s">
        <v>9301</v>
      </c>
      <c r="B530" s="7" t="s">
        <v>9302</v>
      </c>
      <c r="C530" s="8"/>
      <c r="D530" s="9"/>
      <c r="E530" s="9"/>
      <c r="F530" s="9"/>
      <c r="G530" s="9"/>
    </row>
    <row r="531" spans="1:7" ht="15.75" thickBot="1" x14ac:dyDescent="0.3">
      <c r="A531" s="6"/>
      <c r="B531" s="6"/>
      <c r="C531" s="6"/>
      <c r="D531" s="6"/>
      <c r="E531" s="6"/>
      <c r="F531" s="6"/>
      <c r="G531" s="6"/>
    </row>
    <row r="532" spans="1:7" ht="15.75" thickBot="1" x14ac:dyDescent="0.3">
      <c r="A532" s="7" t="s">
        <v>9303</v>
      </c>
      <c r="B532" s="7" t="s">
        <v>9304</v>
      </c>
      <c r="C532" s="8" t="s">
        <v>11</v>
      </c>
      <c r="D532" s="9">
        <v>0.5</v>
      </c>
      <c r="E532" s="9"/>
      <c r="F532" s="9">
        <v>80</v>
      </c>
      <c r="G532" s="9"/>
    </row>
    <row r="533" spans="1:7" ht="15.75" thickBot="1" x14ac:dyDescent="0.3">
      <c r="A533" s="6"/>
      <c r="B533" s="6"/>
      <c r="C533" s="6"/>
      <c r="D533" s="6"/>
      <c r="E533" s="6"/>
      <c r="F533" s="6"/>
      <c r="G533" s="6"/>
    </row>
    <row r="534" spans="1:7" ht="25.5" thickBot="1" x14ac:dyDescent="0.3">
      <c r="A534" s="7" t="s">
        <v>9305</v>
      </c>
      <c r="B534" s="7" t="s">
        <v>9306</v>
      </c>
      <c r="C534" s="8" t="s">
        <v>39</v>
      </c>
      <c r="D534" s="9">
        <v>0.24</v>
      </c>
      <c r="E534" s="9"/>
      <c r="F534" s="9">
        <v>79.17</v>
      </c>
      <c r="G534" s="9"/>
    </row>
    <row r="535" spans="1:7" ht="15.75" thickBot="1" x14ac:dyDescent="0.3">
      <c r="A535" s="6"/>
      <c r="B535" s="6"/>
      <c r="C535" s="6"/>
      <c r="D535" s="6"/>
      <c r="E535" s="6"/>
      <c r="F535" s="6"/>
      <c r="G535" s="6"/>
    </row>
    <row r="536" spans="1:7" ht="15.75" thickBot="1" x14ac:dyDescent="0.3">
      <c r="A536" s="7" t="s">
        <v>9307</v>
      </c>
      <c r="B536" s="7" t="s">
        <v>9308</v>
      </c>
      <c r="C536" s="8" t="s">
        <v>11</v>
      </c>
      <c r="D536" s="9">
        <v>2.2799999999999998</v>
      </c>
      <c r="E536" s="9"/>
      <c r="F536" s="9">
        <v>79.819999999999993</v>
      </c>
      <c r="G536" s="9"/>
    </row>
    <row r="537" spans="1:7" ht="15.75" thickBot="1" x14ac:dyDescent="0.3">
      <c r="A537" s="6"/>
      <c r="B537" s="6"/>
      <c r="C537" s="6"/>
      <c r="D537" s="6"/>
      <c r="E537" s="6"/>
      <c r="F537" s="6"/>
      <c r="G537" s="6"/>
    </row>
    <row r="538" spans="1:7" ht="15.75" thickBot="1" x14ac:dyDescent="0.3">
      <c r="A538" s="7" t="s">
        <v>9309</v>
      </c>
      <c r="B538" s="7" t="s">
        <v>9310</v>
      </c>
      <c r="C538" s="8" t="s">
        <v>11</v>
      </c>
      <c r="D538" s="9">
        <v>3.18</v>
      </c>
      <c r="E538" s="9"/>
      <c r="F538" s="9">
        <v>80.19</v>
      </c>
      <c r="G538" s="9"/>
    </row>
    <row r="539" spans="1:7" ht="15.75" thickBot="1" x14ac:dyDescent="0.3">
      <c r="A539" s="6"/>
      <c r="B539" s="6"/>
      <c r="C539" s="6"/>
      <c r="D539" s="6"/>
      <c r="E539" s="6"/>
      <c r="F539" s="6"/>
      <c r="G539" s="6"/>
    </row>
    <row r="540" spans="1:7" ht="25.5" thickBot="1" x14ac:dyDescent="0.3">
      <c r="A540" s="7" t="s">
        <v>9311</v>
      </c>
      <c r="B540" s="7" t="s">
        <v>9312</v>
      </c>
      <c r="C540" s="8" t="s">
        <v>11</v>
      </c>
      <c r="D540" s="9">
        <v>3.78</v>
      </c>
      <c r="E540" s="9"/>
      <c r="F540" s="9">
        <v>80.16</v>
      </c>
      <c r="G540" s="9"/>
    </row>
    <row r="541" spans="1:7" ht="15.75" thickBot="1" x14ac:dyDescent="0.3">
      <c r="A541" s="6"/>
      <c r="B541" s="6"/>
      <c r="C541" s="6"/>
      <c r="D541" s="6"/>
      <c r="E541" s="6"/>
      <c r="F541" s="6"/>
      <c r="G541" s="6"/>
    </row>
    <row r="542" spans="1:7" ht="25.5" thickBot="1" x14ac:dyDescent="0.3">
      <c r="A542" s="7" t="s">
        <v>9313</v>
      </c>
      <c r="B542" s="7" t="s">
        <v>9314</v>
      </c>
      <c r="C542" s="8"/>
      <c r="D542" s="9"/>
      <c r="E542" s="9"/>
      <c r="F542" s="9"/>
      <c r="G542" s="9"/>
    </row>
    <row r="543" spans="1:7" ht="15.75" thickBot="1" x14ac:dyDescent="0.3">
      <c r="A543" s="6"/>
      <c r="B543" s="6"/>
      <c r="C543" s="6"/>
      <c r="D543" s="6"/>
      <c r="E543" s="6"/>
      <c r="F543" s="6"/>
      <c r="G543" s="6"/>
    </row>
    <row r="544" spans="1:7" ht="15.75" thickBot="1" x14ac:dyDescent="0.3">
      <c r="A544" s="7" t="s">
        <v>9315</v>
      </c>
      <c r="B544" s="7" t="s">
        <v>8956</v>
      </c>
      <c r="C544" s="8" t="s">
        <v>11</v>
      </c>
      <c r="D544" s="9">
        <v>5.71</v>
      </c>
      <c r="E544" s="9"/>
      <c r="F544" s="9">
        <v>80.040000000000006</v>
      </c>
      <c r="G544" s="9"/>
    </row>
    <row r="545" spans="1:7" ht="15.75" thickBot="1" x14ac:dyDescent="0.3">
      <c r="A545" s="6"/>
      <c r="B545" s="6"/>
      <c r="C545" s="6"/>
      <c r="D545" s="6"/>
      <c r="E545" s="6"/>
      <c r="F545" s="6"/>
      <c r="G545" s="6"/>
    </row>
    <row r="546" spans="1:7" ht="15.75" thickBot="1" x14ac:dyDescent="0.3">
      <c r="A546" s="7" t="s">
        <v>9316</v>
      </c>
      <c r="B546" s="7" t="s">
        <v>8917</v>
      </c>
      <c r="C546" s="8" t="s">
        <v>11</v>
      </c>
      <c r="D546" s="9">
        <v>7.43</v>
      </c>
      <c r="E546" s="9"/>
      <c r="F546" s="9">
        <v>80.08</v>
      </c>
      <c r="G546" s="9"/>
    </row>
    <row r="547" spans="1:7" ht="15.75" thickBot="1" x14ac:dyDescent="0.3">
      <c r="A547" s="6"/>
      <c r="B547" s="6"/>
      <c r="C547" s="6"/>
      <c r="D547" s="6"/>
      <c r="E547" s="6"/>
      <c r="F547" s="6"/>
      <c r="G547" s="6"/>
    </row>
    <row r="548" spans="1:7" ht="25.5" thickBot="1" x14ac:dyDescent="0.3">
      <c r="A548" s="7" t="s">
        <v>9317</v>
      </c>
      <c r="B548" s="7" t="s">
        <v>9318</v>
      </c>
      <c r="C548" s="8"/>
      <c r="D548" s="9"/>
      <c r="E548" s="9"/>
      <c r="F548" s="9"/>
      <c r="G548" s="9"/>
    </row>
    <row r="549" spans="1:7" ht="15.75" thickBot="1" x14ac:dyDescent="0.3">
      <c r="A549" s="6"/>
      <c r="B549" s="6"/>
      <c r="C549" s="6"/>
      <c r="D549" s="6"/>
      <c r="E549" s="6"/>
      <c r="F549" s="6"/>
      <c r="G549" s="6"/>
    </row>
    <row r="550" spans="1:7" ht="15.75" thickBot="1" x14ac:dyDescent="0.3">
      <c r="A550" s="7" t="s">
        <v>9319</v>
      </c>
      <c r="B550" s="7" t="s">
        <v>8917</v>
      </c>
      <c r="C550" s="8" t="s">
        <v>11</v>
      </c>
      <c r="D550" s="9">
        <v>3.11</v>
      </c>
      <c r="E550" s="9"/>
      <c r="F550" s="9">
        <v>80.06</v>
      </c>
      <c r="G550" s="9"/>
    </row>
    <row r="551" spans="1:7" ht="15.75" thickBot="1" x14ac:dyDescent="0.3">
      <c r="A551" s="6"/>
      <c r="B551" s="6"/>
      <c r="C551" s="6"/>
      <c r="D551" s="6"/>
      <c r="E551" s="6"/>
      <c r="F551" s="6"/>
      <c r="G551" s="6"/>
    </row>
    <row r="552" spans="1:7" ht="15.75" thickBot="1" x14ac:dyDescent="0.3">
      <c r="A552" s="7" t="s">
        <v>9320</v>
      </c>
      <c r="B552" s="7" t="s">
        <v>8913</v>
      </c>
      <c r="C552" s="8" t="s">
        <v>11</v>
      </c>
      <c r="D552" s="9">
        <v>1.55</v>
      </c>
      <c r="E552" s="9"/>
      <c r="F552" s="9">
        <v>80</v>
      </c>
      <c r="G552" s="9"/>
    </row>
    <row r="553" spans="1:7" ht="15.75" thickBot="1" x14ac:dyDescent="0.3">
      <c r="A553" s="6"/>
      <c r="B553" s="6"/>
      <c r="C553" s="6"/>
      <c r="D553" s="6"/>
      <c r="E553" s="6"/>
      <c r="F553" s="6"/>
      <c r="G553" s="6"/>
    </row>
    <row r="554" spans="1:7" ht="15.75" thickBot="1" x14ac:dyDescent="0.3">
      <c r="A554" s="7" t="s">
        <v>9321</v>
      </c>
      <c r="B554" s="7" t="s">
        <v>9322</v>
      </c>
      <c r="C554" s="8" t="s">
        <v>11</v>
      </c>
      <c r="D554" s="9">
        <v>6.96</v>
      </c>
      <c r="E554" s="9"/>
      <c r="F554" s="9">
        <v>80.17</v>
      </c>
      <c r="G554" s="9"/>
    </row>
    <row r="555" spans="1:7" ht="15.75" thickBot="1" x14ac:dyDescent="0.3">
      <c r="A555" s="6"/>
      <c r="B555" s="6"/>
      <c r="C555" s="6"/>
      <c r="D555" s="6"/>
      <c r="E555" s="6"/>
      <c r="F555" s="6"/>
      <c r="G555" s="6"/>
    </row>
    <row r="556" spans="1:7" ht="15.75" thickBot="1" x14ac:dyDescent="0.3">
      <c r="A556" s="7" t="s">
        <v>9323</v>
      </c>
      <c r="B556" s="7" t="s">
        <v>9324</v>
      </c>
      <c r="C556" s="8" t="s">
        <v>11</v>
      </c>
      <c r="D556" s="9">
        <v>5.89</v>
      </c>
      <c r="E556" s="9"/>
      <c r="F556" s="9">
        <v>79.97</v>
      </c>
      <c r="G556" s="9"/>
    </row>
    <row r="557" spans="1:7" ht="15.75" thickBot="1" x14ac:dyDescent="0.3">
      <c r="A557" s="6"/>
      <c r="B557" s="6"/>
      <c r="C557" s="6"/>
      <c r="D557" s="6"/>
      <c r="E557" s="6"/>
      <c r="F557" s="6"/>
      <c r="G557" s="6"/>
    </row>
    <row r="558" spans="1:7" ht="15.75" thickBot="1" x14ac:dyDescent="0.3">
      <c r="A558" s="7" t="s">
        <v>9325</v>
      </c>
      <c r="B558" s="7" t="s">
        <v>9326</v>
      </c>
      <c r="C558" s="8" t="s">
        <v>11</v>
      </c>
      <c r="D558" s="9">
        <v>5.51</v>
      </c>
      <c r="E558" s="9"/>
      <c r="F558" s="9">
        <v>80.040000000000006</v>
      </c>
      <c r="G558" s="9"/>
    </row>
    <row r="559" spans="1:7" ht="15.75" thickBot="1" x14ac:dyDescent="0.3">
      <c r="A559" s="6"/>
      <c r="B559" s="6"/>
      <c r="C559" s="6"/>
      <c r="D559" s="6"/>
      <c r="E559" s="6"/>
      <c r="F559" s="6"/>
      <c r="G559" s="6"/>
    </row>
    <row r="560" spans="1:7" ht="15.75" thickBot="1" x14ac:dyDescent="0.3">
      <c r="A560" s="7" t="s">
        <v>9327</v>
      </c>
      <c r="B560" s="7" t="s">
        <v>9328</v>
      </c>
      <c r="C560" s="8"/>
      <c r="D560" s="9"/>
      <c r="E560" s="9"/>
      <c r="F560" s="9"/>
      <c r="G560" s="9"/>
    </row>
    <row r="561" spans="1:7" ht="15.75" thickBot="1" x14ac:dyDescent="0.3">
      <c r="A561" s="6"/>
      <c r="B561" s="6"/>
      <c r="C561" s="6"/>
      <c r="D561" s="6"/>
      <c r="E561" s="6"/>
      <c r="F561" s="6"/>
      <c r="G561" s="6"/>
    </row>
    <row r="562" spans="1:7" ht="25.5" thickBot="1" x14ac:dyDescent="0.3">
      <c r="A562" s="7" t="s">
        <v>9329</v>
      </c>
      <c r="B562" s="7" t="s">
        <v>9330</v>
      </c>
      <c r="C562" s="8"/>
      <c r="D562" s="9"/>
      <c r="E562" s="9"/>
      <c r="F562" s="9"/>
      <c r="G562" s="9"/>
    </row>
    <row r="563" spans="1:7" ht="15.75" thickBot="1" x14ac:dyDescent="0.3">
      <c r="A563" s="6"/>
      <c r="B563" s="6"/>
      <c r="C563" s="6"/>
      <c r="D563" s="6"/>
      <c r="E563" s="6"/>
      <c r="F563" s="6"/>
      <c r="G563" s="6"/>
    </row>
    <row r="564" spans="1:7" ht="15.75" thickBot="1" x14ac:dyDescent="0.3">
      <c r="A564" s="7" t="s">
        <v>9331</v>
      </c>
      <c r="B564" s="7" t="s">
        <v>8917</v>
      </c>
      <c r="C564" s="8" t="s">
        <v>11</v>
      </c>
      <c r="D564" s="9">
        <v>7.78</v>
      </c>
      <c r="E564" s="9"/>
      <c r="F564" s="9">
        <v>80.08</v>
      </c>
      <c r="G564" s="9"/>
    </row>
    <row r="565" spans="1:7" ht="15.75" thickBot="1" x14ac:dyDescent="0.3">
      <c r="A565" s="6"/>
      <c r="B565" s="6"/>
      <c r="C565" s="6"/>
      <c r="D565" s="6"/>
      <c r="E565" s="6"/>
      <c r="F565" s="6"/>
      <c r="G565" s="6"/>
    </row>
    <row r="566" spans="1:7" ht="25.5" thickBot="1" x14ac:dyDescent="0.3">
      <c r="A566" s="7" t="s">
        <v>9332</v>
      </c>
      <c r="B566" s="7" t="s">
        <v>8913</v>
      </c>
      <c r="C566" s="8" t="s">
        <v>39</v>
      </c>
      <c r="D566" s="9">
        <v>3.88</v>
      </c>
      <c r="E566" s="9"/>
      <c r="F566" s="9">
        <v>80.150000000000006</v>
      </c>
      <c r="G566" s="9"/>
    </row>
    <row r="567" spans="1:7" ht="15.75" thickBot="1" x14ac:dyDescent="0.3">
      <c r="A567" s="6"/>
      <c r="B567" s="6"/>
      <c r="C567" s="6"/>
      <c r="D567" s="6"/>
      <c r="E567" s="6"/>
      <c r="F567" s="6"/>
      <c r="G567" s="6"/>
    </row>
    <row r="568" spans="1:7" ht="37.5" thickBot="1" x14ac:dyDescent="0.3">
      <c r="A568" s="7" t="s">
        <v>9333</v>
      </c>
      <c r="B568" s="7" t="s">
        <v>9334</v>
      </c>
      <c r="C568" s="8"/>
      <c r="D568" s="9"/>
      <c r="E568" s="9"/>
      <c r="F568" s="9"/>
      <c r="G568" s="9"/>
    </row>
    <row r="569" spans="1:7" ht="15.75" thickBot="1" x14ac:dyDescent="0.3">
      <c r="A569" s="6"/>
      <c r="B569" s="6"/>
      <c r="C569" s="6"/>
      <c r="D569" s="6"/>
      <c r="E569" s="6"/>
      <c r="F569" s="6"/>
      <c r="G569" s="6"/>
    </row>
    <row r="570" spans="1:7" ht="15.75" thickBot="1" x14ac:dyDescent="0.3">
      <c r="A570" s="7" t="s">
        <v>9335</v>
      </c>
      <c r="B570" s="7" t="s">
        <v>8951</v>
      </c>
      <c r="C570" s="8" t="s">
        <v>11</v>
      </c>
      <c r="D570" s="9">
        <v>8.7200000000000006</v>
      </c>
      <c r="E570" s="9"/>
      <c r="F570" s="9">
        <v>80.16</v>
      </c>
      <c r="G570" s="9"/>
    </row>
    <row r="571" spans="1:7" ht="15.75" thickBot="1" x14ac:dyDescent="0.3">
      <c r="A571" s="6"/>
      <c r="B571" s="6"/>
      <c r="C571" s="6"/>
      <c r="D571" s="6"/>
      <c r="E571" s="6"/>
      <c r="F571" s="6"/>
      <c r="G571" s="6"/>
    </row>
    <row r="572" spans="1:7" ht="25.5" thickBot="1" x14ac:dyDescent="0.3">
      <c r="A572" s="7" t="s">
        <v>9336</v>
      </c>
      <c r="B572" s="7" t="s">
        <v>8913</v>
      </c>
      <c r="C572" s="8" t="s">
        <v>39</v>
      </c>
      <c r="D572" s="9">
        <v>1.78</v>
      </c>
      <c r="E572" s="9"/>
      <c r="F572" s="9">
        <v>80.34</v>
      </c>
      <c r="G572" s="9"/>
    </row>
    <row r="573" spans="1:7" ht="15.75" thickBot="1" x14ac:dyDescent="0.3">
      <c r="A573" s="6"/>
      <c r="B573" s="6"/>
      <c r="C573" s="6"/>
      <c r="D573" s="6"/>
      <c r="E573" s="6"/>
      <c r="F573" s="6"/>
      <c r="G573" s="6"/>
    </row>
    <row r="574" spans="1:7" ht="25.5" thickBot="1" x14ac:dyDescent="0.3">
      <c r="A574" s="7" t="s">
        <v>9337</v>
      </c>
      <c r="B574" s="7" t="s">
        <v>9338</v>
      </c>
      <c r="C574" s="8"/>
      <c r="D574" s="9"/>
      <c r="E574" s="9"/>
      <c r="F574" s="9"/>
      <c r="G574" s="9"/>
    </row>
    <row r="575" spans="1:7" ht="15.75" thickBot="1" x14ac:dyDescent="0.3">
      <c r="A575" s="6"/>
      <c r="B575" s="6"/>
      <c r="C575" s="6"/>
      <c r="D575" s="6"/>
      <c r="E575" s="6"/>
      <c r="F575" s="6"/>
      <c r="G575" s="6"/>
    </row>
    <row r="576" spans="1:7" ht="15.75" thickBot="1" x14ac:dyDescent="0.3">
      <c r="A576" s="7" t="s">
        <v>9339</v>
      </c>
      <c r="B576" s="7" t="s">
        <v>8616</v>
      </c>
      <c r="C576" s="8" t="s">
        <v>11</v>
      </c>
      <c r="D576" s="9">
        <v>8.15</v>
      </c>
      <c r="E576" s="9"/>
      <c r="F576" s="9">
        <v>80.12</v>
      </c>
      <c r="G576" s="9"/>
    </row>
    <row r="577" spans="1:7" ht="15.75" thickBot="1" x14ac:dyDescent="0.3">
      <c r="A577" s="6"/>
      <c r="B577" s="6"/>
      <c r="C577" s="6"/>
      <c r="D577" s="6"/>
      <c r="E577" s="6"/>
      <c r="F577" s="6"/>
      <c r="G577" s="6"/>
    </row>
    <row r="578" spans="1:7" ht="15.75" thickBot="1" x14ac:dyDescent="0.3">
      <c r="A578" s="7" t="s">
        <v>9340</v>
      </c>
      <c r="B578" s="7" t="s">
        <v>8618</v>
      </c>
      <c r="C578" s="8" t="s">
        <v>11</v>
      </c>
      <c r="D578" s="9">
        <v>8.94</v>
      </c>
      <c r="E578" s="9"/>
      <c r="F578" s="9">
        <v>80.09</v>
      </c>
      <c r="G578" s="9"/>
    </row>
    <row r="579" spans="1:7" ht="15.75" thickBot="1" x14ac:dyDescent="0.3">
      <c r="A579" s="6"/>
      <c r="B579" s="6"/>
      <c r="C579" s="6"/>
      <c r="D579" s="6"/>
      <c r="E579" s="6"/>
      <c r="F579" s="6"/>
      <c r="G579" s="6"/>
    </row>
    <row r="580" spans="1:7" ht="25.5" thickBot="1" x14ac:dyDescent="0.3">
      <c r="A580" s="7" t="s">
        <v>9341</v>
      </c>
      <c r="B580" s="7" t="s">
        <v>9342</v>
      </c>
      <c r="C580" s="8"/>
      <c r="D580" s="9"/>
      <c r="E580" s="9"/>
      <c r="F580" s="9"/>
      <c r="G580" s="9"/>
    </row>
    <row r="581" spans="1:7" ht="15.75" thickBot="1" x14ac:dyDescent="0.3">
      <c r="A581" s="6"/>
      <c r="B581" s="6"/>
      <c r="C581" s="6"/>
      <c r="D581" s="6"/>
      <c r="E581" s="6"/>
      <c r="F581" s="6"/>
      <c r="G581" s="6"/>
    </row>
    <row r="582" spans="1:7" ht="15.75" thickBot="1" x14ac:dyDescent="0.3">
      <c r="A582" s="7" t="s">
        <v>9343</v>
      </c>
      <c r="B582" s="7" t="s">
        <v>8917</v>
      </c>
      <c r="C582" s="8" t="s">
        <v>11</v>
      </c>
      <c r="D582" s="9">
        <v>3.42</v>
      </c>
      <c r="E582" s="9"/>
      <c r="F582" s="9">
        <v>80.12</v>
      </c>
      <c r="G582" s="9"/>
    </row>
    <row r="583" spans="1:7" ht="15.75" thickBot="1" x14ac:dyDescent="0.3">
      <c r="A583" s="6"/>
      <c r="B583" s="6"/>
      <c r="C583" s="6"/>
      <c r="D583" s="6"/>
      <c r="E583" s="6"/>
      <c r="F583" s="6"/>
      <c r="G583" s="6"/>
    </row>
    <row r="584" spans="1:7" ht="25.5" thickBot="1" x14ac:dyDescent="0.3">
      <c r="A584" s="7" t="s">
        <v>9344</v>
      </c>
      <c r="B584" s="7" t="s">
        <v>8913</v>
      </c>
      <c r="C584" s="8" t="s">
        <v>39</v>
      </c>
      <c r="D584" s="9">
        <v>1.08</v>
      </c>
      <c r="E584" s="9"/>
      <c r="F584" s="9">
        <v>79.63</v>
      </c>
      <c r="G584" s="9"/>
    </row>
    <row r="585" spans="1:7" ht="15.75" thickBot="1" x14ac:dyDescent="0.3">
      <c r="A585" s="6"/>
      <c r="B585" s="6"/>
      <c r="C585" s="6"/>
      <c r="D585" s="6"/>
      <c r="E585" s="6"/>
      <c r="F585" s="6"/>
      <c r="G585" s="6"/>
    </row>
    <row r="586" spans="1:7" ht="25.5" thickBot="1" x14ac:dyDescent="0.3">
      <c r="A586" s="7" t="s">
        <v>9345</v>
      </c>
      <c r="B586" s="7" t="s">
        <v>9346</v>
      </c>
      <c r="C586" s="8"/>
      <c r="D586" s="9"/>
      <c r="E586" s="9"/>
      <c r="F586" s="9"/>
      <c r="G586" s="9"/>
    </row>
    <row r="587" spans="1:7" ht="15.75" thickBot="1" x14ac:dyDescent="0.3">
      <c r="A587" s="6"/>
      <c r="B587" s="6"/>
      <c r="C587" s="6"/>
      <c r="D587" s="6"/>
      <c r="E587" s="6"/>
      <c r="F587" s="6"/>
      <c r="G587" s="6"/>
    </row>
    <row r="588" spans="1:7" ht="15.75" thickBot="1" x14ac:dyDescent="0.3">
      <c r="A588" s="7" t="s">
        <v>9347</v>
      </c>
      <c r="B588" s="7" t="s">
        <v>8968</v>
      </c>
      <c r="C588" s="8" t="s">
        <v>11</v>
      </c>
      <c r="D588" s="9">
        <v>18.23</v>
      </c>
      <c r="E588" s="9"/>
      <c r="F588" s="9">
        <v>80.09</v>
      </c>
      <c r="G588" s="9"/>
    </row>
    <row r="589" spans="1:7" ht="15.75" thickBot="1" x14ac:dyDescent="0.3">
      <c r="A589" s="6"/>
      <c r="B589" s="6"/>
      <c r="C589" s="6"/>
      <c r="D589" s="6"/>
      <c r="E589" s="6"/>
      <c r="F589" s="6"/>
      <c r="G589" s="6"/>
    </row>
    <row r="590" spans="1:7" ht="15.75" thickBot="1" x14ac:dyDescent="0.3">
      <c r="A590" s="7" t="s">
        <v>9348</v>
      </c>
      <c r="B590" s="7" t="s">
        <v>8970</v>
      </c>
      <c r="C590" s="8" t="s">
        <v>11</v>
      </c>
      <c r="D590" s="9">
        <v>21.79</v>
      </c>
      <c r="E590" s="9"/>
      <c r="F590" s="9">
        <v>80.08</v>
      </c>
      <c r="G590" s="9"/>
    </row>
    <row r="591" spans="1:7" ht="15.75" thickBot="1" x14ac:dyDescent="0.3">
      <c r="A591" s="6"/>
      <c r="B591" s="6"/>
      <c r="C591" s="6"/>
      <c r="D591" s="6"/>
      <c r="E591" s="6"/>
      <c r="F591" s="6"/>
      <c r="G591" s="6"/>
    </row>
    <row r="592" spans="1:7" ht="15.75" thickBot="1" x14ac:dyDescent="0.3">
      <c r="A592" s="7" t="s">
        <v>9349</v>
      </c>
      <c r="B592" s="7" t="s">
        <v>8972</v>
      </c>
      <c r="C592" s="8" t="s">
        <v>11</v>
      </c>
      <c r="D592" s="9">
        <v>32.520000000000003</v>
      </c>
      <c r="E592" s="9"/>
      <c r="F592" s="9">
        <v>80.069999999999993</v>
      </c>
      <c r="G592" s="9"/>
    </row>
    <row r="593" spans="1:7" ht="15.75" thickBot="1" x14ac:dyDescent="0.3">
      <c r="A593" s="6"/>
      <c r="B593" s="6"/>
      <c r="C593" s="6"/>
      <c r="D593" s="6"/>
      <c r="E593" s="6"/>
      <c r="F593" s="6"/>
      <c r="G593" s="6"/>
    </row>
    <row r="594" spans="1:7" ht="15.75" thickBot="1" x14ac:dyDescent="0.3">
      <c r="A594" s="7" t="s">
        <v>9350</v>
      </c>
      <c r="B594" s="7" t="s">
        <v>9351</v>
      </c>
      <c r="C594" s="8"/>
      <c r="D594" s="9"/>
      <c r="E594" s="9"/>
      <c r="F594" s="9"/>
      <c r="G594" s="9"/>
    </row>
    <row r="595" spans="1:7" ht="15.75" thickBot="1" x14ac:dyDescent="0.3">
      <c r="A595" s="6"/>
      <c r="B595" s="6"/>
      <c r="C595" s="6"/>
      <c r="D595" s="6"/>
      <c r="E595" s="6"/>
      <c r="F595" s="6"/>
      <c r="G595" s="6"/>
    </row>
    <row r="596" spans="1:7" ht="15.75" thickBot="1" x14ac:dyDescent="0.3">
      <c r="A596" s="7" t="s">
        <v>9352</v>
      </c>
      <c r="B596" s="7" t="s">
        <v>9353</v>
      </c>
      <c r="C596" s="8"/>
      <c r="D596" s="9"/>
      <c r="E596" s="9"/>
      <c r="F596" s="9"/>
      <c r="G596" s="9"/>
    </row>
    <row r="597" spans="1:7" ht="15.75" thickBot="1" x14ac:dyDescent="0.3">
      <c r="A597" s="6"/>
      <c r="B597" s="6"/>
      <c r="C597" s="6"/>
      <c r="D597" s="6"/>
      <c r="E597" s="6"/>
      <c r="F597" s="6"/>
      <c r="G597" s="6"/>
    </row>
    <row r="598" spans="1:7" ht="15.75" thickBot="1" x14ac:dyDescent="0.3">
      <c r="A598" s="7" t="s">
        <v>9354</v>
      </c>
      <c r="B598" s="7" t="s">
        <v>9355</v>
      </c>
      <c r="C598" s="8" t="s">
        <v>12</v>
      </c>
      <c r="D598" s="9">
        <v>1.46</v>
      </c>
      <c r="E598" s="9"/>
      <c r="F598" s="9">
        <v>80.14</v>
      </c>
      <c r="G598" s="9"/>
    </row>
    <row r="599" spans="1:7" ht="15.75" thickBot="1" x14ac:dyDescent="0.3">
      <c r="A599" s="6"/>
      <c r="B599" s="6"/>
      <c r="C599" s="6"/>
      <c r="D599" s="6"/>
      <c r="E599" s="6"/>
      <c r="F599" s="6"/>
      <c r="G599" s="6"/>
    </row>
    <row r="600" spans="1:7" ht="15.75" thickBot="1" x14ac:dyDescent="0.3">
      <c r="A600" s="7" t="s">
        <v>9356</v>
      </c>
      <c r="B600" s="7" t="s">
        <v>9357</v>
      </c>
      <c r="C600" s="8" t="s">
        <v>12</v>
      </c>
      <c r="D600" s="9">
        <v>2.2599999999999998</v>
      </c>
      <c r="E600" s="9"/>
      <c r="F600" s="9">
        <v>80.09</v>
      </c>
      <c r="G600" s="9"/>
    </row>
    <row r="601" spans="1:7" ht="15.75" thickBot="1" x14ac:dyDescent="0.3">
      <c r="A601" s="6"/>
      <c r="B601" s="6"/>
      <c r="C601" s="6"/>
      <c r="D601" s="6"/>
      <c r="E601" s="6"/>
      <c r="F601" s="6"/>
      <c r="G601" s="6"/>
    </row>
    <row r="602" spans="1:7" ht="15.75" thickBot="1" x14ac:dyDescent="0.3">
      <c r="A602" s="7" t="s">
        <v>9358</v>
      </c>
      <c r="B602" s="7" t="s">
        <v>5716</v>
      </c>
      <c r="C602" s="8" t="s">
        <v>12</v>
      </c>
      <c r="D602" s="9">
        <v>3.01</v>
      </c>
      <c r="E602" s="9"/>
      <c r="F602" s="9">
        <v>80.069999999999993</v>
      </c>
      <c r="G602" s="9"/>
    </row>
    <row r="603" spans="1:7" ht="15.75" thickBot="1" x14ac:dyDescent="0.3">
      <c r="A603" s="6"/>
      <c r="B603" s="6"/>
      <c r="C603" s="6"/>
      <c r="D603" s="6"/>
      <c r="E603" s="6"/>
      <c r="F603" s="6"/>
      <c r="G603" s="6"/>
    </row>
    <row r="604" spans="1:7" ht="25.5" thickBot="1" x14ac:dyDescent="0.3">
      <c r="A604" s="7" t="s">
        <v>9359</v>
      </c>
      <c r="B604" s="7" t="s">
        <v>9360</v>
      </c>
      <c r="C604" s="8"/>
      <c r="D604" s="9"/>
      <c r="E604" s="9"/>
      <c r="F604" s="9"/>
      <c r="G604" s="9"/>
    </row>
    <row r="605" spans="1:7" ht="15.75" thickBot="1" x14ac:dyDescent="0.3">
      <c r="A605" s="6"/>
      <c r="B605" s="6"/>
      <c r="C605" s="6"/>
      <c r="D605" s="6"/>
      <c r="E605" s="6"/>
      <c r="F605" s="6"/>
      <c r="G605" s="6"/>
    </row>
    <row r="606" spans="1:7" ht="25.5" thickBot="1" x14ac:dyDescent="0.3">
      <c r="A606" s="7" t="s">
        <v>9361</v>
      </c>
      <c r="B606" s="7" t="s">
        <v>9362</v>
      </c>
      <c r="C606" s="8" t="s">
        <v>12</v>
      </c>
      <c r="D606" s="9">
        <v>1.1000000000000001</v>
      </c>
      <c r="E606" s="9"/>
      <c r="F606" s="9">
        <v>80</v>
      </c>
      <c r="G606" s="9"/>
    </row>
    <row r="607" spans="1:7" ht="15.75" thickBot="1" x14ac:dyDescent="0.3">
      <c r="A607" s="6"/>
      <c r="B607" s="6"/>
      <c r="C607" s="6"/>
      <c r="D607" s="6"/>
      <c r="E607" s="6"/>
      <c r="F607" s="6"/>
      <c r="G607" s="6"/>
    </row>
    <row r="608" spans="1:7" ht="25.5" thickBot="1" x14ac:dyDescent="0.3">
      <c r="A608" s="7" t="s">
        <v>9363</v>
      </c>
      <c r="B608" s="7" t="s">
        <v>9364</v>
      </c>
      <c r="C608" s="8" t="s">
        <v>12</v>
      </c>
      <c r="D608" s="9">
        <v>1.31</v>
      </c>
      <c r="E608" s="9"/>
      <c r="F608" s="9">
        <v>80.150000000000006</v>
      </c>
      <c r="G608" s="9"/>
    </row>
    <row r="609" spans="1:7" ht="15.75" thickBot="1" x14ac:dyDescent="0.3">
      <c r="A609" s="6"/>
      <c r="B609" s="6"/>
      <c r="C609" s="6"/>
      <c r="D609" s="6"/>
      <c r="E609" s="6"/>
      <c r="F609" s="6"/>
      <c r="G609" s="6"/>
    </row>
    <row r="610" spans="1:7" ht="25.5" thickBot="1" x14ac:dyDescent="0.3">
      <c r="A610" s="7" t="s">
        <v>9365</v>
      </c>
      <c r="B610" s="7" t="s">
        <v>9366</v>
      </c>
      <c r="C610" s="8" t="s">
        <v>12</v>
      </c>
      <c r="D610" s="9">
        <v>1.63</v>
      </c>
      <c r="E610" s="9"/>
      <c r="F610" s="9">
        <v>79.75</v>
      </c>
      <c r="G610" s="9"/>
    </row>
    <row r="611" spans="1:7" ht="15.75" thickBot="1" x14ac:dyDescent="0.3">
      <c r="A611" s="6"/>
      <c r="B611" s="6"/>
      <c r="C611" s="6"/>
      <c r="D611" s="6"/>
      <c r="E611" s="6"/>
      <c r="F611" s="6"/>
      <c r="G611" s="6"/>
    </row>
    <row r="612" spans="1:7" ht="25.5" thickBot="1" x14ac:dyDescent="0.3">
      <c r="A612" s="7" t="s">
        <v>9367</v>
      </c>
      <c r="B612" s="7" t="s">
        <v>9368</v>
      </c>
      <c r="C612" s="8" t="s">
        <v>12</v>
      </c>
      <c r="D612" s="9">
        <v>0.22</v>
      </c>
      <c r="E612" s="9"/>
      <c r="F612" s="9">
        <v>81.819999999999993</v>
      </c>
      <c r="G612" s="9"/>
    </row>
    <row r="613" spans="1:7" ht="15.75" thickBot="1" x14ac:dyDescent="0.3">
      <c r="A613" s="6"/>
      <c r="B613" s="6"/>
      <c r="C613" s="6"/>
      <c r="D613" s="6"/>
      <c r="E613" s="6"/>
      <c r="F613" s="6"/>
      <c r="G613" s="6"/>
    </row>
    <row r="614" spans="1:7" ht="15.75" thickBot="1" x14ac:dyDescent="0.3">
      <c r="A614" s="7" t="s">
        <v>9369</v>
      </c>
      <c r="B614" s="7" t="s">
        <v>9370</v>
      </c>
      <c r="C614" s="8"/>
      <c r="D614" s="9"/>
      <c r="E614" s="9"/>
      <c r="F614" s="9"/>
      <c r="G614" s="9"/>
    </row>
    <row r="615" spans="1:7" ht="15.75" thickBot="1" x14ac:dyDescent="0.3">
      <c r="A615" s="6"/>
      <c r="B615" s="6"/>
      <c r="C615" s="6"/>
      <c r="D615" s="6"/>
      <c r="E615" s="6"/>
      <c r="F615" s="6"/>
      <c r="G615" s="6"/>
    </row>
    <row r="616" spans="1:7" ht="15.75" thickBot="1" x14ac:dyDescent="0.3">
      <c r="A616" s="7" t="s">
        <v>9371</v>
      </c>
      <c r="B616" s="7" t="s">
        <v>9372</v>
      </c>
      <c r="C616" s="8" t="s">
        <v>12</v>
      </c>
      <c r="D616" s="9">
        <v>0.83</v>
      </c>
      <c r="E616" s="9"/>
      <c r="F616" s="9">
        <v>79.52</v>
      </c>
      <c r="G616" s="9"/>
    </row>
    <row r="617" spans="1:7" ht="15.75" thickBot="1" x14ac:dyDescent="0.3">
      <c r="A617" s="6"/>
      <c r="B617" s="6"/>
      <c r="C617" s="6"/>
      <c r="D617" s="6"/>
      <c r="E617" s="6"/>
      <c r="F617" s="6"/>
      <c r="G617" s="6"/>
    </row>
    <row r="618" spans="1:7" ht="15.75" thickBot="1" x14ac:dyDescent="0.3">
      <c r="A618" s="7" t="s">
        <v>9373</v>
      </c>
      <c r="B618" s="7" t="s">
        <v>9374</v>
      </c>
      <c r="C618" s="8" t="s">
        <v>12</v>
      </c>
      <c r="D618" s="9">
        <v>1.06</v>
      </c>
      <c r="E618" s="9"/>
      <c r="F618" s="9">
        <v>80.19</v>
      </c>
      <c r="G618" s="9"/>
    </row>
    <row r="619" spans="1:7" ht="15.75" thickBot="1" x14ac:dyDescent="0.3">
      <c r="A619" s="6"/>
      <c r="B619" s="6"/>
      <c r="C619" s="6"/>
      <c r="D619" s="6"/>
      <c r="E619" s="6"/>
      <c r="F619" s="6"/>
      <c r="G619" s="6"/>
    </row>
    <row r="620" spans="1:7" ht="15.75" thickBot="1" x14ac:dyDescent="0.3">
      <c r="A620" s="7" t="s">
        <v>9375</v>
      </c>
      <c r="B620" s="7" t="s">
        <v>9376</v>
      </c>
      <c r="C620" s="8" t="s">
        <v>12</v>
      </c>
      <c r="D620" s="9">
        <v>1.45</v>
      </c>
      <c r="E620" s="9"/>
      <c r="F620" s="9">
        <v>80</v>
      </c>
      <c r="G620" s="9"/>
    </row>
    <row r="621" spans="1:7" ht="15.75" thickBot="1" x14ac:dyDescent="0.3">
      <c r="A621" s="6"/>
      <c r="B621" s="6"/>
      <c r="C621" s="6"/>
      <c r="D621" s="6"/>
      <c r="E621" s="6"/>
      <c r="F621" s="6"/>
      <c r="G621" s="6"/>
    </row>
    <row r="622" spans="1:7" ht="15.75" thickBot="1" x14ac:dyDescent="0.3">
      <c r="A622" s="7" t="s">
        <v>9377</v>
      </c>
      <c r="B622" s="7" t="s">
        <v>9378</v>
      </c>
      <c r="C622" s="8"/>
      <c r="D622" s="9"/>
      <c r="E622" s="9"/>
      <c r="F622" s="9"/>
      <c r="G622" s="9"/>
    </row>
    <row r="623" spans="1:7" ht="15.75" thickBot="1" x14ac:dyDescent="0.3">
      <c r="A623" s="6"/>
      <c r="B623" s="6"/>
      <c r="C623" s="6"/>
      <c r="D623" s="6"/>
      <c r="E623" s="6"/>
      <c r="F623" s="6"/>
      <c r="G623" s="6"/>
    </row>
    <row r="624" spans="1:7" ht="15.75" thickBot="1" x14ac:dyDescent="0.3">
      <c r="A624" s="7" t="s">
        <v>9379</v>
      </c>
      <c r="B624" s="7" t="s">
        <v>9372</v>
      </c>
      <c r="C624" s="8" t="s">
        <v>12</v>
      </c>
      <c r="D624" s="9">
        <v>1.39</v>
      </c>
      <c r="E624" s="9"/>
      <c r="F624" s="9">
        <v>79.86</v>
      </c>
      <c r="G624" s="9"/>
    </row>
    <row r="625" spans="1:7" ht="15.75" thickBot="1" x14ac:dyDescent="0.3">
      <c r="A625" s="6"/>
      <c r="B625" s="6"/>
      <c r="C625" s="6"/>
      <c r="D625" s="6"/>
      <c r="E625" s="6"/>
      <c r="F625" s="6"/>
      <c r="G625" s="6"/>
    </row>
    <row r="626" spans="1:7" ht="15.75" thickBot="1" x14ac:dyDescent="0.3">
      <c r="A626" s="7" t="s">
        <v>9380</v>
      </c>
      <c r="B626" s="7" t="s">
        <v>9374</v>
      </c>
      <c r="C626" s="8" t="s">
        <v>12</v>
      </c>
      <c r="D626" s="9">
        <v>1.78</v>
      </c>
      <c r="E626" s="9"/>
      <c r="F626" s="9">
        <v>80.34</v>
      </c>
      <c r="G626" s="9"/>
    </row>
    <row r="627" spans="1:7" ht="15.75" thickBot="1" x14ac:dyDescent="0.3">
      <c r="A627" s="6"/>
      <c r="B627" s="6"/>
      <c r="C627" s="6"/>
      <c r="D627" s="6"/>
      <c r="E627" s="6"/>
      <c r="F627" s="6"/>
      <c r="G627" s="6"/>
    </row>
    <row r="628" spans="1:7" ht="15.75" thickBot="1" x14ac:dyDescent="0.3">
      <c r="A628" s="7" t="s">
        <v>9381</v>
      </c>
      <c r="B628" s="7" t="s">
        <v>9376</v>
      </c>
      <c r="C628" s="8" t="s">
        <v>12</v>
      </c>
      <c r="D628" s="9">
        <v>2.34</v>
      </c>
      <c r="E628" s="9"/>
      <c r="F628" s="9">
        <v>80.34</v>
      </c>
      <c r="G628" s="9"/>
    </row>
    <row r="629" spans="1:7" ht="15.75" thickBot="1" x14ac:dyDescent="0.3">
      <c r="A629" s="6"/>
      <c r="B629" s="6"/>
      <c r="C629" s="6"/>
      <c r="D629" s="6"/>
      <c r="E629" s="6"/>
      <c r="F629" s="6"/>
      <c r="G629" s="6"/>
    </row>
    <row r="630" spans="1:7" ht="25.5" thickBot="1" x14ac:dyDescent="0.3">
      <c r="A630" s="7" t="s">
        <v>9382</v>
      </c>
      <c r="B630" s="7" t="s">
        <v>9383</v>
      </c>
      <c r="C630" s="8"/>
      <c r="D630" s="9"/>
      <c r="E630" s="9"/>
      <c r="F630" s="9"/>
      <c r="G630" s="9"/>
    </row>
    <row r="631" spans="1:7" ht="15.75" thickBot="1" x14ac:dyDescent="0.3">
      <c r="A631" s="6"/>
      <c r="B631" s="6"/>
      <c r="C631" s="6"/>
      <c r="D631" s="6"/>
      <c r="E631" s="6"/>
      <c r="F631" s="6"/>
      <c r="G631" s="6"/>
    </row>
    <row r="632" spans="1:7" ht="15.75" thickBot="1" x14ac:dyDescent="0.3">
      <c r="A632" s="7" t="s">
        <v>9384</v>
      </c>
      <c r="B632" s="7" t="s">
        <v>9385</v>
      </c>
      <c r="C632" s="8" t="s">
        <v>12</v>
      </c>
      <c r="D632" s="9">
        <v>0.95</v>
      </c>
      <c r="E632" s="9"/>
      <c r="F632" s="9">
        <v>80</v>
      </c>
      <c r="G632" s="9"/>
    </row>
    <row r="633" spans="1:7" ht="15.75" thickBot="1" x14ac:dyDescent="0.3">
      <c r="A633" s="6"/>
      <c r="B633" s="6"/>
      <c r="C633" s="6"/>
      <c r="D633" s="6"/>
      <c r="E633" s="6"/>
      <c r="F633" s="6"/>
      <c r="G633" s="6"/>
    </row>
    <row r="634" spans="1:7" ht="15.75" thickBot="1" x14ac:dyDescent="0.3">
      <c r="A634" s="7" t="s">
        <v>9386</v>
      </c>
      <c r="B634" s="7" t="s">
        <v>6186</v>
      </c>
      <c r="C634" s="8" t="s">
        <v>12</v>
      </c>
      <c r="D634" s="9">
        <v>1</v>
      </c>
      <c r="E634" s="9"/>
      <c r="F634" s="9">
        <v>80</v>
      </c>
      <c r="G634" s="9"/>
    </row>
    <row r="635" spans="1:7" ht="15.75" thickBot="1" x14ac:dyDescent="0.3">
      <c r="A635" s="6"/>
      <c r="B635" s="6"/>
      <c r="C635" s="6"/>
      <c r="D635" s="6"/>
      <c r="E635" s="6"/>
      <c r="F635" s="6"/>
      <c r="G635" s="6"/>
    </row>
    <row r="636" spans="1:7" ht="15.75" thickBot="1" x14ac:dyDescent="0.3">
      <c r="A636" s="7" t="s">
        <v>9387</v>
      </c>
      <c r="B636" s="7" t="s">
        <v>9355</v>
      </c>
      <c r="C636" s="8" t="s">
        <v>12</v>
      </c>
      <c r="D636" s="9">
        <v>1.03</v>
      </c>
      <c r="E636" s="9"/>
      <c r="F636" s="9">
        <v>80.58</v>
      </c>
      <c r="G636" s="9"/>
    </row>
    <row r="637" spans="1:7" ht="15.75" thickBot="1" x14ac:dyDescent="0.3">
      <c r="A637" s="6"/>
      <c r="B637" s="6"/>
      <c r="C637" s="6"/>
      <c r="D637" s="6"/>
      <c r="E637" s="6"/>
      <c r="F637" s="6"/>
      <c r="G637" s="6"/>
    </row>
    <row r="638" spans="1:7" ht="25.5" thickBot="1" x14ac:dyDescent="0.3">
      <c r="A638" s="7" t="s">
        <v>9388</v>
      </c>
      <c r="B638" s="7" t="s">
        <v>9389</v>
      </c>
      <c r="C638" s="8"/>
      <c r="D638" s="9"/>
      <c r="E638" s="9"/>
      <c r="F638" s="9"/>
      <c r="G638" s="9"/>
    </row>
    <row r="639" spans="1:7" ht="15.75" thickBot="1" x14ac:dyDescent="0.3">
      <c r="A639" s="6"/>
      <c r="B639" s="6"/>
      <c r="C639" s="6"/>
      <c r="D639" s="6"/>
      <c r="E639" s="6"/>
      <c r="F639" s="6"/>
      <c r="G639" s="6"/>
    </row>
    <row r="640" spans="1:7" ht="15.75" thickBot="1" x14ac:dyDescent="0.3">
      <c r="A640" s="7" t="s">
        <v>9390</v>
      </c>
      <c r="B640" s="7" t="s">
        <v>6186</v>
      </c>
      <c r="C640" s="8" t="s">
        <v>12</v>
      </c>
      <c r="D640" s="9">
        <v>1.65</v>
      </c>
      <c r="E640" s="9"/>
      <c r="F640" s="9">
        <v>80</v>
      </c>
      <c r="G640" s="9"/>
    </row>
    <row r="641" spans="1:7" ht="15.75" thickBot="1" x14ac:dyDescent="0.3">
      <c r="A641" s="6"/>
      <c r="B641" s="6"/>
      <c r="C641" s="6"/>
      <c r="D641" s="6"/>
      <c r="E641" s="6"/>
      <c r="F641" s="6"/>
      <c r="G641" s="6"/>
    </row>
    <row r="642" spans="1:7" ht="15.75" thickBot="1" x14ac:dyDescent="0.3">
      <c r="A642" s="7" t="s">
        <v>9391</v>
      </c>
      <c r="B642" s="7" t="s">
        <v>9392</v>
      </c>
      <c r="C642" s="8" t="s">
        <v>12</v>
      </c>
      <c r="D642" s="9">
        <v>2.0099999999999998</v>
      </c>
      <c r="E642" s="9"/>
      <c r="F642" s="9">
        <v>80.099999999999994</v>
      </c>
      <c r="G642" s="9"/>
    </row>
    <row r="643" spans="1:7" ht="15.75" thickBot="1" x14ac:dyDescent="0.3">
      <c r="A643" s="6"/>
      <c r="B643" s="6"/>
      <c r="C643" s="6"/>
      <c r="D643" s="6"/>
      <c r="E643" s="6"/>
      <c r="F643" s="6"/>
      <c r="G643" s="6"/>
    </row>
    <row r="644" spans="1:7" ht="15.75" thickBot="1" x14ac:dyDescent="0.3">
      <c r="A644" s="7" t="s">
        <v>9393</v>
      </c>
      <c r="B644" s="7" t="s">
        <v>9357</v>
      </c>
      <c r="C644" s="8" t="s">
        <v>12</v>
      </c>
      <c r="D644" s="9">
        <v>2.84</v>
      </c>
      <c r="E644" s="9"/>
      <c r="F644" s="9">
        <v>79.930000000000007</v>
      </c>
      <c r="G644" s="9"/>
    </row>
    <row r="645" spans="1:7" ht="15.75" thickBot="1" x14ac:dyDescent="0.3">
      <c r="A645" s="6"/>
      <c r="B645" s="6"/>
      <c r="C645" s="6"/>
      <c r="D645" s="6"/>
      <c r="E645" s="6"/>
      <c r="F645" s="6"/>
      <c r="G645" s="6"/>
    </row>
    <row r="646" spans="1:7" ht="15.75" thickBot="1" x14ac:dyDescent="0.3">
      <c r="A646" s="7" t="s">
        <v>9394</v>
      </c>
      <c r="B646" s="7" t="s">
        <v>9395</v>
      </c>
      <c r="C646" s="8" t="s">
        <v>12</v>
      </c>
      <c r="D646" s="9">
        <v>3.48</v>
      </c>
      <c r="E646" s="9"/>
      <c r="F646" s="9">
        <v>79.89</v>
      </c>
      <c r="G646" s="9"/>
    </row>
    <row r="647" spans="1:7" ht="15.75" thickBot="1" x14ac:dyDescent="0.3">
      <c r="A647" s="6"/>
      <c r="B647" s="6"/>
      <c r="C647" s="6"/>
      <c r="D647" s="6"/>
      <c r="E647" s="6"/>
      <c r="F647" s="6"/>
      <c r="G647" s="6"/>
    </row>
    <row r="648" spans="1:7" ht="15.75" thickBot="1" x14ac:dyDescent="0.3">
      <c r="A648" s="7" t="s">
        <v>9396</v>
      </c>
      <c r="B648" s="7" t="s">
        <v>9397</v>
      </c>
      <c r="C648" s="8"/>
      <c r="D648" s="9"/>
      <c r="E648" s="9"/>
      <c r="F648" s="9"/>
      <c r="G648" s="9"/>
    </row>
    <row r="649" spans="1:7" ht="15.75" thickBot="1" x14ac:dyDescent="0.3">
      <c r="A649" s="6"/>
      <c r="B649" s="6"/>
      <c r="C649" s="6"/>
      <c r="D649" s="6"/>
      <c r="E649" s="6"/>
      <c r="F649" s="6"/>
      <c r="G649" s="6"/>
    </row>
    <row r="650" spans="1:7" ht="15.75" thickBot="1" x14ac:dyDescent="0.3">
      <c r="A650" s="7" t="s">
        <v>9398</v>
      </c>
      <c r="B650" s="7" t="s">
        <v>9399</v>
      </c>
      <c r="C650" s="8" t="s">
        <v>11</v>
      </c>
      <c r="D650" s="9">
        <v>2.38</v>
      </c>
      <c r="E650" s="9"/>
      <c r="F650" s="9">
        <v>79.83</v>
      </c>
      <c r="G650" s="9"/>
    </row>
    <row r="651" spans="1:7" ht="15.75" thickBot="1" x14ac:dyDescent="0.3">
      <c r="A651" s="6"/>
      <c r="B651" s="6"/>
      <c r="C651" s="6"/>
      <c r="D651" s="6"/>
      <c r="E651" s="6"/>
      <c r="F651" s="6"/>
      <c r="G651" s="6"/>
    </row>
    <row r="652" spans="1:7" ht="15.75" thickBot="1" x14ac:dyDescent="0.3">
      <c r="A652" s="7" t="s">
        <v>9400</v>
      </c>
      <c r="B652" s="7" t="s">
        <v>9401</v>
      </c>
      <c r="C652" s="8" t="s">
        <v>11</v>
      </c>
      <c r="D652" s="9">
        <v>5.59</v>
      </c>
      <c r="E652" s="9"/>
      <c r="F652" s="9">
        <v>80.14</v>
      </c>
      <c r="G652" s="9"/>
    </row>
    <row r="653" spans="1:7" ht="15.75" thickBot="1" x14ac:dyDescent="0.3">
      <c r="A653" s="6"/>
      <c r="B653" s="6"/>
      <c r="C653" s="6"/>
      <c r="D653" s="6"/>
      <c r="E653" s="6"/>
      <c r="F653" s="6"/>
      <c r="G653" s="6"/>
    </row>
    <row r="654" spans="1:7" ht="25.5" thickBot="1" x14ac:dyDescent="0.3">
      <c r="A654" s="7" t="s">
        <v>9402</v>
      </c>
      <c r="B654" s="7" t="s">
        <v>9403</v>
      </c>
      <c r="C654" s="8"/>
      <c r="D654" s="9"/>
      <c r="E654" s="9"/>
      <c r="F654" s="9"/>
      <c r="G654" s="9"/>
    </row>
    <row r="655" spans="1:7" ht="15.75" thickBot="1" x14ac:dyDescent="0.3">
      <c r="A655" s="6"/>
      <c r="B655" s="6"/>
      <c r="C655" s="6"/>
      <c r="D655" s="6"/>
      <c r="E655" s="6"/>
      <c r="F655" s="6"/>
      <c r="G655" s="6"/>
    </row>
    <row r="656" spans="1:7" ht="15.75" thickBot="1" x14ac:dyDescent="0.3">
      <c r="A656" s="7" t="s">
        <v>9404</v>
      </c>
      <c r="B656" s="7" t="s">
        <v>9405</v>
      </c>
      <c r="C656" s="8" t="s">
        <v>11</v>
      </c>
      <c r="D656" s="9">
        <v>5.68</v>
      </c>
      <c r="E656" s="9"/>
      <c r="F656" s="9">
        <v>80.11</v>
      </c>
      <c r="G656" s="9"/>
    </row>
    <row r="657" spans="1:7" ht="15.75" thickBot="1" x14ac:dyDescent="0.3">
      <c r="A657" s="6"/>
      <c r="B657" s="6"/>
      <c r="C657" s="6"/>
      <c r="D657" s="6"/>
      <c r="E657" s="6"/>
      <c r="F657" s="6"/>
      <c r="G657" s="6"/>
    </row>
    <row r="658" spans="1:7" ht="15.75" thickBot="1" x14ac:dyDescent="0.3">
      <c r="A658" s="7" t="s">
        <v>9406</v>
      </c>
      <c r="B658" s="7" t="s">
        <v>9407</v>
      </c>
      <c r="C658" s="8" t="s">
        <v>11</v>
      </c>
      <c r="D658" s="9">
        <v>8.43</v>
      </c>
      <c r="E658" s="9"/>
      <c r="F658" s="9">
        <v>80.069999999999993</v>
      </c>
      <c r="G658" s="9"/>
    </row>
    <row r="659" spans="1:7" ht="15.75" thickBot="1" x14ac:dyDescent="0.3">
      <c r="A659" s="6"/>
      <c r="B659" s="6"/>
      <c r="C659" s="6"/>
      <c r="D659" s="6"/>
      <c r="E659" s="6"/>
      <c r="F659" s="6"/>
      <c r="G659" s="6"/>
    </row>
    <row r="660" spans="1:7" ht="15.75" thickBot="1" x14ac:dyDescent="0.3">
      <c r="A660" s="7" t="s">
        <v>9408</v>
      </c>
      <c r="B660" s="7" t="s">
        <v>9409</v>
      </c>
      <c r="C660" s="8" t="s">
        <v>11</v>
      </c>
      <c r="D660" s="9">
        <v>10.85</v>
      </c>
      <c r="E660" s="9"/>
      <c r="F660" s="9">
        <v>80.09</v>
      </c>
      <c r="G660" s="9"/>
    </row>
    <row r="661" spans="1:7" ht="15.75" thickBot="1" x14ac:dyDescent="0.3">
      <c r="A661" s="6"/>
      <c r="B661" s="6"/>
      <c r="C661" s="6"/>
      <c r="D661" s="6"/>
      <c r="E661" s="6"/>
      <c r="F661" s="6"/>
      <c r="G661" s="6"/>
    </row>
    <row r="662" spans="1:7" ht="15.75" thickBot="1" x14ac:dyDescent="0.3">
      <c r="A662" s="7" t="s">
        <v>9410</v>
      </c>
      <c r="B662" s="7" t="s">
        <v>9411</v>
      </c>
      <c r="C662" s="8" t="s">
        <v>11</v>
      </c>
      <c r="D662" s="9">
        <v>3.04</v>
      </c>
      <c r="E662" s="9"/>
      <c r="F662" s="9">
        <v>79.930000000000007</v>
      </c>
      <c r="G662" s="9"/>
    </row>
    <row r="663" spans="1:7" ht="15.75" thickBot="1" x14ac:dyDescent="0.3">
      <c r="A663" s="6"/>
      <c r="B663" s="6"/>
      <c r="C663" s="6"/>
      <c r="D663" s="6"/>
      <c r="E663" s="6"/>
      <c r="F663" s="6"/>
      <c r="G663" s="6"/>
    </row>
    <row r="664" spans="1:7" ht="15.75" thickBot="1" x14ac:dyDescent="0.3">
      <c r="A664" s="7" t="s">
        <v>9412</v>
      </c>
      <c r="B664" s="7" t="s">
        <v>9413</v>
      </c>
      <c r="C664" s="8" t="s">
        <v>11</v>
      </c>
      <c r="D664" s="9">
        <v>4.37</v>
      </c>
      <c r="E664" s="9"/>
      <c r="F664" s="9">
        <v>80.09</v>
      </c>
      <c r="G664" s="9"/>
    </row>
    <row r="665" spans="1:7" ht="15.75" thickBot="1" x14ac:dyDescent="0.3">
      <c r="A665" s="6"/>
      <c r="B665" s="6"/>
      <c r="C665" s="6"/>
      <c r="D665" s="6"/>
      <c r="E665" s="6"/>
      <c r="F665" s="6"/>
      <c r="G665" s="6"/>
    </row>
    <row r="666" spans="1:7" ht="15.75" thickBot="1" x14ac:dyDescent="0.3">
      <c r="A666" s="7" t="s">
        <v>9414</v>
      </c>
      <c r="B666" s="7" t="s">
        <v>9415</v>
      </c>
      <c r="C666" s="8" t="s">
        <v>11</v>
      </c>
      <c r="D666" s="9">
        <v>5.76</v>
      </c>
      <c r="E666" s="9"/>
      <c r="F666" s="9">
        <v>80.209999999999994</v>
      </c>
      <c r="G666" s="9"/>
    </row>
    <row r="667" spans="1:7" ht="15.75" thickBot="1" x14ac:dyDescent="0.3">
      <c r="A667" s="6"/>
      <c r="B667" s="6"/>
      <c r="C667" s="6"/>
      <c r="D667" s="6"/>
      <c r="E667" s="6"/>
      <c r="F667" s="6"/>
      <c r="G667" s="6"/>
    </row>
    <row r="668" spans="1:7" ht="15.75" thickBot="1" x14ac:dyDescent="0.3">
      <c r="A668" s="7" t="s">
        <v>9416</v>
      </c>
      <c r="B668" s="7" t="s">
        <v>9417</v>
      </c>
      <c r="C668" s="8" t="s">
        <v>11</v>
      </c>
      <c r="D668" s="9">
        <v>3.95</v>
      </c>
      <c r="E668" s="9"/>
      <c r="F668" s="9">
        <v>80</v>
      </c>
      <c r="G668" s="9"/>
    </row>
    <row r="669" spans="1:7" ht="15.75" thickBot="1" x14ac:dyDescent="0.3">
      <c r="A669" s="6"/>
      <c r="B669" s="6"/>
      <c r="C669" s="6"/>
      <c r="D669" s="6"/>
      <c r="E669" s="6"/>
      <c r="F669" s="6"/>
      <c r="G669" s="6"/>
    </row>
    <row r="670" spans="1:7" ht="15.75" thickBot="1" x14ac:dyDescent="0.3">
      <c r="A670" s="7" t="s">
        <v>9418</v>
      </c>
      <c r="B670" s="7" t="s">
        <v>9419</v>
      </c>
      <c r="C670" s="8"/>
      <c r="D670" s="9"/>
      <c r="E670" s="9"/>
      <c r="F670" s="9"/>
      <c r="G670" s="9"/>
    </row>
    <row r="671" spans="1:7" ht="15.75" thickBot="1" x14ac:dyDescent="0.3">
      <c r="A671" s="6"/>
      <c r="B671" s="6"/>
      <c r="C671" s="6"/>
      <c r="D671" s="6"/>
      <c r="E671" s="6"/>
      <c r="F671" s="6"/>
      <c r="G671" s="6"/>
    </row>
    <row r="672" spans="1:7" ht="15.75" thickBot="1" x14ac:dyDescent="0.3">
      <c r="A672" s="7" t="s">
        <v>9420</v>
      </c>
      <c r="B672" s="7" t="s">
        <v>9421</v>
      </c>
      <c r="C672" s="8" t="s">
        <v>11</v>
      </c>
      <c r="D672" s="9">
        <v>3.71</v>
      </c>
      <c r="E672" s="9"/>
      <c r="F672" s="9">
        <v>80.05</v>
      </c>
      <c r="G672" s="9"/>
    </row>
    <row r="673" spans="1:7" ht="15.75" thickBot="1" x14ac:dyDescent="0.3">
      <c r="A673" s="6"/>
      <c r="B673" s="6"/>
      <c r="C673" s="6"/>
      <c r="D673" s="6"/>
      <c r="E673" s="6"/>
      <c r="F673" s="6"/>
      <c r="G673" s="6"/>
    </row>
    <row r="674" spans="1:7" ht="15.75" thickBot="1" x14ac:dyDescent="0.3">
      <c r="A674" s="7" t="s">
        <v>9422</v>
      </c>
      <c r="B674" s="7" t="s">
        <v>9423</v>
      </c>
      <c r="C674" s="8" t="s">
        <v>11</v>
      </c>
      <c r="D674" s="9">
        <v>4.1900000000000004</v>
      </c>
      <c r="E674" s="9"/>
      <c r="F674" s="9">
        <v>80.19</v>
      </c>
      <c r="G674" s="9"/>
    </row>
    <row r="675" spans="1:7" ht="15.75" thickBot="1" x14ac:dyDescent="0.3">
      <c r="A675" s="6"/>
      <c r="B675" s="6"/>
      <c r="C675" s="6"/>
      <c r="D675" s="6"/>
      <c r="E675" s="6"/>
      <c r="F675" s="6"/>
      <c r="G675" s="6"/>
    </row>
    <row r="676" spans="1:7" ht="15.75" thickBot="1" x14ac:dyDescent="0.3">
      <c r="A676" s="7" t="s">
        <v>9424</v>
      </c>
      <c r="B676" s="7" t="s">
        <v>9425</v>
      </c>
      <c r="C676" s="8"/>
      <c r="D676" s="9"/>
      <c r="E676" s="9"/>
      <c r="F676" s="9"/>
      <c r="G676" s="9"/>
    </row>
    <row r="677" spans="1:7" ht="15.75" thickBot="1" x14ac:dyDescent="0.3">
      <c r="A677" s="6"/>
      <c r="B677" s="6"/>
      <c r="C677" s="6"/>
      <c r="D677" s="6"/>
      <c r="E677" s="6"/>
      <c r="F677" s="6"/>
      <c r="G677" s="6"/>
    </row>
    <row r="678" spans="1:7" ht="15.75" thickBot="1" x14ac:dyDescent="0.3">
      <c r="A678" s="7" t="s">
        <v>9426</v>
      </c>
      <c r="B678" s="7" t="s">
        <v>9427</v>
      </c>
      <c r="C678" s="8" t="s">
        <v>1444</v>
      </c>
      <c r="D678" s="9">
        <v>0.96</v>
      </c>
      <c r="E678" s="9"/>
      <c r="F678" s="9">
        <v>80.209999999999994</v>
      </c>
      <c r="G678" s="9"/>
    </row>
    <row r="679" spans="1:7" ht="15.75" thickBot="1" x14ac:dyDescent="0.3">
      <c r="A679" s="6"/>
      <c r="B679" s="6"/>
      <c r="C679" s="6"/>
      <c r="D679" s="6"/>
      <c r="E679" s="6"/>
      <c r="F679" s="6"/>
      <c r="G679" s="6"/>
    </row>
    <row r="680" spans="1:7" ht="25.5" thickBot="1" x14ac:dyDescent="0.3">
      <c r="A680" s="7" t="s">
        <v>9428</v>
      </c>
      <c r="B680" s="7" t="s">
        <v>9429</v>
      </c>
      <c r="C680" s="8" t="s">
        <v>1444</v>
      </c>
      <c r="D680" s="9">
        <v>0.8</v>
      </c>
      <c r="E680" s="9"/>
      <c r="F680" s="9">
        <v>80</v>
      </c>
      <c r="G680" s="9"/>
    </row>
    <row r="681" spans="1:7" ht="15.75" thickBot="1" x14ac:dyDescent="0.3">
      <c r="A681" s="6"/>
      <c r="B681" s="6"/>
      <c r="C681" s="6"/>
      <c r="D681" s="6"/>
      <c r="E681" s="6"/>
      <c r="F681" s="6"/>
      <c r="G681" s="6"/>
    </row>
    <row r="682" spans="1:7" ht="15.75" thickBot="1" x14ac:dyDescent="0.3">
      <c r="A682" s="7" t="s">
        <v>9430</v>
      </c>
      <c r="B682" s="7" t="s">
        <v>9431</v>
      </c>
      <c r="C682" s="8"/>
      <c r="D682" s="9"/>
      <c r="E682" s="9"/>
      <c r="F682" s="9"/>
      <c r="G682" s="9"/>
    </row>
    <row r="683" spans="1:7" ht="15.75" thickBot="1" x14ac:dyDescent="0.3">
      <c r="A683" s="6"/>
      <c r="B683" s="6"/>
      <c r="C683" s="6"/>
      <c r="D683" s="6"/>
      <c r="E683" s="6"/>
      <c r="F683" s="6"/>
      <c r="G683" s="6"/>
    </row>
    <row r="684" spans="1:7" ht="15.75" thickBot="1" x14ac:dyDescent="0.3">
      <c r="A684" s="7" t="s">
        <v>9432</v>
      </c>
      <c r="B684" s="7" t="s">
        <v>8246</v>
      </c>
      <c r="C684" s="8" t="s">
        <v>10</v>
      </c>
      <c r="D684" s="9">
        <v>0.74</v>
      </c>
      <c r="E684" s="9"/>
      <c r="F684" s="9">
        <v>79.73</v>
      </c>
      <c r="G684" s="9"/>
    </row>
    <row r="685" spans="1:7" ht="15.75" thickBot="1" x14ac:dyDescent="0.3">
      <c r="A685" s="6"/>
      <c r="B685" s="6"/>
      <c r="C685" s="6"/>
      <c r="D685" s="6"/>
      <c r="E685" s="6"/>
      <c r="F685" s="6"/>
      <c r="G685" s="6"/>
    </row>
    <row r="686" spans="1:7" ht="15.75" thickBot="1" x14ac:dyDescent="0.3">
      <c r="A686" s="7" t="s">
        <v>9433</v>
      </c>
      <c r="B686" s="7" t="s">
        <v>9434</v>
      </c>
      <c r="C686" s="8" t="s">
        <v>10</v>
      </c>
      <c r="D686" s="9">
        <v>0.79</v>
      </c>
      <c r="E686" s="9"/>
      <c r="F686" s="9">
        <v>79.75</v>
      </c>
      <c r="G686" s="9"/>
    </row>
    <row r="687" spans="1:7" ht="15.75" thickBot="1" x14ac:dyDescent="0.3">
      <c r="A687" s="6"/>
      <c r="B687" s="6"/>
      <c r="C687" s="6"/>
      <c r="D687" s="6"/>
      <c r="E687" s="6"/>
      <c r="F687" s="6"/>
      <c r="G687" s="6"/>
    </row>
    <row r="688" spans="1:7" ht="15.75" thickBot="1" x14ac:dyDescent="0.3">
      <c r="A688" s="7" t="s">
        <v>9435</v>
      </c>
      <c r="B688" s="7" t="s">
        <v>9436</v>
      </c>
      <c r="C688" s="8" t="s">
        <v>10</v>
      </c>
      <c r="D688" s="9">
        <v>0.83</v>
      </c>
      <c r="E688" s="9"/>
      <c r="F688" s="9">
        <v>79.52</v>
      </c>
      <c r="G688" s="9"/>
    </row>
    <row r="689" spans="1:7" ht="15.75" thickBot="1" x14ac:dyDescent="0.3">
      <c r="A689" s="6"/>
      <c r="B689" s="6"/>
      <c r="C689" s="6"/>
      <c r="D689" s="6"/>
      <c r="E689" s="6"/>
      <c r="F689" s="6"/>
      <c r="G689" s="6"/>
    </row>
    <row r="690" spans="1:7" ht="15.75" thickBot="1" x14ac:dyDescent="0.3">
      <c r="A690" s="7" t="s">
        <v>9437</v>
      </c>
      <c r="B690" s="7" t="s">
        <v>9438</v>
      </c>
      <c r="C690" s="8" t="s">
        <v>11</v>
      </c>
      <c r="D690" s="9">
        <v>2.71</v>
      </c>
      <c r="E690" s="9"/>
      <c r="F690" s="9">
        <v>80.069999999999993</v>
      </c>
      <c r="G690" s="9"/>
    </row>
    <row r="691" spans="1:7" ht="15.75" thickBot="1" x14ac:dyDescent="0.3">
      <c r="A691" s="6"/>
      <c r="B691" s="6"/>
      <c r="C691" s="6"/>
      <c r="D691" s="6"/>
      <c r="E691" s="6"/>
      <c r="F691" s="6"/>
      <c r="G691" s="6"/>
    </row>
    <row r="692" spans="1:7" ht="15.75" thickBot="1" x14ac:dyDescent="0.3">
      <c r="A692" s="7" t="s">
        <v>9439</v>
      </c>
      <c r="B692" s="7" t="s">
        <v>9440</v>
      </c>
      <c r="C692" s="8"/>
      <c r="D692" s="9"/>
      <c r="E692" s="9"/>
      <c r="F692" s="9"/>
      <c r="G692" s="9"/>
    </row>
    <row r="693" spans="1:7" ht="15.75" thickBot="1" x14ac:dyDescent="0.3">
      <c r="A693" s="6"/>
      <c r="B693" s="6"/>
      <c r="C693" s="6"/>
      <c r="D693" s="6"/>
      <c r="E693" s="6"/>
      <c r="F693" s="6"/>
      <c r="G693" s="6"/>
    </row>
    <row r="694" spans="1:7" ht="15.75" thickBot="1" x14ac:dyDescent="0.3">
      <c r="A694" s="7" t="s">
        <v>9441</v>
      </c>
      <c r="B694" s="7" t="s">
        <v>8951</v>
      </c>
      <c r="C694" s="8" t="s">
        <v>12</v>
      </c>
      <c r="D694" s="9">
        <v>5.19</v>
      </c>
      <c r="E694" s="9"/>
      <c r="F694" s="9">
        <v>80.150000000000006</v>
      </c>
      <c r="G694" s="9"/>
    </row>
    <row r="695" spans="1:7" ht="15.75" thickBot="1" x14ac:dyDescent="0.3">
      <c r="A695" s="6"/>
      <c r="B695" s="6"/>
      <c r="C695" s="6"/>
      <c r="D695" s="6"/>
      <c r="E695" s="6"/>
      <c r="F695" s="6"/>
      <c r="G695" s="6"/>
    </row>
    <row r="696" spans="1:7" ht="15.75" thickBot="1" x14ac:dyDescent="0.3">
      <c r="A696" s="7" t="s">
        <v>9442</v>
      </c>
      <c r="B696" s="7" t="s">
        <v>8237</v>
      </c>
      <c r="C696" s="8" t="s">
        <v>12</v>
      </c>
      <c r="D696" s="9">
        <v>5.32</v>
      </c>
      <c r="E696" s="9"/>
      <c r="F696" s="9">
        <v>80.08</v>
      </c>
      <c r="G696" s="9"/>
    </row>
    <row r="697" spans="1:7" ht="15.75" thickBot="1" x14ac:dyDescent="0.3">
      <c r="A697" s="6"/>
      <c r="B697" s="6"/>
      <c r="C697" s="6"/>
      <c r="D697" s="6"/>
      <c r="E697" s="6"/>
      <c r="F697" s="6"/>
      <c r="G697" s="6"/>
    </row>
    <row r="698" spans="1:7" ht="15.75" thickBot="1" x14ac:dyDescent="0.3">
      <c r="A698" s="7" t="s">
        <v>9443</v>
      </c>
      <c r="B698" s="7" t="s">
        <v>8258</v>
      </c>
      <c r="C698" s="8" t="s">
        <v>12</v>
      </c>
      <c r="D698" s="9">
        <v>5.59</v>
      </c>
      <c r="E698" s="9"/>
      <c r="F698" s="9">
        <v>80.14</v>
      </c>
      <c r="G698" s="9"/>
    </row>
    <row r="699" spans="1:7" ht="15.75" thickBot="1" x14ac:dyDescent="0.3">
      <c r="A699" s="6"/>
      <c r="B699" s="6"/>
      <c r="C699" s="6"/>
      <c r="D699" s="6"/>
      <c r="E699" s="6"/>
      <c r="F699" s="6"/>
      <c r="G699" s="6"/>
    </row>
    <row r="700" spans="1:7" ht="15.75" thickBot="1" x14ac:dyDescent="0.3">
      <c r="A700" s="7" t="s">
        <v>9444</v>
      </c>
      <c r="B700" s="7" t="s">
        <v>4226</v>
      </c>
      <c r="C700" s="8" t="s">
        <v>12</v>
      </c>
      <c r="D700" s="9">
        <v>6.79</v>
      </c>
      <c r="E700" s="9"/>
      <c r="F700" s="9">
        <v>80.12</v>
      </c>
      <c r="G700" s="9"/>
    </row>
    <row r="701" spans="1:7" ht="15.75" thickBot="1" x14ac:dyDescent="0.3">
      <c r="A701" s="6"/>
      <c r="B701" s="6"/>
      <c r="C701" s="6"/>
      <c r="D701" s="6"/>
      <c r="E701" s="6"/>
      <c r="F701" s="6"/>
      <c r="G701" s="6"/>
    </row>
    <row r="702" spans="1:7" ht="15.75" thickBot="1" x14ac:dyDescent="0.3">
      <c r="A702" s="7" t="s">
        <v>9445</v>
      </c>
      <c r="B702" s="7" t="s">
        <v>4228</v>
      </c>
      <c r="C702" s="8" t="s">
        <v>12</v>
      </c>
      <c r="D702" s="9">
        <v>10.65</v>
      </c>
      <c r="E702" s="9"/>
      <c r="F702" s="9">
        <v>80.09</v>
      </c>
      <c r="G702" s="9"/>
    </row>
    <row r="703" spans="1:7" ht="15.75" thickBot="1" x14ac:dyDescent="0.3">
      <c r="A703" s="6"/>
      <c r="B703" s="6"/>
      <c r="C703" s="6"/>
      <c r="D703" s="6"/>
      <c r="E703" s="6"/>
      <c r="F703" s="6"/>
      <c r="G703" s="6"/>
    </row>
    <row r="704" spans="1:7" ht="15.75" thickBot="1" x14ac:dyDescent="0.3">
      <c r="A704" s="7" t="s">
        <v>9446</v>
      </c>
      <c r="B704" s="7" t="s">
        <v>9447</v>
      </c>
      <c r="C704" s="8" t="s">
        <v>12</v>
      </c>
      <c r="D704" s="9">
        <v>2.66</v>
      </c>
      <c r="E704" s="9"/>
      <c r="F704" s="9">
        <v>80.08</v>
      </c>
      <c r="G704" s="9"/>
    </row>
    <row r="705" spans="1:7" ht="15.75" thickBot="1" x14ac:dyDescent="0.3">
      <c r="A705" s="6"/>
      <c r="B705" s="6"/>
      <c r="C705" s="6"/>
      <c r="D705" s="6"/>
      <c r="E705" s="6"/>
      <c r="F705" s="6"/>
      <c r="G705" s="6"/>
    </row>
    <row r="706" spans="1:7" ht="15.75" thickBot="1" x14ac:dyDescent="0.3">
      <c r="A706" s="7" t="s">
        <v>9448</v>
      </c>
      <c r="B706" s="7" t="s">
        <v>9449</v>
      </c>
      <c r="C706" s="8" t="s">
        <v>12</v>
      </c>
      <c r="D706" s="9">
        <v>16.61</v>
      </c>
      <c r="E706" s="9"/>
      <c r="F706" s="9">
        <v>80.069999999999993</v>
      </c>
      <c r="G706" s="9"/>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7E58B-A0F1-470D-865B-E27C53EE819F}">
  <sheetPr>
    <tabColor rgb="FFFFFF00"/>
  </sheetPr>
  <dimension ref="A1:G552"/>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6328</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1364</v>
      </c>
      <c r="B10" s="7" t="s">
        <v>1365</v>
      </c>
      <c r="C10" s="8"/>
      <c r="D10" s="9"/>
      <c r="E10" s="9"/>
      <c r="F10" s="9"/>
      <c r="G10" s="9"/>
    </row>
    <row r="11" spans="1:7" ht="15.75" thickBot="1" x14ac:dyDescent="0.3">
      <c r="A11" s="6"/>
      <c r="B11" s="6"/>
      <c r="C11" s="6"/>
      <c r="D11" s="6"/>
      <c r="E11" s="6"/>
      <c r="F11" s="6"/>
      <c r="G11" s="6"/>
    </row>
    <row r="12" spans="1:7" ht="15.75" thickBot="1" x14ac:dyDescent="0.3">
      <c r="A12" s="7" t="s">
        <v>6329</v>
      </c>
      <c r="B12" s="7" t="s">
        <v>6330</v>
      </c>
      <c r="C12" s="8"/>
      <c r="D12" s="9"/>
      <c r="E12" s="9"/>
      <c r="F12" s="9"/>
      <c r="G12" s="9"/>
    </row>
    <row r="13" spans="1:7" ht="15.75" thickBot="1" x14ac:dyDescent="0.3">
      <c r="A13" s="6"/>
      <c r="B13" s="6"/>
      <c r="C13" s="6"/>
      <c r="D13" s="6"/>
      <c r="E13" s="6"/>
      <c r="F13" s="6"/>
      <c r="G13" s="6"/>
    </row>
    <row r="14" spans="1:7" ht="15.75" thickBot="1" x14ac:dyDescent="0.3">
      <c r="A14" s="7" t="s">
        <v>6331</v>
      </c>
      <c r="B14" s="7" t="s">
        <v>6332</v>
      </c>
      <c r="C14" s="8"/>
      <c r="D14" s="9"/>
      <c r="E14" s="9"/>
      <c r="F14" s="9"/>
      <c r="G14" s="9"/>
    </row>
    <row r="15" spans="1:7" ht="15.75" thickBot="1" x14ac:dyDescent="0.3">
      <c r="A15" s="6"/>
      <c r="B15" s="6"/>
      <c r="C15" s="6"/>
      <c r="D15" s="6"/>
      <c r="E15" s="6"/>
      <c r="F15" s="6"/>
      <c r="G15" s="6"/>
    </row>
    <row r="16" spans="1:7" ht="15.75" thickBot="1" x14ac:dyDescent="0.3">
      <c r="A16" s="7" t="s">
        <v>6333</v>
      </c>
      <c r="B16" s="7" t="s">
        <v>6334</v>
      </c>
      <c r="C16" s="8" t="s">
        <v>10</v>
      </c>
      <c r="D16" s="9">
        <v>7.95</v>
      </c>
      <c r="E16" s="9"/>
      <c r="F16" s="9">
        <v>80.13</v>
      </c>
      <c r="G16" s="9"/>
    </row>
    <row r="17" spans="1:7" ht="15.75" thickBot="1" x14ac:dyDescent="0.3">
      <c r="A17" s="6"/>
      <c r="B17" s="6"/>
      <c r="C17" s="6"/>
      <c r="D17" s="6"/>
      <c r="E17" s="6"/>
      <c r="F17" s="6"/>
      <c r="G17" s="6"/>
    </row>
    <row r="18" spans="1:7" ht="15.75" thickBot="1" x14ac:dyDescent="0.3">
      <c r="A18" s="7" t="s">
        <v>6335</v>
      </c>
      <c r="B18" s="7" t="s">
        <v>6336</v>
      </c>
      <c r="C18" s="8" t="s">
        <v>12</v>
      </c>
      <c r="D18" s="9">
        <v>9.5399999999999991</v>
      </c>
      <c r="E18" s="9"/>
      <c r="F18" s="9">
        <v>80.08</v>
      </c>
      <c r="G18" s="9"/>
    </row>
    <row r="19" spans="1:7" ht="15.75" thickBot="1" x14ac:dyDescent="0.3">
      <c r="A19" s="6"/>
      <c r="B19" s="6"/>
      <c r="C19" s="6"/>
      <c r="D19" s="6"/>
      <c r="E19" s="6"/>
      <c r="F19" s="6"/>
      <c r="G19" s="6"/>
    </row>
    <row r="20" spans="1:7" ht="15.75" thickBot="1" x14ac:dyDescent="0.3">
      <c r="A20" s="7" t="s">
        <v>6337</v>
      </c>
      <c r="B20" s="7" t="s">
        <v>6338</v>
      </c>
      <c r="C20" s="8"/>
      <c r="D20" s="9"/>
      <c r="E20" s="9"/>
      <c r="F20" s="9"/>
      <c r="G20" s="9"/>
    </row>
    <row r="21" spans="1:7" ht="15.75" thickBot="1" x14ac:dyDescent="0.3">
      <c r="A21" s="6"/>
      <c r="B21" s="6"/>
      <c r="C21" s="6"/>
      <c r="D21" s="6"/>
      <c r="E21" s="6"/>
      <c r="F21" s="6"/>
      <c r="G21" s="6"/>
    </row>
    <row r="22" spans="1:7" ht="15.75" thickBot="1" x14ac:dyDescent="0.3">
      <c r="A22" s="7" t="s">
        <v>6339</v>
      </c>
      <c r="B22" s="7" t="s">
        <v>6340</v>
      </c>
      <c r="C22" s="8" t="s">
        <v>10</v>
      </c>
      <c r="D22" s="9">
        <v>0.63</v>
      </c>
      <c r="E22" s="9"/>
      <c r="F22" s="9">
        <v>79.37</v>
      </c>
      <c r="G22" s="9"/>
    </row>
    <row r="23" spans="1:7" ht="15.75" thickBot="1" x14ac:dyDescent="0.3">
      <c r="A23" s="6"/>
      <c r="B23" s="6"/>
      <c r="C23" s="6"/>
      <c r="D23" s="6"/>
      <c r="E23" s="6"/>
      <c r="F23" s="6"/>
      <c r="G23" s="6"/>
    </row>
    <row r="24" spans="1:7" ht="15.75" thickBot="1" x14ac:dyDescent="0.3">
      <c r="A24" s="7" t="s">
        <v>6341</v>
      </c>
      <c r="B24" s="7" t="s">
        <v>6342</v>
      </c>
      <c r="C24" s="8" t="s">
        <v>10</v>
      </c>
      <c r="D24" s="9">
        <v>0.57999999999999996</v>
      </c>
      <c r="E24" s="9"/>
      <c r="F24" s="9">
        <v>81.03</v>
      </c>
      <c r="G24" s="9"/>
    </row>
    <row r="25" spans="1:7" ht="15.75" thickBot="1" x14ac:dyDescent="0.3">
      <c r="A25" s="6"/>
      <c r="B25" s="6"/>
      <c r="C25" s="6"/>
      <c r="D25" s="6"/>
      <c r="E25" s="6"/>
      <c r="F25" s="6"/>
      <c r="G25" s="6"/>
    </row>
    <row r="26" spans="1:7" ht="15.75" thickBot="1" x14ac:dyDescent="0.3">
      <c r="A26" s="7" t="s">
        <v>6343</v>
      </c>
      <c r="B26" s="7" t="s">
        <v>6344</v>
      </c>
      <c r="C26" s="8"/>
      <c r="D26" s="9"/>
      <c r="E26" s="9"/>
      <c r="F26" s="9"/>
      <c r="G26" s="9"/>
    </row>
    <row r="27" spans="1:7" ht="15.75" thickBot="1" x14ac:dyDescent="0.3">
      <c r="A27" s="6"/>
      <c r="B27" s="6"/>
      <c r="C27" s="6"/>
      <c r="D27" s="6"/>
      <c r="E27" s="6"/>
      <c r="F27" s="6"/>
      <c r="G27" s="6"/>
    </row>
    <row r="28" spans="1:7" ht="15.75" thickBot="1" x14ac:dyDescent="0.3">
      <c r="A28" s="7" t="s">
        <v>6345</v>
      </c>
      <c r="B28" s="7" t="s">
        <v>6346</v>
      </c>
      <c r="C28" s="8" t="s">
        <v>10</v>
      </c>
      <c r="D28" s="9">
        <v>1.68</v>
      </c>
      <c r="E28" s="9"/>
      <c r="F28" s="9">
        <v>80.36</v>
      </c>
      <c r="G28" s="9"/>
    </row>
    <row r="29" spans="1:7" ht="15.75" thickBot="1" x14ac:dyDescent="0.3">
      <c r="A29" s="6"/>
      <c r="B29" s="6"/>
      <c r="C29" s="6"/>
      <c r="D29" s="6"/>
      <c r="E29" s="6"/>
      <c r="F29" s="6"/>
      <c r="G29" s="6"/>
    </row>
    <row r="30" spans="1:7" ht="15.75" thickBot="1" x14ac:dyDescent="0.3">
      <c r="A30" s="7" t="s">
        <v>6347</v>
      </c>
      <c r="B30" s="7" t="s">
        <v>6348</v>
      </c>
      <c r="C30" s="8" t="s">
        <v>10</v>
      </c>
      <c r="D30" s="9">
        <v>1.68</v>
      </c>
      <c r="E30" s="9"/>
      <c r="F30" s="9">
        <v>80.36</v>
      </c>
      <c r="G30" s="9"/>
    </row>
    <row r="31" spans="1:7" ht="15.75" thickBot="1" x14ac:dyDescent="0.3">
      <c r="A31" s="6"/>
      <c r="B31" s="6"/>
      <c r="C31" s="6"/>
      <c r="D31" s="6"/>
      <c r="E31" s="6"/>
      <c r="F31" s="6"/>
      <c r="G31" s="6"/>
    </row>
    <row r="32" spans="1:7" ht="15.75" thickBot="1" x14ac:dyDescent="0.3">
      <c r="A32" s="7" t="s">
        <v>6349</v>
      </c>
      <c r="B32" s="7" t="s">
        <v>6350</v>
      </c>
      <c r="C32" s="8"/>
      <c r="D32" s="9"/>
      <c r="E32" s="9"/>
      <c r="F32" s="9"/>
      <c r="G32" s="9"/>
    </row>
    <row r="33" spans="1:7" ht="15.75" thickBot="1" x14ac:dyDescent="0.3">
      <c r="A33" s="6"/>
      <c r="B33" s="6"/>
      <c r="C33" s="6"/>
      <c r="D33" s="6"/>
      <c r="E33" s="6"/>
      <c r="F33" s="6"/>
      <c r="G33" s="6"/>
    </row>
    <row r="34" spans="1:7" ht="25.5" thickBot="1" x14ac:dyDescent="0.3">
      <c r="A34" s="7" t="s">
        <v>6351</v>
      </c>
      <c r="B34" s="7" t="s">
        <v>6352</v>
      </c>
      <c r="C34" s="8" t="s">
        <v>11</v>
      </c>
      <c r="D34" s="9">
        <v>265.3</v>
      </c>
      <c r="E34" s="9"/>
      <c r="F34" s="9">
        <v>80.09</v>
      </c>
      <c r="G34" s="9"/>
    </row>
    <row r="35" spans="1:7" ht="15.75" thickBot="1" x14ac:dyDescent="0.3">
      <c r="A35" s="6"/>
      <c r="B35" s="6"/>
      <c r="C35" s="6"/>
      <c r="D35" s="6"/>
      <c r="E35" s="6"/>
      <c r="F35" s="6"/>
      <c r="G35" s="6"/>
    </row>
    <row r="36" spans="1:7" ht="25.5" thickBot="1" x14ac:dyDescent="0.3">
      <c r="A36" s="7" t="s">
        <v>6353</v>
      </c>
      <c r="B36" s="7" t="s">
        <v>6354</v>
      </c>
      <c r="C36" s="8" t="s">
        <v>10</v>
      </c>
      <c r="D36" s="9">
        <v>53.91</v>
      </c>
      <c r="E36" s="9"/>
      <c r="F36" s="9">
        <v>80.099999999999994</v>
      </c>
      <c r="G36" s="9"/>
    </row>
    <row r="37" spans="1:7" ht="15.75" thickBot="1" x14ac:dyDescent="0.3">
      <c r="A37" s="6"/>
      <c r="B37" s="6"/>
      <c r="C37" s="6"/>
      <c r="D37" s="6"/>
      <c r="E37" s="6"/>
      <c r="F37" s="6"/>
      <c r="G37" s="6"/>
    </row>
    <row r="38" spans="1:7" ht="15.75" thickBot="1" x14ac:dyDescent="0.3">
      <c r="A38" s="7" t="s">
        <v>6355</v>
      </c>
      <c r="B38" s="7" t="s">
        <v>6356</v>
      </c>
      <c r="C38" s="8" t="s">
        <v>10</v>
      </c>
      <c r="D38" s="9">
        <v>44.78</v>
      </c>
      <c r="E38" s="9"/>
      <c r="F38" s="9">
        <v>80.099999999999994</v>
      </c>
      <c r="G38" s="9"/>
    </row>
    <row r="39" spans="1:7" ht="15.75" thickBot="1" x14ac:dyDescent="0.3">
      <c r="A39" s="6"/>
      <c r="B39" s="6"/>
      <c r="C39" s="6"/>
      <c r="D39" s="6"/>
      <c r="E39" s="6"/>
      <c r="F39" s="6"/>
      <c r="G39" s="6"/>
    </row>
    <row r="40" spans="1:7" ht="15.75" thickBot="1" x14ac:dyDescent="0.3">
      <c r="A40" s="7" t="s">
        <v>6357</v>
      </c>
      <c r="B40" s="7" t="s">
        <v>6358</v>
      </c>
      <c r="C40" s="8"/>
      <c r="D40" s="9"/>
      <c r="E40" s="9"/>
      <c r="F40" s="9"/>
      <c r="G40" s="9"/>
    </row>
    <row r="41" spans="1:7" ht="15.75" thickBot="1" x14ac:dyDescent="0.3">
      <c r="A41" s="6"/>
      <c r="B41" s="6"/>
      <c r="C41" s="6"/>
      <c r="D41" s="6"/>
      <c r="E41" s="6"/>
      <c r="F41" s="6"/>
      <c r="G41" s="6"/>
    </row>
    <row r="42" spans="1:7" ht="15.75" thickBot="1" x14ac:dyDescent="0.3">
      <c r="A42" s="7" t="s">
        <v>6359</v>
      </c>
      <c r="B42" s="7" t="s">
        <v>6360</v>
      </c>
      <c r="C42" s="8"/>
      <c r="D42" s="9"/>
      <c r="E42" s="9"/>
      <c r="F42" s="9"/>
      <c r="G42" s="9"/>
    </row>
    <row r="43" spans="1:7" ht="15.75" thickBot="1" x14ac:dyDescent="0.3">
      <c r="A43" s="6"/>
      <c r="B43" s="6"/>
      <c r="C43" s="6"/>
      <c r="D43" s="6"/>
      <c r="E43" s="6"/>
      <c r="F43" s="6"/>
      <c r="G43" s="6"/>
    </row>
    <row r="44" spans="1:7" ht="15.75" thickBot="1" x14ac:dyDescent="0.3">
      <c r="A44" s="7" t="s">
        <v>6361</v>
      </c>
      <c r="B44" s="7" t="s">
        <v>6362</v>
      </c>
      <c r="C44" s="8" t="s">
        <v>11</v>
      </c>
      <c r="D44" s="9">
        <v>14.92</v>
      </c>
      <c r="E44" s="9"/>
      <c r="F44" s="9">
        <v>80.09</v>
      </c>
      <c r="G44" s="9"/>
    </row>
    <row r="45" spans="1:7" ht="15.75" thickBot="1" x14ac:dyDescent="0.3">
      <c r="A45" s="6"/>
      <c r="B45" s="6"/>
      <c r="C45" s="6"/>
      <c r="D45" s="6"/>
      <c r="E45" s="6"/>
      <c r="F45" s="6"/>
      <c r="G45" s="6"/>
    </row>
    <row r="46" spans="1:7" ht="15.75" thickBot="1" x14ac:dyDescent="0.3">
      <c r="A46" s="7" t="s">
        <v>6363</v>
      </c>
      <c r="B46" s="7" t="s">
        <v>6364</v>
      </c>
      <c r="C46" s="8" t="s">
        <v>11</v>
      </c>
      <c r="D46" s="9">
        <v>20.260000000000002</v>
      </c>
      <c r="E46" s="9"/>
      <c r="F46" s="9">
        <v>80.11</v>
      </c>
      <c r="G46" s="9"/>
    </row>
    <row r="47" spans="1:7" ht="15.75" thickBot="1" x14ac:dyDescent="0.3">
      <c r="A47" s="6"/>
      <c r="B47" s="6"/>
      <c r="C47" s="6"/>
      <c r="D47" s="6"/>
      <c r="E47" s="6"/>
      <c r="F47" s="6"/>
      <c r="G47" s="6"/>
    </row>
    <row r="48" spans="1:7" ht="15.75" thickBot="1" x14ac:dyDescent="0.3">
      <c r="A48" s="7" t="s">
        <v>6365</v>
      </c>
      <c r="B48" s="7" t="s">
        <v>6366</v>
      </c>
      <c r="C48" s="8" t="s">
        <v>11</v>
      </c>
      <c r="D48" s="9">
        <v>65.31</v>
      </c>
      <c r="E48" s="9"/>
      <c r="F48" s="9">
        <v>80.09</v>
      </c>
      <c r="G48" s="9"/>
    </row>
    <row r="49" spans="1:7" ht="15.75" thickBot="1" x14ac:dyDescent="0.3">
      <c r="A49" s="6"/>
      <c r="B49" s="6"/>
      <c r="C49" s="6"/>
      <c r="D49" s="6"/>
      <c r="E49" s="6"/>
      <c r="F49" s="6"/>
      <c r="G49" s="6"/>
    </row>
    <row r="50" spans="1:7" ht="15.75" thickBot="1" x14ac:dyDescent="0.3">
      <c r="A50" s="7" t="s">
        <v>6367</v>
      </c>
      <c r="B50" s="7" t="s">
        <v>6368</v>
      </c>
      <c r="C50" s="8" t="s">
        <v>11</v>
      </c>
      <c r="D50" s="9">
        <v>15.9</v>
      </c>
      <c r="E50" s="9"/>
      <c r="F50" s="9">
        <v>80.06</v>
      </c>
      <c r="G50" s="9"/>
    </row>
    <row r="51" spans="1:7" ht="15.75" thickBot="1" x14ac:dyDescent="0.3">
      <c r="A51" s="6"/>
      <c r="B51" s="6"/>
      <c r="C51" s="6"/>
      <c r="D51" s="6"/>
      <c r="E51" s="6"/>
      <c r="F51" s="6"/>
      <c r="G51" s="6"/>
    </row>
    <row r="52" spans="1:7" ht="15.75" thickBot="1" x14ac:dyDescent="0.3">
      <c r="A52" s="7" t="s">
        <v>6369</v>
      </c>
      <c r="B52" s="7" t="s">
        <v>6370</v>
      </c>
      <c r="C52" s="8"/>
      <c r="D52" s="9"/>
      <c r="E52" s="9"/>
      <c r="F52" s="9"/>
      <c r="G52" s="9"/>
    </row>
    <row r="53" spans="1:7" ht="15.75" thickBot="1" x14ac:dyDescent="0.3">
      <c r="A53" s="6"/>
      <c r="B53" s="6"/>
      <c r="C53" s="6"/>
      <c r="D53" s="6"/>
      <c r="E53" s="6"/>
      <c r="F53" s="6"/>
      <c r="G53" s="6"/>
    </row>
    <row r="54" spans="1:7" ht="15.75" thickBot="1" x14ac:dyDescent="0.3">
      <c r="A54" s="7" t="s">
        <v>6371</v>
      </c>
      <c r="B54" s="7" t="s">
        <v>6372</v>
      </c>
      <c r="C54" s="8" t="s">
        <v>11</v>
      </c>
      <c r="D54" s="9">
        <v>5.34</v>
      </c>
      <c r="E54" s="9"/>
      <c r="F54" s="9">
        <v>79.959999999999994</v>
      </c>
      <c r="G54" s="9"/>
    </row>
    <row r="55" spans="1:7" ht="15.75" thickBot="1" x14ac:dyDescent="0.3">
      <c r="A55" s="6"/>
      <c r="B55" s="6"/>
      <c r="C55" s="6"/>
      <c r="D55" s="6"/>
      <c r="E55" s="6"/>
      <c r="F55" s="6"/>
      <c r="G55" s="6"/>
    </row>
    <row r="56" spans="1:7" ht="15.75" thickBot="1" x14ac:dyDescent="0.3">
      <c r="A56" s="7" t="s">
        <v>6373</v>
      </c>
      <c r="B56" s="7" t="s">
        <v>6374</v>
      </c>
      <c r="C56" s="8" t="s">
        <v>11</v>
      </c>
      <c r="D56" s="9">
        <v>6.18</v>
      </c>
      <c r="E56" s="9"/>
      <c r="F56" s="9">
        <v>80.099999999999994</v>
      </c>
      <c r="G56" s="9"/>
    </row>
    <row r="57" spans="1:7" ht="15.75" thickBot="1" x14ac:dyDescent="0.3">
      <c r="A57" s="6"/>
      <c r="B57" s="6"/>
      <c r="C57" s="6"/>
      <c r="D57" s="6"/>
      <c r="E57" s="6"/>
      <c r="F57" s="6"/>
      <c r="G57" s="6"/>
    </row>
    <row r="58" spans="1:7" ht="15.75" thickBot="1" x14ac:dyDescent="0.3">
      <c r="A58" s="7" t="s">
        <v>6375</v>
      </c>
      <c r="B58" s="7" t="s">
        <v>6376</v>
      </c>
      <c r="C58" s="8" t="s">
        <v>11</v>
      </c>
      <c r="D58" s="9">
        <v>10.66</v>
      </c>
      <c r="E58" s="9"/>
      <c r="F58" s="9">
        <v>80.11</v>
      </c>
      <c r="G58" s="9"/>
    </row>
    <row r="59" spans="1:7" ht="15.75" thickBot="1" x14ac:dyDescent="0.3">
      <c r="A59" s="6"/>
      <c r="B59" s="6"/>
      <c r="C59" s="6"/>
      <c r="D59" s="6"/>
      <c r="E59" s="6"/>
      <c r="F59" s="6"/>
      <c r="G59" s="6"/>
    </row>
    <row r="60" spans="1:7" ht="15.75" thickBot="1" x14ac:dyDescent="0.3">
      <c r="A60" s="7" t="s">
        <v>6377</v>
      </c>
      <c r="B60" s="7" t="s">
        <v>6378</v>
      </c>
      <c r="C60" s="8" t="s">
        <v>11</v>
      </c>
      <c r="D60" s="9">
        <v>7.43</v>
      </c>
      <c r="E60" s="9"/>
      <c r="F60" s="9">
        <v>80.08</v>
      </c>
      <c r="G60" s="9"/>
    </row>
    <row r="61" spans="1:7" ht="15.75" thickBot="1" x14ac:dyDescent="0.3">
      <c r="A61" s="6"/>
      <c r="B61" s="6"/>
      <c r="C61" s="6"/>
      <c r="D61" s="6"/>
      <c r="E61" s="6"/>
      <c r="F61" s="6"/>
      <c r="G61" s="6"/>
    </row>
    <row r="62" spans="1:7" ht="15.75" thickBot="1" x14ac:dyDescent="0.3">
      <c r="A62" s="7" t="s">
        <v>6379</v>
      </c>
      <c r="B62" s="7" t="s">
        <v>6380</v>
      </c>
      <c r="C62" s="8" t="s">
        <v>11</v>
      </c>
      <c r="D62" s="9">
        <v>5.49</v>
      </c>
      <c r="E62" s="9"/>
      <c r="F62" s="9">
        <v>80.150000000000006</v>
      </c>
      <c r="G62" s="9"/>
    </row>
    <row r="63" spans="1:7" ht="15.75" thickBot="1" x14ac:dyDescent="0.3">
      <c r="A63" s="6"/>
      <c r="B63" s="6"/>
      <c r="C63" s="6"/>
      <c r="D63" s="6"/>
      <c r="E63" s="6"/>
      <c r="F63" s="6"/>
      <c r="G63" s="6"/>
    </row>
    <row r="64" spans="1:7" ht="15.75" thickBot="1" x14ac:dyDescent="0.3">
      <c r="A64" s="7" t="s">
        <v>6381</v>
      </c>
      <c r="B64" s="7" t="s">
        <v>6382</v>
      </c>
      <c r="C64" s="8" t="s">
        <v>11</v>
      </c>
      <c r="D64" s="9">
        <v>6.18</v>
      </c>
      <c r="E64" s="9"/>
      <c r="F64" s="9">
        <v>80.099999999999994</v>
      </c>
      <c r="G64" s="9"/>
    </row>
    <row r="65" spans="1:7" ht="15.75" thickBot="1" x14ac:dyDescent="0.3">
      <c r="A65" s="6"/>
      <c r="B65" s="6"/>
      <c r="C65" s="6"/>
      <c r="D65" s="6"/>
      <c r="E65" s="6"/>
      <c r="F65" s="6"/>
      <c r="G65" s="6"/>
    </row>
    <row r="66" spans="1:7" ht="15.75" thickBot="1" x14ac:dyDescent="0.3">
      <c r="A66" s="7" t="s">
        <v>6383</v>
      </c>
      <c r="B66" s="7" t="s">
        <v>6384</v>
      </c>
      <c r="C66" s="8"/>
      <c r="D66" s="9"/>
      <c r="E66" s="9"/>
      <c r="F66" s="9"/>
      <c r="G66" s="9"/>
    </row>
    <row r="67" spans="1:7" ht="15.75" thickBot="1" x14ac:dyDescent="0.3">
      <c r="A67" s="6"/>
      <c r="B67" s="6"/>
      <c r="C67" s="6"/>
      <c r="D67" s="6"/>
      <c r="E67" s="6"/>
      <c r="F67" s="6"/>
      <c r="G67" s="6"/>
    </row>
    <row r="68" spans="1:7" ht="15.75" thickBot="1" x14ac:dyDescent="0.3">
      <c r="A68" s="7" t="s">
        <v>6385</v>
      </c>
      <c r="B68" s="7" t="s">
        <v>6386</v>
      </c>
      <c r="C68" s="8" t="s">
        <v>11</v>
      </c>
      <c r="D68" s="9">
        <v>7.43</v>
      </c>
      <c r="E68" s="9"/>
      <c r="F68" s="9">
        <v>80.08</v>
      </c>
      <c r="G68" s="9"/>
    </row>
    <row r="69" spans="1:7" ht="15.75" thickBot="1" x14ac:dyDescent="0.3">
      <c r="A69" s="6"/>
      <c r="B69" s="6"/>
      <c r="C69" s="6"/>
      <c r="D69" s="6"/>
      <c r="E69" s="6"/>
      <c r="F69" s="6"/>
      <c r="G69" s="6"/>
    </row>
    <row r="70" spans="1:7" ht="15.75" thickBot="1" x14ac:dyDescent="0.3">
      <c r="A70" s="7" t="s">
        <v>6387</v>
      </c>
      <c r="B70" s="7" t="s">
        <v>6388</v>
      </c>
      <c r="C70" s="8" t="s">
        <v>11</v>
      </c>
      <c r="D70" s="9">
        <v>9.69</v>
      </c>
      <c r="E70" s="9"/>
      <c r="F70" s="9">
        <v>80.08</v>
      </c>
      <c r="G70" s="9"/>
    </row>
    <row r="71" spans="1:7" ht="15.75" thickBot="1" x14ac:dyDescent="0.3">
      <c r="A71" s="6"/>
      <c r="B71" s="6"/>
      <c r="C71" s="6"/>
      <c r="D71" s="6"/>
      <c r="E71" s="6"/>
      <c r="F71" s="6"/>
      <c r="G71" s="6"/>
    </row>
    <row r="72" spans="1:7" ht="15.75" thickBot="1" x14ac:dyDescent="0.3">
      <c r="A72" s="7" t="s">
        <v>6389</v>
      </c>
      <c r="B72" s="7" t="s">
        <v>6390</v>
      </c>
      <c r="C72" s="8" t="s">
        <v>11</v>
      </c>
      <c r="D72" s="9">
        <v>9.14</v>
      </c>
      <c r="E72" s="9"/>
      <c r="F72" s="9">
        <v>80.09</v>
      </c>
      <c r="G72" s="9"/>
    </row>
    <row r="73" spans="1:7" ht="15.75" thickBot="1" x14ac:dyDescent="0.3">
      <c r="A73" s="6"/>
      <c r="B73" s="6"/>
      <c r="C73" s="6"/>
      <c r="D73" s="6"/>
      <c r="E73" s="6"/>
      <c r="F73" s="6"/>
      <c r="G73" s="6"/>
    </row>
    <row r="74" spans="1:7" ht="15.75" thickBot="1" x14ac:dyDescent="0.3">
      <c r="A74" s="7" t="s">
        <v>6391</v>
      </c>
      <c r="B74" s="7" t="s">
        <v>6392</v>
      </c>
      <c r="C74" s="8" t="s">
        <v>11</v>
      </c>
      <c r="D74" s="9">
        <v>11.69</v>
      </c>
      <c r="E74" s="9"/>
      <c r="F74" s="9">
        <v>80.150000000000006</v>
      </c>
      <c r="G74" s="9"/>
    </row>
    <row r="75" spans="1:7" ht="15.75" thickBot="1" x14ac:dyDescent="0.3">
      <c r="A75" s="6"/>
      <c r="B75" s="6"/>
      <c r="C75" s="6"/>
      <c r="D75" s="6"/>
      <c r="E75" s="6"/>
      <c r="F75" s="6"/>
      <c r="G75" s="6"/>
    </row>
    <row r="76" spans="1:7" ht="15.75" thickBot="1" x14ac:dyDescent="0.3">
      <c r="A76" s="7" t="s">
        <v>6393</v>
      </c>
      <c r="B76" s="7" t="s">
        <v>6394</v>
      </c>
      <c r="C76" s="8"/>
      <c r="D76" s="9"/>
      <c r="E76" s="9"/>
      <c r="F76" s="9"/>
      <c r="G76" s="9"/>
    </row>
    <row r="77" spans="1:7" ht="15.75" thickBot="1" x14ac:dyDescent="0.3">
      <c r="A77" s="6"/>
      <c r="B77" s="6"/>
      <c r="C77" s="6"/>
      <c r="D77" s="6"/>
      <c r="E77" s="6"/>
      <c r="F77" s="6"/>
      <c r="G77" s="6"/>
    </row>
    <row r="78" spans="1:7" ht="15.75" thickBot="1" x14ac:dyDescent="0.3">
      <c r="A78" s="7" t="s">
        <v>6395</v>
      </c>
      <c r="B78" s="7" t="s">
        <v>6396</v>
      </c>
      <c r="C78" s="8" t="s">
        <v>11</v>
      </c>
      <c r="D78" s="9">
        <v>8.42</v>
      </c>
      <c r="E78" s="9"/>
      <c r="F78" s="9">
        <v>80.05</v>
      </c>
      <c r="G78" s="9"/>
    </row>
    <row r="79" spans="1:7" ht="15.75" thickBot="1" x14ac:dyDescent="0.3">
      <c r="A79" s="6"/>
      <c r="B79" s="6"/>
      <c r="C79" s="6"/>
      <c r="D79" s="6"/>
      <c r="E79" s="6"/>
      <c r="F79" s="6"/>
      <c r="G79" s="6"/>
    </row>
    <row r="80" spans="1:7" ht="15.75" thickBot="1" x14ac:dyDescent="0.3">
      <c r="A80" s="7" t="s">
        <v>6397</v>
      </c>
      <c r="B80" s="7" t="s">
        <v>6388</v>
      </c>
      <c r="C80" s="8" t="s">
        <v>11</v>
      </c>
      <c r="D80" s="9">
        <v>10.67</v>
      </c>
      <c r="E80" s="9"/>
      <c r="F80" s="9">
        <v>80.13</v>
      </c>
      <c r="G80" s="9"/>
    </row>
    <row r="81" spans="1:7" ht="15.75" thickBot="1" x14ac:dyDescent="0.3">
      <c r="A81" s="6"/>
      <c r="B81" s="6"/>
      <c r="C81" s="6"/>
      <c r="D81" s="6"/>
      <c r="E81" s="6"/>
      <c r="F81" s="6"/>
      <c r="G81" s="6"/>
    </row>
    <row r="82" spans="1:7" ht="15.75" thickBot="1" x14ac:dyDescent="0.3">
      <c r="A82" s="7" t="s">
        <v>6398</v>
      </c>
      <c r="B82" s="7" t="s">
        <v>6390</v>
      </c>
      <c r="C82" s="8" t="s">
        <v>11</v>
      </c>
      <c r="D82" s="9">
        <v>10.19</v>
      </c>
      <c r="E82" s="9"/>
      <c r="F82" s="9">
        <v>80.08</v>
      </c>
      <c r="G82" s="9"/>
    </row>
    <row r="83" spans="1:7" ht="15.75" thickBot="1" x14ac:dyDescent="0.3">
      <c r="A83" s="6"/>
      <c r="B83" s="6"/>
      <c r="C83" s="6"/>
      <c r="D83" s="6"/>
      <c r="E83" s="6"/>
      <c r="F83" s="6"/>
      <c r="G83" s="6"/>
    </row>
    <row r="84" spans="1:7" ht="15.75" thickBot="1" x14ac:dyDescent="0.3">
      <c r="A84" s="7" t="s">
        <v>6399</v>
      </c>
      <c r="B84" s="7" t="s">
        <v>6392</v>
      </c>
      <c r="C84" s="8" t="s">
        <v>11</v>
      </c>
      <c r="D84" s="9">
        <v>12.75</v>
      </c>
      <c r="E84" s="9"/>
      <c r="F84" s="9">
        <v>80.08</v>
      </c>
      <c r="G84" s="9"/>
    </row>
    <row r="85" spans="1:7" ht="15.75" thickBot="1" x14ac:dyDescent="0.3">
      <c r="A85" s="6"/>
      <c r="B85" s="6"/>
      <c r="C85" s="6"/>
      <c r="D85" s="6"/>
      <c r="E85" s="6"/>
      <c r="F85" s="6"/>
      <c r="G85" s="6"/>
    </row>
    <row r="86" spans="1:7" ht="15.75" thickBot="1" x14ac:dyDescent="0.3">
      <c r="A86" s="7" t="s">
        <v>6400</v>
      </c>
      <c r="B86" s="7" t="s">
        <v>6401</v>
      </c>
      <c r="C86" s="8"/>
      <c r="D86" s="9"/>
      <c r="E86" s="9"/>
      <c r="F86" s="9"/>
      <c r="G86" s="9"/>
    </row>
    <row r="87" spans="1:7" ht="15.75" thickBot="1" x14ac:dyDescent="0.3">
      <c r="A87" s="6"/>
      <c r="B87" s="6"/>
      <c r="C87" s="6"/>
      <c r="D87" s="6"/>
      <c r="E87" s="6"/>
      <c r="F87" s="6"/>
      <c r="G87" s="6"/>
    </row>
    <row r="88" spans="1:7" ht="15.75" thickBot="1" x14ac:dyDescent="0.3">
      <c r="A88" s="7" t="s">
        <v>6402</v>
      </c>
      <c r="B88" s="7" t="s">
        <v>6403</v>
      </c>
      <c r="C88" s="8"/>
      <c r="D88" s="9"/>
      <c r="E88" s="9"/>
      <c r="F88" s="9"/>
      <c r="G88" s="9"/>
    </row>
    <row r="89" spans="1:7" ht="15.75" thickBot="1" x14ac:dyDescent="0.3">
      <c r="A89" s="6"/>
      <c r="B89" s="6"/>
      <c r="C89" s="6"/>
      <c r="D89" s="6"/>
      <c r="E89" s="6"/>
      <c r="F89" s="6"/>
      <c r="G89" s="6"/>
    </row>
    <row r="90" spans="1:7" ht="15.75" thickBot="1" x14ac:dyDescent="0.3">
      <c r="A90" s="7" t="s">
        <v>6404</v>
      </c>
      <c r="B90" s="7" t="s">
        <v>6405</v>
      </c>
      <c r="C90" s="8" t="s">
        <v>1444</v>
      </c>
      <c r="D90" s="9">
        <v>1.96</v>
      </c>
      <c r="E90" s="9"/>
      <c r="F90" s="9">
        <v>80.099999999999994</v>
      </c>
      <c r="G90" s="9"/>
    </row>
    <row r="91" spans="1:7" ht="15.75" thickBot="1" x14ac:dyDescent="0.3">
      <c r="A91" s="6"/>
      <c r="B91" s="6"/>
      <c r="C91" s="6"/>
      <c r="D91" s="6"/>
      <c r="E91" s="6"/>
      <c r="F91" s="6"/>
      <c r="G91" s="6"/>
    </row>
    <row r="92" spans="1:7" ht="15.75" thickBot="1" x14ac:dyDescent="0.3">
      <c r="A92" s="7" t="s">
        <v>6406</v>
      </c>
      <c r="B92" s="7" t="s">
        <v>6407</v>
      </c>
      <c r="C92" s="8" t="s">
        <v>1444</v>
      </c>
      <c r="D92" s="9">
        <v>1.77</v>
      </c>
      <c r="E92" s="9"/>
      <c r="F92" s="9">
        <v>80.23</v>
      </c>
      <c r="G92" s="9"/>
    </row>
    <row r="93" spans="1:7" ht="15.75" thickBot="1" x14ac:dyDescent="0.3">
      <c r="A93" s="6"/>
      <c r="B93" s="6"/>
      <c r="C93" s="6"/>
      <c r="D93" s="6"/>
      <c r="E93" s="6"/>
      <c r="F93" s="6"/>
      <c r="G93" s="6"/>
    </row>
    <row r="94" spans="1:7" ht="15.75" thickBot="1" x14ac:dyDescent="0.3">
      <c r="A94" s="7" t="s">
        <v>6408</v>
      </c>
      <c r="B94" s="7" t="s">
        <v>6409</v>
      </c>
      <c r="C94" s="8" t="s">
        <v>1444</v>
      </c>
      <c r="D94" s="9">
        <v>1.69</v>
      </c>
      <c r="E94" s="9"/>
      <c r="F94" s="9">
        <v>80.47</v>
      </c>
      <c r="G94" s="9"/>
    </row>
    <row r="95" spans="1:7" ht="15.75" thickBot="1" x14ac:dyDescent="0.3">
      <c r="A95" s="6"/>
      <c r="B95" s="6"/>
      <c r="C95" s="6"/>
      <c r="D95" s="6"/>
      <c r="E95" s="6"/>
      <c r="F95" s="6"/>
      <c r="G95" s="6"/>
    </row>
    <row r="96" spans="1:7" ht="15.75" thickBot="1" x14ac:dyDescent="0.3">
      <c r="A96" s="7" t="s">
        <v>6410</v>
      </c>
      <c r="B96" s="7" t="s">
        <v>6411</v>
      </c>
      <c r="C96" s="8" t="s">
        <v>1444</v>
      </c>
      <c r="D96" s="9">
        <v>2.37</v>
      </c>
      <c r="E96" s="9"/>
      <c r="F96" s="9">
        <v>79.75</v>
      </c>
      <c r="G96" s="9"/>
    </row>
    <row r="97" spans="1:7" ht="15.75" thickBot="1" x14ac:dyDescent="0.3">
      <c r="A97" s="6"/>
      <c r="B97" s="6"/>
      <c r="C97" s="6"/>
      <c r="D97" s="6"/>
      <c r="E97" s="6"/>
      <c r="F97" s="6"/>
      <c r="G97" s="6"/>
    </row>
    <row r="98" spans="1:7" ht="15.75" thickBot="1" x14ac:dyDescent="0.3">
      <c r="A98" s="7" t="s">
        <v>6412</v>
      </c>
      <c r="B98" s="7" t="s">
        <v>6413</v>
      </c>
      <c r="C98" s="8" t="s">
        <v>1444</v>
      </c>
      <c r="D98" s="9">
        <v>2.19</v>
      </c>
      <c r="E98" s="9"/>
      <c r="F98" s="9">
        <v>79.91</v>
      </c>
      <c r="G98" s="9"/>
    </row>
    <row r="99" spans="1:7" ht="15.75" thickBot="1" x14ac:dyDescent="0.3">
      <c r="A99" s="6"/>
      <c r="B99" s="6"/>
      <c r="C99" s="6"/>
      <c r="D99" s="6"/>
      <c r="E99" s="6"/>
      <c r="F99" s="6"/>
      <c r="G99" s="6"/>
    </row>
    <row r="100" spans="1:7" ht="15.75" thickBot="1" x14ac:dyDescent="0.3">
      <c r="A100" s="7" t="s">
        <v>6414</v>
      </c>
      <c r="B100" s="7" t="s">
        <v>6415</v>
      </c>
      <c r="C100" s="8" t="s">
        <v>1444</v>
      </c>
      <c r="D100" s="9">
        <v>2.09</v>
      </c>
      <c r="E100" s="9"/>
      <c r="F100" s="9">
        <v>79.900000000000006</v>
      </c>
      <c r="G100" s="9"/>
    </row>
    <row r="101" spans="1:7" ht="15.75" thickBot="1" x14ac:dyDescent="0.3">
      <c r="A101" s="6"/>
      <c r="B101" s="6"/>
      <c r="C101" s="6"/>
      <c r="D101" s="6"/>
      <c r="E101" s="6"/>
      <c r="F101" s="6"/>
      <c r="G101" s="6"/>
    </row>
    <row r="102" spans="1:7" ht="15.75" thickBot="1" x14ac:dyDescent="0.3">
      <c r="A102" s="7" t="s">
        <v>6416</v>
      </c>
      <c r="B102" s="7" t="s">
        <v>6417</v>
      </c>
      <c r="C102" s="8" t="s">
        <v>1444</v>
      </c>
      <c r="D102" s="9">
        <v>0.15</v>
      </c>
      <c r="E102" s="9"/>
      <c r="F102" s="9">
        <v>80</v>
      </c>
      <c r="G102" s="9"/>
    </row>
    <row r="103" spans="1:7" ht="15.75" thickBot="1" x14ac:dyDescent="0.3">
      <c r="A103" s="6"/>
      <c r="B103" s="6"/>
      <c r="C103" s="6"/>
      <c r="D103" s="6"/>
      <c r="E103" s="6"/>
      <c r="F103" s="6"/>
      <c r="G103" s="6"/>
    </row>
    <row r="104" spans="1:7" ht="15.75" thickBot="1" x14ac:dyDescent="0.3">
      <c r="A104" s="7" t="s">
        <v>6418</v>
      </c>
      <c r="B104" s="7" t="s">
        <v>6419</v>
      </c>
      <c r="C104" s="8" t="s">
        <v>1444</v>
      </c>
      <c r="D104" s="9">
        <v>0.19</v>
      </c>
      <c r="E104" s="9"/>
      <c r="F104" s="9">
        <v>78.95</v>
      </c>
      <c r="G104" s="9"/>
    </row>
    <row r="105" spans="1:7" ht="15.75" thickBot="1" x14ac:dyDescent="0.3">
      <c r="A105" s="6"/>
      <c r="B105" s="6"/>
      <c r="C105" s="6"/>
      <c r="D105" s="6"/>
      <c r="E105" s="6"/>
      <c r="F105" s="6"/>
      <c r="G105" s="6"/>
    </row>
    <row r="106" spans="1:7" ht="15.75" thickBot="1" x14ac:dyDescent="0.3">
      <c r="A106" s="7" t="s">
        <v>6420</v>
      </c>
      <c r="B106" s="7" t="s">
        <v>6421</v>
      </c>
      <c r="C106" s="8"/>
      <c r="D106" s="9"/>
      <c r="E106" s="9"/>
      <c r="F106" s="9"/>
      <c r="G106" s="9"/>
    </row>
    <row r="107" spans="1:7" ht="15.75" thickBot="1" x14ac:dyDescent="0.3">
      <c r="A107" s="6"/>
      <c r="B107" s="6"/>
      <c r="C107" s="6"/>
      <c r="D107" s="6"/>
      <c r="E107" s="6"/>
      <c r="F107" s="6"/>
      <c r="G107" s="6"/>
    </row>
    <row r="108" spans="1:7" ht="15.75" thickBot="1" x14ac:dyDescent="0.3">
      <c r="A108" s="7" t="s">
        <v>6422</v>
      </c>
      <c r="B108" s="7" t="s">
        <v>6423</v>
      </c>
      <c r="C108" s="8" t="s">
        <v>11</v>
      </c>
      <c r="D108" s="9">
        <v>12.36</v>
      </c>
      <c r="E108" s="9"/>
      <c r="F108" s="9">
        <v>80.099999999999994</v>
      </c>
      <c r="G108" s="9"/>
    </row>
    <row r="109" spans="1:7" ht="15.75" thickBot="1" x14ac:dyDescent="0.3">
      <c r="A109" s="6"/>
      <c r="B109" s="6"/>
      <c r="C109" s="6"/>
      <c r="D109" s="6"/>
      <c r="E109" s="6"/>
      <c r="F109" s="6"/>
      <c r="G109" s="6"/>
    </row>
    <row r="110" spans="1:7" ht="15.75" thickBot="1" x14ac:dyDescent="0.3">
      <c r="A110" s="7" t="s">
        <v>6424</v>
      </c>
      <c r="B110" s="7" t="s">
        <v>6425</v>
      </c>
      <c r="C110" s="8" t="s">
        <v>11</v>
      </c>
      <c r="D110" s="9">
        <v>13.11</v>
      </c>
      <c r="E110" s="9"/>
      <c r="F110" s="9">
        <v>80.09</v>
      </c>
      <c r="G110" s="9"/>
    </row>
    <row r="111" spans="1:7" ht="15.75" thickBot="1" x14ac:dyDescent="0.3">
      <c r="A111" s="6"/>
      <c r="B111" s="6"/>
      <c r="C111" s="6"/>
      <c r="D111" s="6"/>
      <c r="E111" s="6"/>
      <c r="F111" s="6"/>
      <c r="G111" s="6"/>
    </row>
    <row r="112" spans="1:7" ht="15.75" thickBot="1" x14ac:dyDescent="0.3">
      <c r="A112" s="7" t="s">
        <v>6426</v>
      </c>
      <c r="B112" s="7" t="s">
        <v>6427</v>
      </c>
      <c r="C112" s="8" t="s">
        <v>11</v>
      </c>
      <c r="D112" s="9">
        <v>14.43</v>
      </c>
      <c r="E112" s="9"/>
      <c r="F112" s="9">
        <v>80.11</v>
      </c>
      <c r="G112" s="9"/>
    </row>
    <row r="113" spans="1:7" ht="15.75" thickBot="1" x14ac:dyDescent="0.3">
      <c r="A113" s="6"/>
      <c r="B113" s="6"/>
      <c r="C113" s="6"/>
      <c r="D113" s="6"/>
      <c r="E113" s="6"/>
      <c r="F113" s="6"/>
      <c r="G113" s="6"/>
    </row>
    <row r="114" spans="1:7" ht="15.75" thickBot="1" x14ac:dyDescent="0.3">
      <c r="A114" s="7" t="s">
        <v>6428</v>
      </c>
      <c r="B114" s="7" t="s">
        <v>6429</v>
      </c>
      <c r="C114" s="8" t="s">
        <v>11</v>
      </c>
      <c r="D114" s="9">
        <v>15.32</v>
      </c>
      <c r="E114" s="9"/>
      <c r="F114" s="9">
        <v>80.09</v>
      </c>
      <c r="G114" s="9"/>
    </row>
    <row r="115" spans="1:7" ht="15.75" thickBot="1" x14ac:dyDescent="0.3">
      <c r="A115" s="6"/>
      <c r="B115" s="6"/>
      <c r="C115" s="6"/>
      <c r="D115" s="6"/>
      <c r="E115" s="6"/>
      <c r="F115" s="6"/>
      <c r="G115" s="6"/>
    </row>
    <row r="116" spans="1:7" ht="15.75" thickBot="1" x14ac:dyDescent="0.3">
      <c r="A116" s="7" t="s">
        <v>6430</v>
      </c>
      <c r="B116" s="7" t="s">
        <v>6431</v>
      </c>
      <c r="C116" s="8"/>
      <c r="D116" s="9"/>
      <c r="E116" s="9"/>
      <c r="F116" s="9"/>
      <c r="G116" s="9"/>
    </row>
    <row r="117" spans="1:7" ht="15.75" thickBot="1" x14ac:dyDescent="0.3">
      <c r="A117" s="6"/>
      <c r="B117" s="6"/>
      <c r="C117" s="6"/>
      <c r="D117" s="6"/>
      <c r="E117" s="6"/>
      <c r="F117" s="6"/>
      <c r="G117" s="6"/>
    </row>
    <row r="118" spans="1:7" ht="15.75" thickBot="1" x14ac:dyDescent="0.3">
      <c r="A118" s="7" t="s">
        <v>6432</v>
      </c>
      <c r="B118" s="7" t="s">
        <v>6423</v>
      </c>
      <c r="C118" s="8" t="s">
        <v>11</v>
      </c>
      <c r="D118" s="9">
        <v>15.93</v>
      </c>
      <c r="E118" s="9"/>
      <c r="F118" s="9">
        <v>80.099999999999994</v>
      </c>
      <c r="G118" s="9"/>
    </row>
    <row r="119" spans="1:7" ht="15.75" thickBot="1" x14ac:dyDescent="0.3">
      <c r="A119" s="6"/>
      <c r="B119" s="6"/>
      <c r="C119" s="6"/>
      <c r="D119" s="6"/>
      <c r="E119" s="6"/>
      <c r="F119" s="6"/>
      <c r="G119" s="6"/>
    </row>
    <row r="120" spans="1:7" ht="15.75" thickBot="1" x14ac:dyDescent="0.3">
      <c r="A120" s="7" t="s">
        <v>6433</v>
      </c>
      <c r="B120" s="7" t="s">
        <v>6425</v>
      </c>
      <c r="C120" s="8" t="s">
        <v>11</v>
      </c>
      <c r="D120" s="9">
        <v>18.489999999999998</v>
      </c>
      <c r="E120" s="9"/>
      <c r="F120" s="9">
        <v>80.099999999999994</v>
      </c>
      <c r="G120" s="9"/>
    </row>
    <row r="121" spans="1:7" ht="15.75" thickBot="1" x14ac:dyDescent="0.3">
      <c r="A121" s="6"/>
      <c r="B121" s="6"/>
      <c r="C121" s="6"/>
      <c r="D121" s="6"/>
      <c r="E121" s="6"/>
      <c r="F121" s="6"/>
      <c r="G121" s="6"/>
    </row>
    <row r="122" spans="1:7" ht="15.75" thickBot="1" x14ac:dyDescent="0.3">
      <c r="A122" s="7" t="s">
        <v>6434</v>
      </c>
      <c r="B122" s="7" t="s">
        <v>6427</v>
      </c>
      <c r="C122" s="8" t="s">
        <v>11</v>
      </c>
      <c r="D122" s="9">
        <v>17.95</v>
      </c>
      <c r="E122" s="9"/>
      <c r="F122" s="9">
        <v>80.11</v>
      </c>
      <c r="G122" s="9"/>
    </row>
    <row r="123" spans="1:7" ht="15.75" thickBot="1" x14ac:dyDescent="0.3">
      <c r="A123" s="6"/>
      <c r="B123" s="6"/>
      <c r="C123" s="6"/>
      <c r="D123" s="6"/>
      <c r="E123" s="6"/>
      <c r="F123" s="6"/>
      <c r="G123" s="6"/>
    </row>
    <row r="124" spans="1:7" ht="15.75" thickBot="1" x14ac:dyDescent="0.3">
      <c r="A124" s="7" t="s">
        <v>6435</v>
      </c>
      <c r="B124" s="7" t="s">
        <v>6429</v>
      </c>
      <c r="C124" s="8" t="s">
        <v>11</v>
      </c>
      <c r="D124" s="9">
        <v>20.77</v>
      </c>
      <c r="E124" s="9"/>
      <c r="F124" s="9">
        <v>80.069999999999993</v>
      </c>
      <c r="G124" s="9"/>
    </row>
    <row r="125" spans="1:7" ht="15.75" thickBot="1" x14ac:dyDescent="0.3">
      <c r="A125" s="6"/>
      <c r="B125" s="6"/>
      <c r="C125" s="6"/>
      <c r="D125" s="6"/>
      <c r="E125" s="6"/>
      <c r="F125" s="6"/>
      <c r="G125" s="6"/>
    </row>
    <row r="126" spans="1:7" ht="15.75" thickBot="1" x14ac:dyDescent="0.3">
      <c r="A126" s="7" t="s">
        <v>6436</v>
      </c>
      <c r="B126" s="7" t="s">
        <v>6437</v>
      </c>
      <c r="C126" s="8"/>
      <c r="D126" s="9"/>
      <c r="E126" s="9"/>
      <c r="F126" s="9"/>
      <c r="G126" s="9"/>
    </row>
    <row r="127" spans="1:7" ht="15.75" thickBot="1" x14ac:dyDescent="0.3">
      <c r="A127" s="6"/>
      <c r="B127" s="6"/>
      <c r="C127" s="6"/>
      <c r="D127" s="6"/>
      <c r="E127" s="6"/>
      <c r="F127" s="6"/>
      <c r="G127" s="6"/>
    </row>
    <row r="128" spans="1:7" ht="15.75" thickBot="1" x14ac:dyDescent="0.3">
      <c r="A128" s="7" t="s">
        <v>6438</v>
      </c>
      <c r="B128" s="7" t="s">
        <v>6439</v>
      </c>
      <c r="C128" s="8" t="s">
        <v>11</v>
      </c>
      <c r="D128" s="9">
        <v>39.549999999999997</v>
      </c>
      <c r="E128" s="9"/>
      <c r="F128" s="9">
        <v>80.08</v>
      </c>
      <c r="G128" s="9"/>
    </row>
    <row r="129" spans="1:7" ht="15.75" thickBot="1" x14ac:dyDescent="0.3">
      <c r="A129" s="6"/>
      <c r="B129" s="6"/>
      <c r="C129" s="6"/>
      <c r="D129" s="6"/>
      <c r="E129" s="6"/>
      <c r="F129" s="6"/>
      <c r="G129" s="6"/>
    </row>
    <row r="130" spans="1:7" ht="15.75" thickBot="1" x14ac:dyDescent="0.3">
      <c r="A130" s="7" t="s">
        <v>6440</v>
      </c>
      <c r="B130" s="7" t="s">
        <v>6441</v>
      </c>
      <c r="C130" s="8" t="s">
        <v>11</v>
      </c>
      <c r="D130" s="9">
        <v>46.12</v>
      </c>
      <c r="E130" s="9"/>
      <c r="F130" s="9">
        <v>80.099999999999994</v>
      </c>
      <c r="G130" s="9"/>
    </row>
    <row r="131" spans="1:7" ht="15.75" thickBot="1" x14ac:dyDescent="0.3">
      <c r="A131" s="6"/>
      <c r="B131" s="6"/>
      <c r="C131" s="6"/>
      <c r="D131" s="6"/>
      <c r="E131" s="6"/>
      <c r="F131" s="6"/>
      <c r="G131" s="6"/>
    </row>
    <row r="132" spans="1:7" ht="15.75" thickBot="1" x14ac:dyDescent="0.3">
      <c r="A132" s="7" t="s">
        <v>6442</v>
      </c>
      <c r="B132" s="7" t="s">
        <v>6443</v>
      </c>
      <c r="C132" s="8"/>
      <c r="D132" s="9"/>
      <c r="E132" s="9"/>
      <c r="F132" s="9"/>
      <c r="G132" s="9"/>
    </row>
    <row r="133" spans="1:7" ht="15.75" thickBot="1" x14ac:dyDescent="0.3">
      <c r="A133" s="6"/>
      <c r="B133" s="6"/>
      <c r="C133" s="6"/>
      <c r="D133" s="6"/>
      <c r="E133" s="6"/>
      <c r="F133" s="6"/>
      <c r="G133" s="6"/>
    </row>
    <row r="134" spans="1:7" ht="15.75" thickBot="1" x14ac:dyDescent="0.3">
      <c r="A134" s="7" t="s">
        <v>6444</v>
      </c>
      <c r="B134" s="7" t="s">
        <v>6445</v>
      </c>
      <c r="C134" s="8" t="s">
        <v>11</v>
      </c>
      <c r="D134" s="9">
        <v>21.93</v>
      </c>
      <c r="E134" s="9"/>
      <c r="F134" s="9">
        <v>80.12</v>
      </c>
      <c r="G134" s="9"/>
    </row>
    <row r="135" spans="1:7" ht="15.75" thickBot="1" x14ac:dyDescent="0.3">
      <c r="A135" s="6"/>
      <c r="B135" s="6"/>
      <c r="C135" s="6"/>
      <c r="D135" s="6"/>
      <c r="E135" s="6"/>
      <c r="F135" s="6"/>
      <c r="G135" s="6"/>
    </row>
    <row r="136" spans="1:7" ht="15.75" thickBot="1" x14ac:dyDescent="0.3">
      <c r="A136" s="7" t="s">
        <v>6446</v>
      </c>
      <c r="B136" s="7" t="s">
        <v>6447</v>
      </c>
      <c r="C136" s="8" t="s">
        <v>11</v>
      </c>
      <c r="D136" s="9">
        <v>27.03</v>
      </c>
      <c r="E136" s="9"/>
      <c r="F136" s="9">
        <v>80.099999999999994</v>
      </c>
      <c r="G136" s="9"/>
    </row>
    <row r="137" spans="1:7" ht="15.75" thickBot="1" x14ac:dyDescent="0.3">
      <c r="A137" s="6"/>
      <c r="B137" s="6"/>
      <c r="C137" s="6"/>
      <c r="D137" s="6"/>
      <c r="E137" s="6"/>
      <c r="F137" s="6"/>
      <c r="G137" s="6"/>
    </row>
    <row r="138" spans="1:7" ht="15.75" thickBot="1" x14ac:dyDescent="0.3">
      <c r="A138" s="7" t="s">
        <v>6448</v>
      </c>
      <c r="B138" s="7" t="s">
        <v>6449</v>
      </c>
      <c r="C138" s="8" t="s">
        <v>11</v>
      </c>
      <c r="D138" s="9">
        <v>45.88</v>
      </c>
      <c r="E138" s="9"/>
      <c r="F138" s="9">
        <v>80.099999999999994</v>
      </c>
      <c r="G138" s="9"/>
    </row>
    <row r="139" spans="1:7" ht="15.75" thickBot="1" x14ac:dyDescent="0.3">
      <c r="A139" s="6"/>
      <c r="B139" s="6"/>
      <c r="C139" s="6"/>
      <c r="D139" s="6"/>
      <c r="E139" s="6"/>
      <c r="F139" s="6"/>
      <c r="G139" s="6"/>
    </row>
    <row r="140" spans="1:7" ht="15.75" thickBot="1" x14ac:dyDescent="0.3">
      <c r="A140" s="7" t="s">
        <v>6450</v>
      </c>
      <c r="B140" s="7" t="s">
        <v>6451</v>
      </c>
      <c r="C140" s="8" t="s">
        <v>11</v>
      </c>
      <c r="D140" s="9">
        <v>49.94</v>
      </c>
      <c r="E140" s="9"/>
      <c r="F140" s="9">
        <v>80.099999999999994</v>
      </c>
      <c r="G140" s="9"/>
    </row>
    <row r="141" spans="1:7" ht="15.75" thickBot="1" x14ac:dyDescent="0.3">
      <c r="A141" s="6"/>
      <c r="B141" s="6"/>
      <c r="C141" s="6"/>
      <c r="D141" s="6"/>
      <c r="E141" s="6"/>
      <c r="F141" s="6"/>
      <c r="G141" s="6"/>
    </row>
    <row r="142" spans="1:7" ht="15.75" thickBot="1" x14ac:dyDescent="0.3">
      <c r="A142" s="7" t="s">
        <v>6452</v>
      </c>
      <c r="B142" s="7" t="s">
        <v>6453</v>
      </c>
      <c r="C142" s="8"/>
      <c r="D142" s="9"/>
      <c r="E142" s="9"/>
      <c r="F142" s="9"/>
      <c r="G142" s="9"/>
    </row>
    <row r="143" spans="1:7" ht="15.75" thickBot="1" x14ac:dyDescent="0.3">
      <c r="A143" s="6"/>
      <c r="B143" s="6"/>
      <c r="C143" s="6"/>
      <c r="D143" s="6"/>
      <c r="E143" s="6"/>
      <c r="F143" s="6"/>
      <c r="G143" s="6"/>
    </row>
    <row r="144" spans="1:7" ht="15.75" thickBot="1" x14ac:dyDescent="0.3">
      <c r="A144" s="7" t="s">
        <v>6454</v>
      </c>
      <c r="B144" s="7" t="s">
        <v>6445</v>
      </c>
      <c r="C144" s="8" t="s">
        <v>11</v>
      </c>
      <c r="D144" s="9">
        <v>27.58</v>
      </c>
      <c r="E144" s="9"/>
      <c r="F144" s="9">
        <v>80.09</v>
      </c>
      <c r="G144" s="9"/>
    </row>
    <row r="145" spans="1:7" ht="15.75" thickBot="1" x14ac:dyDescent="0.3">
      <c r="A145" s="6"/>
      <c r="B145" s="6"/>
      <c r="C145" s="6"/>
      <c r="D145" s="6"/>
      <c r="E145" s="6"/>
      <c r="F145" s="6"/>
      <c r="G145" s="6"/>
    </row>
    <row r="146" spans="1:7" ht="15.75" thickBot="1" x14ac:dyDescent="0.3">
      <c r="A146" s="7" t="s">
        <v>6455</v>
      </c>
      <c r="B146" s="7" t="s">
        <v>6447</v>
      </c>
      <c r="C146" s="8" t="s">
        <v>11</v>
      </c>
      <c r="D146" s="9">
        <v>32.9</v>
      </c>
      <c r="E146" s="9"/>
      <c r="F146" s="9">
        <v>80.09</v>
      </c>
      <c r="G146" s="9"/>
    </row>
    <row r="147" spans="1:7" ht="15.75" thickBot="1" x14ac:dyDescent="0.3">
      <c r="A147" s="6"/>
      <c r="B147" s="6"/>
      <c r="C147" s="6"/>
      <c r="D147" s="6"/>
      <c r="E147" s="6"/>
      <c r="F147" s="6"/>
      <c r="G147" s="6"/>
    </row>
    <row r="148" spans="1:7" ht="15.75" thickBot="1" x14ac:dyDescent="0.3">
      <c r="A148" s="7" t="s">
        <v>6456</v>
      </c>
      <c r="B148" s="7" t="s">
        <v>6449</v>
      </c>
      <c r="C148" s="8" t="s">
        <v>11</v>
      </c>
      <c r="D148" s="9">
        <v>52.7</v>
      </c>
      <c r="E148" s="9"/>
      <c r="F148" s="9">
        <v>80.09</v>
      </c>
      <c r="G148" s="9"/>
    </row>
    <row r="149" spans="1:7" ht="15.75" thickBot="1" x14ac:dyDescent="0.3">
      <c r="A149" s="6"/>
      <c r="B149" s="6"/>
      <c r="C149" s="6"/>
      <c r="D149" s="6"/>
      <c r="E149" s="6"/>
      <c r="F149" s="6"/>
      <c r="G149" s="6"/>
    </row>
    <row r="150" spans="1:7" ht="15.75" thickBot="1" x14ac:dyDescent="0.3">
      <c r="A150" s="7" t="s">
        <v>6457</v>
      </c>
      <c r="B150" s="7" t="s">
        <v>6451</v>
      </c>
      <c r="C150" s="8" t="s">
        <v>11</v>
      </c>
      <c r="D150" s="9">
        <v>56.94</v>
      </c>
      <c r="E150" s="9"/>
      <c r="F150" s="9">
        <v>80.08</v>
      </c>
      <c r="G150" s="9"/>
    </row>
    <row r="151" spans="1:7" ht="15.75" thickBot="1" x14ac:dyDescent="0.3">
      <c r="A151" s="6"/>
      <c r="B151" s="6"/>
      <c r="C151" s="6"/>
      <c r="D151" s="6"/>
      <c r="E151" s="6"/>
      <c r="F151" s="6"/>
      <c r="G151" s="6"/>
    </row>
    <row r="152" spans="1:7" ht="15.75" thickBot="1" x14ac:dyDescent="0.3">
      <c r="A152" s="7" t="s">
        <v>6458</v>
      </c>
      <c r="B152" s="7" t="s">
        <v>6459</v>
      </c>
      <c r="C152" s="8"/>
      <c r="D152" s="9"/>
      <c r="E152" s="9"/>
      <c r="F152" s="9"/>
      <c r="G152" s="9"/>
    </row>
    <row r="153" spans="1:7" ht="15.75" thickBot="1" x14ac:dyDescent="0.3">
      <c r="A153" s="6"/>
      <c r="B153" s="6"/>
      <c r="C153" s="6"/>
      <c r="D153" s="6"/>
      <c r="E153" s="6"/>
      <c r="F153" s="6"/>
      <c r="G153" s="6"/>
    </row>
    <row r="154" spans="1:7" ht="15.75" thickBot="1" x14ac:dyDescent="0.3">
      <c r="A154" s="7" t="s">
        <v>6460</v>
      </c>
      <c r="B154" s="7" t="s">
        <v>6461</v>
      </c>
      <c r="C154" s="8" t="s">
        <v>11</v>
      </c>
      <c r="D154" s="9">
        <v>19.97</v>
      </c>
      <c r="E154" s="9"/>
      <c r="F154" s="9">
        <v>80.069999999999993</v>
      </c>
      <c r="G154" s="9"/>
    </row>
    <row r="155" spans="1:7" ht="15.75" thickBot="1" x14ac:dyDescent="0.3">
      <c r="A155" s="6"/>
      <c r="B155" s="6"/>
      <c r="C155" s="6"/>
      <c r="D155" s="6"/>
      <c r="E155" s="6"/>
      <c r="F155" s="6"/>
      <c r="G155" s="6"/>
    </row>
    <row r="156" spans="1:7" ht="15.75" thickBot="1" x14ac:dyDescent="0.3">
      <c r="A156" s="7" t="s">
        <v>6462</v>
      </c>
      <c r="B156" s="7" t="s">
        <v>6463</v>
      </c>
      <c r="C156" s="8" t="s">
        <v>11</v>
      </c>
      <c r="D156" s="9">
        <v>24.94</v>
      </c>
      <c r="E156" s="9"/>
      <c r="F156" s="9">
        <v>80.069999999999993</v>
      </c>
      <c r="G156" s="9"/>
    </row>
    <row r="157" spans="1:7" ht="15.75" thickBot="1" x14ac:dyDescent="0.3">
      <c r="A157" s="6"/>
      <c r="B157" s="6"/>
      <c r="C157" s="6"/>
      <c r="D157" s="6"/>
      <c r="E157" s="6"/>
      <c r="F157" s="6"/>
      <c r="G157" s="6"/>
    </row>
    <row r="158" spans="1:7" ht="15.75" thickBot="1" x14ac:dyDescent="0.3">
      <c r="A158" s="7" t="s">
        <v>6464</v>
      </c>
      <c r="B158" s="7" t="s">
        <v>6465</v>
      </c>
      <c r="C158" s="8" t="s">
        <v>11</v>
      </c>
      <c r="D158" s="9">
        <v>58.56</v>
      </c>
      <c r="E158" s="9"/>
      <c r="F158" s="9">
        <v>80.11</v>
      </c>
      <c r="G158" s="9"/>
    </row>
    <row r="159" spans="1:7" ht="15.75" thickBot="1" x14ac:dyDescent="0.3">
      <c r="A159" s="6"/>
      <c r="B159" s="6"/>
      <c r="C159" s="6"/>
      <c r="D159" s="6"/>
      <c r="E159" s="6"/>
      <c r="F159" s="6"/>
      <c r="G159" s="6"/>
    </row>
    <row r="160" spans="1:7" ht="15.75" thickBot="1" x14ac:dyDescent="0.3">
      <c r="A160" s="7" t="s">
        <v>6466</v>
      </c>
      <c r="B160" s="7" t="s">
        <v>6467</v>
      </c>
      <c r="C160" s="8" t="s">
        <v>11</v>
      </c>
      <c r="D160" s="9">
        <v>69.27</v>
      </c>
      <c r="E160" s="9"/>
      <c r="F160" s="9">
        <v>80.09</v>
      </c>
      <c r="G160" s="9"/>
    </row>
    <row r="161" spans="1:7" ht="15.75" thickBot="1" x14ac:dyDescent="0.3">
      <c r="A161" s="6"/>
      <c r="B161" s="6"/>
      <c r="C161" s="6"/>
      <c r="D161" s="6"/>
      <c r="E161" s="6"/>
      <c r="F161" s="6"/>
      <c r="G161" s="6"/>
    </row>
    <row r="162" spans="1:7" ht="15.75" thickBot="1" x14ac:dyDescent="0.3">
      <c r="A162" s="7" t="s">
        <v>6468</v>
      </c>
      <c r="B162" s="7" t="s">
        <v>6469</v>
      </c>
      <c r="C162" s="8"/>
      <c r="D162" s="9"/>
      <c r="E162" s="9"/>
      <c r="F162" s="9"/>
      <c r="G162" s="9"/>
    </row>
    <row r="163" spans="1:7" ht="15.75" thickBot="1" x14ac:dyDescent="0.3">
      <c r="A163" s="6"/>
      <c r="B163" s="6"/>
      <c r="C163" s="6"/>
      <c r="D163" s="6"/>
      <c r="E163" s="6"/>
      <c r="F163" s="6"/>
      <c r="G163" s="6"/>
    </row>
    <row r="164" spans="1:7" x14ac:dyDescent="0.25">
      <c r="A164" s="35" t="s">
        <v>6470</v>
      </c>
      <c r="B164" s="19" t="s">
        <v>6471</v>
      </c>
      <c r="C164" s="38"/>
      <c r="D164" s="32"/>
      <c r="E164" s="32"/>
      <c r="F164" s="32"/>
      <c r="G164" s="32"/>
    </row>
    <row r="165" spans="1:7" ht="24.75" x14ac:dyDescent="0.25">
      <c r="A165" s="36"/>
      <c r="B165" s="20" t="s">
        <v>6472</v>
      </c>
      <c r="C165" s="39"/>
      <c r="D165" s="33"/>
      <c r="E165" s="33"/>
      <c r="F165" s="33"/>
      <c r="G165" s="33"/>
    </row>
    <row r="166" spans="1:7" ht="24.75" x14ac:dyDescent="0.25">
      <c r="A166" s="36"/>
      <c r="B166" s="20" t="s">
        <v>6473</v>
      </c>
      <c r="C166" s="39"/>
      <c r="D166" s="33"/>
      <c r="E166" s="33"/>
      <c r="F166" s="33"/>
      <c r="G166" s="33"/>
    </row>
    <row r="167" spans="1:7" x14ac:dyDescent="0.25">
      <c r="A167" s="36"/>
      <c r="B167" s="20" t="s">
        <v>6474</v>
      </c>
      <c r="C167" s="39"/>
      <c r="D167" s="33"/>
      <c r="E167" s="33"/>
      <c r="F167" s="33"/>
      <c r="G167" s="33"/>
    </row>
    <row r="168" spans="1:7" ht="15.75" thickBot="1" x14ac:dyDescent="0.3">
      <c r="A168" s="37"/>
      <c r="B168" s="21" t="s">
        <v>6475</v>
      </c>
      <c r="C168" s="40"/>
      <c r="D168" s="34"/>
      <c r="E168" s="34"/>
      <c r="F168" s="34"/>
      <c r="G168" s="34"/>
    </row>
    <row r="169" spans="1:7" ht="15.75" thickBot="1" x14ac:dyDescent="0.3">
      <c r="A169" s="6"/>
      <c r="B169" s="6"/>
      <c r="C169" s="6"/>
      <c r="D169" s="6"/>
      <c r="E169" s="6"/>
      <c r="F169" s="6"/>
      <c r="G169" s="6"/>
    </row>
    <row r="170" spans="1:7" ht="15.75" thickBot="1" x14ac:dyDescent="0.3">
      <c r="A170" s="7" t="s">
        <v>6476</v>
      </c>
      <c r="B170" s="7" t="s">
        <v>6477</v>
      </c>
      <c r="C170" s="8" t="s">
        <v>11</v>
      </c>
      <c r="D170" s="9">
        <v>68.400000000000006</v>
      </c>
      <c r="E170" s="9"/>
      <c r="F170" s="9">
        <v>80.09</v>
      </c>
      <c r="G170" s="9"/>
    </row>
    <row r="171" spans="1:7" ht="15.75" thickBot="1" x14ac:dyDescent="0.3">
      <c r="A171" s="6"/>
      <c r="B171" s="6"/>
      <c r="C171" s="6"/>
      <c r="D171" s="6"/>
      <c r="E171" s="6"/>
      <c r="F171" s="6"/>
      <c r="G171" s="6"/>
    </row>
    <row r="172" spans="1:7" ht="15.75" thickBot="1" x14ac:dyDescent="0.3">
      <c r="A172" s="7" t="s">
        <v>6478</v>
      </c>
      <c r="B172" s="7" t="s">
        <v>6479</v>
      </c>
      <c r="C172" s="8" t="s">
        <v>11</v>
      </c>
      <c r="D172" s="9">
        <v>71.569999999999993</v>
      </c>
      <c r="E172" s="9"/>
      <c r="F172" s="9">
        <v>80.09</v>
      </c>
      <c r="G172" s="9"/>
    </row>
    <row r="173" spans="1:7" ht="15.75" thickBot="1" x14ac:dyDescent="0.3">
      <c r="A173" s="6"/>
      <c r="B173" s="6"/>
      <c r="C173" s="6"/>
      <c r="D173" s="6"/>
      <c r="E173" s="6"/>
      <c r="F173" s="6"/>
      <c r="G173" s="6"/>
    </row>
    <row r="174" spans="1:7" ht="15.75" thickBot="1" x14ac:dyDescent="0.3">
      <c r="A174" s="7" t="s">
        <v>6480</v>
      </c>
      <c r="B174" s="7" t="s">
        <v>6481</v>
      </c>
      <c r="C174" s="8" t="s">
        <v>11</v>
      </c>
      <c r="D174" s="9">
        <v>85.35</v>
      </c>
      <c r="E174" s="9"/>
      <c r="F174" s="9">
        <v>80.09</v>
      </c>
      <c r="G174" s="9"/>
    </row>
    <row r="175" spans="1:7" ht="15.75" thickBot="1" x14ac:dyDescent="0.3">
      <c r="A175" s="6"/>
      <c r="B175" s="6"/>
      <c r="C175" s="6"/>
      <c r="D175" s="6"/>
      <c r="E175" s="6"/>
      <c r="F175" s="6"/>
      <c r="G175" s="6"/>
    </row>
    <row r="176" spans="1:7" ht="15.75" thickBot="1" x14ac:dyDescent="0.3">
      <c r="A176" s="7" t="s">
        <v>6482</v>
      </c>
      <c r="B176" s="7" t="s">
        <v>6483</v>
      </c>
      <c r="C176" s="8" t="s">
        <v>11</v>
      </c>
      <c r="D176" s="9">
        <v>111.31</v>
      </c>
      <c r="E176" s="9"/>
      <c r="F176" s="9">
        <v>80.09</v>
      </c>
      <c r="G176" s="9"/>
    </row>
    <row r="177" spans="1:7" ht="15.75" thickBot="1" x14ac:dyDescent="0.3">
      <c r="A177" s="6"/>
      <c r="B177" s="6"/>
      <c r="C177" s="6"/>
      <c r="D177" s="6"/>
      <c r="E177" s="6"/>
      <c r="F177" s="6"/>
      <c r="G177" s="6"/>
    </row>
    <row r="178" spans="1:7" ht="25.5" thickBot="1" x14ac:dyDescent="0.3">
      <c r="A178" s="7" t="s">
        <v>6484</v>
      </c>
      <c r="B178" s="7" t="s">
        <v>6485</v>
      </c>
      <c r="C178" s="8"/>
      <c r="D178" s="9"/>
      <c r="E178" s="9"/>
      <c r="F178" s="9"/>
      <c r="G178" s="9"/>
    </row>
    <row r="179" spans="1:7" ht="15.75" thickBot="1" x14ac:dyDescent="0.3">
      <c r="A179" s="6"/>
      <c r="B179" s="6"/>
      <c r="C179" s="6"/>
      <c r="D179" s="6"/>
      <c r="E179" s="6"/>
      <c r="F179" s="6"/>
      <c r="G179" s="6"/>
    </row>
    <row r="180" spans="1:7" ht="15.75" thickBot="1" x14ac:dyDescent="0.3">
      <c r="A180" s="7" t="s">
        <v>6486</v>
      </c>
      <c r="B180" s="7" t="s">
        <v>6487</v>
      </c>
      <c r="C180" s="8" t="s">
        <v>11</v>
      </c>
      <c r="D180" s="9">
        <v>40.57</v>
      </c>
      <c r="E180" s="9"/>
      <c r="F180" s="9">
        <v>80.08</v>
      </c>
      <c r="G180" s="9"/>
    </row>
    <row r="181" spans="1:7" ht="15.75" thickBot="1" x14ac:dyDescent="0.3">
      <c r="A181" s="6"/>
      <c r="B181" s="6"/>
      <c r="C181" s="6"/>
      <c r="D181" s="6"/>
      <c r="E181" s="6"/>
      <c r="F181" s="6"/>
      <c r="G181" s="6"/>
    </row>
    <row r="182" spans="1:7" ht="15.75" thickBot="1" x14ac:dyDescent="0.3">
      <c r="A182" s="7" t="s">
        <v>6488</v>
      </c>
      <c r="B182" s="7" t="s">
        <v>6489</v>
      </c>
      <c r="C182" s="8" t="s">
        <v>11</v>
      </c>
      <c r="D182" s="9">
        <v>43.87</v>
      </c>
      <c r="E182" s="9"/>
      <c r="F182" s="9">
        <v>80.099999999999994</v>
      </c>
      <c r="G182" s="9"/>
    </row>
    <row r="183" spans="1:7" ht="15.75" thickBot="1" x14ac:dyDescent="0.3">
      <c r="A183" s="6"/>
      <c r="B183" s="6"/>
      <c r="C183" s="6"/>
      <c r="D183" s="6"/>
      <c r="E183" s="6"/>
      <c r="F183" s="6"/>
      <c r="G183" s="6"/>
    </row>
    <row r="184" spans="1:7" ht="15.75" thickBot="1" x14ac:dyDescent="0.3">
      <c r="A184" s="7" t="s">
        <v>6490</v>
      </c>
      <c r="B184" s="7" t="s">
        <v>6491</v>
      </c>
      <c r="C184" s="8" t="s">
        <v>11</v>
      </c>
      <c r="D184" s="9">
        <v>46.89</v>
      </c>
      <c r="E184" s="9"/>
      <c r="F184" s="9">
        <v>80.099999999999994</v>
      </c>
      <c r="G184" s="9"/>
    </row>
    <row r="185" spans="1:7" ht="15.75" thickBot="1" x14ac:dyDescent="0.3">
      <c r="A185" s="6"/>
      <c r="B185" s="6"/>
      <c r="C185" s="6"/>
      <c r="D185" s="6"/>
      <c r="E185" s="6"/>
      <c r="F185" s="6"/>
      <c r="G185" s="6"/>
    </row>
    <row r="186" spans="1:7" ht="15.75" thickBot="1" x14ac:dyDescent="0.3">
      <c r="A186" s="7" t="s">
        <v>6492</v>
      </c>
      <c r="B186" s="7" t="s">
        <v>6493</v>
      </c>
      <c r="C186" s="8" t="s">
        <v>11</v>
      </c>
      <c r="D186" s="9">
        <v>50.67</v>
      </c>
      <c r="E186" s="9"/>
      <c r="F186" s="9">
        <v>80.09</v>
      </c>
      <c r="G186" s="9"/>
    </row>
    <row r="187" spans="1:7" ht="15.75" thickBot="1" x14ac:dyDescent="0.3">
      <c r="A187" s="6"/>
      <c r="B187" s="6"/>
      <c r="C187" s="6"/>
      <c r="D187" s="6"/>
      <c r="E187" s="6"/>
      <c r="F187" s="6"/>
      <c r="G187" s="6"/>
    </row>
    <row r="188" spans="1:7" ht="37.5" thickBot="1" x14ac:dyDescent="0.3">
      <c r="A188" s="7" t="s">
        <v>6494</v>
      </c>
      <c r="B188" s="7" t="s">
        <v>6495</v>
      </c>
      <c r="C188" s="8"/>
      <c r="D188" s="9"/>
      <c r="E188" s="9"/>
      <c r="F188" s="9"/>
      <c r="G188" s="9"/>
    </row>
    <row r="189" spans="1:7" ht="15.75" thickBot="1" x14ac:dyDescent="0.3">
      <c r="A189" s="6"/>
      <c r="B189" s="6"/>
      <c r="C189" s="6"/>
      <c r="D189" s="6"/>
      <c r="E189" s="6"/>
      <c r="F189" s="6"/>
      <c r="G189" s="6"/>
    </row>
    <row r="190" spans="1:7" ht="15.75" thickBot="1" x14ac:dyDescent="0.3">
      <c r="A190" s="7" t="s">
        <v>6496</v>
      </c>
      <c r="B190" s="7" t="s">
        <v>6497</v>
      </c>
      <c r="C190" s="8" t="s">
        <v>11</v>
      </c>
      <c r="D190" s="9">
        <v>17.46</v>
      </c>
      <c r="E190" s="9"/>
      <c r="F190" s="9">
        <v>80.069999999999993</v>
      </c>
      <c r="G190" s="9"/>
    </row>
    <row r="191" spans="1:7" ht="15.75" thickBot="1" x14ac:dyDescent="0.3">
      <c r="A191" s="6"/>
      <c r="B191" s="6"/>
      <c r="C191" s="6"/>
      <c r="D191" s="6"/>
      <c r="E191" s="6"/>
      <c r="F191" s="6"/>
      <c r="G191" s="6"/>
    </row>
    <row r="192" spans="1:7" ht="15.75" thickBot="1" x14ac:dyDescent="0.3">
      <c r="A192" s="7" t="s">
        <v>6498</v>
      </c>
      <c r="B192" s="7" t="s">
        <v>6499</v>
      </c>
      <c r="C192" s="8" t="s">
        <v>11</v>
      </c>
      <c r="D192" s="9">
        <v>18.579999999999998</v>
      </c>
      <c r="E192" s="9"/>
      <c r="F192" s="9">
        <v>80.09</v>
      </c>
      <c r="G192" s="9"/>
    </row>
    <row r="193" spans="1:7" ht="15.75" thickBot="1" x14ac:dyDescent="0.3">
      <c r="A193" s="6"/>
      <c r="B193" s="6"/>
      <c r="C193" s="6"/>
      <c r="D193" s="6"/>
      <c r="E193" s="6"/>
      <c r="F193" s="6"/>
      <c r="G193" s="6"/>
    </row>
    <row r="194" spans="1:7" ht="15.75" thickBot="1" x14ac:dyDescent="0.3">
      <c r="A194" s="7" t="s">
        <v>6500</v>
      </c>
      <c r="B194" s="7" t="s">
        <v>6501</v>
      </c>
      <c r="C194" s="8" t="s">
        <v>11</v>
      </c>
      <c r="D194" s="9">
        <v>19.71</v>
      </c>
      <c r="E194" s="9"/>
      <c r="F194" s="9">
        <v>80.11</v>
      </c>
      <c r="G194" s="9"/>
    </row>
    <row r="195" spans="1:7" ht="15.75" thickBot="1" x14ac:dyDescent="0.3">
      <c r="A195" s="6"/>
      <c r="B195" s="6"/>
      <c r="C195" s="6"/>
      <c r="D195" s="6"/>
      <c r="E195" s="6"/>
      <c r="F195" s="6"/>
      <c r="G195" s="6"/>
    </row>
    <row r="196" spans="1:7" ht="15.75" thickBot="1" x14ac:dyDescent="0.3">
      <c r="A196" s="7" t="s">
        <v>6502</v>
      </c>
      <c r="B196" s="7" t="s">
        <v>6503</v>
      </c>
      <c r="C196" s="8" t="s">
        <v>11</v>
      </c>
      <c r="D196" s="9">
        <v>20.85</v>
      </c>
      <c r="E196" s="9"/>
      <c r="F196" s="9">
        <v>80.099999999999994</v>
      </c>
      <c r="G196" s="9"/>
    </row>
    <row r="197" spans="1:7" ht="15.75" thickBot="1" x14ac:dyDescent="0.3">
      <c r="A197" s="6"/>
      <c r="B197" s="6"/>
      <c r="C197" s="6"/>
      <c r="D197" s="6"/>
      <c r="E197" s="6"/>
      <c r="F197" s="6"/>
      <c r="G197" s="6"/>
    </row>
    <row r="198" spans="1:7" ht="15.75" thickBot="1" x14ac:dyDescent="0.3">
      <c r="A198" s="7" t="s">
        <v>6504</v>
      </c>
      <c r="B198" s="7" t="s">
        <v>6505</v>
      </c>
      <c r="C198" s="8" t="s">
        <v>11</v>
      </c>
      <c r="D198" s="9">
        <v>23.11</v>
      </c>
      <c r="E198" s="9"/>
      <c r="F198" s="9">
        <v>80.099999999999994</v>
      </c>
      <c r="G198" s="9"/>
    </row>
    <row r="199" spans="1:7" ht="15.75" thickBot="1" x14ac:dyDescent="0.3">
      <c r="A199" s="6"/>
      <c r="B199" s="6"/>
      <c r="C199" s="6"/>
      <c r="D199" s="6"/>
      <c r="E199" s="6"/>
      <c r="F199" s="6"/>
      <c r="G199" s="6"/>
    </row>
    <row r="200" spans="1:7" ht="15.75" thickBot="1" x14ac:dyDescent="0.3">
      <c r="A200" s="7" t="s">
        <v>6506</v>
      </c>
      <c r="B200" s="7" t="s">
        <v>6507</v>
      </c>
      <c r="C200" s="8" t="s">
        <v>11</v>
      </c>
      <c r="D200" s="9">
        <v>25.38</v>
      </c>
      <c r="E200" s="9"/>
      <c r="F200" s="9">
        <v>80.099999999999994</v>
      </c>
      <c r="G200" s="9"/>
    </row>
    <row r="201" spans="1:7" ht="15.75" thickBot="1" x14ac:dyDescent="0.3">
      <c r="A201" s="6"/>
      <c r="B201" s="6"/>
      <c r="C201" s="6"/>
      <c r="D201" s="6"/>
      <c r="E201" s="6"/>
      <c r="F201" s="6"/>
      <c r="G201" s="6"/>
    </row>
    <row r="202" spans="1:7" ht="15.75" thickBot="1" x14ac:dyDescent="0.3">
      <c r="A202" s="7" t="s">
        <v>6508</v>
      </c>
      <c r="B202" s="7" t="s">
        <v>6509</v>
      </c>
      <c r="C202" s="8" t="s">
        <v>11</v>
      </c>
      <c r="D202" s="9">
        <v>27.65</v>
      </c>
      <c r="E202" s="9"/>
      <c r="F202" s="9">
        <v>80.11</v>
      </c>
      <c r="G202" s="9"/>
    </row>
    <row r="203" spans="1:7" ht="15.75" thickBot="1" x14ac:dyDescent="0.3">
      <c r="A203" s="6"/>
      <c r="B203" s="6"/>
      <c r="C203" s="6"/>
      <c r="D203" s="6"/>
      <c r="E203" s="6"/>
      <c r="F203" s="6"/>
      <c r="G203" s="6"/>
    </row>
    <row r="204" spans="1:7" ht="37.5" thickBot="1" x14ac:dyDescent="0.3">
      <c r="A204" s="7" t="s">
        <v>6510</v>
      </c>
      <c r="B204" s="7" t="s">
        <v>6511</v>
      </c>
      <c r="C204" s="8"/>
      <c r="D204" s="9"/>
      <c r="E204" s="9"/>
      <c r="F204" s="9"/>
      <c r="G204" s="9"/>
    </row>
    <row r="205" spans="1:7" ht="15.75" thickBot="1" x14ac:dyDescent="0.3">
      <c r="A205" s="6"/>
      <c r="B205" s="6"/>
      <c r="C205" s="6"/>
      <c r="D205" s="6"/>
      <c r="E205" s="6"/>
      <c r="F205" s="6"/>
      <c r="G205" s="6"/>
    </row>
    <row r="206" spans="1:7" ht="15.75" thickBot="1" x14ac:dyDescent="0.3">
      <c r="A206" s="7" t="s">
        <v>6512</v>
      </c>
      <c r="B206" s="7" t="s">
        <v>6497</v>
      </c>
      <c r="C206" s="8" t="s">
        <v>11</v>
      </c>
      <c r="D206" s="9">
        <v>21.98</v>
      </c>
      <c r="E206" s="9"/>
      <c r="F206" s="9">
        <v>80.069999999999993</v>
      </c>
      <c r="G206" s="9"/>
    </row>
    <row r="207" spans="1:7" ht="15.75" thickBot="1" x14ac:dyDescent="0.3">
      <c r="A207" s="6"/>
      <c r="B207" s="6"/>
      <c r="C207" s="6"/>
      <c r="D207" s="6"/>
      <c r="E207" s="6"/>
      <c r="F207" s="6"/>
      <c r="G207" s="6"/>
    </row>
    <row r="208" spans="1:7" ht="15.75" thickBot="1" x14ac:dyDescent="0.3">
      <c r="A208" s="7" t="s">
        <v>6513</v>
      </c>
      <c r="B208" s="7" t="s">
        <v>6499</v>
      </c>
      <c r="C208" s="8" t="s">
        <v>11</v>
      </c>
      <c r="D208" s="9">
        <v>23.11</v>
      </c>
      <c r="E208" s="9"/>
      <c r="F208" s="9">
        <v>80.099999999999994</v>
      </c>
      <c r="G208" s="9"/>
    </row>
    <row r="209" spans="1:7" ht="15.75" thickBot="1" x14ac:dyDescent="0.3">
      <c r="A209" s="6"/>
      <c r="B209" s="6"/>
      <c r="C209" s="6"/>
      <c r="D209" s="6"/>
      <c r="E209" s="6"/>
      <c r="F209" s="6"/>
      <c r="G209" s="6"/>
    </row>
    <row r="210" spans="1:7" ht="15.75" thickBot="1" x14ac:dyDescent="0.3">
      <c r="A210" s="7" t="s">
        <v>6514</v>
      </c>
      <c r="B210" s="7" t="s">
        <v>6501</v>
      </c>
      <c r="C210" s="8" t="s">
        <v>11</v>
      </c>
      <c r="D210" s="9">
        <v>24.24</v>
      </c>
      <c r="E210" s="9"/>
      <c r="F210" s="9">
        <v>80.12</v>
      </c>
      <c r="G210" s="9"/>
    </row>
    <row r="211" spans="1:7" ht="15.75" thickBot="1" x14ac:dyDescent="0.3">
      <c r="A211" s="6"/>
      <c r="B211" s="6"/>
      <c r="C211" s="6"/>
      <c r="D211" s="6"/>
      <c r="E211" s="6"/>
      <c r="F211" s="6"/>
      <c r="G211" s="6"/>
    </row>
    <row r="212" spans="1:7" ht="15.75" thickBot="1" x14ac:dyDescent="0.3">
      <c r="A212" s="7" t="s">
        <v>6515</v>
      </c>
      <c r="B212" s="7" t="s">
        <v>6503</v>
      </c>
      <c r="C212" s="8" t="s">
        <v>11</v>
      </c>
      <c r="D212" s="9">
        <v>25.37</v>
      </c>
      <c r="E212" s="9"/>
      <c r="F212" s="9">
        <v>80.09</v>
      </c>
      <c r="G212" s="9"/>
    </row>
    <row r="213" spans="1:7" ht="15.75" thickBot="1" x14ac:dyDescent="0.3">
      <c r="A213" s="6"/>
      <c r="B213" s="6"/>
      <c r="C213" s="6"/>
      <c r="D213" s="6"/>
      <c r="E213" s="6"/>
      <c r="F213" s="6"/>
      <c r="G213" s="6"/>
    </row>
    <row r="214" spans="1:7" ht="15.75" thickBot="1" x14ac:dyDescent="0.3">
      <c r="A214" s="7" t="s">
        <v>6516</v>
      </c>
      <c r="B214" s="7" t="s">
        <v>6505</v>
      </c>
      <c r="C214" s="8" t="s">
        <v>11</v>
      </c>
      <c r="D214" s="9">
        <v>27.64</v>
      </c>
      <c r="E214" s="9"/>
      <c r="F214" s="9">
        <v>80.099999999999994</v>
      </c>
      <c r="G214" s="9"/>
    </row>
    <row r="215" spans="1:7" ht="15.75" thickBot="1" x14ac:dyDescent="0.3">
      <c r="A215" s="6"/>
      <c r="B215" s="6"/>
      <c r="C215" s="6"/>
      <c r="D215" s="6"/>
      <c r="E215" s="6"/>
      <c r="F215" s="6"/>
      <c r="G215" s="6"/>
    </row>
    <row r="216" spans="1:7" ht="15.75" thickBot="1" x14ac:dyDescent="0.3">
      <c r="A216" s="7" t="s">
        <v>6517</v>
      </c>
      <c r="B216" s="7" t="s">
        <v>6507</v>
      </c>
      <c r="C216" s="8" t="s">
        <v>11</v>
      </c>
      <c r="D216" s="9">
        <v>29.91</v>
      </c>
      <c r="E216" s="9"/>
      <c r="F216" s="9">
        <v>80.11</v>
      </c>
      <c r="G216" s="9"/>
    </row>
    <row r="217" spans="1:7" ht="15.75" thickBot="1" x14ac:dyDescent="0.3">
      <c r="A217" s="6"/>
      <c r="B217" s="6"/>
      <c r="C217" s="6"/>
      <c r="D217" s="6"/>
      <c r="E217" s="6"/>
      <c r="F217" s="6"/>
      <c r="G217" s="6"/>
    </row>
    <row r="218" spans="1:7" ht="15.75" thickBot="1" x14ac:dyDescent="0.3">
      <c r="A218" s="7" t="s">
        <v>6518</v>
      </c>
      <c r="B218" s="7" t="s">
        <v>6509</v>
      </c>
      <c r="C218" s="8" t="s">
        <v>11</v>
      </c>
      <c r="D218" s="9">
        <v>32.18</v>
      </c>
      <c r="E218" s="9"/>
      <c r="F218" s="9">
        <v>80.08</v>
      </c>
      <c r="G218" s="9"/>
    </row>
    <row r="219" spans="1:7" ht="15.75" thickBot="1" x14ac:dyDescent="0.3">
      <c r="A219" s="6"/>
      <c r="B219" s="6"/>
      <c r="C219" s="6"/>
      <c r="D219" s="6"/>
      <c r="E219" s="6"/>
      <c r="F219" s="6"/>
      <c r="G219" s="6"/>
    </row>
    <row r="220" spans="1:7" ht="25.5" thickBot="1" x14ac:dyDescent="0.3">
      <c r="A220" s="7" t="s">
        <v>6519</v>
      </c>
      <c r="B220" s="7" t="s">
        <v>6520</v>
      </c>
      <c r="C220" s="8"/>
      <c r="D220" s="9"/>
      <c r="E220" s="9"/>
      <c r="F220" s="9"/>
      <c r="G220" s="9"/>
    </row>
    <row r="221" spans="1:7" ht="15.75" thickBot="1" x14ac:dyDescent="0.3">
      <c r="A221" s="6"/>
      <c r="B221" s="6"/>
      <c r="C221" s="6"/>
      <c r="D221" s="6"/>
      <c r="E221" s="6"/>
      <c r="F221" s="6"/>
      <c r="G221" s="6"/>
    </row>
    <row r="222" spans="1:7" ht="15.75" thickBot="1" x14ac:dyDescent="0.3">
      <c r="A222" s="7" t="s">
        <v>6521</v>
      </c>
      <c r="B222" s="7" t="s">
        <v>6522</v>
      </c>
      <c r="C222" s="8" t="s">
        <v>11</v>
      </c>
      <c r="D222" s="9">
        <v>39.08</v>
      </c>
      <c r="E222" s="9"/>
      <c r="F222" s="9">
        <v>80.09</v>
      </c>
      <c r="G222" s="9"/>
    </row>
    <row r="223" spans="1:7" ht="15.75" thickBot="1" x14ac:dyDescent="0.3">
      <c r="A223" s="6"/>
      <c r="B223" s="6"/>
      <c r="C223" s="6"/>
      <c r="D223" s="6"/>
      <c r="E223" s="6"/>
      <c r="F223" s="6"/>
      <c r="G223" s="6"/>
    </row>
    <row r="224" spans="1:7" ht="15.75" thickBot="1" x14ac:dyDescent="0.3">
      <c r="A224" s="7" t="s">
        <v>6523</v>
      </c>
      <c r="B224" s="7" t="s">
        <v>6524</v>
      </c>
      <c r="C224" s="8" t="s">
        <v>11</v>
      </c>
      <c r="D224" s="9">
        <v>40.6</v>
      </c>
      <c r="E224" s="9"/>
      <c r="F224" s="9">
        <v>80.099999999999994</v>
      </c>
      <c r="G224" s="9"/>
    </row>
    <row r="225" spans="1:7" ht="15.75" thickBot="1" x14ac:dyDescent="0.3">
      <c r="A225" s="6"/>
      <c r="B225" s="6"/>
      <c r="C225" s="6"/>
      <c r="D225" s="6"/>
      <c r="E225" s="6"/>
      <c r="F225" s="6"/>
      <c r="G225" s="6"/>
    </row>
    <row r="226" spans="1:7" ht="25.5" thickBot="1" x14ac:dyDescent="0.3">
      <c r="A226" s="7" t="s">
        <v>6525</v>
      </c>
      <c r="B226" s="7" t="s">
        <v>6526</v>
      </c>
      <c r="C226" s="8"/>
      <c r="D226" s="9"/>
      <c r="E226" s="9"/>
      <c r="F226" s="9"/>
      <c r="G226" s="9"/>
    </row>
    <row r="227" spans="1:7" ht="15.75" thickBot="1" x14ac:dyDescent="0.3">
      <c r="A227" s="6"/>
      <c r="B227" s="6"/>
      <c r="C227" s="6"/>
      <c r="D227" s="6"/>
      <c r="E227" s="6"/>
      <c r="F227" s="6"/>
      <c r="G227" s="6"/>
    </row>
    <row r="228" spans="1:7" ht="15.75" thickBot="1" x14ac:dyDescent="0.3">
      <c r="A228" s="7" t="s">
        <v>6527</v>
      </c>
      <c r="B228" s="7" t="s">
        <v>6497</v>
      </c>
      <c r="C228" s="8" t="s">
        <v>11</v>
      </c>
      <c r="D228" s="9">
        <v>13.79</v>
      </c>
      <c r="E228" s="9"/>
      <c r="F228" s="9">
        <v>80.13</v>
      </c>
      <c r="G228" s="9"/>
    </row>
    <row r="229" spans="1:7" ht="15.75" thickBot="1" x14ac:dyDescent="0.3">
      <c r="A229" s="6"/>
      <c r="B229" s="6"/>
      <c r="C229" s="6"/>
      <c r="D229" s="6"/>
      <c r="E229" s="6"/>
      <c r="F229" s="6"/>
      <c r="G229" s="6"/>
    </row>
    <row r="230" spans="1:7" ht="15.75" thickBot="1" x14ac:dyDescent="0.3">
      <c r="A230" s="7" t="s">
        <v>6528</v>
      </c>
      <c r="B230" s="7" t="s">
        <v>6499</v>
      </c>
      <c r="C230" s="8" t="s">
        <v>11</v>
      </c>
      <c r="D230" s="9">
        <v>14.96</v>
      </c>
      <c r="E230" s="9"/>
      <c r="F230" s="9">
        <v>80.08</v>
      </c>
      <c r="G230" s="9"/>
    </row>
    <row r="231" spans="1:7" ht="15.75" thickBot="1" x14ac:dyDescent="0.3">
      <c r="A231" s="6"/>
      <c r="B231" s="6"/>
      <c r="C231" s="6"/>
      <c r="D231" s="6"/>
      <c r="E231" s="6"/>
      <c r="F231" s="6"/>
      <c r="G231" s="6"/>
    </row>
    <row r="232" spans="1:7" ht="15.75" thickBot="1" x14ac:dyDescent="0.3">
      <c r="A232" s="7" t="s">
        <v>6529</v>
      </c>
      <c r="B232" s="7" t="s">
        <v>6501</v>
      </c>
      <c r="C232" s="8" t="s">
        <v>11</v>
      </c>
      <c r="D232" s="9">
        <v>16.100000000000001</v>
      </c>
      <c r="E232" s="9"/>
      <c r="F232" s="9">
        <v>80.12</v>
      </c>
      <c r="G232" s="9"/>
    </row>
    <row r="233" spans="1:7" ht="15.75" thickBot="1" x14ac:dyDescent="0.3">
      <c r="A233" s="6"/>
      <c r="B233" s="6"/>
      <c r="C233" s="6"/>
      <c r="D233" s="6"/>
      <c r="E233" s="6"/>
      <c r="F233" s="6"/>
      <c r="G233" s="6"/>
    </row>
    <row r="234" spans="1:7" ht="15.75" thickBot="1" x14ac:dyDescent="0.3">
      <c r="A234" s="7" t="s">
        <v>6530</v>
      </c>
      <c r="B234" s="7" t="s">
        <v>6503</v>
      </c>
      <c r="C234" s="8" t="s">
        <v>11</v>
      </c>
      <c r="D234" s="9">
        <v>17.3</v>
      </c>
      <c r="E234" s="9"/>
      <c r="F234" s="9">
        <v>80.12</v>
      </c>
      <c r="G234" s="9"/>
    </row>
    <row r="235" spans="1:7" ht="15.75" thickBot="1" x14ac:dyDescent="0.3">
      <c r="A235" s="6"/>
      <c r="B235" s="6"/>
      <c r="C235" s="6"/>
      <c r="D235" s="6"/>
      <c r="E235" s="6"/>
      <c r="F235" s="6"/>
      <c r="G235" s="6"/>
    </row>
    <row r="236" spans="1:7" ht="15.75" thickBot="1" x14ac:dyDescent="0.3">
      <c r="A236" s="7" t="s">
        <v>6531</v>
      </c>
      <c r="B236" s="7" t="s">
        <v>6505</v>
      </c>
      <c r="C236" s="8" t="s">
        <v>11</v>
      </c>
      <c r="D236" s="9">
        <v>19.62</v>
      </c>
      <c r="E236" s="9"/>
      <c r="F236" s="9">
        <v>80.12</v>
      </c>
      <c r="G236" s="9"/>
    </row>
    <row r="237" spans="1:7" ht="15.75" thickBot="1" x14ac:dyDescent="0.3">
      <c r="A237" s="6"/>
      <c r="B237" s="6"/>
      <c r="C237" s="6"/>
      <c r="D237" s="6"/>
      <c r="E237" s="6"/>
      <c r="F237" s="6"/>
      <c r="G237" s="6"/>
    </row>
    <row r="238" spans="1:7" ht="15.75" thickBot="1" x14ac:dyDescent="0.3">
      <c r="A238" s="7" t="s">
        <v>6532</v>
      </c>
      <c r="B238" s="7" t="s">
        <v>6507</v>
      </c>
      <c r="C238" s="8" t="s">
        <v>11</v>
      </c>
      <c r="D238" s="9">
        <v>21.96</v>
      </c>
      <c r="E238" s="9"/>
      <c r="F238" s="9">
        <v>80.099999999999994</v>
      </c>
      <c r="G238" s="9"/>
    </row>
    <row r="239" spans="1:7" ht="15.75" thickBot="1" x14ac:dyDescent="0.3">
      <c r="A239" s="6"/>
      <c r="B239" s="6"/>
      <c r="C239" s="6"/>
      <c r="D239" s="6"/>
      <c r="E239" s="6"/>
      <c r="F239" s="6"/>
      <c r="G239" s="6"/>
    </row>
    <row r="240" spans="1:7" ht="25.5" thickBot="1" x14ac:dyDescent="0.3">
      <c r="A240" s="7" t="s">
        <v>6533</v>
      </c>
      <c r="B240" s="7" t="s">
        <v>6534</v>
      </c>
      <c r="C240" s="8"/>
      <c r="D240" s="9"/>
      <c r="E240" s="9"/>
      <c r="F240" s="9"/>
      <c r="G240" s="9"/>
    </row>
    <row r="241" spans="1:7" ht="15.75" thickBot="1" x14ac:dyDescent="0.3">
      <c r="A241" s="6"/>
      <c r="B241" s="6"/>
      <c r="C241" s="6"/>
      <c r="D241" s="6"/>
      <c r="E241" s="6"/>
      <c r="F241" s="6"/>
      <c r="G241" s="6"/>
    </row>
    <row r="242" spans="1:7" ht="15.75" thickBot="1" x14ac:dyDescent="0.3">
      <c r="A242" s="7" t="s">
        <v>6535</v>
      </c>
      <c r="B242" s="7" t="s">
        <v>6497</v>
      </c>
      <c r="C242" s="8" t="s">
        <v>11</v>
      </c>
      <c r="D242" s="9">
        <v>18.66</v>
      </c>
      <c r="E242" s="9"/>
      <c r="F242" s="9">
        <v>80.06</v>
      </c>
      <c r="G242" s="9"/>
    </row>
    <row r="243" spans="1:7" ht="15.75" thickBot="1" x14ac:dyDescent="0.3">
      <c r="A243" s="6"/>
      <c r="B243" s="6"/>
      <c r="C243" s="6"/>
      <c r="D243" s="6"/>
      <c r="E243" s="6"/>
      <c r="F243" s="6"/>
      <c r="G243" s="6"/>
    </row>
    <row r="244" spans="1:7" ht="15.75" thickBot="1" x14ac:dyDescent="0.3">
      <c r="A244" s="7" t="s">
        <v>6536</v>
      </c>
      <c r="B244" s="7" t="s">
        <v>6499</v>
      </c>
      <c r="C244" s="8" t="s">
        <v>11</v>
      </c>
      <c r="D244" s="9">
        <v>19.79</v>
      </c>
      <c r="E244" s="9"/>
      <c r="F244" s="9">
        <v>80.09</v>
      </c>
      <c r="G244" s="9"/>
    </row>
    <row r="245" spans="1:7" ht="15.75" thickBot="1" x14ac:dyDescent="0.3">
      <c r="A245" s="6"/>
      <c r="B245" s="6"/>
      <c r="C245" s="6"/>
      <c r="D245" s="6"/>
      <c r="E245" s="6"/>
      <c r="F245" s="6"/>
      <c r="G245" s="6"/>
    </row>
    <row r="246" spans="1:7" ht="15.75" thickBot="1" x14ac:dyDescent="0.3">
      <c r="A246" s="7" t="s">
        <v>6537</v>
      </c>
      <c r="B246" s="7" t="s">
        <v>6501</v>
      </c>
      <c r="C246" s="8" t="s">
        <v>11</v>
      </c>
      <c r="D246" s="9">
        <v>20.92</v>
      </c>
      <c r="E246" s="9"/>
      <c r="F246" s="9">
        <v>80.11</v>
      </c>
      <c r="G246" s="9"/>
    </row>
    <row r="247" spans="1:7" ht="15.75" thickBot="1" x14ac:dyDescent="0.3">
      <c r="A247" s="6"/>
      <c r="B247" s="6"/>
      <c r="C247" s="6"/>
      <c r="D247" s="6"/>
      <c r="E247" s="6"/>
      <c r="F247" s="6"/>
      <c r="G247" s="6"/>
    </row>
    <row r="248" spans="1:7" ht="15.75" thickBot="1" x14ac:dyDescent="0.3">
      <c r="A248" s="7" t="s">
        <v>6538</v>
      </c>
      <c r="B248" s="7" t="s">
        <v>6503</v>
      </c>
      <c r="C248" s="8" t="s">
        <v>11</v>
      </c>
      <c r="D248" s="9">
        <v>22.07</v>
      </c>
      <c r="E248" s="9"/>
      <c r="F248" s="9">
        <v>80.06</v>
      </c>
      <c r="G248" s="9"/>
    </row>
    <row r="249" spans="1:7" ht="15.75" thickBot="1" x14ac:dyDescent="0.3">
      <c r="A249" s="6"/>
      <c r="B249" s="6"/>
      <c r="C249" s="6"/>
      <c r="D249" s="6"/>
      <c r="E249" s="6"/>
      <c r="F249" s="6"/>
      <c r="G249" s="6"/>
    </row>
    <row r="250" spans="1:7" ht="15.75" thickBot="1" x14ac:dyDescent="0.3">
      <c r="A250" s="7" t="s">
        <v>6539</v>
      </c>
      <c r="B250" s="7" t="s">
        <v>6505</v>
      </c>
      <c r="C250" s="8" t="s">
        <v>11</v>
      </c>
      <c r="D250" s="9">
        <v>24.32</v>
      </c>
      <c r="E250" s="9"/>
      <c r="F250" s="9">
        <v>80.099999999999994</v>
      </c>
      <c r="G250" s="9"/>
    </row>
    <row r="251" spans="1:7" ht="15.75" thickBot="1" x14ac:dyDescent="0.3">
      <c r="A251" s="6"/>
      <c r="B251" s="6"/>
      <c r="C251" s="6"/>
      <c r="D251" s="6"/>
      <c r="E251" s="6"/>
      <c r="F251" s="6"/>
      <c r="G251" s="6"/>
    </row>
    <row r="252" spans="1:7" ht="15.75" thickBot="1" x14ac:dyDescent="0.3">
      <c r="A252" s="7" t="s">
        <v>6540</v>
      </c>
      <c r="B252" s="7" t="s">
        <v>6507</v>
      </c>
      <c r="C252" s="8" t="s">
        <v>11</v>
      </c>
      <c r="D252" s="9">
        <v>26.35</v>
      </c>
      <c r="E252" s="9"/>
      <c r="F252" s="9">
        <v>80.08</v>
      </c>
      <c r="G252" s="9"/>
    </row>
    <row r="253" spans="1:7" ht="15.75" thickBot="1" x14ac:dyDescent="0.3">
      <c r="A253" s="6"/>
      <c r="B253" s="6"/>
      <c r="C253" s="6"/>
      <c r="D253" s="6"/>
      <c r="E253" s="6"/>
      <c r="F253" s="6"/>
      <c r="G253" s="6"/>
    </row>
    <row r="254" spans="1:7" ht="25.5" thickBot="1" x14ac:dyDescent="0.3">
      <c r="A254" s="7" t="s">
        <v>6541</v>
      </c>
      <c r="B254" s="7" t="s">
        <v>6542</v>
      </c>
      <c r="C254" s="8"/>
      <c r="D254" s="9"/>
      <c r="E254" s="9"/>
      <c r="F254" s="9"/>
      <c r="G254" s="9"/>
    </row>
    <row r="255" spans="1:7" ht="15.75" thickBot="1" x14ac:dyDescent="0.3">
      <c r="A255" s="6"/>
      <c r="B255" s="6"/>
      <c r="C255" s="6"/>
      <c r="D255" s="6"/>
      <c r="E255" s="6"/>
      <c r="F255" s="6"/>
      <c r="G255" s="6"/>
    </row>
    <row r="256" spans="1:7" ht="15.75" thickBot="1" x14ac:dyDescent="0.3">
      <c r="A256" s="7" t="s">
        <v>6543</v>
      </c>
      <c r="B256" s="7" t="s">
        <v>6544</v>
      </c>
      <c r="C256" s="8" t="s">
        <v>11</v>
      </c>
      <c r="D256" s="9">
        <v>22.56</v>
      </c>
      <c r="E256" s="9"/>
      <c r="F256" s="9">
        <v>80.099999999999994</v>
      </c>
      <c r="G256" s="9"/>
    </row>
    <row r="257" spans="1:7" ht="15.75" thickBot="1" x14ac:dyDescent="0.3">
      <c r="A257" s="6"/>
      <c r="B257" s="6"/>
      <c r="C257" s="6"/>
      <c r="D257" s="6"/>
      <c r="E257" s="6"/>
      <c r="F257" s="6"/>
      <c r="G257" s="6"/>
    </row>
    <row r="258" spans="1:7" ht="15.75" thickBot="1" x14ac:dyDescent="0.3">
      <c r="A258" s="7" t="s">
        <v>6545</v>
      </c>
      <c r="B258" s="7" t="s">
        <v>6546</v>
      </c>
      <c r="C258" s="8" t="s">
        <v>11</v>
      </c>
      <c r="D258" s="9">
        <v>24.06</v>
      </c>
      <c r="E258" s="9"/>
      <c r="F258" s="9">
        <v>80.09</v>
      </c>
      <c r="G258" s="9"/>
    </row>
    <row r="259" spans="1:7" ht="15.75" thickBot="1" x14ac:dyDescent="0.3">
      <c r="A259" s="6"/>
      <c r="B259" s="6"/>
      <c r="C259" s="6"/>
      <c r="D259" s="6"/>
      <c r="E259" s="6"/>
      <c r="F259" s="6"/>
      <c r="G259" s="6"/>
    </row>
    <row r="260" spans="1:7" ht="37.5" thickBot="1" x14ac:dyDescent="0.3">
      <c r="A260" s="7" t="s">
        <v>6547</v>
      </c>
      <c r="B260" s="7" t="s">
        <v>6548</v>
      </c>
      <c r="C260" s="8" t="s">
        <v>11</v>
      </c>
      <c r="D260" s="9">
        <v>32.799999999999997</v>
      </c>
      <c r="E260" s="9"/>
      <c r="F260" s="9">
        <v>80.09</v>
      </c>
      <c r="G260" s="9"/>
    </row>
    <row r="261" spans="1:7" ht="15.75" thickBot="1" x14ac:dyDescent="0.3">
      <c r="A261" s="6"/>
      <c r="B261" s="6"/>
      <c r="C261" s="6"/>
      <c r="D261" s="6"/>
      <c r="E261" s="6"/>
      <c r="F261" s="6"/>
      <c r="G261" s="6"/>
    </row>
    <row r="262" spans="1:7" ht="37.5" thickBot="1" x14ac:dyDescent="0.3">
      <c r="A262" s="7" t="s">
        <v>6549</v>
      </c>
      <c r="B262" s="7" t="s">
        <v>6550</v>
      </c>
      <c r="C262" s="8"/>
      <c r="D262" s="9"/>
      <c r="E262" s="9"/>
      <c r="F262" s="9"/>
      <c r="G262" s="9"/>
    </row>
    <row r="263" spans="1:7" ht="15.75" thickBot="1" x14ac:dyDescent="0.3">
      <c r="A263" s="6"/>
      <c r="B263" s="6"/>
      <c r="C263" s="6"/>
      <c r="D263" s="6"/>
      <c r="E263" s="6"/>
      <c r="F263" s="6"/>
      <c r="G263" s="6"/>
    </row>
    <row r="264" spans="1:7" ht="15.75" thickBot="1" x14ac:dyDescent="0.3">
      <c r="A264" s="7" t="s">
        <v>6551</v>
      </c>
      <c r="B264" s="7" t="s">
        <v>6552</v>
      </c>
      <c r="C264" s="8" t="s">
        <v>11</v>
      </c>
      <c r="D264" s="9">
        <v>28.06</v>
      </c>
      <c r="E264" s="9"/>
      <c r="F264" s="9">
        <v>80.11</v>
      </c>
      <c r="G264" s="9"/>
    </row>
    <row r="265" spans="1:7" ht="15.75" thickBot="1" x14ac:dyDescent="0.3">
      <c r="A265" s="6"/>
      <c r="B265" s="6"/>
      <c r="C265" s="6"/>
      <c r="D265" s="6"/>
      <c r="E265" s="6"/>
      <c r="F265" s="6"/>
      <c r="G265" s="6"/>
    </row>
    <row r="266" spans="1:7" ht="15.75" thickBot="1" x14ac:dyDescent="0.3">
      <c r="A266" s="7" t="s">
        <v>6553</v>
      </c>
      <c r="B266" s="7" t="s">
        <v>6554</v>
      </c>
      <c r="C266" s="8" t="s">
        <v>11</v>
      </c>
      <c r="D266" s="9">
        <v>31.2</v>
      </c>
      <c r="E266" s="9"/>
      <c r="F266" s="9">
        <v>80.099999999999994</v>
      </c>
      <c r="G266" s="9"/>
    </row>
    <row r="267" spans="1:7" ht="15.75" thickBot="1" x14ac:dyDescent="0.3">
      <c r="A267" s="6"/>
      <c r="B267" s="6"/>
      <c r="C267" s="6"/>
      <c r="D267" s="6"/>
      <c r="E267" s="6"/>
      <c r="F267" s="6"/>
      <c r="G267" s="6"/>
    </row>
    <row r="268" spans="1:7" ht="15.75" thickBot="1" x14ac:dyDescent="0.3">
      <c r="A268" s="7" t="s">
        <v>6555</v>
      </c>
      <c r="B268" s="7" t="s">
        <v>6556</v>
      </c>
      <c r="C268" s="8" t="s">
        <v>11</v>
      </c>
      <c r="D268" s="9">
        <v>33.28</v>
      </c>
      <c r="E268" s="9"/>
      <c r="F268" s="9">
        <v>80.08</v>
      </c>
      <c r="G268" s="9"/>
    </row>
    <row r="269" spans="1:7" ht="15.75" thickBot="1" x14ac:dyDescent="0.3">
      <c r="A269" s="6"/>
      <c r="B269" s="6"/>
      <c r="C269" s="6"/>
      <c r="D269" s="6"/>
      <c r="E269" s="6"/>
      <c r="F269" s="6"/>
      <c r="G269" s="6"/>
    </row>
    <row r="270" spans="1:7" ht="15.75" thickBot="1" x14ac:dyDescent="0.3">
      <c r="A270" s="7" t="s">
        <v>6557</v>
      </c>
      <c r="B270" s="7" t="s">
        <v>6558</v>
      </c>
      <c r="C270" s="8"/>
      <c r="D270" s="9"/>
      <c r="E270" s="9"/>
      <c r="F270" s="9"/>
      <c r="G270" s="9"/>
    </row>
    <row r="271" spans="1:7" ht="15.75" thickBot="1" x14ac:dyDescent="0.3">
      <c r="A271" s="6"/>
      <c r="B271" s="6"/>
      <c r="C271" s="6"/>
      <c r="D271" s="6"/>
      <c r="E271" s="6"/>
      <c r="F271" s="6"/>
      <c r="G271" s="6"/>
    </row>
    <row r="272" spans="1:7" ht="61.5" thickBot="1" x14ac:dyDescent="0.3">
      <c r="A272" s="7" t="s">
        <v>6559</v>
      </c>
      <c r="B272" s="7" t="s">
        <v>6560</v>
      </c>
      <c r="C272" s="8"/>
      <c r="D272" s="9"/>
      <c r="E272" s="9"/>
      <c r="F272" s="9"/>
      <c r="G272" s="9"/>
    </row>
    <row r="273" spans="1:7" ht="15.75" thickBot="1" x14ac:dyDescent="0.3">
      <c r="A273" s="6"/>
      <c r="B273" s="6"/>
      <c r="C273" s="6"/>
      <c r="D273" s="6"/>
      <c r="E273" s="6"/>
      <c r="F273" s="6"/>
      <c r="G273" s="6"/>
    </row>
    <row r="274" spans="1:7" ht="15.75" thickBot="1" x14ac:dyDescent="0.3">
      <c r="A274" s="7" t="s">
        <v>6561</v>
      </c>
      <c r="B274" s="7" t="s">
        <v>6562</v>
      </c>
      <c r="C274" s="8" t="s">
        <v>10</v>
      </c>
      <c r="D274" s="9">
        <v>156.13</v>
      </c>
      <c r="E274" s="9"/>
      <c r="F274" s="9">
        <v>80.099999999999994</v>
      </c>
      <c r="G274" s="9"/>
    </row>
    <row r="275" spans="1:7" ht="15.75" thickBot="1" x14ac:dyDescent="0.3">
      <c r="A275" s="6"/>
      <c r="B275" s="6"/>
      <c r="C275" s="6"/>
      <c r="D275" s="6"/>
      <c r="E275" s="6"/>
      <c r="F275" s="6"/>
      <c r="G275" s="6"/>
    </row>
    <row r="276" spans="1:7" ht="15.75" thickBot="1" x14ac:dyDescent="0.3">
      <c r="A276" s="7" t="s">
        <v>6563</v>
      </c>
      <c r="B276" s="7" t="s">
        <v>6564</v>
      </c>
      <c r="C276" s="8" t="s">
        <v>10</v>
      </c>
      <c r="D276" s="9">
        <v>167.67</v>
      </c>
      <c r="E276" s="9"/>
      <c r="F276" s="9">
        <v>80.099999999999994</v>
      </c>
      <c r="G276" s="9"/>
    </row>
    <row r="277" spans="1:7" ht="15.75" thickBot="1" x14ac:dyDescent="0.3">
      <c r="A277" s="6"/>
      <c r="B277" s="6"/>
      <c r="C277" s="6"/>
      <c r="D277" s="6"/>
      <c r="E277" s="6"/>
      <c r="F277" s="6"/>
      <c r="G277" s="6"/>
    </row>
    <row r="278" spans="1:7" ht="15.75" thickBot="1" x14ac:dyDescent="0.3">
      <c r="A278" s="7" t="s">
        <v>6565</v>
      </c>
      <c r="B278" s="7" t="s">
        <v>6566</v>
      </c>
      <c r="C278" s="8" t="s">
        <v>10</v>
      </c>
      <c r="D278" s="9">
        <v>221.46</v>
      </c>
      <c r="E278" s="9"/>
      <c r="F278" s="9">
        <v>80.099999999999994</v>
      </c>
      <c r="G278" s="9"/>
    </row>
    <row r="279" spans="1:7" ht="15.75" thickBot="1" x14ac:dyDescent="0.3">
      <c r="A279" s="6"/>
      <c r="B279" s="6"/>
      <c r="C279" s="6"/>
      <c r="D279" s="6"/>
      <c r="E279" s="6"/>
      <c r="F279" s="6"/>
      <c r="G279" s="6"/>
    </row>
    <row r="280" spans="1:7" ht="15.75" thickBot="1" x14ac:dyDescent="0.3">
      <c r="A280" s="7" t="s">
        <v>6567</v>
      </c>
      <c r="B280" s="7" t="s">
        <v>6568</v>
      </c>
      <c r="C280" s="8" t="s">
        <v>10</v>
      </c>
      <c r="D280" s="9">
        <v>242.54</v>
      </c>
      <c r="E280" s="9"/>
      <c r="F280" s="9">
        <v>80.09</v>
      </c>
      <c r="G280" s="9"/>
    </row>
    <row r="281" spans="1:7" ht="15.75" thickBot="1" x14ac:dyDescent="0.3">
      <c r="A281" s="6"/>
      <c r="B281" s="6"/>
      <c r="C281" s="6"/>
      <c r="D281" s="6"/>
      <c r="E281" s="6"/>
      <c r="F281" s="6"/>
      <c r="G281" s="6"/>
    </row>
    <row r="282" spans="1:7" ht="15.75" thickBot="1" x14ac:dyDescent="0.3">
      <c r="A282" s="7" t="s">
        <v>6569</v>
      </c>
      <c r="B282" s="7" t="s">
        <v>6570</v>
      </c>
      <c r="C282" s="8" t="s">
        <v>10</v>
      </c>
      <c r="D282" s="9">
        <v>526.52</v>
      </c>
      <c r="E282" s="9"/>
      <c r="F282" s="9">
        <v>80.099999999999994</v>
      </c>
      <c r="G282" s="9"/>
    </row>
    <row r="283" spans="1:7" ht="15.75" thickBot="1" x14ac:dyDescent="0.3">
      <c r="A283" s="6"/>
      <c r="B283" s="6"/>
      <c r="C283" s="6"/>
      <c r="D283" s="6"/>
      <c r="E283" s="6"/>
      <c r="F283" s="6"/>
      <c r="G283" s="6"/>
    </row>
    <row r="284" spans="1:7" ht="15.75" thickBot="1" x14ac:dyDescent="0.3">
      <c r="A284" s="7" t="s">
        <v>6571</v>
      </c>
      <c r="B284" s="7" t="s">
        <v>6572</v>
      </c>
      <c r="C284" s="8" t="s">
        <v>10</v>
      </c>
      <c r="D284" s="9">
        <v>567.54999999999995</v>
      </c>
      <c r="E284" s="9"/>
      <c r="F284" s="9">
        <v>80.099999999999994</v>
      </c>
      <c r="G284" s="9"/>
    </row>
    <row r="285" spans="1:7" ht="15.75" thickBot="1" x14ac:dyDescent="0.3">
      <c r="A285" s="6"/>
      <c r="B285" s="6"/>
      <c r="C285" s="6"/>
      <c r="D285" s="6"/>
      <c r="E285" s="6"/>
      <c r="F285" s="6"/>
      <c r="G285" s="6"/>
    </row>
    <row r="286" spans="1:7" ht="15.75" thickBot="1" x14ac:dyDescent="0.3">
      <c r="A286" s="7" t="s">
        <v>6573</v>
      </c>
      <c r="B286" s="7" t="s">
        <v>6574</v>
      </c>
      <c r="C286" s="8" t="s">
        <v>12</v>
      </c>
      <c r="D286" s="9">
        <v>12.2</v>
      </c>
      <c r="E286" s="9"/>
      <c r="F286" s="9">
        <v>80.08</v>
      </c>
      <c r="G286" s="9"/>
    </row>
    <row r="287" spans="1:7" ht="15.75" thickBot="1" x14ac:dyDescent="0.3">
      <c r="A287" s="6"/>
      <c r="B287" s="6"/>
      <c r="C287" s="6"/>
      <c r="D287" s="6"/>
      <c r="E287" s="6"/>
      <c r="F287" s="6"/>
      <c r="G287" s="6"/>
    </row>
    <row r="288" spans="1:7" ht="15.75" thickBot="1" x14ac:dyDescent="0.3">
      <c r="A288" s="7" t="s">
        <v>6575</v>
      </c>
      <c r="B288" s="7" t="s">
        <v>6576</v>
      </c>
      <c r="C288" s="8" t="s">
        <v>10</v>
      </c>
      <c r="D288" s="9">
        <v>188.21</v>
      </c>
      <c r="E288" s="9"/>
      <c r="F288" s="9">
        <v>80.099999999999994</v>
      </c>
      <c r="G288" s="9"/>
    </row>
    <row r="289" spans="1:7" ht="15.75" thickBot="1" x14ac:dyDescent="0.3">
      <c r="A289" s="6"/>
      <c r="B289" s="6"/>
      <c r="C289" s="6"/>
      <c r="D289" s="6"/>
      <c r="E289" s="6"/>
      <c r="F289" s="6"/>
      <c r="G289" s="6"/>
    </row>
    <row r="290" spans="1:7" ht="15.75" thickBot="1" x14ac:dyDescent="0.3">
      <c r="A290" s="7" t="s">
        <v>6577</v>
      </c>
      <c r="B290" s="7" t="s">
        <v>6578</v>
      </c>
      <c r="C290" s="8" t="s">
        <v>10</v>
      </c>
      <c r="D290" s="9">
        <v>118.44</v>
      </c>
      <c r="E290" s="9"/>
      <c r="F290" s="9">
        <v>80.09</v>
      </c>
      <c r="G290" s="9"/>
    </row>
    <row r="291" spans="1:7" ht="15.75" thickBot="1" x14ac:dyDescent="0.3">
      <c r="A291" s="6"/>
      <c r="B291" s="6"/>
      <c r="C291" s="6"/>
      <c r="D291" s="6"/>
      <c r="E291" s="6"/>
      <c r="F291" s="6"/>
      <c r="G291" s="6"/>
    </row>
    <row r="292" spans="1:7" ht="15.75" thickBot="1" x14ac:dyDescent="0.3">
      <c r="A292" s="7" t="s">
        <v>6579</v>
      </c>
      <c r="B292" s="7" t="s">
        <v>6580</v>
      </c>
      <c r="C292" s="8" t="s">
        <v>10</v>
      </c>
      <c r="D292" s="9">
        <v>37.58</v>
      </c>
      <c r="E292" s="9"/>
      <c r="F292" s="9">
        <v>80.099999999999994</v>
      </c>
      <c r="G292" s="9"/>
    </row>
    <row r="293" spans="1:7" ht="15.75" thickBot="1" x14ac:dyDescent="0.3">
      <c r="A293" s="6"/>
      <c r="B293" s="6"/>
      <c r="C293" s="6"/>
      <c r="D293" s="6"/>
      <c r="E293" s="6"/>
      <c r="F293" s="6"/>
      <c r="G293" s="6"/>
    </row>
    <row r="294" spans="1:7" ht="15.75" thickBot="1" x14ac:dyDescent="0.3">
      <c r="A294" s="7" t="s">
        <v>6581</v>
      </c>
      <c r="B294" s="7" t="s">
        <v>6582</v>
      </c>
      <c r="C294" s="8" t="s">
        <v>10</v>
      </c>
      <c r="D294" s="9">
        <v>8.81</v>
      </c>
      <c r="E294" s="9"/>
      <c r="F294" s="9">
        <v>80.14</v>
      </c>
      <c r="G294" s="9"/>
    </row>
    <row r="295" spans="1:7" ht="15.75" thickBot="1" x14ac:dyDescent="0.3">
      <c r="A295" s="6"/>
      <c r="B295" s="6"/>
      <c r="C295" s="6"/>
      <c r="D295" s="6"/>
      <c r="E295" s="6"/>
      <c r="F295" s="6"/>
      <c r="G295" s="6"/>
    </row>
    <row r="296" spans="1:7" ht="36.75" x14ac:dyDescent="0.25">
      <c r="A296" s="35" t="s">
        <v>6583</v>
      </c>
      <c r="B296" s="19" t="s">
        <v>6584</v>
      </c>
      <c r="C296" s="38"/>
      <c r="D296" s="32"/>
      <c r="E296" s="32"/>
      <c r="F296" s="32"/>
      <c r="G296" s="32"/>
    </row>
    <row r="297" spans="1:7" ht="25.5" thickBot="1" x14ac:dyDescent="0.3">
      <c r="A297" s="37"/>
      <c r="B297" s="21" t="s">
        <v>6585</v>
      </c>
      <c r="C297" s="40"/>
      <c r="D297" s="34"/>
      <c r="E297" s="34"/>
      <c r="F297" s="34"/>
      <c r="G297" s="34"/>
    </row>
    <row r="298" spans="1:7" ht="15.75" thickBot="1" x14ac:dyDescent="0.3">
      <c r="A298" s="6"/>
      <c r="B298" s="6"/>
      <c r="C298" s="6"/>
      <c r="D298" s="6"/>
      <c r="E298" s="6"/>
      <c r="F298" s="6"/>
      <c r="G298" s="6"/>
    </row>
    <row r="299" spans="1:7" ht="15.75" thickBot="1" x14ac:dyDescent="0.3">
      <c r="A299" s="7" t="s">
        <v>6586</v>
      </c>
      <c r="B299" s="7" t="s">
        <v>6587</v>
      </c>
      <c r="C299" s="8" t="s">
        <v>10</v>
      </c>
      <c r="D299" s="9">
        <v>222.51</v>
      </c>
      <c r="E299" s="9"/>
      <c r="F299" s="9">
        <v>80.099999999999994</v>
      </c>
      <c r="G299" s="9"/>
    </row>
    <row r="300" spans="1:7" ht="15.75" thickBot="1" x14ac:dyDescent="0.3">
      <c r="A300" s="6"/>
      <c r="B300" s="6"/>
      <c r="C300" s="6"/>
      <c r="D300" s="6"/>
      <c r="E300" s="6"/>
      <c r="F300" s="6"/>
      <c r="G300" s="6"/>
    </row>
    <row r="301" spans="1:7" ht="15.75" thickBot="1" x14ac:dyDescent="0.3">
      <c r="A301" s="7" t="s">
        <v>6588</v>
      </c>
      <c r="B301" s="7" t="s">
        <v>6589</v>
      </c>
      <c r="C301" s="8" t="s">
        <v>10</v>
      </c>
      <c r="D301" s="9">
        <v>105.72</v>
      </c>
      <c r="E301" s="9"/>
      <c r="F301" s="9">
        <v>80.099999999999994</v>
      </c>
      <c r="G301" s="9"/>
    </row>
    <row r="302" spans="1:7" ht="15.75" thickBot="1" x14ac:dyDescent="0.3">
      <c r="A302" s="6"/>
      <c r="B302" s="6"/>
      <c r="C302" s="6"/>
      <c r="D302" s="6"/>
      <c r="E302" s="6"/>
      <c r="F302" s="6"/>
      <c r="G302" s="6"/>
    </row>
    <row r="303" spans="1:7" ht="15.75" thickBot="1" x14ac:dyDescent="0.3">
      <c r="A303" s="7" t="s">
        <v>6590</v>
      </c>
      <c r="B303" s="7" t="s">
        <v>6591</v>
      </c>
      <c r="C303" s="8" t="s">
        <v>10</v>
      </c>
      <c r="D303" s="9">
        <v>185.6</v>
      </c>
      <c r="E303" s="9"/>
      <c r="F303" s="9">
        <v>80.099999999999994</v>
      </c>
      <c r="G303" s="9"/>
    </row>
    <row r="304" spans="1:7" ht="15.75" thickBot="1" x14ac:dyDescent="0.3">
      <c r="A304" s="6"/>
      <c r="B304" s="6"/>
      <c r="C304" s="6"/>
      <c r="D304" s="6"/>
      <c r="E304" s="6"/>
      <c r="F304" s="6"/>
      <c r="G304" s="6"/>
    </row>
    <row r="305" spans="1:7" ht="15.75" thickBot="1" x14ac:dyDescent="0.3">
      <c r="A305" s="7" t="s">
        <v>6592</v>
      </c>
      <c r="B305" s="7" t="s">
        <v>6593</v>
      </c>
      <c r="C305" s="8" t="s">
        <v>10</v>
      </c>
      <c r="D305" s="9">
        <v>10.62</v>
      </c>
      <c r="E305" s="9"/>
      <c r="F305" s="9">
        <v>80.040000000000006</v>
      </c>
      <c r="G305" s="9"/>
    </row>
    <row r="306" spans="1:7" ht="15.75" thickBot="1" x14ac:dyDescent="0.3">
      <c r="A306" s="6"/>
      <c r="B306" s="6"/>
      <c r="C306" s="6"/>
      <c r="D306" s="6"/>
      <c r="E306" s="6"/>
      <c r="F306" s="6"/>
      <c r="G306" s="6"/>
    </row>
    <row r="307" spans="1:7" ht="15.75" thickBot="1" x14ac:dyDescent="0.3">
      <c r="A307" s="7" t="s">
        <v>6594</v>
      </c>
      <c r="B307" s="7" t="s">
        <v>6595</v>
      </c>
      <c r="C307" s="8" t="s">
        <v>10</v>
      </c>
      <c r="D307" s="9">
        <v>29.33</v>
      </c>
      <c r="E307" s="9"/>
      <c r="F307" s="9">
        <v>80.09</v>
      </c>
      <c r="G307" s="9"/>
    </row>
    <row r="308" spans="1:7" ht="15.75" thickBot="1" x14ac:dyDescent="0.3">
      <c r="A308" s="6"/>
      <c r="B308" s="6"/>
      <c r="C308" s="6"/>
      <c r="D308" s="6"/>
      <c r="E308" s="6"/>
      <c r="F308" s="6"/>
      <c r="G308" s="6"/>
    </row>
    <row r="309" spans="1:7" ht="15.75" thickBot="1" x14ac:dyDescent="0.3">
      <c r="A309" s="7" t="s">
        <v>6596</v>
      </c>
      <c r="B309" s="7" t="s">
        <v>6597</v>
      </c>
      <c r="C309" s="8" t="s">
        <v>10</v>
      </c>
      <c r="D309" s="9">
        <v>22.47</v>
      </c>
      <c r="E309" s="9"/>
      <c r="F309" s="9">
        <v>80.11</v>
      </c>
      <c r="G309" s="9"/>
    </row>
    <row r="310" spans="1:7" ht="15.75" thickBot="1" x14ac:dyDescent="0.3">
      <c r="A310" s="6"/>
      <c r="B310" s="6"/>
      <c r="C310" s="6"/>
      <c r="D310" s="6"/>
      <c r="E310" s="6"/>
      <c r="F310" s="6"/>
      <c r="G310" s="6"/>
    </row>
    <row r="311" spans="1:7" ht="15.75" thickBot="1" x14ac:dyDescent="0.3">
      <c r="A311" s="7" t="s">
        <v>6598</v>
      </c>
      <c r="B311" s="7" t="s">
        <v>6599</v>
      </c>
      <c r="C311" s="8" t="s">
        <v>10</v>
      </c>
      <c r="D311" s="9">
        <v>36.369999999999997</v>
      </c>
      <c r="E311" s="9"/>
      <c r="F311" s="9">
        <v>80.09</v>
      </c>
      <c r="G311" s="9"/>
    </row>
    <row r="312" spans="1:7" ht="15.75" thickBot="1" x14ac:dyDescent="0.3">
      <c r="A312" s="6"/>
      <c r="B312" s="6"/>
      <c r="C312" s="6"/>
      <c r="D312" s="6"/>
      <c r="E312" s="6"/>
      <c r="F312" s="6"/>
      <c r="G312" s="6"/>
    </row>
    <row r="313" spans="1:7" ht="15.75" thickBot="1" x14ac:dyDescent="0.3">
      <c r="A313" s="7" t="s">
        <v>6600</v>
      </c>
      <c r="B313" s="7" t="s">
        <v>6601</v>
      </c>
      <c r="C313" s="8" t="s">
        <v>10</v>
      </c>
      <c r="D313" s="9">
        <v>29.39</v>
      </c>
      <c r="E313" s="9"/>
      <c r="F313" s="9">
        <v>80.099999999999994</v>
      </c>
      <c r="G313" s="9"/>
    </row>
    <row r="314" spans="1:7" ht="15.75" thickBot="1" x14ac:dyDescent="0.3">
      <c r="A314" s="6"/>
      <c r="B314" s="6"/>
      <c r="C314" s="6"/>
      <c r="D314" s="6"/>
      <c r="E314" s="6"/>
      <c r="F314" s="6"/>
      <c r="G314" s="6"/>
    </row>
    <row r="315" spans="1:7" ht="15.75" thickBot="1" x14ac:dyDescent="0.3">
      <c r="A315" s="7" t="s">
        <v>6602</v>
      </c>
      <c r="B315" s="7" t="s">
        <v>6603</v>
      </c>
      <c r="C315" s="8" t="s">
        <v>10</v>
      </c>
      <c r="D315" s="9">
        <v>109.33</v>
      </c>
      <c r="E315" s="9"/>
      <c r="F315" s="9">
        <v>80.099999999999994</v>
      </c>
      <c r="G315" s="9"/>
    </row>
    <row r="316" spans="1:7" ht="15.75" thickBot="1" x14ac:dyDescent="0.3">
      <c r="A316" s="6"/>
      <c r="B316" s="6"/>
      <c r="C316" s="6"/>
      <c r="D316" s="6"/>
      <c r="E316" s="6"/>
      <c r="F316" s="6"/>
      <c r="G316" s="6"/>
    </row>
    <row r="317" spans="1:7" ht="48.75" x14ac:dyDescent="0.25">
      <c r="A317" s="35" t="s">
        <v>6604</v>
      </c>
      <c r="B317" s="19" t="s">
        <v>6605</v>
      </c>
      <c r="C317" s="38"/>
      <c r="D317" s="32"/>
      <c r="E317" s="32"/>
      <c r="F317" s="32"/>
      <c r="G317" s="32"/>
    </row>
    <row r="318" spans="1:7" ht="15.75" thickBot="1" x14ac:dyDescent="0.3">
      <c r="A318" s="37"/>
      <c r="B318" s="21" t="s">
        <v>6606</v>
      </c>
      <c r="C318" s="40"/>
      <c r="D318" s="34"/>
      <c r="E318" s="34"/>
      <c r="F318" s="34"/>
      <c r="G318" s="34"/>
    </row>
    <row r="319" spans="1:7" ht="15.75" thickBot="1" x14ac:dyDescent="0.3">
      <c r="A319" s="6"/>
      <c r="B319" s="6"/>
      <c r="C319" s="6"/>
      <c r="D319" s="6"/>
      <c r="E319" s="6"/>
      <c r="F319" s="6"/>
      <c r="G319" s="6"/>
    </row>
    <row r="320" spans="1:7" ht="15.75" thickBot="1" x14ac:dyDescent="0.3">
      <c r="A320" s="7" t="s">
        <v>6607</v>
      </c>
      <c r="B320" s="7" t="s">
        <v>6608</v>
      </c>
      <c r="C320" s="8" t="s">
        <v>10</v>
      </c>
      <c r="D320" s="9">
        <v>335.17</v>
      </c>
      <c r="E320" s="9"/>
      <c r="F320" s="9">
        <v>80.099999999999994</v>
      </c>
      <c r="G320" s="9"/>
    </row>
    <row r="321" spans="1:7" ht="15.75" thickBot="1" x14ac:dyDescent="0.3">
      <c r="A321" s="6"/>
      <c r="B321" s="6"/>
      <c r="C321" s="6"/>
      <c r="D321" s="6"/>
      <c r="E321" s="6"/>
      <c r="F321" s="6"/>
      <c r="G321" s="6"/>
    </row>
    <row r="322" spans="1:7" ht="15.75" thickBot="1" x14ac:dyDescent="0.3">
      <c r="A322" s="7" t="s">
        <v>6609</v>
      </c>
      <c r="B322" s="7" t="s">
        <v>6610</v>
      </c>
      <c r="C322" s="8" t="s">
        <v>10</v>
      </c>
      <c r="D322" s="9">
        <v>392.27</v>
      </c>
      <c r="E322" s="9"/>
      <c r="F322" s="9">
        <v>80.099999999999994</v>
      </c>
      <c r="G322" s="9"/>
    </row>
    <row r="323" spans="1:7" ht="15.75" thickBot="1" x14ac:dyDescent="0.3">
      <c r="A323" s="6"/>
      <c r="B323" s="6"/>
      <c r="C323" s="6"/>
      <c r="D323" s="6"/>
      <c r="E323" s="6"/>
      <c r="F323" s="6"/>
      <c r="G323" s="6"/>
    </row>
    <row r="324" spans="1:7" ht="15.75" thickBot="1" x14ac:dyDescent="0.3">
      <c r="A324" s="7" t="s">
        <v>6611</v>
      </c>
      <c r="B324" s="7" t="s">
        <v>6612</v>
      </c>
      <c r="C324" s="8" t="s">
        <v>10</v>
      </c>
      <c r="D324" s="9">
        <v>165.57</v>
      </c>
      <c r="E324" s="9"/>
      <c r="F324" s="9">
        <v>80.099999999999994</v>
      </c>
      <c r="G324" s="9"/>
    </row>
    <row r="325" spans="1:7" ht="15.75" thickBot="1" x14ac:dyDescent="0.3">
      <c r="A325" s="6"/>
      <c r="B325" s="6"/>
      <c r="C325" s="6"/>
      <c r="D325" s="6"/>
      <c r="E325" s="6"/>
      <c r="F325" s="6"/>
      <c r="G325" s="6"/>
    </row>
    <row r="326" spans="1:7" ht="15.75" thickBot="1" x14ac:dyDescent="0.3">
      <c r="A326" s="7" t="s">
        <v>6613</v>
      </c>
      <c r="B326" s="7" t="s">
        <v>6614</v>
      </c>
      <c r="C326" s="8" t="s">
        <v>10</v>
      </c>
      <c r="D326" s="9">
        <v>258.89999999999998</v>
      </c>
      <c r="E326" s="9"/>
      <c r="F326" s="9">
        <v>80.099999999999994</v>
      </c>
      <c r="G326" s="9"/>
    </row>
    <row r="327" spans="1:7" ht="15.75" thickBot="1" x14ac:dyDescent="0.3">
      <c r="A327" s="6"/>
      <c r="B327" s="6"/>
      <c r="C327" s="6"/>
      <c r="D327" s="6"/>
      <c r="E327" s="6"/>
      <c r="F327" s="6"/>
      <c r="G327" s="6"/>
    </row>
    <row r="328" spans="1:7" ht="15.75" thickBot="1" x14ac:dyDescent="0.3">
      <c r="A328" s="7" t="s">
        <v>6615</v>
      </c>
      <c r="B328" s="7" t="s">
        <v>6616</v>
      </c>
      <c r="C328" s="8" t="s">
        <v>12</v>
      </c>
      <c r="D328" s="9">
        <v>4.66</v>
      </c>
      <c r="E328" s="9"/>
      <c r="F328" s="9">
        <v>80.260000000000005</v>
      </c>
      <c r="G328" s="9"/>
    </row>
    <row r="329" spans="1:7" ht="15.75" thickBot="1" x14ac:dyDescent="0.3">
      <c r="A329" s="6"/>
      <c r="B329" s="6"/>
      <c r="C329" s="6"/>
      <c r="D329" s="6"/>
      <c r="E329" s="6"/>
      <c r="F329" s="6"/>
      <c r="G329" s="6"/>
    </row>
    <row r="330" spans="1:7" ht="15.75" thickBot="1" x14ac:dyDescent="0.3">
      <c r="A330" s="7" t="s">
        <v>6617</v>
      </c>
      <c r="B330" s="7" t="s">
        <v>6618</v>
      </c>
      <c r="C330" s="8"/>
      <c r="D330" s="9"/>
      <c r="E330" s="9"/>
      <c r="F330" s="9"/>
      <c r="G330" s="9"/>
    </row>
    <row r="331" spans="1:7" ht="15.75" thickBot="1" x14ac:dyDescent="0.3">
      <c r="A331" s="6"/>
      <c r="B331" s="6"/>
      <c r="C331" s="6"/>
      <c r="D331" s="6"/>
      <c r="E331" s="6"/>
      <c r="F331" s="6"/>
      <c r="G331" s="6"/>
    </row>
    <row r="332" spans="1:7" ht="15.75" thickBot="1" x14ac:dyDescent="0.3">
      <c r="A332" s="7" t="s">
        <v>6619</v>
      </c>
      <c r="B332" s="7" t="s">
        <v>6620</v>
      </c>
      <c r="C332" s="8" t="s">
        <v>10</v>
      </c>
      <c r="D332" s="9">
        <v>3.7</v>
      </c>
      <c r="E332" s="9"/>
      <c r="F332" s="9">
        <v>80</v>
      </c>
      <c r="G332" s="9"/>
    </row>
    <row r="333" spans="1:7" ht="15.75" thickBot="1" x14ac:dyDescent="0.3">
      <c r="A333" s="6"/>
      <c r="B333" s="6"/>
      <c r="C333" s="6"/>
      <c r="D333" s="6"/>
      <c r="E333" s="6"/>
      <c r="F333" s="6"/>
      <c r="G333" s="6"/>
    </row>
    <row r="334" spans="1:7" ht="15.75" thickBot="1" x14ac:dyDescent="0.3">
      <c r="A334" s="7" t="s">
        <v>6621</v>
      </c>
      <c r="B334" s="7" t="s">
        <v>6622</v>
      </c>
      <c r="C334" s="8" t="s">
        <v>10</v>
      </c>
      <c r="D334" s="9">
        <v>1.44</v>
      </c>
      <c r="E334" s="9"/>
      <c r="F334" s="9">
        <v>79.86</v>
      </c>
      <c r="G334" s="9"/>
    </row>
    <row r="335" spans="1:7" ht="15.75" thickBot="1" x14ac:dyDescent="0.3">
      <c r="A335" s="6"/>
      <c r="B335" s="6"/>
      <c r="C335" s="6"/>
      <c r="D335" s="6"/>
      <c r="E335" s="6"/>
      <c r="F335" s="6"/>
      <c r="G335" s="6"/>
    </row>
    <row r="336" spans="1:7" ht="15.75" thickBot="1" x14ac:dyDescent="0.3">
      <c r="A336" s="7" t="s">
        <v>6623</v>
      </c>
      <c r="B336" s="7" t="s">
        <v>6624</v>
      </c>
      <c r="C336" s="8"/>
      <c r="D336" s="9"/>
      <c r="E336" s="9"/>
      <c r="F336" s="9"/>
      <c r="G336" s="9"/>
    </row>
    <row r="337" spans="1:7" ht="15.75" thickBot="1" x14ac:dyDescent="0.3">
      <c r="A337" s="6"/>
      <c r="B337" s="6"/>
      <c r="C337" s="6"/>
      <c r="D337" s="6"/>
      <c r="E337" s="6"/>
      <c r="F337" s="6"/>
      <c r="G337" s="6"/>
    </row>
    <row r="338" spans="1:7" ht="15.75" thickBot="1" x14ac:dyDescent="0.3">
      <c r="A338" s="7" t="s">
        <v>6625</v>
      </c>
      <c r="B338" s="7" t="s">
        <v>6626</v>
      </c>
      <c r="C338" s="8" t="s">
        <v>12</v>
      </c>
      <c r="D338" s="9">
        <v>4.04</v>
      </c>
      <c r="E338" s="9"/>
      <c r="F338" s="9">
        <v>79.95</v>
      </c>
      <c r="G338" s="9"/>
    </row>
    <row r="339" spans="1:7" ht="15.75" thickBot="1" x14ac:dyDescent="0.3">
      <c r="A339" s="6"/>
      <c r="B339" s="6"/>
      <c r="C339" s="6"/>
      <c r="D339" s="6"/>
      <c r="E339" s="6"/>
      <c r="F339" s="6"/>
      <c r="G339" s="6"/>
    </row>
    <row r="340" spans="1:7" ht="15.75" thickBot="1" x14ac:dyDescent="0.3">
      <c r="A340" s="7" t="s">
        <v>6627</v>
      </c>
      <c r="B340" s="7" t="s">
        <v>6628</v>
      </c>
      <c r="C340" s="8" t="s">
        <v>12</v>
      </c>
      <c r="D340" s="9">
        <v>5.49</v>
      </c>
      <c r="E340" s="9"/>
      <c r="F340" s="9">
        <v>80.150000000000006</v>
      </c>
      <c r="G340" s="9"/>
    </row>
    <row r="341" spans="1:7" ht="15.75" thickBot="1" x14ac:dyDescent="0.3">
      <c r="A341" s="6"/>
      <c r="B341" s="6"/>
      <c r="C341" s="6"/>
      <c r="D341" s="6"/>
      <c r="E341" s="6"/>
      <c r="F341" s="6"/>
      <c r="G341" s="6"/>
    </row>
    <row r="342" spans="1:7" ht="15.75" thickBot="1" x14ac:dyDescent="0.3">
      <c r="A342" s="7" t="s">
        <v>6629</v>
      </c>
      <c r="B342" s="7" t="s">
        <v>6630</v>
      </c>
      <c r="C342" s="8" t="s">
        <v>12</v>
      </c>
      <c r="D342" s="9">
        <v>11.36</v>
      </c>
      <c r="E342" s="9"/>
      <c r="F342" s="9">
        <v>80.11</v>
      </c>
      <c r="G342" s="9"/>
    </row>
    <row r="343" spans="1:7" ht="15.75" thickBot="1" x14ac:dyDescent="0.3">
      <c r="A343" s="6"/>
      <c r="B343" s="6"/>
      <c r="C343" s="6"/>
      <c r="D343" s="6"/>
      <c r="E343" s="6"/>
      <c r="F343" s="6"/>
      <c r="G343" s="6"/>
    </row>
    <row r="344" spans="1:7" ht="15.75" thickBot="1" x14ac:dyDescent="0.3">
      <c r="A344" s="7" t="s">
        <v>6631</v>
      </c>
      <c r="B344" s="7" t="s">
        <v>6632</v>
      </c>
      <c r="C344" s="8" t="s">
        <v>12</v>
      </c>
      <c r="D344" s="9">
        <v>0.99</v>
      </c>
      <c r="E344" s="9"/>
      <c r="F344" s="9">
        <v>79.8</v>
      </c>
      <c r="G344" s="9"/>
    </row>
    <row r="345" spans="1:7" ht="15.75" thickBot="1" x14ac:dyDescent="0.3">
      <c r="A345" s="6"/>
      <c r="B345" s="6"/>
      <c r="C345" s="6"/>
      <c r="D345" s="6"/>
      <c r="E345" s="6"/>
      <c r="F345" s="6"/>
      <c r="G345" s="6"/>
    </row>
    <row r="346" spans="1:7" ht="15.75" thickBot="1" x14ac:dyDescent="0.3">
      <c r="A346" s="7" t="s">
        <v>6633</v>
      </c>
      <c r="B346" s="7" t="s">
        <v>6634</v>
      </c>
      <c r="C346" s="8" t="s">
        <v>12</v>
      </c>
      <c r="D346" s="9">
        <v>13.84</v>
      </c>
      <c r="E346" s="9"/>
      <c r="F346" s="9">
        <v>80.06</v>
      </c>
      <c r="G346" s="9"/>
    </row>
    <row r="347" spans="1:7" ht="15.75" thickBot="1" x14ac:dyDescent="0.3">
      <c r="A347" s="6"/>
      <c r="B347" s="6"/>
      <c r="C347" s="6"/>
      <c r="D347" s="6"/>
      <c r="E347" s="6"/>
      <c r="F347" s="6"/>
      <c r="G347" s="6"/>
    </row>
    <row r="348" spans="1:7" ht="15.75" thickBot="1" x14ac:dyDescent="0.3">
      <c r="A348" s="7" t="s">
        <v>6635</v>
      </c>
      <c r="B348" s="7" t="s">
        <v>6636</v>
      </c>
      <c r="C348" s="8" t="s">
        <v>11</v>
      </c>
      <c r="D348" s="9">
        <v>2.96</v>
      </c>
      <c r="E348" s="9"/>
      <c r="F348" s="9">
        <v>80.069999999999993</v>
      </c>
      <c r="G348" s="9"/>
    </row>
    <row r="349" spans="1:7" ht="15.75" thickBot="1" x14ac:dyDescent="0.3">
      <c r="A349" s="6"/>
      <c r="B349" s="6"/>
      <c r="C349" s="6"/>
      <c r="D349" s="6"/>
      <c r="E349" s="6"/>
      <c r="F349" s="6"/>
      <c r="G349" s="6"/>
    </row>
    <row r="350" spans="1:7" ht="15.75" thickBot="1" x14ac:dyDescent="0.3">
      <c r="A350" s="7" t="s">
        <v>6637</v>
      </c>
      <c r="B350" s="7" t="s">
        <v>6638</v>
      </c>
      <c r="C350" s="8"/>
      <c r="D350" s="9"/>
      <c r="E350" s="9"/>
      <c r="F350" s="9"/>
      <c r="G350" s="9"/>
    </row>
    <row r="351" spans="1:7" ht="15.75" thickBot="1" x14ac:dyDescent="0.3">
      <c r="A351" s="6"/>
      <c r="B351" s="6"/>
      <c r="C351" s="6"/>
      <c r="D351" s="6"/>
      <c r="E351" s="6"/>
      <c r="F351" s="6"/>
      <c r="G351" s="6"/>
    </row>
    <row r="352" spans="1:7" ht="15.75" thickBot="1" x14ac:dyDescent="0.3">
      <c r="A352" s="7" t="s">
        <v>6639</v>
      </c>
      <c r="B352" s="7" t="s">
        <v>6640</v>
      </c>
      <c r="C352" s="8" t="s">
        <v>10</v>
      </c>
      <c r="D352" s="9">
        <v>0.1</v>
      </c>
      <c r="E352" s="9"/>
      <c r="F352" s="9">
        <v>80</v>
      </c>
      <c r="G352" s="9"/>
    </row>
    <row r="353" spans="1:7" ht="15.75" thickBot="1" x14ac:dyDescent="0.3">
      <c r="A353" s="6"/>
      <c r="B353" s="6"/>
      <c r="C353" s="6"/>
      <c r="D353" s="6"/>
      <c r="E353" s="6"/>
      <c r="F353" s="6"/>
      <c r="G353" s="6"/>
    </row>
    <row r="354" spans="1:7" ht="15.75" thickBot="1" x14ac:dyDescent="0.3">
      <c r="A354" s="7" t="s">
        <v>6641</v>
      </c>
      <c r="B354" s="7" t="s">
        <v>6642</v>
      </c>
      <c r="C354" s="8" t="s">
        <v>10</v>
      </c>
      <c r="D354" s="9">
        <v>0.34</v>
      </c>
      <c r="E354" s="9"/>
      <c r="F354" s="9">
        <v>79.41</v>
      </c>
      <c r="G354" s="9"/>
    </row>
    <row r="355" spans="1:7" ht="15.75" thickBot="1" x14ac:dyDescent="0.3">
      <c r="A355" s="6"/>
      <c r="B355" s="6"/>
      <c r="C355" s="6"/>
      <c r="D355" s="6"/>
      <c r="E355" s="6"/>
      <c r="F355" s="6"/>
      <c r="G355" s="6"/>
    </row>
    <row r="356" spans="1:7" ht="15.75" thickBot="1" x14ac:dyDescent="0.3">
      <c r="A356" s="7" t="s">
        <v>6643</v>
      </c>
      <c r="B356" s="7" t="s">
        <v>6644</v>
      </c>
      <c r="C356" s="8"/>
      <c r="D356" s="9"/>
      <c r="E356" s="9"/>
      <c r="F356" s="9"/>
      <c r="G356" s="9"/>
    </row>
    <row r="357" spans="1:7" ht="15.75" thickBot="1" x14ac:dyDescent="0.3">
      <c r="A357" s="6"/>
      <c r="B357" s="6"/>
      <c r="C357" s="6"/>
      <c r="D357" s="6"/>
      <c r="E357" s="6"/>
      <c r="F357" s="6"/>
      <c r="G357" s="6"/>
    </row>
    <row r="358" spans="1:7" ht="15.75" thickBot="1" x14ac:dyDescent="0.3">
      <c r="A358" s="7" t="s">
        <v>6645</v>
      </c>
      <c r="B358" s="7" t="s">
        <v>6646</v>
      </c>
      <c r="C358" s="8"/>
      <c r="D358" s="9"/>
      <c r="E358" s="9"/>
      <c r="F358" s="9"/>
      <c r="G358" s="9"/>
    </row>
    <row r="359" spans="1:7" ht="15.75" thickBot="1" x14ac:dyDescent="0.3">
      <c r="A359" s="6"/>
      <c r="B359" s="6"/>
      <c r="C359" s="6"/>
      <c r="D359" s="6"/>
      <c r="E359" s="6"/>
      <c r="F359" s="6"/>
      <c r="G359" s="6"/>
    </row>
    <row r="360" spans="1:7" ht="15.75" thickBot="1" x14ac:dyDescent="0.3">
      <c r="A360" s="7" t="s">
        <v>6647</v>
      </c>
      <c r="B360" s="7" t="s">
        <v>6648</v>
      </c>
      <c r="C360" s="8" t="s">
        <v>12</v>
      </c>
      <c r="D360" s="9">
        <v>6.07</v>
      </c>
      <c r="E360" s="9"/>
      <c r="F360" s="9">
        <v>80.069999999999993</v>
      </c>
      <c r="G360" s="9"/>
    </row>
    <row r="361" spans="1:7" ht="15.75" thickBot="1" x14ac:dyDescent="0.3">
      <c r="A361" s="6"/>
      <c r="B361" s="6"/>
      <c r="C361" s="6"/>
      <c r="D361" s="6"/>
      <c r="E361" s="6"/>
      <c r="F361" s="6"/>
      <c r="G361" s="6"/>
    </row>
    <row r="362" spans="1:7" ht="15.75" thickBot="1" x14ac:dyDescent="0.3">
      <c r="A362" s="7" t="s">
        <v>6649</v>
      </c>
      <c r="B362" s="7" t="s">
        <v>6650</v>
      </c>
      <c r="C362" s="8" t="s">
        <v>12</v>
      </c>
      <c r="D362" s="9">
        <v>6.68</v>
      </c>
      <c r="E362" s="9"/>
      <c r="F362" s="9">
        <v>80.09</v>
      </c>
      <c r="G362" s="9"/>
    </row>
    <row r="363" spans="1:7" ht="15.75" thickBot="1" x14ac:dyDescent="0.3">
      <c r="A363" s="6"/>
      <c r="B363" s="6"/>
      <c r="C363" s="6"/>
      <c r="D363" s="6"/>
      <c r="E363" s="6"/>
      <c r="F363" s="6"/>
      <c r="G363" s="6"/>
    </row>
    <row r="364" spans="1:7" ht="15.75" thickBot="1" x14ac:dyDescent="0.3">
      <c r="A364" s="7" t="s">
        <v>6651</v>
      </c>
      <c r="B364" s="7" t="s">
        <v>6652</v>
      </c>
      <c r="C364" s="8" t="s">
        <v>12</v>
      </c>
      <c r="D364" s="9">
        <v>8.51</v>
      </c>
      <c r="E364" s="9"/>
      <c r="F364" s="9">
        <v>80.14</v>
      </c>
      <c r="G364" s="9"/>
    </row>
    <row r="365" spans="1:7" ht="15.75" thickBot="1" x14ac:dyDescent="0.3">
      <c r="A365" s="6"/>
      <c r="B365" s="6"/>
      <c r="C365" s="6"/>
      <c r="D365" s="6"/>
      <c r="E365" s="6"/>
      <c r="F365" s="6"/>
      <c r="G365" s="6"/>
    </row>
    <row r="366" spans="1:7" ht="15.75" thickBot="1" x14ac:dyDescent="0.3">
      <c r="A366" s="7" t="s">
        <v>6653</v>
      </c>
      <c r="B366" s="7" t="s">
        <v>6654</v>
      </c>
      <c r="C366" s="8"/>
      <c r="D366" s="9"/>
      <c r="E366" s="9"/>
      <c r="F366" s="9"/>
      <c r="G366" s="9"/>
    </row>
    <row r="367" spans="1:7" ht="15.75" thickBot="1" x14ac:dyDescent="0.3">
      <c r="A367" s="6"/>
      <c r="B367" s="6"/>
      <c r="C367" s="6"/>
      <c r="D367" s="6"/>
      <c r="E367" s="6"/>
      <c r="F367" s="6"/>
      <c r="G367" s="6"/>
    </row>
    <row r="368" spans="1:7" ht="15.75" thickBot="1" x14ac:dyDescent="0.3">
      <c r="A368" s="7" t="s">
        <v>6655</v>
      </c>
      <c r="B368" s="7" t="s">
        <v>6656</v>
      </c>
      <c r="C368" s="8" t="s">
        <v>10</v>
      </c>
      <c r="D368" s="9">
        <v>278.17</v>
      </c>
      <c r="E368" s="9"/>
      <c r="F368" s="9">
        <v>80.09</v>
      </c>
      <c r="G368" s="9"/>
    </row>
    <row r="369" spans="1:7" ht="15.75" thickBot="1" x14ac:dyDescent="0.3">
      <c r="A369" s="6"/>
      <c r="B369" s="6"/>
      <c r="C369" s="6"/>
      <c r="D369" s="6"/>
      <c r="E369" s="6"/>
      <c r="F369" s="6"/>
      <c r="G369" s="6"/>
    </row>
    <row r="370" spans="1:7" ht="15.75" thickBot="1" x14ac:dyDescent="0.3">
      <c r="A370" s="7" t="s">
        <v>6657</v>
      </c>
      <c r="B370" s="7" t="s">
        <v>6658</v>
      </c>
      <c r="C370" s="8" t="s">
        <v>12</v>
      </c>
      <c r="D370" s="9">
        <v>13.78</v>
      </c>
      <c r="E370" s="9"/>
      <c r="F370" s="9">
        <v>80.12</v>
      </c>
      <c r="G370" s="9"/>
    </row>
    <row r="371" spans="1:7" ht="15.75" thickBot="1" x14ac:dyDescent="0.3">
      <c r="A371" s="6"/>
      <c r="B371" s="6"/>
      <c r="C371" s="6"/>
      <c r="D371" s="6"/>
      <c r="E371" s="6"/>
      <c r="F371" s="6"/>
      <c r="G371" s="6"/>
    </row>
    <row r="372" spans="1:7" ht="25.5" thickBot="1" x14ac:dyDescent="0.3">
      <c r="A372" s="7" t="s">
        <v>6659</v>
      </c>
      <c r="B372" s="7" t="s">
        <v>6660</v>
      </c>
      <c r="C372" s="8" t="s">
        <v>12</v>
      </c>
      <c r="D372" s="9">
        <v>2.12</v>
      </c>
      <c r="E372" s="9"/>
      <c r="F372" s="9">
        <v>80.19</v>
      </c>
      <c r="G372" s="9"/>
    </row>
    <row r="373" spans="1:7" ht="15.75" thickBot="1" x14ac:dyDescent="0.3">
      <c r="A373" s="6"/>
      <c r="B373" s="6"/>
      <c r="C373" s="6"/>
      <c r="D373" s="6"/>
      <c r="E373" s="6"/>
      <c r="F373" s="6"/>
      <c r="G373" s="6"/>
    </row>
    <row r="374" spans="1:7" ht="15.75" thickBot="1" x14ac:dyDescent="0.3">
      <c r="A374" s="7" t="s">
        <v>6661</v>
      </c>
      <c r="B374" s="7" t="s">
        <v>6662</v>
      </c>
      <c r="C374" s="8"/>
      <c r="D374" s="9"/>
      <c r="E374" s="9"/>
      <c r="F374" s="9"/>
      <c r="G374" s="9"/>
    </row>
    <row r="375" spans="1:7" ht="15.75" thickBot="1" x14ac:dyDescent="0.3">
      <c r="A375" s="6"/>
      <c r="B375" s="6"/>
      <c r="C375" s="6"/>
      <c r="D375" s="6"/>
      <c r="E375" s="6"/>
      <c r="F375" s="6"/>
      <c r="G375" s="6"/>
    </row>
    <row r="376" spans="1:7" ht="25.5" thickBot="1" x14ac:dyDescent="0.3">
      <c r="A376" s="7" t="s">
        <v>6663</v>
      </c>
      <c r="B376" s="7" t="s">
        <v>6664</v>
      </c>
      <c r="C376" s="8"/>
      <c r="D376" s="9"/>
      <c r="E376" s="9"/>
      <c r="F376" s="9"/>
      <c r="G376" s="9"/>
    </row>
    <row r="377" spans="1:7" ht="15.75" thickBot="1" x14ac:dyDescent="0.3">
      <c r="A377" s="6"/>
      <c r="B377" s="6"/>
      <c r="C377" s="6"/>
      <c r="D377" s="6"/>
      <c r="E377" s="6"/>
      <c r="F377" s="6"/>
      <c r="G377" s="6"/>
    </row>
    <row r="378" spans="1:7" ht="15.75" thickBot="1" x14ac:dyDescent="0.3">
      <c r="A378" s="7" t="s">
        <v>6665</v>
      </c>
      <c r="B378" s="7" t="s">
        <v>6666</v>
      </c>
      <c r="C378" s="8" t="s">
        <v>10</v>
      </c>
      <c r="D378" s="9">
        <v>74.010000000000005</v>
      </c>
      <c r="E378" s="9"/>
      <c r="F378" s="9">
        <v>80.099999999999994</v>
      </c>
      <c r="G378" s="9"/>
    </row>
    <row r="379" spans="1:7" ht="15.75" thickBot="1" x14ac:dyDescent="0.3">
      <c r="A379" s="6"/>
      <c r="B379" s="6"/>
      <c r="C379" s="6"/>
      <c r="D379" s="6"/>
      <c r="E379" s="6"/>
      <c r="F379" s="6"/>
      <c r="G379" s="6"/>
    </row>
    <row r="380" spans="1:7" ht="15.75" thickBot="1" x14ac:dyDescent="0.3">
      <c r="A380" s="7" t="s">
        <v>6667</v>
      </c>
      <c r="B380" s="7" t="s">
        <v>6668</v>
      </c>
      <c r="C380" s="8" t="s">
        <v>10</v>
      </c>
      <c r="D380" s="9">
        <v>91.86</v>
      </c>
      <c r="E380" s="9"/>
      <c r="F380" s="9">
        <v>80.099999999999994</v>
      </c>
      <c r="G380" s="9"/>
    </row>
    <row r="381" spans="1:7" ht="15.75" thickBot="1" x14ac:dyDescent="0.3">
      <c r="A381" s="6"/>
      <c r="B381" s="6"/>
      <c r="C381" s="6"/>
      <c r="D381" s="6"/>
      <c r="E381" s="6"/>
      <c r="F381" s="6"/>
      <c r="G381" s="6"/>
    </row>
    <row r="382" spans="1:7" ht="15.75" thickBot="1" x14ac:dyDescent="0.3">
      <c r="A382" s="7" t="s">
        <v>6669</v>
      </c>
      <c r="B382" s="7" t="s">
        <v>6670</v>
      </c>
      <c r="C382" s="8" t="s">
        <v>10</v>
      </c>
      <c r="D382" s="9">
        <v>133.97999999999999</v>
      </c>
      <c r="E382" s="9"/>
      <c r="F382" s="9">
        <v>80.09</v>
      </c>
      <c r="G382" s="9"/>
    </row>
    <row r="383" spans="1:7" ht="15.75" thickBot="1" x14ac:dyDescent="0.3">
      <c r="A383" s="6"/>
      <c r="B383" s="6"/>
      <c r="C383" s="6"/>
      <c r="D383" s="6"/>
      <c r="E383" s="6"/>
      <c r="F383" s="6"/>
      <c r="G383" s="6"/>
    </row>
    <row r="384" spans="1:7" ht="15.75" thickBot="1" x14ac:dyDescent="0.3">
      <c r="A384" s="7" t="s">
        <v>6671</v>
      </c>
      <c r="B384" s="7" t="s">
        <v>6672</v>
      </c>
      <c r="C384" s="8" t="s">
        <v>10</v>
      </c>
      <c r="D384" s="9">
        <v>158.22</v>
      </c>
      <c r="E384" s="9"/>
      <c r="F384" s="9">
        <v>80.099999999999994</v>
      </c>
      <c r="G384" s="9"/>
    </row>
    <row r="385" spans="1:7" ht="15.75" thickBot="1" x14ac:dyDescent="0.3">
      <c r="A385" s="6"/>
      <c r="B385" s="6"/>
      <c r="C385" s="6"/>
      <c r="D385" s="6"/>
      <c r="E385" s="6"/>
      <c r="F385" s="6"/>
      <c r="G385" s="6"/>
    </row>
    <row r="386" spans="1:7" ht="15.75" thickBot="1" x14ac:dyDescent="0.3">
      <c r="A386" s="7" t="s">
        <v>6673</v>
      </c>
      <c r="B386" s="7" t="s">
        <v>6674</v>
      </c>
      <c r="C386" s="8" t="s">
        <v>10</v>
      </c>
      <c r="D386" s="9">
        <v>188.85</v>
      </c>
      <c r="E386" s="9"/>
      <c r="F386" s="9">
        <v>80.099999999999994</v>
      </c>
      <c r="G386" s="9"/>
    </row>
    <row r="387" spans="1:7" ht="15.75" thickBot="1" x14ac:dyDescent="0.3">
      <c r="A387" s="6"/>
      <c r="B387" s="6"/>
      <c r="C387" s="6"/>
      <c r="D387" s="6"/>
      <c r="E387" s="6"/>
      <c r="F387" s="6"/>
      <c r="G387" s="6"/>
    </row>
    <row r="388" spans="1:7" ht="15.75" thickBot="1" x14ac:dyDescent="0.3">
      <c r="A388" s="7" t="s">
        <v>6675</v>
      </c>
      <c r="B388" s="7" t="s">
        <v>6676</v>
      </c>
      <c r="C388" s="8" t="s">
        <v>10</v>
      </c>
      <c r="D388" s="9">
        <v>227.13</v>
      </c>
      <c r="E388" s="9"/>
      <c r="F388" s="9">
        <v>80.099999999999994</v>
      </c>
      <c r="G388" s="9"/>
    </row>
    <row r="389" spans="1:7" ht="15.75" thickBot="1" x14ac:dyDescent="0.3">
      <c r="A389" s="6"/>
      <c r="B389" s="6"/>
      <c r="C389" s="6"/>
      <c r="D389" s="6"/>
      <c r="E389" s="6"/>
      <c r="F389" s="6"/>
      <c r="G389" s="6"/>
    </row>
    <row r="390" spans="1:7" ht="15.75" thickBot="1" x14ac:dyDescent="0.3">
      <c r="A390" s="7" t="s">
        <v>6677</v>
      </c>
      <c r="B390" s="7" t="s">
        <v>6678</v>
      </c>
      <c r="C390" s="8" t="s">
        <v>10</v>
      </c>
      <c r="D390" s="9">
        <v>459.35</v>
      </c>
      <c r="E390" s="9"/>
      <c r="F390" s="9">
        <v>80.099999999999994</v>
      </c>
      <c r="G390" s="9"/>
    </row>
    <row r="391" spans="1:7" ht="15.75" thickBot="1" x14ac:dyDescent="0.3">
      <c r="A391" s="6"/>
      <c r="B391" s="6"/>
      <c r="C391" s="6"/>
      <c r="D391" s="6"/>
      <c r="E391" s="6"/>
      <c r="F391" s="6"/>
      <c r="G391" s="6"/>
    </row>
    <row r="392" spans="1:7" ht="25.5" thickBot="1" x14ac:dyDescent="0.3">
      <c r="A392" s="7" t="s">
        <v>6679</v>
      </c>
      <c r="B392" s="7" t="s">
        <v>6680</v>
      </c>
      <c r="C392" s="8"/>
      <c r="D392" s="9"/>
      <c r="E392" s="9"/>
      <c r="F392" s="9"/>
      <c r="G392" s="9"/>
    </row>
    <row r="393" spans="1:7" ht="15.75" thickBot="1" x14ac:dyDescent="0.3">
      <c r="A393" s="6"/>
      <c r="B393" s="6"/>
      <c r="C393" s="6"/>
      <c r="D393" s="6"/>
      <c r="E393" s="6"/>
      <c r="F393" s="6"/>
      <c r="G393" s="6"/>
    </row>
    <row r="394" spans="1:7" ht="15.75" thickBot="1" x14ac:dyDescent="0.3">
      <c r="A394" s="7" t="s">
        <v>6681</v>
      </c>
      <c r="B394" s="7" t="s">
        <v>6682</v>
      </c>
      <c r="C394" s="8" t="s">
        <v>10</v>
      </c>
      <c r="D394" s="9">
        <v>130.13999999999999</v>
      </c>
      <c r="E394" s="9"/>
      <c r="F394" s="9">
        <v>80.099999999999994</v>
      </c>
      <c r="G394" s="9"/>
    </row>
    <row r="395" spans="1:7" ht="15.75" thickBot="1" x14ac:dyDescent="0.3">
      <c r="A395" s="6"/>
      <c r="B395" s="6"/>
      <c r="C395" s="6"/>
      <c r="D395" s="6"/>
      <c r="E395" s="6"/>
      <c r="F395" s="6"/>
      <c r="G395" s="6"/>
    </row>
    <row r="396" spans="1:7" ht="15.75" thickBot="1" x14ac:dyDescent="0.3">
      <c r="A396" s="7" t="s">
        <v>6683</v>
      </c>
      <c r="B396" s="7" t="s">
        <v>6684</v>
      </c>
      <c r="C396" s="8" t="s">
        <v>10</v>
      </c>
      <c r="D396" s="9">
        <v>155.66</v>
      </c>
      <c r="E396" s="9"/>
      <c r="F396" s="9">
        <v>80.099999999999994</v>
      </c>
      <c r="G396" s="9"/>
    </row>
    <row r="397" spans="1:7" ht="15.75" thickBot="1" x14ac:dyDescent="0.3">
      <c r="A397" s="6"/>
      <c r="B397" s="6"/>
      <c r="C397" s="6"/>
      <c r="D397" s="6"/>
      <c r="E397" s="6"/>
      <c r="F397" s="6"/>
      <c r="G397" s="6"/>
    </row>
    <row r="398" spans="1:7" ht="15.75" thickBot="1" x14ac:dyDescent="0.3">
      <c r="A398" s="7" t="s">
        <v>6685</v>
      </c>
      <c r="B398" s="7" t="s">
        <v>6686</v>
      </c>
      <c r="C398" s="8" t="s">
        <v>10</v>
      </c>
      <c r="D398" s="9">
        <v>224.57</v>
      </c>
      <c r="E398" s="9"/>
      <c r="F398" s="9">
        <v>80.099999999999994</v>
      </c>
      <c r="G398" s="9"/>
    </row>
    <row r="399" spans="1:7" ht="15.75" thickBot="1" x14ac:dyDescent="0.3">
      <c r="A399" s="6"/>
      <c r="B399" s="6"/>
      <c r="C399" s="6"/>
      <c r="D399" s="6"/>
      <c r="E399" s="6"/>
      <c r="F399" s="6"/>
      <c r="G399" s="6"/>
    </row>
    <row r="400" spans="1:7" ht="15.75" thickBot="1" x14ac:dyDescent="0.3">
      <c r="A400" s="7" t="s">
        <v>6687</v>
      </c>
      <c r="B400" s="7" t="s">
        <v>6688</v>
      </c>
      <c r="C400" s="8" t="s">
        <v>10</v>
      </c>
      <c r="D400" s="9">
        <v>262.85000000000002</v>
      </c>
      <c r="E400" s="9"/>
      <c r="F400" s="9">
        <v>80.099999999999994</v>
      </c>
      <c r="G400" s="9"/>
    </row>
    <row r="401" spans="1:7" ht="15.75" thickBot="1" x14ac:dyDescent="0.3">
      <c r="A401" s="6"/>
      <c r="B401" s="6"/>
      <c r="C401" s="6"/>
      <c r="D401" s="6"/>
      <c r="E401" s="6"/>
      <c r="F401" s="6"/>
      <c r="G401" s="6"/>
    </row>
    <row r="402" spans="1:7" ht="15.75" thickBot="1" x14ac:dyDescent="0.3">
      <c r="A402" s="7" t="s">
        <v>6689</v>
      </c>
      <c r="B402" s="7" t="s">
        <v>6690</v>
      </c>
      <c r="C402" s="8" t="s">
        <v>10</v>
      </c>
      <c r="D402" s="9">
        <v>321.54000000000002</v>
      </c>
      <c r="E402" s="9"/>
      <c r="F402" s="9">
        <v>80.099999999999994</v>
      </c>
      <c r="G402" s="9"/>
    </row>
    <row r="403" spans="1:7" ht="15.75" thickBot="1" x14ac:dyDescent="0.3">
      <c r="A403" s="6"/>
      <c r="B403" s="6"/>
      <c r="C403" s="6"/>
      <c r="D403" s="6"/>
      <c r="E403" s="6"/>
      <c r="F403" s="6"/>
      <c r="G403" s="6"/>
    </row>
    <row r="404" spans="1:7" ht="15.75" thickBot="1" x14ac:dyDescent="0.3">
      <c r="A404" s="7" t="s">
        <v>6691</v>
      </c>
      <c r="B404" s="7" t="s">
        <v>6692</v>
      </c>
      <c r="C404" s="8" t="s">
        <v>10</v>
      </c>
      <c r="D404" s="9">
        <v>387.89</v>
      </c>
      <c r="E404" s="9"/>
      <c r="F404" s="9">
        <v>80.099999999999994</v>
      </c>
      <c r="G404" s="9"/>
    </row>
    <row r="405" spans="1:7" ht="15.75" thickBot="1" x14ac:dyDescent="0.3">
      <c r="A405" s="6"/>
      <c r="B405" s="6"/>
      <c r="C405" s="6"/>
      <c r="D405" s="6"/>
      <c r="E405" s="6"/>
      <c r="F405" s="6"/>
      <c r="G405" s="6"/>
    </row>
    <row r="406" spans="1:7" ht="15.75" thickBot="1" x14ac:dyDescent="0.3">
      <c r="A406" s="7" t="s">
        <v>6693</v>
      </c>
      <c r="B406" s="7" t="s">
        <v>6694</v>
      </c>
      <c r="C406" s="8" t="s">
        <v>10</v>
      </c>
      <c r="D406" s="9">
        <v>775.8</v>
      </c>
      <c r="E406" s="9"/>
      <c r="F406" s="9">
        <v>80.099999999999994</v>
      </c>
      <c r="G406" s="9"/>
    </row>
    <row r="407" spans="1:7" ht="15.75" thickBot="1" x14ac:dyDescent="0.3">
      <c r="A407" s="6"/>
      <c r="B407" s="6"/>
      <c r="C407" s="6"/>
      <c r="D407" s="6"/>
      <c r="E407" s="6"/>
      <c r="F407" s="6"/>
      <c r="G407" s="6"/>
    </row>
    <row r="408" spans="1:7" ht="25.5" thickBot="1" x14ac:dyDescent="0.3">
      <c r="A408" s="7" t="s">
        <v>6695</v>
      </c>
      <c r="B408" s="7" t="s">
        <v>6696</v>
      </c>
      <c r="C408" s="8"/>
      <c r="D408" s="9"/>
      <c r="E408" s="9"/>
      <c r="F408" s="9"/>
      <c r="G408" s="9"/>
    </row>
    <row r="409" spans="1:7" ht="15.75" thickBot="1" x14ac:dyDescent="0.3">
      <c r="A409" s="6"/>
      <c r="B409" s="6"/>
      <c r="C409" s="6"/>
      <c r="D409" s="6"/>
      <c r="E409" s="6"/>
      <c r="F409" s="6"/>
      <c r="G409" s="6"/>
    </row>
    <row r="410" spans="1:7" ht="15.75" thickBot="1" x14ac:dyDescent="0.3">
      <c r="A410" s="7" t="s">
        <v>6697</v>
      </c>
      <c r="B410" s="7" t="s">
        <v>6698</v>
      </c>
      <c r="C410" s="8" t="s">
        <v>10</v>
      </c>
      <c r="D410" s="9">
        <v>213.08</v>
      </c>
      <c r="E410" s="9"/>
      <c r="F410" s="9">
        <v>80.099999999999994</v>
      </c>
      <c r="G410" s="9"/>
    </row>
    <row r="411" spans="1:7" ht="15.75" thickBot="1" x14ac:dyDescent="0.3">
      <c r="A411" s="6"/>
      <c r="B411" s="6"/>
      <c r="C411" s="6"/>
      <c r="D411" s="6"/>
      <c r="E411" s="6"/>
      <c r="F411" s="6"/>
      <c r="G411" s="6"/>
    </row>
    <row r="412" spans="1:7" ht="15.75" thickBot="1" x14ac:dyDescent="0.3">
      <c r="A412" s="7" t="s">
        <v>6699</v>
      </c>
      <c r="B412" s="7" t="s">
        <v>6700</v>
      </c>
      <c r="C412" s="8" t="s">
        <v>10</v>
      </c>
      <c r="D412" s="9">
        <v>223.29</v>
      </c>
      <c r="E412" s="9"/>
      <c r="F412" s="9">
        <v>80.099999999999994</v>
      </c>
      <c r="G412" s="9"/>
    </row>
    <row r="413" spans="1:7" ht="15.75" thickBot="1" x14ac:dyDescent="0.3">
      <c r="A413" s="6"/>
      <c r="B413" s="6"/>
      <c r="C413" s="6"/>
      <c r="D413" s="6"/>
      <c r="E413" s="6"/>
      <c r="F413" s="6"/>
      <c r="G413" s="6"/>
    </row>
    <row r="414" spans="1:7" ht="15.75" thickBot="1" x14ac:dyDescent="0.3">
      <c r="A414" s="7" t="s">
        <v>6701</v>
      </c>
      <c r="B414" s="7" t="s">
        <v>6702</v>
      </c>
      <c r="C414" s="8" t="s">
        <v>10</v>
      </c>
      <c r="D414" s="9">
        <v>266.68</v>
      </c>
      <c r="E414" s="9"/>
      <c r="F414" s="9">
        <v>80.099999999999994</v>
      </c>
      <c r="G414" s="9"/>
    </row>
    <row r="415" spans="1:7" ht="15.75" thickBot="1" x14ac:dyDescent="0.3">
      <c r="A415" s="6"/>
      <c r="B415" s="6"/>
      <c r="C415" s="6"/>
      <c r="D415" s="6"/>
      <c r="E415" s="6"/>
      <c r="F415" s="6"/>
      <c r="G415" s="6"/>
    </row>
    <row r="416" spans="1:7" ht="15.75" thickBot="1" x14ac:dyDescent="0.3">
      <c r="A416" s="7" t="s">
        <v>6703</v>
      </c>
      <c r="B416" s="7" t="s">
        <v>6704</v>
      </c>
      <c r="C416" s="8" t="s">
        <v>10</v>
      </c>
      <c r="D416" s="9">
        <v>312.61</v>
      </c>
      <c r="E416" s="9"/>
      <c r="F416" s="9">
        <v>80.099999999999994</v>
      </c>
      <c r="G416" s="9"/>
    </row>
    <row r="417" spans="1:7" ht="15.75" thickBot="1" x14ac:dyDescent="0.3">
      <c r="A417" s="6"/>
      <c r="B417" s="6"/>
      <c r="C417" s="6"/>
      <c r="D417" s="6"/>
      <c r="E417" s="6"/>
      <c r="F417" s="6"/>
      <c r="G417" s="6"/>
    </row>
    <row r="418" spans="1:7" ht="15.75" thickBot="1" x14ac:dyDescent="0.3">
      <c r="A418" s="7" t="s">
        <v>6705</v>
      </c>
      <c r="B418" s="7" t="s">
        <v>6706</v>
      </c>
      <c r="C418" s="8" t="s">
        <v>10</v>
      </c>
      <c r="D418" s="9">
        <v>344.51</v>
      </c>
      <c r="E418" s="9"/>
      <c r="F418" s="9">
        <v>80.099999999999994</v>
      </c>
      <c r="G418" s="9"/>
    </row>
    <row r="419" spans="1:7" ht="15.75" thickBot="1" x14ac:dyDescent="0.3">
      <c r="A419" s="6"/>
      <c r="B419" s="6"/>
      <c r="C419" s="6"/>
      <c r="D419" s="6"/>
      <c r="E419" s="6"/>
      <c r="F419" s="6"/>
      <c r="G419" s="6"/>
    </row>
    <row r="420" spans="1:7" ht="15.75" thickBot="1" x14ac:dyDescent="0.3">
      <c r="A420" s="7" t="s">
        <v>6707</v>
      </c>
      <c r="B420" s="7" t="s">
        <v>6708</v>
      </c>
      <c r="C420" s="8" t="s">
        <v>10</v>
      </c>
      <c r="D420" s="9">
        <v>389.17</v>
      </c>
      <c r="E420" s="9"/>
      <c r="F420" s="9">
        <v>80.099999999999994</v>
      </c>
      <c r="G420" s="9"/>
    </row>
    <row r="421" spans="1:7" ht="15.75" thickBot="1" x14ac:dyDescent="0.3">
      <c r="A421" s="6"/>
      <c r="B421" s="6"/>
      <c r="C421" s="6"/>
      <c r="D421" s="6"/>
      <c r="E421" s="6"/>
      <c r="F421" s="6"/>
      <c r="G421" s="6"/>
    </row>
    <row r="422" spans="1:7" ht="15.75" thickBot="1" x14ac:dyDescent="0.3">
      <c r="A422" s="7" t="s">
        <v>6709</v>
      </c>
      <c r="B422" s="7" t="s">
        <v>6710</v>
      </c>
      <c r="C422" s="8" t="s">
        <v>10</v>
      </c>
      <c r="D422" s="9">
        <v>437.66</v>
      </c>
      <c r="E422" s="9"/>
      <c r="F422" s="9">
        <v>80.099999999999994</v>
      </c>
      <c r="G422" s="9"/>
    </row>
    <row r="423" spans="1:7" ht="15.75" thickBot="1" x14ac:dyDescent="0.3">
      <c r="A423" s="6"/>
      <c r="B423" s="6"/>
      <c r="C423" s="6"/>
      <c r="D423" s="6"/>
      <c r="E423" s="6"/>
      <c r="F423" s="6"/>
      <c r="G423" s="6"/>
    </row>
    <row r="424" spans="1:7" ht="25.5" thickBot="1" x14ac:dyDescent="0.3">
      <c r="A424" s="7" t="s">
        <v>6711</v>
      </c>
      <c r="B424" s="7" t="s">
        <v>6712</v>
      </c>
      <c r="C424" s="8"/>
      <c r="D424" s="9"/>
      <c r="E424" s="9"/>
      <c r="F424" s="9"/>
      <c r="G424" s="9"/>
    </row>
    <row r="425" spans="1:7" ht="15.75" thickBot="1" x14ac:dyDescent="0.3">
      <c r="A425" s="6"/>
      <c r="B425" s="6"/>
      <c r="C425" s="6"/>
      <c r="D425" s="6"/>
      <c r="E425" s="6"/>
      <c r="F425" s="6"/>
      <c r="G425" s="6"/>
    </row>
    <row r="426" spans="1:7" ht="15.75" thickBot="1" x14ac:dyDescent="0.3">
      <c r="A426" s="7" t="s">
        <v>6713</v>
      </c>
      <c r="B426" s="7" t="s">
        <v>6698</v>
      </c>
      <c r="C426" s="8" t="s">
        <v>10</v>
      </c>
      <c r="D426" s="9">
        <v>182.47</v>
      </c>
      <c r="E426" s="9"/>
      <c r="F426" s="9">
        <v>80.099999999999994</v>
      </c>
      <c r="G426" s="9"/>
    </row>
    <row r="427" spans="1:7" ht="15.75" thickBot="1" x14ac:dyDescent="0.3">
      <c r="A427" s="6"/>
      <c r="B427" s="6"/>
      <c r="C427" s="6"/>
      <c r="D427" s="6"/>
      <c r="E427" s="6"/>
      <c r="F427" s="6"/>
      <c r="G427" s="6"/>
    </row>
    <row r="428" spans="1:7" ht="15.75" thickBot="1" x14ac:dyDescent="0.3">
      <c r="A428" s="7" t="s">
        <v>6714</v>
      </c>
      <c r="B428" s="7" t="s">
        <v>6700</v>
      </c>
      <c r="C428" s="8" t="s">
        <v>10</v>
      </c>
      <c r="D428" s="9">
        <v>195.23</v>
      </c>
      <c r="E428" s="9"/>
      <c r="F428" s="9">
        <v>80.099999999999994</v>
      </c>
      <c r="G428" s="9"/>
    </row>
    <row r="429" spans="1:7" ht="15.75" thickBot="1" x14ac:dyDescent="0.3">
      <c r="A429" s="6"/>
      <c r="B429" s="6"/>
      <c r="C429" s="6"/>
      <c r="D429" s="6"/>
      <c r="E429" s="6"/>
      <c r="F429" s="6"/>
      <c r="G429" s="6"/>
    </row>
    <row r="430" spans="1:7" ht="15.75" thickBot="1" x14ac:dyDescent="0.3">
      <c r="A430" s="7" t="s">
        <v>6715</v>
      </c>
      <c r="B430" s="7" t="s">
        <v>6704</v>
      </c>
      <c r="C430" s="8" t="s">
        <v>10</v>
      </c>
      <c r="D430" s="9">
        <v>280.70999999999998</v>
      </c>
      <c r="E430" s="9"/>
      <c r="F430" s="9">
        <v>80.099999999999994</v>
      </c>
      <c r="G430" s="9"/>
    </row>
    <row r="431" spans="1:7" ht="15.75" thickBot="1" x14ac:dyDescent="0.3">
      <c r="A431" s="6"/>
      <c r="B431" s="6"/>
      <c r="C431" s="6"/>
      <c r="D431" s="6"/>
      <c r="E431" s="6"/>
      <c r="F431" s="6"/>
      <c r="G431" s="6"/>
    </row>
    <row r="432" spans="1:7" ht="15.75" thickBot="1" x14ac:dyDescent="0.3">
      <c r="A432" s="7" t="s">
        <v>6716</v>
      </c>
      <c r="B432" s="7" t="s">
        <v>6717</v>
      </c>
      <c r="C432" s="8"/>
      <c r="D432" s="9"/>
      <c r="E432" s="9"/>
      <c r="F432" s="9"/>
      <c r="G432" s="9"/>
    </row>
    <row r="433" spans="1:7" ht="15.75" thickBot="1" x14ac:dyDescent="0.3">
      <c r="A433" s="6"/>
      <c r="B433" s="6"/>
      <c r="C433" s="6"/>
      <c r="D433" s="6"/>
      <c r="E433" s="6"/>
      <c r="F433" s="6"/>
      <c r="G433" s="6"/>
    </row>
    <row r="434" spans="1:7" ht="25.5" thickBot="1" x14ac:dyDescent="0.3">
      <c r="A434" s="7" t="s">
        <v>6718</v>
      </c>
      <c r="B434" s="7" t="s">
        <v>6719</v>
      </c>
      <c r="C434" s="8"/>
      <c r="D434" s="9"/>
      <c r="E434" s="9"/>
      <c r="F434" s="9"/>
      <c r="G434" s="9"/>
    </row>
    <row r="435" spans="1:7" ht="15.75" thickBot="1" x14ac:dyDescent="0.3">
      <c r="A435" s="6"/>
      <c r="B435" s="6"/>
      <c r="C435" s="6"/>
      <c r="D435" s="6"/>
      <c r="E435" s="6"/>
      <c r="F435" s="6"/>
      <c r="G435" s="6"/>
    </row>
    <row r="436" spans="1:7" ht="15.75" thickBot="1" x14ac:dyDescent="0.3">
      <c r="A436" s="7" t="s">
        <v>6720</v>
      </c>
      <c r="B436" s="7" t="s">
        <v>6721</v>
      </c>
      <c r="C436" s="8" t="s">
        <v>10</v>
      </c>
      <c r="D436" s="9">
        <v>76.56</v>
      </c>
      <c r="E436" s="9"/>
      <c r="F436" s="9">
        <v>80.09</v>
      </c>
      <c r="G436" s="9"/>
    </row>
    <row r="437" spans="1:7" ht="15.75" thickBot="1" x14ac:dyDescent="0.3">
      <c r="A437" s="6"/>
      <c r="B437" s="6"/>
      <c r="C437" s="6"/>
      <c r="D437" s="6"/>
      <c r="E437" s="6"/>
      <c r="F437" s="6"/>
      <c r="G437" s="6"/>
    </row>
    <row r="438" spans="1:7" ht="15.75" thickBot="1" x14ac:dyDescent="0.3">
      <c r="A438" s="7" t="s">
        <v>6722</v>
      </c>
      <c r="B438" s="7" t="s">
        <v>6723</v>
      </c>
      <c r="C438" s="8" t="s">
        <v>10</v>
      </c>
      <c r="D438" s="9">
        <v>96.98</v>
      </c>
      <c r="E438" s="9"/>
      <c r="F438" s="9">
        <v>80.09</v>
      </c>
      <c r="G438" s="9"/>
    </row>
    <row r="439" spans="1:7" ht="15.75" thickBot="1" x14ac:dyDescent="0.3">
      <c r="A439" s="6"/>
      <c r="B439" s="6"/>
      <c r="C439" s="6"/>
      <c r="D439" s="6"/>
      <c r="E439" s="6"/>
      <c r="F439" s="6"/>
      <c r="G439" s="6"/>
    </row>
    <row r="440" spans="1:7" ht="15.75" thickBot="1" x14ac:dyDescent="0.3">
      <c r="A440" s="7" t="s">
        <v>6724</v>
      </c>
      <c r="B440" s="7" t="s">
        <v>6725</v>
      </c>
      <c r="C440" s="8" t="s">
        <v>10</v>
      </c>
      <c r="D440" s="9">
        <v>137.81</v>
      </c>
      <c r="E440" s="9"/>
      <c r="F440" s="9">
        <v>80.099999999999994</v>
      </c>
      <c r="G440" s="9"/>
    </row>
    <row r="441" spans="1:7" ht="15.75" thickBot="1" x14ac:dyDescent="0.3">
      <c r="A441" s="6"/>
      <c r="B441" s="6"/>
      <c r="C441" s="6"/>
      <c r="D441" s="6"/>
      <c r="E441" s="6"/>
      <c r="F441" s="6"/>
      <c r="G441" s="6"/>
    </row>
    <row r="442" spans="1:7" ht="15.75" thickBot="1" x14ac:dyDescent="0.3">
      <c r="A442" s="7" t="s">
        <v>6726</v>
      </c>
      <c r="B442" s="7" t="s">
        <v>6727</v>
      </c>
      <c r="C442" s="8" t="s">
        <v>10</v>
      </c>
      <c r="D442" s="9">
        <v>163.33000000000001</v>
      </c>
      <c r="E442" s="9"/>
      <c r="F442" s="9">
        <v>80.099999999999994</v>
      </c>
      <c r="G442" s="9"/>
    </row>
    <row r="443" spans="1:7" ht="15.75" thickBot="1" x14ac:dyDescent="0.3">
      <c r="A443" s="6"/>
      <c r="B443" s="6"/>
      <c r="C443" s="6"/>
      <c r="D443" s="6"/>
      <c r="E443" s="6"/>
      <c r="F443" s="6"/>
      <c r="G443" s="6"/>
    </row>
    <row r="444" spans="1:7" ht="15.75" thickBot="1" x14ac:dyDescent="0.3">
      <c r="A444" s="7" t="s">
        <v>6728</v>
      </c>
      <c r="B444" s="7" t="s">
        <v>6729</v>
      </c>
      <c r="C444" s="8" t="s">
        <v>10</v>
      </c>
      <c r="D444" s="9">
        <v>191.4</v>
      </c>
      <c r="E444" s="9"/>
      <c r="F444" s="9">
        <v>80.09</v>
      </c>
      <c r="G444" s="9"/>
    </row>
    <row r="445" spans="1:7" ht="15.75" thickBot="1" x14ac:dyDescent="0.3">
      <c r="A445" s="6"/>
      <c r="B445" s="6"/>
      <c r="C445" s="6"/>
      <c r="D445" s="6"/>
      <c r="E445" s="6"/>
      <c r="F445" s="6"/>
      <c r="G445" s="6"/>
    </row>
    <row r="446" spans="1:7" ht="15.75" thickBot="1" x14ac:dyDescent="0.3">
      <c r="A446" s="7" t="s">
        <v>6730</v>
      </c>
      <c r="B446" s="7" t="s">
        <v>6731</v>
      </c>
      <c r="C446" s="8" t="s">
        <v>10</v>
      </c>
      <c r="D446" s="9">
        <v>227.13</v>
      </c>
      <c r="E446" s="9"/>
      <c r="F446" s="9">
        <v>80.099999999999994</v>
      </c>
      <c r="G446" s="9"/>
    </row>
    <row r="447" spans="1:7" ht="15.75" thickBot="1" x14ac:dyDescent="0.3">
      <c r="A447" s="6"/>
      <c r="B447" s="6"/>
      <c r="C447" s="6"/>
      <c r="D447" s="6"/>
      <c r="E447" s="6"/>
      <c r="F447" s="6"/>
      <c r="G447" s="6"/>
    </row>
    <row r="448" spans="1:7" ht="15.75" thickBot="1" x14ac:dyDescent="0.3">
      <c r="A448" s="7" t="s">
        <v>6732</v>
      </c>
      <c r="B448" s="7" t="s">
        <v>6733</v>
      </c>
      <c r="C448" s="8" t="s">
        <v>10</v>
      </c>
      <c r="D448" s="9">
        <v>469.56</v>
      </c>
      <c r="E448" s="9"/>
      <c r="F448" s="9">
        <v>80.099999999999994</v>
      </c>
      <c r="G448" s="9"/>
    </row>
    <row r="449" spans="1:7" ht="15.75" thickBot="1" x14ac:dyDescent="0.3">
      <c r="A449" s="6"/>
      <c r="B449" s="6"/>
      <c r="C449" s="6"/>
      <c r="D449" s="6"/>
      <c r="E449" s="6"/>
      <c r="F449" s="6"/>
      <c r="G449" s="6"/>
    </row>
    <row r="450" spans="1:7" ht="25.5" thickBot="1" x14ac:dyDescent="0.3">
      <c r="A450" s="7" t="s">
        <v>6734</v>
      </c>
      <c r="B450" s="7" t="s">
        <v>6735</v>
      </c>
      <c r="C450" s="8"/>
      <c r="D450" s="9"/>
      <c r="E450" s="9"/>
      <c r="F450" s="9"/>
      <c r="G450" s="9"/>
    </row>
    <row r="451" spans="1:7" ht="15.75" thickBot="1" x14ac:dyDescent="0.3">
      <c r="A451" s="6"/>
      <c r="B451" s="6"/>
      <c r="C451" s="6"/>
      <c r="D451" s="6"/>
      <c r="E451" s="6"/>
      <c r="F451" s="6"/>
      <c r="G451" s="6"/>
    </row>
    <row r="452" spans="1:7" ht="15.75" thickBot="1" x14ac:dyDescent="0.3">
      <c r="A452" s="7" t="s">
        <v>6736</v>
      </c>
      <c r="B452" s="7" t="s">
        <v>6737</v>
      </c>
      <c r="C452" s="8" t="s">
        <v>10</v>
      </c>
      <c r="D452" s="9">
        <v>137.81</v>
      </c>
      <c r="E452" s="9"/>
      <c r="F452" s="9">
        <v>80.099999999999994</v>
      </c>
      <c r="G452" s="9"/>
    </row>
    <row r="453" spans="1:7" ht="15.75" thickBot="1" x14ac:dyDescent="0.3">
      <c r="A453" s="6"/>
      <c r="B453" s="6"/>
      <c r="C453" s="6"/>
      <c r="D453" s="6"/>
      <c r="E453" s="6"/>
      <c r="F453" s="6"/>
      <c r="G453" s="6"/>
    </row>
    <row r="454" spans="1:7" ht="15.75" thickBot="1" x14ac:dyDescent="0.3">
      <c r="A454" s="7" t="s">
        <v>6738</v>
      </c>
      <c r="B454" s="7" t="s">
        <v>6739</v>
      </c>
      <c r="C454" s="8" t="s">
        <v>10</v>
      </c>
      <c r="D454" s="9">
        <v>168.42</v>
      </c>
      <c r="E454" s="9"/>
      <c r="F454" s="9">
        <v>80.099999999999994</v>
      </c>
      <c r="G454" s="9"/>
    </row>
    <row r="455" spans="1:7" ht="15.75" thickBot="1" x14ac:dyDescent="0.3">
      <c r="A455" s="6"/>
      <c r="B455" s="6"/>
      <c r="C455" s="6"/>
      <c r="D455" s="6"/>
      <c r="E455" s="6"/>
      <c r="F455" s="6"/>
      <c r="G455" s="6"/>
    </row>
    <row r="456" spans="1:7" ht="15.75" thickBot="1" x14ac:dyDescent="0.3">
      <c r="A456" s="7" t="s">
        <v>6740</v>
      </c>
      <c r="B456" s="7" t="s">
        <v>6741</v>
      </c>
      <c r="C456" s="8" t="s">
        <v>10</v>
      </c>
      <c r="D456" s="9">
        <v>224.57</v>
      </c>
      <c r="E456" s="9"/>
      <c r="F456" s="9">
        <v>80.099999999999994</v>
      </c>
      <c r="G456" s="9"/>
    </row>
    <row r="457" spans="1:7" ht="15.75" thickBot="1" x14ac:dyDescent="0.3">
      <c r="A457" s="6"/>
      <c r="B457" s="6"/>
      <c r="C457" s="6"/>
      <c r="D457" s="6"/>
      <c r="E457" s="6"/>
      <c r="F457" s="6"/>
      <c r="G457" s="6"/>
    </row>
    <row r="458" spans="1:7" ht="15.75" thickBot="1" x14ac:dyDescent="0.3">
      <c r="A458" s="7" t="s">
        <v>6742</v>
      </c>
      <c r="B458" s="7" t="s">
        <v>6743</v>
      </c>
      <c r="C458" s="8" t="s">
        <v>10</v>
      </c>
      <c r="D458" s="9">
        <v>270.5</v>
      </c>
      <c r="E458" s="9"/>
      <c r="F458" s="9">
        <v>80.099999999999994</v>
      </c>
      <c r="G458" s="9"/>
    </row>
    <row r="459" spans="1:7" ht="15.75" thickBot="1" x14ac:dyDescent="0.3">
      <c r="A459" s="6"/>
      <c r="B459" s="6"/>
      <c r="C459" s="6"/>
      <c r="D459" s="6"/>
      <c r="E459" s="6"/>
      <c r="F459" s="6"/>
      <c r="G459" s="6"/>
    </row>
    <row r="460" spans="1:7" ht="15.75" thickBot="1" x14ac:dyDescent="0.3">
      <c r="A460" s="7" t="s">
        <v>6744</v>
      </c>
      <c r="B460" s="7" t="s">
        <v>6745</v>
      </c>
      <c r="C460" s="8" t="s">
        <v>10</v>
      </c>
      <c r="D460" s="9">
        <v>321.54000000000002</v>
      </c>
      <c r="E460" s="9"/>
      <c r="F460" s="9">
        <v>80.099999999999994</v>
      </c>
      <c r="G460" s="9"/>
    </row>
    <row r="461" spans="1:7" ht="15.75" thickBot="1" x14ac:dyDescent="0.3">
      <c r="A461" s="6"/>
      <c r="B461" s="6"/>
      <c r="C461" s="6"/>
      <c r="D461" s="6"/>
      <c r="E461" s="6"/>
      <c r="F461" s="6"/>
      <c r="G461" s="6"/>
    </row>
    <row r="462" spans="1:7" ht="15.75" thickBot="1" x14ac:dyDescent="0.3">
      <c r="A462" s="7" t="s">
        <v>6746</v>
      </c>
      <c r="B462" s="7" t="s">
        <v>6747</v>
      </c>
      <c r="C462" s="8" t="s">
        <v>10</v>
      </c>
      <c r="D462" s="9">
        <v>390.45</v>
      </c>
      <c r="E462" s="9"/>
      <c r="F462" s="9">
        <v>80.09</v>
      </c>
      <c r="G462" s="9"/>
    </row>
    <row r="463" spans="1:7" ht="15.75" thickBot="1" x14ac:dyDescent="0.3">
      <c r="A463" s="6"/>
      <c r="B463" s="6"/>
      <c r="C463" s="6"/>
      <c r="D463" s="6"/>
      <c r="E463" s="6"/>
      <c r="F463" s="6"/>
      <c r="G463" s="6"/>
    </row>
    <row r="464" spans="1:7" ht="15.75" thickBot="1" x14ac:dyDescent="0.3">
      <c r="A464" s="7" t="s">
        <v>6748</v>
      </c>
      <c r="B464" s="7" t="s">
        <v>6749</v>
      </c>
      <c r="C464" s="8" t="s">
        <v>10</v>
      </c>
      <c r="D464" s="9">
        <v>778.34</v>
      </c>
      <c r="E464" s="9"/>
      <c r="F464" s="9">
        <v>80.099999999999994</v>
      </c>
      <c r="G464" s="9"/>
    </row>
    <row r="465" spans="1:7" ht="15.75" thickBot="1" x14ac:dyDescent="0.3">
      <c r="A465" s="6"/>
      <c r="B465" s="6"/>
      <c r="C465" s="6"/>
      <c r="D465" s="6"/>
      <c r="E465" s="6"/>
      <c r="F465" s="6"/>
      <c r="G465" s="6"/>
    </row>
    <row r="466" spans="1:7" ht="25.5" thickBot="1" x14ac:dyDescent="0.3">
      <c r="A466" s="7" t="s">
        <v>6750</v>
      </c>
      <c r="B466" s="7" t="s">
        <v>6751</v>
      </c>
      <c r="C466" s="8"/>
      <c r="D466" s="9"/>
      <c r="E466" s="9"/>
      <c r="F466" s="9"/>
      <c r="G466" s="9"/>
    </row>
    <row r="467" spans="1:7" ht="15.75" thickBot="1" x14ac:dyDescent="0.3">
      <c r="A467" s="6"/>
      <c r="B467" s="6"/>
      <c r="C467" s="6"/>
      <c r="D467" s="6"/>
      <c r="E467" s="6"/>
      <c r="F467" s="6"/>
      <c r="G467" s="6"/>
    </row>
    <row r="468" spans="1:7" ht="15.75" thickBot="1" x14ac:dyDescent="0.3">
      <c r="A468" s="7" t="s">
        <v>6752</v>
      </c>
      <c r="B468" s="7" t="s">
        <v>6753</v>
      </c>
      <c r="C468" s="8" t="s">
        <v>10</v>
      </c>
      <c r="D468" s="9">
        <v>173.53</v>
      </c>
      <c r="E468" s="9"/>
      <c r="F468" s="9">
        <v>80.099999999999994</v>
      </c>
      <c r="G468" s="9"/>
    </row>
    <row r="469" spans="1:7" ht="15.75" thickBot="1" x14ac:dyDescent="0.3">
      <c r="A469" s="6"/>
      <c r="B469" s="6"/>
      <c r="C469" s="6"/>
      <c r="D469" s="6"/>
      <c r="E469" s="6"/>
      <c r="F469" s="6"/>
      <c r="G469" s="6"/>
    </row>
    <row r="470" spans="1:7" ht="15.75" thickBot="1" x14ac:dyDescent="0.3">
      <c r="A470" s="7" t="s">
        <v>6754</v>
      </c>
      <c r="B470" s="7" t="s">
        <v>6755</v>
      </c>
      <c r="C470" s="8" t="s">
        <v>10</v>
      </c>
      <c r="D470" s="9">
        <v>191.4</v>
      </c>
      <c r="E470" s="9"/>
      <c r="F470" s="9">
        <v>80.09</v>
      </c>
      <c r="G470" s="9"/>
    </row>
    <row r="471" spans="1:7" ht="15.75" thickBot="1" x14ac:dyDescent="0.3">
      <c r="A471" s="6"/>
      <c r="B471" s="6"/>
      <c r="C471" s="6"/>
      <c r="D471" s="6"/>
      <c r="E471" s="6"/>
      <c r="F471" s="6"/>
      <c r="G471" s="6"/>
    </row>
    <row r="472" spans="1:7" ht="15.75" thickBot="1" x14ac:dyDescent="0.3">
      <c r="A472" s="7" t="s">
        <v>6756</v>
      </c>
      <c r="B472" s="7" t="s">
        <v>6757</v>
      </c>
      <c r="C472" s="8" t="s">
        <v>10</v>
      </c>
      <c r="D472" s="9">
        <v>204.16</v>
      </c>
      <c r="E472" s="9"/>
      <c r="F472" s="9">
        <v>80.09</v>
      </c>
      <c r="G472" s="9"/>
    </row>
    <row r="473" spans="1:7" ht="15.75" thickBot="1" x14ac:dyDescent="0.3">
      <c r="A473" s="6"/>
      <c r="B473" s="6"/>
      <c r="C473" s="6"/>
      <c r="D473" s="6"/>
      <c r="E473" s="6"/>
      <c r="F473" s="6"/>
      <c r="G473" s="6"/>
    </row>
    <row r="474" spans="1:7" ht="15.75" thickBot="1" x14ac:dyDescent="0.3">
      <c r="A474" s="7" t="s">
        <v>6758</v>
      </c>
      <c r="B474" s="7" t="s">
        <v>6759</v>
      </c>
      <c r="C474" s="8" t="s">
        <v>10</v>
      </c>
      <c r="D474" s="9">
        <v>224.57</v>
      </c>
      <c r="E474" s="9"/>
      <c r="F474" s="9">
        <v>80.099999999999994</v>
      </c>
      <c r="G474" s="9"/>
    </row>
    <row r="475" spans="1:7" ht="15.75" thickBot="1" x14ac:dyDescent="0.3">
      <c r="A475" s="6"/>
      <c r="B475" s="6"/>
      <c r="C475" s="6"/>
      <c r="D475" s="6"/>
      <c r="E475" s="6"/>
      <c r="F475" s="6"/>
      <c r="G475" s="6"/>
    </row>
    <row r="476" spans="1:7" ht="15.75" thickBot="1" x14ac:dyDescent="0.3">
      <c r="A476" s="7" t="s">
        <v>6760</v>
      </c>
      <c r="B476" s="7" t="s">
        <v>6761</v>
      </c>
      <c r="C476" s="8" t="s">
        <v>10</v>
      </c>
      <c r="D476" s="9">
        <v>236.05</v>
      </c>
      <c r="E476" s="9"/>
      <c r="F476" s="9">
        <v>80.099999999999994</v>
      </c>
      <c r="G476" s="9"/>
    </row>
    <row r="477" spans="1:7" ht="15.75" thickBot="1" x14ac:dyDescent="0.3">
      <c r="A477" s="6"/>
      <c r="B477" s="6"/>
      <c r="C477" s="6"/>
      <c r="D477" s="6"/>
      <c r="E477" s="6"/>
      <c r="F477" s="6"/>
      <c r="G477" s="6"/>
    </row>
    <row r="478" spans="1:7" ht="15.75" thickBot="1" x14ac:dyDescent="0.3">
      <c r="A478" s="7" t="s">
        <v>6762</v>
      </c>
      <c r="B478" s="7" t="s">
        <v>6763</v>
      </c>
      <c r="C478" s="8" t="s">
        <v>10</v>
      </c>
      <c r="D478" s="9">
        <v>274.33</v>
      </c>
      <c r="E478" s="9"/>
      <c r="F478" s="9">
        <v>80.099999999999994</v>
      </c>
      <c r="G478" s="9"/>
    </row>
    <row r="479" spans="1:7" ht="15.75" thickBot="1" x14ac:dyDescent="0.3">
      <c r="A479" s="6"/>
      <c r="B479" s="6"/>
      <c r="C479" s="6"/>
      <c r="D479" s="6"/>
      <c r="E479" s="6"/>
      <c r="F479" s="6"/>
      <c r="G479" s="6"/>
    </row>
    <row r="480" spans="1:7" ht="15.75" thickBot="1" x14ac:dyDescent="0.3">
      <c r="A480" s="7" t="s">
        <v>6764</v>
      </c>
      <c r="B480" s="7" t="s">
        <v>6765</v>
      </c>
      <c r="C480" s="8" t="s">
        <v>10</v>
      </c>
      <c r="D480" s="9">
        <v>459.35</v>
      </c>
      <c r="E480" s="9"/>
      <c r="F480" s="9">
        <v>80.099999999999994</v>
      </c>
      <c r="G480" s="9"/>
    </row>
    <row r="481" spans="1:7" ht="15.75" thickBot="1" x14ac:dyDescent="0.3">
      <c r="A481" s="6"/>
      <c r="B481" s="6"/>
      <c r="C481" s="6"/>
      <c r="D481" s="6"/>
      <c r="E481" s="6"/>
      <c r="F481" s="6"/>
      <c r="G481" s="6"/>
    </row>
    <row r="482" spans="1:7" ht="25.5" thickBot="1" x14ac:dyDescent="0.3">
      <c r="A482" s="7" t="s">
        <v>6766</v>
      </c>
      <c r="B482" s="7" t="s">
        <v>6767</v>
      </c>
      <c r="C482" s="8"/>
      <c r="D482" s="9"/>
      <c r="E482" s="9"/>
      <c r="F482" s="9"/>
      <c r="G482" s="9"/>
    </row>
    <row r="483" spans="1:7" ht="15.75" thickBot="1" x14ac:dyDescent="0.3">
      <c r="A483" s="6"/>
      <c r="B483" s="6"/>
      <c r="C483" s="6"/>
      <c r="D483" s="6"/>
      <c r="E483" s="6"/>
      <c r="F483" s="6"/>
      <c r="G483" s="6"/>
    </row>
    <row r="484" spans="1:7" ht="15.75" thickBot="1" x14ac:dyDescent="0.3">
      <c r="A484" s="7" t="s">
        <v>6768</v>
      </c>
      <c r="B484" s="7" t="s">
        <v>6753</v>
      </c>
      <c r="C484" s="8" t="s">
        <v>10</v>
      </c>
      <c r="D484" s="9">
        <v>246.27</v>
      </c>
      <c r="E484" s="9"/>
      <c r="F484" s="9">
        <v>80.099999999999994</v>
      </c>
      <c r="G484" s="9"/>
    </row>
    <row r="485" spans="1:7" ht="15.75" thickBot="1" x14ac:dyDescent="0.3">
      <c r="A485" s="6"/>
      <c r="B485" s="6"/>
      <c r="C485" s="6"/>
      <c r="D485" s="6"/>
      <c r="E485" s="6"/>
      <c r="F485" s="6"/>
      <c r="G485" s="6"/>
    </row>
    <row r="486" spans="1:7" ht="15.75" thickBot="1" x14ac:dyDescent="0.3">
      <c r="A486" s="7" t="s">
        <v>6769</v>
      </c>
      <c r="B486" s="7" t="s">
        <v>6755</v>
      </c>
      <c r="C486" s="8" t="s">
        <v>10</v>
      </c>
      <c r="D486" s="9">
        <v>265.41000000000003</v>
      </c>
      <c r="E486" s="9"/>
      <c r="F486" s="9">
        <v>80.09</v>
      </c>
      <c r="G486" s="9"/>
    </row>
    <row r="487" spans="1:7" ht="15.75" thickBot="1" x14ac:dyDescent="0.3">
      <c r="A487" s="6"/>
      <c r="B487" s="6"/>
      <c r="C487" s="6"/>
      <c r="D487" s="6"/>
      <c r="E487" s="6"/>
      <c r="F487" s="6"/>
      <c r="G487" s="6"/>
    </row>
    <row r="488" spans="1:7" ht="15.75" thickBot="1" x14ac:dyDescent="0.3">
      <c r="A488" s="7" t="s">
        <v>6770</v>
      </c>
      <c r="B488" s="7" t="s">
        <v>6757</v>
      </c>
      <c r="C488" s="8" t="s">
        <v>10</v>
      </c>
      <c r="D488" s="9">
        <v>293.47000000000003</v>
      </c>
      <c r="E488" s="9"/>
      <c r="F488" s="9">
        <v>80.099999999999994</v>
      </c>
      <c r="G488" s="9"/>
    </row>
    <row r="489" spans="1:7" ht="15.75" thickBot="1" x14ac:dyDescent="0.3">
      <c r="A489" s="6"/>
      <c r="B489" s="6"/>
      <c r="C489" s="6"/>
      <c r="D489" s="6"/>
      <c r="E489" s="6"/>
      <c r="F489" s="6"/>
      <c r="G489" s="6"/>
    </row>
    <row r="490" spans="1:7" ht="15.75" thickBot="1" x14ac:dyDescent="0.3">
      <c r="A490" s="7" t="s">
        <v>6771</v>
      </c>
      <c r="B490" s="7" t="s">
        <v>6759</v>
      </c>
      <c r="C490" s="8" t="s">
        <v>10</v>
      </c>
      <c r="D490" s="9">
        <v>315.16000000000003</v>
      </c>
      <c r="E490" s="9"/>
      <c r="F490" s="9">
        <v>80.099999999999994</v>
      </c>
      <c r="G490" s="9"/>
    </row>
    <row r="491" spans="1:7" ht="15.75" thickBot="1" x14ac:dyDescent="0.3">
      <c r="A491" s="6"/>
      <c r="B491" s="6"/>
      <c r="C491" s="6"/>
      <c r="D491" s="6"/>
      <c r="E491" s="6"/>
      <c r="F491" s="6"/>
      <c r="G491" s="6"/>
    </row>
    <row r="492" spans="1:7" ht="15.75" thickBot="1" x14ac:dyDescent="0.3">
      <c r="A492" s="7" t="s">
        <v>6772</v>
      </c>
      <c r="B492" s="7" t="s">
        <v>6773</v>
      </c>
      <c r="C492" s="8"/>
      <c r="D492" s="9"/>
      <c r="E492" s="9"/>
      <c r="F492" s="9"/>
      <c r="G492" s="9"/>
    </row>
    <row r="493" spans="1:7" ht="15.75" thickBot="1" x14ac:dyDescent="0.3">
      <c r="A493" s="6"/>
      <c r="B493" s="6"/>
      <c r="C493" s="6"/>
      <c r="D493" s="6"/>
      <c r="E493" s="6"/>
      <c r="F493" s="6"/>
      <c r="G493" s="6"/>
    </row>
    <row r="494" spans="1:7" ht="25.5" thickBot="1" x14ac:dyDescent="0.3">
      <c r="A494" s="7" t="s">
        <v>6774</v>
      </c>
      <c r="B494" s="7" t="s">
        <v>6775</v>
      </c>
      <c r="C494" s="8"/>
      <c r="D494" s="9"/>
      <c r="E494" s="9"/>
      <c r="F494" s="9"/>
      <c r="G494" s="9"/>
    </row>
    <row r="495" spans="1:7" ht="15.75" thickBot="1" x14ac:dyDescent="0.3">
      <c r="A495" s="6"/>
      <c r="B495" s="6"/>
      <c r="C495" s="6"/>
      <c r="D495" s="6"/>
      <c r="E495" s="6"/>
      <c r="F495" s="6"/>
      <c r="G495" s="6"/>
    </row>
    <row r="496" spans="1:7" ht="15.75" thickBot="1" x14ac:dyDescent="0.3">
      <c r="A496" s="7" t="s">
        <v>6776</v>
      </c>
      <c r="B496" s="7" t="s">
        <v>6777</v>
      </c>
      <c r="C496" s="8" t="s">
        <v>10</v>
      </c>
      <c r="D496" s="9">
        <v>84.22</v>
      </c>
      <c r="E496" s="9"/>
      <c r="F496" s="9">
        <v>80.09</v>
      </c>
      <c r="G496" s="9"/>
    </row>
    <row r="497" spans="1:7" ht="15.75" thickBot="1" x14ac:dyDescent="0.3">
      <c r="A497" s="6"/>
      <c r="B497" s="6"/>
      <c r="C497" s="6"/>
      <c r="D497" s="6"/>
      <c r="E497" s="6"/>
      <c r="F497" s="6"/>
      <c r="G497" s="6"/>
    </row>
    <row r="498" spans="1:7" ht="15.75" thickBot="1" x14ac:dyDescent="0.3">
      <c r="A498" s="7" t="s">
        <v>6778</v>
      </c>
      <c r="B498" s="7" t="s">
        <v>6779</v>
      </c>
      <c r="C498" s="8" t="s">
        <v>10</v>
      </c>
      <c r="D498" s="9">
        <v>102.08</v>
      </c>
      <c r="E498" s="9"/>
      <c r="F498" s="9">
        <v>80.09</v>
      </c>
      <c r="G498" s="9"/>
    </row>
    <row r="499" spans="1:7" ht="15.75" thickBot="1" x14ac:dyDescent="0.3">
      <c r="A499" s="6"/>
      <c r="B499" s="6"/>
      <c r="C499" s="6"/>
      <c r="D499" s="6"/>
      <c r="E499" s="6"/>
      <c r="F499" s="6"/>
      <c r="G499" s="6"/>
    </row>
    <row r="500" spans="1:7" ht="15.75" thickBot="1" x14ac:dyDescent="0.3">
      <c r="A500" s="7" t="s">
        <v>6780</v>
      </c>
      <c r="B500" s="7" t="s">
        <v>6781</v>
      </c>
      <c r="C500" s="8" t="s">
        <v>10</v>
      </c>
      <c r="D500" s="9">
        <v>148.01</v>
      </c>
      <c r="E500" s="9"/>
      <c r="F500" s="9">
        <v>80.099999999999994</v>
      </c>
      <c r="G500" s="9"/>
    </row>
    <row r="501" spans="1:7" ht="15.75" thickBot="1" x14ac:dyDescent="0.3">
      <c r="A501" s="6"/>
      <c r="B501" s="6"/>
      <c r="C501" s="6"/>
      <c r="D501" s="6"/>
      <c r="E501" s="6"/>
      <c r="F501" s="6"/>
      <c r="G501" s="6"/>
    </row>
    <row r="502" spans="1:7" ht="15.75" thickBot="1" x14ac:dyDescent="0.3">
      <c r="A502" s="7" t="s">
        <v>6782</v>
      </c>
      <c r="B502" s="7" t="s">
        <v>6783</v>
      </c>
      <c r="C502" s="8" t="s">
        <v>10</v>
      </c>
      <c r="D502" s="9">
        <v>164.6</v>
      </c>
      <c r="E502" s="9"/>
      <c r="F502" s="9">
        <v>80.099999999999994</v>
      </c>
      <c r="G502" s="9"/>
    </row>
    <row r="503" spans="1:7" ht="15.75" thickBot="1" x14ac:dyDescent="0.3">
      <c r="A503" s="6"/>
      <c r="B503" s="6"/>
      <c r="C503" s="6"/>
      <c r="D503" s="6"/>
      <c r="E503" s="6"/>
      <c r="F503" s="6"/>
      <c r="G503" s="6"/>
    </row>
    <row r="504" spans="1:7" ht="15.75" thickBot="1" x14ac:dyDescent="0.3">
      <c r="A504" s="7" t="s">
        <v>6784</v>
      </c>
      <c r="B504" s="7" t="s">
        <v>6785</v>
      </c>
      <c r="C504" s="8" t="s">
        <v>10</v>
      </c>
      <c r="D504" s="9">
        <v>224.57</v>
      </c>
      <c r="E504" s="9"/>
      <c r="F504" s="9">
        <v>80.099999999999994</v>
      </c>
      <c r="G504" s="9"/>
    </row>
    <row r="505" spans="1:7" ht="15.75" thickBot="1" x14ac:dyDescent="0.3">
      <c r="A505" s="6"/>
      <c r="B505" s="6"/>
      <c r="C505" s="6"/>
      <c r="D505" s="6"/>
      <c r="E505" s="6"/>
      <c r="F505" s="6"/>
      <c r="G505" s="6"/>
    </row>
    <row r="506" spans="1:7" ht="15.75" thickBot="1" x14ac:dyDescent="0.3">
      <c r="A506" s="7" t="s">
        <v>6786</v>
      </c>
      <c r="B506" s="7" t="s">
        <v>6787</v>
      </c>
      <c r="C506" s="8" t="s">
        <v>10</v>
      </c>
      <c r="D506" s="9">
        <v>195.23</v>
      </c>
      <c r="E506" s="9"/>
      <c r="F506" s="9">
        <v>80.099999999999994</v>
      </c>
      <c r="G506" s="9"/>
    </row>
    <row r="507" spans="1:7" ht="15.75" thickBot="1" x14ac:dyDescent="0.3">
      <c r="A507" s="6"/>
      <c r="B507" s="6"/>
      <c r="C507" s="6"/>
      <c r="D507" s="6"/>
      <c r="E507" s="6"/>
      <c r="F507" s="6"/>
      <c r="G507" s="6"/>
    </row>
    <row r="508" spans="1:7" ht="15.75" thickBot="1" x14ac:dyDescent="0.3">
      <c r="A508" s="7" t="s">
        <v>6788</v>
      </c>
      <c r="B508" s="7" t="s">
        <v>6789</v>
      </c>
      <c r="C508" s="8" t="s">
        <v>10</v>
      </c>
      <c r="D508" s="9">
        <v>284.55</v>
      </c>
      <c r="E508" s="9"/>
      <c r="F508" s="9">
        <v>80.09</v>
      </c>
      <c r="G508" s="9"/>
    </row>
    <row r="509" spans="1:7" ht="15.75" thickBot="1" x14ac:dyDescent="0.3">
      <c r="A509" s="6"/>
      <c r="B509" s="6"/>
      <c r="C509" s="6"/>
      <c r="D509" s="6"/>
      <c r="E509" s="6"/>
      <c r="F509" s="6"/>
      <c r="G509" s="6"/>
    </row>
    <row r="510" spans="1:7" ht="25.5" thickBot="1" x14ac:dyDescent="0.3">
      <c r="A510" s="7" t="s">
        <v>6790</v>
      </c>
      <c r="B510" s="7" t="s">
        <v>6791</v>
      </c>
      <c r="C510" s="8"/>
      <c r="D510" s="9"/>
      <c r="E510" s="9"/>
      <c r="F510" s="9"/>
      <c r="G510" s="9"/>
    </row>
    <row r="511" spans="1:7" ht="15.75" thickBot="1" x14ac:dyDescent="0.3">
      <c r="A511" s="6"/>
      <c r="B511" s="6"/>
      <c r="C511" s="6"/>
      <c r="D511" s="6"/>
      <c r="E511" s="6"/>
      <c r="F511" s="6"/>
      <c r="G511" s="6"/>
    </row>
    <row r="512" spans="1:7" ht="15.75" thickBot="1" x14ac:dyDescent="0.3">
      <c r="A512" s="7" t="s">
        <v>6792</v>
      </c>
      <c r="B512" s="7" t="s">
        <v>6793</v>
      </c>
      <c r="C512" s="8" t="s">
        <v>10</v>
      </c>
      <c r="D512" s="9">
        <v>148.01</v>
      </c>
      <c r="E512" s="9"/>
      <c r="F512" s="9">
        <v>80.099999999999994</v>
      </c>
      <c r="G512" s="9"/>
    </row>
    <row r="513" spans="1:7" ht="15.75" thickBot="1" x14ac:dyDescent="0.3">
      <c r="A513" s="6"/>
      <c r="B513" s="6"/>
      <c r="C513" s="6"/>
      <c r="D513" s="6"/>
      <c r="E513" s="6"/>
      <c r="F513" s="6"/>
      <c r="G513" s="6"/>
    </row>
    <row r="514" spans="1:7" ht="15.75" thickBot="1" x14ac:dyDescent="0.3">
      <c r="A514" s="7" t="s">
        <v>6794</v>
      </c>
      <c r="B514" s="7" t="s">
        <v>6795</v>
      </c>
      <c r="C514" s="8" t="s">
        <v>10</v>
      </c>
      <c r="D514" s="9">
        <v>176.09</v>
      </c>
      <c r="E514" s="9"/>
      <c r="F514" s="9">
        <v>80.099999999999994</v>
      </c>
      <c r="G514" s="9"/>
    </row>
    <row r="515" spans="1:7" ht="15.75" thickBot="1" x14ac:dyDescent="0.3">
      <c r="A515" s="6"/>
      <c r="B515" s="6"/>
      <c r="C515" s="6"/>
      <c r="D515" s="6"/>
      <c r="E515" s="6"/>
      <c r="F515" s="6"/>
      <c r="G515" s="6"/>
    </row>
    <row r="516" spans="1:7" ht="15.75" thickBot="1" x14ac:dyDescent="0.3">
      <c r="A516" s="7" t="s">
        <v>6796</v>
      </c>
      <c r="B516" s="7" t="s">
        <v>6797</v>
      </c>
      <c r="C516" s="8" t="s">
        <v>10</v>
      </c>
      <c r="D516" s="9">
        <v>238.6</v>
      </c>
      <c r="E516" s="9"/>
      <c r="F516" s="9">
        <v>80.099999999999994</v>
      </c>
      <c r="G516" s="9"/>
    </row>
    <row r="517" spans="1:7" ht="15.75" thickBot="1" x14ac:dyDescent="0.3">
      <c r="A517" s="6"/>
      <c r="B517" s="6"/>
      <c r="C517" s="6"/>
      <c r="D517" s="6"/>
      <c r="E517" s="6"/>
      <c r="F517" s="6"/>
      <c r="G517" s="6"/>
    </row>
    <row r="518" spans="1:7" ht="15.75" thickBot="1" x14ac:dyDescent="0.3">
      <c r="A518" s="7" t="s">
        <v>6798</v>
      </c>
      <c r="B518" s="7" t="s">
        <v>6799</v>
      </c>
      <c r="C518" s="8" t="s">
        <v>10</v>
      </c>
      <c r="D518" s="9">
        <v>269.23</v>
      </c>
      <c r="E518" s="9"/>
      <c r="F518" s="9">
        <v>80.099999999999994</v>
      </c>
      <c r="G518" s="9"/>
    </row>
    <row r="519" spans="1:7" ht="15.75" thickBot="1" x14ac:dyDescent="0.3">
      <c r="A519" s="6"/>
      <c r="B519" s="6"/>
      <c r="C519" s="6"/>
      <c r="D519" s="6"/>
      <c r="E519" s="6"/>
      <c r="F519" s="6"/>
      <c r="G519" s="6"/>
    </row>
    <row r="520" spans="1:7" ht="15.75" thickBot="1" x14ac:dyDescent="0.3">
      <c r="A520" s="7" t="s">
        <v>6800</v>
      </c>
      <c r="B520" s="7" t="s">
        <v>6801</v>
      </c>
      <c r="C520" s="8" t="s">
        <v>10</v>
      </c>
      <c r="D520" s="9">
        <v>384.07</v>
      </c>
      <c r="E520" s="9"/>
      <c r="F520" s="9">
        <v>80.09</v>
      </c>
      <c r="G520" s="9"/>
    </row>
    <row r="521" spans="1:7" ht="15.75" thickBot="1" x14ac:dyDescent="0.3">
      <c r="A521" s="6"/>
      <c r="B521" s="6"/>
      <c r="C521" s="6"/>
      <c r="D521" s="6"/>
      <c r="E521" s="6"/>
      <c r="F521" s="6"/>
      <c r="G521" s="6"/>
    </row>
    <row r="522" spans="1:7" ht="15.75" thickBot="1" x14ac:dyDescent="0.3">
      <c r="A522" s="7" t="s">
        <v>6802</v>
      </c>
      <c r="B522" s="7" t="s">
        <v>6803</v>
      </c>
      <c r="C522" s="8" t="s">
        <v>10</v>
      </c>
      <c r="D522" s="9">
        <v>320.27</v>
      </c>
      <c r="E522" s="9"/>
      <c r="F522" s="9">
        <v>80.09</v>
      </c>
      <c r="G522" s="9"/>
    </row>
    <row r="523" spans="1:7" ht="15.75" thickBot="1" x14ac:dyDescent="0.3">
      <c r="A523" s="6"/>
      <c r="B523" s="6"/>
      <c r="C523" s="6"/>
      <c r="D523" s="6"/>
      <c r="E523" s="6"/>
      <c r="F523" s="6"/>
      <c r="G523" s="6"/>
    </row>
    <row r="524" spans="1:7" ht="15.75" thickBot="1" x14ac:dyDescent="0.3">
      <c r="A524" s="7" t="s">
        <v>6804</v>
      </c>
      <c r="B524" s="7" t="s">
        <v>6805</v>
      </c>
      <c r="C524" s="8" t="s">
        <v>10</v>
      </c>
      <c r="D524" s="9">
        <v>458.07</v>
      </c>
      <c r="E524" s="9"/>
      <c r="F524" s="9">
        <v>80.099999999999994</v>
      </c>
      <c r="G524" s="9"/>
    </row>
    <row r="525" spans="1:7" ht="15.75" thickBot="1" x14ac:dyDescent="0.3">
      <c r="A525" s="6"/>
      <c r="B525" s="6"/>
      <c r="C525" s="6"/>
      <c r="D525" s="6"/>
      <c r="E525" s="6"/>
      <c r="F525" s="6"/>
      <c r="G525" s="6"/>
    </row>
    <row r="526" spans="1:7" ht="25.5" thickBot="1" x14ac:dyDescent="0.3">
      <c r="A526" s="7" t="s">
        <v>6806</v>
      </c>
      <c r="B526" s="7" t="s">
        <v>6807</v>
      </c>
      <c r="C526" s="8"/>
      <c r="D526" s="9"/>
      <c r="E526" s="9"/>
      <c r="F526" s="9"/>
      <c r="G526" s="9"/>
    </row>
    <row r="527" spans="1:7" ht="15.75" thickBot="1" x14ac:dyDescent="0.3">
      <c r="A527" s="6"/>
      <c r="B527" s="6"/>
      <c r="C527" s="6"/>
      <c r="D527" s="6"/>
      <c r="E527" s="6"/>
      <c r="F527" s="6"/>
      <c r="G527" s="6"/>
    </row>
    <row r="528" spans="1:7" ht="15.75" thickBot="1" x14ac:dyDescent="0.3">
      <c r="A528" s="7" t="s">
        <v>6808</v>
      </c>
      <c r="B528" s="7" t="s">
        <v>6809</v>
      </c>
      <c r="C528" s="8" t="s">
        <v>10</v>
      </c>
      <c r="D528" s="9">
        <v>181.18</v>
      </c>
      <c r="E528" s="9"/>
      <c r="F528" s="9">
        <v>80.099999999999994</v>
      </c>
      <c r="G528" s="9"/>
    </row>
    <row r="529" spans="1:7" ht="15.75" thickBot="1" x14ac:dyDescent="0.3">
      <c r="A529" s="6"/>
      <c r="B529" s="6"/>
      <c r="C529" s="6"/>
      <c r="D529" s="6"/>
      <c r="E529" s="6"/>
      <c r="F529" s="6"/>
      <c r="G529" s="6"/>
    </row>
    <row r="530" spans="1:7" ht="15.75" thickBot="1" x14ac:dyDescent="0.3">
      <c r="A530" s="7" t="s">
        <v>6810</v>
      </c>
      <c r="B530" s="7" t="s">
        <v>6811</v>
      </c>
      <c r="C530" s="8" t="s">
        <v>10</v>
      </c>
      <c r="D530" s="9">
        <v>192.67</v>
      </c>
      <c r="E530" s="9"/>
      <c r="F530" s="9">
        <v>80.099999999999994</v>
      </c>
      <c r="G530" s="9"/>
    </row>
    <row r="531" spans="1:7" ht="15.75" thickBot="1" x14ac:dyDescent="0.3">
      <c r="A531" s="6"/>
      <c r="B531" s="6"/>
      <c r="C531" s="6"/>
      <c r="D531" s="6"/>
      <c r="E531" s="6"/>
      <c r="F531" s="6"/>
      <c r="G531" s="6"/>
    </row>
    <row r="532" spans="1:7" ht="15.75" thickBot="1" x14ac:dyDescent="0.3">
      <c r="A532" s="7" t="s">
        <v>6812</v>
      </c>
      <c r="B532" s="7" t="s">
        <v>6813</v>
      </c>
      <c r="C532" s="8" t="s">
        <v>10</v>
      </c>
      <c r="D532" s="9">
        <v>206.7</v>
      </c>
      <c r="E532" s="9"/>
      <c r="F532" s="9">
        <v>80.099999999999994</v>
      </c>
      <c r="G532" s="9"/>
    </row>
    <row r="533" spans="1:7" ht="15.75" thickBot="1" x14ac:dyDescent="0.3">
      <c r="A533" s="6"/>
      <c r="B533" s="6"/>
      <c r="C533" s="6"/>
      <c r="D533" s="6"/>
      <c r="E533" s="6"/>
      <c r="F533" s="6"/>
      <c r="G533" s="6"/>
    </row>
    <row r="534" spans="1:7" ht="15.75" thickBot="1" x14ac:dyDescent="0.3">
      <c r="A534" s="7" t="s">
        <v>6814</v>
      </c>
      <c r="B534" s="7" t="s">
        <v>6815</v>
      </c>
      <c r="C534" s="8" t="s">
        <v>10</v>
      </c>
      <c r="D534" s="9">
        <v>232.22</v>
      </c>
      <c r="E534" s="9"/>
      <c r="F534" s="9">
        <v>80.099999999999994</v>
      </c>
      <c r="G534" s="9"/>
    </row>
    <row r="535" spans="1:7" ht="15.75" thickBot="1" x14ac:dyDescent="0.3">
      <c r="A535" s="6"/>
      <c r="B535" s="6"/>
      <c r="C535" s="6"/>
      <c r="D535" s="6"/>
      <c r="E535" s="6"/>
      <c r="F535" s="6"/>
      <c r="G535" s="6"/>
    </row>
    <row r="536" spans="1:7" ht="15.75" thickBot="1" x14ac:dyDescent="0.3">
      <c r="A536" s="7" t="s">
        <v>6816</v>
      </c>
      <c r="B536" s="7" t="s">
        <v>6817</v>
      </c>
      <c r="C536" s="8" t="s">
        <v>10</v>
      </c>
      <c r="D536" s="9">
        <v>287.08999999999997</v>
      </c>
      <c r="E536" s="9"/>
      <c r="F536" s="9">
        <v>80.099999999999994</v>
      </c>
      <c r="G536" s="9"/>
    </row>
    <row r="537" spans="1:7" ht="15.75" thickBot="1" x14ac:dyDescent="0.3">
      <c r="A537" s="6"/>
      <c r="B537" s="6"/>
      <c r="C537" s="6"/>
      <c r="D537" s="6"/>
      <c r="E537" s="6"/>
      <c r="F537" s="6"/>
      <c r="G537" s="6"/>
    </row>
    <row r="538" spans="1:7" ht="15.75" thickBot="1" x14ac:dyDescent="0.3">
      <c r="A538" s="7" t="s">
        <v>6818</v>
      </c>
      <c r="B538" s="7" t="s">
        <v>6819</v>
      </c>
      <c r="C538" s="8" t="s">
        <v>10</v>
      </c>
      <c r="D538" s="9">
        <v>256.47000000000003</v>
      </c>
      <c r="E538" s="9"/>
      <c r="F538" s="9">
        <v>80.099999999999994</v>
      </c>
      <c r="G538" s="9"/>
    </row>
    <row r="539" spans="1:7" ht="15.75" thickBot="1" x14ac:dyDescent="0.3">
      <c r="A539" s="6"/>
      <c r="B539" s="6"/>
      <c r="C539" s="6"/>
      <c r="D539" s="6"/>
      <c r="E539" s="6"/>
      <c r="F539" s="6"/>
      <c r="G539" s="6"/>
    </row>
    <row r="540" spans="1:7" ht="15.75" thickBot="1" x14ac:dyDescent="0.3">
      <c r="A540" s="7" t="s">
        <v>6820</v>
      </c>
      <c r="B540" s="7" t="s">
        <v>6821</v>
      </c>
      <c r="C540" s="8" t="s">
        <v>10</v>
      </c>
      <c r="D540" s="9">
        <v>472.11</v>
      </c>
      <c r="E540" s="9"/>
      <c r="F540" s="9">
        <v>80.099999999999994</v>
      </c>
      <c r="G540" s="9"/>
    </row>
    <row r="541" spans="1:7" ht="15.75" thickBot="1" x14ac:dyDescent="0.3">
      <c r="A541" s="6"/>
      <c r="B541" s="6"/>
      <c r="C541" s="6"/>
      <c r="D541" s="6"/>
      <c r="E541" s="6"/>
      <c r="F541" s="6"/>
      <c r="G541" s="6"/>
    </row>
    <row r="542" spans="1:7" ht="25.5" thickBot="1" x14ac:dyDescent="0.3">
      <c r="A542" s="7" t="s">
        <v>6822</v>
      </c>
      <c r="B542" s="7" t="s">
        <v>6823</v>
      </c>
      <c r="C542" s="8"/>
      <c r="D542" s="9"/>
      <c r="E542" s="9"/>
      <c r="F542" s="9"/>
      <c r="G542" s="9"/>
    </row>
    <row r="543" spans="1:7" ht="15.75" thickBot="1" x14ac:dyDescent="0.3">
      <c r="A543" s="6"/>
      <c r="B543" s="6"/>
      <c r="C543" s="6"/>
      <c r="D543" s="6"/>
      <c r="E543" s="6"/>
      <c r="F543" s="6"/>
      <c r="G543" s="6"/>
    </row>
    <row r="544" spans="1:7" ht="15.75" thickBot="1" x14ac:dyDescent="0.3">
      <c r="A544" s="7" t="s">
        <v>6824</v>
      </c>
      <c r="B544" s="7" t="s">
        <v>6809</v>
      </c>
      <c r="C544" s="8" t="s">
        <v>10</v>
      </c>
      <c r="D544" s="9">
        <v>252.65</v>
      </c>
      <c r="E544" s="9"/>
      <c r="F544" s="9">
        <v>80.09</v>
      </c>
      <c r="G544" s="9"/>
    </row>
    <row r="545" spans="1:7" ht="15.75" thickBot="1" x14ac:dyDescent="0.3">
      <c r="A545" s="6"/>
      <c r="B545" s="6"/>
      <c r="C545" s="6"/>
      <c r="D545" s="6"/>
      <c r="E545" s="6"/>
      <c r="F545" s="6"/>
      <c r="G545" s="6"/>
    </row>
    <row r="546" spans="1:7" ht="15.75" thickBot="1" x14ac:dyDescent="0.3">
      <c r="A546" s="7" t="s">
        <v>6825</v>
      </c>
      <c r="B546" s="7" t="s">
        <v>6811</v>
      </c>
      <c r="C546" s="8" t="s">
        <v>10</v>
      </c>
      <c r="D546" s="9">
        <v>264.12</v>
      </c>
      <c r="E546" s="9"/>
      <c r="F546" s="9">
        <v>80.099999999999994</v>
      </c>
      <c r="G546" s="9"/>
    </row>
    <row r="547" spans="1:7" ht="15.75" thickBot="1" x14ac:dyDescent="0.3">
      <c r="A547" s="6"/>
      <c r="B547" s="6"/>
      <c r="C547" s="6"/>
      <c r="D547" s="6"/>
      <c r="E547" s="6"/>
      <c r="F547" s="6"/>
      <c r="G547" s="6"/>
    </row>
    <row r="548" spans="1:7" ht="15.75" thickBot="1" x14ac:dyDescent="0.3">
      <c r="A548" s="7" t="s">
        <v>6826</v>
      </c>
      <c r="B548" s="7" t="s">
        <v>6813</v>
      </c>
      <c r="C548" s="8" t="s">
        <v>10</v>
      </c>
      <c r="D548" s="9">
        <v>296.02</v>
      </c>
      <c r="E548" s="9"/>
      <c r="F548" s="9">
        <v>80.099999999999994</v>
      </c>
      <c r="G548" s="9"/>
    </row>
    <row r="549" spans="1:7" ht="15.75" thickBot="1" x14ac:dyDescent="0.3">
      <c r="A549" s="6"/>
      <c r="B549" s="6"/>
      <c r="C549" s="6"/>
      <c r="D549" s="6"/>
      <c r="E549" s="6"/>
      <c r="F549" s="6"/>
      <c r="G549" s="6"/>
    </row>
    <row r="550" spans="1:7" ht="15.75" thickBot="1" x14ac:dyDescent="0.3">
      <c r="A550" s="7" t="s">
        <v>6827</v>
      </c>
      <c r="B550" s="7" t="s">
        <v>6815</v>
      </c>
      <c r="C550" s="8" t="s">
        <v>10</v>
      </c>
      <c r="D550" s="9">
        <v>320.27</v>
      </c>
      <c r="E550" s="9"/>
      <c r="F550" s="9">
        <v>80.09</v>
      </c>
      <c r="G550" s="9"/>
    </row>
    <row r="551" spans="1:7" ht="15.75" thickBot="1" x14ac:dyDescent="0.3">
      <c r="A551" s="6"/>
      <c r="B551" s="6"/>
      <c r="C551" s="6"/>
      <c r="D551" s="6"/>
      <c r="E551" s="6"/>
      <c r="F551" s="6"/>
      <c r="G551" s="6"/>
    </row>
    <row r="552" spans="1:7" ht="25.5" thickBot="1" x14ac:dyDescent="0.3">
      <c r="A552" s="7" t="s">
        <v>6828</v>
      </c>
      <c r="B552" s="7" t="s">
        <v>6829</v>
      </c>
      <c r="C552" s="8" t="s">
        <v>10</v>
      </c>
      <c r="D552" s="9">
        <v>93.15</v>
      </c>
      <c r="E552" s="9"/>
      <c r="F552" s="9">
        <v>80.099999999999994</v>
      </c>
      <c r="G552" s="9"/>
    </row>
  </sheetData>
  <mergeCells count="18">
    <mergeCell ref="G164:G168"/>
    <mergeCell ref="A164:A168"/>
    <mergeCell ref="C164:C168"/>
    <mergeCell ref="D164:D168"/>
    <mergeCell ref="E164:E168"/>
    <mergeCell ref="F164:F168"/>
    <mergeCell ref="G317:G318"/>
    <mergeCell ref="A296:A297"/>
    <mergeCell ref="C296:C297"/>
    <mergeCell ref="D296:D297"/>
    <mergeCell ref="E296:E297"/>
    <mergeCell ref="F296:F297"/>
    <mergeCell ref="G296:G297"/>
    <mergeCell ref="A317:A318"/>
    <mergeCell ref="C317:C318"/>
    <mergeCell ref="D317:D318"/>
    <mergeCell ref="E317:E318"/>
    <mergeCell ref="F317:F31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CAD84B-95DF-43E3-BABA-AAB2AFFC18EE}">
  <sheetPr>
    <tabColor rgb="FFFFFF00"/>
  </sheetPr>
  <dimension ref="A1:G2542"/>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2581</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1364</v>
      </c>
      <c r="B10" s="7" t="s">
        <v>1365</v>
      </c>
      <c r="C10" s="8"/>
      <c r="D10" s="9"/>
      <c r="E10" s="9"/>
      <c r="F10" s="9"/>
      <c r="G10" s="9"/>
    </row>
    <row r="11" spans="1:7" ht="15.75" thickBot="1" x14ac:dyDescent="0.3">
      <c r="A11" s="6"/>
      <c r="B11" s="6"/>
      <c r="C11" s="6"/>
      <c r="D11" s="6"/>
      <c r="E11" s="6"/>
      <c r="F11" s="6"/>
      <c r="G11" s="6"/>
    </row>
    <row r="12" spans="1:7" ht="15.75" thickBot="1" x14ac:dyDescent="0.3">
      <c r="A12" s="7" t="s">
        <v>2582</v>
      </c>
      <c r="B12" s="7" t="s">
        <v>2583</v>
      </c>
      <c r="C12" s="8"/>
      <c r="D12" s="9"/>
      <c r="E12" s="9"/>
      <c r="F12" s="9"/>
      <c r="G12" s="9"/>
    </row>
    <row r="13" spans="1:7" ht="15.75" thickBot="1" x14ac:dyDescent="0.3">
      <c r="A13" s="6"/>
      <c r="B13" s="6"/>
      <c r="C13" s="6"/>
      <c r="D13" s="6"/>
      <c r="E13" s="6"/>
      <c r="F13" s="6"/>
      <c r="G13" s="6"/>
    </row>
    <row r="14" spans="1:7" ht="15.75" thickBot="1" x14ac:dyDescent="0.3">
      <c r="A14" s="7" t="s">
        <v>2584</v>
      </c>
      <c r="B14" s="7" t="s">
        <v>2585</v>
      </c>
      <c r="C14" s="8"/>
      <c r="D14" s="9"/>
      <c r="E14" s="9"/>
      <c r="F14" s="9"/>
      <c r="G14" s="9"/>
    </row>
    <row r="15" spans="1:7" ht="15.75" thickBot="1" x14ac:dyDescent="0.3">
      <c r="A15" s="6"/>
      <c r="B15" s="6"/>
      <c r="C15" s="6"/>
      <c r="D15" s="6"/>
      <c r="E15" s="6"/>
      <c r="F15" s="6"/>
      <c r="G15" s="6"/>
    </row>
    <row r="16" spans="1:7" ht="15.75" thickBot="1" x14ac:dyDescent="0.3">
      <c r="A16" s="7" t="s">
        <v>2586</v>
      </c>
      <c r="B16" s="7" t="s">
        <v>2587</v>
      </c>
      <c r="C16" s="8"/>
      <c r="D16" s="9"/>
      <c r="E16" s="9"/>
      <c r="F16" s="9"/>
      <c r="G16" s="9"/>
    </row>
    <row r="17" spans="1:7" ht="15.75" thickBot="1" x14ac:dyDescent="0.3">
      <c r="A17" s="6"/>
      <c r="B17" s="6"/>
      <c r="C17" s="6"/>
      <c r="D17" s="6"/>
      <c r="E17" s="6"/>
      <c r="F17" s="6"/>
      <c r="G17" s="6"/>
    </row>
    <row r="18" spans="1:7" ht="15.75" thickBot="1" x14ac:dyDescent="0.3">
      <c r="A18" s="7" t="s">
        <v>2588</v>
      </c>
      <c r="B18" s="7" t="s">
        <v>2589</v>
      </c>
      <c r="C18" s="8" t="s">
        <v>12</v>
      </c>
      <c r="D18" s="9">
        <v>0.85</v>
      </c>
      <c r="E18" s="9"/>
      <c r="F18" s="9">
        <v>80</v>
      </c>
      <c r="G18" s="9"/>
    </row>
    <row r="19" spans="1:7" ht="15.75" thickBot="1" x14ac:dyDescent="0.3">
      <c r="A19" s="6"/>
      <c r="B19" s="6"/>
      <c r="C19" s="6"/>
      <c r="D19" s="6"/>
      <c r="E19" s="6"/>
      <c r="F19" s="6"/>
      <c r="G19" s="6"/>
    </row>
    <row r="20" spans="1:7" ht="15.75" thickBot="1" x14ac:dyDescent="0.3">
      <c r="A20" s="7" t="s">
        <v>2590</v>
      </c>
      <c r="B20" s="7" t="s">
        <v>2591</v>
      </c>
      <c r="C20" s="8" t="s">
        <v>12</v>
      </c>
      <c r="D20" s="9">
        <v>0.85</v>
      </c>
      <c r="E20" s="9"/>
      <c r="F20" s="9">
        <v>80</v>
      </c>
      <c r="G20" s="9"/>
    </row>
    <row r="21" spans="1:7" ht="15.75" thickBot="1" x14ac:dyDescent="0.3">
      <c r="A21" s="6"/>
      <c r="B21" s="6"/>
      <c r="C21" s="6"/>
      <c r="D21" s="6"/>
      <c r="E21" s="6"/>
      <c r="F21" s="6"/>
      <c r="G21" s="6"/>
    </row>
    <row r="22" spans="1:7" ht="15.75" thickBot="1" x14ac:dyDescent="0.3">
      <c r="A22" s="7" t="s">
        <v>2592</v>
      </c>
      <c r="B22" s="7" t="s">
        <v>2593</v>
      </c>
      <c r="C22" s="8" t="s">
        <v>12</v>
      </c>
      <c r="D22" s="9">
        <v>1.08</v>
      </c>
      <c r="E22" s="9"/>
      <c r="F22" s="9">
        <v>79.63</v>
      </c>
      <c r="G22" s="9"/>
    </row>
    <row r="23" spans="1:7" ht="15.75" thickBot="1" x14ac:dyDescent="0.3">
      <c r="A23" s="6"/>
      <c r="B23" s="6"/>
      <c r="C23" s="6"/>
      <c r="D23" s="6"/>
      <c r="E23" s="6"/>
      <c r="F23" s="6"/>
      <c r="G23" s="6"/>
    </row>
    <row r="24" spans="1:7" ht="15.75" thickBot="1" x14ac:dyDescent="0.3">
      <c r="A24" s="7" t="s">
        <v>2594</v>
      </c>
      <c r="B24" s="7" t="s">
        <v>2595</v>
      </c>
      <c r="C24" s="8" t="s">
        <v>12</v>
      </c>
      <c r="D24" s="9">
        <v>1.27</v>
      </c>
      <c r="E24" s="9"/>
      <c r="F24" s="9">
        <v>79.53</v>
      </c>
      <c r="G24" s="9"/>
    </row>
    <row r="25" spans="1:7" ht="15.75" thickBot="1" x14ac:dyDescent="0.3">
      <c r="A25" s="6"/>
      <c r="B25" s="6"/>
      <c r="C25" s="6"/>
      <c r="D25" s="6"/>
      <c r="E25" s="6"/>
      <c r="F25" s="6"/>
      <c r="G25" s="6"/>
    </row>
    <row r="26" spans="1:7" ht="15.75" thickBot="1" x14ac:dyDescent="0.3">
      <c r="A26" s="7" t="s">
        <v>2596</v>
      </c>
      <c r="B26" s="7" t="s">
        <v>2597</v>
      </c>
      <c r="C26" s="8" t="s">
        <v>12</v>
      </c>
      <c r="D26" s="9">
        <v>1.84</v>
      </c>
      <c r="E26" s="9"/>
      <c r="F26" s="9">
        <v>79.89</v>
      </c>
      <c r="G26" s="9"/>
    </row>
    <row r="27" spans="1:7" ht="15.75" thickBot="1" x14ac:dyDescent="0.3">
      <c r="A27" s="6"/>
      <c r="B27" s="6"/>
      <c r="C27" s="6"/>
      <c r="D27" s="6"/>
      <c r="E27" s="6"/>
      <c r="F27" s="6"/>
      <c r="G27" s="6"/>
    </row>
    <row r="28" spans="1:7" ht="15.75" thickBot="1" x14ac:dyDescent="0.3">
      <c r="A28" s="7" t="s">
        <v>2598</v>
      </c>
      <c r="B28" s="7" t="s">
        <v>2599</v>
      </c>
      <c r="C28" s="8" t="s">
        <v>12</v>
      </c>
      <c r="D28" s="9">
        <v>2.3199999999999998</v>
      </c>
      <c r="E28" s="9"/>
      <c r="F28" s="9">
        <v>80.17</v>
      </c>
      <c r="G28" s="9"/>
    </row>
    <row r="29" spans="1:7" ht="15.75" thickBot="1" x14ac:dyDescent="0.3">
      <c r="A29" s="6"/>
      <c r="B29" s="6"/>
      <c r="C29" s="6"/>
      <c r="D29" s="6"/>
      <c r="E29" s="6"/>
      <c r="F29" s="6"/>
      <c r="G29" s="6"/>
    </row>
    <row r="30" spans="1:7" ht="15.75" thickBot="1" x14ac:dyDescent="0.3">
      <c r="A30" s="7" t="s">
        <v>2600</v>
      </c>
      <c r="B30" s="7" t="s">
        <v>2601</v>
      </c>
      <c r="C30" s="8" t="s">
        <v>12</v>
      </c>
      <c r="D30" s="9">
        <v>3.49</v>
      </c>
      <c r="E30" s="9"/>
      <c r="F30" s="9">
        <v>79.94</v>
      </c>
      <c r="G30" s="9"/>
    </row>
    <row r="31" spans="1:7" ht="15.75" thickBot="1" x14ac:dyDescent="0.3">
      <c r="A31" s="6"/>
      <c r="B31" s="6"/>
      <c r="C31" s="6"/>
      <c r="D31" s="6"/>
      <c r="E31" s="6"/>
      <c r="F31" s="6"/>
      <c r="G31" s="6"/>
    </row>
    <row r="32" spans="1:7" ht="15.75" thickBot="1" x14ac:dyDescent="0.3">
      <c r="A32" s="7" t="s">
        <v>2602</v>
      </c>
      <c r="B32" s="7" t="s">
        <v>2603</v>
      </c>
      <c r="C32" s="8" t="s">
        <v>12</v>
      </c>
      <c r="D32" s="9">
        <v>4.71</v>
      </c>
      <c r="E32" s="9"/>
      <c r="F32" s="9">
        <v>80.040000000000006</v>
      </c>
      <c r="G32" s="9"/>
    </row>
    <row r="33" spans="1:7" ht="15.75" thickBot="1" x14ac:dyDescent="0.3">
      <c r="A33" s="6"/>
      <c r="B33" s="6"/>
      <c r="C33" s="6"/>
      <c r="D33" s="6"/>
      <c r="E33" s="6"/>
      <c r="F33" s="6"/>
      <c r="G33" s="6"/>
    </row>
    <row r="34" spans="1:7" ht="15.75" thickBot="1" x14ac:dyDescent="0.3">
      <c r="A34" s="7" t="s">
        <v>2604</v>
      </c>
      <c r="B34" s="7" t="s">
        <v>2605</v>
      </c>
      <c r="C34" s="8" t="s">
        <v>12</v>
      </c>
      <c r="D34" s="9">
        <v>6.12</v>
      </c>
      <c r="E34" s="9"/>
      <c r="F34" s="9">
        <v>80.069999999999993</v>
      </c>
      <c r="G34" s="9"/>
    </row>
    <row r="35" spans="1:7" ht="15.75" thickBot="1" x14ac:dyDescent="0.3">
      <c r="A35" s="6"/>
      <c r="B35" s="6"/>
      <c r="C35" s="6"/>
      <c r="D35" s="6"/>
      <c r="E35" s="6"/>
      <c r="F35" s="6"/>
      <c r="G35" s="6"/>
    </row>
    <row r="36" spans="1:7" ht="15.75" thickBot="1" x14ac:dyDescent="0.3">
      <c r="A36" s="7" t="s">
        <v>2606</v>
      </c>
      <c r="B36" s="7" t="s">
        <v>2607</v>
      </c>
      <c r="C36" s="8" t="s">
        <v>12</v>
      </c>
      <c r="D36" s="9">
        <v>9.44</v>
      </c>
      <c r="E36" s="9"/>
      <c r="F36" s="9">
        <v>80.08</v>
      </c>
      <c r="G36" s="9"/>
    </row>
    <row r="37" spans="1:7" ht="15.75" thickBot="1" x14ac:dyDescent="0.3">
      <c r="A37" s="6"/>
      <c r="B37" s="6"/>
      <c r="C37" s="6"/>
      <c r="D37" s="6"/>
      <c r="E37" s="6"/>
      <c r="F37" s="6"/>
      <c r="G37" s="6"/>
    </row>
    <row r="38" spans="1:7" ht="15.75" thickBot="1" x14ac:dyDescent="0.3">
      <c r="A38" s="7" t="s">
        <v>2608</v>
      </c>
      <c r="B38" s="7" t="s">
        <v>2609</v>
      </c>
      <c r="C38" s="8" t="s">
        <v>12</v>
      </c>
      <c r="D38" s="9">
        <v>16.46</v>
      </c>
      <c r="E38" s="9"/>
      <c r="F38" s="9">
        <v>80.069999999999993</v>
      </c>
      <c r="G38" s="9"/>
    </row>
    <row r="39" spans="1:7" ht="15.75" thickBot="1" x14ac:dyDescent="0.3">
      <c r="A39" s="6"/>
      <c r="B39" s="6"/>
      <c r="C39" s="6"/>
      <c r="D39" s="6"/>
      <c r="E39" s="6"/>
      <c r="F39" s="6"/>
      <c r="G39" s="6"/>
    </row>
    <row r="40" spans="1:7" ht="15.75" thickBot="1" x14ac:dyDescent="0.3">
      <c r="A40" s="7" t="s">
        <v>2610</v>
      </c>
      <c r="B40" s="7" t="s">
        <v>2611</v>
      </c>
      <c r="C40" s="8" t="s">
        <v>12</v>
      </c>
      <c r="D40" s="9">
        <v>26.17</v>
      </c>
      <c r="E40" s="9"/>
      <c r="F40" s="9">
        <v>80.09</v>
      </c>
      <c r="G40" s="9"/>
    </row>
    <row r="41" spans="1:7" ht="15.75" thickBot="1" x14ac:dyDescent="0.3">
      <c r="A41" s="6"/>
      <c r="B41" s="6"/>
      <c r="C41" s="6"/>
      <c r="D41" s="6"/>
      <c r="E41" s="6"/>
      <c r="F41" s="6"/>
      <c r="G41" s="6"/>
    </row>
    <row r="42" spans="1:7" ht="15.75" thickBot="1" x14ac:dyDescent="0.3">
      <c r="A42" s="7" t="s">
        <v>2612</v>
      </c>
      <c r="B42" s="7" t="s">
        <v>2613</v>
      </c>
      <c r="C42" s="8" t="s">
        <v>12</v>
      </c>
      <c r="D42" s="9">
        <v>41.14</v>
      </c>
      <c r="E42" s="9"/>
      <c r="F42" s="9">
        <v>80.09</v>
      </c>
      <c r="G42" s="9"/>
    </row>
    <row r="43" spans="1:7" ht="15.75" thickBot="1" x14ac:dyDescent="0.3">
      <c r="A43" s="6"/>
      <c r="B43" s="6"/>
      <c r="C43" s="6"/>
      <c r="D43" s="6"/>
      <c r="E43" s="6"/>
      <c r="F43" s="6"/>
      <c r="G43" s="6"/>
    </row>
    <row r="44" spans="1:7" ht="15.75" thickBot="1" x14ac:dyDescent="0.3">
      <c r="A44" s="7" t="s">
        <v>2614</v>
      </c>
      <c r="B44" s="7" t="s">
        <v>2615</v>
      </c>
      <c r="C44" s="8" t="s">
        <v>12</v>
      </c>
      <c r="D44" s="9">
        <v>62.05</v>
      </c>
      <c r="E44" s="9"/>
      <c r="F44" s="9">
        <v>80.099999999999994</v>
      </c>
      <c r="G44" s="9"/>
    </row>
    <row r="45" spans="1:7" ht="15.75" thickBot="1" x14ac:dyDescent="0.3">
      <c r="A45" s="6"/>
      <c r="B45" s="6"/>
      <c r="C45" s="6"/>
      <c r="D45" s="6"/>
      <c r="E45" s="6"/>
      <c r="F45" s="6"/>
      <c r="G45" s="6"/>
    </row>
    <row r="46" spans="1:7" ht="15.75" thickBot="1" x14ac:dyDescent="0.3">
      <c r="A46" s="7" t="s">
        <v>2616</v>
      </c>
      <c r="B46" s="7" t="s">
        <v>2617</v>
      </c>
      <c r="C46" s="8"/>
      <c r="D46" s="9"/>
      <c r="E46" s="9"/>
      <c r="F46" s="9"/>
      <c r="G46" s="9"/>
    </row>
    <row r="47" spans="1:7" ht="15.75" thickBot="1" x14ac:dyDescent="0.3">
      <c r="A47" s="6"/>
      <c r="B47" s="6"/>
      <c r="C47" s="6"/>
      <c r="D47" s="6"/>
      <c r="E47" s="6"/>
      <c r="F47" s="6"/>
      <c r="G47" s="6"/>
    </row>
    <row r="48" spans="1:7" ht="15.75" thickBot="1" x14ac:dyDescent="0.3">
      <c r="A48" s="7" t="s">
        <v>2618</v>
      </c>
      <c r="B48" s="7" t="s">
        <v>2619</v>
      </c>
      <c r="C48" s="8" t="s">
        <v>12</v>
      </c>
      <c r="D48" s="9">
        <v>1.95</v>
      </c>
      <c r="E48" s="9"/>
      <c r="F48" s="9">
        <v>80</v>
      </c>
      <c r="G48" s="9"/>
    </row>
    <row r="49" spans="1:7" ht="15.75" thickBot="1" x14ac:dyDescent="0.3">
      <c r="A49" s="6"/>
      <c r="B49" s="6"/>
      <c r="C49" s="6"/>
      <c r="D49" s="6"/>
      <c r="E49" s="6"/>
      <c r="F49" s="6"/>
      <c r="G49" s="6"/>
    </row>
    <row r="50" spans="1:7" ht="15.75" thickBot="1" x14ac:dyDescent="0.3">
      <c r="A50" s="7" t="s">
        <v>2620</v>
      </c>
      <c r="B50" s="7" t="s">
        <v>2621</v>
      </c>
      <c r="C50" s="8" t="s">
        <v>12</v>
      </c>
      <c r="D50" s="9">
        <v>1.94</v>
      </c>
      <c r="E50" s="9"/>
      <c r="F50" s="9">
        <v>79.900000000000006</v>
      </c>
      <c r="G50" s="9"/>
    </row>
    <row r="51" spans="1:7" ht="15.75" thickBot="1" x14ac:dyDescent="0.3">
      <c r="A51" s="6"/>
      <c r="B51" s="6"/>
      <c r="C51" s="6"/>
      <c r="D51" s="6"/>
      <c r="E51" s="6"/>
      <c r="F51" s="6"/>
      <c r="G51" s="6"/>
    </row>
    <row r="52" spans="1:7" ht="15.75" thickBot="1" x14ac:dyDescent="0.3">
      <c r="A52" s="7" t="s">
        <v>2622</v>
      </c>
      <c r="B52" s="7" t="s">
        <v>2623</v>
      </c>
      <c r="C52" s="8" t="s">
        <v>12</v>
      </c>
      <c r="D52" s="9">
        <v>2.39</v>
      </c>
      <c r="E52" s="9"/>
      <c r="F52" s="9">
        <v>79.92</v>
      </c>
      <c r="G52" s="9"/>
    </row>
    <row r="53" spans="1:7" ht="15.75" thickBot="1" x14ac:dyDescent="0.3">
      <c r="A53" s="6"/>
      <c r="B53" s="6"/>
      <c r="C53" s="6"/>
      <c r="D53" s="6"/>
      <c r="E53" s="6"/>
      <c r="F53" s="6"/>
      <c r="G53" s="6"/>
    </row>
    <row r="54" spans="1:7" ht="15.75" thickBot="1" x14ac:dyDescent="0.3">
      <c r="A54" s="7" t="s">
        <v>2624</v>
      </c>
      <c r="B54" s="7" t="s">
        <v>2625</v>
      </c>
      <c r="C54" s="8" t="s">
        <v>12</v>
      </c>
      <c r="D54" s="9">
        <v>2.89</v>
      </c>
      <c r="E54" s="9"/>
      <c r="F54" s="9">
        <v>80.28</v>
      </c>
      <c r="G54" s="9"/>
    </row>
    <row r="55" spans="1:7" ht="15.75" thickBot="1" x14ac:dyDescent="0.3">
      <c r="A55" s="6"/>
      <c r="B55" s="6"/>
      <c r="C55" s="6"/>
      <c r="D55" s="6"/>
      <c r="E55" s="6"/>
      <c r="F55" s="6"/>
      <c r="G55" s="6"/>
    </row>
    <row r="56" spans="1:7" ht="15.75" thickBot="1" x14ac:dyDescent="0.3">
      <c r="A56" s="7" t="s">
        <v>2626</v>
      </c>
      <c r="B56" s="7" t="s">
        <v>2627</v>
      </c>
      <c r="C56" s="8" t="s">
        <v>12</v>
      </c>
      <c r="D56" s="9">
        <v>3.26</v>
      </c>
      <c r="E56" s="9"/>
      <c r="F56" s="9">
        <v>80.06</v>
      </c>
      <c r="G56" s="9"/>
    </row>
    <row r="57" spans="1:7" ht="15.75" thickBot="1" x14ac:dyDescent="0.3">
      <c r="A57" s="6"/>
      <c r="B57" s="6"/>
      <c r="C57" s="6"/>
      <c r="D57" s="6"/>
      <c r="E57" s="6"/>
      <c r="F57" s="6"/>
      <c r="G57" s="6"/>
    </row>
    <row r="58" spans="1:7" ht="15.75" thickBot="1" x14ac:dyDescent="0.3">
      <c r="A58" s="7" t="s">
        <v>2628</v>
      </c>
      <c r="B58" s="7" t="s">
        <v>2629</v>
      </c>
      <c r="C58" s="8" t="s">
        <v>12</v>
      </c>
      <c r="D58" s="9">
        <v>3.7</v>
      </c>
      <c r="E58" s="9"/>
      <c r="F58" s="9">
        <v>80</v>
      </c>
      <c r="G58" s="9"/>
    </row>
    <row r="59" spans="1:7" ht="15.75" thickBot="1" x14ac:dyDescent="0.3">
      <c r="A59" s="6"/>
      <c r="B59" s="6"/>
      <c r="C59" s="6"/>
      <c r="D59" s="6"/>
      <c r="E59" s="6"/>
      <c r="F59" s="6"/>
      <c r="G59" s="6"/>
    </row>
    <row r="60" spans="1:7" ht="15.75" thickBot="1" x14ac:dyDescent="0.3">
      <c r="A60" s="7" t="s">
        <v>2630</v>
      </c>
      <c r="B60" s="7" t="s">
        <v>2631</v>
      </c>
      <c r="C60" s="8" t="s">
        <v>12</v>
      </c>
      <c r="D60" s="9">
        <v>4.7699999999999996</v>
      </c>
      <c r="E60" s="9"/>
      <c r="F60" s="9">
        <v>80.08</v>
      </c>
      <c r="G60" s="9"/>
    </row>
    <row r="61" spans="1:7" ht="15.75" thickBot="1" x14ac:dyDescent="0.3">
      <c r="A61" s="6"/>
      <c r="B61" s="6"/>
      <c r="C61" s="6"/>
      <c r="D61" s="6"/>
      <c r="E61" s="6"/>
      <c r="F61" s="6"/>
      <c r="G61" s="6"/>
    </row>
    <row r="62" spans="1:7" ht="15.75" thickBot="1" x14ac:dyDescent="0.3">
      <c r="A62" s="7" t="s">
        <v>2632</v>
      </c>
      <c r="B62" s="7" t="s">
        <v>2633</v>
      </c>
      <c r="C62" s="8" t="s">
        <v>12</v>
      </c>
      <c r="D62" s="9">
        <v>5.62</v>
      </c>
      <c r="E62" s="9"/>
      <c r="F62" s="9">
        <v>80.069999999999993</v>
      </c>
      <c r="G62" s="9"/>
    </row>
    <row r="63" spans="1:7" ht="15.75" thickBot="1" x14ac:dyDescent="0.3">
      <c r="A63" s="6"/>
      <c r="B63" s="6"/>
      <c r="C63" s="6"/>
      <c r="D63" s="6"/>
      <c r="E63" s="6"/>
      <c r="F63" s="6"/>
      <c r="G63" s="6"/>
    </row>
    <row r="64" spans="1:7" ht="15.75" thickBot="1" x14ac:dyDescent="0.3">
      <c r="A64" s="7" t="s">
        <v>2634</v>
      </c>
      <c r="B64" s="7" t="s">
        <v>2635</v>
      </c>
      <c r="C64" s="8" t="s">
        <v>12</v>
      </c>
      <c r="D64" s="9">
        <v>6.5</v>
      </c>
      <c r="E64" s="9"/>
      <c r="F64" s="9">
        <v>80.150000000000006</v>
      </c>
      <c r="G64" s="9"/>
    </row>
    <row r="65" spans="1:7" ht="15.75" thickBot="1" x14ac:dyDescent="0.3">
      <c r="A65" s="6"/>
      <c r="B65" s="6"/>
      <c r="C65" s="6"/>
      <c r="D65" s="6"/>
      <c r="E65" s="6"/>
      <c r="F65" s="6"/>
      <c r="G65" s="6"/>
    </row>
    <row r="66" spans="1:7" ht="15.75" thickBot="1" x14ac:dyDescent="0.3">
      <c r="A66" s="7" t="s">
        <v>2636</v>
      </c>
      <c r="B66" s="7" t="s">
        <v>2637</v>
      </c>
      <c r="C66" s="8" t="s">
        <v>12</v>
      </c>
      <c r="D66" s="9">
        <v>9.31</v>
      </c>
      <c r="E66" s="9"/>
      <c r="F66" s="9">
        <v>80.02</v>
      </c>
      <c r="G66" s="9"/>
    </row>
    <row r="67" spans="1:7" ht="15.75" thickBot="1" x14ac:dyDescent="0.3">
      <c r="A67" s="6"/>
      <c r="B67" s="6"/>
      <c r="C67" s="6"/>
      <c r="D67" s="6"/>
      <c r="E67" s="6"/>
      <c r="F67" s="6"/>
      <c r="G67" s="6"/>
    </row>
    <row r="68" spans="1:7" ht="15.75" thickBot="1" x14ac:dyDescent="0.3">
      <c r="A68" s="7" t="s">
        <v>2638</v>
      </c>
      <c r="B68" s="7" t="s">
        <v>2639</v>
      </c>
      <c r="C68" s="8" t="s">
        <v>12</v>
      </c>
      <c r="D68" s="9">
        <v>15.25</v>
      </c>
      <c r="E68" s="9"/>
      <c r="F68" s="9">
        <v>80.069999999999993</v>
      </c>
      <c r="G68" s="9"/>
    </row>
    <row r="69" spans="1:7" ht="15.75" thickBot="1" x14ac:dyDescent="0.3">
      <c r="A69" s="6"/>
      <c r="B69" s="6"/>
      <c r="C69" s="6"/>
      <c r="D69" s="6"/>
      <c r="E69" s="6"/>
      <c r="F69" s="6"/>
      <c r="G69" s="6"/>
    </row>
    <row r="70" spans="1:7" ht="25.5" thickBot="1" x14ac:dyDescent="0.3">
      <c r="A70" s="7" t="s">
        <v>2640</v>
      </c>
      <c r="B70" s="7" t="s">
        <v>2641</v>
      </c>
      <c r="C70" s="8"/>
      <c r="D70" s="9"/>
      <c r="E70" s="9"/>
      <c r="F70" s="9"/>
      <c r="G70" s="9"/>
    </row>
    <row r="71" spans="1:7" ht="15.75" thickBot="1" x14ac:dyDescent="0.3">
      <c r="A71" s="6"/>
      <c r="B71" s="6"/>
      <c r="C71" s="6"/>
      <c r="D71" s="6"/>
      <c r="E71" s="6"/>
      <c r="F71" s="6"/>
      <c r="G71" s="6"/>
    </row>
    <row r="72" spans="1:7" ht="15.75" thickBot="1" x14ac:dyDescent="0.3">
      <c r="A72" s="7" t="s">
        <v>2642</v>
      </c>
      <c r="B72" s="7" t="s">
        <v>2643</v>
      </c>
      <c r="C72" s="8" t="s">
        <v>12</v>
      </c>
      <c r="D72" s="9">
        <v>1.69</v>
      </c>
      <c r="E72" s="9"/>
      <c r="F72" s="9">
        <v>80.47</v>
      </c>
      <c r="G72" s="9"/>
    </row>
    <row r="73" spans="1:7" ht="15.75" thickBot="1" x14ac:dyDescent="0.3">
      <c r="A73" s="6"/>
      <c r="B73" s="6"/>
      <c r="C73" s="6"/>
      <c r="D73" s="6"/>
      <c r="E73" s="6"/>
      <c r="F73" s="6"/>
      <c r="G73" s="6"/>
    </row>
    <row r="74" spans="1:7" ht="15.75" thickBot="1" x14ac:dyDescent="0.3">
      <c r="A74" s="7" t="s">
        <v>2644</v>
      </c>
      <c r="B74" s="7" t="s">
        <v>2645</v>
      </c>
      <c r="C74" s="8" t="s">
        <v>12</v>
      </c>
      <c r="D74" s="9">
        <v>2.16</v>
      </c>
      <c r="E74" s="9"/>
      <c r="F74" s="9">
        <v>80.09</v>
      </c>
      <c r="G74" s="9"/>
    </row>
    <row r="75" spans="1:7" ht="15.75" thickBot="1" x14ac:dyDescent="0.3">
      <c r="A75" s="6"/>
      <c r="B75" s="6"/>
      <c r="C75" s="6"/>
      <c r="D75" s="6"/>
      <c r="E75" s="6"/>
      <c r="F75" s="6"/>
      <c r="G75" s="6"/>
    </row>
    <row r="76" spans="1:7" ht="15.75" thickBot="1" x14ac:dyDescent="0.3">
      <c r="A76" s="7" t="s">
        <v>2646</v>
      </c>
      <c r="B76" s="7" t="s">
        <v>2647</v>
      </c>
      <c r="C76" s="8" t="s">
        <v>12</v>
      </c>
      <c r="D76" s="9">
        <v>2.89</v>
      </c>
      <c r="E76" s="9"/>
      <c r="F76" s="9">
        <v>80.28</v>
      </c>
      <c r="G76" s="9"/>
    </row>
    <row r="77" spans="1:7" ht="15.75" thickBot="1" x14ac:dyDescent="0.3">
      <c r="A77" s="6"/>
      <c r="B77" s="6"/>
      <c r="C77" s="6"/>
      <c r="D77" s="6"/>
      <c r="E77" s="6"/>
      <c r="F77" s="6"/>
      <c r="G77" s="6"/>
    </row>
    <row r="78" spans="1:7" ht="15.75" thickBot="1" x14ac:dyDescent="0.3">
      <c r="A78" s="7" t="s">
        <v>2648</v>
      </c>
      <c r="B78" s="7" t="s">
        <v>2649</v>
      </c>
      <c r="C78" s="8" t="s">
        <v>12</v>
      </c>
      <c r="D78" s="9">
        <v>3.26</v>
      </c>
      <c r="E78" s="9"/>
      <c r="F78" s="9">
        <v>80.06</v>
      </c>
      <c r="G78" s="9"/>
    </row>
    <row r="79" spans="1:7" ht="15.75" thickBot="1" x14ac:dyDescent="0.3">
      <c r="A79" s="6"/>
      <c r="B79" s="6"/>
      <c r="C79" s="6"/>
      <c r="D79" s="6"/>
      <c r="E79" s="6"/>
      <c r="F79" s="6"/>
      <c r="G79" s="6"/>
    </row>
    <row r="80" spans="1:7" ht="15.75" thickBot="1" x14ac:dyDescent="0.3">
      <c r="A80" s="7" t="s">
        <v>2650</v>
      </c>
      <c r="B80" s="7" t="s">
        <v>2651</v>
      </c>
      <c r="C80" s="8" t="s">
        <v>12</v>
      </c>
      <c r="D80" s="9">
        <v>3.6</v>
      </c>
      <c r="E80" s="9"/>
      <c r="F80" s="9">
        <v>80</v>
      </c>
      <c r="G80" s="9"/>
    </row>
    <row r="81" spans="1:7" ht="15.75" thickBot="1" x14ac:dyDescent="0.3">
      <c r="A81" s="6"/>
      <c r="B81" s="6"/>
      <c r="C81" s="6"/>
      <c r="D81" s="6"/>
      <c r="E81" s="6"/>
      <c r="F81" s="6"/>
      <c r="G81" s="6"/>
    </row>
    <row r="82" spans="1:7" ht="15.75" thickBot="1" x14ac:dyDescent="0.3">
      <c r="A82" s="7" t="s">
        <v>2652</v>
      </c>
      <c r="B82" s="7" t="s">
        <v>2653</v>
      </c>
      <c r="C82" s="8" t="s">
        <v>12</v>
      </c>
      <c r="D82" s="9">
        <v>4.05</v>
      </c>
      <c r="E82" s="9"/>
      <c r="F82" s="9">
        <v>80</v>
      </c>
      <c r="G82" s="9"/>
    </row>
    <row r="83" spans="1:7" ht="15.75" thickBot="1" x14ac:dyDescent="0.3">
      <c r="A83" s="6"/>
      <c r="B83" s="6"/>
      <c r="C83" s="6"/>
      <c r="D83" s="6"/>
      <c r="E83" s="6"/>
      <c r="F83" s="6"/>
      <c r="G83" s="6"/>
    </row>
    <row r="84" spans="1:7" ht="15.75" thickBot="1" x14ac:dyDescent="0.3">
      <c r="A84" s="7" t="s">
        <v>2654</v>
      </c>
      <c r="B84" s="7" t="s">
        <v>2655</v>
      </c>
      <c r="C84" s="8" t="s">
        <v>12</v>
      </c>
      <c r="D84" s="9">
        <v>4.5999999999999996</v>
      </c>
      <c r="E84" s="9"/>
      <c r="F84" s="9">
        <v>80</v>
      </c>
      <c r="G84" s="9"/>
    </row>
    <row r="85" spans="1:7" ht="15.75" thickBot="1" x14ac:dyDescent="0.3">
      <c r="A85" s="6"/>
      <c r="B85" s="6"/>
      <c r="C85" s="6"/>
      <c r="D85" s="6"/>
      <c r="E85" s="6"/>
      <c r="F85" s="6"/>
      <c r="G85" s="6"/>
    </row>
    <row r="86" spans="1:7" ht="15.75" thickBot="1" x14ac:dyDescent="0.3">
      <c r="A86" s="7" t="s">
        <v>2656</v>
      </c>
      <c r="B86" s="7" t="s">
        <v>2657</v>
      </c>
      <c r="C86" s="8" t="s">
        <v>12</v>
      </c>
      <c r="D86" s="9">
        <v>5.09</v>
      </c>
      <c r="E86" s="9"/>
      <c r="F86" s="9">
        <v>80.16</v>
      </c>
      <c r="G86" s="9"/>
    </row>
    <row r="87" spans="1:7" ht="15.75" thickBot="1" x14ac:dyDescent="0.3">
      <c r="A87" s="6"/>
      <c r="B87" s="6"/>
      <c r="C87" s="6"/>
      <c r="D87" s="6"/>
      <c r="E87" s="6"/>
      <c r="F87" s="6"/>
      <c r="G87" s="6"/>
    </row>
    <row r="88" spans="1:7" ht="15.75" thickBot="1" x14ac:dyDescent="0.3">
      <c r="A88" s="7" t="s">
        <v>2658</v>
      </c>
      <c r="B88" s="7" t="s">
        <v>2659</v>
      </c>
      <c r="C88" s="8" t="s">
        <v>12</v>
      </c>
      <c r="D88" s="9">
        <v>7.38</v>
      </c>
      <c r="E88" s="9"/>
      <c r="F88" s="9">
        <v>80.08</v>
      </c>
      <c r="G88" s="9"/>
    </row>
    <row r="89" spans="1:7" ht="15.75" thickBot="1" x14ac:dyDescent="0.3">
      <c r="A89" s="6"/>
      <c r="B89" s="6"/>
      <c r="C89" s="6"/>
      <c r="D89" s="6"/>
      <c r="E89" s="6"/>
      <c r="F89" s="6"/>
      <c r="G89" s="6"/>
    </row>
    <row r="90" spans="1:7" ht="15.75" thickBot="1" x14ac:dyDescent="0.3">
      <c r="A90" s="7" t="s">
        <v>2660</v>
      </c>
      <c r="B90" s="7" t="s">
        <v>2661</v>
      </c>
      <c r="C90" s="8" t="s">
        <v>12</v>
      </c>
      <c r="D90" s="9">
        <v>11.12</v>
      </c>
      <c r="E90" s="9"/>
      <c r="F90" s="9">
        <v>80.13</v>
      </c>
      <c r="G90" s="9"/>
    </row>
    <row r="91" spans="1:7" ht="15.75" thickBot="1" x14ac:dyDescent="0.3">
      <c r="A91" s="6"/>
      <c r="B91" s="6"/>
      <c r="C91" s="6"/>
      <c r="D91" s="6"/>
      <c r="E91" s="6"/>
      <c r="F91" s="6"/>
      <c r="G91" s="6"/>
    </row>
    <row r="92" spans="1:7" ht="25.5" thickBot="1" x14ac:dyDescent="0.3">
      <c r="A92" s="7" t="s">
        <v>2662</v>
      </c>
      <c r="B92" s="7" t="s">
        <v>2663</v>
      </c>
      <c r="C92" s="8"/>
      <c r="D92" s="9"/>
      <c r="E92" s="9"/>
      <c r="F92" s="9"/>
      <c r="G92" s="9"/>
    </row>
    <row r="93" spans="1:7" ht="15.75" thickBot="1" x14ac:dyDescent="0.3">
      <c r="A93" s="6"/>
      <c r="B93" s="6"/>
      <c r="C93" s="6"/>
      <c r="D93" s="6"/>
      <c r="E93" s="6"/>
      <c r="F93" s="6"/>
      <c r="G93" s="6"/>
    </row>
    <row r="94" spans="1:7" ht="15.75" thickBot="1" x14ac:dyDescent="0.3">
      <c r="A94" s="7" t="s">
        <v>2664</v>
      </c>
      <c r="B94" s="7" t="s">
        <v>2659</v>
      </c>
      <c r="C94" s="8" t="s">
        <v>12</v>
      </c>
      <c r="D94" s="9">
        <v>5.13</v>
      </c>
      <c r="E94" s="9"/>
      <c r="F94" s="9">
        <v>80.12</v>
      </c>
      <c r="G94" s="9"/>
    </row>
    <row r="95" spans="1:7" ht="15.75" thickBot="1" x14ac:dyDescent="0.3">
      <c r="A95" s="6"/>
      <c r="B95" s="6"/>
      <c r="C95" s="6"/>
      <c r="D95" s="6"/>
      <c r="E95" s="6"/>
      <c r="F95" s="6"/>
      <c r="G95" s="6"/>
    </row>
    <row r="96" spans="1:7" ht="15.75" thickBot="1" x14ac:dyDescent="0.3">
      <c r="A96" s="7" t="s">
        <v>2665</v>
      </c>
      <c r="B96" s="7" t="s">
        <v>2661</v>
      </c>
      <c r="C96" s="8" t="s">
        <v>12</v>
      </c>
      <c r="D96" s="9">
        <v>7.69</v>
      </c>
      <c r="E96" s="9"/>
      <c r="F96" s="9">
        <v>80.099999999999994</v>
      </c>
      <c r="G96" s="9"/>
    </row>
    <row r="97" spans="1:7" ht="15.75" thickBot="1" x14ac:dyDescent="0.3">
      <c r="A97" s="6"/>
      <c r="B97" s="6"/>
      <c r="C97" s="6"/>
      <c r="D97" s="6"/>
      <c r="E97" s="6"/>
      <c r="F97" s="6"/>
      <c r="G97" s="6"/>
    </row>
    <row r="98" spans="1:7" ht="15.75" thickBot="1" x14ac:dyDescent="0.3">
      <c r="A98" s="7" t="s">
        <v>2666</v>
      </c>
      <c r="B98" s="7" t="s">
        <v>2667</v>
      </c>
      <c r="C98" s="8" t="s">
        <v>12</v>
      </c>
      <c r="D98" s="9">
        <v>12.2</v>
      </c>
      <c r="E98" s="9"/>
      <c r="F98" s="9">
        <v>80.08</v>
      </c>
      <c r="G98" s="9"/>
    </row>
    <row r="99" spans="1:7" ht="15.75" thickBot="1" x14ac:dyDescent="0.3">
      <c r="A99" s="6"/>
      <c r="B99" s="6"/>
      <c r="C99" s="6"/>
      <c r="D99" s="6"/>
      <c r="E99" s="6"/>
      <c r="F99" s="6"/>
      <c r="G99" s="6"/>
    </row>
    <row r="100" spans="1:7" ht="15.75" thickBot="1" x14ac:dyDescent="0.3">
      <c r="A100" s="7" t="s">
        <v>2668</v>
      </c>
      <c r="B100" s="7" t="s">
        <v>2669</v>
      </c>
      <c r="C100" s="8" t="s">
        <v>12</v>
      </c>
      <c r="D100" s="9">
        <v>19.329999999999998</v>
      </c>
      <c r="E100" s="9"/>
      <c r="F100" s="9">
        <v>80.08</v>
      </c>
      <c r="G100" s="9"/>
    </row>
    <row r="101" spans="1:7" ht="15.75" thickBot="1" x14ac:dyDescent="0.3">
      <c r="A101" s="6"/>
      <c r="B101" s="6"/>
      <c r="C101" s="6"/>
      <c r="D101" s="6"/>
      <c r="E101" s="6"/>
      <c r="F101" s="6"/>
      <c r="G101" s="6"/>
    </row>
    <row r="102" spans="1:7" ht="15.75" thickBot="1" x14ac:dyDescent="0.3">
      <c r="A102" s="7" t="s">
        <v>2670</v>
      </c>
      <c r="B102" s="7" t="s">
        <v>2671</v>
      </c>
      <c r="C102" s="8" t="s">
        <v>12</v>
      </c>
      <c r="D102" s="9">
        <v>31.05</v>
      </c>
      <c r="E102" s="9"/>
      <c r="F102" s="9">
        <v>80.099999999999994</v>
      </c>
      <c r="G102" s="9"/>
    </row>
    <row r="103" spans="1:7" ht="15.75" thickBot="1" x14ac:dyDescent="0.3">
      <c r="A103" s="6"/>
      <c r="B103" s="6"/>
      <c r="C103" s="6"/>
      <c r="D103" s="6"/>
      <c r="E103" s="6"/>
      <c r="F103" s="6"/>
      <c r="G103" s="6"/>
    </row>
    <row r="104" spans="1:7" ht="15.75" thickBot="1" x14ac:dyDescent="0.3">
      <c r="A104" s="7" t="s">
        <v>2672</v>
      </c>
      <c r="B104" s="7" t="s">
        <v>2673</v>
      </c>
      <c r="C104" s="8" t="s">
        <v>12</v>
      </c>
      <c r="D104" s="9">
        <v>50.16</v>
      </c>
      <c r="E104" s="9"/>
      <c r="F104" s="9">
        <v>80.099999999999994</v>
      </c>
      <c r="G104" s="9"/>
    </row>
    <row r="105" spans="1:7" ht="15.75" thickBot="1" x14ac:dyDescent="0.3">
      <c r="A105" s="6"/>
      <c r="B105" s="6"/>
      <c r="C105" s="6"/>
      <c r="D105" s="6"/>
      <c r="E105" s="6"/>
      <c r="F105" s="6"/>
      <c r="G105" s="6"/>
    </row>
    <row r="106" spans="1:7" ht="15.75" thickBot="1" x14ac:dyDescent="0.3">
      <c r="A106" s="7" t="s">
        <v>2674</v>
      </c>
      <c r="B106" s="7" t="s">
        <v>2675</v>
      </c>
      <c r="C106" s="8" t="s">
        <v>12</v>
      </c>
      <c r="D106" s="9">
        <v>82.61</v>
      </c>
      <c r="E106" s="9"/>
      <c r="F106" s="9">
        <v>80.099999999999994</v>
      </c>
      <c r="G106" s="9"/>
    </row>
    <row r="107" spans="1:7" ht="15.75" thickBot="1" x14ac:dyDescent="0.3">
      <c r="A107" s="6"/>
      <c r="B107" s="6"/>
      <c r="C107" s="6"/>
      <c r="D107" s="6"/>
      <c r="E107" s="6"/>
      <c r="F107" s="6"/>
      <c r="G107" s="6"/>
    </row>
    <row r="108" spans="1:7" ht="15.75" thickBot="1" x14ac:dyDescent="0.3">
      <c r="A108" s="7" t="s">
        <v>2676</v>
      </c>
      <c r="B108" s="7" t="s">
        <v>2677</v>
      </c>
      <c r="C108" s="8" t="s">
        <v>12</v>
      </c>
      <c r="D108" s="9">
        <v>137.54</v>
      </c>
      <c r="E108" s="9"/>
      <c r="F108" s="9">
        <v>80.099999999999994</v>
      </c>
      <c r="G108" s="9"/>
    </row>
    <row r="109" spans="1:7" ht="15.75" thickBot="1" x14ac:dyDescent="0.3">
      <c r="A109" s="6"/>
      <c r="B109" s="6"/>
      <c r="C109" s="6"/>
      <c r="D109" s="6"/>
      <c r="E109" s="6"/>
      <c r="F109" s="6"/>
      <c r="G109" s="6"/>
    </row>
    <row r="110" spans="1:7" ht="15.75" thickBot="1" x14ac:dyDescent="0.3">
      <c r="A110" s="7" t="s">
        <v>2678</v>
      </c>
      <c r="B110" s="7" t="s">
        <v>2679</v>
      </c>
      <c r="C110" s="8" t="s">
        <v>12</v>
      </c>
      <c r="D110" s="9">
        <v>173.29</v>
      </c>
      <c r="E110" s="9"/>
      <c r="F110" s="9">
        <v>80.099999999999994</v>
      </c>
      <c r="G110" s="9"/>
    </row>
    <row r="111" spans="1:7" ht="15.75" thickBot="1" x14ac:dyDescent="0.3">
      <c r="A111" s="6"/>
      <c r="B111" s="6"/>
      <c r="C111" s="6"/>
      <c r="D111" s="6"/>
      <c r="E111" s="6"/>
      <c r="F111" s="6"/>
      <c r="G111" s="6"/>
    </row>
    <row r="112" spans="1:7" ht="15.75" thickBot="1" x14ac:dyDescent="0.3">
      <c r="A112" s="7" t="s">
        <v>2680</v>
      </c>
      <c r="B112" s="7" t="s">
        <v>2681</v>
      </c>
      <c r="C112" s="8" t="s">
        <v>12</v>
      </c>
      <c r="D112" s="9">
        <v>225.13</v>
      </c>
      <c r="E112" s="9"/>
      <c r="F112" s="9">
        <v>80.099999999999994</v>
      </c>
      <c r="G112" s="9"/>
    </row>
    <row r="113" spans="1:7" ht="15.75" thickBot="1" x14ac:dyDescent="0.3">
      <c r="A113" s="6"/>
      <c r="B113" s="6"/>
      <c r="C113" s="6"/>
      <c r="D113" s="6"/>
      <c r="E113" s="6"/>
      <c r="F113" s="6"/>
      <c r="G113" s="6"/>
    </row>
    <row r="114" spans="1:7" ht="15.75" thickBot="1" x14ac:dyDescent="0.3">
      <c r="A114" s="7" t="s">
        <v>2682</v>
      </c>
      <c r="B114" s="7" t="s">
        <v>2683</v>
      </c>
      <c r="C114" s="8" t="s">
        <v>12</v>
      </c>
      <c r="D114" s="9">
        <v>279.52999999999997</v>
      </c>
      <c r="E114" s="9"/>
      <c r="F114" s="9">
        <v>80.099999999999994</v>
      </c>
      <c r="G114" s="9"/>
    </row>
    <row r="115" spans="1:7" ht="15.75" thickBot="1" x14ac:dyDescent="0.3">
      <c r="A115" s="6"/>
      <c r="B115" s="6"/>
      <c r="C115" s="6"/>
      <c r="D115" s="6"/>
      <c r="E115" s="6"/>
      <c r="F115" s="6"/>
      <c r="G115" s="6"/>
    </row>
    <row r="116" spans="1:7" ht="15.75" thickBot="1" x14ac:dyDescent="0.3">
      <c r="A116" s="7" t="s">
        <v>2684</v>
      </c>
      <c r="B116" s="7" t="s">
        <v>2685</v>
      </c>
      <c r="C116" s="8" t="s">
        <v>12</v>
      </c>
      <c r="D116" s="9">
        <v>424.49</v>
      </c>
      <c r="E116" s="9"/>
      <c r="F116" s="9">
        <v>80.099999999999994</v>
      </c>
      <c r="G116" s="9"/>
    </row>
    <row r="117" spans="1:7" ht="15.75" thickBot="1" x14ac:dyDescent="0.3">
      <c r="A117" s="6"/>
      <c r="B117" s="6"/>
      <c r="C117" s="6"/>
      <c r="D117" s="6"/>
      <c r="E117" s="6"/>
      <c r="F117" s="6"/>
      <c r="G117" s="6"/>
    </row>
    <row r="118" spans="1:7" ht="25.5" thickBot="1" x14ac:dyDescent="0.3">
      <c r="A118" s="7" t="s">
        <v>2686</v>
      </c>
      <c r="B118" s="7" t="s">
        <v>2687</v>
      </c>
      <c r="C118" s="8"/>
      <c r="D118" s="9"/>
      <c r="E118" s="9"/>
      <c r="F118" s="9"/>
      <c r="G118" s="9"/>
    </row>
    <row r="119" spans="1:7" ht="15.75" thickBot="1" x14ac:dyDescent="0.3">
      <c r="A119" s="6"/>
      <c r="B119" s="6"/>
      <c r="C119" s="6"/>
      <c r="D119" s="6"/>
      <c r="E119" s="6"/>
      <c r="F119" s="6"/>
      <c r="G119" s="6"/>
    </row>
    <row r="120" spans="1:7" ht="15.75" thickBot="1" x14ac:dyDescent="0.3">
      <c r="A120" s="7" t="s">
        <v>2688</v>
      </c>
      <c r="B120" s="7" t="s">
        <v>2655</v>
      </c>
      <c r="C120" s="8" t="s">
        <v>12</v>
      </c>
      <c r="D120" s="9">
        <v>3.43</v>
      </c>
      <c r="E120" s="9"/>
      <c r="F120" s="9">
        <v>80.17</v>
      </c>
      <c r="G120" s="9"/>
    </row>
    <row r="121" spans="1:7" ht="15.75" thickBot="1" x14ac:dyDescent="0.3">
      <c r="A121" s="6"/>
      <c r="B121" s="6"/>
      <c r="C121" s="6"/>
      <c r="D121" s="6"/>
      <c r="E121" s="6"/>
      <c r="F121" s="6"/>
      <c r="G121" s="6"/>
    </row>
    <row r="122" spans="1:7" ht="15.75" thickBot="1" x14ac:dyDescent="0.3">
      <c r="A122" s="7" t="s">
        <v>2689</v>
      </c>
      <c r="B122" s="7" t="s">
        <v>2657</v>
      </c>
      <c r="C122" s="8" t="s">
        <v>12</v>
      </c>
      <c r="D122" s="9">
        <v>3.83</v>
      </c>
      <c r="E122" s="9"/>
      <c r="F122" s="9">
        <v>80.16</v>
      </c>
      <c r="G122" s="9"/>
    </row>
    <row r="123" spans="1:7" ht="15.75" thickBot="1" x14ac:dyDescent="0.3">
      <c r="A123" s="6"/>
      <c r="B123" s="6"/>
      <c r="C123" s="6"/>
      <c r="D123" s="6"/>
      <c r="E123" s="6"/>
      <c r="F123" s="6"/>
      <c r="G123" s="6"/>
    </row>
    <row r="124" spans="1:7" ht="15.75" thickBot="1" x14ac:dyDescent="0.3">
      <c r="A124" s="7" t="s">
        <v>2690</v>
      </c>
      <c r="B124" s="7" t="s">
        <v>2691</v>
      </c>
      <c r="C124" s="8" t="s">
        <v>12</v>
      </c>
      <c r="D124" s="9">
        <v>5.85</v>
      </c>
      <c r="E124" s="9"/>
      <c r="F124" s="9">
        <v>80.17</v>
      </c>
      <c r="G124" s="9"/>
    </row>
    <row r="125" spans="1:7" ht="15.75" thickBot="1" x14ac:dyDescent="0.3">
      <c r="A125" s="6"/>
      <c r="B125" s="6"/>
      <c r="C125" s="6"/>
      <c r="D125" s="6"/>
      <c r="E125" s="6"/>
      <c r="F125" s="6"/>
      <c r="G125" s="6"/>
    </row>
    <row r="126" spans="1:7" ht="15.75" thickBot="1" x14ac:dyDescent="0.3">
      <c r="A126" s="7" t="s">
        <v>2692</v>
      </c>
      <c r="B126" s="7" t="s">
        <v>2693</v>
      </c>
      <c r="C126" s="8" t="s">
        <v>12</v>
      </c>
      <c r="D126" s="9">
        <v>8.9499999999999993</v>
      </c>
      <c r="E126" s="9"/>
      <c r="F126" s="9">
        <v>80.11</v>
      </c>
      <c r="G126" s="9"/>
    </row>
    <row r="127" spans="1:7" ht="15.75" thickBot="1" x14ac:dyDescent="0.3">
      <c r="A127" s="6"/>
      <c r="B127" s="6"/>
      <c r="C127" s="6"/>
      <c r="D127" s="6"/>
      <c r="E127" s="6"/>
      <c r="F127" s="6"/>
      <c r="G127" s="6"/>
    </row>
    <row r="128" spans="1:7" ht="15.75" thickBot="1" x14ac:dyDescent="0.3">
      <c r="A128" s="7" t="s">
        <v>2694</v>
      </c>
      <c r="B128" s="7" t="s">
        <v>2695</v>
      </c>
      <c r="C128" s="8" t="s">
        <v>12</v>
      </c>
      <c r="D128" s="9">
        <v>14.23</v>
      </c>
      <c r="E128" s="9"/>
      <c r="F128" s="9">
        <v>80.11</v>
      </c>
      <c r="G128" s="9"/>
    </row>
    <row r="129" spans="1:7" ht="15.75" thickBot="1" x14ac:dyDescent="0.3">
      <c r="A129" s="6"/>
      <c r="B129" s="6"/>
      <c r="C129" s="6"/>
      <c r="D129" s="6"/>
      <c r="E129" s="6"/>
      <c r="F129" s="6"/>
      <c r="G129" s="6"/>
    </row>
    <row r="130" spans="1:7" ht="15.75" thickBot="1" x14ac:dyDescent="0.3">
      <c r="A130" s="7" t="s">
        <v>2696</v>
      </c>
      <c r="B130" s="7" t="s">
        <v>2697</v>
      </c>
      <c r="C130" s="8" t="s">
        <v>12</v>
      </c>
      <c r="D130" s="9">
        <v>22.57</v>
      </c>
      <c r="E130" s="9"/>
      <c r="F130" s="9">
        <v>80.11</v>
      </c>
      <c r="G130" s="9"/>
    </row>
    <row r="131" spans="1:7" ht="15.75" thickBot="1" x14ac:dyDescent="0.3">
      <c r="A131" s="6"/>
      <c r="B131" s="6"/>
      <c r="C131" s="6"/>
      <c r="D131" s="6"/>
      <c r="E131" s="6"/>
      <c r="F131" s="6"/>
      <c r="G131" s="6"/>
    </row>
    <row r="132" spans="1:7" ht="15.75" thickBot="1" x14ac:dyDescent="0.3">
      <c r="A132" s="7" t="s">
        <v>2698</v>
      </c>
      <c r="B132" s="7" t="s">
        <v>2699</v>
      </c>
      <c r="C132" s="8" t="s">
        <v>12</v>
      </c>
      <c r="D132" s="9">
        <v>36.590000000000003</v>
      </c>
      <c r="E132" s="9"/>
      <c r="F132" s="9">
        <v>80.08</v>
      </c>
      <c r="G132" s="9"/>
    </row>
    <row r="133" spans="1:7" ht="15.75" thickBot="1" x14ac:dyDescent="0.3">
      <c r="A133" s="6"/>
      <c r="B133" s="6"/>
      <c r="C133" s="6"/>
      <c r="D133" s="6"/>
      <c r="E133" s="6"/>
      <c r="F133" s="6"/>
      <c r="G133" s="6"/>
    </row>
    <row r="134" spans="1:7" ht="15.75" thickBot="1" x14ac:dyDescent="0.3">
      <c r="A134" s="7" t="s">
        <v>2700</v>
      </c>
      <c r="B134" s="7" t="s">
        <v>2701</v>
      </c>
      <c r="C134" s="8" t="s">
        <v>12</v>
      </c>
      <c r="D134" s="9">
        <v>59.17</v>
      </c>
      <c r="E134" s="9"/>
      <c r="F134" s="9">
        <v>80.09</v>
      </c>
      <c r="G134" s="9"/>
    </row>
    <row r="135" spans="1:7" ht="15.75" thickBot="1" x14ac:dyDescent="0.3">
      <c r="A135" s="6"/>
      <c r="B135" s="6"/>
      <c r="C135" s="6"/>
      <c r="D135" s="6"/>
      <c r="E135" s="6"/>
      <c r="F135" s="6"/>
      <c r="G135" s="6"/>
    </row>
    <row r="136" spans="1:7" ht="15.75" thickBot="1" x14ac:dyDescent="0.3">
      <c r="A136" s="7" t="s">
        <v>2702</v>
      </c>
      <c r="B136" s="7" t="s">
        <v>2703</v>
      </c>
      <c r="C136" s="8" t="s">
        <v>12</v>
      </c>
      <c r="D136" s="9">
        <v>97.63</v>
      </c>
      <c r="E136" s="9"/>
      <c r="F136" s="9">
        <v>80.09</v>
      </c>
      <c r="G136" s="9"/>
    </row>
    <row r="137" spans="1:7" ht="15.75" thickBot="1" x14ac:dyDescent="0.3">
      <c r="A137" s="6"/>
      <c r="B137" s="6"/>
      <c r="C137" s="6"/>
      <c r="D137" s="6"/>
      <c r="E137" s="6"/>
      <c r="F137" s="6"/>
      <c r="G137" s="6"/>
    </row>
    <row r="138" spans="1:7" ht="15.75" thickBot="1" x14ac:dyDescent="0.3">
      <c r="A138" s="7" t="s">
        <v>2704</v>
      </c>
      <c r="B138" s="7" t="s">
        <v>2705</v>
      </c>
      <c r="C138" s="8" t="s">
        <v>12</v>
      </c>
      <c r="D138" s="9">
        <v>170.06</v>
      </c>
      <c r="E138" s="9"/>
      <c r="F138" s="9">
        <v>80.099999999999994</v>
      </c>
      <c r="G138" s="9"/>
    </row>
    <row r="139" spans="1:7" ht="15.75" thickBot="1" x14ac:dyDescent="0.3">
      <c r="A139" s="6"/>
      <c r="B139" s="6"/>
      <c r="C139" s="6"/>
      <c r="D139" s="6"/>
      <c r="E139" s="6"/>
      <c r="F139" s="6"/>
      <c r="G139" s="6"/>
    </row>
    <row r="140" spans="1:7" ht="15.75" thickBot="1" x14ac:dyDescent="0.3">
      <c r="A140" s="7" t="s">
        <v>2706</v>
      </c>
      <c r="B140" s="7" t="s">
        <v>2707</v>
      </c>
      <c r="C140" s="8" t="s">
        <v>12</v>
      </c>
      <c r="D140" s="9">
        <v>216.57</v>
      </c>
      <c r="E140" s="9"/>
      <c r="F140" s="9">
        <v>80.09</v>
      </c>
      <c r="G140" s="9"/>
    </row>
    <row r="141" spans="1:7" ht="15.75" thickBot="1" x14ac:dyDescent="0.3">
      <c r="A141" s="6"/>
      <c r="B141" s="6"/>
      <c r="C141" s="6"/>
      <c r="D141" s="6"/>
      <c r="E141" s="6"/>
      <c r="F141" s="6"/>
      <c r="G141" s="6"/>
    </row>
    <row r="142" spans="1:7" ht="15.75" thickBot="1" x14ac:dyDescent="0.3">
      <c r="A142" s="7" t="s">
        <v>2708</v>
      </c>
      <c r="B142" s="7" t="s">
        <v>2709</v>
      </c>
      <c r="C142" s="8" t="s">
        <v>12</v>
      </c>
      <c r="D142" s="9">
        <v>279.58999999999997</v>
      </c>
      <c r="E142" s="9"/>
      <c r="F142" s="9">
        <v>80.099999999999994</v>
      </c>
      <c r="G142" s="9"/>
    </row>
    <row r="143" spans="1:7" ht="15.75" thickBot="1" x14ac:dyDescent="0.3">
      <c r="A143" s="6"/>
      <c r="B143" s="6"/>
      <c r="C143" s="6"/>
      <c r="D143" s="6"/>
      <c r="E143" s="6"/>
      <c r="F143" s="6"/>
      <c r="G143" s="6"/>
    </row>
    <row r="144" spans="1:7" ht="15.75" thickBot="1" x14ac:dyDescent="0.3">
      <c r="A144" s="7" t="s">
        <v>2710</v>
      </c>
      <c r="B144" s="7" t="s">
        <v>2711</v>
      </c>
      <c r="C144" s="8" t="s">
        <v>12</v>
      </c>
      <c r="D144" s="9">
        <v>347.18</v>
      </c>
      <c r="E144" s="9"/>
      <c r="F144" s="9">
        <v>80.099999999999994</v>
      </c>
      <c r="G144" s="9"/>
    </row>
    <row r="145" spans="1:7" ht="15.75" thickBot="1" x14ac:dyDescent="0.3">
      <c r="A145" s="6"/>
      <c r="B145" s="6"/>
      <c r="C145" s="6"/>
      <c r="D145" s="6"/>
      <c r="E145" s="6"/>
      <c r="F145" s="6"/>
      <c r="G145" s="6"/>
    </row>
    <row r="146" spans="1:7" ht="15.75" thickBot="1" x14ac:dyDescent="0.3">
      <c r="A146" s="7" t="s">
        <v>2712</v>
      </c>
      <c r="B146" s="7" t="s">
        <v>2713</v>
      </c>
      <c r="C146" s="8" t="s">
        <v>12</v>
      </c>
      <c r="D146" s="9">
        <v>453.97</v>
      </c>
      <c r="E146" s="9"/>
      <c r="F146" s="9">
        <v>80.099999999999994</v>
      </c>
      <c r="G146" s="9"/>
    </row>
    <row r="147" spans="1:7" ht="15.75" thickBot="1" x14ac:dyDescent="0.3">
      <c r="A147" s="6"/>
      <c r="B147" s="6"/>
      <c r="C147" s="6"/>
      <c r="D147" s="6"/>
      <c r="E147" s="6"/>
      <c r="F147" s="6"/>
      <c r="G147" s="6"/>
    </row>
    <row r="148" spans="1:7" ht="25.5" thickBot="1" x14ac:dyDescent="0.3">
      <c r="A148" s="7" t="s">
        <v>2714</v>
      </c>
      <c r="B148" s="7" t="s">
        <v>2715</v>
      </c>
      <c r="C148" s="8"/>
      <c r="D148" s="9"/>
      <c r="E148" s="9"/>
      <c r="F148" s="9"/>
      <c r="G148" s="9"/>
    </row>
    <row r="149" spans="1:7" ht="15.75" thickBot="1" x14ac:dyDescent="0.3">
      <c r="A149" s="6"/>
      <c r="B149" s="6"/>
      <c r="C149" s="6"/>
      <c r="D149" s="6"/>
      <c r="E149" s="6"/>
      <c r="F149" s="6"/>
      <c r="G149" s="6"/>
    </row>
    <row r="150" spans="1:7" ht="15.75" thickBot="1" x14ac:dyDescent="0.3">
      <c r="A150" s="7" t="s">
        <v>2716</v>
      </c>
      <c r="B150" s="7" t="s">
        <v>2655</v>
      </c>
      <c r="C150" s="8" t="s">
        <v>12</v>
      </c>
      <c r="D150" s="9">
        <v>3.43</v>
      </c>
      <c r="E150" s="9"/>
      <c r="F150" s="9">
        <v>80.17</v>
      </c>
      <c r="G150" s="9"/>
    </row>
    <row r="151" spans="1:7" ht="15.75" thickBot="1" x14ac:dyDescent="0.3">
      <c r="A151" s="6"/>
      <c r="B151" s="6"/>
      <c r="C151" s="6"/>
      <c r="D151" s="6"/>
      <c r="E151" s="6"/>
      <c r="F151" s="6"/>
      <c r="G151" s="6"/>
    </row>
    <row r="152" spans="1:7" ht="15.75" thickBot="1" x14ac:dyDescent="0.3">
      <c r="A152" s="7" t="s">
        <v>2717</v>
      </c>
      <c r="B152" s="7" t="s">
        <v>2718</v>
      </c>
      <c r="C152" s="8" t="s">
        <v>12</v>
      </c>
      <c r="D152" s="9">
        <v>4.4000000000000004</v>
      </c>
      <c r="E152" s="9"/>
      <c r="F152" s="9">
        <v>80</v>
      </c>
      <c r="G152" s="9"/>
    </row>
    <row r="153" spans="1:7" ht="15.75" thickBot="1" x14ac:dyDescent="0.3">
      <c r="A153" s="6"/>
      <c r="B153" s="6"/>
      <c r="C153" s="6"/>
      <c r="D153" s="6"/>
      <c r="E153" s="6"/>
      <c r="F153" s="6"/>
      <c r="G153" s="6"/>
    </row>
    <row r="154" spans="1:7" ht="15.75" thickBot="1" x14ac:dyDescent="0.3">
      <c r="A154" s="7" t="s">
        <v>2719</v>
      </c>
      <c r="B154" s="7" t="s">
        <v>2720</v>
      </c>
      <c r="C154" s="8" t="s">
        <v>12</v>
      </c>
      <c r="D154" s="9">
        <v>7.04</v>
      </c>
      <c r="E154" s="9"/>
      <c r="F154" s="9">
        <v>80.11</v>
      </c>
      <c r="G154" s="9"/>
    </row>
    <row r="155" spans="1:7" ht="15.75" thickBot="1" x14ac:dyDescent="0.3">
      <c r="A155" s="6"/>
      <c r="B155" s="6"/>
      <c r="C155" s="6"/>
      <c r="D155" s="6"/>
      <c r="E155" s="6"/>
      <c r="F155" s="6"/>
      <c r="G155" s="6"/>
    </row>
    <row r="156" spans="1:7" ht="15.75" thickBot="1" x14ac:dyDescent="0.3">
      <c r="A156" s="7" t="s">
        <v>2721</v>
      </c>
      <c r="B156" s="7" t="s">
        <v>2722</v>
      </c>
      <c r="C156" s="8" t="s">
        <v>12</v>
      </c>
      <c r="D156" s="9">
        <v>10.76</v>
      </c>
      <c r="E156" s="9"/>
      <c r="F156" s="9">
        <v>80.11</v>
      </c>
      <c r="G156" s="9"/>
    </row>
    <row r="157" spans="1:7" ht="15.75" thickBot="1" x14ac:dyDescent="0.3">
      <c r="A157" s="6"/>
      <c r="B157" s="6"/>
      <c r="C157" s="6"/>
      <c r="D157" s="6"/>
      <c r="E157" s="6"/>
      <c r="F157" s="6"/>
      <c r="G157" s="6"/>
    </row>
    <row r="158" spans="1:7" ht="15.75" thickBot="1" x14ac:dyDescent="0.3">
      <c r="A158" s="7" t="s">
        <v>2723</v>
      </c>
      <c r="B158" s="7" t="s">
        <v>2724</v>
      </c>
      <c r="C158" s="8" t="s">
        <v>12</v>
      </c>
      <c r="D158" s="9">
        <v>16.760000000000002</v>
      </c>
      <c r="E158" s="9"/>
      <c r="F158" s="9">
        <v>80.13</v>
      </c>
      <c r="G158" s="9"/>
    </row>
    <row r="159" spans="1:7" ht="15.75" thickBot="1" x14ac:dyDescent="0.3">
      <c r="A159" s="6"/>
      <c r="B159" s="6"/>
      <c r="C159" s="6"/>
      <c r="D159" s="6"/>
      <c r="E159" s="6"/>
      <c r="F159" s="6"/>
      <c r="G159" s="6"/>
    </row>
    <row r="160" spans="1:7" ht="15.75" thickBot="1" x14ac:dyDescent="0.3">
      <c r="A160" s="7" t="s">
        <v>2725</v>
      </c>
      <c r="B160" s="7" t="s">
        <v>2726</v>
      </c>
      <c r="C160" s="8" t="s">
        <v>12</v>
      </c>
      <c r="D160" s="9">
        <v>27.17</v>
      </c>
      <c r="E160" s="9"/>
      <c r="F160" s="9">
        <v>80.09</v>
      </c>
      <c r="G160" s="9"/>
    </row>
    <row r="161" spans="1:7" ht="15.75" thickBot="1" x14ac:dyDescent="0.3">
      <c r="A161" s="6"/>
      <c r="B161" s="6"/>
      <c r="C161" s="6"/>
      <c r="D161" s="6"/>
      <c r="E161" s="6"/>
      <c r="F161" s="6"/>
      <c r="G161" s="6"/>
    </row>
    <row r="162" spans="1:7" ht="15.75" thickBot="1" x14ac:dyDescent="0.3">
      <c r="A162" s="7" t="s">
        <v>2727</v>
      </c>
      <c r="B162" s="7" t="s">
        <v>2728</v>
      </c>
      <c r="C162" s="8" t="s">
        <v>12</v>
      </c>
      <c r="D162" s="9">
        <v>44.55</v>
      </c>
      <c r="E162" s="9"/>
      <c r="F162" s="9">
        <v>80.09</v>
      </c>
      <c r="G162" s="9"/>
    </row>
    <row r="163" spans="1:7" ht="15.75" thickBot="1" x14ac:dyDescent="0.3">
      <c r="A163" s="6"/>
      <c r="B163" s="6"/>
      <c r="C163" s="6"/>
      <c r="D163" s="6"/>
      <c r="E163" s="6"/>
      <c r="F163" s="6"/>
      <c r="G163" s="6"/>
    </row>
    <row r="164" spans="1:7" ht="15.75" thickBot="1" x14ac:dyDescent="0.3">
      <c r="A164" s="7" t="s">
        <v>2729</v>
      </c>
      <c r="B164" s="7" t="s">
        <v>2730</v>
      </c>
      <c r="C164" s="8" t="s">
        <v>12</v>
      </c>
      <c r="D164" s="9">
        <v>69.53</v>
      </c>
      <c r="E164" s="9"/>
      <c r="F164" s="9">
        <v>80.09</v>
      </c>
      <c r="G164" s="9"/>
    </row>
    <row r="165" spans="1:7" ht="15.75" thickBot="1" x14ac:dyDescent="0.3">
      <c r="A165" s="6"/>
      <c r="B165" s="6"/>
      <c r="C165" s="6"/>
      <c r="D165" s="6"/>
      <c r="E165" s="6"/>
      <c r="F165" s="6"/>
      <c r="G165" s="6"/>
    </row>
    <row r="166" spans="1:7" ht="15.75" thickBot="1" x14ac:dyDescent="0.3">
      <c r="A166" s="7" t="s">
        <v>2731</v>
      </c>
      <c r="B166" s="7" t="s">
        <v>2732</v>
      </c>
      <c r="C166" s="8" t="s">
        <v>12</v>
      </c>
      <c r="D166" s="9">
        <v>116.23</v>
      </c>
      <c r="E166" s="9"/>
      <c r="F166" s="9">
        <v>80.09</v>
      </c>
      <c r="G166" s="9"/>
    </row>
    <row r="167" spans="1:7" ht="15.75" thickBot="1" x14ac:dyDescent="0.3">
      <c r="A167" s="6"/>
      <c r="B167" s="6"/>
      <c r="C167" s="6"/>
      <c r="D167" s="6"/>
      <c r="E167" s="6"/>
      <c r="F167" s="6"/>
      <c r="G167" s="6"/>
    </row>
    <row r="168" spans="1:7" ht="15.75" thickBot="1" x14ac:dyDescent="0.3">
      <c r="A168" s="7" t="s">
        <v>2733</v>
      </c>
      <c r="B168" s="7" t="s">
        <v>2734</v>
      </c>
      <c r="C168" s="8" t="s">
        <v>12</v>
      </c>
      <c r="D168" s="9">
        <v>201.43</v>
      </c>
      <c r="E168" s="9"/>
      <c r="F168" s="9">
        <v>80.099999999999994</v>
      </c>
      <c r="G168" s="9"/>
    </row>
    <row r="169" spans="1:7" ht="15.75" thickBot="1" x14ac:dyDescent="0.3">
      <c r="A169" s="6"/>
      <c r="B169" s="6"/>
      <c r="C169" s="6"/>
      <c r="D169" s="6"/>
      <c r="E169" s="6"/>
      <c r="F169" s="6"/>
      <c r="G169" s="6"/>
    </row>
    <row r="170" spans="1:7" ht="15.75" thickBot="1" x14ac:dyDescent="0.3">
      <c r="A170" s="7" t="s">
        <v>2735</v>
      </c>
      <c r="B170" s="7" t="s">
        <v>2736</v>
      </c>
      <c r="C170" s="8" t="s">
        <v>12</v>
      </c>
      <c r="D170" s="9">
        <v>256.27999999999997</v>
      </c>
      <c r="E170" s="9"/>
      <c r="F170" s="9">
        <v>80.099999999999994</v>
      </c>
      <c r="G170" s="9"/>
    </row>
    <row r="171" spans="1:7" ht="15.75" thickBot="1" x14ac:dyDescent="0.3">
      <c r="A171" s="6"/>
      <c r="B171" s="6"/>
      <c r="C171" s="6"/>
      <c r="D171" s="6"/>
      <c r="E171" s="6"/>
      <c r="F171" s="6"/>
      <c r="G171" s="6"/>
    </row>
    <row r="172" spans="1:7" ht="15.75" thickBot="1" x14ac:dyDescent="0.3">
      <c r="A172" s="7" t="s">
        <v>2737</v>
      </c>
      <c r="B172" s="7" t="s">
        <v>2738</v>
      </c>
      <c r="C172" s="8"/>
      <c r="D172" s="9"/>
      <c r="E172" s="9"/>
      <c r="F172" s="9"/>
      <c r="G172" s="9"/>
    </row>
    <row r="173" spans="1:7" ht="15.75" thickBot="1" x14ac:dyDescent="0.3">
      <c r="A173" s="6"/>
      <c r="B173" s="6"/>
      <c r="C173" s="6"/>
      <c r="D173" s="6"/>
      <c r="E173" s="6"/>
      <c r="F173" s="6"/>
      <c r="G173" s="6"/>
    </row>
    <row r="174" spans="1:7" ht="15.75" thickBot="1" x14ac:dyDescent="0.3">
      <c r="A174" s="7" t="s">
        <v>2739</v>
      </c>
      <c r="B174" s="7" t="s">
        <v>2740</v>
      </c>
      <c r="C174" s="8" t="s">
        <v>10</v>
      </c>
      <c r="D174" s="9">
        <v>1.08</v>
      </c>
      <c r="E174" s="9"/>
      <c r="F174" s="9">
        <v>79.63</v>
      </c>
      <c r="G174" s="9"/>
    </row>
    <row r="175" spans="1:7" ht="15.75" thickBot="1" x14ac:dyDescent="0.3">
      <c r="A175" s="6"/>
      <c r="B175" s="6"/>
      <c r="C175" s="6"/>
      <c r="D175" s="6"/>
      <c r="E175" s="6"/>
      <c r="F175" s="6"/>
      <c r="G175" s="6"/>
    </row>
    <row r="176" spans="1:7" ht="15.75" thickBot="1" x14ac:dyDescent="0.3">
      <c r="A176" s="7" t="s">
        <v>2741</v>
      </c>
      <c r="B176" s="7" t="s">
        <v>2742</v>
      </c>
      <c r="C176" s="8" t="s">
        <v>10</v>
      </c>
      <c r="D176" s="9">
        <v>1.47</v>
      </c>
      <c r="E176" s="9"/>
      <c r="F176" s="9">
        <v>80.27</v>
      </c>
      <c r="G176" s="9"/>
    </row>
    <row r="177" spans="1:7" ht="15.75" thickBot="1" x14ac:dyDescent="0.3">
      <c r="A177" s="6"/>
      <c r="B177" s="6"/>
      <c r="C177" s="6"/>
      <c r="D177" s="6"/>
      <c r="E177" s="6"/>
      <c r="F177" s="6"/>
      <c r="G177" s="6"/>
    </row>
    <row r="178" spans="1:7" ht="15.75" thickBot="1" x14ac:dyDescent="0.3">
      <c r="A178" s="7" t="s">
        <v>2743</v>
      </c>
      <c r="B178" s="7" t="s">
        <v>2744</v>
      </c>
      <c r="C178" s="8" t="s">
        <v>10</v>
      </c>
      <c r="D178" s="9">
        <v>1.61</v>
      </c>
      <c r="E178" s="9"/>
      <c r="F178" s="9">
        <v>80.12</v>
      </c>
      <c r="G178" s="9"/>
    </row>
    <row r="179" spans="1:7" ht="15.75" thickBot="1" x14ac:dyDescent="0.3">
      <c r="A179" s="6"/>
      <c r="B179" s="6"/>
      <c r="C179" s="6"/>
      <c r="D179" s="6"/>
      <c r="E179" s="6"/>
      <c r="F179" s="6"/>
      <c r="G179" s="6"/>
    </row>
    <row r="180" spans="1:7" ht="15.75" thickBot="1" x14ac:dyDescent="0.3">
      <c r="A180" s="7" t="s">
        <v>2745</v>
      </c>
      <c r="B180" s="7" t="s">
        <v>2746</v>
      </c>
      <c r="C180" s="8" t="s">
        <v>10</v>
      </c>
      <c r="D180" s="9">
        <v>1.88</v>
      </c>
      <c r="E180" s="9"/>
      <c r="F180" s="9">
        <v>80.319999999999993</v>
      </c>
      <c r="G180" s="9"/>
    </row>
    <row r="181" spans="1:7" ht="15.75" thickBot="1" x14ac:dyDescent="0.3">
      <c r="A181" s="6"/>
      <c r="B181" s="6"/>
      <c r="C181" s="6"/>
      <c r="D181" s="6"/>
      <c r="E181" s="6"/>
      <c r="F181" s="6"/>
      <c r="G181" s="6"/>
    </row>
    <row r="182" spans="1:7" ht="15.75" thickBot="1" x14ac:dyDescent="0.3">
      <c r="A182" s="7" t="s">
        <v>2747</v>
      </c>
      <c r="B182" s="7" t="s">
        <v>2748</v>
      </c>
      <c r="C182" s="8" t="s">
        <v>10</v>
      </c>
      <c r="D182" s="9">
        <v>3.2</v>
      </c>
      <c r="E182" s="9"/>
      <c r="F182" s="9">
        <v>80</v>
      </c>
      <c r="G182" s="9"/>
    </row>
    <row r="183" spans="1:7" ht="15.75" thickBot="1" x14ac:dyDescent="0.3">
      <c r="A183" s="6"/>
      <c r="B183" s="6"/>
      <c r="C183" s="6"/>
      <c r="D183" s="6"/>
      <c r="E183" s="6"/>
      <c r="F183" s="6"/>
      <c r="G183" s="6"/>
    </row>
    <row r="184" spans="1:7" ht="15.75" thickBot="1" x14ac:dyDescent="0.3">
      <c r="A184" s="7" t="s">
        <v>2749</v>
      </c>
      <c r="B184" s="7" t="s">
        <v>2750</v>
      </c>
      <c r="C184" s="8" t="s">
        <v>10</v>
      </c>
      <c r="D184" s="9">
        <v>3.97</v>
      </c>
      <c r="E184" s="9"/>
      <c r="F184" s="9">
        <v>80.099999999999994</v>
      </c>
      <c r="G184" s="9"/>
    </row>
    <row r="185" spans="1:7" ht="15.75" thickBot="1" x14ac:dyDescent="0.3">
      <c r="A185" s="6"/>
      <c r="B185" s="6"/>
      <c r="C185" s="6"/>
      <c r="D185" s="6"/>
      <c r="E185" s="6"/>
      <c r="F185" s="6"/>
      <c r="G185" s="6"/>
    </row>
    <row r="186" spans="1:7" ht="15.75" thickBot="1" x14ac:dyDescent="0.3">
      <c r="A186" s="7" t="s">
        <v>2751</v>
      </c>
      <c r="B186" s="7" t="s">
        <v>2752</v>
      </c>
      <c r="C186" s="8" t="s">
        <v>10</v>
      </c>
      <c r="D186" s="9">
        <v>4.3600000000000003</v>
      </c>
      <c r="E186" s="9"/>
      <c r="F186" s="9">
        <v>80.05</v>
      </c>
      <c r="G186" s="9"/>
    </row>
    <row r="187" spans="1:7" ht="15.75" thickBot="1" x14ac:dyDescent="0.3">
      <c r="A187" s="6"/>
      <c r="B187" s="6"/>
      <c r="C187" s="6"/>
      <c r="D187" s="6"/>
      <c r="E187" s="6"/>
      <c r="F187" s="6"/>
      <c r="G187" s="6"/>
    </row>
    <row r="188" spans="1:7" ht="15.75" thickBot="1" x14ac:dyDescent="0.3">
      <c r="A188" s="7" t="s">
        <v>2753</v>
      </c>
      <c r="B188" s="7" t="s">
        <v>2754</v>
      </c>
      <c r="C188" s="8" t="s">
        <v>10</v>
      </c>
      <c r="D188" s="9">
        <v>5.8</v>
      </c>
      <c r="E188" s="9"/>
      <c r="F188" s="9">
        <v>80</v>
      </c>
      <c r="G188" s="9"/>
    </row>
    <row r="189" spans="1:7" ht="15.75" thickBot="1" x14ac:dyDescent="0.3">
      <c r="A189" s="6"/>
      <c r="B189" s="6"/>
      <c r="C189" s="6"/>
      <c r="D189" s="6"/>
      <c r="E189" s="6"/>
      <c r="F189" s="6"/>
      <c r="G189" s="6"/>
    </row>
    <row r="190" spans="1:7" ht="15.75" thickBot="1" x14ac:dyDescent="0.3">
      <c r="A190" s="7" t="s">
        <v>2755</v>
      </c>
      <c r="B190" s="7" t="s">
        <v>2756</v>
      </c>
      <c r="C190" s="8" t="s">
        <v>10</v>
      </c>
      <c r="D190" s="9">
        <v>6.55</v>
      </c>
      <c r="E190" s="9"/>
      <c r="F190" s="9">
        <v>80</v>
      </c>
      <c r="G190" s="9"/>
    </row>
    <row r="191" spans="1:7" ht="15.75" thickBot="1" x14ac:dyDescent="0.3">
      <c r="A191" s="6"/>
      <c r="B191" s="6"/>
      <c r="C191" s="6"/>
      <c r="D191" s="6"/>
      <c r="E191" s="6"/>
      <c r="F191" s="6"/>
      <c r="G191" s="6"/>
    </row>
    <row r="192" spans="1:7" ht="15.75" thickBot="1" x14ac:dyDescent="0.3">
      <c r="A192" s="7" t="s">
        <v>2757</v>
      </c>
      <c r="B192" s="7" t="s">
        <v>2758</v>
      </c>
      <c r="C192" s="8" t="s">
        <v>10</v>
      </c>
      <c r="D192" s="9">
        <v>8.4499999999999993</v>
      </c>
      <c r="E192" s="9"/>
      <c r="F192" s="9">
        <v>80.12</v>
      </c>
      <c r="G192" s="9"/>
    </row>
    <row r="193" spans="1:7" ht="15.75" thickBot="1" x14ac:dyDescent="0.3">
      <c r="A193" s="6"/>
      <c r="B193" s="6"/>
      <c r="C193" s="6"/>
      <c r="D193" s="6"/>
      <c r="E193" s="6"/>
      <c r="F193" s="6"/>
      <c r="G193" s="6"/>
    </row>
    <row r="194" spans="1:7" ht="15.75" thickBot="1" x14ac:dyDescent="0.3">
      <c r="A194" s="7" t="s">
        <v>2759</v>
      </c>
      <c r="B194" s="7" t="s">
        <v>2760</v>
      </c>
      <c r="C194" s="8" t="s">
        <v>10</v>
      </c>
      <c r="D194" s="9">
        <v>11.58</v>
      </c>
      <c r="E194" s="9"/>
      <c r="F194" s="9">
        <v>80.14</v>
      </c>
      <c r="G194" s="9"/>
    </row>
    <row r="195" spans="1:7" ht="15.75" thickBot="1" x14ac:dyDescent="0.3">
      <c r="A195" s="6"/>
      <c r="B195" s="6"/>
      <c r="C195" s="6"/>
      <c r="D195" s="6"/>
      <c r="E195" s="6"/>
      <c r="F195" s="6"/>
      <c r="G195" s="6"/>
    </row>
    <row r="196" spans="1:7" ht="15.75" thickBot="1" x14ac:dyDescent="0.3">
      <c r="A196" s="7" t="s">
        <v>2761</v>
      </c>
      <c r="B196" s="7" t="s">
        <v>2762</v>
      </c>
      <c r="C196" s="8" t="s">
        <v>10</v>
      </c>
      <c r="D196" s="9">
        <v>15.18</v>
      </c>
      <c r="E196" s="9"/>
      <c r="F196" s="9">
        <v>80.11</v>
      </c>
      <c r="G196" s="9"/>
    </row>
    <row r="197" spans="1:7" ht="15.75" thickBot="1" x14ac:dyDescent="0.3">
      <c r="A197" s="6"/>
      <c r="B197" s="6"/>
      <c r="C197" s="6"/>
      <c r="D197" s="6"/>
      <c r="E197" s="6"/>
      <c r="F197" s="6"/>
      <c r="G197" s="6"/>
    </row>
    <row r="198" spans="1:7" ht="15.75" thickBot="1" x14ac:dyDescent="0.3">
      <c r="A198" s="7" t="s">
        <v>2763</v>
      </c>
      <c r="B198" s="7" t="s">
        <v>2764</v>
      </c>
      <c r="C198" s="8"/>
      <c r="D198" s="9"/>
      <c r="E198" s="9"/>
      <c r="F198" s="9"/>
      <c r="G198" s="9"/>
    </row>
    <row r="199" spans="1:7" ht="15.75" thickBot="1" x14ac:dyDescent="0.3">
      <c r="A199" s="6"/>
      <c r="B199" s="6"/>
      <c r="C199" s="6"/>
      <c r="D199" s="6"/>
      <c r="E199" s="6"/>
      <c r="F199" s="6"/>
      <c r="G199" s="6"/>
    </row>
    <row r="200" spans="1:7" ht="15.75" thickBot="1" x14ac:dyDescent="0.3">
      <c r="A200" s="7" t="s">
        <v>2765</v>
      </c>
      <c r="B200" s="7" t="s">
        <v>2597</v>
      </c>
      <c r="C200" s="8" t="s">
        <v>10</v>
      </c>
      <c r="D200" s="9">
        <v>3.43</v>
      </c>
      <c r="E200" s="9"/>
      <c r="F200" s="9">
        <v>80.17</v>
      </c>
      <c r="G200" s="9"/>
    </row>
    <row r="201" spans="1:7" ht="15.75" thickBot="1" x14ac:dyDescent="0.3">
      <c r="A201" s="6"/>
      <c r="B201" s="6"/>
      <c r="C201" s="6"/>
      <c r="D201" s="6"/>
      <c r="E201" s="6"/>
      <c r="F201" s="6"/>
      <c r="G201" s="6"/>
    </row>
    <row r="202" spans="1:7" ht="15.75" thickBot="1" x14ac:dyDescent="0.3">
      <c r="A202" s="7" t="s">
        <v>2766</v>
      </c>
      <c r="B202" s="7" t="s">
        <v>2599</v>
      </c>
      <c r="C202" s="8" t="s">
        <v>10</v>
      </c>
      <c r="D202" s="9">
        <v>4.6900000000000004</v>
      </c>
      <c r="E202" s="9"/>
      <c r="F202" s="9">
        <v>79.959999999999994</v>
      </c>
      <c r="G202" s="9"/>
    </row>
    <row r="203" spans="1:7" ht="15.75" thickBot="1" x14ac:dyDescent="0.3">
      <c r="A203" s="6"/>
      <c r="B203" s="6"/>
      <c r="C203" s="6"/>
      <c r="D203" s="6"/>
      <c r="E203" s="6"/>
      <c r="F203" s="6"/>
      <c r="G203" s="6"/>
    </row>
    <row r="204" spans="1:7" ht="15.75" thickBot="1" x14ac:dyDescent="0.3">
      <c r="A204" s="7" t="s">
        <v>2767</v>
      </c>
      <c r="B204" s="7" t="s">
        <v>2601</v>
      </c>
      <c r="C204" s="8" t="s">
        <v>10</v>
      </c>
      <c r="D204" s="9">
        <v>6.55</v>
      </c>
      <c r="E204" s="9"/>
      <c r="F204" s="9">
        <v>80</v>
      </c>
      <c r="G204" s="9"/>
    </row>
    <row r="205" spans="1:7" ht="15.75" thickBot="1" x14ac:dyDescent="0.3">
      <c r="A205" s="6"/>
      <c r="B205" s="6"/>
      <c r="C205" s="6"/>
      <c r="D205" s="6"/>
      <c r="E205" s="6"/>
      <c r="F205" s="6"/>
      <c r="G205" s="6"/>
    </row>
    <row r="206" spans="1:7" ht="15.75" thickBot="1" x14ac:dyDescent="0.3">
      <c r="A206" s="7" t="s">
        <v>2768</v>
      </c>
      <c r="B206" s="7" t="s">
        <v>2603</v>
      </c>
      <c r="C206" s="8" t="s">
        <v>10</v>
      </c>
      <c r="D206" s="9">
        <v>9.2799999999999994</v>
      </c>
      <c r="E206" s="9"/>
      <c r="F206" s="9">
        <v>80.17</v>
      </c>
      <c r="G206" s="9"/>
    </row>
    <row r="207" spans="1:7" ht="15.75" thickBot="1" x14ac:dyDescent="0.3">
      <c r="A207" s="6"/>
      <c r="B207" s="6"/>
      <c r="C207" s="6"/>
      <c r="D207" s="6"/>
      <c r="E207" s="6"/>
      <c r="F207" s="6"/>
      <c r="G207" s="6"/>
    </row>
    <row r="208" spans="1:7" ht="15.75" thickBot="1" x14ac:dyDescent="0.3">
      <c r="A208" s="7" t="s">
        <v>2769</v>
      </c>
      <c r="B208" s="7" t="s">
        <v>2605</v>
      </c>
      <c r="C208" s="8" t="s">
        <v>10</v>
      </c>
      <c r="D208" s="9">
        <v>12.69</v>
      </c>
      <c r="E208" s="9"/>
      <c r="F208" s="9">
        <v>80.14</v>
      </c>
      <c r="G208" s="9"/>
    </row>
    <row r="209" spans="1:7" ht="15.75" thickBot="1" x14ac:dyDescent="0.3">
      <c r="A209" s="6"/>
      <c r="B209" s="6"/>
      <c r="C209" s="6"/>
      <c r="D209" s="6"/>
      <c r="E209" s="6"/>
      <c r="F209" s="6"/>
      <c r="G209" s="6"/>
    </row>
    <row r="210" spans="1:7" ht="15.75" thickBot="1" x14ac:dyDescent="0.3">
      <c r="A210" s="7" t="s">
        <v>2770</v>
      </c>
      <c r="B210" s="7" t="s">
        <v>2607</v>
      </c>
      <c r="C210" s="8" t="s">
        <v>10</v>
      </c>
      <c r="D210" s="9">
        <v>24.99</v>
      </c>
      <c r="E210" s="9"/>
      <c r="F210" s="9">
        <v>80.11</v>
      </c>
      <c r="G210" s="9"/>
    </row>
    <row r="211" spans="1:7" ht="15.75" thickBot="1" x14ac:dyDescent="0.3">
      <c r="A211" s="6"/>
      <c r="B211" s="6"/>
      <c r="C211" s="6"/>
      <c r="D211" s="6"/>
      <c r="E211" s="6"/>
      <c r="F211" s="6"/>
      <c r="G211" s="6"/>
    </row>
    <row r="212" spans="1:7" ht="15.75" thickBot="1" x14ac:dyDescent="0.3">
      <c r="A212" s="7" t="s">
        <v>2771</v>
      </c>
      <c r="B212" s="7" t="s">
        <v>2772</v>
      </c>
      <c r="C212" s="8"/>
      <c r="D212" s="9"/>
      <c r="E212" s="9"/>
      <c r="F212" s="9"/>
      <c r="G212" s="9"/>
    </row>
    <row r="213" spans="1:7" ht="15.75" thickBot="1" x14ac:dyDescent="0.3">
      <c r="A213" s="6"/>
      <c r="B213" s="6"/>
      <c r="C213" s="6"/>
      <c r="D213" s="6"/>
      <c r="E213" s="6"/>
      <c r="F213" s="6"/>
      <c r="G213" s="6"/>
    </row>
    <row r="214" spans="1:7" ht="15.75" thickBot="1" x14ac:dyDescent="0.3">
      <c r="A214" s="7" t="s">
        <v>2773</v>
      </c>
      <c r="B214" s="7" t="s">
        <v>2597</v>
      </c>
      <c r="C214" s="8" t="s">
        <v>10</v>
      </c>
      <c r="D214" s="9">
        <v>12.57</v>
      </c>
      <c r="E214" s="9"/>
      <c r="F214" s="9">
        <v>80.11</v>
      </c>
      <c r="G214" s="9"/>
    </row>
    <row r="215" spans="1:7" ht="15.75" thickBot="1" x14ac:dyDescent="0.3">
      <c r="A215" s="6"/>
      <c r="B215" s="6"/>
      <c r="C215" s="6"/>
      <c r="D215" s="6"/>
      <c r="E215" s="6"/>
      <c r="F215" s="6"/>
      <c r="G215" s="6"/>
    </row>
    <row r="216" spans="1:7" ht="15.75" thickBot="1" x14ac:dyDescent="0.3">
      <c r="A216" s="7" t="s">
        <v>2774</v>
      </c>
      <c r="B216" s="7" t="s">
        <v>2599</v>
      </c>
      <c r="C216" s="8" t="s">
        <v>10</v>
      </c>
      <c r="D216" s="9">
        <v>14.06</v>
      </c>
      <c r="E216" s="9"/>
      <c r="F216" s="9">
        <v>80.09</v>
      </c>
      <c r="G216" s="9"/>
    </row>
    <row r="217" spans="1:7" ht="15.75" thickBot="1" x14ac:dyDescent="0.3">
      <c r="A217" s="6"/>
      <c r="B217" s="6"/>
      <c r="C217" s="6"/>
      <c r="D217" s="6"/>
      <c r="E217" s="6"/>
      <c r="F217" s="6"/>
      <c r="G217" s="6"/>
    </row>
    <row r="218" spans="1:7" ht="15.75" thickBot="1" x14ac:dyDescent="0.3">
      <c r="A218" s="7" t="s">
        <v>2775</v>
      </c>
      <c r="B218" s="7" t="s">
        <v>2601</v>
      </c>
      <c r="C218" s="8" t="s">
        <v>10</v>
      </c>
      <c r="D218" s="9">
        <v>19.03</v>
      </c>
      <c r="E218" s="9"/>
      <c r="F218" s="9">
        <v>80.08</v>
      </c>
      <c r="G218" s="9"/>
    </row>
    <row r="219" spans="1:7" ht="15.75" thickBot="1" x14ac:dyDescent="0.3">
      <c r="A219" s="6"/>
      <c r="B219" s="6"/>
      <c r="C219" s="6"/>
      <c r="D219" s="6"/>
      <c r="E219" s="6"/>
      <c r="F219" s="6"/>
      <c r="G219" s="6"/>
    </row>
    <row r="220" spans="1:7" ht="15.75" thickBot="1" x14ac:dyDescent="0.3">
      <c r="A220" s="7" t="s">
        <v>2776</v>
      </c>
      <c r="B220" s="7" t="s">
        <v>2603</v>
      </c>
      <c r="C220" s="8" t="s">
        <v>10</v>
      </c>
      <c r="D220" s="9">
        <v>26.6</v>
      </c>
      <c r="E220" s="9"/>
      <c r="F220" s="9">
        <v>80.08</v>
      </c>
      <c r="G220" s="9"/>
    </row>
    <row r="221" spans="1:7" ht="15.75" thickBot="1" x14ac:dyDescent="0.3">
      <c r="A221" s="6"/>
      <c r="B221" s="6"/>
      <c r="C221" s="6"/>
      <c r="D221" s="6"/>
      <c r="E221" s="6"/>
      <c r="F221" s="6"/>
      <c r="G221" s="6"/>
    </row>
    <row r="222" spans="1:7" ht="15.75" thickBot="1" x14ac:dyDescent="0.3">
      <c r="A222" s="7" t="s">
        <v>2777</v>
      </c>
      <c r="B222" s="7" t="s">
        <v>2605</v>
      </c>
      <c r="C222" s="8" t="s">
        <v>10</v>
      </c>
      <c r="D222" s="9">
        <v>46.78</v>
      </c>
      <c r="E222" s="9"/>
      <c r="F222" s="9">
        <v>80.099999999999994</v>
      </c>
      <c r="G222" s="9"/>
    </row>
    <row r="223" spans="1:7" ht="15.75" thickBot="1" x14ac:dyDescent="0.3">
      <c r="A223" s="6"/>
      <c r="B223" s="6"/>
      <c r="C223" s="6"/>
      <c r="D223" s="6"/>
      <c r="E223" s="6"/>
      <c r="F223" s="6"/>
      <c r="G223" s="6"/>
    </row>
    <row r="224" spans="1:7" ht="15.75" thickBot="1" x14ac:dyDescent="0.3">
      <c r="A224" s="7" t="s">
        <v>2778</v>
      </c>
      <c r="B224" s="7" t="s">
        <v>2607</v>
      </c>
      <c r="C224" s="8" t="s">
        <v>10</v>
      </c>
      <c r="D224" s="9">
        <v>64.09</v>
      </c>
      <c r="E224" s="9"/>
      <c r="F224" s="9">
        <v>80.09</v>
      </c>
      <c r="G224" s="9"/>
    </row>
    <row r="225" spans="1:7" ht="15.75" thickBot="1" x14ac:dyDescent="0.3">
      <c r="A225" s="6"/>
      <c r="B225" s="6"/>
      <c r="C225" s="6"/>
      <c r="D225" s="6"/>
      <c r="E225" s="6"/>
      <c r="F225" s="6"/>
      <c r="G225" s="6"/>
    </row>
    <row r="226" spans="1:7" ht="15.75" thickBot="1" x14ac:dyDescent="0.3">
      <c r="A226" s="7" t="s">
        <v>2779</v>
      </c>
      <c r="B226" s="7" t="s">
        <v>2780</v>
      </c>
      <c r="C226" s="8"/>
      <c r="D226" s="9"/>
      <c r="E226" s="9"/>
      <c r="F226" s="9"/>
      <c r="G226" s="9"/>
    </row>
    <row r="227" spans="1:7" ht="15.75" thickBot="1" x14ac:dyDescent="0.3">
      <c r="A227" s="6"/>
      <c r="B227" s="6"/>
      <c r="C227" s="6"/>
      <c r="D227" s="6"/>
      <c r="E227" s="6"/>
      <c r="F227" s="6"/>
      <c r="G227" s="6"/>
    </row>
    <row r="228" spans="1:7" ht="15.75" thickBot="1" x14ac:dyDescent="0.3">
      <c r="A228" s="7" t="s">
        <v>2781</v>
      </c>
      <c r="B228" s="7" t="s">
        <v>2597</v>
      </c>
      <c r="C228" s="8" t="s">
        <v>10</v>
      </c>
      <c r="D228" s="9">
        <v>14.89</v>
      </c>
      <c r="E228" s="9"/>
      <c r="F228" s="9">
        <v>80.12</v>
      </c>
      <c r="G228" s="9"/>
    </row>
    <row r="229" spans="1:7" ht="15.75" thickBot="1" x14ac:dyDescent="0.3">
      <c r="A229" s="6"/>
      <c r="B229" s="6"/>
      <c r="C229" s="6"/>
      <c r="D229" s="6"/>
      <c r="E229" s="6"/>
      <c r="F229" s="6"/>
      <c r="G229" s="6"/>
    </row>
    <row r="230" spans="1:7" ht="15.75" thickBot="1" x14ac:dyDescent="0.3">
      <c r="A230" s="7" t="s">
        <v>2782</v>
      </c>
      <c r="B230" s="7" t="s">
        <v>2599</v>
      </c>
      <c r="C230" s="8" t="s">
        <v>10</v>
      </c>
      <c r="D230" s="9">
        <v>29.88</v>
      </c>
      <c r="E230" s="9"/>
      <c r="F230" s="9">
        <v>80.09</v>
      </c>
      <c r="G230" s="9"/>
    </row>
    <row r="231" spans="1:7" ht="15.75" thickBot="1" x14ac:dyDescent="0.3">
      <c r="A231" s="6"/>
      <c r="B231" s="6"/>
      <c r="C231" s="6"/>
      <c r="D231" s="6"/>
      <c r="E231" s="6"/>
      <c r="F231" s="6"/>
      <c r="G231" s="6"/>
    </row>
    <row r="232" spans="1:7" ht="15.75" thickBot="1" x14ac:dyDescent="0.3">
      <c r="A232" s="7" t="s">
        <v>2783</v>
      </c>
      <c r="B232" s="7" t="s">
        <v>2601</v>
      </c>
      <c r="C232" s="8" t="s">
        <v>10</v>
      </c>
      <c r="D232" s="9">
        <v>38.020000000000003</v>
      </c>
      <c r="E232" s="9"/>
      <c r="F232" s="9">
        <v>80.09</v>
      </c>
      <c r="G232" s="9"/>
    </row>
    <row r="233" spans="1:7" ht="15.75" thickBot="1" x14ac:dyDescent="0.3">
      <c r="A233" s="6"/>
      <c r="B233" s="6"/>
      <c r="C233" s="6"/>
      <c r="D233" s="6"/>
      <c r="E233" s="6"/>
      <c r="F233" s="6"/>
      <c r="G233" s="6"/>
    </row>
    <row r="234" spans="1:7" ht="15.75" thickBot="1" x14ac:dyDescent="0.3">
      <c r="A234" s="7" t="s">
        <v>2784</v>
      </c>
      <c r="B234" s="7" t="s">
        <v>2603</v>
      </c>
      <c r="C234" s="8" t="s">
        <v>10</v>
      </c>
      <c r="D234" s="9">
        <v>47.5</v>
      </c>
      <c r="E234" s="9"/>
      <c r="F234" s="9">
        <v>80.08</v>
      </c>
      <c r="G234" s="9"/>
    </row>
    <row r="235" spans="1:7" ht="15.75" thickBot="1" x14ac:dyDescent="0.3">
      <c r="A235" s="6"/>
      <c r="B235" s="6"/>
      <c r="C235" s="6"/>
      <c r="D235" s="6"/>
      <c r="E235" s="6"/>
      <c r="F235" s="6"/>
      <c r="G235" s="6"/>
    </row>
    <row r="236" spans="1:7" ht="15.75" thickBot="1" x14ac:dyDescent="0.3">
      <c r="A236" s="7" t="s">
        <v>2785</v>
      </c>
      <c r="B236" s="7" t="s">
        <v>2605</v>
      </c>
      <c r="C236" s="8" t="s">
        <v>10</v>
      </c>
      <c r="D236" s="9">
        <v>55.48</v>
      </c>
      <c r="E236" s="9"/>
      <c r="F236" s="9">
        <v>80.099999999999994</v>
      </c>
      <c r="G236" s="9"/>
    </row>
    <row r="237" spans="1:7" ht="15.75" thickBot="1" x14ac:dyDescent="0.3">
      <c r="A237" s="6"/>
      <c r="B237" s="6"/>
      <c r="C237" s="6"/>
      <c r="D237" s="6"/>
      <c r="E237" s="6"/>
      <c r="F237" s="6"/>
      <c r="G237" s="6"/>
    </row>
    <row r="238" spans="1:7" ht="15.75" thickBot="1" x14ac:dyDescent="0.3">
      <c r="A238" s="7" t="s">
        <v>2786</v>
      </c>
      <c r="B238" s="7" t="s">
        <v>2607</v>
      </c>
      <c r="C238" s="8" t="s">
        <v>10</v>
      </c>
      <c r="D238" s="9">
        <v>87.87</v>
      </c>
      <c r="E238" s="9"/>
      <c r="F238" s="9">
        <v>80.099999999999994</v>
      </c>
      <c r="G238" s="9"/>
    </row>
    <row r="239" spans="1:7" ht="15.75" thickBot="1" x14ac:dyDescent="0.3">
      <c r="A239" s="6"/>
      <c r="B239" s="6"/>
      <c r="C239" s="6"/>
      <c r="D239" s="6"/>
      <c r="E239" s="6"/>
      <c r="F239" s="6"/>
      <c r="G239" s="6"/>
    </row>
    <row r="240" spans="1:7" ht="15.75" thickBot="1" x14ac:dyDescent="0.3">
      <c r="A240" s="7" t="s">
        <v>2787</v>
      </c>
      <c r="B240" s="7" t="s">
        <v>2788</v>
      </c>
      <c r="C240" s="8"/>
      <c r="D240" s="9"/>
      <c r="E240" s="9"/>
      <c r="F240" s="9"/>
      <c r="G240" s="9"/>
    </row>
    <row r="241" spans="1:7" ht="15.75" thickBot="1" x14ac:dyDescent="0.3">
      <c r="A241" s="6"/>
      <c r="B241" s="6"/>
      <c r="C241" s="6"/>
      <c r="D241" s="6"/>
      <c r="E241" s="6"/>
      <c r="F241" s="6"/>
      <c r="G241" s="6"/>
    </row>
    <row r="242" spans="1:7" ht="15.75" thickBot="1" x14ac:dyDescent="0.3">
      <c r="A242" s="7" t="s">
        <v>2789</v>
      </c>
      <c r="B242" s="7" t="s">
        <v>2790</v>
      </c>
      <c r="C242" s="8" t="s">
        <v>10</v>
      </c>
      <c r="D242" s="9">
        <v>2.02</v>
      </c>
      <c r="E242" s="9"/>
      <c r="F242" s="9">
        <v>80.2</v>
      </c>
      <c r="G242" s="9"/>
    </row>
    <row r="243" spans="1:7" ht="15.75" thickBot="1" x14ac:dyDescent="0.3">
      <c r="A243" s="6"/>
      <c r="B243" s="6"/>
      <c r="C243" s="6"/>
      <c r="D243" s="6"/>
      <c r="E243" s="6"/>
      <c r="F243" s="6"/>
      <c r="G243" s="6"/>
    </row>
    <row r="244" spans="1:7" ht="15.75" thickBot="1" x14ac:dyDescent="0.3">
      <c r="A244" s="7" t="s">
        <v>2791</v>
      </c>
      <c r="B244" s="7" t="s">
        <v>2792</v>
      </c>
      <c r="C244" s="8" t="s">
        <v>10</v>
      </c>
      <c r="D244" s="9">
        <v>2.6</v>
      </c>
      <c r="E244" s="9"/>
      <c r="F244" s="9">
        <v>80</v>
      </c>
      <c r="G244" s="9"/>
    </row>
    <row r="245" spans="1:7" ht="15.75" thickBot="1" x14ac:dyDescent="0.3">
      <c r="A245" s="6"/>
      <c r="B245" s="6"/>
      <c r="C245" s="6"/>
      <c r="D245" s="6"/>
      <c r="E245" s="6"/>
      <c r="F245" s="6"/>
      <c r="G245" s="6"/>
    </row>
    <row r="246" spans="1:7" ht="15.75" thickBot="1" x14ac:dyDescent="0.3">
      <c r="A246" s="7" t="s">
        <v>2793</v>
      </c>
      <c r="B246" s="7" t="s">
        <v>2744</v>
      </c>
      <c r="C246" s="8" t="s">
        <v>10</v>
      </c>
      <c r="D246" s="9">
        <v>2.31</v>
      </c>
      <c r="E246" s="9"/>
      <c r="F246" s="9">
        <v>80.09</v>
      </c>
      <c r="G246" s="9"/>
    </row>
    <row r="247" spans="1:7" ht="15.75" thickBot="1" x14ac:dyDescent="0.3">
      <c r="A247" s="6"/>
      <c r="B247" s="6"/>
      <c r="C247" s="6"/>
      <c r="D247" s="6"/>
      <c r="E247" s="6"/>
      <c r="F247" s="6"/>
      <c r="G247" s="6"/>
    </row>
    <row r="248" spans="1:7" ht="15.75" thickBot="1" x14ac:dyDescent="0.3">
      <c r="A248" s="7" t="s">
        <v>2794</v>
      </c>
      <c r="B248" s="7" t="s">
        <v>2746</v>
      </c>
      <c r="C248" s="8" t="s">
        <v>10</v>
      </c>
      <c r="D248" s="9">
        <v>3.06</v>
      </c>
      <c r="E248" s="9"/>
      <c r="F248" s="9">
        <v>80.069999999999993</v>
      </c>
      <c r="G248" s="9"/>
    </row>
    <row r="249" spans="1:7" ht="15.75" thickBot="1" x14ac:dyDescent="0.3">
      <c r="A249" s="6"/>
      <c r="B249" s="6"/>
      <c r="C249" s="6"/>
      <c r="D249" s="6"/>
      <c r="E249" s="6"/>
      <c r="F249" s="6"/>
      <c r="G249" s="6"/>
    </row>
    <row r="250" spans="1:7" ht="15.75" thickBot="1" x14ac:dyDescent="0.3">
      <c r="A250" s="7" t="s">
        <v>2795</v>
      </c>
      <c r="B250" s="7" t="s">
        <v>2796</v>
      </c>
      <c r="C250" s="8" t="s">
        <v>10</v>
      </c>
      <c r="D250" s="9">
        <v>2.02</v>
      </c>
      <c r="E250" s="9"/>
      <c r="F250" s="9">
        <v>80.2</v>
      </c>
      <c r="G250" s="9"/>
    </row>
    <row r="251" spans="1:7" ht="15.75" thickBot="1" x14ac:dyDescent="0.3">
      <c r="A251" s="6"/>
      <c r="B251" s="6"/>
      <c r="C251" s="6"/>
      <c r="D251" s="6"/>
      <c r="E251" s="6"/>
      <c r="F251" s="6"/>
      <c r="G251" s="6"/>
    </row>
    <row r="252" spans="1:7" ht="15.75" thickBot="1" x14ac:dyDescent="0.3">
      <c r="A252" s="7" t="s">
        <v>2797</v>
      </c>
      <c r="B252" s="7" t="s">
        <v>2798</v>
      </c>
      <c r="C252" s="8" t="s">
        <v>10</v>
      </c>
      <c r="D252" s="9">
        <v>3.31</v>
      </c>
      <c r="E252" s="9"/>
      <c r="F252" s="9">
        <v>80.06</v>
      </c>
      <c r="G252" s="9"/>
    </row>
    <row r="253" spans="1:7" ht="15.75" thickBot="1" x14ac:dyDescent="0.3">
      <c r="A253" s="6"/>
      <c r="B253" s="6"/>
      <c r="C253" s="6"/>
      <c r="D253" s="6"/>
      <c r="E253" s="6"/>
      <c r="F253" s="6"/>
      <c r="G253" s="6"/>
    </row>
    <row r="254" spans="1:7" ht="15.75" thickBot="1" x14ac:dyDescent="0.3">
      <c r="A254" s="7" t="s">
        <v>2799</v>
      </c>
      <c r="B254" s="7" t="s">
        <v>2748</v>
      </c>
      <c r="C254" s="8" t="s">
        <v>10</v>
      </c>
      <c r="D254" s="9">
        <v>3.2</v>
      </c>
      <c r="E254" s="9"/>
      <c r="F254" s="9">
        <v>80</v>
      </c>
      <c r="G254" s="9"/>
    </row>
    <row r="255" spans="1:7" ht="15.75" thickBot="1" x14ac:dyDescent="0.3">
      <c r="A255" s="6"/>
      <c r="B255" s="6"/>
      <c r="C255" s="6"/>
      <c r="D255" s="6"/>
      <c r="E255" s="6"/>
      <c r="F255" s="6"/>
      <c r="G255" s="6"/>
    </row>
    <row r="256" spans="1:7" ht="15.75" thickBot="1" x14ac:dyDescent="0.3">
      <c r="A256" s="7" t="s">
        <v>2800</v>
      </c>
      <c r="B256" s="7" t="s">
        <v>2750</v>
      </c>
      <c r="C256" s="8" t="s">
        <v>10</v>
      </c>
      <c r="D256" s="9">
        <v>3.53</v>
      </c>
      <c r="E256" s="9"/>
      <c r="F256" s="9">
        <v>80.17</v>
      </c>
      <c r="G256" s="9"/>
    </row>
    <row r="257" spans="1:7" ht="15.75" thickBot="1" x14ac:dyDescent="0.3">
      <c r="A257" s="6"/>
      <c r="B257" s="6"/>
      <c r="C257" s="6"/>
      <c r="D257" s="6"/>
      <c r="E257" s="6"/>
      <c r="F257" s="6"/>
      <c r="G257" s="6"/>
    </row>
    <row r="258" spans="1:7" ht="15.75" thickBot="1" x14ac:dyDescent="0.3">
      <c r="A258" s="7" t="s">
        <v>2801</v>
      </c>
      <c r="B258" s="7" t="s">
        <v>2756</v>
      </c>
      <c r="C258" s="8" t="s">
        <v>10</v>
      </c>
      <c r="D258" s="9">
        <v>6.07</v>
      </c>
      <c r="E258" s="9"/>
      <c r="F258" s="9">
        <v>80.069999999999993</v>
      </c>
      <c r="G258" s="9"/>
    </row>
    <row r="259" spans="1:7" ht="15.75" thickBot="1" x14ac:dyDescent="0.3">
      <c r="A259" s="6"/>
      <c r="B259" s="6"/>
      <c r="C259" s="6"/>
      <c r="D259" s="6"/>
      <c r="E259" s="6"/>
      <c r="F259" s="6"/>
      <c r="G259" s="6"/>
    </row>
    <row r="260" spans="1:7" ht="15.75" thickBot="1" x14ac:dyDescent="0.3">
      <c r="A260" s="7" t="s">
        <v>2802</v>
      </c>
      <c r="B260" s="7" t="s">
        <v>2758</v>
      </c>
      <c r="C260" s="8" t="s">
        <v>10</v>
      </c>
      <c r="D260" s="9">
        <v>7.39</v>
      </c>
      <c r="E260" s="9"/>
      <c r="F260" s="9">
        <v>80.11</v>
      </c>
      <c r="G260" s="9"/>
    </row>
    <row r="261" spans="1:7" ht="15.75" thickBot="1" x14ac:dyDescent="0.3">
      <c r="A261" s="6"/>
      <c r="B261" s="6"/>
      <c r="C261" s="6"/>
      <c r="D261" s="6"/>
      <c r="E261" s="6"/>
      <c r="F261" s="6"/>
      <c r="G261" s="6"/>
    </row>
    <row r="262" spans="1:7" ht="15.75" thickBot="1" x14ac:dyDescent="0.3">
      <c r="A262" s="7" t="s">
        <v>2803</v>
      </c>
      <c r="B262" s="7" t="s">
        <v>2760</v>
      </c>
      <c r="C262" s="8" t="s">
        <v>10</v>
      </c>
      <c r="D262" s="9">
        <v>10.81</v>
      </c>
      <c r="E262" s="9"/>
      <c r="F262" s="9">
        <v>80.11</v>
      </c>
      <c r="G262" s="9"/>
    </row>
    <row r="263" spans="1:7" ht="15.75" thickBot="1" x14ac:dyDescent="0.3">
      <c r="A263" s="6"/>
      <c r="B263" s="6"/>
      <c r="C263" s="6"/>
      <c r="D263" s="6"/>
      <c r="E263" s="6"/>
      <c r="F263" s="6"/>
      <c r="G263" s="6"/>
    </row>
    <row r="264" spans="1:7" ht="15.75" thickBot="1" x14ac:dyDescent="0.3">
      <c r="A264" s="7" t="s">
        <v>2804</v>
      </c>
      <c r="B264" s="7" t="s">
        <v>2762</v>
      </c>
      <c r="C264" s="8" t="s">
        <v>10</v>
      </c>
      <c r="D264" s="9">
        <v>12.93</v>
      </c>
      <c r="E264" s="9"/>
      <c r="F264" s="9">
        <v>80.05</v>
      </c>
      <c r="G264" s="9"/>
    </row>
    <row r="265" spans="1:7" ht="15.75" thickBot="1" x14ac:dyDescent="0.3">
      <c r="A265" s="6"/>
      <c r="B265" s="6"/>
      <c r="C265" s="6"/>
      <c r="D265" s="6"/>
      <c r="E265" s="6"/>
      <c r="F265" s="6"/>
      <c r="G265" s="6"/>
    </row>
    <row r="266" spans="1:7" ht="15.75" thickBot="1" x14ac:dyDescent="0.3">
      <c r="A266" s="7" t="s">
        <v>2805</v>
      </c>
      <c r="B266" s="7" t="s">
        <v>2806</v>
      </c>
      <c r="C266" s="8"/>
      <c r="D266" s="9"/>
      <c r="E266" s="9"/>
      <c r="F266" s="9"/>
      <c r="G266" s="9"/>
    </row>
    <row r="267" spans="1:7" ht="15.75" thickBot="1" x14ac:dyDescent="0.3">
      <c r="A267" s="6"/>
      <c r="B267" s="6"/>
      <c r="C267" s="6"/>
      <c r="D267" s="6"/>
      <c r="E267" s="6"/>
      <c r="F267" s="6"/>
      <c r="G267" s="6"/>
    </row>
    <row r="268" spans="1:7" ht="15.75" thickBot="1" x14ac:dyDescent="0.3">
      <c r="A268" s="7" t="s">
        <v>2807</v>
      </c>
      <c r="B268" s="7" t="s">
        <v>2651</v>
      </c>
      <c r="C268" s="8" t="s">
        <v>10</v>
      </c>
      <c r="D268" s="9">
        <v>3.72</v>
      </c>
      <c r="E268" s="9"/>
      <c r="F268" s="9">
        <v>80.11</v>
      </c>
      <c r="G268" s="9"/>
    </row>
    <row r="269" spans="1:7" ht="15.75" thickBot="1" x14ac:dyDescent="0.3">
      <c r="A269" s="6"/>
      <c r="B269" s="6"/>
      <c r="C269" s="6"/>
      <c r="D269" s="6"/>
      <c r="E269" s="6"/>
      <c r="F269" s="6"/>
      <c r="G269" s="6"/>
    </row>
    <row r="270" spans="1:7" ht="15.75" thickBot="1" x14ac:dyDescent="0.3">
      <c r="A270" s="7" t="s">
        <v>2808</v>
      </c>
      <c r="B270" s="7" t="s">
        <v>2653</v>
      </c>
      <c r="C270" s="8" t="s">
        <v>10</v>
      </c>
      <c r="D270" s="9">
        <v>5.0199999999999996</v>
      </c>
      <c r="E270" s="9"/>
      <c r="F270" s="9">
        <v>80.08</v>
      </c>
      <c r="G270" s="9"/>
    </row>
    <row r="271" spans="1:7" ht="15.75" thickBot="1" x14ac:dyDescent="0.3">
      <c r="A271" s="6"/>
      <c r="B271" s="6"/>
      <c r="C271" s="6"/>
      <c r="D271" s="6"/>
      <c r="E271" s="6"/>
      <c r="F271" s="6"/>
      <c r="G271" s="6"/>
    </row>
    <row r="272" spans="1:7" ht="15.75" thickBot="1" x14ac:dyDescent="0.3">
      <c r="A272" s="7" t="s">
        <v>2809</v>
      </c>
      <c r="B272" s="7" t="s">
        <v>2655</v>
      </c>
      <c r="C272" s="8" t="s">
        <v>10</v>
      </c>
      <c r="D272" s="9">
        <v>5.76</v>
      </c>
      <c r="E272" s="9"/>
      <c r="F272" s="9">
        <v>80.209999999999994</v>
      </c>
      <c r="G272" s="9"/>
    </row>
    <row r="273" spans="1:7" ht="15.75" thickBot="1" x14ac:dyDescent="0.3">
      <c r="A273" s="6"/>
      <c r="B273" s="6"/>
      <c r="C273" s="6"/>
      <c r="D273" s="6"/>
      <c r="E273" s="6"/>
      <c r="F273" s="6"/>
      <c r="G273" s="6"/>
    </row>
    <row r="274" spans="1:7" ht="15.75" thickBot="1" x14ac:dyDescent="0.3">
      <c r="A274" s="7" t="s">
        <v>2810</v>
      </c>
      <c r="B274" s="7" t="s">
        <v>2657</v>
      </c>
      <c r="C274" s="8" t="s">
        <v>10</v>
      </c>
      <c r="D274" s="9">
        <v>6.41</v>
      </c>
      <c r="E274" s="9"/>
      <c r="F274" s="9">
        <v>80.19</v>
      </c>
      <c r="G274" s="9"/>
    </row>
    <row r="275" spans="1:7" ht="15.75" thickBot="1" x14ac:dyDescent="0.3">
      <c r="A275" s="6"/>
      <c r="B275" s="6"/>
      <c r="C275" s="6"/>
      <c r="D275" s="6"/>
      <c r="E275" s="6"/>
      <c r="F275" s="6"/>
      <c r="G275" s="6"/>
    </row>
    <row r="276" spans="1:7" ht="15.75" thickBot="1" x14ac:dyDescent="0.3">
      <c r="A276" s="7" t="s">
        <v>2811</v>
      </c>
      <c r="B276" s="7" t="s">
        <v>2659</v>
      </c>
      <c r="C276" s="8" t="s">
        <v>10</v>
      </c>
      <c r="D276" s="9">
        <v>11.58</v>
      </c>
      <c r="E276" s="9"/>
      <c r="F276" s="9">
        <v>80.14</v>
      </c>
      <c r="G276" s="9"/>
    </row>
    <row r="277" spans="1:7" ht="15.75" thickBot="1" x14ac:dyDescent="0.3">
      <c r="A277" s="6"/>
      <c r="B277" s="6"/>
      <c r="C277" s="6"/>
      <c r="D277" s="6"/>
      <c r="E277" s="6"/>
      <c r="F277" s="6"/>
      <c r="G277" s="6"/>
    </row>
    <row r="278" spans="1:7" ht="15.75" thickBot="1" x14ac:dyDescent="0.3">
      <c r="A278" s="7" t="s">
        <v>2812</v>
      </c>
      <c r="B278" s="7" t="s">
        <v>2661</v>
      </c>
      <c r="C278" s="8" t="s">
        <v>10</v>
      </c>
      <c r="D278" s="9">
        <v>23.05</v>
      </c>
      <c r="E278" s="9"/>
      <c r="F278" s="9">
        <v>80.09</v>
      </c>
      <c r="G278" s="9"/>
    </row>
    <row r="279" spans="1:7" ht="15.75" thickBot="1" x14ac:dyDescent="0.3">
      <c r="A279" s="6"/>
      <c r="B279" s="6"/>
      <c r="C279" s="6"/>
      <c r="D279" s="6"/>
      <c r="E279" s="6"/>
      <c r="F279" s="6"/>
      <c r="G279" s="6"/>
    </row>
    <row r="280" spans="1:7" ht="15.75" thickBot="1" x14ac:dyDescent="0.3">
      <c r="A280" s="7" t="s">
        <v>2813</v>
      </c>
      <c r="B280" s="7" t="s">
        <v>2814</v>
      </c>
      <c r="C280" s="8"/>
      <c r="D280" s="9"/>
      <c r="E280" s="9"/>
      <c r="F280" s="9"/>
      <c r="G280" s="9"/>
    </row>
    <row r="281" spans="1:7" ht="15.75" thickBot="1" x14ac:dyDescent="0.3">
      <c r="A281" s="6"/>
      <c r="B281" s="6"/>
      <c r="C281" s="6"/>
      <c r="D281" s="6"/>
      <c r="E281" s="6"/>
      <c r="F281" s="6"/>
      <c r="G281" s="6"/>
    </row>
    <row r="282" spans="1:7" ht="15.75" thickBot="1" x14ac:dyDescent="0.3">
      <c r="A282" s="7" t="s">
        <v>2815</v>
      </c>
      <c r="B282" s="7" t="s">
        <v>2651</v>
      </c>
      <c r="C282" s="8" t="s">
        <v>10</v>
      </c>
      <c r="D282" s="9">
        <v>13.32</v>
      </c>
      <c r="E282" s="9"/>
      <c r="F282" s="9">
        <v>80.11</v>
      </c>
      <c r="G282" s="9"/>
    </row>
    <row r="283" spans="1:7" ht="15.75" thickBot="1" x14ac:dyDescent="0.3">
      <c r="A283" s="6"/>
      <c r="B283" s="6"/>
      <c r="C283" s="6"/>
      <c r="D283" s="6"/>
      <c r="E283" s="6"/>
      <c r="F283" s="6"/>
      <c r="G283" s="6"/>
    </row>
    <row r="284" spans="1:7" ht="15.75" thickBot="1" x14ac:dyDescent="0.3">
      <c r="A284" s="7" t="s">
        <v>2816</v>
      </c>
      <c r="B284" s="7" t="s">
        <v>2653</v>
      </c>
      <c r="C284" s="8" t="s">
        <v>10</v>
      </c>
      <c r="D284" s="9">
        <v>15.29</v>
      </c>
      <c r="E284" s="9"/>
      <c r="F284" s="9">
        <v>80.12</v>
      </c>
      <c r="G284" s="9"/>
    </row>
    <row r="285" spans="1:7" ht="15.75" thickBot="1" x14ac:dyDescent="0.3">
      <c r="A285" s="6"/>
      <c r="B285" s="6"/>
      <c r="C285" s="6"/>
      <c r="D285" s="6"/>
      <c r="E285" s="6"/>
      <c r="F285" s="6"/>
      <c r="G285" s="6"/>
    </row>
    <row r="286" spans="1:7" ht="15.75" thickBot="1" x14ac:dyDescent="0.3">
      <c r="A286" s="7" t="s">
        <v>2817</v>
      </c>
      <c r="B286" s="7" t="s">
        <v>2655</v>
      </c>
      <c r="C286" s="8" t="s">
        <v>10</v>
      </c>
      <c r="D286" s="9">
        <v>18.399999999999999</v>
      </c>
      <c r="E286" s="9"/>
      <c r="F286" s="9">
        <v>80.11</v>
      </c>
      <c r="G286" s="9"/>
    </row>
    <row r="287" spans="1:7" ht="15.75" thickBot="1" x14ac:dyDescent="0.3">
      <c r="A287" s="6"/>
      <c r="B287" s="6"/>
      <c r="C287" s="6"/>
      <c r="D287" s="6"/>
      <c r="E287" s="6"/>
      <c r="F287" s="6"/>
      <c r="G287" s="6"/>
    </row>
    <row r="288" spans="1:7" ht="15.75" thickBot="1" x14ac:dyDescent="0.3">
      <c r="A288" s="7" t="s">
        <v>2818</v>
      </c>
      <c r="B288" s="7" t="s">
        <v>2657</v>
      </c>
      <c r="C288" s="8" t="s">
        <v>10</v>
      </c>
      <c r="D288" s="9">
        <v>20.97</v>
      </c>
      <c r="E288" s="9"/>
      <c r="F288" s="9">
        <v>80.069999999999993</v>
      </c>
      <c r="G288" s="9"/>
    </row>
    <row r="289" spans="1:7" ht="15.75" thickBot="1" x14ac:dyDescent="0.3">
      <c r="A289" s="6"/>
      <c r="B289" s="6"/>
      <c r="C289" s="6"/>
      <c r="D289" s="6"/>
      <c r="E289" s="6"/>
      <c r="F289" s="6"/>
      <c r="G289" s="6"/>
    </row>
    <row r="290" spans="1:7" ht="15.75" thickBot="1" x14ac:dyDescent="0.3">
      <c r="A290" s="7" t="s">
        <v>2819</v>
      </c>
      <c r="B290" s="7" t="s">
        <v>2659</v>
      </c>
      <c r="C290" s="8" t="s">
        <v>10</v>
      </c>
      <c r="D290" s="9">
        <v>32.729999999999997</v>
      </c>
      <c r="E290" s="9"/>
      <c r="F290" s="9">
        <v>80.08</v>
      </c>
      <c r="G290" s="9"/>
    </row>
    <row r="291" spans="1:7" ht="15.75" thickBot="1" x14ac:dyDescent="0.3">
      <c r="A291" s="6"/>
      <c r="B291" s="6"/>
      <c r="C291" s="6"/>
      <c r="D291" s="6"/>
      <c r="E291" s="6"/>
      <c r="F291" s="6"/>
      <c r="G291" s="6"/>
    </row>
    <row r="292" spans="1:7" ht="15.75" thickBot="1" x14ac:dyDescent="0.3">
      <c r="A292" s="7" t="s">
        <v>2820</v>
      </c>
      <c r="B292" s="7" t="s">
        <v>2661</v>
      </c>
      <c r="C292" s="8" t="s">
        <v>10</v>
      </c>
      <c r="D292" s="9">
        <v>54.95</v>
      </c>
      <c r="E292" s="9"/>
      <c r="F292" s="9">
        <v>80.09</v>
      </c>
      <c r="G292" s="9"/>
    </row>
    <row r="293" spans="1:7" ht="15.75" thickBot="1" x14ac:dyDescent="0.3">
      <c r="A293" s="6"/>
      <c r="B293" s="6"/>
      <c r="C293" s="6"/>
      <c r="D293" s="6"/>
      <c r="E293" s="6"/>
      <c r="F293" s="6"/>
      <c r="G293" s="6"/>
    </row>
    <row r="294" spans="1:7" ht="25.5" thickBot="1" x14ac:dyDescent="0.3">
      <c r="A294" s="7" t="s">
        <v>2821</v>
      </c>
      <c r="B294" s="7" t="s">
        <v>2822</v>
      </c>
      <c r="C294" s="8"/>
      <c r="D294" s="9"/>
      <c r="E294" s="9"/>
      <c r="F294" s="9"/>
      <c r="G294" s="9"/>
    </row>
    <row r="295" spans="1:7" ht="15.75" thickBot="1" x14ac:dyDescent="0.3">
      <c r="A295" s="6"/>
      <c r="B295" s="6"/>
      <c r="C295" s="6"/>
      <c r="D295" s="6"/>
      <c r="E295" s="6"/>
      <c r="F295" s="6"/>
      <c r="G295" s="6"/>
    </row>
    <row r="296" spans="1:7" ht="15.75" thickBot="1" x14ac:dyDescent="0.3">
      <c r="A296" s="7" t="s">
        <v>2823</v>
      </c>
      <c r="B296" s="7" t="s">
        <v>2651</v>
      </c>
      <c r="C296" s="8" t="s">
        <v>10</v>
      </c>
      <c r="D296" s="9">
        <v>22.76</v>
      </c>
      <c r="E296" s="9"/>
      <c r="F296" s="9">
        <v>80.099999999999994</v>
      </c>
      <c r="G296" s="9"/>
    </row>
    <row r="297" spans="1:7" ht="15.75" thickBot="1" x14ac:dyDescent="0.3">
      <c r="A297" s="6"/>
      <c r="B297" s="6"/>
      <c r="C297" s="6"/>
      <c r="D297" s="6"/>
      <c r="E297" s="6"/>
      <c r="F297" s="6"/>
      <c r="G297" s="6"/>
    </row>
    <row r="298" spans="1:7" ht="15.75" thickBot="1" x14ac:dyDescent="0.3">
      <c r="A298" s="7" t="s">
        <v>2824</v>
      </c>
      <c r="B298" s="7" t="s">
        <v>2653</v>
      </c>
      <c r="C298" s="8" t="s">
        <v>10</v>
      </c>
      <c r="D298" s="9">
        <v>24.57</v>
      </c>
      <c r="E298" s="9"/>
      <c r="F298" s="9">
        <v>80.099999999999994</v>
      </c>
      <c r="G298" s="9"/>
    </row>
    <row r="299" spans="1:7" ht="15.75" thickBot="1" x14ac:dyDescent="0.3">
      <c r="A299" s="6"/>
      <c r="B299" s="6"/>
      <c r="C299" s="6"/>
      <c r="D299" s="6"/>
      <c r="E299" s="6"/>
      <c r="F299" s="6"/>
      <c r="G299" s="6"/>
    </row>
    <row r="300" spans="1:7" ht="15.75" thickBot="1" x14ac:dyDescent="0.3">
      <c r="A300" s="7" t="s">
        <v>2825</v>
      </c>
      <c r="B300" s="7" t="s">
        <v>2655</v>
      </c>
      <c r="C300" s="8" t="s">
        <v>10</v>
      </c>
      <c r="D300" s="9">
        <v>28.85</v>
      </c>
      <c r="E300" s="9"/>
      <c r="F300" s="9">
        <v>80.099999999999994</v>
      </c>
      <c r="G300" s="9"/>
    </row>
    <row r="301" spans="1:7" ht="15.75" thickBot="1" x14ac:dyDescent="0.3">
      <c r="A301" s="6"/>
      <c r="B301" s="6"/>
      <c r="C301" s="6"/>
      <c r="D301" s="6"/>
      <c r="E301" s="6"/>
      <c r="F301" s="6"/>
      <c r="G301" s="6"/>
    </row>
    <row r="302" spans="1:7" ht="15.75" thickBot="1" x14ac:dyDescent="0.3">
      <c r="A302" s="7" t="s">
        <v>2826</v>
      </c>
      <c r="B302" s="7" t="s">
        <v>2657</v>
      </c>
      <c r="C302" s="8" t="s">
        <v>10</v>
      </c>
      <c r="D302" s="9">
        <v>32.590000000000003</v>
      </c>
      <c r="E302" s="9"/>
      <c r="F302" s="9">
        <v>80.12</v>
      </c>
      <c r="G302" s="9"/>
    </row>
    <row r="303" spans="1:7" ht="15.75" thickBot="1" x14ac:dyDescent="0.3">
      <c r="A303" s="6"/>
      <c r="B303" s="6"/>
      <c r="C303" s="6"/>
      <c r="D303" s="6"/>
      <c r="E303" s="6"/>
      <c r="F303" s="6"/>
      <c r="G303" s="6"/>
    </row>
    <row r="304" spans="1:7" ht="15.75" thickBot="1" x14ac:dyDescent="0.3">
      <c r="A304" s="7" t="s">
        <v>2827</v>
      </c>
      <c r="B304" s="7" t="s">
        <v>2659</v>
      </c>
      <c r="C304" s="8" t="s">
        <v>10</v>
      </c>
      <c r="D304" s="9">
        <v>47.69</v>
      </c>
      <c r="E304" s="9"/>
      <c r="F304" s="9">
        <v>80.08</v>
      </c>
      <c r="G304" s="9"/>
    </row>
    <row r="305" spans="1:7" ht="15.75" thickBot="1" x14ac:dyDescent="0.3">
      <c r="A305" s="6"/>
      <c r="B305" s="6"/>
      <c r="C305" s="6"/>
      <c r="D305" s="6"/>
      <c r="E305" s="6"/>
      <c r="F305" s="6"/>
      <c r="G305" s="6"/>
    </row>
    <row r="306" spans="1:7" ht="15.75" thickBot="1" x14ac:dyDescent="0.3">
      <c r="A306" s="7" t="s">
        <v>2828</v>
      </c>
      <c r="B306" s="7" t="s">
        <v>2661</v>
      </c>
      <c r="C306" s="8" t="s">
        <v>10</v>
      </c>
      <c r="D306" s="9">
        <v>67.78</v>
      </c>
      <c r="E306" s="9"/>
      <c r="F306" s="9">
        <v>80.099999999999994</v>
      </c>
      <c r="G306" s="9"/>
    </row>
    <row r="307" spans="1:7" ht="15.75" thickBot="1" x14ac:dyDescent="0.3">
      <c r="A307" s="6"/>
      <c r="B307" s="6"/>
      <c r="C307" s="6"/>
      <c r="D307" s="6"/>
      <c r="E307" s="6"/>
      <c r="F307" s="6"/>
      <c r="G307" s="6"/>
    </row>
    <row r="308" spans="1:7" ht="61.5" thickBot="1" x14ac:dyDescent="0.3">
      <c r="A308" s="7" t="s">
        <v>2829</v>
      </c>
      <c r="B308" s="7" t="s">
        <v>2830</v>
      </c>
      <c r="C308" s="8"/>
      <c r="D308" s="9"/>
      <c r="E308" s="9"/>
      <c r="F308" s="9"/>
      <c r="G308" s="9"/>
    </row>
    <row r="309" spans="1:7" ht="15.75" thickBot="1" x14ac:dyDescent="0.3">
      <c r="A309" s="6"/>
      <c r="B309" s="6"/>
      <c r="C309" s="6"/>
      <c r="D309" s="6"/>
      <c r="E309" s="6"/>
      <c r="F309" s="6"/>
      <c r="G309" s="6"/>
    </row>
    <row r="310" spans="1:7" ht="15.75" thickBot="1" x14ac:dyDescent="0.3">
      <c r="A310" s="7" t="s">
        <v>2831</v>
      </c>
      <c r="B310" s="7" t="s">
        <v>2832</v>
      </c>
      <c r="C310" s="8" t="s">
        <v>10</v>
      </c>
      <c r="D310" s="9">
        <v>156.65</v>
      </c>
      <c r="E310" s="9"/>
      <c r="F310" s="9">
        <v>80.099999999999994</v>
      </c>
      <c r="G310" s="9"/>
    </row>
    <row r="311" spans="1:7" ht="15.75" thickBot="1" x14ac:dyDescent="0.3">
      <c r="A311" s="6"/>
      <c r="B311" s="6"/>
      <c r="C311" s="6"/>
      <c r="D311" s="6"/>
      <c r="E311" s="6"/>
      <c r="F311" s="6"/>
      <c r="G311" s="6"/>
    </row>
    <row r="312" spans="1:7" ht="15.75" thickBot="1" x14ac:dyDescent="0.3">
      <c r="A312" s="7" t="s">
        <v>2833</v>
      </c>
      <c r="B312" s="7" t="s">
        <v>2834</v>
      </c>
      <c r="C312" s="8" t="s">
        <v>10</v>
      </c>
      <c r="D312" s="9">
        <v>220.47</v>
      </c>
      <c r="E312" s="9"/>
      <c r="F312" s="9">
        <v>80.099999999999994</v>
      </c>
      <c r="G312" s="9"/>
    </row>
    <row r="313" spans="1:7" ht="15.75" thickBot="1" x14ac:dyDescent="0.3">
      <c r="A313" s="6"/>
      <c r="B313" s="6"/>
      <c r="C313" s="6"/>
      <c r="D313" s="6"/>
      <c r="E313" s="6"/>
      <c r="F313" s="6"/>
      <c r="G313" s="6"/>
    </row>
    <row r="314" spans="1:7" ht="49.5" thickBot="1" x14ac:dyDescent="0.3">
      <c r="A314" s="7" t="s">
        <v>2835</v>
      </c>
      <c r="B314" s="7" t="s">
        <v>2836</v>
      </c>
      <c r="C314" s="8"/>
      <c r="D314" s="9"/>
      <c r="E314" s="9"/>
      <c r="F314" s="9"/>
      <c r="G314" s="9"/>
    </row>
    <row r="315" spans="1:7" ht="15.75" thickBot="1" x14ac:dyDescent="0.3">
      <c r="A315" s="6"/>
      <c r="B315" s="6"/>
      <c r="C315" s="6"/>
      <c r="D315" s="6"/>
      <c r="E315" s="6"/>
      <c r="F315" s="6"/>
      <c r="G315" s="6"/>
    </row>
    <row r="316" spans="1:7" ht="15.75" thickBot="1" x14ac:dyDescent="0.3">
      <c r="A316" s="7" t="s">
        <v>2837</v>
      </c>
      <c r="B316" s="7" t="s">
        <v>2838</v>
      </c>
      <c r="C316" s="8" t="s">
        <v>10</v>
      </c>
      <c r="D316" s="9">
        <v>121.83</v>
      </c>
      <c r="E316" s="9"/>
      <c r="F316" s="9">
        <v>80.099999999999994</v>
      </c>
      <c r="G316" s="9"/>
    </row>
    <row r="317" spans="1:7" ht="15.75" thickBot="1" x14ac:dyDescent="0.3">
      <c r="A317" s="6"/>
      <c r="B317" s="6"/>
      <c r="C317" s="6"/>
      <c r="D317" s="6"/>
      <c r="E317" s="6"/>
      <c r="F317" s="6"/>
      <c r="G317" s="6"/>
    </row>
    <row r="318" spans="1:7" ht="15.75" thickBot="1" x14ac:dyDescent="0.3">
      <c r="A318" s="7" t="s">
        <v>2839</v>
      </c>
      <c r="B318" s="7" t="s">
        <v>2840</v>
      </c>
      <c r="C318" s="8" t="s">
        <v>10</v>
      </c>
      <c r="D318" s="9">
        <v>121.83</v>
      </c>
      <c r="E318" s="9"/>
      <c r="F318" s="9">
        <v>80.099999999999994</v>
      </c>
      <c r="G318" s="9"/>
    </row>
    <row r="319" spans="1:7" ht="15.75" thickBot="1" x14ac:dyDescent="0.3">
      <c r="A319" s="6"/>
      <c r="B319" s="6"/>
      <c r="C319" s="6"/>
      <c r="D319" s="6"/>
      <c r="E319" s="6"/>
      <c r="F319" s="6"/>
      <c r="G319" s="6"/>
    </row>
    <row r="320" spans="1:7" ht="49.5" thickBot="1" x14ac:dyDescent="0.3">
      <c r="A320" s="7" t="s">
        <v>2841</v>
      </c>
      <c r="B320" s="7" t="s">
        <v>2842</v>
      </c>
      <c r="C320" s="8"/>
      <c r="D320" s="9"/>
      <c r="E320" s="9"/>
      <c r="F320" s="9"/>
      <c r="G320" s="9"/>
    </row>
    <row r="321" spans="1:7" ht="15.75" thickBot="1" x14ac:dyDescent="0.3">
      <c r="A321" s="6"/>
      <c r="B321" s="6"/>
      <c r="C321" s="6"/>
      <c r="D321" s="6"/>
      <c r="E321" s="6"/>
      <c r="F321" s="6"/>
      <c r="G321" s="6"/>
    </row>
    <row r="322" spans="1:7" ht="15.75" thickBot="1" x14ac:dyDescent="0.3">
      <c r="A322" s="7" t="s">
        <v>2843</v>
      </c>
      <c r="B322" s="7" t="s">
        <v>2844</v>
      </c>
      <c r="C322" s="8" t="s">
        <v>10</v>
      </c>
      <c r="D322" s="9">
        <v>89.35</v>
      </c>
      <c r="E322" s="9"/>
      <c r="F322" s="9">
        <v>80.099999999999994</v>
      </c>
      <c r="G322" s="9"/>
    </row>
    <row r="323" spans="1:7" ht="15.75" thickBot="1" x14ac:dyDescent="0.3">
      <c r="A323" s="6"/>
      <c r="B323" s="6"/>
      <c r="C323" s="6"/>
      <c r="D323" s="6"/>
      <c r="E323" s="6"/>
      <c r="F323" s="6"/>
      <c r="G323" s="6"/>
    </row>
    <row r="324" spans="1:7" ht="15.75" thickBot="1" x14ac:dyDescent="0.3">
      <c r="A324" s="7" t="s">
        <v>2845</v>
      </c>
      <c r="B324" s="7" t="s">
        <v>2846</v>
      </c>
      <c r="C324" s="8" t="s">
        <v>10</v>
      </c>
      <c r="D324" s="9">
        <v>89.35</v>
      </c>
      <c r="E324" s="9"/>
      <c r="F324" s="9">
        <v>80.099999999999994</v>
      </c>
      <c r="G324" s="9"/>
    </row>
    <row r="325" spans="1:7" ht="15.75" thickBot="1" x14ac:dyDescent="0.3">
      <c r="A325" s="6"/>
      <c r="B325" s="6"/>
      <c r="C325" s="6"/>
      <c r="D325" s="6"/>
      <c r="E325" s="6"/>
      <c r="F325" s="6"/>
      <c r="G325" s="6"/>
    </row>
    <row r="326" spans="1:7" ht="15.75" thickBot="1" x14ac:dyDescent="0.3">
      <c r="A326" s="7" t="s">
        <v>2847</v>
      </c>
      <c r="B326" s="7" t="s">
        <v>2848</v>
      </c>
      <c r="C326" s="8" t="s">
        <v>10</v>
      </c>
      <c r="D326" s="9">
        <v>89.35</v>
      </c>
      <c r="E326" s="9"/>
      <c r="F326" s="9">
        <v>80.099999999999994</v>
      </c>
      <c r="G326" s="9"/>
    </row>
    <row r="327" spans="1:7" ht="15.75" thickBot="1" x14ac:dyDescent="0.3">
      <c r="A327" s="6"/>
      <c r="B327" s="6"/>
      <c r="C327" s="6"/>
      <c r="D327" s="6"/>
      <c r="E327" s="6"/>
      <c r="F327" s="6"/>
      <c r="G327" s="6"/>
    </row>
    <row r="328" spans="1:7" ht="15.75" thickBot="1" x14ac:dyDescent="0.3">
      <c r="A328" s="7" t="s">
        <v>2849</v>
      </c>
      <c r="B328" s="7" t="s">
        <v>2850</v>
      </c>
      <c r="C328" s="8" t="s">
        <v>10</v>
      </c>
      <c r="D328" s="9">
        <v>89.35</v>
      </c>
      <c r="E328" s="9"/>
      <c r="F328" s="9">
        <v>80.099999999999994</v>
      </c>
      <c r="G328" s="9"/>
    </row>
    <row r="329" spans="1:7" ht="15.75" thickBot="1" x14ac:dyDescent="0.3">
      <c r="A329" s="6"/>
      <c r="B329" s="6"/>
      <c r="C329" s="6"/>
      <c r="D329" s="6"/>
      <c r="E329" s="6"/>
      <c r="F329" s="6"/>
      <c r="G329" s="6"/>
    </row>
    <row r="330" spans="1:7" ht="15.75" thickBot="1" x14ac:dyDescent="0.3">
      <c r="A330" s="7" t="s">
        <v>2851</v>
      </c>
      <c r="B330" s="7" t="s">
        <v>2852</v>
      </c>
      <c r="C330" s="8"/>
      <c r="D330" s="9"/>
      <c r="E330" s="9"/>
      <c r="F330" s="9"/>
      <c r="G330" s="9"/>
    </row>
    <row r="331" spans="1:7" ht="15.75" thickBot="1" x14ac:dyDescent="0.3">
      <c r="A331" s="6"/>
      <c r="B331" s="6"/>
      <c r="C331" s="6"/>
      <c r="D331" s="6"/>
      <c r="E331" s="6"/>
      <c r="F331" s="6"/>
      <c r="G331" s="6"/>
    </row>
    <row r="332" spans="1:7" ht="25.5" thickBot="1" x14ac:dyDescent="0.3">
      <c r="A332" s="7" t="s">
        <v>2853</v>
      </c>
      <c r="B332" s="7" t="s">
        <v>2854</v>
      </c>
      <c r="C332" s="8"/>
      <c r="D332" s="9"/>
      <c r="E332" s="9"/>
      <c r="F332" s="9"/>
      <c r="G332" s="9"/>
    </row>
    <row r="333" spans="1:7" ht="15.75" thickBot="1" x14ac:dyDescent="0.3">
      <c r="A333" s="6"/>
      <c r="B333" s="6"/>
      <c r="C333" s="6"/>
      <c r="D333" s="6"/>
      <c r="E333" s="6"/>
      <c r="F333" s="6"/>
      <c r="G333" s="6"/>
    </row>
    <row r="334" spans="1:7" ht="15.75" thickBot="1" x14ac:dyDescent="0.3">
      <c r="A334" s="7" t="s">
        <v>2855</v>
      </c>
      <c r="B334" s="7" t="s">
        <v>2856</v>
      </c>
      <c r="C334" s="8" t="s">
        <v>12</v>
      </c>
      <c r="D334" s="9">
        <v>2.39</v>
      </c>
      <c r="E334" s="9"/>
      <c r="F334" s="9">
        <v>79.92</v>
      </c>
      <c r="G334" s="9"/>
    </row>
    <row r="335" spans="1:7" ht="15.75" thickBot="1" x14ac:dyDescent="0.3">
      <c r="A335" s="6"/>
      <c r="B335" s="6"/>
      <c r="C335" s="6"/>
      <c r="D335" s="6"/>
      <c r="E335" s="6"/>
      <c r="F335" s="6"/>
      <c r="G335" s="6"/>
    </row>
    <row r="336" spans="1:7" ht="15.75" thickBot="1" x14ac:dyDescent="0.3">
      <c r="A336" s="7" t="s">
        <v>2857</v>
      </c>
      <c r="B336" s="7" t="s">
        <v>2643</v>
      </c>
      <c r="C336" s="8" t="s">
        <v>12</v>
      </c>
      <c r="D336" s="9">
        <v>3.01</v>
      </c>
      <c r="E336" s="9"/>
      <c r="F336" s="9">
        <v>80.069999999999993</v>
      </c>
      <c r="G336" s="9"/>
    </row>
    <row r="337" spans="1:7" ht="15.75" thickBot="1" x14ac:dyDescent="0.3">
      <c r="A337" s="6"/>
      <c r="B337" s="6"/>
      <c r="C337" s="6"/>
      <c r="D337" s="6"/>
      <c r="E337" s="6"/>
      <c r="F337" s="6"/>
      <c r="G337" s="6"/>
    </row>
    <row r="338" spans="1:7" ht="15.75" thickBot="1" x14ac:dyDescent="0.3">
      <c r="A338" s="7" t="s">
        <v>2858</v>
      </c>
      <c r="B338" s="7" t="s">
        <v>2645</v>
      </c>
      <c r="C338" s="8" t="s">
        <v>12</v>
      </c>
      <c r="D338" s="9">
        <v>3.72</v>
      </c>
      <c r="E338" s="9"/>
      <c r="F338" s="9">
        <v>80.11</v>
      </c>
      <c r="G338" s="9"/>
    </row>
    <row r="339" spans="1:7" ht="15.75" thickBot="1" x14ac:dyDescent="0.3">
      <c r="A339" s="6"/>
      <c r="B339" s="6"/>
      <c r="C339" s="6"/>
      <c r="D339" s="6"/>
      <c r="E339" s="6"/>
      <c r="F339" s="6"/>
      <c r="G339" s="6"/>
    </row>
    <row r="340" spans="1:7" ht="15.75" thickBot="1" x14ac:dyDescent="0.3">
      <c r="A340" s="7" t="s">
        <v>2859</v>
      </c>
      <c r="B340" s="7" t="s">
        <v>2860</v>
      </c>
      <c r="C340" s="8" t="s">
        <v>12</v>
      </c>
      <c r="D340" s="9">
        <v>4.71</v>
      </c>
      <c r="E340" s="9"/>
      <c r="F340" s="9">
        <v>80.040000000000006</v>
      </c>
      <c r="G340" s="9"/>
    </row>
    <row r="341" spans="1:7" ht="15.75" thickBot="1" x14ac:dyDescent="0.3">
      <c r="A341" s="6"/>
      <c r="B341" s="6"/>
      <c r="C341" s="6"/>
      <c r="D341" s="6"/>
      <c r="E341" s="6"/>
      <c r="F341" s="6"/>
      <c r="G341" s="6"/>
    </row>
    <row r="342" spans="1:7" ht="15.75" thickBot="1" x14ac:dyDescent="0.3">
      <c r="A342" s="7" t="s">
        <v>2861</v>
      </c>
      <c r="B342" s="7" t="s">
        <v>2647</v>
      </c>
      <c r="C342" s="8" t="s">
        <v>12</v>
      </c>
      <c r="D342" s="9">
        <v>4.8099999999999996</v>
      </c>
      <c r="E342" s="9"/>
      <c r="F342" s="9">
        <v>80.040000000000006</v>
      </c>
      <c r="G342" s="9"/>
    </row>
    <row r="343" spans="1:7" ht="15.75" thickBot="1" x14ac:dyDescent="0.3">
      <c r="A343" s="6"/>
      <c r="B343" s="6"/>
      <c r="C343" s="6"/>
      <c r="D343" s="6"/>
      <c r="E343" s="6"/>
      <c r="F343" s="6"/>
      <c r="G343" s="6"/>
    </row>
    <row r="344" spans="1:7" ht="15.75" thickBot="1" x14ac:dyDescent="0.3">
      <c r="A344" s="7" t="s">
        <v>2862</v>
      </c>
      <c r="B344" s="7" t="s">
        <v>2649</v>
      </c>
      <c r="C344" s="8" t="s">
        <v>12</v>
      </c>
      <c r="D344" s="9">
        <v>5.75</v>
      </c>
      <c r="E344" s="9"/>
      <c r="F344" s="9">
        <v>80.17</v>
      </c>
      <c r="G344" s="9"/>
    </row>
    <row r="345" spans="1:7" ht="15.75" thickBot="1" x14ac:dyDescent="0.3">
      <c r="A345" s="6"/>
      <c r="B345" s="6"/>
      <c r="C345" s="6"/>
      <c r="D345" s="6"/>
      <c r="E345" s="6"/>
      <c r="F345" s="6"/>
      <c r="G345" s="6"/>
    </row>
    <row r="346" spans="1:7" ht="15.75" thickBot="1" x14ac:dyDescent="0.3">
      <c r="A346" s="7" t="s">
        <v>2863</v>
      </c>
      <c r="B346" s="7" t="s">
        <v>2864</v>
      </c>
      <c r="C346" s="8" t="s">
        <v>12</v>
      </c>
      <c r="D346" s="9">
        <v>8.06</v>
      </c>
      <c r="E346" s="9"/>
      <c r="F346" s="9">
        <v>80.150000000000006</v>
      </c>
      <c r="G346" s="9"/>
    </row>
    <row r="347" spans="1:7" ht="15.75" thickBot="1" x14ac:dyDescent="0.3">
      <c r="A347" s="6"/>
      <c r="B347" s="6"/>
      <c r="C347" s="6"/>
      <c r="D347" s="6"/>
      <c r="E347" s="6"/>
      <c r="F347" s="6"/>
      <c r="G347" s="6"/>
    </row>
    <row r="348" spans="1:7" ht="15.75" thickBot="1" x14ac:dyDescent="0.3">
      <c r="A348" s="7" t="s">
        <v>2865</v>
      </c>
      <c r="B348" s="7" t="s">
        <v>2866</v>
      </c>
      <c r="C348" s="8" t="s">
        <v>12</v>
      </c>
      <c r="D348" s="9">
        <v>11.96</v>
      </c>
      <c r="E348" s="9"/>
      <c r="F348" s="9">
        <v>80.099999999999994</v>
      </c>
      <c r="G348" s="9"/>
    </row>
    <row r="349" spans="1:7" ht="15.75" thickBot="1" x14ac:dyDescent="0.3">
      <c r="A349" s="6"/>
      <c r="B349" s="6"/>
      <c r="C349" s="6"/>
      <c r="D349" s="6"/>
      <c r="E349" s="6"/>
      <c r="F349" s="6"/>
      <c r="G349" s="6"/>
    </row>
    <row r="350" spans="1:7" ht="15.75" thickBot="1" x14ac:dyDescent="0.3">
      <c r="A350" s="7" t="s">
        <v>2867</v>
      </c>
      <c r="B350" s="7" t="s">
        <v>2868</v>
      </c>
      <c r="C350" s="8" t="s">
        <v>12</v>
      </c>
      <c r="D350" s="9">
        <v>15.41</v>
      </c>
      <c r="E350" s="9"/>
      <c r="F350" s="9">
        <v>80.08</v>
      </c>
      <c r="G350" s="9"/>
    </row>
    <row r="351" spans="1:7" ht="15.75" thickBot="1" x14ac:dyDescent="0.3">
      <c r="A351" s="6"/>
      <c r="B351" s="6"/>
      <c r="C351" s="6"/>
      <c r="D351" s="6"/>
      <c r="E351" s="6"/>
      <c r="F351" s="6"/>
      <c r="G351" s="6"/>
    </row>
    <row r="352" spans="1:7" ht="15.75" thickBot="1" x14ac:dyDescent="0.3">
      <c r="A352" s="7" t="s">
        <v>2869</v>
      </c>
      <c r="B352" s="7" t="s">
        <v>2870</v>
      </c>
      <c r="C352" s="8" t="s">
        <v>12</v>
      </c>
      <c r="D352" s="9">
        <v>25.64</v>
      </c>
      <c r="E352" s="9"/>
      <c r="F352" s="9">
        <v>80.11</v>
      </c>
      <c r="G352" s="9"/>
    </row>
    <row r="353" spans="1:7" ht="15.75" thickBot="1" x14ac:dyDescent="0.3">
      <c r="A353" s="6"/>
      <c r="B353" s="6"/>
      <c r="C353" s="6"/>
      <c r="D353" s="6"/>
      <c r="E353" s="6"/>
      <c r="F353" s="6"/>
      <c r="G353" s="6"/>
    </row>
    <row r="354" spans="1:7" ht="15.75" thickBot="1" x14ac:dyDescent="0.3">
      <c r="A354" s="7" t="s">
        <v>2871</v>
      </c>
      <c r="B354" s="7" t="s">
        <v>2872</v>
      </c>
      <c r="C354" s="8" t="s">
        <v>12</v>
      </c>
      <c r="D354" s="9">
        <v>32.43</v>
      </c>
      <c r="E354" s="9"/>
      <c r="F354" s="9">
        <v>80.08</v>
      </c>
      <c r="G354" s="9"/>
    </row>
    <row r="355" spans="1:7" ht="15.75" thickBot="1" x14ac:dyDescent="0.3">
      <c r="A355" s="6"/>
      <c r="B355" s="6"/>
      <c r="C355" s="6"/>
      <c r="D355" s="6"/>
      <c r="E355" s="6"/>
      <c r="F355" s="6"/>
      <c r="G355" s="6"/>
    </row>
    <row r="356" spans="1:7" ht="15.75" thickBot="1" x14ac:dyDescent="0.3">
      <c r="A356" s="7" t="s">
        <v>2873</v>
      </c>
      <c r="B356" s="7" t="s">
        <v>2874</v>
      </c>
      <c r="C356" s="8" t="s">
        <v>12</v>
      </c>
      <c r="D356" s="9">
        <v>50.19</v>
      </c>
      <c r="E356" s="9"/>
      <c r="F356" s="9">
        <v>80.099999999999994</v>
      </c>
      <c r="G356" s="9"/>
    </row>
    <row r="357" spans="1:7" ht="15.75" thickBot="1" x14ac:dyDescent="0.3">
      <c r="A357" s="6"/>
      <c r="B357" s="6"/>
      <c r="C357" s="6"/>
      <c r="D357" s="6"/>
      <c r="E357" s="6"/>
      <c r="F357" s="6"/>
      <c r="G357" s="6"/>
    </row>
    <row r="358" spans="1:7" ht="15.75" thickBot="1" x14ac:dyDescent="0.3">
      <c r="A358" s="7" t="s">
        <v>2875</v>
      </c>
      <c r="B358" s="7" t="s">
        <v>2876</v>
      </c>
      <c r="C358" s="8" t="s">
        <v>12</v>
      </c>
      <c r="D358" s="9">
        <v>76.84</v>
      </c>
      <c r="E358" s="9"/>
      <c r="F358" s="9">
        <v>80.09</v>
      </c>
      <c r="G358" s="9"/>
    </row>
    <row r="359" spans="1:7" ht="15.75" thickBot="1" x14ac:dyDescent="0.3">
      <c r="A359" s="6"/>
      <c r="B359" s="6"/>
      <c r="C359" s="6"/>
      <c r="D359" s="6"/>
      <c r="E359" s="6"/>
      <c r="F359" s="6"/>
      <c r="G359" s="6"/>
    </row>
    <row r="360" spans="1:7" ht="25.5" thickBot="1" x14ac:dyDescent="0.3">
      <c r="A360" s="7" t="s">
        <v>2877</v>
      </c>
      <c r="B360" s="7" t="s">
        <v>2878</v>
      </c>
      <c r="C360" s="8"/>
      <c r="D360" s="9"/>
      <c r="E360" s="9"/>
      <c r="F360" s="9"/>
      <c r="G360" s="9"/>
    </row>
    <row r="361" spans="1:7" ht="15.75" thickBot="1" x14ac:dyDescent="0.3">
      <c r="A361" s="6"/>
      <c r="B361" s="6"/>
      <c r="C361" s="6"/>
      <c r="D361" s="6"/>
      <c r="E361" s="6"/>
      <c r="F361" s="6"/>
      <c r="G361" s="6"/>
    </row>
    <row r="362" spans="1:7" ht="15.75" thickBot="1" x14ac:dyDescent="0.3">
      <c r="A362" s="7" t="s">
        <v>2879</v>
      </c>
      <c r="B362" s="7" t="s">
        <v>2880</v>
      </c>
      <c r="C362" s="8" t="s">
        <v>10</v>
      </c>
      <c r="D362" s="9">
        <v>1.79</v>
      </c>
      <c r="E362" s="9"/>
      <c r="F362" s="9">
        <v>80.45</v>
      </c>
      <c r="G362" s="9"/>
    </row>
    <row r="363" spans="1:7" ht="15.75" thickBot="1" x14ac:dyDescent="0.3">
      <c r="A363" s="6"/>
      <c r="B363" s="6"/>
      <c r="C363" s="6"/>
      <c r="D363" s="6"/>
      <c r="E363" s="6"/>
      <c r="F363" s="6"/>
      <c r="G363" s="6"/>
    </row>
    <row r="364" spans="1:7" ht="15.75" thickBot="1" x14ac:dyDescent="0.3">
      <c r="A364" s="7" t="s">
        <v>2881</v>
      </c>
      <c r="B364" s="7" t="s">
        <v>2882</v>
      </c>
      <c r="C364" s="8" t="s">
        <v>10</v>
      </c>
      <c r="D364" s="9">
        <v>1.9</v>
      </c>
      <c r="E364" s="9"/>
      <c r="F364" s="9">
        <v>80</v>
      </c>
      <c r="G364" s="9"/>
    </row>
    <row r="365" spans="1:7" ht="15.75" thickBot="1" x14ac:dyDescent="0.3">
      <c r="A365" s="6"/>
      <c r="B365" s="6"/>
      <c r="C365" s="6"/>
      <c r="D365" s="6"/>
      <c r="E365" s="6"/>
      <c r="F365" s="6"/>
      <c r="G365" s="6"/>
    </row>
    <row r="366" spans="1:7" ht="15.75" thickBot="1" x14ac:dyDescent="0.3">
      <c r="A366" s="7" t="s">
        <v>2883</v>
      </c>
      <c r="B366" s="7" t="s">
        <v>2884</v>
      </c>
      <c r="C366" s="8" t="s">
        <v>10</v>
      </c>
      <c r="D366" s="9">
        <v>1.97</v>
      </c>
      <c r="E366" s="9"/>
      <c r="F366" s="9">
        <v>80.2</v>
      </c>
      <c r="G366" s="9"/>
    </row>
    <row r="367" spans="1:7" ht="15.75" thickBot="1" x14ac:dyDescent="0.3">
      <c r="A367" s="6"/>
      <c r="B367" s="6"/>
      <c r="C367" s="6"/>
      <c r="D367" s="6"/>
      <c r="E367" s="6"/>
      <c r="F367" s="6"/>
      <c r="G367" s="6"/>
    </row>
    <row r="368" spans="1:7" ht="15.75" thickBot="1" x14ac:dyDescent="0.3">
      <c r="A368" s="7" t="s">
        <v>2885</v>
      </c>
      <c r="B368" s="7" t="s">
        <v>2886</v>
      </c>
      <c r="C368" s="8" t="s">
        <v>10</v>
      </c>
      <c r="D368" s="9">
        <v>2.74</v>
      </c>
      <c r="E368" s="9"/>
      <c r="F368" s="9">
        <v>79.930000000000007</v>
      </c>
      <c r="G368" s="9"/>
    </row>
    <row r="369" spans="1:7" ht="15.75" thickBot="1" x14ac:dyDescent="0.3">
      <c r="A369" s="6"/>
      <c r="B369" s="6"/>
      <c r="C369" s="6"/>
      <c r="D369" s="6"/>
      <c r="E369" s="6"/>
      <c r="F369" s="6"/>
      <c r="G369" s="6"/>
    </row>
    <row r="370" spans="1:7" ht="15.75" thickBot="1" x14ac:dyDescent="0.3">
      <c r="A370" s="7" t="s">
        <v>2887</v>
      </c>
      <c r="B370" s="7" t="s">
        <v>2888</v>
      </c>
      <c r="C370" s="8" t="s">
        <v>10</v>
      </c>
      <c r="D370" s="9">
        <v>2.85</v>
      </c>
      <c r="E370" s="9"/>
      <c r="F370" s="9">
        <v>80</v>
      </c>
      <c r="G370" s="9"/>
    </row>
    <row r="371" spans="1:7" ht="15.75" thickBot="1" x14ac:dyDescent="0.3">
      <c r="A371" s="6"/>
      <c r="B371" s="6"/>
      <c r="C371" s="6"/>
      <c r="D371" s="6"/>
      <c r="E371" s="6"/>
      <c r="F371" s="6"/>
      <c r="G371" s="6"/>
    </row>
    <row r="372" spans="1:7" ht="15.75" thickBot="1" x14ac:dyDescent="0.3">
      <c r="A372" s="7" t="s">
        <v>2889</v>
      </c>
      <c r="B372" s="7" t="s">
        <v>2890</v>
      </c>
      <c r="C372" s="8" t="s">
        <v>10</v>
      </c>
      <c r="D372" s="9">
        <v>4.5199999999999996</v>
      </c>
      <c r="E372" s="9"/>
      <c r="F372" s="9">
        <v>80.09</v>
      </c>
      <c r="G372" s="9"/>
    </row>
    <row r="373" spans="1:7" ht="15.75" thickBot="1" x14ac:dyDescent="0.3">
      <c r="A373" s="6"/>
      <c r="B373" s="6"/>
      <c r="C373" s="6"/>
      <c r="D373" s="6"/>
      <c r="E373" s="6"/>
      <c r="F373" s="6"/>
      <c r="G373" s="6"/>
    </row>
    <row r="374" spans="1:7" ht="15.75" thickBot="1" x14ac:dyDescent="0.3">
      <c r="A374" s="7" t="s">
        <v>2891</v>
      </c>
      <c r="B374" s="7" t="s">
        <v>2892</v>
      </c>
      <c r="C374" s="8" t="s">
        <v>10</v>
      </c>
      <c r="D374" s="9">
        <v>7.15</v>
      </c>
      <c r="E374" s="9"/>
      <c r="F374" s="9">
        <v>80.14</v>
      </c>
      <c r="G374" s="9"/>
    </row>
    <row r="375" spans="1:7" ht="15.75" thickBot="1" x14ac:dyDescent="0.3">
      <c r="A375" s="6"/>
      <c r="B375" s="6"/>
      <c r="C375" s="6"/>
      <c r="D375" s="6"/>
      <c r="E375" s="6"/>
      <c r="F375" s="6"/>
      <c r="G375" s="6"/>
    </row>
    <row r="376" spans="1:7" ht="15.75" thickBot="1" x14ac:dyDescent="0.3">
      <c r="A376" s="7" t="s">
        <v>2893</v>
      </c>
      <c r="B376" s="7" t="s">
        <v>2894</v>
      </c>
      <c r="C376" s="8" t="s">
        <v>10</v>
      </c>
      <c r="D376" s="9">
        <v>7.65</v>
      </c>
      <c r="E376" s="9"/>
      <c r="F376" s="9">
        <v>80</v>
      </c>
      <c r="G376" s="9"/>
    </row>
    <row r="377" spans="1:7" ht="15.75" thickBot="1" x14ac:dyDescent="0.3">
      <c r="A377" s="6"/>
      <c r="B377" s="6"/>
      <c r="C377" s="6"/>
      <c r="D377" s="6"/>
      <c r="E377" s="6"/>
      <c r="F377" s="6"/>
      <c r="G377" s="6"/>
    </row>
    <row r="378" spans="1:7" ht="15.75" thickBot="1" x14ac:dyDescent="0.3">
      <c r="A378" s="7" t="s">
        <v>2895</v>
      </c>
      <c r="B378" s="7" t="s">
        <v>2896</v>
      </c>
      <c r="C378" s="8" t="s">
        <v>10</v>
      </c>
      <c r="D378" s="9">
        <v>9.99</v>
      </c>
      <c r="E378" s="9"/>
      <c r="F378" s="9">
        <v>80.08</v>
      </c>
      <c r="G378" s="9"/>
    </row>
    <row r="379" spans="1:7" ht="15.75" thickBot="1" x14ac:dyDescent="0.3">
      <c r="A379" s="6"/>
      <c r="B379" s="6"/>
      <c r="C379" s="6"/>
      <c r="D379" s="6"/>
      <c r="E379" s="6"/>
      <c r="F379" s="6"/>
      <c r="G379" s="6"/>
    </row>
    <row r="380" spans="1:7" ht="15.75" thickBot="1" x14ac:dyDescent="0.3">
      <c r="A380" s="7" t="s">
        <v>2897</v>
      </c>
      <c r="B380" s="7" t="s">
        <v>2898</v>
      </c>
      <c r="C380" s="8" t="s">
        <v>10</v>
      </c>
      <c r="D380" s="9">
        <v>31.52</v>
      </c>
      <c r="E380" s="9"/>
      <c r="F380" s="9">
        <v>80.08</v>
      </c>
      <c r="G380" s="9"/>
    </row>
    <row r="381" spans="1:7" ht="15.75" thickBot="1" x14ac:dyDescent="0.3">
      <c r="A381" s="6"/>
      <c r="B381" s="6"/>
      <c r="C381" s="6"/>
      <c r="D381" s="6"/>
      <c r="E381" s="6"/>
      <c r="F381" s="6"/>
      <c r="G381" s="6"/>
    </row>
    <row r="382" spans="1:7" ht="15.75" thickBot="1" x14ac:dyDescent="0.3">
      <c r="A382" s="7" t="s">
        <v>2899</v>
      </c>
      <c r="B382" s="7" t="s">
        <v>2900</v>
      </c>
      <c r="C382" s="8" t="s">
        <v>10</v>
      </c>
      <c r="D382" s="9">
        <v>59.57</v>
      </c>
      <c r="E382" s="9"/>
      <c r="F382" s="9">
        <v>80.09</v>
      </c>
      <c r="G382" s="9"/>
    </row>
    <row r="383" spans="1:7" ht="15.75" thickBot="1" x14ac:dyDescent="0.3">
      <c r="A383" s="6"/>
      <c r="B383" s="6"/>
      <c r="C383" s="6"/>
      <c r="D383" s="6"/>
      <c r="E383" s="6"/>
      <c r="F383" s="6"/>
      <c r="G383" s="6"/>
    </row>
    <row r="384" spans="1:7" ht="15.75" thickBot="1" x14ac:dyDescent="0.3">
      <c r="A384" s="7" t="s">
        <v>2901</v>
      </c>
      <c r="B384" s="7" t="s">
        <v>2902</v>
      </c>
      <c r="C384" s="8" t="s">
        <v>10</v>
      </c>
      <c r="D384" s="9">
        <v>81.02</v>
      </c>
      <c r="E384" s="9"/>
      <c r="F384" s="9">
        <v>80.09</v>
      </c>
      <c r="G384" s="9"/>
    </row>
    <row r="385" spans="1:7" ht="15.75" thickBot="1" x14ac:dyDescent="0.3">
      <c r="A385" s="6"/>
      <c r="B385" s="6"/>
      <c r="C385" s="6"/>
      <c r="D385" s="6"/>
      <c r="E385" s="6"/>
      <c r="F385" s="6"/>
      <c r="G385" s="6"/>
    </row>
    <row r="386" spans="1:7" ht="15.75" thickBot="1" x14ac:dyDescent="0.3">
      <c r="A386" s="7" t="s">
        <v>2903</v>
      </c>
      <c r="B386" s="7" t="s">
        <v>2904</v>
      </c>
      <c r="C386" s="8" t="s">
        <v>10</v>
      </c>
      <c r="D386" s="9">
        <v>107.2</v>
      </c>
      <c r="E386" s="9"/>
      <c r="F386" s="9">
        <v>80.09</v>
      </c>
      <c r="G386" s="9"/>
    </row>
    <row r="387" spans="1:7" ht="15.75" thickBot="1" x14ac:dyDescent="0.3">
      <c r="A387" s="6"/>
      <c r="B387" s="6"/>
      <c r="C387" s="6"/>
      <c r="D387" s="6"/>
      <c r="E387" s="6"/>
      <c r="F387" s="6"/>
      <c r="G387" s="6"/>
    </row>
    <row r="388" spans="1:7" ht="25.5" thickBot="1" x14ac:dyDescent="0.3">
      <c r="A388" s="7" t="s">
        <v>2905</v>
      </c>
      <c r="B388" s="7" t="s">
        <v>2906</v>
      </c>
      <c r="C388" s="8"/>
      <c r="D388" s="9"/>
      <c r="E388" s="9"/>
      <c r="F388" s="9"/>
      <c r="G388" s="9"/>
    </row>
    <row r="389" spans="1:7" ht="15.75" thickBot="1" x14ac:dyDescent="0.3">
      <c r="A389" s="6"/>
      <c r="B389" s="6"/>
      <c r="C389" s="6"/>
      <c r="D389" s="6"/>
      <c r="E389" s="6"/>
      <c r="F389" s="6"/>
      <c r="G389" s="6"/>
    </row>
    <row r="390" spans="1:7" ht="15.75" thickBot="1" x14ac:dyDescent="0.3">
      <c r="A390" s="7" t="s">
        <v>2907</v>
      </c>
      <c r="B390" s="7" t="s">
        <v>2908</v>
      </c>
      <c r="C390" s="8" t="s">
        <v>10</v>
      </c>
      <c r="D390" s="9">
        <v>3.63</v>
      </c>
      <c r="E390" s="9"/>
      <c r="F390" s="9">
        <v>80.17</v>
      </c>
      <c r="G390" s="9"/>
    </row>
    <row r="391" spans="1:7" ht="15.75" thickBot="1" x14ac:dyDescent="0.3">
      <c r="A391" s="6"/>
      <c r="B391" s="6"/>
      <c r="C391" s="6"/>
      <c r="D391" s="6"/>
      <c r="E391" s="6"/>
      <c r="F391" s="6"/>
      <c r="G391" s="6"/>
    </row>
    <row r="392" spans="1:7" ht="15.75" thickBot="1" x14ac:dyDescent="0.3">
      <c r="A392" s="7" t="s">
        <v>2909</v>
      </c>
      <c r="B392" s="7" t="s">
        <v>2910</v>
      </c>
      <c r="C392" s="8" t="s">
        <v>10</v>
      </c>
      <c r="D392" s="9">
        <v>3.92</v>
      </c>
      <c r="E392" s="9"/>
      <c r="F392" s="9">
        <v>80.099999999999994</v>
      </c>
      <c r="G392" s="9"/>
    </row>
    <row r="393" spans="1:7" ht="15.75" thickBot="1" x14ac:dyDescent="0.3">
      <c r="A393" s="6"/>
      <c r="B393" s="6"/>
      <c r="C393" s="6"/>
      <c r="D393" s="6"/>
      <c r="E393" s="6"/>
      <c r="F393" s="6"/>
      <c r="G393" s="6"/>
    </row>
    <row r="394" spans="1:7" ht="15.75" thickBot="1" x14ac:dyDescent="0.3">
      <c r="A394" s="7" t="s">
        <v>2911</v>
      </c>
      <c r="B394" s="7" t="s">
        <v>2912</v>
      </c>
      <c r="C394" s="8" t="s">
        <v>10</v>
      </c>
      <c r="D394" s="9">
        <v>4.1900000000000004</v>
      </c>
      <c r="E394" s="9"/>
      <c r="F394" s="9">
        <v>80.19</v>
      </c>
      <c r="G394" s="9"/>
    </row>
    <row r="395" spans="1:7" ht="15.75" thickBot="1" x14ac:dyDescent="0.3">
      <c r="A395" s="6"/>
      <c r="B395" s="6"/>
      <c r="C395" s="6"/>
      <c r="D395" s="6"/>
      <c r="E395" s="6"/>
      <c r="F395" s="6"/>
      <c r="G395" s="6"/>
    </row>
    <row r="396" spans="1:7" ht="15.75" thickBot="1" x14ac:dyDescent="0.3">
      <c r="A396" s="7" t="s">
        <v>2913</v>
      </c>
      <c r="B396" s="7" t="s">
        <v>2914</v>
      </c>
      <c r="C396" s="8" t="s">
        <v>10</v>
      </c>
      <c r="D396" s="9">
        <v>5.13</v>
      </c>
      <c r="E396" s="9"/>
      <c r="F396" s="9">
        <v>80.12</v>
      </c>
      <c r="G396" s="9"/>
    </row>
    <row r="397" spans="1:7" ht="15.75" thickBot="1" x14ac:dyDescent="0.3">
      <c r="A397" s="6"/>
      <c r="B397" s="6"/>
      <c r="C397" s="6"/>
      <c r="D397" s="6"/>
      <c r="E397" s="6"/>
      <c r="F397" s="6"/>
      <c r="G397" s="6"/>
    </row>
    <row r="398" spans="1:7" ht="15.75" thickBot="1" x14ac:dyDescent="0.3">
      <c r="A398" s="7" t="s">
        <v>2915</v>
      </c>
      <c r="B398" s="7" t="s">
        <v>2916</v>
      </c>
      <c r="C398" s="8" t="s">
        <v>10</v>
      </c>
      <c r="D398" s="9">
        <v>5.67</v>
      </c>
      <c r="E398" s="9"/>
      <c r="F398" s="9">
        <v>80.069999999999993</v>
      </c>
      <c r="G398" s="9"/>
    </row>
    <row r="399" spans="1:7" ht="15.75" thickBot="1" x14ac:dyDescent="0.3">
      <c r="A399" s="6"/>
      <c r="B399" s="6"/>
      <c r="C399" s="6"/>
      <c r="D399" s="6"/>
      <c r="E399" s="6"/>
      <c r="F399" s="6"/>
      <c r="G399" s="6"/>
    </row>
    <row r="400" spans="1:7" ht="15.75" thickBot="1" x14ac:dyDescent="0.3">
      <c r="A400" s="7" t="s">
        <v>2917</v>
      </c>
      <c r="B400" s="7" t="s">
        <v>2918</v>
      </c>
      <c r="C400" s="8" t="s">
        <v>10</v>
      </c>
      <c r="D400" s="9">
        <v>6.83</v>
      </c>
      <c r="E400" s="9"/>
      <c r="F400" s="9">
        <v>80.09</v>
      </c>
      <c r="G400" s="9"/>
    </row>
    <row r="401" spans="1:7" ht="15.75" thickBot="1" x14ac:dyDescent="0.3">
      <c r="A401" s="6"/>
      <c r="B401" s="6"/>
      <c r="C401" s="6"/>
      <c r="D401" s="6"/>
      <c r="E401" s="6"/>
      <c r="F401" s="6"/>
      <c r="G401" s="6"/>
    </row>
    <row r="402" spans="1:7" ht="15.75" thickBot="1" x14ac:dyDescent="0.3">
      <c r="A402" s="7" t="s">
        <v>2919</v>
      </c>
      <c r="B402" s="7" t="s">
        <v>2920</v>
      </c>
      <c r="C402" s="8" t="s">
        <v>10</v>
      </c>
      <c r="D402" s="9">
        <v>8.86</v>
      </c>
      <c r="E402" s="9"/>
      <c r="F402" s="9">
        <v>80.02</v>
      </c>
      <c r="G402" s="9"/>
    </row>
    <row r="403" spans="1:7" ht="15.75" thickBot="1" x14ac:dyDescent="0.3">
      <c r="A403" s="6"/>
      <c r="B403" s="6"/>
      <c r="C403" s="6"/>
      <c r="D403" s="6"/>
      <c r="E403" s="6"/>
      <c r="F403" s="6"/>
      <c r="G403" s="6"/>
    </row>
    <row r="404" spans="1:7" ht="15.75" thickBot="1" x14ac:dyDescent="0.3">
      <c r="A404" s="7" t="s">
        <v>2921</v>
      </c>
      <c r="B404" s="7" t="s">
        <v>2922</v>
      </c>
      <c r="C404" s="8" t="s">
        <v>10</v>
      </c>
      <c r="D404" s="9">
        <v>10.71</v>
      </c>
      <c r="E404" s="9"/>
      <c r="F404" s="9">
        <v>80.11</v>
      </c>
      <c r="G404" s="9"/>
    </row>
    <row r="405" spans="1:7" ht="15.75" thickBot="1" x14ac:dyDescent="0.3">
      <c r="A405" s="6"/>
      <c r="B405" s="6"/>
      <c r="C405" s="6"/>
      <c r="D405" s="6"/>
      <c r="E405" s="6"/>
      <c r="F405" s="6"/>
      <c r="G405" s="6"/>
    </row>
    <row r="406" spans="1:7" ht="15.75" thickBot="1" x14ac:dyDescent="0.3">
      <c r="A406" s="7" t="s">
        <v>2923</v>
      </c>
      <c r="B406" s="7" t="s">
        <v>2924</v>
      </c>
      <c r="C406" s="8" t="s">
        <v>10</v>
      </c>
      <c r="D406" s="9">
        <v>12.69</v>
      </c>
      <c r="E406" s="9"/>
      <c r="F406" s="9">
        <v>80.14</v>
      </c>
      <c r="G406" s="9"/>
    </row>
    <row r="407" spans="1:7" ht="15.75" thickBot="1" x14ac:dyDescent="0.3">
      <c r="A407" s="6"/>
      <c r="B407" s="6"/>
      <c r="C407" s="6"/>
      <c r="D407" s="6"/>
      <c r="E407" s="6"/>
      <c r="F407" s="6"/>
      <c r="G407" s="6"/>
    </row>
    <row r="408" spans="1:7" ht="15.75" thickBot="1" x14ac:dyDescent="0.3">
      <c r="A408" s="7" t="s">
        <v>2925</v>
      </c>
      <c r="B408" s="7" t="s">
        <v>2926</v>
      </c>
      <c r="C408" s="8" t="s">
        <v>10</v>
      </c>
      <c r="D408" s="9">
        <v>50.71</v>
      </c>
      <c r="E408" s="9"/>
      <c r="F408" s="9">
        <v>80.099999999999994</v>
      </c>
      <c r="G408" s="9"/>
    </row>
    <row r="409" spans="1:7" ht="15.75" thickBot="1" x14ac:dyDescent="0.3">
      <c r="A409" s="6"/>
      <c r="B409" s="6"/>
      <c r="C409" s="6"/>
      <c r="D409" s="6"/>
      <c r="E409" s="6"/>
      <c r="F409" s="6"/>
      <c r="G409" s="6"/>
    </row>
    <row r="410" spans="1:7" ht="15.75" thickBot="1" x14ac:dyDescent="0.3">
      <c r="A410" s="7" t="s">
        <v>2927</v>
      </c>
      <c r="B410" s="7" t="s">
        <v>2928</v>
      </c>
      <c r="C410" s="8" t="s">
        <v>10</v>
      </c>
      <c r="D410" s="9">
        <v>98.59</v>
      </c>
      <c r="E410" s="9"/>
      <c r="F410" s="9">
        <v>80.099999999999994</v>
      </c>
      <c r="G410" s="9"/>
    </row>
    <row r="411" spans="1:7" ht="15.75" thickBot="1" x14ac:dyDescent="0.3">
      <c r="A411" s="6"/>
      <c r="B411" s="6"/>
      <c r="C411" s="6"/>
      <c r="D411" s="6"/>
      <c r="E411" s="6"/>
      <c r="F411" s="6"/>
      <c r="G411" s="6"/>
    </row>
    <row r="412" spans="1:7" ht="15.75" thickBot="1" x14ac:dyDescent="0.3">
      <c r="A412" s="7" t="s">
        <v>2929</v>
      </c>
      <c r="B412" s="7" t="s">
        <v>2930</v>
      </c>
      <c r="C412" s="8" t="s">
        <v>10</v>
      </c>
      <c r="D412" s="9">
        <v>147.61000000000001</v>
      </c>
      <c r="E412" s="9"/>
      <c r="F412" s="9">
        <v>80.099999999999994</v>
      </c>
      <c r="G412" s="9"/>
    </row>
    <row r="413" spans="1:7" ht="15.75" thickBot="1" x14ac:dyDescent="0.3">
      <c r="A413" s="6"/>
      <c r="B413" s="6"/>
      <c r="C413" s="6"/>
      <c r="D413" s="6"/>
      <c r="E413" s="6"/>
      <c r="F413" s="6"/>
      <c r="G413" s="6"/>
    </row>
    <row r="414" spans="1:7" ht="15.75" thickBot="1" x14ac:dyDescent="0.3">
      <c r="A414" s="7" t="s">
        <v>2931</v>
      </c>
      <c r="B414" s="7" t="s">
        <v>2932</v>
      </c>
      <c r="C414" s="8" t="s">
        <v>10</v>
      </c>
      <c r="D414" s="9">
        <v>187.64</v>
      </c>
      <c r="E414" s="9"/>
      <c r="F414" s="9">
        <v>80.09</v>
      </c>
      <c r="G414" s="9"/>
    </row>
    <row r="415" spans="1:7" ht="15.75" thickBot="1" x14ac:dyDescent="0.3">
      <c r="A415" s="6"/>
      <c r="B415" s="6"/>
      <c r="C415" s="6"/>
      <c r="D415" s="6"/>
      <c r="E415" s="6"/>
      <c r="F415" s="6"/>
      <c r="G415" s="6"/>
    </row>
    <row r="416" spans="1:7" ht="25.5" thickBot="1" x14ac:dyDescent="0.3">
      <c r="A416" s="7" t="s">
        <v>2933</v>
      </c>
      <c r="B416" s="7" t="s">
        <v>2934</v>
      </c>
      <c r="C416" s="8"/>
      <c r="D416" s="9"/>
      <c r="E416" s="9"/>
      <c r="F416" s="9"/>
      <c r="G416" s="9"/>
    </row>
    <row r="417" spans="1:7" ht="15.75" thickBot="1" x14ac:dyDescent="0.3">
      <c r="A417" s="6"/>
      <c r="B417" s="6"/>
      <c r="C417" s="6"/>
      <c r="D417" s="6"/>
      <c r="E417" s="6"/>
      <c r="F417" s="6"/>
      <c r="G417" s="6"/>
    </row>
    <row r="418" spans="1:7" ht="15.75" thickBot="1" x14ac:dyDescent="0.3">
      <c r="A418" s="7" t="s">
        <v>2935</v>
      </c>
      <c r="B418" s="7" t="s">
        <v>2936</v>
      </c>
      <c r="C418" s="8" t="s">
        <v>10</v>
      </c>
      <c r="D418" s="9">
        <v>29.94</v>
      </c>
      <c r="E418" s="9"/>
      <c r="F418" s="9">
        <v>80.09</v>
      </c>
      <c r="G418" s="9"/>
    </row>
    <row r="419" spans="1:7" ht="15.75" thickBot="1" x14ac:dyDescent="0.3">
      <c r="A419" s="6"/>
      <c r="B419" s="6"/>
      <c r="C419" s="6"/>
      <c r="D419" s="6"/>
      <c r="E419" s="6"/>
      <c r="F419" s="6"/>
      <c r="G419" s="6"/>
    </row>
    <row r="420" spans="1:7" ht="15.75" thickBot="1" x14ac:dyDescent="0.3">
      <c r="A420" s="7" t="s">
        <v>2937</v>
      </c>
      <c r="B420" s="7" t="s">
        <v>2938</v>
      </c>
      <c r="C420" s="8" t="s">
        <v>10</v>
      </c>
      <c r="D420" s="9">
        <v>25.08</v>
      </c>
      <c r="E420" s="9"/>
      <c r="F420" s="9">
        <v>80.099999999999994</v>
      </c>
      <c r="G420" s="9"/>
    </row>
    <row r="421" spans="1:7" ht="15.75" thickBot="1" x14ac:dyDescent="0.3">
      <c r="A421" s="6"/>
      <c r="B421" s="6"/>
      <c r="C421" s="6"/>
      <c r="D421" s="6"/>
      <c r="E421" s="6"/>
      <c r="F421" s="6"/>
      <c r="G421" s="6"/>
    </row>
    <row r="422" spans="1:7" ht="15.75" thickBot="1" x14ac:dyDescent="0.3">
      <c r="A422" s="7" t="s">
        <v>2939</v>
      </c>
      <c r="B422" s="7" t="s">
        <v>2940</v>
      </c>
      <c r="C422" s="8" t="s">
        <v>10</v>
      </c>
      <c r="D422" s="9">
        <v>4.93</v>
      </c>
      <c r="E422" s="9"/>
      <c r="F422" s="9">
        <v>80.12</v>
      </c>
      <c r="G422" s="9"/>
    </row>
    <row r="423" spans="1:7" ht="15.75" thickBot="1" x14ac:dyDescent="0.3">
      <c r="A423" s="6"/>
      <c r="B423" s="6"/>
      <c r="C423" s="6"/>
      <c r="D423" s="6"/>
      <c r="E423" s="6"/>
      <c r="F423" s="6"/>
      <c r="G423" s="6"/>
    </row>
    <row r="424" spans="1:7" ht="15.75" thickBot="1" x14ac:dyDescent="0.3">
      <c r="A424" s="7" t="s">
        <v>2941</v>
      </c>
      <c r="B424" s="7" t="s">
        <v>2942</v>
      </c>
      <c r="C424" s="8" t="s">
        <v>10</v>
      </c>
      <c r="D424" s="9">
        <v>6.67</v>
      </c>
      <c r="E424" s="9"/>
      <c r="F424" s="9">
        <v>80.06</v>
      </c>
      <c r="G424" s="9"/>
    </row>
    <row r="425" spans="1:7" ht="15.75" thickBot="1" x14ac:dyDescent="0.3">
      <c r="A425" s="6"/>
      <c r="B425" s="6"/>
      <c r="C425" s="6"/>
      <c r="D425" s="6"/>
      <c r="E425" s="6"/>
      <c r="F425" s="6"/>
      <c r="G425" s="6"/>
    </row>
    <row r="426" spans="1:7" ht="15.75" thickBot="1" x14ac:dyDescent="0.3">
      <c r="A426" s="7" t="s">
        <v>2943</v>
      </c>
      <c r="B426" s="7" t="s">
        <v>2944</v>
      </c>
      <c r="C426" s="8" t="s">
        <v>10</v>
      </c>
      <c r="D426" s="9">
        <v>8.82</v>
      </c>
      <c r="E426" s="9"/>
      <c r="F426" s="9">
        <v>80.16</v>
      </c>
      <c r="G426" s="9"/>
    </row>
    <row r="427" spans="1:7" ht="15.75" thickBot="1" x14ac:dyDescent="0.3">
      <c r="A427" s="6"/>
      <c r="B427" s="6"/>
      <c r="C427" s="6"/>
      <c r="D427" s="6"/>
      <c r="E427" s="6"/>
      <c r="F427" s="6"/>
      <c r="G427" s="6"/>
    </row>
    <row r="428" spans="1:7" ht="15.75" thickBot="1" x14ac:dyDescent="0.3">
      <c r="A428" s="7" t="s">
        <v>2945</v>
      </c>
      <c r="B428" s="7" t="s">
        <v>2946</v>
      </c>
      <c r="C428" s="8" t="s">
        <v>10</v>
      </c>
      <c r="D428" s="9">
        <v>15.58</v>
      </c>
      <c r="E428" s="9"/>
      <c r="F428" s="9">
        <v>80.099999999999994</v>
      </c>
      <c r="G428" s="9"/>
    </row>
    <row r="429" spans="1:7" ht="15.75" thickBot="1" x14ac:dyDescent="0.3">
      <c r="A429" s="6"/>
      <c r="B429" s="6"/>
      <c r="C429" s="6"/>
      <c r="D429" s="6"/>
      <c r="E429" s="6"/>
      <c r="F429" s="6"/>
      <c r="G429" s="6"/>
    </row>
    <row r="430" spans="1:7" ht="25.5" thickBot="1" x14ac:dyDescent="0.3">
      <c r="A430" s="7" t="s">
        <v>2947</v>
      </c>
      <c r="B430" s="7" t="s">
        <v>2948</v>
      </c>
      <c r="C430" s="8"/>
      <c r="D430" s="9"/>
      <c r="E430" s="9"/>
      <c r="F430" s="9"/>
      <c r="G430" s="9"/>
    </row>
    <row r="431" spans="1:7" ht="15.75" thickBot="1" x14ac:dyDescent="0.3">
      <c r="A431" s="6"/>
      <c r="B431" s="6"/>
      <c r="C431" s="6"/>
      <c r="D431" s="6"/>
      <c r="E431" s="6"/>
      <c r="F431" s="6"/>
      <c r="G431" s="6"/>
    </row>
    <row r="432" spans="1:7" ht="15.75" thickBot="1" x14ac:dyDescent="0.3">
      <c r="A432" s="7" t="s">
        <v>2949</v>
      </c>
      <c r="B432" s="7" t="s">
        <v>2950</v>
      </c>
      <c r="C432" s="8" t="s">
        <v>10</v>
      </c>
      <c r="D432" s="9">
        <v>2.4900000000000002</v>
      </c>
      <c r="E432" s="9"/>
      <c r="F432" s="9">
        <v>79.92</v>
      </c>
      <c r="G432" s="9"/>
    </row>
    <row r="433" spans="1:7" ht="15.75" thickBot="1" x14ac:dyDescent="0.3">
      <c r="A433" s="6"/>
      <c r="B433" s="6"/>
      <c r="C433" s="6"/>
      <c r="D433" s="6"/>
      <c r="E433" s="6"/>
      <c r="F433" s="6"/>
      <c r="G433" s="6"/>
    </row>
    <row r="434" spans="1:7" ht="15.75" thickBot="1" x14ac:dyDescent="0.3">
      <c r="A434" s="7" t="s">
        <v>2951</v>
      </c>
      <c r="B434" s="7" t="s">
        <v>2952</v>
      </c>
      <c r="C434" s="8" t="s">
        <v>10</v>
      </c>
      <c r="D434" s="9">
        <v>2.96</v>
      </c>
      <c r="E434" s="9"/>
      <c r="F434" s="9">
        <v>80.069999999999993</v>
      </c>
      <c r="G434" s="9"/>
    </row>
    <row r="435" spans="1:7" ht="15.75" thickBot="1" x14ac:dyDescent="0.3">
      <c r="A435" s="6"/>
      <c r="B435" s="6"/>
      <c r="C435" s="6"/>
      <c r="D435" s="6"/>
      <c r="E435" s="6"/>
      <c r="F435" s="6"/>
      <c r="G435" s="6"/>
    </row>
    <row r="436" spans="1:7" ht="15.75" thickBot="1" x14ac:dyDescent="0.3">
      <c r="A436" s="7" t="s">
        <v>2953</v>
      </c>
      <c r="B436" s="7" t="s">
        <v>2954</v>
      </c>
      <c r="C436" s="8" t="s">
        <v>10</v>
      </c>
      <c r="D436" s="9">
        <v>5.27</v>
      </c>
      <c r="E436" s="9"/>
      <c r="F436" s="9">
        <v>80.08</v>
      </c>
      <c r="G436" s="9"/>
    </row>
    <row r="437" spans="1:7" ht="15.75" thickBot="1" x14ac:dyDescent="0.3">
      <c r="A437" s="6"/>
      <c r="B437" s="6"/>
      <c r="C437" s="6"/>
      <c r="D437" s="6"/>
      <c r="E437" s="6"/>
      <c r="F437" s="6"/>
      <c r="G437" s="6"/>
    </row>
    <row r="438" spans="1:7" ht="15.75" thickBot="1" x14ac:dyDescent="0.3">
      <c r="A438" s="7" t="s">
        <v>2955</v>
      </c>
      <c r="B438" s="7" t="s">
        <v>2956</v>
      </c>
      <c r="C438" s="8" t="s">
        <v>10</v>
      </c>
      <c r="D438" s="9">
        <v>7.4</v>
      </c>
      <c r="E438" s="9"/>
      <c r="F438" s="9">
        <v>80.14</v>
      </c>
      <c r="G438" s="9"/>
    </row>
    <row r="439" spans="1:7" ht="15.75" thickBot="1" x14ac:dyDescent="0.3">
      <c r="A439" s="6"/>
      <c r="B439" s="6"/>
      <c r="C439" s="6"/>
      <c r="D439" s="6"/>
      <c r="E439" s="6"/>
      <c r="F439" s="6"/>
      <c r="G439" s="6"/>
    </row>
    <row r="440" spans="1:7" ht="15.75" thickBot="1" x14ac:dyDescent="0.3">
      <c r="A440" s="7" t="s">
        <v>2957</v>
      </c>
      <c r="B440" s="7" t="s">
        <v>2958</v>
      </c>
      <c r="C440" s="8" t="s">
        <v>10</v>
      </c>
      <c r="D440" s="9">
        <v>67.16</v>
      </c>
      <c r="E440" s="9"/>
      <c r="F440" s="9">
        <v>80.09</v>
      </c>
      <c r="G440" s="9"/>
    </row>
    <row r="441" spans="1:7" ht="15.75" thickBot="1" x14ac:dyDescent="0.3">
      <c r="A441" s="6"/>
      <c r="B441" s="6"/>
      <c r="C441" s="6"/>
      <c r="D441" s="6"/>
      <c r="E441" s="6"/>
      <c r="F441" s="6"/>
      <c r="G441" s="6"/>
    </row>
    <row r="442" spans="1:7" ht="25.5" thickBot="1" x14ac:dyDescent="0.3">
      <c r="A442" s="7" t="s">
        <v>2959</v>
      </c>
      <c r="B442" s="7" t="s">
        <v>2960</v>
      </c>
      <c r="C442" s="8"/>
      <c r="D442" s="9"/>
      <c r="E442" s="9"/>
      <c r="F442" s="9"/>
      <c r="G442" s="9"/>
    </row>
    <row r="443" spans="1:7" ht="15.75" thickBot="1" x14ac:dyDescent="0.3">
      <c r="A443" s="6"/>
      <c r="B443" s="6"/>
      <c r="C443" s="6"/>
      <c r="D443" s="6"/>
      <c r="E443" s="6"/>
      <c r="F443" s="6"/>
      <c r="G443" s="6"/>
    </row>
    <row r="444" spans="1:7" ht="15.75" thickBot="1" x14ac:dyDescent="0.3">
      <c r="A444" s="7" t="s">
        <v>2961</v>
      </c>
      <c r="B444" s="7" t="s">
        <v>2962</v>
      </c>
      <c r="C444" s="8" t="s">
        <v>10</v>
      </c>
      <c r="D444" s="9">
        <v>16.350000000000001</v>
      </c>
      <c r="E444" s="9"/>
      <c r="F444" s="9">
        <v>80.06</v>
      </c>
      <c r="G444" s="9"/>
    </row>
    <row r="445" spans="1:7" ht="15.75" thickBot="1" x14ac:dyDescent="0.3">
      <c r="A445" s="6"/>
      <c r="B445" s="6"/>
      <c r="C445" s="6"/>
      <c r="D445" s="6"/>
      <c r="E445" s="6"/>
      <c r="F445" s="6"/>
      <c r="G445" s="6"/>
    </row>
    <row r="446" spans="1:7" ht="15.75" thickBot="1" x14ac:dyDescent="0.3">
      <c r="A446" s="7" t="s">
        <v>2963</v>
      </c>
      <c r="B446" s="7" t="s">
        <v>2964</v>
      </c>
      <c r="C446" s="8" t="s">
        <v>10</v>
      </c>
      <c r="D446" s="9">
        <v>17.670000000000002</v>
      </c>
      <c r="E446" s="9"/>
      <c r="F446" s="9">
        <v>80.08</v>
      </c>
      <c r="G446" s="9"/>
    </row>
    <row r="447" spans="1:7" ht="15.75" thickBot="1" x14ac:dyDescent="0.3">
      <c r="A447" s="6"/>
      <c r="B447" s="6"/>
      <c r="C447" s="6"/>
      <c r="D447" s="6"/>
      <c r="E447" s="6"/>
      <c r="F447" s="6"/>
      <c r="G447" s="6"/>
    </row>
    <row r="448" spans="1:7" ht="15.75" thickBot="1" x14ac:dyDescent="0.3">
      <c r="A448" s="7" t="s">
        <v>2965</v>
      </c>
      <c r="B448" s="7" t="s">
        <v>2966</v>
      </c>
      <c r="C448" s="8" t="s">
        <v>10</v>
      </c>
      <c r="D448" s="9">
        <v>23.46</v>
      </c>
      <c r="E448" s="9"/>
      <c r="F448" s="9">
        <v>80.09</v>
      </c>
      <c r="G448" s="9"/>
    </row>
    <row r="449" spans="1:7" ht="15.75" thickBot="1" x14ac:dyDescent="0.3">
      <c r="A449" s="6"/>
      <c r="B449" s="6"/>
      <c r="C449" s="6"/>
      <c r="D449" s="6"/>
      <c r="E449" s="6"/>
      <c r="F449" s="6"/>
      <c r="G449" s="6"/>
    </row>
    <row r="450" spans="1:7" ht="15.75" thickBot="1" x14ac:dyDescent="0.3">
      <c r="A450" s="7" t="s">
        <v>2967</v>
      </c>
      <c r="B450" s="7" t="s">
        <v>2968</v>
      </c>
      <c r="C450" s="8" t="s">
        <v>10</v>
      </c>
      <c r="D450" s="9">
        <v>24.72</v>
      </c>
      <c r="E450" s="9"/>
      <c r="F450" s="9">
        <v>80.099999999999994</v>
      </c>
      <c r="G450" s="9"/>
    </row>
    <row r="451" spans="1:7" ht="15.75" thickBot="1" x14ac:dyDescent="0.3">
      <c r="A451" s="6"/>
      <c r="B451" s="6"/>
      <c r="C451" s="6"/>
      <c r="D451" s="6"/>
      <c r="E451" s="6"/>
      <c r="F451" s="6"/>
      <c r="G451" s="6"/>
    </row>
    <row r="452" spans="1:7" ht="15.75" thickBot="1" x14ac:dyDescent="0.3">
      <c r="A452" s="7" t="s">
        <v>2969</v>
      </c>
      <c r="B452" s="7" t="s">
        <v>2970</v>
      </c>
      <c r="C452" s="8" t="s">
        <v>10</v>
      </c>
      <c r="D452" s="9">
        <v>31.34</v>
      </c>
      <c r="E452" s="9"/>
      <c r="F452" s="9">
        <v>80.09</v>
      </c>
      <c r="G452" s="9"/>
    </row>
    <row r="453" spans="1:7" ht="15.75" thickBot="1" x14ac:dyDescent="0.3">
      <c r="A453" s="6"/>
      <c r="B453" s="6"/>
      <c r="C453" s="6"/>
      <c r="D453" s="6"/>
      <c r="E453" s="6"/>
      <c r="F453" s="6"/>
      <c r="G453" s="6"/>
    </row>
    <row r="454" spans="1:7" ht="15.75" thickBot="1" x14ac:dyDescent="0.3">
      <c r="A454" s="7" t="s">
        <v>2971</v>
      </c>
      <c r="B454" s="7" t="s">
        <v>2972</v>
      </c>
      <c r="C454" s="8" t="s">
        <v>10</v>
      </c>
      <c r="D454" s="9">
        <v>59.68</v>
      </c>
      <c r="E454" s="9"/>
      <c r="F454" s="9">
        <v>80.09</v>
      </c>
      <c r="G454" s="9"/>
    </row>
    <row r="455" spans="1:7" ht="15.75" thickBot="1" x14ac:dyDescent="0.3">
      <c r="A455" s="6"/>
      <c r="B455" s="6"/>
      <c r="C455" s="6"/>
      <c r="D455" s="6"/>
      <c r="E455" s="6"/>
      <c r="F455" s="6"/>
      <c r="G455" s="6"/>
    </row>
    <row r="456" spans="1:7" ht="15.75" thickBot="1" x14ac:dyDescent="0.3">
      <c r="A456" s="7" t="s">
        <v>2973</v>
      </c>
      <c r="B456" s="7" t="s">
        <v>2974</v>
      </c>
      <c r="C456" s="8" t="s">
        <v>10</v>
      </c>
      <c r="D456" s="9">
        <v>119.91</v>
      </c>
      <c r="E456" s="9"/>
      <c r="F456" s="9">
        <v>80.09</v>
      </c>
      <c r="G456" s="9"/>
    </row>
    <row r="457" spans="1:7" ht="15.75" thickBot="1" x14ac:dyDescent="0.3">
      <c r="A457" s="6"/>
      <c r="B457" s="6"/>
      <c r="C457" s="6"/>
      <c r="D457" s="6"/>
      <c r="E457" s="6"/>
      <c r="F457" s="6"/>
      <c r="G457" s="6"/>
    </row>
    <row r="458" spans="1:7" ht="15.75" thickBot="1" x14ac:dyDescent="0.3">
      <c r="A458" s="7" t="s">
        <v>2975</v>
      </c>
      <c r="B458" s="7" t="s">
        <v>2976</v>
      </c>
      <c r="C458" s="8" t="s">
        <v>10</v>
      </c>
      <c r="D458" s="9">
        <v>151.13999999999999</v>
      </c>
      <c r="E458" s="9"/>
      <c r="F458" s="9">
        <v>80.099999999999994</v>
      </c>
      <c r="G458" s="9"/>
    </row>
    <row r="459" spans="1:7" ht="15.75" thickBot="1" x14ac:dyDescent="0.3">
      <c r="A459" s="6"/>
      <c r="B459" s="6"/>
      <c r="C459" s="6"/>
      <c r="D459" s="6"/>
      <c r="E459" s="6"/>
      <c r="F459" s="6"/>
      <c r="G459" s="6"/>
    </row>
    <row r="460" spans="1:7" ht="15.75" thickBot="1" x14ac:dyDescent="0.3">
      <c r="A460" s="7" t="s">
        <v>2977</v>
      </c>
      <c r="B460" s="7" t="s">
        <v>2978</v>
      </c>
      <c r="C460" s="8" t="s">
        <v>10</v>
      </c>
      <c r="D460" s="9">
        <v>189.9</v>
      </c>
      <c r="E460" s="9"/>
      <c r="F460" s="9">
        <v>80.099999999999994</v>
      </c>
      <c r="G460" s="9"/>
    </row>
    <row r="461" spans="1:7" ht="15.75" thickBot="1" x14ac:dyDescent="0.3">
      <c r="A461" s="6"/>
      <c r="B461" s="6"/>
      <c r="C461" s="6"/>
      <c r="D461" s="6"/>
      <c r="E461" s="6"/>
      <c r="F461" s="6"/>
      <c r="G461" s="6"/>
    </row>
    <row r="462" spans="1:7" ht="25.5" thickBot="1" x14ac:dyDescent="0.3">
      <c r="A462" s="7" t="s">
        <v>2979</v>
      </c>
      <c r="B462" s="7" t="s">
        <v>2980</v>
      </c>
      <c r="C462" s="8"/>
      <c r="D462" s="9"/>
      <c r="E462" s="9"/>
      <c r="F462" s="9"/>
      <c r="G462" s="9"/>
    </row>
    <row r="463" spans="1:7" ht="15.75" thickBot="1" x14ac:dyDescent="0.3">
      <c r="A463" s="6"/>
      <c r="B463" s="6"/>
      <c r="C463" s="6"/>
      <c r="D463" s="6"/>
      <c r="E463" s="6"/>
      <c r="F463" s="6"/>
      <c r="G463" s="6"/>
    </row>
    <row r="464" spans="1:7" ht="25.5" thickBot="1" x14ac:dyDescent="0.3">
      <c r="A464" s="7" t="s">
        <v>2981</v>
      </c>
      <c r="B464" s="7" t="s">
        <v>2982</v>
      </c>
      <c r="C464" s="8" t="s">
        <v>10</v>
      </c>
      <c r="D464" s="9">
        <v>35.26</v>
      </c>
      <c r="E464" s="9"/>
      <c r="F464" s="9">
        <v>80.09</v>
      </c>
      <c r="G464" s="9"/>
    </row>
    <row r="465" spans="1:7" ht="15.75" thickBot="1" x14ac:dyDescent="0.3">
      <c r="A465" s="6"/>
      <c r="B465" s="6"/>
      <c r="C465" s="6"/>
      <c r="D465" s="6"/>
      <c r="E465" s="6"/>
      <c r="F465" s="6"/>
      <c r="G465" s="6"/>
    </row>
    <row r="466" spans="1:7" ht="25.5" thickBot="1" x14ac:dyDescent="0.3">
      <c r="A466" s="7" t="s">
        <v>2983</v>
      </c>
      <c r="B466" s="7" t="s">
        <v>2984</v>
      </c>
      <c r="C466" s="8" t="s">
        <v>10</v>
      </c>
      <c r="D466" s="9">
        <v>42.91</v>
      </c>
      <c r="E466" s="9"/>
      <c r="F466" s="9">
        <v>80.099999999999994</v>
      </c>
      <c r="G466" s="9"/>
    </row>
    <row r="467" spans="1:7" ht="15.75" thickBot="1" x14ac:dyDescent="0.3">
      <c r="A467" s="6"/>
      <c r="B467" s="6"/>
      <c r="C467" s="6"/>
      <c r="D467" s="6"/>
      <c r="E467" s="6"/>
      <c r="F467" s="6"/>
      <c r="G467" s="6"/>
    </row>
    <row r="468" spans="1:7" ht="25.5" thickBot="1" x14ac:dyDescent="0.3">
      <c r="A468" s="7" t="s">
        <v>2985</v>
      </c>
      <c r="B468" s="7" t="s">
        <v>2986</v>
      </c>
      <c r="C468" s="8"/>
      <c r="D468" s="9"/>
      <c r="E468" s="9"/>
      <c r="F468" s="9"/>
      <c r="G468" s="9"/>
    </row>
    <row r="469" spans="1:7" ht="15.75" thickBot="1" x14ac:dyDescent="0.3">
      <c r="A469" s="6"/>
      <c r="B469" s="6"/>
      <c r="C469" s="6"/>
      <c r="D469" s="6"/>
      <c r="E469" s="6"/>
      <c r="F469" s="6"/>
      <c r="G469" s="6"/>
    </row>
    <row r="470" spans="1:7" ht="15.75" thickBot="1" x14ac:dyDescent="0.3">
      <c r="A470" s="7" t="s">
        <v>2987</v>
      </c>
      <c r="B470" s="7" t="s">
        <v>2988</v>
      </c>
      <c r="C470" s="8" t="s">
        <v>10</v>
      </c>
      <c r="D470" s="9">
        <v>42.21</v>
      </c>
      <c r="E470" s="9"/>
      <c r="F470" s="9">
        <v>80.099999999999994</v>
      </c>
      <c r="G470" s="9"/>
    </row>
    <row r="471" spans="1:7" ht="15.75" thickBot="1" x14ac:dyDescent="0.3">
      <c r="A471" s="6"/>
      <c r="B471" s="6"/>
      <c r="C471" s="6"/>
      <c r="D471" s="6"/>
      <c r="E471" s="6"/>
      <c r="F471" s="6"/>
      <c r="G471" s="6"/>
    </row>
    <row r="472" spans="1:7" ht="15.75" thickBot="1" x14ac:dyDescent="0.3">
      <c r="A472" s="7" t="s">
        <v>2989</v>
      </c>
      <c r="B472" s="7" t="s">
        <v>2990</v>
      </c>
      <c r="C472" s="8" t="s">
        <v>10</v>
      </c>
      <c r="D472" s="9">
        <v>91.37</v>
      </c>
      <c r="E472" s="9"/>
      <c r="F472" s="9">
        <v>80.09</v>
      </c>
      <c r="G472" s="9"/>
    </row>
    <row r="473" spans="1:7" ht="15.75" thickBot="1" x14ac:dyDescent="0.3">
      <c r="A473" s="6"/>
      <c r="B473" s="6"/>
      <c r="C473" s="6"/>
      <c r="D473" s="6"/>
      <c r="E473" s="6"/>
      <c r="F473" s="6"/>
      <c r="G473" s="6"/>
    </row>
    <row r="474" spans="1:7" ht="15.75" thickBot="1" x14ac:dyDescent="0.3">
      <c r="A474" s="7" t="s">
        <v>2991</v>
      </c>
      <c r="B474" s="7" t="s">
        <v>2992</v>
      </c>
      <c r="C474" s="8"/>
      <c r="D474" s="9"/>
      <c r="E474" s="9"/>
      <c r="F474" s="9"/>
      <c r="G474" s="9"/>
    </row>
    <row r="475" spans="1:7" ht="15.75" thickBot="1" x14ac:dyDescent="0.3">
      <c r="A475" s="6"/>
      <c r="B475" s="6"/>
      <c r="C475" s="6"/>
      <c r="D475" s="6"/>
      <c r="E475" s="6"/>
      <c r="F475" s="6"/>
      <c r="G475" s="6"/>
    </row>
    <row r="476" spans="1:7" ht="15.75" thickBot="1" x14ac:dyDescent="0.3">
      <c r="A476" s="7" t="s">
        <v>2993</v>
      </c>
      <c r="B476" s="7" t="s">
        <v>2994</v>
      </c>
      <c r="C476" s="8" t="s">
        <v>10</v>
      </c>
      <c r="D476" s="9">
        <v>4.92</v>
      </c>
      <c r="E476" s="9"/>
      <c r="F476" s="9">
        <v>80.08</v>
      </c>
      <c r="G476" s="9"/>
    </row>
    <row r="477" spans="1:7" ht="15.75" thickBot="1" x14ac:dyDescent="0.3">
      <c r="A477" s="6"/>
      <c r="B477" s="6"/>
      <c r="C477" s="6"/>
      <c r="D477" s="6"/>
      <c r="E477" s="6"/>
      <c r="F477" s="6"/>
      <c r="G477" s="6"/>
    </row>
    <row r="478" spans="1:7" ht="15.75" thickBot="1" x14ac:dyDescent="0.3">
      <c r="A478" s="7" t="s">
        <v>2995</v>
      </c>
      <c r="B478" s="7" t="s">
        <v>2996</v>
      </c>
      <c r="C478" s="8" t="s">
        <v>10</v>
      </c>
      <c r="D478" s="9">
        <v>5.03</v>
      </c>
      <c r="E478" s="9"/>
      <c r="F478" s="9">
        <v>80.12</v>
      </c>
      <c r="G478" s="9"/>
    </row>
    <row r="479" spans="1:7" ht="15.75" thickBot="1" x14ac:dyDescent="0.3">
      <c r="A479" s="6"/>
      <c r="B479" s="6"/>
      <c r="C479" s="6"/>
      <c r="D479" s="6"/>
      <c r="E479" s="6"/>
      <c r="F479" s="6"/>
      <c r="G479" s="6"/>
    </row>
    <row r="480" spans="1:7" ht="15.75" thickBot="1" x14ac:dyDescent="0.3">
      <c r="A480" s="7" t="s">
        <v>2997</v>
      </c>
      <c r="B480" s="7" t="s">
        <v>2998</v>
      </c>
      <c r="C480" s="8" t="s">
        <v>10</v>
      </c>
      <c r="D480" s="9">
        <v>5.74</v>
      </c>
      <c r="E480" s="9"/>
      <c r="F480" s="9">
        <v>80.14</v>
      </c>
      <c r="G480" s="9"/>
    </row>
    <row r="481" spans="1:7" ht="15.75" thickBot="1" x14ac:dyDescent="0.3">
      <c r="A481" s="6"/>
      <c r="B481" s="6"/>
      <c r="C481" s="6"/>
      <c r="D481" s="6"/>
      <c r="E481" s="6"/>
      <c r="F481" s="6"/>
      <c r="G481" s="6"/>
    </row>
    <row r="482" spans="1:7" ht="15.75" thickBot="1" x14ac:dyDescent="0.3">
      <c r="A482" s="7" t="s">
        <v>2999</v>
      </c>
      <c r="B482" s="7" t="s">
        <v>3000</v>
      </c>
      <c r="C482" s="8" t="s">
        <v>10</v>
      </c>
      <c r="D482" s="9">
        <v>7.85</v>
      </c>
      <c r="E482" s="9"/>
      <c r="F482" s="9">
        <v>80.13</v>
      </c>
      <c r="G482" s="9"/>
    </row>
    <row r="483" spans="1:7" ht="15.75" thickBot="1" x14ac:dyDescent="0.3">
      <c r="A483" s="6"/>
      <c r="B483" s="6"/>
      <c r="C483" s="6"/>
      <c r="D483" s="6"/>
      <c r="E483" s="6"/>
      <c r="F483" s="6"/>
      <c r="G483" s="6"/>
    </row>
    <row r="484" spans="1:7" ht="15.75" thickBot="1" x14ac:dyDescent="0.3">
      <c r="A484" s="7" t="s">
        <v>3001</v>
      </c>
      <c r="B484" s="7" t="s">
        <v>3002</v>
      </c>
      <c r="C484" s="8" t="s">
        <v>10</v>
      </c>
      <c r="D484" s="9">
        <v>7.94</v>
      </c>
      <c r="E484" s="9"/>
      <c r="F484" s="9">
        <v>80.099999999999994</v>
      </c>
      <c r="G484" s="9"/>
    </row>
    <row r="485" spans="1:7" ht="15.75" thickBot="1" x14ac:dyDescent="0.3">
      <c r="A485" s="6"/>
      <c r="B485" s="6"/>
      <c r="C485" s="6"/>
      <c r="D485" s="6"/>
      <c r="E485" s="6"/>
      <c r="F485" s="6"/>
      <c r="G485" s="6"/>
    </row>
    <row r="486" spans="1:7" ht="15.75" thickBot="1" x14ac:dyDescent="0.3">
      <c r="A486" s="7" t="s">
        <v>3003</v>
      </c>
      <c r="B486" s="7" t="s">
        <v>3004</v>
      </c>
      <c r="C486" s="8" t="s">
        <v>10</v>
      </c>
      <c r="D486" s="9">
        <v>9.0299999999999994</v>
      </c>
      <c r="E486" s="9"/>
      <c r="F486" s="9">
        <v>80.069999999999993</v>
      </c>
      <c r="G486" s="9"/>
    </row>
    <row r="487" spans="1:7" ht="15.75" thickBot="1" x14ac:dyDescent="0.3">
      <c r="A487" s="6"/>
      <c r="B487" s="6"/>
      <c r="C487" s="6"/>
      <c r="D487" s="6"/>
      <c r="E487" s="6"/>
      <c r="F487" s="6"/>
      <c r="G487" s="6"/>
    </row>
    <row r="488" spans="1:7" ht="15.75" thickBot="1" x14ac:dyDescent="0.3">
      <c r="A488" s="7" t="s">
        <v>3005</v>
      </c>
      <c r="B488" s="7" t="s">
        <v>3006</v>
      </c>
      <c r="C488" s="8" t="s">
        <v>10</v>
      </c>
      <c r="D488" s="9">
        <v>10.02</v>
      </c>
      <c r="E488" s="9"/>
      <c r="F488" s="9">
        <v>80.14</v>
      </c>
      <c r="G488" s="9"/>
    </row>
    <row r="489" spans="1:7" ht="15.75" thickBot="1" x14ac:dyDescent="0.3">
      <c r="A489" s="6"/>
      <c r="B489" s="6"/>
      <c r="C489" s="6"/>
      <c r="D489" s="6"/>
      <c r="E489" s="6"/>
      <c r="F489" s="6"/>
      <c r="G489" s="6"/>
    </row>
    <row r="490" spans="1:7" ht="15.75" thickBot="1" x14ac:dyDescent="0.3">
      <c r="A490" s="7" t="s">
        <v>3007</v>
      </c>
      <c r="B490" s="7" t="s">
        <v>3008</v>
      </c>
      <c r="C490" s="8" t="s">
        <v>10</v>
      </c>
      <c r="D490" s="9">
        <v>11.46</v>
      </c>
      <c r="E490" s="9"/>
      <c r="F490" s="9">
        <v>80.099999999999994</v>
      </c>
      <c r="G490" s="9"/>
    </row>
    <row r="491" spans="1:7" ht="15.75" thickBot="1" x14ac:dyDescent="0.3">
      <c r="A491" s="6"/>
      <c r="B491" s="6"/>
      <c r="C491" s="6"/>
      <c r="D491" s="6"/>
      <c r="E491" s="6"/>
      <c r="F491" s="6"/>
      <c r="G491" s="6"/>
    </row>
    <row r="492" spans="1:7" ht="15.75" thickBot="1" x14ac:dyDescent="0.3">
      <c r="A492" s="7" t="s">
        <v>3009</v>
      </c>
      <c r="B492" s="7" t="s">
        <v>3010</v>
      </c>
      <c r="C492" s="8" t="s">
        <v>10</v>
      </c>
      <c r="D492" s="9">
        <v>14.47</v>
      </c>
      <c r="E492" s="9"/>
      <c r="F492" s="9">
        <v>80.099999999999994</v>
      </c>
      <c r="G492" s="9"/>
    </row>
    <row r="493" spans="1:7" ht="15.75" thickBot="1" x14ac:dyDescent="0.3">
      <c r="A493" s="6"/>
      <c r="B493" s="6"/>
      <c r="C493" s="6"/>
      <c r="D493" s="6"/>
      <c r="E493" s="6"/>
      <c r="F493" s="6"/>
      <c r="G493" s="6"/>
    </row>
    <row r="494" spans="1:7" ht="15.75" thickBot="1" x14ac:dyDescent="0.3">
      <c r="A494" s="7" t="s">
        <v>3011</v>
      </c>
      <c r="B494" s="7" t="s">
        <v>3012</v>
      </c>
      <c r="C494" s="8" t="s">
        <v>10</v>
      </c>
      <c r="D494" s="9">
        <v>26.73</v>
      </c>
      <c r="E494" s="9"/>
      <c r="F494" s="9">
        <v>80.099999999999994</v>
      </c>
      <c r="G494" s="9"/>
    </row>
    <row r="495" spans="1:7" ht="15.75" thickBot="1" x14ac:dyDescent="0.3">
      <c r="A495" s="6"/>
      <c r="B495" s="6"/>
      <c r="C495" s="6"/>
      <c r="D495" s="6"/>
      <c r="E495" s="6"/>
      <c r="F495" s="6"/>
      <c r="G495" s="6"/>
    </row>
    <row r="496" spans="1:7" ht="15.75" thickBot="1" x14ac:dyDescent="0.3">
      <c r="A496" s="7" t="s">
        <v>3013</v>
      </c>
      <c r="B496" s="7" t="s">
        <v>3014</v>
      </c>
      <c r="C496" s="8" t="s">
        <v>10</v>
      </c>
      <c r="D496" s="9">
        <v>179.52</v>
      </c>
      <c r="E496" s="9"/>
      <c r="F496" s="9">
        <v>80.099999999999994</v>
      </c>
      <c r="G496" s="9"/>
    </row>
    <row r="497" spans="1:7" ht="15.75" thickBot="1" x14ac:dyDescent="0.3">
      <c r="A497" s="6"/>
      <c r="B497" s="6"/>
      <c r="C497" s="6"/>
      <c r="D497" s="6"/>
      <c r="E497" s="6"/>
      <c r="F497" s="6"/>
      <c r="G497" s="6"/>
    </row>
    <row r="498" spans="1:7" ht="15.75" thickBot="1" x14ac:dyDescent="0.3">
      <c r="A498" s="7" t="s">
        <v>3015</v>
      </c>
      <c r="B498" s="7" t="s">
        <v>3016</v>
      </c>
      <c r="C498" s="8" t="s">
        <v>10</v>
      </c>
      <c r="D498" s="9">
        <v>222.49</v>
      </c>
      <c r="E498" s="9"/>
      <c r="F498" s="9">
        <v>80.09</v>
      </c>
      <c r="G498" s="9"/>
    </row>
    <row r="499" spans="1:7" ht="15.75" thickBot="1" x14ac:dyDescent="0.3">
      <c r="A499" s="6"/>
      <c r="B499" s="6"/>
      <c r="C499" s="6"/>
      <c r="D499" s="6"/>
      <c r="E499" s="6"/>
      <c r="F499" s="6"/>
      <c r="G499" s="6"/>
    </row>
    <row r="500" spans="1:7" ht="15.75" thickBot="1" x14ac:dyDescent="0.3">
      <c r="A500" s="7" t="s">
        <v>3017</v>
      </c>
      <c r="B500" s="7" t="s">
        <v>3018</v>
      </c>
      <c r="C500" s="8" t="s">
        <v>10</v>
      </c>
      <c r="D500" s="9">
        <v>284.92</v>
      </c>
      <c r="E500" s="9"/>
      <c r="F500" s="9">
        <v>80.099999999999994</v>
      </c>
      <c r="G500" s="9"/>
    </row>
    <row r="501" spans="1:7" ht="15.75" thickBot="1" x14ac:dyDescent="0.3">
      <c r="A501" s="6"/>
      <c r="B501" s="6"/>
      <c r="C501" s="6"/>
      <c r="D501" s="6"/>
      <c r="E501" s="6"/>
      <c r="F501" s="6"/>
      <c r="G501" s="6"/>
    </row>
    <row r="502" spans="1:7" ht="25.5" thickBot="1" x14ac:dyDescent="0.3">
      <c r="A502" s="7" t="s">
        <v>3019</v>
      </c>
      <c r="B502" s="7" t="s">
        <v>3020</v>
      </c>
      <c r="C502" s="8"/>
      <c r="D502" s="9"/>
      <c r="E502" s="9"/>
      <c r="F502" s="9"/>
      <c r="G502" s="9"/>
    </row>
    <row r="503" spans="1:7" ht="15.75" thickBot="1" x14ac:dyDescent="0.3">
      <c r="A503" s="6"/>
      <c r="B503" s="6"/>
      <c r="C503" s="6"/>
      <c r="D503" s="6"/>
      <c r="E503" s="6"/>
      <c r="F503" s="6"/>
      <c r="G503" s="6"/>
    </row>
    <row r="504" spans="1:7" ht="15.75" thickBot="1" x14ac:dyDescent="0.3">
      <c r="A504" s="7" t="s">
        <v>3021</v>
      </c>
      <c r="B504" s="7" t="s">
        <v>3022</v>
      </c>
      <c r="C504" s="8" t="s">
        <v>10</v>
      </c>
      <c r="D504" s="9">
        <v>6.84</v>
      </c>
      <c r="E504" s="9"/>
      <c r="F504" s="9">
        <v>80.12</v>
      </c>
      <c r="G504" s="9"/>
    </row>
    <row r="505" spans="1:7" ht="15.75" thickBot="1" x14ac:dyDescent="0.3">
      <c r="A505" s="6"/>
      <c r="B505" s="6"/>
      <c r="C505" s="6"/>
      <c r="D505" s="6"/>
      <c r="E505" s="6"/>
      <c r="F505" s="6"/>
      <c r="G505" s="6"/>
    </row>
    <row r="506" spans="1:7" ht="15.75" thickBot="1" x14ac:dyDescent="0.3">
      <c r="A506" s="7" t="s">
        <v>3023</v>
      </c>
      <c r="B506" s="7" t="s">
        <v>3024</v>
      </c>
      <c r="C506" s="8" t="s">
        <v>10</v>
      </c>
      <c r="D506" s="9">
        <v>6.53</v>
      </c>
      <c r="E506" s="9"/>
      <c r="F506" s="9">
        <v>80.09</v>
      </c>
      <c r="G506" s="9"/>
    </row>
    <row r="507" spans="1:7" ht="15.75" thickBot="1" x14ac:dyDescent="0.3">
      <c r="A507" s="6"/>
      <c r="B507" s="6"/>
      <c r="C507" s="6"/>
      <c r="D507" s="6"/>
      <c r="E507" s="6"/>
      <c r="F507" s="6"/>
      <c r="G507" s="6"/>
    </row>
    <row r="508" spans="1:7" ht="15.75" thickBot="1" x14ac:dyDescent="0.3">
      <c r="A508" s="7" t="s">
        <v>3025</v>
      </c>
      <c r="B508" s="7" t="s">
        <v>3026</v>
      </c>
      <c r="C508" s="8" t="s">
        <v>10</v>
      </c>
      <c r="D508" s="9">
        <v>6.64</v>
      </c>
      <c r="E508" s="9"/>
      <c r="F508" s="9">
        <v>80.12</v>
      </c>
      <c r="G508" s="9"/>
    </row>
    <row r="509" spans="1:7" ht="15.75" thickBot="1" x14ac:dyDescent="0.3">
      <c r="A509" s="6"/>
      <c r="B509" s="6"/>
      <c r="C509" s="6"/>
      <c r="D509" s="6"/>
      <c r="E509" s="6"/>
      <c r="F509" s="6"/>
      <c r="G509" s="6"/>
    </row>
    <row r="510" spans="1:7" ht="15.75" thickBot="1" x14ac:dyDescent="0.3">
      <c r="A510" s="7" t="s">
        <v>3027</v>
      </c>
      <c r="B510" s="7" t="s">
        <v>3028</v>
      </c>
      <c r="C510" s="8" t="s">
        <v>10</v>
      </c>
      <c r="D510" s="9">
        <v>7.4</v>
      </c>
      <c r="E510" s="9"/>
      <c r="F510" s="9">
        <v>80.14</v>
      </c>
      <c r="G510" s="9"/>
    </row>
    <row r="511" spans="1:7" ht="15.75" thickBot="1" x14ac:dyDescent="0.3">
      <c r="A511" s="6"/>
      <c r="B511" s="6"/>
      <c r="C511" s="6"/>
      <c r="D511" s="6"/>
      <c r="E511" s="6"/>
      <c r="F511" s="6"/>
      <c r="G511" s="6"/>
    </row>
    <row r="512" spans="1:7" ht="15.75" thickBot="1" x14ac:dyDescent="0.3">
      <c r="A512" s="7" t="s">
        <v>3029</v>
      </c>
      <c r="B512" s="7" t="s">
        <v>3030</v>
      </c>
      <c r="C512" s="8" t="s">
        <v>10</v>
      </c>
      <c r="D512" s="9">
        <v>8.09</v>
      </c>
      <c r="E512" s="9"/>
      <c r="F512" s="9">
        <v>80.099999999999994</v>
      </c>
      <c r="G512" s="9"/>
    </row>
    <row r="513" spans="1:7" ht="15.75" thickBot="1" x14ac:dyDescent="0.3">
      <c r="A513" s="6"/>
      <c r="B513" s="6"/>
      <c r="C513" s="6"/>
      <c r="D513" s="6"/>
      <c r="E513" s="6"/>
      <c r="F513" s="6"/>
      <c r="G513" s="6"/>
    </row>
    <row r="514" spans="1:7" ht="15.75" thickBot="1" x14ac:dyDescent="0.3">
      <c r="A514" s="7" t="s">
        <v>3031</v>
      </c>
      <c r="B514" s="7" t="s">
        <v>3032</v>
      </c>
      <c r="C514" s="8" t="s">
        <v>10</v>
      </c>
      <c r="D514" s="9">
        <v>8.7799999999999994</v>
      </c>
      <c r="E514" s="9"/>
      <c r="F514" s="9">
        <v>80.069999999999993</v>
      </c>
      <c r="G514" s="9"/>
    </row>
    <row r="515" spans="1:7" ht="15.75" thickBot="1" x14ac:dyDescent="0.3">
      <c r="A515" s="6"/>
      <c r="B515" s="6"/>
      <c r="C515" s="6"/>
      <c r="D515" s="6"/>
      <c r="E515" s="6"/>
      <c r="F515" s="6"/>
      <c r="G515" s="6"/>
    </row>
    <row r="516" spans="1:7" ht="15.75" thickBot="1" x14ac:dyDescent="0.3">
      <c r="A516" s="7" t="s">
        <v>3033</v>
      </c>
      <c r="B516" s="7" t="s">
        <v>3034</v>
      </c>
      <c r="C516" s="8" t="s">
        <v>10</v>
      </c>
      <c r="D516" s="9">
        <v>9.75</v>
      </c>
      <c r="E516" s="9"/>
      <c r="F516" s="9">
        <v>80.099999999999994</v>
      </c>
      <c r="G516" s="9"/>
    </row>
    <row r="517" spans="1:7" ht="15.75" thickBot="1" x14ac:dyDescent="0.3">
      <c r="A517" s="6"/>
      <c r="B517" s="6"/>
      <c r="C517" s="6"/>
      <c r="D517" s="6"/>
      <c r="E517" s="6"/>
      <c r="F517" s="6"/>
      <c r="G517" s="6"/>
    </row>
    <row r="518" spans="1:7" ht="15.75" thickBot="1" x14ac:dyDescent="0.3">
      <c r="A518" s="7" t="s">
        <v>3035</v>
      </c>
      <c r="B518" s="7" t="s">
        <v>3036</v>
      </c>
      <c r="C518" s="8" t="s">
        <v>10</v>
      </c>
      <c r="D518" s="9">
        <v>11.96</v>
      </c>
      <c r="E518" s="9"/>
      <c r="F518" s="9">
        <v>80.099999999999994</v>
      </c>
      <c r="G518" s="9"/>
    </row>
    <row r="519" spans="1:7" ht="15.75" thickBot="1" x14ac:dyDescent="0.3">
      <c r="A519" s="6"/>
      <c r="B519" s="6"/>
      <c r="C519" s="6"/>
      <c r="D519" s="6"/>
      <c r="E519" s="6"/>
      <c r="F519" s="6"/>
      <c r="G519" s="6"/>
    </row>
    <row r="520" spans="1:7" ht="15.75" thickBot="1" x14ac:dyDescent="0.3">
      <c r="A520" s="7" t="s">
        <v>3037</v>
      </c>
      <c r="B520" s="7" t="s">
        <v>3038</v>
      </c>
      <c r="C520" s="8" t="s">
        <v>10</v>
      </c>
      <c r="D520" s="9">
        <v>16.47</v>
      </c>
      <c r="E520" s="9"/>
      <c r="F520" s="9">
        <v>80.09</v>
      </c>
      <c r="G520" s="9"/>
    </row>
    <row r="521" spans="1:7" ht="15.75" thickBot="1" x14ac:dyDescent="0.3">
      <c r="A521" s="6"/>
      <c r="B521" s="6"/>
      <c r="C521" s="6"/>
      <c r="D521" s="6"/>
      <c r="E521" s="6"/>
      <c r="F521" s="6"/>
      <c r="G521" s="6"/>
    </row>
    <row r="522" spans="1:7" ht="15.75" thickBot="1" x14ac:dyDescent="0.3">
      <c r="A522" s="7" t="s">
        <v>3039</v>
      </c>
      <c r="B522" s="7" t="s">
        <v>3040</v>
      </c>
      <c r="C522" s="8" t="s">
        <v>10</v>
      </c>
      <c r="D522" s="9">
        <v>34.56</v>
      </c>
      <c r="E522" s="9"/>
      <c r="F522" s="9">
        <v>80.09</v>
      </c>
      <c r="G522" s="9"/>
    </row>
    <row r="523" spans="1:7" ht="15.75" thickBot="1" x14ac:dyDescent="0.3">
      <c r="A523" s="6"/>
      <c r="B523" s="6"/>
      <c r="C523" s="6"/>
      <c r="D523" s="6"/>
      <c r="E523" s="6"/>
      <c r="F523" s="6"/>
      <c r="G523" s="6"/>
    </row>
    <row r="524" spans="1:7" ht="15.75" thickBot="1" x14ac:dyDescent="0.3">
      <c r="A524" s="7" t="s">
        <v>3041</v>
      </c>
      <c r="B524" s="7" t="s">
        <v>3042</v>
      </c>
      <c r="C524" s="8" t="s">
        <v>10</v>
      </c>
      <c r="D524" s="9">
        <v>143.56</v>
      </c>
      <c r="E524" s="9"/>
      <c r="F524" s="9">
        <v>80.099999999999994</v>
      </c>
      <c r="G524" s="9"/>
    </row>
    <row r="525" spans="1:7" ht="15.75" thickBot="1" x14ac:dyDescent="0.3">
      <c r="A525" s="6"/>
      <c r="B525" s="6"/>
      <c r="C525" s="6"/>
      <c r="D525" s="6"/>
      <c r="E525" s="6"/>
      <c r="F525" s="6"/>
      <c r="G525" s="6"/>
    </row>
    <row r="526" spans="1:7" ht="15.75" thickBot="1" x14ac:dyDescent="0.3">
      <c r="A526" s="7" t="s">
        <v>3043</v>
      </c>
      <c r="B526" s="7" t="s">
        <v>3044</v>
      </c>
      <c r="C526" s="8" t="s">
        <v>10</v>
      </c>
      <c r="D526" s="9">
        <v>249.37</v>
      </c>
      <c r="E526" s="9"/>
      <c r="F526" s="9">
        <v>80.099999999999994</v>
      </c>
      <c r="G526" s="9"/>
    </row>
    <row r="527" spans="1:7" ht="15.75" thickBot="1" x14ac:dyDescent="0.3">
      <c r="A527" s="6"/>
      <c r="B527" s="6"/>
      <c r="C527" s="6"/>
      <c r="D527" s="6"/>
      <c r="E527" s="6"/>
      <c r="F527" s="6"/>
      <c r="G527" s="6"/>
    </row>
    <row r="528" spans="1:7" ht="15.75" thickBot="1" x14ac:dyDescent="0.3">
      <c r="A528" s="7" t="s">
        <v>3045</v>
      </c>
      <c r="B528" s="7" t="s">
        <v>3046</v>
      </c>
      <c r="C528" s="8" t="s">
        <v>10</v>
      </c>
      <c r="D528" s="9">
        <v>407.97</v>
      </c>
      <c r="E528" s="9"/>
      <c r="F528" s="9">
        <v>80.099999999999994</v>
      </c>
      <c r="G528" s="9"/>
    </row>
    <row r="529" spans="1:7" ht="15.75" thickBot="1" x14ac:dyDescent="0.3">
      <c r="A529" s="6"/>
      <c r="B529" s="6"/>
      <c r="C529" s="6"/>
      <c r="D529" s="6"/>
      <c r="E529" s="6"/>
      <c r="F529" s="6"/>
      <c r="G529" s="6"/>
    </row>
    <row r="530" spans="1:7" ht="25.5" thickBot="1" x14ac:dyDescent="0.3">
      <c r="A530" s="7" t="s">
        <v>3047</v>
      </c>
      <c r="B530" s="7" t="s">
        <v>3048</v>
      </c>
      <c r="C530" s="8"/>
      <c r="D530" s="9"/>
      <c r="E530" s="9"/>
      <c r="F530" s="9"/>
      <c r="G530" s="9"/>
    </row>
    <row r="531" spans="1:7" ht="15.75" thickBot="1" x14ac:dyDescent="0.3">
      <c r="A531" s="6"/>
      <c r="B531" s="6"/>
      <c r="C531" s="6"/>
      <c r="D531" s="6"/>
      <c r="E531" s="6"/>
      <c r="F531" s="6"/>
      <c r="G531" s="6"/>
    </row>
    <row r="532" spans="1:7" ht="15.75" thickBot="1" x14ac:dyDescent="0.3">
      <c r="A532" s="7" t="s">
        <v>3049</v>
      </c>
      <c r="B532" s="7" t="s">
        <v>2988</v>
      </c>
      <c r="C532" s="8" t="s">
        <v>12</v>
      </c>
      <c r="D532" s="9">
        <v>4.8</v>
      </c>
      <c r="E532" s="9"/>
      <c r="F532" s="9">
        <v>80</v>
      </c>
      <c r="G532" s="9"/>
    </row>
    <row r="533" spans="1:7" ht="15.75" thickBot="1" x14ac:dyDescent="0.3">
      <c r="A533" s="6"/>
      <c r="B533" s="6"/>
      <c r="C533" s="6"/>
      <c r="D533" s="6"/>
      <c r="E533" s="6"/>
      <c r="F533" s="6"/>
      <c r="G533" s="6"/>
    </row>
    <row r="534" spans="1:7" ht="15.75" thickBot="1" x14ac:dyDescent="0.3">
      <c r="A534" s="7" t="s">
        <v>3050</v>
      </c>
      <c r="B534" s="7" t="s">
        <v>2990</v>
      </c>
      <c r="C534" s="8" t="s">
        <v>12</v>
      </c>
      <c r="D534" s="9">
        <v>6.17</v>
      </c>
      <c r="E534" s="9"/>
      <c r="F534" s="9">
        <v>80.06</v>
      </c>
      <c r="G534" s="9"/>
    </row>
    <row r="535" spans="1:7" ht="15.75" thickBot="1" x14ac:dyDescent="0.3">
      <c r="A535" s="6"/>
      <c r="B535" s="6"/>
      <c r="C535" s="6"/>
      <c r="D535" s="6"/>
      <c r="E535" s="6"/>
      <c r="F535" s="6"/>
      <c r="G535" s="6"/>
    </row>
    <row r="536" spans="1:7" ht="15.75" thickBot="1" x14ac:dyDescent="0.3">
      <c r="A536" s="7" t="s">
        <v>3051</v>
      </c>
      <c r="B536" s="7" t="s">
        <v>3052</v>
      </c>
      <c r="C536" s="8" t="s">
        <v>12</v>
      </c>
      <c r="D536" s="9">
        <v>9.23</v>
      </c>
      <c r="E536" s="9"/>
      <c r="F536" s="9">
        <v>80.069999999999993</v>
      </c>
      <c r="G536" s="9"/>
    </row>
    <row r="537" spans="1:7" ht="15.75" thickBot="1" x14ac:dyDescent="0.3">
      <c r="A537" s="6"/>
      <c r="B537" s="6"/>
      <c r="C537" s="6"/>
      <c r="D537" s="6"/>
      <c r="E537" s="6"/>
      <c r="F537" s="6"/>
      <c r="G537" s="6"/>
    </row>
    <row r="538" spans="1:7" ht="15.75" thickBot="1" x14ac:dyDescent="0.3">
      <c r="A538" s="7" t="s">
        <v>3053</v>
      </c>
      <c r="B538" s="7" t="s">
        <v>3054</v>
      </c>
      <c r="C538" s="8" t="s">
        <v>12</v>
      </c>
      <c r="D538" s="9">
        <v>14.34</v>
      </c>
      <c r="E538" s="9"/>
      <c r="F538" s="9">
        <v>80.13</v>
      </c>
      <c r="G538" s="9"/>
    </row>
    <row r="539" spans="1:7" ht="15.75" thickBot="1" x14ac:dyDescent="0.3">
      <c r="A539" s="6"/>
      <c r="B539" s="6"/>
      <c r="C539" s="6"/>
      <c r="D539" s="6"/>
      <c r="E539" s="6"/>
      <c r="F539" s="6"/>
      <c r="G539" s="6"/>
    </row>
    <row r="540" spans="1:7" ht="15.75" thickBot="1" x14ac:dyDescent="0.3">
      <c r="A540" s="7" t="s">
        <v>3055</v>
      </c>
      <c r="B540" s="7" t="s">
        <v>3056</v>
      </c>
      <c r="C540" s="8" t="s">
        <v>12</v>
      </c>
      <c r="D540" s="9">
        <v>21.71</v>
      </c>
      <c r="E540" s="9"/>
      <c r="F540" s="9">
        <v>80.099999999999994</v>
      </c>
      <c r="G540" s="9"/>
    </row>
    <row r="541" spans="1:7" ht="15.75" thickBot="1" x14ac:dyDescent="0.3">
      <c r="A541" s="6"/>
      <c r="B541" s="6"/>
      <c r="C541" s="6"/>
      <c r="D541" s="6"/>
      <c r="E541" s="6"/>
      <c r="F541" s="6"/>
      <c r="G541" s="6"/>
    </row>
    <row r="542" spans="1:7" ht="15.75" thickBot="1" x14ac:dyDescent="0.3">
      <c r="A542" s="7" t="s">
        <v>3057</v>
      </c>
      <c r="B542" s="7" t="s">
        <v>3058</v>
      </c>
      <c r="C542" s="8" t="s">
        <v>12</v>
      </c>
      <c r="D542" s="9">
        <v>34.340000000000003</v>
      </c>
      <c r="E542" s="9"/>
      <c r="F542" s="9">
        <v>80.11</v>
      </c>
      <c r="G542" s="9"/>
    </row>
    <row r="543" spans="1:7" ht="15.75" thickBot="1" x14ac:dyDescent="0.3">
      <c r="A543" s="6"/>
      <c r="B543" s="6"/>
      <c r="C543" s="6"/>
      <c r="D543" s="6"/>
      <c r="E543" s="6"/>
      <c r="F543" s="6"/>
      <c r="G543" s="6"/>
    </row>
    <row r="544" spans="1:7" ht="15.75" thickBot="1" x14ac:dyDescent="0.3">
      <c r="A544" s="7" t="s">
        <v>3059</v>
      </c>
      <c r="B544" s="7" t="s">
        <v>3060</v>
      </c>
      <c r="C544" s="8" t="s">
        <v>12</v>
      </c>
      <c r="D544" s="9">
        <v>45.14</v>
      </c>
      <c r="E544" s="9"/>
      <c r="F544" s="9">
        <v>80.11</v>
      </c>
      <c r="G544" s="9"/>
    </row>
    <row r="545" spans="1:7" ht="15.75" thickBot="1" x14ac:dyDescent="0.3">
      <c r="A545" s="6"/>
      <c r="B545" s="6"/>
      <c r="C545" s="6"/>
      <c r="D545" s="6"/>
      <c r="E545" s="6"/>
      <c r="F545" s="6"/>
      <c r="G545" s="6"/>
    </row>
    <row r="546" spans="1:7" ht="15.75" thickBot="1" x14ac:dyDescent="0.3">
      <c r="A546" s="7" t="s">
        <v>3061</v>
      </c>
      <c r="B546" s="7" t="s">
        <v>3062</v>
      </c>
      <c r="C546" s="8" t="s">
        <v>12</v>
      </c>
      <c r="D546" s="9">
        <v>55.28</v>
      </c>
      <c r="E546" s="9"/>
      <c r="F546" s="9">
        <v>80.08</v>
      </c>
      <c r="G546" s="9"/>
    </row>
    <row r="547" spans="1:7" ht="15.75" thickBot="1" x14ac:dyDescent="0.3">
      <c r="A547" s="6"/>
      <c r="B547" s="6"/>
      <c r="C547" s="6"/>
      <c r="D547" s="6"/>
      <c r="E547" s="6"/>
      <c r="F547" s="6"/>
      <c r="G547" s="6"/>
    </row>
    <row r="548" spans="1:7" ht="15.75" thickBot="1" x14ac:dyDescent="0.3">
      <c r="A548" s="7" t="s">
        <v>3063</v>
      </c>
      <c r="B548" s="7" t="s">
        <v>3064</v>
      </c>
      <c r="C548" s="8" t="s">
        <v>12</v>
      </c>
      <c r="D548" s="9">
        <v>72.19</v>
      </c>
      <c r="E548" s="9"/>
      <c r="F548" s="9">
        <v>80.09</v>
      </c>
      <c r="G548" s="9"/>
    </row>
    <row r="549" spans="1:7" ht="15.75" thickBot="1" x14ac:dyDescent="0.3">
      <c r="A549" s="6"/>
      <c r="B549" s="6"/>
      <c r="C549" s="6"/>
      <c r="D549" s="6"/>
      <c r="E549" s="6"/>
      <c r="F549" s="6"/>
      <c r="G549" s="6"/>
    </row>
    <row r="550" spans="1:7" ht="15.75" thickBot="1" x14ac:dyDescent="0.3">
      <c r="A550" s="7" t="s">
        <v>3065</v>
      </c>
      <c r="B550" s="7" t="s">
        <v>3066</v>
      </c>
      <c r="C550" s="8" t="s">
        <v>12</v>
      </c>
      <c r="D550" s="9">
        <v>88.99</v>
      </c>
      <c r="E550" s="9"/>
      <c r="F550" s="9">
        <v>80.099999999999994</v>
      </c>
      <c r="G550" s="9"/>
    </row>
    <row r="551" spans="1:7" ht="15.75" thickBot="1" x14ac:dyDescent="0.3">
      <c r="A551" s="6"/>
      <c r="B551" s="6"/>
      <c r="C551" s="6"/>
      <c r="D551" s="6"/>
      <c r="E551" s="6"/>
      <c r="F551" s="6"/>
      <c r="G551" s="6"/>
    </row>
    <row r="552" spans="1:7" ht="15.75" thickBot="1" x14ac:dyDescent="0.3">
      <c r="A552" s="7" t="s">
        <v>3067</v>
      </c>
      <c r="B552" s="7" t="s">
        <v>3068</v>
      </c>
      <c r="C552" s="8" t="s">
        <v>12</v>
      </c>
      <c r="D552" s="9">
        <v>119.31</v>
      </c>
      <c r="E552" s="9"/>
      <c r="F552" s="9">
        <v>80.09</v>
      </c>
      <c r="G552" s="9"/>
    </row>
    <row r="553" spans="1:7" ht="15.75" thickBot="1" x14ac:dyDescent="0.3">
      <c r="A553" s="6"/>
      <c r="B553" s="6"/>
      <c r="C553" s="6"/>
      <c r="D553" s="6"/>
      <c r="E553" s="6"/>
      <c r="F553" s="6"/>
      <c r="G553" s="6"/>
    </row>
    <row r="554" spans="1:7" ht="25.5" thickBot="1" x14ac:dyDescent="0.3">
      <c r="A554" s="7" t="s">
        <v>3069</v>
      </c>
      <c r="B554" s="7" t="s">
        <v>3070</v>
      </c>
      <c r="C554" s="8" t="s">
        <v>12</v>
      </c>
      <c r="D554" s="9">
        <v>144.54</v>
      </c>
      <c r="E554" s="9"/>
      <c r="F554" s="9">
        <v>80.099999999999994</v>
      </c>
      <c r="G554" s="9"/>
    </row>
    <row r="555" spans="1:7" ht="15.75" thickBot="1" x14ac:dyDescent="0.3">
      <c r="A555" s="6"/>
      <c r="B555" s="6"/>
      <c r="C555" s="6"/>
      <c r="D555" s="6"/>
      <c r="E555" s="6"/>
      <c r="F555" s="6"/>
      <c r="G555" s="6"/>
    </row>
    <row r="556" spans="1:7" ht="15.75" thickBot="1" x14ac:dyDescent="0.3">
      <c r="A556" s="7" t="s">
        <v>3071</v>
      </c>
      <c r="B556" s="7" t="s">
        <v>3072</v>
      </c>
      <c r="C556" s="8" t="s">
        <v>12</v>
      </c>
      <c r="D556" s="9">
        <v>193.26</v>
      </c>
      <c r="E556" s="9"/>
      <c r="F556" s="9">
        <v>80.09</v>
      </c>
      <c r="G556" s="9"/>
    </row>
    <row r="557" spans="1:7" ht="15.75" thickBot="1" x14ac:dyDescent="0.3">
      <c r="A557" s="6"/>
      <c r="B557" s="6"/>
      <c r="C557" s="6"/>
      <c r="D557" s="6"/>
      <c r="E557" s="6"/>
      <c r="F557" s="6"/>
      <c r="G557" s="6"/>
    </row>
    <row r="558" spans="1:7" ht="15.75" thickBot="1" x14ac:dyDescent="0.3">
      <c r="A558" s="7" t="s">
        <v>3073</v>
      </c>
      <c r="B558" s="7" t="s">
        <v>3074</v>
      </c>
      <c r="C558" s="8" t="s">
        <v>12</v>
      </c>
      <c r="D558" s="9">
        <v>232.31</v>
      </c>
      <c r="E558" s="9"/>
      <c r="F558" s="9">
        <v>80.099999999999994</v>
      </c>
      <c r="G558" s="9"/>
    </row>
    <row r="559" spans="1:7" ht="15.75" thickBot="1" x14ac:dyDescent="0.3">
      <c r="A559" s="6"/>
      <c r="B559" s="6"/>
      <c r="C559" s="6"/>
      <c r="D559" s="6"/>
      <c r="E559" s="6"/>
      <c r="F559" s="6"/>
      <c r="G559" s="6"/>
    </row>
    <row r="560" spans="1:7" ht="15.75" thickBot="1" x14ac:dyDescent="0.3">
      <c r="A560" s="7" t="s">
        <v>3075</v>
      </c>
      <c r="B560" s="7" t="s">
        <v>3076</v>
      </c>
      <c r="C560" s="8" t="s">
        <v>12</v>
      </c>
      <c r="D560" s="9">
        <v>362.33</v>
      </c>
      <c r="E560" s="9"/>
      <c r="F560" s="9">
        <v>80.099999999999994</v>
      </c>
      <c r="G560" s="9"/>
    </row>
    <row r="561" spans="1:7" ht="15.75" thickBot="1" x14ac:dyDescent="0.3">
      <c r="A561" s="6"/>
      <c r="B561" s="6"/>
      <c r="C561" s="6"/>
      <c r="D561" s="6"/>
      <c r="E561" s="6"/>
      <c r="F561" s="6"/>
      <c r="G561" s="6"/>
    </row>
    <row r="562" spans="1:7" ht="25.5" thickBot="1" x14ac:dyDescent="0.3">
      <c r="A562" s="7" t="s">
        <v>3077</v>
      </c>
      <c r="B562" s="7" t="s">
        <v>3078</v>
      </c>
      <c r="C562" s="8"/>
      <c r="D562" s="9"/>
      <c r="E562" s="9"/>
      <c r="F562" s="9"/>
      <c r="G562" s="9"/>
    </row>
    <row r="563" spans="1:7" ht="15.75" thickBot="1" x14ac:dyDescent="0.3">
      <c r="A563" s="6"/>
      <c r="B563" s="6"/>
      <c r="C563" s="6"/>
      <c r="D563" s="6"/>
      <c r="E563" s="6"/>
      <c r="F563" s="6"/>
      <c r="G563" s="6"/>
    </row>
    <row r="564" spans="1:7" ht="15.75" thickBot="1" x14ac:dyDescent="0.3">
      <c r="A564" s="7" t="s">
        <v>3079</v>
      </c>
      <c r="B564" s="7" t="s">
        <v>3052</v>
      </c>
      <c r="C564" s="8" t="s">
        <v>10</v>
      </c>
      <c r="D564" s="9">
        <v>22.47</v>
      </c>
      <c r="E564" s="9"/>
      <c r="F564" s="9">
        <v>80.11</v>
      </c>
      <c r="G564" s="9"/>
    </row>
    <row r="565" spans="1:7" ht="15.75" thickBot="1" x14ac:dyDescent="0.3">
      <c r="A565" s="6"/>
      <c r="B565" s="6"/>
      <c r="C565" s="6"/>
      <c r="D565" s="6"/>
      <c r="E565" s="6"/>
      <c r="F565" s="6"/>
      <c r="G565" s="6"/>
    </row>
    <row r="566" spans="1:7" ht="15.75" thickBot="1" x14ac:dyDescent="0.3">
      <c r="A566" s="7" t="s">
        <v>3080</v>
      </c>
      <c r="B566" s="7" t="s">
        <v>3054</v>
      </c>
      <c r="C566" s="8" t="s">
        <v>10</v>
      </c>
      <c r="D566" s="9">
        <v>35.590000000000003</v>
      </c>
      <c r="E566" s="9"/>
      <c r="F566" s="9">
        <v>80.08</v>
      </c>
      <c r="G566" s="9"/>
    </row>
    <row r="567" spans="1:7" ht="15.75" thickBot="1" x14ac:dyDescent="0.3">
      <c r="A567" s="6"/>
      <c r="B567" s="6"/>
      <c r="C567" s="6"/>
      <c r="D567" s="6"/>
      <c r="E567" s="6"/>
      <c r="F567" s="6"/>
      <c r="G567" s="6"/>
    </row>
    <row r="568" spans="1:7" ht="15.75" thickBot="1" x14ac:dyDescent="0.3">
      <c r="A568" s="7" t="s">
        <v>3081</v>
      </c>
      <c r="B568" s="7" t="s">
        <v>3056</v>
      </c>
      <c r="C568" s="8" t="s">
        <v>10</v>
      </c>
      <c r="D568" s="9">
        <v>46.2</v>
      </c>
      <c r="E568" s="9"/>
      <c r="F568" s="9">
        <v>80.09</v>
      </c>
      <c r="G568" s="9"/>
    </row>
    <row r="569" spans="1:7" ht="15.75" thickBot="1" x14ac:dyDescent="0.3">
      <c r="A569" s="6"/>
      <c r="B569" s="6"/>
      <c r="C569" s="6"/>
      <c r="D569" s="6"/>
      <c r="E569" s="6"/>
      <c r="F569" s="6"/>
      <c r="G569" s="6"/>
    </row>
    <row r="570" spans="1:7" ht="15.75" thickBot="1" x14ac:dyDescent="0.3">
      <c r="A570" s="7" t="s">
        <v>3082</v>
      </c>
      <c r="B570" s="7" t="s">
        <v>3058</v>
      </c>
      <c r="C570" s="8" t="s">
        <v>10</v>
      </c>
      <c r="D570" s="9">
        <v>65.55</v>
      </c>
      <c r="E570" s="9"/>
      <c r="F570" s="9">
        <v>80.09</v>
      </c>
      <c r="G570" s="9"/>
    </row>
    <row r="571" spans="1:7" ht="15.75" thickBot="1" x14ac:dyDescent="0.3">
      <c r="A571" s="6"/>
      <c r="B571" s="6"/>
      <c r="C571" s="6"/>
      <c r="D571" s="6"/>
      <c r="E571" s="6"/>
      <c r="F571" s="6"/>
      <c r="G571" s="6"/>
    </row>
    <row r="572" spans="1:7" ht="15.75" thickBot="1" x14ac:dyDescent="0.3">
      <c r="A572" s="7" t="s">
        <v>3083</v>
      </c>
      <c r="B572" s="7" t="s">
        <v>3060</v>
      </c>
      <c r="C572" s="8" t="s">
        <v>10</v>
      </c>
      <c r="D572" s="9">
        <v>84.27</v>
      </c>
      <c r="E572" s="9"/>
      <c r="F572" s="9">
        <v>80.099999999999994</v>
      </c>
      <c r="G572" s="9"/>
    </row>
    <row r="573" spans="1:7" ht="15.75" thickBot="1" x14ac:dyDescent="0.3">
      <c r="A573" s="6"/>
      <c r="B573" s="6"/>
      <c r="C573" s="6"/>
      <c r="D573" s="6"/>
      <c r="E573" s="6"/>
      <c r="F573" s="6"/>
      <c r="G573" s="6"/>
    </row>
    <row r="574" spans="1:7" ht="15.75" thickBot="1" x14ac:dyDescent="0.3">
      <c r="A574" s="7" t="s">
        <v>3084</v>
      </c>
      <c r="B574" s="7" t="s">
        <v>3062</v>
      </c>
      <c r="C574" s="8" t="s">
        <v>10</v>
      </c>
      <c r="D574" s="9">
        <v>98.64</v>
      </c>
      <c r="E574" s="9"/>
      <c r="F574" s="9">
        <v>80.09</v>
      </c>
      <c r="G574" s="9"/>
    </row>
    <row r="575" spans="1:7" ht="15.75" thickBot="1" x14ac:dyDescent="0.3">
      <c r="A575" s="6"/>
      <c r="B575" s="6"/>
      <c r="C575" s="6"/>
      <c r="D575" s="6"/>
      <c r="E575" s="6"/>
      <c r="F575" s="6"/>
      <c r="G575" s="6"/>
    </row>
    <row r="576" spans="1:7" ht="15.75" thickBot="1" x14ac:dyDescent="0.3">
      <c r="A576" s="7" t="s">
        <v>3085</v>
      </c>
      <c r="B576" s="7" t="s">
        <v>3064</v>
      </c>
      <c r="C576" s="8" t="s">
        <v>10</v>
      </c>
      <c r="D576" s="9">
        <v>129.22</v>
      </c>
      <c r="E576" s="9"/>
      <c r="F576" s="9">
        <v>80.099999999999994</v>
      </c>
      <c r="G576" s="9"/>
    </row>
    <row r="577" spans="1:7" ht="15.75" thickBot="1" x14ac:dyDescent="0.3">
      <c r="A577" s="6"/>
      <c r="B577" s="6"/>
      <c r="C577" s="6"/>
      <c r="D577" s="6"/>
      <c r="E577" s="6"/>
      <c r="F577" s="6"/>
      <c r="G577" s="6"/>
    </row>
    <row r="578" spans="1:7" ht="15.75" thickBot="1" x14ac:dyDescent="0.3">
      <c r="A578" s="7" t="s">
        <v>3086</v>
      </c>
      <c r="B578" s="7" t="s">
        <v>3066</v>
      </c>
      <c r="C578" s="8" t="s">
        <v>10</v>
      </c>
      <c r="D578" s="9">
        <v>159.18</v>
      </c>
      <c r="E578" s="9"/>
      <c r="F578" s="9">
        <v>80.099999999999994</v>
      </c>
      <c r="G578" s="9"/>
    </row>
    <row r="579" spans="1:7" ht="15.75" thickBot="1" x14ac:dyDescent="0.3">
      <c r="A579" s="6"/>
      <c r="B579" s="6"/>
      <c r="C579" s="6"/>
      <c r="D579" s="6"/>
      <c r="E579" s="6"/>
      <c r="F579" s="6"/>
      <c r="G579" s="6"/>
    </row>
    <row r="580" spans="1:7" ht="15.75" thickBot="1" x14ac:dyDescent="0.3">
      <c r="A580" s="7" t="s">
        <v>3087</v>
      </c>
      <c r="B580" s="7" t="s">
        <v>3088</v>
      </c>
      <c r="C580" s="8" t="s">
        <v>10</v>
      </c>
      <c r="D580" s="9">
        <v>280.29000000000002</v>
      </c>
      <c r="E580" s="9"/>
      <c r="F580" s="9">
        <v>80.099999999999994</v>
      </c>
      <c r="G580" s="9"/>
    </row>
    <row r="581" spans="1:7" ht="15.75" thickBot="1" x14ac:dyDescent="0.3">
      <c r="A581" s="6"/>
      <c r="B581" s="6"/>
      <c r="C581" s="6"/>
      <c r="D581" s="6"/>
      <c r="E581" s="6"/>
      <c r="F581" s="6"/>
      <c r="G581" s="6"/>
    </row>
    <row r="582" spans="1:7" ht="15.75" thickBot="1" x14ac:dyDescent="0.3">
      <c r="A582" s="7" t="s">
        <v>3089</v>
      </c>
      <c r="B582" s="7" t="s">
        <v>3074</v>
      </c>
      <c r="C582" s="8" t="s">
        <v>10</v>
      </c>
      <c r="D582" s="9">
        <v>545.6</v>
      </c>
      <c r="E582" s="9"/>
      <c r="F582" s="9">
        <v>80.099999999999994</v>
      </c>
      <c r="G582" s="9"/>
    </row>
    <row r="583" spans="1:7" ht="15.75" thickBot="1" x14ac:dyDescent="0.3">
      <c r="A583" s="6"/>
      <c r="B583" s="6"/>
      <c r="C583" s="6"/>
      <c r="D583" s="6"/>
      <c r="E583" s="6"/>
      <c r="F583" s="6"/>
      <c r="G583" s="6"/>
    </row>
    <row r="584" spans="1:7" ht="15.75" thickBot="1" x14ac:dyDescent="0.3">
      <c r="A584" s="7" t="s">
        <v>3090</v>
      </c>
      <c r="B584" s="7" t="s">
        <v>3076</v>
      </c>
      <c r="C584" s="8" t="s">
        <v>10</v>
      </c>
      <c r="D584" s="9">
        <v>857.1</v>
      </c>
      <c r="E584" s="9"/>
      <c r="F584" s="9">
        <v>80.099999999999994</v>
      </c>
      <c r="G584" s="9"/>
    </row>
    <row r="585" spans="1:7" ht="15.75" thickBot="1" x14ac:dyDescent="0.3">
      <c r="A585" s="6"/>
      <c r="B585" s="6"/>
      <c r="C585" s="6"/>
      <c r="D585" s="6"/>
      <c r="E585" s="6"/>
      <c r="F585" s="6"/>
      <c r="G585" s="6"/>
    </row>
    <row r="586" spans="1:7" ht="25.5" thickBot="1" x14ac:dyDescent="0.3">
      <c r="A586" s="7" t="s">
        <v>3091</v>
      </c>
      <c r="B586" s="7" t="s">
        <v>3092</v>
      </c>
      <c r="C586" s="8"/>
      <c r="D586" s="9"/>
      <c r="E586" s="9"/>
      <c r="F586" s="9"/>
      <c r="G586" s="9"/>
    </row>
    <row r="587" spans="1:7" ht="15.75" thickBot="1" x14ac:dyDescent="0.3">
      <c r="A587" s="6"/>
      <c r="B587" s="6"/>
      <c r="C587" s="6"/>
      <c r="D587" s="6"/>
      <c r="E587" s="6"/>
      <c r="F587" s="6"/>
      <c r="G587" s="6"/>
    </row>
    <row r="588" spans="1:7" ht="15.75" thickBot="1" x14ac:dyDescent="0.3">
      <c r="A588" s="7" t="s">
        <v>3093</v>
      </c>
      <c r="B588" s="7" t="s">
        <v>3052</v>
      </c>
      <c r="C588" s="8" t="s">
        <v>10</v>
      </c>
      <c r="D588" s="9">
        <v>36.21</v>
      </c>
      <c r="E588" s="9"/>
      <c r="F588" s="9">
        <v>80.09</v>
      </c>
      <c r="G588" s="9"/>
    </row>
    <row r="589" spans="1:7" ht="15.75" thickBot="1" x14ac:dyDescent="0.3">
      <c r="A589" s="6"/>
      <c r="B589" s="6"/>
      <c r="C589" s="6"/>
      <c r="D589" s="6"/>
      <c r="E589" s="6"/>
      <c r="F589" s="6"/>
      <c r="G589" s="6"/>
    </row>
    <row r="590" spans="1:7" ht="15.75" thickBot="1" x14ac:dyDescent="0.3">
      <c r="A590" s="7" t="s">
        <v>3094</v>
      </c>
      <c r="B590" s="7" t="s">
        <v>3054</v>
      </c>
      <c r="C590" s="8" t="s">
        <v>10</v>
      </c>
      <c r="D590" s="9">
        <v>52.44</v>
      </c>
      <c r="E590" s="9"/>
      <c r="F590" s="9">
        <v>80.09</v>
      </c>
      <c r="G590" s="9"/>
    </row>
    <row r="591" spans="1:7" ht="15.75" thickBot="1" x14ac:dyDescent="0.3">
      <c r="A591" s="6"/>
      <c r="B591" s="6"/>
      <c r="C591" s="6"/>
      <c r="D591" s="6"/>
      <c r="E591" s="6"/>
      <c r="F591" s="6"/>
      <c r="G591" s="6"/>
    </row>
    <row r="592" spans="1:7" ht="15.75" thickBot="1" x14ac:dyDescent="0.3">
      <c r="A592" s="7" t="s">
        <v>3095</v>
      </c>
      <c r="B592" s="7" t="s">
        <v>3056</v>
      </c>
      <c r="C592" s="8" t="s">
        <v>10</v>
      </c>
      <c r="D592" s="9">
        <v>69.92</v>
      </c>
      <c r="E592" s="9"/>
      <c r="F592" s="9">
        <v>80.09</v>
      </c>
      <c r="G592" s="9"/>
    </row>
    <row r="593" spans="1:7" ht="15.75" thickBot="1" x14ac:dyDescent="0.3">
      <c r="A593" s="6"/>
      <c r="B593" s="6"/>
      <c r="C593" s="6"/>
      <c r="D593" s="6"/>
      <c r="E593" s="6"/>
      <c r="F593" s="6"/>
      <c r="G593" s="6"/>
    </row>
    <row r="594" spans="1:7" ht="15.75" thickBot="1" x14ac:dyDescent="0.3">
      <c r="A594" s="7" t="s">
        <v>3096</v>
      </c>
      <c r="B594" s="7" t="s">
        <v>3058</v>
      </c>
      <c r="C594" s="8" t="s">
        <v>10</v>
      </c>
      <c r="D594" s="9">
        <v>99.25</v>
      </c>
      <c r="E594" s="9"/>
      <c r="F594" s="9">
        <v>80.099999999999994</v>
      </c>
      <c r="G594" s="9"/>
    </row>
    <row r="595" spans="1:7" ht="15.75" thickBot="1" x14ac:dyDescent="0.3">
      <c r="A595" s="6"/>
      <c r="B595" s="6"/>
      <c r="C595" s="6"/>
      <c r="D595" s="6"/>
      <c r="E595" s="6"/>
      <c r="F595" s="6"/>
      <c r="G595" s="6"/>
    </row>
    <row r="596" spans="1:7" ht="15.75" thickBot="1" x14ac:dyDescent="0.3">
      <c r="A596" s="7" t="s">
        <v>3097</v>
      </c>
      <c r="B596" s="7" t="s">
        <v>3060</v>
      </c>
      <c r="C596" s="8" t="s">
        <v>10</v>
      </c>
      <c r="D596" s="9">
        <v>124.85</v>
      </c>
      <c r="E596" s="9"/>
      <c r="F596" s="9">
        <v>80.099999999999994</v>
      </c>
      <c r="G596" s="9"/>
    </row>
    <row r="597" spans="1:7" ht="15.75" thickBot="1" x14ac:dyDescent="0.3">
      <c r="A597" s="6"/>
      <c r="B597" s="6"/>
      <c r="C597" s="6"/>
      <c r="D597" s="6"/>
      <c r="E597" s="6"/>
      <c r="F597" s="6"/>
      <c r="G597" s="6"/>
    </row>
    <row r="598" spans="1:7" ht="15.75" thickBot="1" x14ac:dyDescent="0.3">
      <c r="A598" s="7" t="s">
        <v>3098</v>
      </c>
      <c r="B598" s="7" t="s">
        <v>3062</v>
      </c>
      <c r="C598" s="8" t="s">
        <v>10</v>
      </c>
      <c r="D598" s="9">
        <v>151.07</v>
      </c>
      <c r="E598" s="9"/>
      <c r="F598" s="9">
        <v>80.099999999999994</v>
      </c>
      <c r="G598" s="9"/>
    </row>
    <row r="599" spans="1:7" ht="15.75" thickBot="1" x14ac:dyDescent="0.3">
      <c r="A599" s="6"/>
      <c r="B599" s="6"/>
      <c r="C599" s="6"/>
      <c r="D599" s="6"/>
      <c r="E599" s="6"/>
      <c r="F599" s="6"/>
      <c r="G599" s="6"/>
    </row>
    <row r="600" spans="1:7" ht="15.75" thickBot="1" x14ac:dyDescent="0.3">
      <c r="A600" s="7" t="s">
        <v>3099</v>
      </c>
      <c r="B600" s="7" t="s">
        <v>3064</v>
      </c>
      <c r="C600" s="8" t="s">
        <v>10</v>
      </c>
      <c r="D600" s="9">
        <v>193.52</v>
      </c>
      <c r="E600" s="9"/>
      <c r="F600" s="9">
        <v>80.099999999999994</v>
      </c>
      <c r="G600" s="9"/>
    </row>
    <row r="601" spans="1:7" ht="15.75" thickBot="1" x14ac:dyDescent="0.3">
      <c r="A601" s="6"/>
      <c r="B601" s="6"/>
      <c r="C601" s="6"/>
      <c r="D601" s="6"/>
      <c r="E601" s="6"/>
      <c r="F601" s="6"/>
      <c r="G601" s="6"/>
    </row>
    <row r="602" spans="1:7" ht="15.75" thickBot="1" x14ac:dyDescent="0.3">
      <c r="A602" s="7" t="s">
        <v>3100</v>
      </c>
      <c r="B602" s="7" t="s">
        <v>3066</v>
      </c>
      <c r="C602" s="8" t="s">
        <v>10</v>
      </c>
      <c r="D602" s="9">
        <v>242.21</v>
      </c>
      <c r="E602" s="9"/>
      <c r="F602" s="9">
        <v>80.099999999999994</v>
      </c>
      <c r="G602" s="9"/>
    </row>
    <row r="603" spans="1:7" ht="15.75" thickBot="1" x14ac:dyDescent="0.3">
      <c r="A603" s="6"/>
      <c r="B603" s="6"/>
      <c r="C603" s="6"/>
      <c r="D603" s="6"/>
      <c r="E603" s="6"/>
      <c r="F603" s="6"/>
      <c r="G603" s="6"/>
    </row>
    <row r="604" spans="1:7" ht="15.75" thickBot="1" x14ac:dyDescent="0.3">
      <c r="A604" s="7" t="s">
        <v>3101</v>
      </c>
      <c r="B604" s="7" t="s">
        <v>3088</v>
      </c>
      <c r="C604" s="8" t="s">
        <v>10</v>
      </c>
      <c r="D604" s="9">
        <v>409.51</v>
      </c>
      <c r="E604" s="9"/>
      <c r="F604" s="9">
        <v>80.099999999999994</v>
      </c>
      <c r="G604" s="9"/>
    </row>
    <row r="605" spans="1:7" ht="15.75" thickBot="1" x14ac:dyDescent="0.3">
      <c r="A605" s="6"/>
      <c r="B605" s="6"/>
      <c r="C605" s="6"/>
      <c r="D605" s="6"/>
      <c r="E605" s="6"/>
      <c r="F605" s="6"/>
      <c r="G605" s="6"/>
    </row>
    <row r="606" spans="1:7" ht="15.75" thickBot="1" x14ac:dyDescent="0.3">
      <c r="A606" s="7" t="s">
        <v>3102</v>
      </c>
      <c r="B606" s="7" t="s">
        <v>3074</v>
      </c>
      <c r="C606" s="8" t="s">
        <v>10</v>
      </c>
      <c r="D606" s="9">
        <v>795.3</v>
      </c>
      <c r="E606" s="9"/>
      <c r="F606" s="9">
        <v>80.099999999999994</v>
      </c>
      <c r="G606" s="9"/>
    </row>
    <row r="607" spans="1:7" ht="15.75" thickBot="1" x14ac:dyDescent="0.3">
      <c r="A607" s="6"/>
      <c r="B607" s="6"/>
      <c r="C607" s="6"/>
      <c r="D607" s="6"/>
      <c r="E607" s="6"/>
      <c r="F607" s="6"/>
      <c r="G607" s="6"/>
    </row>
    <row r="608" spans="1:7" ht="15.75" thickBot="1" x14ac:dyDescent="0.3">
      <c r="A608" s="7" t="s">
        <v>3103</v>
      </c>
      <c r="B608" s="7" t="s">
        <v>3076</v>
      </c>
      <c r="C608" s="8" t="s">
        <v>10</v>
      </c>
      <c r="D608" s="9" t="s">
        <v>3104</v>
      </c>
      <c r="E608" s="9"/>
      <c r="F608" s="9">
        <v>80.099999999999994</v>
      </c>
      <c r="G608" s="9"/>
    </row>
    <row r="609" spans="1:7" ht="15.75" thickBot="1" x14ac:dyDescent="0.3">
      <c r="A609" s="6"/>
      <c r="B609" s="6"/>
      <c r="C609" s="6"/>
      <c r="D609" s="6"/>
      <c r="E609" s="6"/>
      <c r="F609" s="6"/>
      <c r="G609" s="6"/>
    </row>
    <row r="610" spans="1:7" ht="25.5" thickBot="1" x14ac:dyDescent="0.3">
      <c r="A610" s="7" t="s">
        <v>3105</v>
      </c>
      <c r="B610" s="7" t="s">
        <v>3106</v>
      </c>
      <c r="C610" s="8"/>
      <c r="D610" s="9"/>
      <c r="E610" s="9"/>
      <c r="F610" s="9"/>
      <c r="G610" s="9"/>
    </row>
    <row r="611" spans="1:7" ht="15.75" thickBot="1" x14ac:dyDescent="0.3">
      <c r="A611" s="6"/>
      <c r="B611" s="6"/>
      <c r="C611" s="6"/>
      <c r="D611" s="6"/>
      <c r="E611" s="6"/>
      <c r="F611" s="6"/>
      <c r="G611" s="6"/>
    </row>
    <row r="612" spans="1:7" ht="15.75" thickBot="1" x14ac:dyDescent="0.3">
      <c r="A612" s="7" t="s">
        <v>3107</v>
      </c>
      <c r="B612" s="7" t="s">
        <v>3052</v>
      </c>
      <c r="C612" s="8" t="s">
        <v>10</v>
      </c>
      <c r="D612" s="9">
        <v>50.57</v>
      </c>
      <c r="E612" s="9"/>
      <c r="F612" s="9">
        <v>80.09</v>
      </c>
      <c r="G612" s="9"/>
    </row>
    <row r="613" spans="1:7" ht="15.75" thickBot="1" x14ac:dyDescent="0.3">
      <c r="A613" s="6"/>
      <c r="B613" s="6"/>
      <c r="C613" s="6"/>
      <c r="D613" s="6"/>
      <c r="E613" s="6"/>
      <c r="F613" s="6"/>
      <c r="G613" s="6"/>
    </row>
    <row r="614" spans="1:7" ht="15.75" thickBot="1" x14ac:dyDescent="0.3">
      <c r="A614" s="7" t="s">
        <v>3108</v>
      </c>
      <c r="B614" s="7" t="s">
        <v>3054</v>
      </c>
      <c r="C614" s="8" t="s">
        <v>10</v>
      </c>
      <c r="D614" s="9">
        <v>71.17</v>
      </c>
      <c r="E614" s="9"/>
      <c r="F614" s="9">
        <v>80.09</v>
      </c>
      <c r="G614" s="9"/>
    </row>
    <row r="615" spans="1:7" ht="15.75" thickBot="1" x14ac:dyDescent="0.3">
      <c r="A615" s="6"/>
      <c r="B615" s="6"/>
      <c r="C615" s="6"/>
      <c r="D615" s="6"/>
      <c r="E615" s="6"/>
      <c r="F615" s="6"/>
      <c r="G615" s="6"/>
    </row>
    <row r="616" spans="1:7" ht="15.75" thickBot="1" x14ac:dyDescent="0.3">
      <c r="A616" s="7" t="s">
        <v>3109</v>
      </c>
      <c r="B616" s="7" t="s">
        <v>3056</v>
      </c>
      <c r="C616" s="8" t="s">
        <v>10</v>
      </c>
      <c r="D616" s="9">
        <v>95.51</v>
      </c>
      <c r="E616" s="9"/>
      <c r="F616" s="9">
        <v>80.099999999999994</v>
      </c>
      <c r="G616" s="9"/>
    </row>
    <row r="617" spans="1:7" ht="15.75" thickBot="1" x14ac:dyDescent="0.3">
      <c r="A617" s="6"/>
      <c r="B617" s="6"/>
      <c r="C617" s="6"/>
      <c r="D617" s="6"/>
      <c r="E617" s="6"/>
      <c r="F617" s="6"/>
      <c r="G617" s="6"/>
    </row>
    <row r="618" spans="1:7" ht="15.75" thickBot="1" x14ac:dyDescent="0.3">
      <c r="A618" s="7" t="s">
        <v>3110</v>
      </c>
      <c r="B618" s="7" t="s">
        <v>3058</v>
      </c>
      <c r="C618" s="8" t="s">
        <v>10</v>
      </c>
      <c r="D618" s="9">
        <v>137.34</v>
      </c>
      <c r="E618" s="9"/>
      <c r="F618" s="9">
        <v>80.09</v>
      </c>
      <c r="G618" s="9"/>
    </row>
    <row r="619" spans="1:7" ht="15.75" thickBot="1" x14ac:dyDescent="0.3">
      <c r="A619" s="6"/>
      <c r="B619" s="6"/>
      <c r="C619" s="6"/>
      <c r="D619" s="6"/>
      <c r="E619" s="6"/>
      <c r="F619" s="6"/>
      <c r="G619" s="6"/>
    </row>
    <row r="620" spans="1:7" ht="15.75" thickBot="1" x14ac:dyDescent="0.3">
      <c r="A620" s="7" t="s">
        <v>3111</v>
      </c>
      <c r="B620" s="7" t="s">
        <v>3060</v>
      </c>
      <c r="C620" s="8" t="s">
        <v>10</v>
      </c>
      <c r="D620" s="9">
        <v>171.67</v>
      </c>
      <c r="E620" s="9"/>
      <c r="F620" s="9">
        <v>80.099999999999994</v>
      </c>
      <c r="G620" s="9"/>
    </row>
    <row r="621" spans="1:7" ht="15.75" thickBot="1" x14ac:dyDescent="0.3">
      <c r="A621" s="6"/>
      <c r="B621" s="6"/>
      <c r="C621" s="6"/>
      <c r="D621" s="6"/>
      <c r="E621" s="6"/>
      <c r="F621" s="6"/>
      <c r="G621" s="6"/>
    </row>
    <row r="622" spans="1:7" ht="15.75" thickBot="1" x14ac:dyDescent="0.3">
      <c r="A622" s="7" t="s">
        <v>3112</v>
      </c>
      <c r="B622" s="7" t="s">
        <v>3062</v>
      </c>
      <c r="C622" s="8" t="s">
        <v>10</v>
      </c>
      <c r="D622" s="9">
        <v>212.25</v>
      </c>
      <c r="E622" s="9"/>
      <c r="F622" s="9">
        <v>80.09</v>
      </c>
      <c r="G622" s="9"/>
    </row>
    <row r="623" spans="1:7" ht="15.75" thickBot="1" x14ac:dyDescent="0.3">
      <c r="A623" s="6"/>
      <c r="B623" s="6"/>
      <c r="C623" s="6"/>
      <c r="D623" s="6"/>
      <c r="E623" s="6"/>
      <c r="F623" s="6"/>
      <c r="G623" s="6"/>
    </row>
    <row r="624" spans="1:7" ht="15.75" thickBot="1" x14ac:dyDescent="0.3">
      <c r="A624" s="7" t="s">
        <v>3113</v>
      </c>
      <c r="B624" s="7" t="s">
        <v>3064</v>
      </c>
      <c r="C624" s="8" t="s">
        <v>10</v>
      </c>
      <c r="D624" s="9">
        <v>270.3</v>
      </c>
      <c r="E624" s="9"/>
      <c r="F624" s="9">
        <v>80.099999999999994</v>
      </c>
      <c r="G624" s="9"/>
    </row>
    <row r="625" spans="1:7" ht="15.75" thickBot="1" x14ac:dyDescent="0.3">
      <c r="A625" s="6"/>
      <c r="B625" s="6"/>
      <c r="C625" s="6"/>
      <c r="D625" s="6"/>
      <c r="E625" s="6"/>
      <c r="F625" s="6"/>
      <c r="G625" s="6"/>
    </row>
    <row r="626" spans="1:7" ht="15.75" thickBot="1" x14ac:dyDescent="0.3">
      <c r="A626" s="7" t="s">
        <v>3114</v>
      </c>
      <c r="B626" s="7" t="s">
        <v>3066</v>
      </c>
      <c r="C626" s="8" t="s">
        <v>10</v>
      </c>
      <c r="D626" s="9">
        <v>341.46</v>
      </c>
      <c r="E626" s="9"/>
      <c r="F626" s="9">
        <v>80.099999999999994</v>
      </c>
      <c r="G626" s="9"/>
    </row>
    <row r="627" spans="1:7" ht="15.75" thickBot="1" x14ac:dyDescent="0.3">
      <c r="A627" s="6"/>
      <c r="B627" s="6"/>
      <c r="C627" s="6"/>
      <c r="D627" s="6"/>
      <c r="E627" s="6"/>
      <c r="F627" s="6"/>
      <c r="G627" s="6"/>
    </row>
    <row r="628" spans="1:7" ht="15.75" thickBot="1" x14ac:dyDescent="0.3">
      <c r="A628" s="7" t="s">
        <v>3115</v>
      </c>
      <c r="B628" s="7" t="s">
        <v>3088</v>
      </c>
      <c r="C628" s="8" t="s">
        <v>10</v>
      </c>
      <c r="D628" s="9">
        <v>573.07000000000005</v>
      </c>
      <c r="E628" s="9"/>
      <c r="F628" s="9">
        <v>80.09</v>
      </c>
      <c r="G628" s="9"/>
    </row>
    <row r="629" spans="1:7" ht="15.75" thickBot="1" x14ac:dyDescent="0.3">
      <c r="A629" s="6"/>
      <c r="B629" s="6"/>
      <c r="C629" s="6"/>
      <c r="D629" s="6"/>
      <c r="E629" s="6"/>
      <c r="F629" s="6"/>
      <c r="G629" s="6"/>
    </row>
    <row r="630" spans="1:7" ht="15.75" thickBot="1" x14ac:dyDescent="0.3">
      <c r="A630" s="7" t="s">
        <v>3116</v>
      </c>
      <c r="B630" s="7" t="s">
        <v>3074</v>
      </c>
      <c r="C630" s="8" t="s">
        <v>10</v>
      </c>
      <c r="D630" s="9" t="s">
        <v>3117</v>
      </c>
      <c r="E630" s="9"/>
      <c r="F630" s="9">
        <v>80.099999999999994</v>
      </c>
      <c r="G630" s="9"/>
    </row>
    <row r="631" spans="1:7" ht="15.75" thickBot="1" x14ac:dyDescent="0.3">
      <c r="A631" s="6"/>
      <c r="B631" s="6"/>
      <c r="C631" s="6"/>
      <c r="D631" s="6"/>
      <c r="E631" s="6"/>
      <c r="F631" s="6"/>
      <c r="G631" s="6"/>
    </row>
    <row r="632" spans="1:7" ht="15.75" thickBot="1" x14ac:dyDescent="0.3">
      <c r="A632" s="7" t="s">
        <v>3118</v>
      </c>
      <c r="B632" s="7" t="s">
        <v>3076</v>
      </c>
      <c r="C632" s="8" t="s">
        <v>10</v>
      </c>
      <c r="D632" s="9" t="s">
        <v>3119</v>
      </c>
      <c r="E632" s="9"/>
      <c r="F632" s="9">
        <v>80.099999999999994</v>
      </c>
      <c r="G632" s="9"/>
    </row>
    <row r="633" spans="1:7" ht="15.75" thickBot="1" x14ac:dyDescent="0.3">
      <c r="A633" s="6"/>
      <c r="B633" s="6"/>
      <c r="C633" s="6"/>
      <c r="D633" s="6"/>
      <c r="E633" s="6"/>
      <c r="F633" s="6"/>
      <c r="G633" s="6"/>
    </row>
    <row r="634" spans="1:7" ht="25.5" thickBot="1" x14ac:dyDescent="0.3">
      <c r="A634" s="7" t="s">
        <v>3120</v>
      </c>
      <c r="B634" s="7" t="s">
        <v>3121</v>
      </c>
      <c r="C634" s="8"/>
      <c r="D634" s="9"/>
      <c r="E634" s="9"/>
      <c r="F634" s="9"/>
      <c r="G634" s="9"/>
    </row>
    <row r="635" spans="1:7" ht="15.75" thickBot="1" x14ac:dyDescent="0.3">
      <c r="A635" s="6"/>
      <c r="B635" s="6"/>
      <c r="C635" s="6"/>
      <c r="D635" s="6"/>
      <c r="E635" s="6"/>
      <c r="F635" s="6"/>
      <c r="G635" s="6"/>
    </row>
    <row r="636" spans="1:7" ht="15.75" thickBot="1" x14ac:dyDescent="0.3">
      <c r="A636" s="7" t="s">
        <v>3122</v>
      </c>
      <c r="B636" s="7" t="s">
        <v>3123</v>
      </c>
      <c r="C636" s="8" t="s">
        <v>10</v>
      </c>
      <c r="D636" s="9">
        <v>63.05</v>
      </c>
      <c r="E636" s="9"/>
      <c r="F636" s="9">
        <v>80.099999999999994</v>
      </c>
      <c r="G636" s="9"/>
    </row>
    <row r="637" spans="1:7" ht="15.75" thickBot="1" x14ac:dyDescent="0.3">
      <c r="A637" s="6"/>
      <c r="B637" s="6"/>
      <c r="C637" s="6"/>
      <c r="D637" s="6"/>
      <c r="E637" s="6"/>
      <c r="F637" s="6"/>
      <c r="G637" s="6"/>
    </row>
    <row r="638" spans="1:7" ht="15.75" thickBot="1" x14ac:dyDescent="0.3">
      <c r="A638" s="7" t="s">
        <v>3124</v>
      </c>
      <c r="B638" s="7" t="s">
        <v>3125</v>
      </c>
      <c r="C638" s="8" t="s">
        <v>10</v>
      </c>
      <c r="D638" s="9">
        <v>98.64</v>
      </c>
      <c r="E638" s="9"/>
      <c r="F638" s="9">
        <v>80.09</v>
      </c>
      <c r="G638" s="9"/>
    </row>
    <row r="639" spans="1:7" ht="15.75" thickBot="1" x14ac:dyDescent="0.3">
      <c r="A639" s="6"/>
      <c r="B639" s="6"/>
      <c r="C639" s="6"/>
      <c r="D639" s="6"/>
      <c r="E639" s="6"/>
      <c r="F639" s="6"/>
      <c r="G639" s="6"/>
    </row>
    <row r="640" spans="1:7" ht="15.75" thickBot="1" x14ac:dyDescent="0.3">
      <c r="A640" s="7" t="s">
        <v>3126</v>
      </c>
      <c r="B640" s="7" t="s">
        <v>3127</v>
      </c>
      <c r="C640" s="8" t="s">
        <v>10</v>
      </c>
      <c r="D640" s="9">
        <v>143.58000000000001</v>
      </c>
      <c r="E640" s="9"/>
      <c r="F640" s="9">
        <v>80.09</v>
      </c>
      <c r="G640" s="9"/>
    </row>
    <row r="641" spans="1:7" ht="15.75" thickBot="1" x14ac:dyDescent="0.3">
      <c r="A641" s="6"/>
      <c r="B641" s="6"/>
      <c r="C641" s="6"/>
      <c r="D641" s="6"/>
      <c r="E641" s="6"/>
      <c r="F641" s="6"/>
      <c r="G641" s="6"/>
    </row>
    <row r="642" spans="1:7" ht="15.75" thickBot="1" x14ac:dyDescent="0.3">
      <c r="A642" s="7" t="s">
        <v>3128</v>
      </c>
      <c r="B642" s="7" t="s">
        <v>3129</v>
      </c>
      <c r="C642" s="8" t="s">
        <v>10</v>
      </c>
      <c r="D642" s="9">
        <v>238.47</v>
      </c>
      <c r="E642" s="9"/>
      <c r="F642" s="9">
        <v>80.09</v>
      </c>
      <c r="G642" s="9"/>
    </row>
    <row r="643" spans="1:7" ht="15.75" thickBot="1" x14ac:dyDescent="0.3">
      <c r="A643" s="6"/>
      <c r="B643" s="6"/>
      <c r="C643" s="6"/>
      <c r="D643" s="6"/>
      <c r="E643" s="6"/>
      <c r="F643" s="6"/>
      <c r="G643" s="6"/>
    </row>
    <row r="644" spans="1:7" ht="15.75" thickBot="1" x14ac:dyDescent="0.3">
      <c r="A644" s="7" t="s">
        <v>3130</v>
      </c>
      <c r="B644" s="7" t="s">
        <v>3131</v>
      </c>
      <c r="C644" s="8" t="s">
        <v>10</v>
      </c>
      <c r="D644" s="9">
        <v>336.47</v>
      </c>
      <c r="E644" s="9"/>
      <c r="F644" s="9">
        <v>80.099999999999994</v>
      </c>
      <c r="G644" s="9"/>
    </row>
    <row r="645" spans="1:7" ht="15.75" thickBot="1" x14ac:dyDescent="0.3">
      <c r="A645" s="6"/>
      <c r="B645" s="6"/>
      <c r="C645" s="6"/>
      <c r="D645" s="6"/>
      <c r="E645" s="6"/>
      <c r="F645" s="6"/>
      <c r="G645" s="6"/>
    </row>
    <row r="646" spans="1:7" ht="15.75" thickBot="1" x14ac:dyDescent="0.3">
      <c r="A646" s="7" t="s">
        <v>3132</v>
      </c>
      <c r="B646" s="7" t="s">
        <v>3133</v>
      </c>
      <c r="C646" s="8" t="s">
        <v>10</v>
      </c>
      <c r="D646" s="9">
        <v>438.23</v>
      </c>
      <c r="E646" s="9"/>
      <c r="F646" s="9">
        <v>80.09</v>
      </c>
      <c r="G646" s="9"/>
    </row>
    <row r="647" spans="1:7" ht="15.75" thickBot="1" x14ac:dyDescent="0.3">
      <c r="A647" s="6"/>
      <c r="B647" s="6"/>
      <c r="C647" s="6"/>
      <c r="D647" s="6"/>
      <c r="E647" s="6"/>
      <c r="F647" s="6"/>
      <c r="G647" s="6"/>
    </row>
    <row r="648" spans="1:7" ht="15.75" thickBot="1" x14ac:dyDescent="0.3">
      <c r="A648" s="7" t="s">
        <v>3134</v>
      </c>
      <c r="B648" s="7" t="s">
        <v>3135</v>
      </c>
      <c r="C648" s="8" t="s">
        <v>10</v>
      </c>
      <c r="D648" s="9">
        <v>622.38</v>
      </c>
      <c r="E648" s="9"/>
      <c r="F648" s="9">
        <v>80.099999999999994</v>
      </c>
      <c r="G648" s="9"/>
    </row>
    <row r="649" spans="1:7" ht="15.75" thickBot="1" x14ac:dyDescent="0.3">
      <c r="A649" s="6"/>
      <c r="B649" s="6"/>
      <c r="C649" s="6"/>
      <c r="D649" s="6"/>
      <c r="E649" s="6"/>
      <c r="F649" s="6"/>
      <c r="G649" s="6"/>
    </row>
    <row r="650" spans="1:7" ht="25.5" thickBot="1" x14ac:dyDescent="0.3">
      <c r="A650" s="7" t="s">
        <v>3136</v>
      </c>
      <c r="B650" s="7" t="s">
        <v>3137</v>
      </c>
      <c r="C650" s="8"/>
      <c r="D650" s="9"/>
      <c r="E650" s="9"/>
      <c r="F650" s="9"/>
      <c r="G650" s="9"/>
    </row>
    <row r="651" spans="1:7" ht="15.75" thickBot="1" x14ac:dyDescent="0.3">
      <c r="A651" s="6"/>
      <c r="B651" s="6"/>
      <c r="C651" s="6"/>
      <c r="D651" s="6"/>
      <c r="E651" s="6"/>
      <c r="F651" s="6"/>
      <c r="G651" s="6"/>
    </row>
    <row r="652" spans="1:7" ht="15.75" thickBot="1" x14ac:dyDescent="0.3">
      <c r="A652" s="7" t="s">
        <v>3138</v>
      </c>
      <c r="B652" s="7" t="s">
        <v>3123</v>
      </c>
      <c r="C652" s="8" t="s">
        <v>10</v>
      </c>
      <c r="D652" s="9">
        <v>46.2</v>
      </c>
      <c r="E652" s="9"/>
      <c r="F652" s="9">
        <v>80.09</v>
      </c>
      <c r="G652" s="9"/>
    </row>
    <row r="653" spans="1:7" ht="15.75" thickBot="1" x14ac:dyDescent="0.3">
      <c r="A653" s="6"/>
      <c r="B653" s="6"/>
      <c r="C653" s="6"/>
      <c r="D653" s="6"/>
      <c r="E653" s="6"/>
      <c r="F653" s="6"/>
      <c r="G653" s="6"/>
    </row>
    <row r="654" spans="1:7" ht="15.75" thickBot="1" x14ac:dyDescent="0.3">
      <c r="A654" s="7" t="s">
        <v>3139</v>
      </c>
      <c r="B654" s="7" t="s">
        <v>3125</v>
      </c>
      <c r="C654" s="8" t="s">
        <v>10</v>
      </c>
      <c r="D654" s="9">
        <v>66.180000000000007</v>
      </c>
      <c r="E654" s="9"/>
      <c r="F654" s="9">
        <v>80.08</v>
      </c>
      <c r="G654" s="9"/>
    </row>
    <row r="655" spans="1:7" ht="15.75" thickBot="1" x14ac:dyDescent="0.3">
      <c r="A655" s="6"/>
      <c r="B655" s="6"/>
      <c r="C655" s="6"/>
      <c r="D655" s="6"/>
      <c r="E655" s="6"/>
      <c r="F655" s="6"/>
      <c r="G655" s="6"/>
    </row>
    <row r="656" spans="1:7" ht="15.75" thickBot="1" x14ac:dyDescent="0.3">
      <c r="A656" s="7" t="s">
        <v>3140</v>
      </c>
      <c r="B656" s="7" t="s">
        <v>3127</v>
      </c>
      <c r="C656" s="8" t="s">
        <v>10</v>
      </c>
      <c r="D656" s="9">
        <v>89.89</v>
      </c>
      <c r="E656" s="9"/>
      <c r="F656" s="9">
        <v>80.099999999999994</v>
      </c>
      <c r="G656" s="9"/>
    </row>
    <row r="657" spans="1:7" ht="15.75" thickBot="1" x14ac:dyDescent="0.3">
      <c r="A657" s="6"/>
      <c r="B657" s="6"/>
      <c r="C657" s="6"/>
      <c r="D657" s="6"/>
      <c r="E657" s="6"/>
      <c r="F657" s="6"/>
      <c r="G657" s="6"/>
    </row>
    <row r="658" spans="1:7" ht="15.75" thickBot="1" x14ac:dyDescent="0.3">
      <c r="A658" s="7" t="s">
        <v>3141</v>
      </c>
      <c r="B658" s="7" t="s">
        <v>3129</v>
      </c>
      <c r="C658" s="8" t="s">
        <v>10</v>
      </c>
      <c r="D658" s="9">
        <v>131.71</v>
      </c>
      <c r="E658" s="9"/>
      <c r="F658" s="9">
        <v>80.099999999999994</v>
      </c>
      <c r="G658" s="9"/>
    </row>
    <row r="659" spans="1:7" ht="15.75" thickBot="1" x14ac:dyDescent="0.3">
      <c r="A659" s="6"/>
      <c r="B659" s="6"/>
      <c r="C659" s="6"/>
      <c r="D659" s="6"/>
      <c r="E659" s="6"/>
      <c r="F659" s="6"/>
      <c r="G659" s="6"/>
    </row>
    <row r="660" spans="1:7" ht="15.75" thickBot="1" x14ac:dyDescent="0.3">
      <c r="A660" s="7" t="s">
        <v>3142</v>
      </c>
      <c r="B660" s="7" t="s">
        <v>3131</v>
      </c>
      <c r="C660" s="8" t="s">
        <v>10</v>
      </c>
      <c r="D660" s="9">
        <v>169.17</v>
      </c>
      <c r="E660" s="9"/>
      <c r="F660" s="9">
        <v>80.099999999999994</v>
      </c>
      <c r="G660" s="9"/>
    </row>
    <row r="661" spans="1:7" ht="15.75" thickBot="1" x14ac:dyDescent="0.3">
      <c r="A661" s="6"/>
      <c r="B661" s="6"/>
      <c r="C661" s="6"/>
      <c r="D661" s="6"/>
      <c r="E661" s="6"/>
      <c r="F661" s="6"/>
      <c r="G661" s="6"/>
    </row>
    <row r="662" spans="1:7" ht="15.75" thickBot="1" x14ac:dyDescent="0.3">
      <c r="A662" s="7" t="s">
        <v>3143</v>
      </c>
      <c r="B662" s="7" t="s">
        <v>3133</v>
      </c>
      <c r="C662" s="8" t="s">
        <v>10</v>
      </c>
      <c r="D662" s="9">
        <v>229.1</v>
      </c>
      <c r="E662" s="9"/>
      <c r="F662" s="9">
        <v>80.099999999999994</v>
      </c>
      <c r="G662" s="9"/>
    </row>
    <row r="663" spans="1:7" ht="15.75" thickBot="1" x14ac:dyDescent="0.3">
      <c r="A663" s="6"/>
      <c r="B663" s="6"/>
      <c r="C663" s="6"/>
      <c r="D663" s="6"/>
      <c r="E663" s="6"/>
      <c r="F663" s="6"/>
      <c r="G663" s="6"/>
    </row>
    <row r="664" spans="1:7" ht="15.75" thickBot="1" x14ac:dyDescent="0.3">
      <c r="A664" s="7" t="s">
        <v>3144</v>
      </c>
      <c r="B664" s="7" t="s">
        <v>3135</v>
      </c>
      <c r="C664" s="8" t="s">
        <v>10</v>
      </c>
      <c r="D664" s="9">
        <v>290.91000000000003</v>
      </c>
      <c r="E664" s="9"/>
      <c r="F664" s="9">
        <v>80.09</v>
      </c>
      <c r="G664" s="9"/>
    </row>
    <row r="665" spans="1:7" ht="15.75" thickBot="1" x14ac:dyDescent="0.3">
      <c r="A665" s="6"/>
      <c r="B665" s="6"/>
      <c r="C665" s="6"/>
      <c r="D665" s="6"/>
      <c r="E665" s="6"/>
      <c r="F665" s="6"/>
      <c r="G665" s="6"/>
    </row>
    <row r="666" spans="1:7" ht="15.75" thickBot="1" x14ac:dyDescent="0.3">
      <c r="A666" s="7" t="s">
        <v>3145</v>
      </c>
      <c r="B666" s="7" t="s">
        <v>3146</v>
      </c>
      <c r="C666" s="8" t="s">
        <v>10</v>
      </c>
      <c r="D666" s="9">
        <v>364.56</v>
      </c>
      <c r="E666" s="9"/>
      <c r="F666" s="9">
        <v>80.099999999999994</v>
      </c>
      <c r="G666" s="9"/>
    </row>
    <row r="667" spans="1:7" ht="15.75" thickBot="1" x14ac:dyDescent="0.3">
      <c r="A667" s="6"/>
      <c r="B667" s="6"/>
      <c r="C667" s="6"/>
      <c r="D667" s="6"/>
      <c r="E667" s="6"/>
      <c r="F667" s="6"/>
      <c r="G667" s="6"/>
    </row>
    <row r="668" spans="1:7" ht="15.75" thickBot="1" x14ac:dyDescent="0.3">
      <c r="A668" s="7" t="s">
        <v>3147</v>
      </c>
      <c r="B668" s="7" t="s">
        <v>3148</v>
      </c>
      <c r="C668" s="8" t="s">
        <v>10</v>
      </c>
      <c r="D668" s="9">
        <v>671.07</v>
      </c>
      <c r="E668" s="9"/>
      <c r="F668" s="9">
        <v>80.099999999999994</v>
      </c>
      <c r="G668" s="9"/>
    </row>
    <row r="669" spans="1:7" ht="15.75" thickBot="1" x14ac:dyDescent="0.3">
      <c r="A669" s="6"/>
      <c r="B669" s="6"/>
      <c r="C669" s="6"/>
      <c r="D669" s="6"/>
      <c r="E669" s="6"/>
      <c r="F669" s="6"/>
      <c r="G669" s="6"/>
    </row>
    <row r="670" spans="1:7" ht="15.75" thickBot="1" x14ac:dyDescent="0.3">
      <c r="A670" s="7" t="s">
        <v>3149</v>
      </c>
      <c r="B670" s="7" t="s">
        <v>3150</v>
      </c>
      <c r="C670" s="8" t="s">
        <v>10</v>
      </c>
      <c r="D670" s="9" t="s">
        <v>3151</v>
      </c>
      <c r="E670" s="9"/>
      <c r="F670" s="9">
        <v>80.099999999999994</v>
      </c>
      <c r="G670" s="9"/>
    </row>
    <row r="671" spans="1:7" ht="15.75" thickBot="1" x14ac:dyDescent="0.3">
      <c r="A671" s="6"/>
      <c r="B671" s="6"/>
      <c r="C671" s="6"/>
      <c r="D671" s="6"/>
      <c r="E671" s="6"/>
      <c r="F671" s="6"/>
      <c r="G671" s="6"/>
    </row>
    <row r="672" spans="1:7" ht="15.75" thickBot="1" x14ac:dyDescent="0.3">
      <c r="A672" s="7" t="s">
        <v>3152</v>
      </c>
      <c r="B672" s="7" t="s">
        <v>3153</v>
      </c>
      <c r="C672" s="8" t="s">
        <v>10</v>
      </c>
      <c r="D672" s="9" t="s">
        <v>3154</v>
      </c>
      <c r="E672" s="9"/>
      <c r="F672" s="9">
        <v>80.099999999999994</v>
      </c>
      <c r="G672" s="9"/>
    </row>
    <row r="673" spans="1:7" ht="15.75" thickBot="1" x14ac:dyDescent="0.3">
      <c r="A673" s="6"/>
      <c r="B673" s="6"/>
      <c r="C673" s="6"/>
      <c r="D673" s="6"/>
      <c r="E673" s="6"/>
      <c r="F673" s="6"/>
      <c r="G673" s="6"/>
    </row>
    <row r="674" spans="1:7" ht="25.5" thickBot="1" x14ac:dyDescent="0.3">
      <c r="A674" s="7" t="s">
        <v>3155</v>
      </c>
      <c r="B674" s="7" t="s">
        <v>3156</v>
      </c>
      <c r="C674" s="8"/>
      <c r="D674" s="9"/>
      <c r="E674" s="9"/>
      <c r="F674" s="9"/>
      <c r="G674" s="9"/>
    </row>
    <row r="675" spans="1:7" ht="15.75" thickBot="1" x14ac:dyDescent="0.3">
      <c r="A675" s="6"/>
      <c r="B675" s="6"/>
      <c r="C675" s="6"/>
      <c r="D675" s="6"/>
      <c r="E675" s="6"/>
      <c r="F675" s="6"/>
      <c r="G675" s="6"/>
    </row>
    <row r="676" spans="1:7" ht="15.75" thickBot="1" x14ac:dyDescent="0.3">
      <c r="A676" s="7" t="s">
        <v>3157</v>
      </c>
      <c r="B676" s="7" t="s">
        <v>3158</v>
      </c>
      <c r="C676" s="8" t="s">
        <v>10</v>
      </c>
      <c r="D676" s="9">
        <v>112.99</v>
      </c>
      <c r="E676" s="9"/>
      <c r="F676" s="9">
        <v>80.099999999999994</v>
      </c>
      <c r="G676" s="9"/>
    </row>
    <row r="677" spans="1:7" ht="15.75" thickBot="1" x14ac:dyDescent="0.3">
      <c r="A677" s="6"/>
      <c r="B677" s="6"/>
      <c r="C677" s="6"/>
      <c r="D677" s="6"/>
      <c r="E677" s="6"/>
      <c r="F677" s="6"/>
      <c r="G677" s="6"/>
    </row>
    <row r="678" spans="1:7" ht="15.75" thickBot="1" x14ac:dyDescent="0.3">
      <c r="A678" s="7" t="s">
        <v>3159</v>
      </c>
      <c r="B678" s="7" t="s">
        <v>3160</v>
      </c>
      <c r="C678" s="8" t="s">
        <v>10</v>
      </c>
      <c r="D678" s="9">
        <v>121.11</v>
      </c>
      <c r="E678" s="9"/>
      <c r="F678" s="9">
        <v>80.09</v>
      </c>
      <c r="G678" s="9"/>
    </row>
    <row r="679" spans="1:7" ht="15.75" thickBot="1" x14ac:dyDescent="0.3">
      <c r="A679" s="6"/>
      <c r="B679" s="6"/>
      <c r="C679" s="6"/>
      <c r="D679" s="6"/>
      <c r="E679" s="6"/>
      <c r="F679" s="6"/>
      <c r="G679" s="6"/>
    </row>
    <row r="680" spans="1:7" ht="15.75" thickBot="1" x14ac:dyDescent="0.3">
      <c r="A680" s="7" t="s">
        <v>3161</v>
      </c>
      <c r="B680" s="7" t="s">
        <v>3162</v>
      </c>
      <c r="C680" s="8" t="s">
        <v>10</v>
      </c>
      <c r="D680" s="9">
        <v>130.47</v>
      </c>
      <c r="E680" s="9"/>
      <c r="F680" s="9">
        <v>80.099999999999994</v>
      </c>
      <c r="G680" s="9"/>
    </row>
    <row r="681" spans="1:7" ht="15.75" thickBot="1" x14ac:dyDescent="0.3">
      <c r="A681" s="6"/>
      <c r="B681" s="6"/>
      <c r="C681" s="6"/>
      <c r="D681" s="6"/>
      <c r="E681" s="6"/>
      <c r="F681" s="6"/>
      <c r="G681" s="6"/>
    </row>
    <row r="682" spans="1:7" ht="15.75" thickBot="1" x14ac:dyDescent="0.3">
      <c r="A682" s="7" t="s">
        <v>3163</v>
      </c>
      <c r="B682" s="7" t="s">
        <v>3164</v>
      </c>
      <c r="C682" s="8" t="s">
        <v>10</v>
      </c>
      <c r="D682" s="9">
        <v>151.07</v>
      </c>
      <c r="E682" s="9"/>
      <c r="F682" s="9">
        <v>80.099999999999994</v>
      </c>
      <c r="G682" s="9"/>
    </row>
    <row r="683" spans="1:7" ht="15.75" thickBot="1" x14ac:dyDescent="0.3">
      <c r="A683" s="6"/>
      <c r="B683" s="6"/>
      <c r="C683" s="6"/>
      <c r="D683" s="6"/>
      <c r="E683" s="6"/>
      <c r="F683" s="6"/>
      <c r="G683" s="6"/>
    </row>
    <row r="684" spans="1:7" ht="15.75" thickBot="1" x14ac:dyDescent="0.3">
      <c r="A684" s="7" t="s">
        <v>3165</v>
      </c>
      <c r="B684" s="7" t="s">
        <v>3166</v>
      </c>
      <c r="C684" s="8" t="s">
        <v>10</v>
      </c>
      <c r="D684" s="9">
        <v>172.92</v>
      </c>
      <c r="E684" s="9"/>
      <c r="F684" s="9">
        <v>80.09</v>
      </c>
      <c r="G684" s="9"/>
    </row>
    <row r="685" spans="1:7" ht="15.75" thickBot="1" x14ac:dyDescent="0.3">
      <c r="A685" s="6"/>
      <c r="B685" s="6"/>
      <c r="C685" s="6"/>
      <c r="D685" s="6"/>
      <c r="E685" s="6"/>
      <c r="F685" s="6"/>
      <c r="G685" s="6"/>
    </row>
    <row r="686" spans="1:7" ht="15.75" thickBot="1" x14ac:dyDescent="0.3">
      <c r="A686" s="7" t="s">
        <v>3167</v>
      </c>
      <c r="B686" s="7" t="s">
        <v>3168</v>
      </c>
      <c r="C686" s="8" t="s">
        <v>10</v>
      </c>
      <c r="D686" s="9">
        <v>225.98</v>
      </c>
      <c r="E686" s="9"/>
      <c r="F686" s="9">
        <v>80.099999999999994</v>
      </c>
      <c r="G686" s="9"/>
    </row>
    <row r="687" spans="1:7" ht="15.75" thickBot="1" x14ac:dyDescent="0.3">
      <c r="A687" s="6"/>
      <c r="B687" s="6"/>
      <c r="C687" s="6"/>
      <c r="D687" s="6"/>
      <c r="E687" s="6"/>
      <c r="F687" s="6"/>
      <c r="G687" s="6"/>
    </row>
    <row r="688" spans="1:7" ht="15.75" thickBot="1" x14ac:dyDescent="0.3">
      <c r="A688" s="7" t="s">
        <v>3169</v>
      </c>
      <c r="B688" s="7" t="s">
        <v>3170</v>
      </c>
      <c r="C688" s="8" t="s">
        <v>10</v>
      </c>
      <c r="D688" s="9">
        <v>300.27</v>
      </c>
      <c r="E688" s="9"/>
      <c r="F688" s="9">
        <v>80.09</v>
      </c>
      <c r="G688" s="9"/>
    </row>
    <row r="689" spans="1:7" ht="15.75" thickBot="1" x14ac:dyDescent="0.3">
      <c r="A689" s="6"/>
      <c r="B689" s="6"/>
      <c r="C689" s="6"/>
      <c r="D689" s="6"/>
      <c r="E689" s="6"/>
      <c r="F689" s="6"/>
      <c r="G689" s="6"/>
    </row>
    <row r="690" spans="1:7" ht="15.75" thickBot="1" x14ac:dyDescent="0.3">
      <c r="A690" s="7" t="s">
        <v>3171</v>
      </c>
      <c r="B690" s="7" t="s">
        <v>3172</v>
      </c>
      <c r="C690" s="8" t="s">
        <v>10</v>
      </c>
      <c r="D690" s="9">
        <v>343.34</v>
      </c>
      <c r="E690" s="9"/>
      <c r="F690" s="9">
        <v>80.099999999999994</v>
      </c>
      <c r="G690" s="9"/>
    </row>
    <row r="691" spans="1:7" ht="15.75" thickBot="1" x14ac:dyDescent="0.3">
      <c r="A691" s="6"/>
      <c r="B691" s="6"/>
      <c r="C691" s="6"/>
      <c r="D691" s="6"/>
      <c r="E691" s="6"/>
      <c r="F691" s="6"/>
      <c r="G691" s="6"/>
    </row>
    <row r="692" spans="1:7" ht="15.75" thickBot="1" x14ac:dyDescent="0.3">
      <c r="A692" s="7" t="s">
        <v>3173</v>
      </c>
      <c r="B692" s="7" t="s">
        <v>3174</v>
      </c>
      <c r="C692" s="8" t="s">
        <v>10</v>
      </c>
      <c r="D692" s="9">
        <v>599.91</v>
      </c>
      <c r="E692" s="9"/>
      <c r="F692" s="9">
        <v>80.099999999999994</v>
      </c>
      <c r="G692" s="9"/>
    </row>
    <row r="693" spans="1:7" ht="15.75" thickBot="1" x14ac:dyDescent="0.3">
      <c r="A693" s="6"/>
      <c r="B693" s="6"/>
      <c r="C693" s="6"/>
      <c r="D693" s="6"/>
      <c r="E693" s="6"/>
      <c r="F693" s="6"/>
      <c r="G693" s="6"/>
    </row>
    <row r="694" spans="1:7" ht="15.75" thickBot="1" x14ac:dyDescent="0.3">
      <c r="A694" s="7" t="s">
        <v>3175</v>
      </c>
      <c r="B694" s="7" t="s">
        <v>3176</v>
      </c>
      <c r="C694" s="8" t="s">
        <v>10</v>
      </c>
      <c r="D694" s="9" t="s">
        <v>3177</v>
      </c>
      <c r="E694" s="9"/>
      <c r="F694" s="9">
        <v>80.099999999999994</v>
      </c>
      <c r="G694" s="9"/>
    </row>
    <row r="695" spans="1:7" ht="15.75" thickBot="1" x14ac:dyDescent="0.3">
      <c r="A695" s="6"/>
      <c r="B695" s="6"/>
      <c r="C695" s="6"/>
      <c r="D695" s="6"/>
      <c r="E695" s="6"/>
      <c r="F695" s="6"/>
      <c r="G695" s="6"/>
    </row>
    <row r="696" spans="1:7" ht="15.75" thickBot="1" x14ac:dyDescent="0.3">
      <c r="A696" s="7" t="s">
        <v>3178</v>
      </c>
      <c r="B696" s="7" t="s">
        <v>3179</v>
      </c>
      <c r="C696" s="8" t="s">
        <v>10</v>
      </c>
      <c r="D696" s="9" t="s">
        <v>3180</v>
      </c>
      <c r="E696" s="9"/>
      <c r="F696" s="9">
        <v>80.099999999999994</v>
      </c>
      <c r="G696" s="9"/>
    </row>
    <row r="697" spans="1:7" ht="15.75" thickBot="1" x14ac:dyDescent="0.3">
      <c r="A697" s="6"/>
      <c r="B697" s="6"/>
      <c r="C697" s="6"/>
      <c r="D697" s="6"/>
      <c r="E697" s="6"/>
      <c r="F697" s="6"/>
      <c r="G697" s="6"/>
    </row>
    <row r="698" spans="1:7" ht="15.75" thickBot="1" x14ac:dyDescent="0.3">
      <c r="A698" s="7" t="s">
        <v>3181</v>
      </c>
      <c r="B698" s="7" t="s">
        <v>3182</v>
      </c>
      <c r="C698" s="8"/>
      <c r="D698" s="9"/>
      <c r="E698" s="9"/>
      <c r="F698" s="9"/>
      <c r="G698" s="9"/>
    </row>
    <row r="699" spans="1:7" ht="15.75" thickBot="1" x14ac:dyDescent="0.3">
      <c r="A699" s="6"/>
      <c r="B699" s="6"/>
      <c r="C699" s="6"/>
      <c r="D699" s="6"/>
      <c r="E699" s="6"/>
      <c r="F699" s="6"/>
      <c r="G699" s="6"/>
    </row>
    <row r="700" spans="1:7" ht="25.5" thickBot="1" x14ac:dyDescent="0.3">
      <c r="A700" s="7" t="s">
        <v>3183</v>
      </c>
      <c r="B700" s="7" t="s">
        <v>3184</v>
      </c>
      <c r="C700" s="8"/>
      <c r="D700" s="9"/>
      <c r="E700" s="9"/>
      <c r="F700" s="9"/>
      <c r="G700" s="9"/>
    </row>
    <row r="701" spans="1:7" ht="15.75" thickBot="1" x14ac:dyDescent="0.3">
      <c r="A701" s="6"/>
      <c r="B701" s="6"/>
      <c r="C701" s="6"/>
      <c r="D701" s="6"/>
      <c r="E701" s="6"/>
      <c r="F701" s="6"/>
      <c r="G701" s="6"/>
    </row>
    <row r="702" spans="1:7" ht="15.75" thickBot="1" x14ac:dyDescent="0.3">
      <c r="A702" s="7" t="s">
        <v>3185</v>
      </c>
      <c r="B702" s="7" t="s">
        <v>3186</v>
      </c>
      <c r="C702" s="8" t="s">
        <v>12</v>
      </c>
      <c r="D702" s="9">
        <v>1.68</v>
      </c>
      <c r="E702" s="9"/>
      <c r="F702" s="9">
        <v>80.36</v>
      </c>
      <c r="G702" s="9"/>
    </row>
    <row r="703" spans="1:7" ht="15.75" thickBot="1" x14ac:dyDescent="0.3">
      <c r="A703" s="6"/>
      <c r="B703" s="6"/>
      <c r="C703" s="6"/>
      <c r="D703" s="6"/>
      <c r="E703" s="6"/>
      <c r="F703" s="6"/>
      <c r="G703" s="6"/>
    </row>
    <row r="704" spans="1:7" ht="15.75" thickBot="1" x14ac:dyDescent="0.3">
      <c r="A704" s="7" t="s">
        <v>3187</v>
      </c>
      <c r="B704" s="7" t="s">
        <v>3188</v>
      </c>
      <c r="C704" s="8" t="s">
        <v>12</v>
      </c>
      <c r="D704" s="9">
        <v>1.78</v>
      </c>
      <c r="E704" s="9"/>
      <c r="F704" s="9">
        <v>80.34</v>
      </c>
      <c r="G704" s="9"/>
    </row>
    <row r="705" spans="1:7" ht="15.75" thickBot="1" x14ac:dyDescent="0.3">
      <c r="A705" s="6"/>
      <c r="B705" s="6"/>
      <c r="C705" s="6"/>
      <c r="D705" s="6"/>
      <c r="E705" s="6"/>
      <c r="F705" s="6"/>
      <c r="G705" s="6"/>
    </row>
    <row r="706" spans="1:7" ht="15.75" thickBot="1" x14ac:dyDescent="0.3">
      <c r="A706" s="7" t="s">
        <v>3189</v>
      </c>
      <c r="B706" s="7" t="s">
        <v>3190</v>
      </c>
      <c r="C706" s="8" t="s">
        <v>12</v>
      </c>
      <c r="D706" s="9">
        <v>1.87</v>
      </c>
      <c r="E706" s="9"/>
      <c r="F706" s="9">
        <v>80.209999999999994</v>
      </c>
      <c r="G706" s="9"/>
    </row>
    <row r="707" spans="1:7" ht="15.75" thickBot="1" x14ac:dyDescent="0.3">
      <c r="A707" s="6"/>
      <c r="B707" s="6"/>
      <c r="C707" s="6"/>
      <c r="D707" s="6"/>
      <c r="E707" s="6"/>
      <c r="F707" s="6"/>
      <c r="G707" s="6"/>
    </row>
    <row r="708" spans="1:7" ht="15.75" thickBot="1" x14ac:dyDescent="0.3">
      <c r="A708" s="7" t="s">
        <v>3191</v>
      </c>
      <c r="B708" s="7" t="s">
        <v>3192</v>
      </c>
      <c r="C708" s="8" t="s">
        <v>12</v>
      </c>
      <c r="D708" s="9">
        <v>2.76</v>
      </c>
      <c r="E708" s="9"/>
      <c r="F708" s="9">
        <v>80.069999999999993</v>
      </c>
      <c r="G708" s="9"/>
    </row>
    <row r="709" spans="1:7" ht="15.75" thickBot="1" x14ac:dyDescent="0.3">
      <c r="A709" s="6"/>
      <c r="B709" s="6"/>
      <c r="C709" s="6"/>
      <c r="D709" s="6"/>
      <c r="E709" s="6"/>
      <c r="F709" s="6"/>
      <c r="G709" s="6"/>
    </row>
    <row r="710" spans="1:7" ht="15.75" thickBot="1" x14ac:dyDescent="0.3">
      <c r="A710" s="7" t="s">
        <v>3193</v>
      </c>
      <c r="B710" s="7" t="s">
        <v>3194</v>
      </c>
      <c r="C710" s="8" t="s">
        <v>12</v>
      </c>
      <c r="D710" s="9">
        <v>4.59</v>
      </c>
      <c r="E710" s="9"/>
      <c r="F710" s="9">
        <v>79.959999999999994</v>
      </c>
      <c r="G710" s="9"/>
    </row>
    <row r="711" spans="1:7" ht="15.75" thickBot="1" x14ac:dyDescent="0.3">
      <c r="A711" s="6"/>
      <c r="B711" s="6"/>
      <c r="C711" s="6"/>
      <c r="D711" s="6"/>
      <c r="E711" s="6"/>
      <c r="F711" s="6"/>
      <c r="G711" s="6"/>
    </row>
    <row r="712" spans="1:7" ht="15.75" thickBot="1" x14ac:dyDescent="0.3">
      <c r="A712" s="7" t="s">
        <v>3195</v>
      </c>
      <c r="B712" s="7" t="s">
        <v>3196</v>
      </c>
      <c r="C712" s="8" t="s">
        <v>12</v>
      </c>
      <c r="D712" s="9">
        <v>4.88</v>
      </c>
      <c r="E712" s="9"/>
      <c r="F712" s="9">
        <v>80.12</v>
      </c>
      <c r="G712" s="9"/>
    </row>
    <row r="713" spans="1:7" ht="15.75" thickBot="1" x14ac:dyDescent="0.3">
      <c r="A713" s="6"/>
      <c r="B713" s="6"/>
      <c r="C713" s="6"/>
      <c r="D713" s="6"/>
      <c r="E713" s="6"/>
      <c r="F713" s="6"/>
      <c r="G713" s="6"/>
    </row>
    <row r="714" spans="1:7" ht="15.75" thickBot="1" x14ac:dyDescent="0.3">
      <c r="A714" s="7" t="s">
        <v>3197</v>
      </c>
      <c r="B714" s="7" t="s">
        <v>3198</v>
      </c>
      <c r="C714" s="8" t="s">
        <v>12</v>
      </c>
      <c r="D714" s="9">
        <v>6.53</v>
      </c>
      <c r="E714" s="9"/>
      <c r="F714" s="9">
        <v>80.09</v>
      </c>
      <c r="G714" s="9"/>
    </row>
    <row r="715" spans="1:7" ht="15.75" thickBot="1" x14ac:dyDescent="0.3">
      <c r="A715" s="6"/>
      <c r="B715" s="6"/>
      <c r="C715" s="6"/>
      <c r="D715" s="6"/>
      <c r="E715" s="6"/>
      <c r="F715" s="6"/>
      <c r="G715" s="6"/>
    </row>
    <row r="716" spans="1:7" ht="15.75" thickBot="1" x14ac:dyDescent="0.3">
      <c r="A716" s="7" t="s">
        <v>3199</v>
      </c>
      <c r="B716" s="7" t="s">
        <v>3200</v>
      </c>
      <c r="C716" s="8" t="s">
        <v>12</v>
      </c>
      <c r="D716" s="9">
        <v>10.43</v>
      </c>
      <c r="E716" s="9"/>
      <c r="F716" s="9">
        <v>80.06</v>
      </c>
      <c r="G716" s="9"/>
    </row>
    <row r="717" spans="1:7" ht="15.75" thickBot="1" x14ac:dyDescent="0.3">
      <c r="A717" s="6"/>
      <c r="B717" s="6"/>
      <c r="C717" s="6"/>
      <c r="D717" s="6"/>
      <c r="E717" s="6"/>
      <c r="F717" s="6"/>
      <c r="G717" s="6"/>
    </row>
    <row r="718" spans="1:7" ht="25.5" thickBot="1" x14ac:dyDescent="0.3">
      <c r="A718" s="7" t="s">
        <v>3201</v>
      </c>
      <c r="B718" s="7" t="s">
        <v>3202</v>
      </c>
      <c r="C718" s="8"/>
      <c r="D718" s="9"/>
      <c r="E718" s="9"/>
      <c r="F718" s="9"/>
      <c r="G718" s="9"/>
    </row>
    <row r="719" spans="1:7" ht="15.75" thickBot="1" x14ac:dyDescent="0.3">
      <c r="A719" s="6"/>
      <c r="B719" s="6"/>
      <c r="C719" s="6"/>
      <c r="D719" s="6"/>
      <c r="E719" s="6"/>
      <c r="F719" s="6"/>
      <c r="G719" s="6"/>
    </row>
    <row r="720" spans="1:7" ht="15.75" thickBot="1" x14ac:dyDescent="0.3">
      <c r="A720" s="7" t="s">
        <v>3203</v>
      </c>
      <c r="B720" s="7" t="s">
        <v>3204</v>
      </c>
      <c r="C720" s="8" t="s">
        <v>10</v>
      </c>
      <c r="D720" s="9">
        <v>0.48</v>
      </c>
      <c r="E720" s="9"/>
      <c r="F720" s="9">
        <v>81.25</v>
      </c>
      <c r="G720" s="9"/>
    </row>
    <row r="721" spans="1:7" ht="15.75" thickBot="1" x14ac:dyDescent="0.3">
      <c r="A721" s="6"/>
      <c r="B721" s="6"/>
      <c r="C721" s="6"/>
      <c r="D721" s="6"/>
      <c r="E721" s="6"/>
      <c r="F721" s="6"/>
      <c r="G721" s="6"/>
    </row>
    <row r="722" spans="1:7" ht="15.75" thickBot="1" x14ac:dyDescent="0.3">
      <c r="A722" s="7" t="s">
        <v>3205</v>
      </c>
      <c r="B722" s="7" t="s">
        <v>3206</v>
      </c>
      <c r="C722" s="8" t="s">
        <v>10</v>
      </c>
      <c r="D722" s="9">
        <v>0.46</v>
      </c>
      <c r="E722" s="9"/>
      <c r="F722" s="9">
        <v>80.430000000000007</v>
      </c>
      <c r="G722" s="9"/>
    </row>
    <row r="723" spans="1:7" ht="15.75" thickBot="1" x14ac:dyDescent="0.3">
      <c r="A723" s="6"/>
      <c r="B723" s="6"/>
      <c r="C723" s="6"/>
      <c r="D723" s="6"/>
      <c r="E723" s="6"/>
      <c r="F723" s="6"/>
      <c r="G723" s="6"/>
    </row>
    <row r="724" spans="1:7" ht="15.75" thickBot="1" x14ac:dyDescent="0.3">
      <c r="A724" s="7" t="s">
        <v>3207</v>
      </c>
      <c r="B724" s="7" t="s">
        <v>3208</v>
      </c>
      <c r="C724" s="8" t="s">
        <v>10</v>
      </c>
      <c r="D724" s="9">
        <v>0.52</v>
      </c>
      <c r="E724" s="9"/>
      <c r="F724" s="9">
        <v>78.849999999999994</v>
      </c>
      <c r="G724" s="9"/>
    </row>
    <row r="725" spans="1:7" ht="15.75" thickBot="1" x14ac:dyDescent="0.3">
      <c r="A725" s="6"/>
      <c r="B725" s="6"/>
      <c r="C725" s="6"/>
      <c r="D725" s="6"/>
      <c r="E725" s="6"/>
      <c r="F725" s="6"/>
      <c r="G725" s="6"/>
    </row>
    <row r="726" spans="1:7" ht="15.75" thickBot="1" x14ac:dyDescent="0.3">
      <c r="A726" s="7" t="s">
        <v>3209</v>
      </c>
      <c r="B726" s="7" t="s">
        <v>3210</v>
      </c>
      <c r="C726" s="8" t="s">
        <v>10</v>
      </c>
      <c r="D726" s="9">
        <v>1.19</v>
      </c>
      <c r="E726" s="9"/>
      <c r="F726" s="9">
        <v>79.83</v>
      </c>
      <c r="G726" s="9"/>
    </row>
    <row r="727" spans="1:7" ht="15.75" thickBot="1" x14ac:dyDescent="0.3">
      <c r="A727" s="6"/>
      <c r="B727" s="6"/>
      <c r="C727" s="6"/>
      <c r="D727" s="6"/>
      <c r="E727" s="6"/>
      <c r="F727" s="6"/>
      <c r="G727" s="6"/>
    </row>
    <row r="728" spans="1:7" ht="15.75" thickBot="1" x14ac:dyDescent="0.3">
      <c r="A728" s="7" t="s">
        <v>3211</v>
      </c>
      <c r="B728" s="7" t="s">
        <v>3212</v>
      </c>
      <c r="C728" s="8" t="s">
        <v>10</v>
      </c>
      <c r="D728" s="9">
        <v>1.76</v>
      </c>
      <c r="E728" s="9"/>
      <c r="F728" s="9">
        <v>80.11</v>
      </c>
      <c r="G728" s="9"/>
    </row>
    <row r="729" spans="1:7" ht="15.75" thickBot="1" x14ac:dyDescent="0.3">
      <c r="A729" s="6"/>
      <c r="B729" s="6"/>
      <c r="C729" s="6"/>
      <c r="D729" s="6"/>
      <c r="E729" s="6"/>
      <c r="F729" s="6"/>
      <c r="G729" s="6"/>
    </row>
    <row r="730" spans="1:7" ht="15.75" thickBot="1" x14ac:dyDescent="0.3">
      <c r="A730" s="7" t="s">
        <v>3213</v>
      </c>
      <c r="B730" s="7" t="s">
        <v>3214</v>
      </c>
      <c r="C730" s="8" t="s">
        <v>10</v>
      </c>
      <c r="D730" s="9">
        <v>1.67</v>
      </c>
      <c r="E730" s="9"/>
      <c r="F730" s="9">
        <v>80.239999999999995</v>
      </c>
      <c r="G730" s="9"/>
    </row>
    <row r="731" spans="1:7" ht="15.75" thickBot="1" x14ac:dyDescent="0.3">
      <c r="A731" s="6"/>
      <c r="B731" s="6"/>
      <c r="C731" s="6"/>
      <c r="D731" s="6"/>
      <c r="E731" s="6"/>
      <c r="F731" s="6"/>
      <c r="G731" s="6"/>
    </row>
    <row r="732" spans="1:7" ht="15.75" thickBot="1" x14ac:dyDescent="0.3">
      <c r="A732" s="7" t="s">
        <v>3215</v>
      </c>
      <c r="B732" s="7" t="s">
        <v>3216</v>
      </c>
      <c r="C732" s="8" t="s">
        <v>10</v>
      </c>
      <c r="D732" s="9">
        <v>3.04</v>
      </c>
      <c r="E732" s="9"/>
      <c r="F732" s="9">
        <v>79.930000000000007</v>
      </c>
      <c r="G732" s="9"/>
    </row>
    <row r="733" spans="1:7" ht="15.75" thickBot="1" x14ac:dyDescent="0.3">
      <c r="A733" s="6"/>
      <c r="B733" s="6"/>
      <c r="C733" s="6"/>
      <c r="D733" s="6"/>
      <c r="E733" s="6"/>
      <c r="F733" s="6"/>
      <c r="G733" s="6"/>
    </row>
    <row r="734" spans="1:7" ht="15.75" thickBot="1" x14ac:dyDescent="0.3">
      <c r="A734" s="7" t="s">
        <v>3217</v>
      </c>
      <c r="B734" s="7" t="s">
        <v>3218</v>
      </c>
      <c r="C734" s="8" t="s">
        <v>10</v>
      </c>
      <c r="D734" s="9">
        <v>6.31</v>
      </c>
      <c r="E734" s="9"/>
      <c r="F734" s="9">
        <v>80.19</v>
      </c>
      <c r="G734" s="9"/>
    </row>
    <row r="735" spans="1:7" ht="15.75" thickBot="1" x14ac:dyDescent="0.3">
      <c r="A735" s="6"/>
      <c r="B735" s="6"/>
      <c r="C735" s="6"/>
      <c r="D735" s="6"/>
      <c r="E735" s="6"/>
      <c r="F735" s="6"/>
      <c r="G735" s="6"/>
    </row>
    <row r="736" spans="1:7" ht="15.75" thickBot="1" x14ac:dyDescent="0.3">
      <c r="A736" s="7" t="s">
        <v>3219</v>
      </c>
      <c r="B736" s="7" t="s">
        <v>3220</v>
      </c>
      <c r="C736" s="8" t="s">
        <v>10</v>
      </c>
      <c r="D736" s="9">
        <v>7.08</v>
      </c>
      <c r="E736" s="9"/>
      <c r="F736" s="9">
        <v>80.08</v>
      </c>
      <c r="G736" s="9"/>
    </row>
    <row r="737" spans="1:7" ht="15.75" thickBot="1" x14ac:dyDescent="0.3">
      <c r="A737" s="6"/>
      <c r="B737" s="6"/>
      <c r="C737" s="6"/>
      <c r="D737" s="6"/>
      <c r="E737" s="6"/>
      <c r="F737" s="6"/>
      <c r="G737" s="6"/>
    </row>
    <row r="738" spans="1:7" ht="25.5" thickBot="1" x14ac:dyDescent="0.3">
      <c r="A738" s="7" t="s">
        <v>3221</v>
      </c>
      <c r="B738" s="7" t="s">
        <v>3222</v>
      </c>
      <c r="C738" s="8"/>
      <c r="D738" s="9"/>
      <c r="E738" s="9"/>
      <c r="F738" s="9"/>
      <c r="G738" s="9"/>
    </row>
    <row r="739" spans="1:7" ht="15.75" thickBot="1" x14ac:dyDescent="0.3">
      <c r="A739" s="6"/>
      <c r="B739" s="6"/>
      <c r="C739" s="6"/>
      <c r="D739" s="6"/>
      <c r="E739" s="6"/>
      <c r="F739" s="6"/>
      <c r="G739" s="6"/>
    </row>
    <row r="740" spans="1:7" ht="15.75" thickBot="1" x14ac:dyDescent="0.3">
      <c r="A740" s="7" t="s">
        <v>3223</v>
      </c>
      <c r="B740" s="7" t="s">
        <v>3224</v>
      </c>
      <c r="C740" s="8" t="s">
        <v>10</v>
      </c>
      <c r="D740" s="9">
        <v>1.01</v>
      </c>
      <c r="E740" s="9"/>
      <c r="F740" s="9">
        <v>80.2</v>
      </c>
      <c r="G740" s="9"/>
    </row>
    <row r="741" spans="1:7" ht="15.75" thickBot="1" x14ac:dyDescent="0.3">
      <c r="A741" s="6"/>
      <c r="B741" s="6"/>
      <c r="C741" s="6"/>
      <c r="D741" s="6"/>
      <c r="E741" s="6"/>
      <c r="F741" s="6"/>
      <c r="G741" s="6"/>
    </row>
    <row r="742" spans="1:7" ht="15.75" thickBot="1" x14ac:dyDescent="0.3">
      <c r="A742" s="7" t="s">
        <v>3225</v>
      </c>
      <c r="B742" s="7" t="s">
        <v>3226</v>
      </c>
      <c r="C742" s="8" t="s">
        <v>10</v>
      </c>
      <c r="D742" s="9">
        <v>2.0099999999999998</v>
      </c>
      <c r="E742" s="9"/>
      <c r="F742" s="9">
        <v>80.099999999999994</v>
      </c>
      <c r="G742" s="9"/>
    </row>
    <row r="743" spans="1:7" ht="15.75" thickBot="1" x14ac:dyDescent="0.3">
      <c r="A743" s="6"/>
      <c r="B743" s="6"/>
      <c r="C743" s="6"/>
      <c r="D743" s="6"/>
      <c r="E743" s="6"/>
      <c r="F743" s="6"/>
      <c r="G743" s="6"/>
    </row>
    <row r="744" spans="1:7" ht="15.75" thickBot="1" x14ac:dyDescent="0.3">
      <c r="A744" s="7" t="s">
        <v>3227</v>
      </c>
      <c r="B744" s="7" t="s">
        <v>3228</v>
      </c>
      <c r="C744" s="8" t="s">
        <v>10</v>
      </c>
      <c r="D744" s="9">
        <v>4.5999999999999996</v>
      </c>
      <c r="E744" s="9"/>
      <c r="F744" s="9">
        <v>80</v>
      </c>
      <c r="G744" s="9"/>
    </row>
    <row r="745" spans="1:7" ht="15.75" thickBot="1" x14ac:dyDescent="0.3">
      <c r="A745" s="6"/>
      <c r="B745" s="6"/>
      <c r="C745" s="6"/>
      <c r="D745" s="6"/>
      <c r="E745" s="6"/>
      <c r="F745" s="6"/>
      <c r="G745" s="6"/>
    </row>
    <row r="746" spans="1:7" ht="15.75" thickBot="1" x14ac:dyDescent="0.3">
      <c r="A746" s="7" t="s">
        <v>3229</v>
      </c>
      <c r="B746" s="7" t="s">
        <v>3230</v>
      </c>
      <c r="C746" s="8" t="s">
        <v>10</v>
      </c>
      <c r="D746" s="9">
        <v>2.48</v>
      </c>
      <c r="E746" s="9"/>
      <c r="F746" s="9">
        <v>79.84</v>
      </c>
      <c r="G746" s="9"/>
    </row>
    <row r="747" spans="1:7" ht="15.75" thickBot="1" x14ac:dyDescent="0.3">
      <c r="A747" s="6"/>
      <c r="B747" s="6"/>
      <c r="C747" s="6"/>
      <c r="D747" s="6"/>
      <c r="E747" s="6"/>
      <c r="F747" s="6"/>
      <c r="G747" s="6"/>
    </row>
    <row r="748" spans="1:7" ht="15.75" thickBot="1" x14ac:dyDescent="0.3">
      <c r="A748" s="7" t="s">
        <v>3231</v>
      </c>
      <c r="B748" s="7" t="s">
        <v>3232</v>
      </c>
      <c r="C748" s="8" t="s">
        <v>10</v>
      </c>
      <c r="D748" s="9">
        <v>3.73</v>
      </c>
      <c r="E748" s="9"/>
      <c r="F748" s="9">
        <v>80.16</v>
      </c>
      <c r="G748" s="9"/>
    </row>
    <row r="749" spans="1:7" ht="15.75" thickBot="1" x14ac:dyDescent="0.3">
      <c r="A749" s="6"/>
      <c r="B749" s="6"/>
      <c r="C749" s="6"/>
      <c r="D749" s="6"/>
      <c r="E749" s="6"/>
      <c r="F749" s="6"/>
      <c r="G749" s="6"/>
    </row>
    <row r="750" spans="1:7" ht="15.75" thickBot="1" x14ac:dyDescent="0.3">
      <c r="A750" s="7" t="s">
        <v>3233</v>
      </c>
      <c r="B750" s="7" t="s">
        <v>3234</v>
      </c>
      <c r="C750" s="8" t="s">
        <v>10</v>
      </c>
      <c r="D750" s="9">
        <v>2.99</v>
      </c>
      <c r="E750" s="9"/>
      <c r="F750" s="9">
        <v>80.27</v>
      </c>
      <c r="G750" s="9"/>
    </row>
    <row r="751" spans="1:7" ht="15.75" thickBot="1" x14ac:dyDescent="0.3">
      <c r="A751" s="6"/>
      <c r="B751" s="6"/>
      <c r="C751" s="6"/>
      <c r="D751" s="6"/>
      <c r="E751" s="6"/>
      <c r="F751" s="6"/>
      <c r="G751" s="6"/>
    </row>
    <row r="752" spans="1:7" ht="15.75" thickBot="1" x14ac:dyDescent="0.3">
      <c r="A752" s="7" t="s">
        <v>3235</v>
      </c>
      <c r="B752" s="7" t="s">
        <v>3236</v>
      </c>
      <c r="C752" s="8" t="s">
        <v>10</v>
      </c>
      <c r="D752" s="9">
        <v>5.74</v>
      </c>
      <c r="E752" s="9"/>
      <c r="F752" s="9">
        <v>80.14</v>
      </c>
      <c r="G752" s="9"/>
    </row>
    <row r="753" spans="1:7" ht="15.75" thickBot="1" x14ac:dyDescent="0.3">
      <c r="A753" s="6"/>
      <c r="B753" s="6"/>
      <c r="C753" s="6"/>
      <c r="D753" s="6"/>
      <c r="E753" s="6"/>
      <c r="F753" s="6"/>
      <c r="G753" s="6"/>
    </row>
    <row r="754" spans="1:7" ht="15.75" thickBot="1" x14ac:dyDescent="0.3">
      <c r="A754" s="7" t="s">
        <v>3237</v>
      </c>
      <c r="B754" s="7" t="s">
        <v>3238</v>
      </c>
      <c r="C754" s="8" t="s">
        <v>10</v>
      </c>
      <c r="D754" s="9">
        <v>6.38</v>
      </c>
      <c r="E754" s="9"/>
      <c r="F754" s="9">
        <v>80.09</v>
      </c>
      <c r="G754" s="9"/>
    </row>
    <row r="755" spans="1:7" ht="15.75" thickBot="1" x14ac:dyDescent="0.3">
      <c r="A755" s="6"/>
      <c r="B755" s="6"/>
      <c r="C755" s="6"/>
      <c r="D755" s="6"/>
      <c r="E755" s="6"/>
      <c r="F755" s="6"/>
      <c r="G755" s="6"/>
    </row>
    <row r="756" spans="1:7" ht="15.75" thickBot="1" x14ac:dyDescent="0.3">
      <c r="A756" s="7" t="s">
        <v>3239</v>
      </c>
      <c r="B756" s="7" t="s">
        <v>3240</v>
      </c>
      <c r="C756" s="8" t="s">
        <v>10</v>
      </c>
      <c r="D756" s="9">
        <v>11.48</v>
      </c>
      <c r="E756" s="9"/>
      <c r="F756" s="9">
        <v>80.14</v>
      </c>
      <c r="G756" s="9"/>
    </row>
    <row r="757" spans="1:7" ht="15.75" thickBot="1" x14ac:dyDescent="0.3">
      <c r="A757" s="6"/>
      <c r="B757" s="6"/>
      <c r="C757" s="6"/>
      <c r="D757" s="6"/>
      <c r="E757" s="6"/>
      <c r="F757" s="6"/>
      <c r="G757" s="6"/>
    </row>
    <row r="758" spans="1:7" ht="15.75" thickBot="1" x14ac:dyDescent="0.3">
      <c r="A758" s="7" t="s">
        <v>3241</v>
      </c>
      <c r="B758" s="7" t="s">
        <v>3242</v>
      </c>
      <c r="C758" s="8" t="s">
        <v>10</v>
      </c>
      <c r="D758" s="9">
        <v>13.4</v>
      </c>
      <c r="E758" s="9"/>
      <c r="F758" s="9">
        <v>80.069999999999993</v>
      </c>
      <c r="G758" s="9"/>
    </row>
    <row r="759" spans="1:7" ht="15.75" thickBot="1" x14ac:dyDescent="0.3">
      <c r="A759" s="6"/>
      <c r="B759" s="6"/>
      <c r="C759" s="6"/>
      <c r="D759" s="6"/>
      <c r="E759" s="6"/>
      <c r="F759" s="6"/>
      <c r="G759" s="6"/>
    </row>
    <row r="760" spans="1:7" ht="15.75" thickBot="1" x14ac:dyDescent="0.3">
      <c r="A760" s="7" t="s">
        <v>3243</v>
      </c>
      <c r="B760" s="7" t="s">
        <v>3244</v>
      </c>
      <c r="C760" s="8" t="s">
        <v>10</v>
      </c>
      <c r="D760" s="9">
        <v>13.4</v>
      </c>
      <c r="E760" s="9"/>
      <c r="F760" s="9">
        <v>80.069999999999993</v>
      </c>
      <c r="G760" s="9"/>
    </row>
    <row r="761" spans="1:7" ht="15.75" thickBot="1" x14ac:dyDescent="0.3">
      <c r="A761" s="6"/>
      <c r="B761" s="6"/>
      <c r="C761" s="6"/>
      <c r="D761" s="6"/>
      <c r="E761" s="6"/>
      <c r="F761" s="6"/>
      <c r="G761" s="6"/>
    </row>
    <row r="762" spans="1:7" ht="25.5" thickBot="1" x14ac:dyDescent="0.3">
      <c r="A762" s="7" t="s">
        <v>3245</v>
      </c>
      <c r="B762" s="7" t="s">
        <v>3246</v>
      </c>
      <c r="C762" s="8"/>
      <c r="D762" s="9"/>
      <c r="E762" s="9"/>
      <c r="F762" s="9"/>
      <c r="G762" s="9"/>
    </row>
    <row r="763" spans="1:7" ht="15.75" thickBot="1" x14ac:dyDescent="0.3">
      <c r="A763" s="6"/>
      <c r="B763" s="6"/>
      <c r="C763" s="6"/>
      <c r="D763" s="6"/>
      <c r="E763" s="6"/>
      <c r="F763" s="6"/>
      <c r="G763" s="6"/>
    </row>
    <row r="764" spans="1:7" ht="15.75" thickBot="1" x14ac:dyDescent="0.3">
      <c r="A764" s="7" t="s">
        <v>3247</v>
      </c>
      <c r="B764" s="7" t="s">
        <v>3248</v>
      </c>
      <c r="C764" s="8" t="s">
        <v>10</v>
      </c>
      <c r="D764" s="9">
        <v>10.53</v>
      </c>
      <c r="E764" s="9"/>
      <c r="F764" s="9">
        <v>80.06</v>
      </c>
      <c r="G764" s="9"/>
    </row>
    <row r="765" spans="1:7" ht="15.75" thickBot="1" x14ac:dyDescent="0.3">
      <c r="A765" s="6"/>
      <c r="B765" s="6"/>
      <c r="C765" s="6"/>
      <c r="D765" s="6"/>
      <c r="E765" s="6"/>
      <c r="F765" s="6"/>
      <c r="G765" s="6"/>
    </row>
    <row r="766" spans="1:7" ht="15.75" thickBot="1" x14ac:dyDescent="0.3">
      <c r="A766" s="7" t="s">
        <v>3249</v>
      </c>
      <c r="B766" s="7" t="s">
        <v>3250</v>
      </c>
      <c r="C766" s="8" t="s">
        <v>10</v>
      </c>
      <c r="D766" s="9">
        <v>8.43</v>
      </c>
      <c r="E766" s="9"/>
      <c r="F766" s="9">
        <v>80.069999999999993</v>
      </c>
      <c r="G766" s="9"/>
    </row>
    <row r="767" spans="1:7" ht="15.75" thickBot="1" x14ac:dyDescent="0.3">
      <c r="A767" s="6"/>
      <c r="B767" s="6"/>
      <c r="C767" s="6"/>
      <c r="D767" s="6"/>
      <c r="E767" s="6"/>
      <c r="F767" s="6"/>
      <c r="G767" s="6"/>
    </row>
    <row r="768" spans="1:7" ht="15.75" thickBot="1" x14ac:dyDescent="0.3">
      <c r="A768" s="7" t="s">
        <v>3251</v>
      </c>
      <c r="B768" s="7" t="s">
        <v>3252</v>
      </c>
      <c r="C768" s="8" t="s">
        <v>10</v>
      </c>
      <c r="D768" s="9">
        <v>7.66</v>
      </c>
      <c r="E768" s="9"/>
      <c r="F768" s="9">
        <v>80.03</v>
      </c>
      <c r="G768" s="9"/>
    </row>
    <row r="769" spans="1:7" ht="15.75" thickBot="1" x14ac:dyDescent="0.3">
      <c r="A769" s="6"/>
      <c r="B769" s="6"/>
      <c r="C769" s="6"/>
      <c r="D769" s="6"/>
      <c r="E769" s="6"/>
      <c r="F769" s="6"/>
      <c r="G769" s="6"/>
    </row>
    <row r="770" spans="1:7" ht="15.75" thickBot="1" x14ac:dyDescent="0.3">
      <c r="A770" s="7" t="s">
        <v>3253</v>
      </c>
      <c r="B770" s="7" t="s">
        <v>3254</v>
      </c>
      <c r="C770" s="8" t="s">
        <v>10</v>
      </c>
      <c r="D770" s="9">
        <v>7.66</v>
      </c>
      <c r="E770" s="9"/>
      <c r="F770" s="9">
        <v>80.03</v>
      </c>
      <c r="G770" s="9"/>
    </row>
    <row r="771" spans="1:7" ht="15.75" thickBot="1" x14ac:dyDescent="0.3">
      <c r="A771" s="6"/>
      <c r="B771" s="6"/>
      <c r="C771" s="6"/>
      <c r="D771" s="6"/>
      <c r="E771" s="6"/>
      <c r="F771" s="6"/>
      <c r="G771" s="6"/>
    </row>
    <row r="772" spans="1:7" ht="15.75" thickBot="1" x14ac:dyDescent="0.3">
      <c r="A772" s="7" t="s">
        <v>3255</v>
      </c>
      <c r="B772" s="7" t="s">
        <v>3256</v>
      </c>
      <c r="C772" s="8" t="s">
        <v>10</v>
      </c>
      <c r="D772" s="9">
        <v>14.54</v>
      </c>
      <c r="E772" s="9"/>
      <c r="F772" s="9">
        <v>80.12</v>
      </c>
      <c r="G772" s="9"/>
    </row>
    <row r="773" spans="1:7" ht="15.75" thickBot="1" x14ac:dyDescent="0.3">
      <c r="A773" s="6"/>
      <c r="B773" s="6"/>
      <c r="C773" s="6"/>
      <c r="D773" s="6"/>
      <c r="E773" s="6"/>
      <c r="F773" s="6"/>
      <c r="G773" s="6"/>
    </row>
    <row r="774" spans="1:7" ht="15.75" thickBot="1" x14ac:dyDescent="0.3">
      <c r="A774" s="7" t="s">
        <v>3257</v>
      </c>
      <c r="B774" s="7" t="s">
        <v>3258</v>
      </c>
      <c r="C774" s="8"/>
      <c r="D774" s="9"/>
      <c r="E774" s="9"/>
      <c r="F774" s="9"/>
      <c r="G774" s="9"/>
    </row>
    <row r="775" spans="1:7" ht="15.75" thickBot="1" x14ac:dyDescent="0.3">
      <c r="A775" s="6"/>
      <c r="B775" s="6"/>
      <c r="C775" s="6"/>
      <c r="D775" s="6"/>
      <c r="E775" s="6"/>
      <c r="F775" s="6"/>
      <c r="G775" s="6"/>
    </row>
    <row r="776" spans="1:7" ht="25.5" thickBot="1" x14ac:dyDescent="0.3">
      <c r="A776" s="7" t="s">
        <v>3259</v>
      </c>
      <c r="B776" s="7" t="s">
        <v>3260</v>
      </c>
      <c r="C776" s="8"/>
      <c r="D776" s="9"/>
      <c r="E776" s="9"/>
      <c r="F776" s="9"/>
      <c r="G776" s="9"/>
    </row>
    <row r="777" spans="1:7" ht="15.75" thickBot="1" x14ac:dyDescent="0.3">
      <c r="A777" s="6"/>
      <c r="B777" s="6"/>
      <c r="C777" s="6"/>
      <c r="D777" s="6"/>
      <c r="E777" s="6"/>
      <c r="F777" s="6"/>
      <c r="G777" s="6"/>
    </row>
    <row r="778" spans="1:7" ht="15.75" thickBot="1" x14ac:dyDescent="0.3">
      <c r="A778" s="7" t="s">
        <v>3261</v>
      </c>
      <c r="B778" s="7" t="s">
        <v>3262</v>
      </c>
      <c r="C778" s="8" t="s">
        <v>12</v>
      </c>
      <c r="D778" s="9">
        <v>10.91</v>
      </c>
      <c r="E778" s="9"/>
      <c r="F778" s="9">
        <v>80.11</v>
      </c>
      <c r="G778" s="9"/>
    </row>
    <row r="779" spans="1:7" ht="15.75" thickBot="1" x14ac:dyDescent="0.3">
      <c r="A779" s="6"/>
      <c r="B779" s="6"/>
      <c r="C779" s="6"/>
      <c r="D779" s="6"/>
      <c r="E779" s="6"/>
      <c r="F779" s="6"/>
      <c r="G779" s="6"/>
    </row>
    <row r="780" spans="1:7" ht="15.75" thickBot="1" x14ac:dyDescent="0.3">
      <c r="A780" s="7" t="s">
        <v>3263</v>
      </c>
      <c r="B780" s="7" t="s">
        <v>3264</v>
      </c>
      <c r="C780" s="8" t="s">
        <v>12</v>
      </c>
      <c r="D780" s="9">
        <v>18.7</v>
      </c>
      <c r="E780" s="9"/>
      <c r="F780" s="9">
        <v>80.11</v>
      </c>
      <c r="G780" s="9"/>
    </row>
    <row r="781" spans="1:7" ht="15.75" thickBot="1" x14ac:dyDescent="0.3">
      <c r="A781" s="6"/>
      <c r="B781" s="6"/>
      <c r="C781" s="6"/>
      <c r="D781" s="6"/>
      <c r="E781" s="6"/>
      <c r="F781" s="6"/>
      <c r="G781" s="6"/>
    </row>
    <row r="782" spans="1:7" ht="15.75" thickBot="1" x14ac:dyDescent="0.3">
      <c r="A782" s="7" t="s">
        <v>3265</v>
      </c>
      <c r="B782" s="7" t="s">
        <v>3266</v>
      </c>
      <c r="C782" s="8" t="s">
        <v>12</v>
      </c>
      <c r="D782" s="9">
        <v>28.38</v>
      </c>
      <c r="E782" s="9"/>
      <c r="F782" s="9">
        <v>80.09</v>
      </c>
      <c r="G782" s="9"/>
    </row>
    <row r="783" spans="1:7" ht="15.75" thickBot="1" x14ac:dyDescent="0.3">
      <c r="A783" s="6"/>
      <c r="B783" s="6"/>
      <c r="C783" s="6"/>
      <c r="D783" s="6"/>
      <c r="E783" s="6"/>
      <c r="F783" s="6"/>
      <c r="G783" s="6"/>
    </row>
    <row r="784" spans="1:7" ht="15.75" thickBot="1" x14ac:dyDescent="0.3">
      <c r="A784" s="7" t="s">
        <v>3267</v>
      </c>
      <c r="B784" s="7" t="s">
        <v>3268</v>
      </c>
      <c r="C784" s="8" t="s">
        <v>12</v>
      </c>
      <c r="D784" s="9">
        <v>49.5</v>
      </c>
      <c r="E784" s="9"/>
      <c r="F784" s="9">
        <v>80.099999999999994</v>
      </c>
      <c r="G784" s="9"/>
    </row>
    <row r="785" spans="1:7" ht="15.75" thickBot="1" x14ac:dyDescent="0.3">
      <c r="A785" s="6"/>
      <c r="B785" s="6"/>
      <c r="C785" s="6"/>
      <c r="D785" s="6"/>
      <c r="E785" s="6"/>
      <c r="F785" s="6"/>
      <c r="G785" s="6"/>
    </row>
    <row r="786" spans="1:7" ht="15.75" thickBot="1" x14ac:dyDescent="0.3">
      <c r="A786" s="7" t="s">
        <v>3269</v>
      </c>
      <c r="B786" s="7" t="s">
        <v>3270</v>
      </c>
      <c r="C786" s="8" t="s">
        <v>12</v>
      </c>
      <c r="D786" s="9">
        <v>63.55</v>
      </c>
      <c r="E786" s="9"/>
      <c r="F786" s="9">
        <v>80.09</v>
      </c>
      <c r="G786" s="9"/>
    </row>
    <row r="787" spans="1:7" ht="15.75" thickBot="1" x14ac:dyDescent="0.3">
      <c r="A787" s="6"/>
      <c r="B787" s="6"/>
      <c r="C787" s="6"/>
      <c r="D787" s="6"/>
      <c r="E787" s="6"/>
      <c r="F787" s="6"/>
      <c r="G787" s="6"/>
    </row>
    <row r="788" spans="1:7" ht="15.75" thickBot="1" x14ac:dyDescent="0.3">
      <c r="A788" s="7" t="s">
        <v>3271</v>
      </c>
      <c r="B788" s="7" t="s">
        <v>3272</v>
      </c>
      <c r="C788" s="8" t="s">
        <v>12</v>
      </c>
      <c r="D788" s="9">
        <v>108.12</v>
      </c>
      <c r="E788" s="9"/>
      <c r="F788" s="9">
        <v>80.099999999999994</v>
      </c>
      <c r="G788" s="9"/>
    </row>
    <row r="789" spans="1:7" ht="15.75" thickBot="1" x14ac:dyDescent="0.3">
      <c r="A789" s="6"/>
      <c r="B789" s="6"/>
      <c r="C789" s="6"/>
      <c r="D789" s="6"/>
      <c r="E789" s="6"/>
      <c r="F789" s="6"/>
      <c r="G789" s="6"/>
    </row>
    <row r="790" spans="1:7" ht="15.75" thickBot="1" x14ac:dyDescent="0.3">
      <c r="A790" s="7" t="s">
        <v>3273</v>
      </c>
      <c r="B790" s="7" t="s">
        <v>3274</v>
      </c>
      <c r="C790" s="8" t="s">
        <v>12</v>
      </c>
      <c r="D790" s="9">
        <v>179.26</v>
      </c>
      <c r="E790" s="9"/>
      <c r="F790" s="9">
        <v>80.099999999999994</v>
      </c>
      <c r="G790" s="9"/>
    </row>
    <row r="791" spans="1:7" ht="15.75" thickBot="1" x14ac:dyDescent="0.3">
      <c r="A791" s="6"/>
      <c r="B791" s="6"/>
      <c r="C791" s="6"/>
      <c r="D791" s="6"/>
      <c r="E791" s="6"/>
      <c r="F791" s="6"/>
      <c r="G791" s="6"/>
    </row>
    <row r="792" spans="1:7" ht="15.75" thickBot="1" x14ac:dyDescent="0.3">
      <c r="A792" s="7" t="s">
        <v>3275</v>
      </c>
      <c r="B792" s="7" t="s">
        <v>3276</v>
      </c>
      <c r="C792" s="8" t="s">
        <v>12</v>
      </c>
      <c r="D792" s="9">
        <v>268.99</v>
      </c>
      <c r="E792" s="9"/>
      <c r="F792" s="9">
        <v>80.099999999999994</v>
      </c>
      <c r="G792" s="9"/>
    </row>
    <row r="793" spans="1:7" ht="15.75" thickBot="1" x14ac:dyDescent="0.3">
      <c r="A793" s="6"/>
      <c r="B793" s="6"/>
      <c r="C793" s="6"/>
      <c r="D793" s="6"/>
      <c r="E793" s="6"/>
      <c r="F793" s="6"/>
      <c r="G793" s="6"/>
    </row>
    <row r="794" spans="1:7" ht="25.5" thickBot="1" x14ac:dyDescent="0.3">
      <c r="A794" s="7" t="s">
        <v>3277</v>
      </c>
      <c r="B794" s="7" t="s">
        <v>3278</v>
      </c>
      <c r="C794" s="8"/>
      <c r="D794" s="9"/>
      <c r="E794" s="9"/>
      <c r="F794" s="9"/>
      <c r="G794" s="9"/>
    </row>
    <row r="795" spans="1:7" ht="15.75" thickBot="1" x14ac:dyDescent="0.3">
      <c r="A795" s="6"/>
      <c r="B795" s="6"/>
      <c r="C795" s="6"/>
      <c r="D795" s="6"/>
      <c r="E795" s="6"/>
      <c r="F795" s="6"/>
      <c r="G795" s="6"/>
    </row>
    <row r="796" spans="1:7" ht="15.75" thickBot="1" x14ac:dyDescent="0.3">
      <c r="A796" s="7" t="s">
        <v>3279</v>
      </c>
      <c r="B796" s="7" t="s">
        <v>3262</v>
      </c>
      <c r="C796" s="8" t="s">
        <v>12</v>
      </c>
      <c r="D796" s="9">
        <v>13.53</v>
      </c>
      <c r="E796" s="9"/>
      <c r="F796" s="9">
        <v>80.12</v>
      </c>
      <c r="G796" s="9"/>
    </row>
    <row r="797" spans="1:7" ht="15.75" thickBot="1" x14ac:dyDescent="0.3">
      <c r="A797" s="6"/>
      <c r="B797" s="6"/>
      <c r="C797" s="6"/>
      <c r="D797" s="6"/>
      <c r="E797" s="6"/>
      <c r="F797" s="6"/>
      <c r="G797" s="6"/>
    </row>
    <row r="798" spans="1:7" ht="15.75" thickBot="1" x14ac:dyDescent="0.3">
      <c r="A798" s="7" t="s">
        <v>3280</v>
      </c>
      <c r="B798" s="7" t="s">
        <v>3264</v>
      </c>
      <c r="C798" s="8" t="s">
        <v>12</v>
      </c>
      <c r="D798" s="9">
        <v>23.33</v>
      </c>
      <c r="E798" s="9"/>
      <c r="F798" s="9">
        <v>80.11</v>
      </c>
      <c r="G798" s="9"/>
    </row>
    <row r="799" spans="1:7" ht="15.75" thickBot="1" x14ac:dyDescent="0.3">
      <c r="A799" s="6"/>
      <c r="B799" s="6"/>
      <c r="C799" s="6"/>
      <c r="D799" s="6"/>
      <c r="E799" s="6"/>
      <c r="F799" s="6"/>
      <c r="G799" s="6"/>
    </row>
    <row r="800" spans="1:7" ht="15.75" thickBot="1" x14ac:dyDescent="0.3">
      <c r="A800" s="7" t="s">
        <v>3281</v>
      </c>
      <c r="B800" s="7" t="s">
        <v>3266</v>
      </c>
      <c r="C800" s="8" t="s">
        <v>12</v>
      </c>
      <c r="D800" s="9">
        <v>33.520000000000003</v>
      </c>
      <c r="E800" s="9"/>
      <c r="F800" s="9">
        <v>80.099999999999994</v>
      </c>
      <c r="G800" s="9"/>
    </row>
    <row r="801" spans="1:7" ht="15.75" thickBot="1" x14ac:dyDescent="0.3">
      <c r="A801" s="6"/>
      <c r="B801" s="6"/>
      <c r="C801" s="6"/>
      <c r="D801" s="6"/>
      <c r="E801" s="6"/>
      <c r="F801" s="6"/>
      <c r="G801" s="6"/>
    </row>
    <row r="802" spans="1:7" ht="15.75" thickBot="1" x14ac:dyDescent="0.3">
      <c r="A802" s="7" t="s">
        <v>3282</v>
      </c>
      <c r="B802" s="7" t="s">
        <v>3268</v>
      </c>
      <c r="C802" s="8" t="s">
        <v>12</v>
      </c>
      <c r="D802" s="9">
        <v>53.17</v>
      </c>
      <c r="E802" s="9"/>
      <c r="F802" s="9">
        <v>80.099999999999994</v>
      </c>
      <c r="G802" s="9"/>
    </row>
    <row r="803" spans="1:7" ht="15.75" thickBot="1" x14ac:dyDescent="0.3">
      <c r="A803" s="6"/>
      <c r="B803" s="6"/>
      <c r="C803" s="6"/>
      <c r="D803" s="6"/>
      <c r="E803" s="6"/>
      <c r="F803" s="6"/>
      <c r="G803" s="6"/>
    </row>
    <row r="804" spans="1:7" ht="15.75" thickBot="1" x14ac:dyDescent="0.3">
      <c r="A804" s="7" t="s">
        <v>3283</v>
      </c>
      <c r="B804" s="7" t="s">
        <v>3270</v>
      </c>
      <c r="C804" s="8" t="s">
        <v>12</v>
      </c>
      <c r="D804" s="9">
        <v>66.099999999999994</v>
      </c>
      <c r="E804" s="9"/>
      <c r="F804" s="9">
        <v>80.09</v>
      </c>
      <c r="G804" s="9"/>
    </row>
    <row r="805" spans="1:7" ht="15.75" thickBot="1" x14ac:dyDescent="0.3">
      <c r="A805" s="6"/>
      <c r="B805" s="6"/>
      <c r="C805" s="6"/>
      <c r="D805" s="6"/>
      <c r="E805" s="6"/>
      <c r="F805" s="6"/>
      <c r="G805" s="6"/>
    </row>
    <row r="806" spans="1:7" ht="15.75" thickBot="1" x14ac:dyDescent="0.3">
      <c r="A806" s="7" t="s">
        <v>3284</v>
      </c>
      <c r="B806" s="7" t="s">
        <v>3272</v>
      </c>
      <c r="C806" s="8" t="s">
        <v>12</v>
      </c>
      <c r="D806" s="9">
        <v>122.17</v>
      </c>
      <c r="E806" s="9"/>
      <c r="F806" s="9">
        <v>80.09</v>
      </c>
      <c r="G806" s="9"/>
    </row>
    <row r="807" spans="1:7" ht="15.75" thickBot="1" x14ac:dyDescent="0.3">
      <c r="A807" s="6"/>
      <c r="B807" s="6"/>
      <c r="C807" s="6"/>
      <c r="D807" s="6"/>
      <c r="E807" s="6"/>
      <c r="F807" s="6"/>
      <c r="G807" s="6"/>
    </row>
    <row r="808" spans="1:7" ht="15.75" thickBot="1" x14ac:dyDescent="0.3">
      <c r="A808" s="7" t="s">
        <v>3285</v>
      </c>
      <c r="B808" s="7" t="s">
        <v>3274</v>
      </c>
      <c r="C808" s="8" t="s">
        <v>12</v>
      </c>
      <c r="D808" s="9">
        <v>195.4</v>
      </c>
      <c r="E808" s="9"/>
      <c r="F808" s="9">
        <v>80.099999999999994</v>
      </c>
      <c r="G808" s="9"/>
    </row>
    <row r="809" spans="1:7" ht="15.75" thickBot="1" x14ac:dyDescent="0.3">
      <c r="A809" s="6"/>
      <c r="B809" s="6"/>
      <c r="C809" s="6"/>
      <c r="D809" s="6"/>
      <c r="E809" s="6"/>
      <c r="F809" s="6"/>
      <c r="G809" s="6"/>
    </row>
    <row r="810" spans="1:7" ht="15.75" thickBot="1" x14ac:dyDescent="0.3">
      <c r="A810" s="7" t="s">
        <v>3286</v>
      </c>
      <c r="B810" s="7" t="s">
        <v>3276</v>
      </c>
      <c r="C810" s="8" t="s">
        <v>12</v>
      </c>
      <c r="D810" s="9">
        <v>293.19</v>
      </c>
      <c r="E810" s="9"/>
      <c r="F810" s="9">
        <v>80.099999999999994</v>
      </c>
      <c r="G810" s="9"/>
    </row>
    <row r="811" spans="1:7" ht="15.75" thickBot="1" x14ac:dyDescent="0.3">
      <c r="A811" s="6"/>
      <c r="B811" s="6"/>
      <c r="C811" s="6"/>
      <c r="D811" s="6"/>
      <c r="E811" s="6"/>
      <c r="F811" s="6"/>
      <c r="G811" s="6"/>
    </row>
    <row r="812" spans="1:7" ht="25.5" thickBot="1" x14ac:dyDescent="0.3">
      <c r="A812" s="7" t="s">
        <v>3287</v>
      </c>
      <c r="B812" s="7" t="s">
        <v>3288</v>
      </c>
      <c r="C812" s="8"/>
      <c r="D812" s="9"/>
      <c r="E812" s="9"/>
      <c r="F812" s="9"/>
      <c r="G812" s="9"/>
    </row>
    <row r="813" spans="1:7" ht="15.75" thickBot="1" x14ac:dyDescent="0.3">
      <c r="A813" s="6"/>
      <c r="B813" s="6"/>
      <c r="C813" s="6"/>
      <c r="D813" s="6"/>
      <c r="E813" s="6"/>
      <c r="F813" s="6"/>
      <c r="G813" s="6"/>
    </row>
    <row r="814" spans="1:7" ht="15.75" thickBot="1" x14ac:dyDescent="0.3">
      <c r="A814" s="7" t="s">
        <v>3289</v>
      </c>
      <c r="B814" s="7" t="s">
        <v>3290</v>
      </c>
      <c r="C814" s="8" t="s">
        <v>12</v>
      </c>
      <c r="D814" s="9">
        <v>3.41</v>
      </c>
      <c r="E814" s="9"/>
      <c r="F814" s="9">
        <v>80.06</v>
      </c>
      <c r="G814" s="9"/>
    </row>
    <row r="815" spans="1:7" ht="15.75" thickBot="1" x14ac:dyDescent="0.3">
      <c r="A815" s="6"/>
      <c r="B815" s="6"/>
      <c r="C815" s="6"/>
      <c r="D815" s="6"/>
      <c r="E815" s="6"/>
      <c r="F815" s="6"/>
      <c r="G815" s="6"/>
    </row>
    <row r="816" spans="1:7" ht="15.75" thickBot="1" x14ac:dyDescent="0.3">
      <c r="A816" s="7" t="s">
        <v>3291</v>
      </c>
      <c r="B816" s="7" t="s">
        <v>3292</v>
      </c>
      <c r="C816" s="8" t="s">
        <v>12</v>
      </c>
      <c r="D816" s="9">
        <v>4.96</v>
      </c>
      <c r="E816" s="9"/>
      <c r="F816" s="9">
        <v>80.040000000000006</v>
      </c>
      <c r="G816" s="9"/>
    </row>
    <row r="817" spans="1:7" ht="15.75" thickBot="1" x14ac:dyDescent="0.3">
      <c r="A817" s="6"/>
      <c r="B817" s="6"/>
      <c r="C817" s="6"/>
      <c r="D817" s="6"/>
      <c r="E817" s="6"/>
      <c r="F817" s="6"/>
      <c r="G817" s="6"/>
    </row>
    <row r="818" spans="1:7" ht="15.75" thickBot="1" x14ac:dyDescent="0.3">
      <c r="A818" s="7" t="s">
        <v>3293</v>
      </c>
      <c r="B818" s="7" t="s">
        <v>3294</v>
      </c>
      <c r="C818" s="8" t="s">
        <v>12</v>
      </c>
      <c r="D818" s="9">
        <v>6.55</v>
      </c>
      <c r="E818" s="9"/>
      <c r="F818" s="9">
        <v>80</v>
      </c>
      <c r="G818" s="9"/>
    </row>
    <row r="819" spans="1:7" ht="15.75" thickBot="1" x14ac:dyDescent="0.3">
      <c r="A819" s="6"/>
      <c r="B819" s="6"/>
      <c r="C819" s="6"/>
      <c r="D819" s="6"/>
      <c r="E819" s="6"/>
      <c r="F819" s="6"/>
      <c r="G819" s="6"/>
    </row>
    <row r="820" spans="1:7" ht="15.75" thickBot="1" x14ac:dyDescent="0.3">
      <c r="A820" s="7" t="s">
        <v>3295</v>
      </c>
      <c r="B820" s="7" t="s">
        <v>3262</v>
      </c>
      <c r="C820" s="8" t="s">
        <v>12</v>
      </c>
      <c r="D820" s="9">
        <v>11.46</v>
      </c>
      <c r="E820" s="9"/>
      <c r="F820" s="9">
        <v>80.099999999999994</v>
      </c>
      <c r="G820" s="9"/>
    </row>
    <row r="821" spans="1:7" ht="15.75" thickBot="1" x14ac:dyDescent="0.3">
      <c r="A821" s="6"/>
      <c r="B821" s="6"/>
      <c r="C821" s="6"/>
      <c r="D821" s="6"/>
      <c r="E821" s="6"/>
      <c r="F821" s="6"/>
      <c r="G821" s="6"/>
    </row>
    <row r="822" spans="1:7" ht="15.75" thickBot="1" x14ac:dyDescent="0.3">
      <c r="A822" s="7" t="s">
        <v>3296</v>
      </c>
      <c r="B822" s="7" t="s">
        <v>3264</v>
      </c>
      <c r="C822" s="8" t="s">
        <v>12</v>
      </c>
      <c r="D822" s="9">
        <v>19.57</v>
      </c>
      <c r="E822" s="9"/>
      <c r="F822" s="9">
        <v>80.069999999999993</v>
      </c>
      <c r="G822" s="9"/>
    </row>
    <row r="823" spans="1:7" ht="15.75" thickBot="1" x14ac:dyDescent="0.3">
      <c r="A823" s="6"/>
      <c r="B823" s="6"/>
      <c r="C823" s="6"/>
      <c r="D823" s="6"/>
      <c r="E823" s="6"/>
      <c r="F823" s="6"/>
      <c r="G823" s="6"/>
    </row>
    <row r="824" spans="1:7" ht="15.75" thickBot="1" x14ac:dyDescent="0.3">
      <c r="A824" s="7" t="s">
        <v>3297</v>
      </c>
      <c r="B824" s="7" t="s">
        <v>3266</v>
      </c>
      <c r="C824" s="8" t="s">
        <v>12</v>
      </c>
      <c r="D824" s="9">
        <v>29.16</v>
      </c>
      <c r="E824" s="9"/>
      <c r="F824" s="9">
        <v>80.11</v>
      </c>
      <c r="G824" s="9"/>
    </row>
    <row r="825" spans="1:7" ht="15.75" thickBot="1" x14ac:dyDescent="0.3">
      <c r="A825" s="6"/>
      <c r="B825" s="6"/>
      <c r="C825" s="6"/>
      <c r="D825" s="6"/>
      <c r="E825" s="6"/>
      <c r="F825" s="6"/>
      <c r="G825" s="6"/>
    </row>
    <row r="826" spans="1:7" ht="15.75" thickBot="1" x14ac:dyDescent="0.3">
      <c r="A826" s="7" t="s">
        <v>3298</v>
      </c>
      <c r="B826" s="7" t="s">
        <v>3268</v>
      </c>
      <c r="C826" s="8" t="s">
        <v>12</v>
      </c>
      <c r="D826" s="9">
        <v>51.58</v>
      </c>
      <c r="E826" s="9"/>
      <c r="F826" s="9">
        <v>80.09</v>
      </c>
      <c r="G826" s="9"/>
    </row>
    <row r="827" spans="1:7" ht="15.75" thickBot="1" x14ac:dyDescent="0.3">
      <c r="A827" s="6"/>
      <c r="B827" s="6"/>
      <c r="C827" s="6"/>
      <c r="D827" s="6"/>
      <c r="E827" s="6"/>
      <c r="F827" s="6"/>
      <c r="G827" s="6"/>
    </row>
    <row r="828" spans="1:7" ht="15.75" thickBot="1" x14ac:dyDescent="0.3">
      <c r="A828" s="7" t="s">
        <v>3299</v>
      </c>
      <c r="B828" s="7" t="s">
        <v>3270</v>
      </c>
      <c r="C828" s="8" t="s">
        <v>12</v>
      </c>
      <c r="D828" s="9">
        <v>74.62</v>
      </c>
      <c r="E828" s="9"/>
      <c r="F828" s="9">
        <v>80.099999999999994</v>
      </c>
      <c r="G828" s="9"/>
    </row>
    <row r="829" spans="1:7" ht="15.75" thickBot="1" x14ac:dyDescent="0.3">
      <c r="A829" s="6"/>
      <c r="B829" s="6"/>
      <c r="C829" s="6"/>
      <c r="D829" s="6"/>
      <c r="E829" s="6"/>
      <c r="F829" s="6"/>
      <c r="G829" s="6"/>
    </row>
    <row r="830" spans="1:7" ht="15.75" thickBot="1" x14ac:dyDescent="0.3">
      <c r="A830" s="7" t="s">
        <v>3300</v>
      </c>
      <c r="B830" s="7" t="s">
        <v>3272</v>
      </c>
      <c r="C830" s="8" t="s">
        <v>12</v>
      </c>
      <c r="D830" s="9">
        <v>129.91999999999999</v>
      </c>
      <c r="E830" s="9"/>
      <c r="F830" s="9">
        <v>80.099999999999994</v>
      </c>
      <c r="G830" s="9"/>
    </row>
    <row r="831" spans="1:7" ht="15.75" thickBot="1" x14ac:dyDescent="0.3">
      <c r="A831" s="6"/>
      <c r="B831" s="6"/>
      <c r="C831" s="6"/>
      <c r="D831" s="6"/>
      <c r="E831" s="6"/>
      <c r="F831" s="6"/>
      <c r="G831" s="6"/>
    </row>
    <row r="832" spans="1:7" ht="15.75" thickBot="1" x14ac:dyDescent="0.3">
      <c r="A832" s="7" t="s">
        <v>3301</v>
      </c>
      <c r="B832" s="7" t="s">
        <v>3274</v>
      </c>
      <c r="C832" s="8" t="s">
        <v>12</v>
      </c>
      <c r="D832" s="9">
        <v>222.82</v>
      </c>
      <c r="E832" s="9"/>
      <c r="F832" s="9">
        <v>80.099999999999994</v>
      </c>
      <c r="G832" s="9"/>
    </row>
    <row r="833" spans="1:7" ht="15.75" thickBot="1" x14ac:dyDescent="0.3">
      <c r="A833" s="6"/>
      <c r="B833" s="6"/>
      <c r="C833" s="6"/>
      <c r="D833" s="6"/>
      <c r="E833" s="6"/>
      <c r="F833" s="6"/>
      <c r="G833" s="6"/>
    </row>
    <row r="834" spans="1:7" ht="15.75" thickBot="1" x14ac:dyDescent="0.3">
      <c r="A834" s="7" t="s">
        <v>3302</v>
      </c>
      <c r="B834" s="7" t="s">
        <v>3276</v>
      </c>
      <c r="C834" s="8" t="s">
        <v>12</v>
      </c>
      <c r="D834" s="9">
        <v>331.74</v>
      </c>
      <c r="E834" s="9"/>
      <c r="F834" s="9">
        <v>80.099999999999994</v>
      </c>
      <c r="G834" s="9"/>
    </row>
    <row r="835" spans="1:7" ht="15.75" thickBot="1" x14ac:dyDescent="0.3">
      <c r="A835" s="6"/>
      <c r="B835" s="6"/>
      <c r="C835" s="6"/>
      <c r="D835" s="6"/>
      <c r="E835" s="6"/>
      <c r="F835" s="6"/>
      <c r="G835" s="6"/>
    </row>
    <row r="836" spans="1:7" ht="25.5" thickBot="1" x14ac:dyDescent="0.3">
      <c r="A836" s="7" t="s">
        <v>3303</v>
      </c>
      <c r="B836" s="7" t="s">
        <v>3304</v>
      </c>
      <c r="C836" s="8"/>
      <c r="D836" s="9"/>
      <c r="E836" s="9"/>
      <c r="F836" s="9"/>
      <c r="G836" s="9"/>
    </row>
    <row r="837" spans="1:7" ht="15.75" thickBot="1" x14ac:dyDescent="0.3">
      <c r="A837" s="6"/>
      <c r="B837" s="6"/>
      <c r="C837" s="6"/>
      <c r="D837" s="6"/>
      <c r="E837" s="6"/>
      <c r="F837" s="6"/>
      <c r="G837" s="6"/>
    </row>
    <row r="838" spans="1:7" ht="15.75" thickBot="1" x14ac:dyDescent="0.3">
      <c r="A838" s="7" t="s">
        <v>3305</v>
      </c>
      <c r="B838" s="7" t="s">
        <v>3290</v>
      </c>
      <c r="C838" s="8" t="s">
        <v>12</v>
      </c>
      <c r="D838" s="9">
        <v>3.92</v>
      </c>
      <c r="E838" s="9"/>
      <c r="F838" s="9">
        <v>80.099999999999994</v>
      </c>
      <c r="G838" s="9"/>
    </row>
    <row r="839" spans="1:7" ht="15.75" thickBot="1" x14ac:dyDescent="0.3">
      <c r="A839" s="6"/>
      <c r="B839" s="6"/>
      <c r="C839" s="6"/>
      <c r="D839" s="6"/>
      <c r="E839" s="6"/>
      <c r="F839" s="6"/>
      <c r="G839" s="6"/>
    </row>
    <row r="840" spans="1:7" ht="15.75" thickBot="1" x14ac:dyDescent="0.3">
      <c r="A840" s="7" t="s">
        <v>3306</v>
      </c>
      <c r="B840" s="7" t="s">
        <v>3307</v>
      </c>
      <c r="C840" s="8" t="s">
        <v>12</v>
      </c>
      <c r="D840" s="9">
        <v>6.72</v>
      </c>
      <c r="E840" s="9"/>
      <c r="F840" s="9">
        <v>80.06</v>
      </c>
      <c r="G840" s="9"/>
    </row>
    <row r="841" spans="1:7" ht="15.75" thickBot="1" x14ac:dyDescent="0.3">
      <c r="A841" s="6"/>
      <c r="B841" s="6"/>
      <c r="C841" s="6"/>
      <c r="D841" s="6"/>
      <c r="E841" s="6"/>
      <c r="F841" s="6"/>
      <c r="G841" s="6"/>
    </row>
    <row r="842" spans="1:7" ht="15.75" thickBot="1" x14ac:dyDescent="0.3">
      <c r="A842" s="7" t="s">
        <v>3308</v>
      </c>
      <c r="B842" s="7" t="s">
        <v>3294</v>
      </c>
      <c r="C842" s="8" t="s">
        <v>12</v>
      </c>
      <c r="D842" s="9">
        <v>7.74</v>
      </c>
      <c r="E842" s="9"/>
      <c r="F842" s="9">
        <v>80.099999999999994</v>
      </c>
      <c r="G842" s="9"/>
    </row>
    <row r="843" spans="1:7" ht="15.75" thickBot="1" x14ac:dyDescent="0.3">
      <c r="A843" s="6"/>
      <c r="B843" s="6"/>
      <c r="C843" s="6"/>
      <c r="D843" s="6"/>
      <c r="E843" s="6"/>
      <c r="F843" s="6"/>
      <c r="G843" s="6"/>
    </row>
    <row r="844" spans="1:7" ht="15.75" thickBot="1" x14ac:dyDescent="0.3">
      <c r="A844" s="7" t="s">
        <v>3309</v>
      </c>
      <c r="B844" s="7" t="s">
        <v>3262</v>
      </c>
      <c r="C844" s="8" t="s">
        <v>12</v>
      </c>
      <c r="D844" s="9">
        <v>13.49</v>
      </c>
      <c r="E844" s="9"/>
      <c r="F844" s="9">
        <v>80.06</v>
      </c>
      <c r="G844" s="9"/>
    </row>
    <row r="845" spans="1:7" ht="15.75" thickBot="1" x14ac:dyDescent="0.3">
      <c r="A845" s="6"/>
      <c r="B845" s="6"/>
      <c r="C845" s="6"/>
      <c r="D845" s="6"/>
      <c r="E845" s="6"/>
      <c r="F845" s="6"/>
      <c r="G845" s="6"/>
    </row>
    <row r="846" spans="1:7" ht="15.75" thickBot="1" x14ac:dyDescent="0.3">
      <c r="A846" s="7" t="s">
        <v>3310</v>
      </c>
      <c r="B846" s="7" t="s">
        <v>3264</v>
      </c>
      <c r="C846" s="8" t="s">
        <v>12</v>
      </c>
      <c r="D846" s="9">
        <v>22.59</v>
      </c>
      <c r="E846" s="9"/>
      <c r="F846" s="9">
        <v>80.12</v>
      </c>
      <c r="G846" s="9"/>
    </row>
    <row r="847" spans="1:7" ht="15.75" thickBot="1" x14ac:dyDescent="0.3">
      <c r="A847" s="6"/>
      <c r="B847" s="6"/>
      <c r="C847" s="6"/>
      <c r="D847" s="6"/>
      <c r="E847" s="6"/>
      <c r="F847" s="6"/>
      <c r="G847" s="6"/>
    </row>
    <row r="848" spans="1:7" ht="15.75" thickBot="1" x14ac:dyDescent="0.3">
      <c r="A848" s="7" t="s">
        <v>3311</v>
      </c>
      <c r="B848" s="7" t="s">
        <v>3266</v>
      </c>
      <c r="C848" s="8" t="s">
        <v>12</v>
      </c>
      <c r="D848" s="9">
        <v>32.49</v>
      </c>
      <c r="E848" s="9"/>
      <c r="F848" s="9">
        <v>80.12</v>
      </c>
      <c r="G848" s="9"/>
    </row>
    <row r="849" spans="1:7" ht="15.75" thickBot="1" x14ac:dyDescent="0.3">
      <c r="A849" s="6"/>
      <c r="B849" s="6"/>
      <c r="C849" s="6"/>
      <c r="D849" s="6"/>
      <c r="E849" s="6"/>
      <c r="F849" s="6"/>
      <c r="G849" s="6"/>
    </row>
    <row r="850" spans="1:7" ht="15.75" thickBot="1" x14ac:dyDescent="0.3">
      <c r="A850" s="7" t="s">
        <v>3312</v>
      </c>
      <c r="B850" s="7" t="s">
        <v>3313</v>
      </c>
      <c r="C850" s="8" t="s">
        <v>12</v>
      </c>
      <c r="D850" s="9">
        <v>71.5</v>
      </c>
      <c r="E850" s="9"/>
      <c r="F850" s="9">
        <v>80.099999999999994</v>
      </c>
      <c r="G850" s="9"/>
    </row>
    <row r="851" spans="1:7" ht="15.75" thickBot="1" x14ac:dyDescent="0.3">
      <c r="A851" s="6"/>
      <c r="B851" s="6"/>
      <c r="C851" s="6"/>
      <c r="D851" s="6"/>
      <c r="E851" s="6"/>
      <c r="F851" s="6"/>
      <c r="G851" s="6"/>
    </row>
    <row r="852" spans="1:7" ht="15.75" thickBot="1" x14ac:dyDescent="0.3">
      <c r="A852" s="7" t="s">
        <v>3314</v>
      </c>
      <c r="B852" s="7" t="s">
        <v>3270</v>
      </c>
      <c r="C852" s="8" t="s">
        <v>12</v>
      </c>
      <c r="D852" s="9">
        <v>77.61</v>
      </c>
      <c r="E852" s="9"/>
      <c r="F852" s="9">
        <v>80.09</v>
      </c>
      <c r="G852" s="9"/>
    </row>
    <row r="853" spans="1:7" ht="15.75" thickBot="1" x14ac:dyDescent="0.3">
      <c r="A853" s="6"/>
      <c r="B853" s="6"/>
      <c r="C853" s="6"/>
      <c r="D853" s="6"/>
      <c r="E853" s="6"/>
      <c r="F853" s="6"/>
      <c r="G853" s="6"/>
    </row>
    <row r="854" spans="1:7" ht="15.75" thickBot="1" x14ac:dyDescent="0.3">
      <c r="A854" s="7" t="s">
        <v>3315</v>
      </c>
      <c r="B854" s="7" t="s">
        <v>3272</v>
      </c>
      <c r="C854" s="8" t="s">
        <v>12</v>
      </c>
      <c r="D854" s="9">
        <v>146.80000000000001</v>
      </c>
      <c r="E854" s="9"/>
      <c r="F854" s="9">
        <v>80.099999999999994</v>
      </c>
      <c r="G854" s="9"/>
    </row>
    <row r="855" spans="1:7" ht="15.75" thickBot="1" x14ac:dyDescent="0.3">
      <c r="A855" s="6"/>
      <c r="B855" s="6"/>
      <c r="C855" s="6"/>
      <c r="D855" s="6"/>
      <c r="E855" s="6"/>
      <c r="F855" s="6"/>
      <c r="G855" s="6"/>
    </row>
    <row r="856" spans="1:7" ht="15.75" thickBot="1" x14ac:dyDescent="0.3">
      <c r="A856" s="7" t="s">
        <v>3316</v>
      </c>
      <c r="B856" s="7" t="s">
        <v>3274</v>
      </c>
      <c r="C856" s="8" t="s">
        <v>12</v>
      </c>
      <c r="D856" s="9">
        <v>242.89</v>
      </c>
      <c r="E856" s="9"/>
      <c r="F856" s="9">
        <v>80.099999999999994</v>
      </c>
      <c r="G856" s="9"/>
    </row>
    <row r="857" spans="1:7" ht="15.75" thickBot="1" x14ac:dyDescent="0.3">
      <c r="A857" s="6"/>
      <c r="B857" s="6"/>
      <c r="C857" s="6"/>
      <c r="D857" s="6"/>
      <c r="E857" s="6"/>
      <c r="F857" s="6"/>
      <c r="G857" s="6"/>
    </row>
    <row r="858" spans="1:7" ht="15.75" thickBot="1" x14ac:dyDescent="0.3">
      <c r="A858" s="7" t="s">
        <v>3317</v>
      </c>
      <c r="B858" s="7" t="s">
        <v>3276</v>
      </c>
      <c r="C858" s="8" t="s">
        <v>12</v>
      </c>
      <c r="D858" s="9">
        <v>361.59</v>
      </c>
      <c r="E858" s="9"/>
      <c r="F858" s="9">
        <v>80.099999999999994</v>
      </c>
      <c r="G858" s="9"/>
    </row>
    <row r="859" spans="1:7" ht="15.75" thickBot="1" x14ac:dyDescent="0.3">
      <c r="A859" s="6"/>
      <c r="B859" s="6"/>
      <c r="C859" s="6"/>
      <c r="D859" s="6"/>
      <c r="E859" s="6"/>
      <c r="F859" s="6"/>
      <c r="G859" s="6"/>
    </row>
    <row r="860" spans="1:7" ht="15.75" thickBot="1" x14ac:dyDescent="0.3">
      <c r="A860" s="7" t="s">
        <v>3318</v>
      </c>
      <c r="B860" s="7" t="s">
        <v>3319</v>
      </c>
      <c r="C860" s="8"/>
      <c r="D860" s="9"/>
      <c r="E860" s="9"/>
      <c r="F860" s="9"/>
      <c r="G860" s="9"/>
    </row>
    <row r="861" spans="1:7" ht="15.75" thickBot="1" x14ac:dyDescent="0.3">
      <c r="A861" s="6"/>
      <c r="B861" s="6"/>
      <c r="C861" s="6"/>
      <c r="D861" s="6"/>
      <c r="E861" s="6"/>
      <c r="F861" s="6"/>
      <c r="G861" s="6"/>
    </row>
    <row r="862" spans="1:7" ht="97.5" thickBot="1" x14ac:dyDescent="0.3">
      <c r="A862" s="7" t="s">
        <v>3320</v>
      </c>
      <c r="B862" s="7" t="s">
        <v>3321</v>
      </c>
      <c r="C862" s="8"/>
      <c r="D862" s="9"/>
      <c r="E862" s="9"/>
      <c r="F862" s="9"/>
      <c r="G862" s="9"/>
    </row>
    <row r="863" spans="1:7" ht="15.75" thickBot="1" x14ac:dyDescent="0.3">
      <c r="A863" s="6"/>
      <c r="B863" s="6"/>
      <c r="C863" s="6"/>
      <c r="D863" s="6"/>
      <c r="E863" s="6"/>
      <c r="F863" s="6"/>
      <c r="G863" s="6"/>
    </row>
    <row r="864" spans="1:7" ht="15.75" thickBot="1" x14ac:dyDescent="0.3">
      <c r="A864" s="7" t="s">
        <v>3322</v>
      </c>
      <c r="B864" s="7" t="s">
        <v>3323</v>
      </c>
      <c r="C864" s="8" t="s">
        <v>12</v>
      </c>
      <c r="D864" s="9">
        <v>70.22</v>
      </c>
      <c r="E864" s="9"/>
      <c r="F864" s="9">
        <v>80.11</v>
      </c>
      <c r="G864" s="9"/>
    </row>
    <row r="865" spans="1:7" ht="15.75" thickBot="1" x14ac:dyDescent="0.3">
      <c r="A865" s="6"/>
      <c r="B865" s="6"/>
      <c r="C865" s="6"/>
      <c r="D865" s="6"/>
      <c r="E865" s="6"/>
      <c r="F865" s="6"/>
      <c r="G865" s="6"/>
    </row>
    <row r="866" spans="1:7" ht="15.75" thickBot="1" x14ac:dyDescent="0.3">
      <c r="A866" s="7" t="s">
        <v>3324</v>
      </c>
      <c r="B866" s="7" t="s">
        <v>3325</v>
      </c>
      <c r="C866" s="8" t="s">
        <v>12</v>
      </c>
      <c r="D866" s="9">
        <v>106.18</v>
      </c>
      <c r="E866" s="9"/>
      <c r="F866" s="9">
        <v>80.099999999999994</v>
      </c>
      <c r="G866" s="9"/>
    </row>
    <row r="867" spans="1:7" ht="15.75" thickBot="1" x14ac:dyDescent="0.3">
      <c r="A867" s="6"/>
      <c r="B867" s="6"/>
      <c r="C867" s="6"/>
      <c r="D867" s="6"/>
      <c r="E867" s="6"/>
      <c r="F867" s="6"/>
      <c r="G867" s="6"/>
    </row>
    <row r="868" spans="1:7" ht="15.75" thickBot="1" x14ac:dyDescent="0.3">
      <c r="A868" s="7" t="s">
        <v>3326</v>
      </c>
      <c r="B868" s="7" t="s">
        <v>3327</v>
      </c>
      <c r="C868" s="8" t="s">
        <v>12</v>
      </c>
      <c r="D868" s="9">
        <v>147.49</v>
      </c>
      <c r="E868" s="9"/>
      <c r="F868" s="9">
        <v>80.09</v>
      </c>
      <c r="G868" s="9"/>
    </row>
    <row r="869" spans="1:7" ht="15.75" thickBot="1" x14ac:dyDescent="0.3">
      <c r="A869" s="6"/>
      <c r="B869" s="6"/>
      <c r="C869" s="6"/>
      <c r="D869" s="6"/>
      <c r="E869" s="6"/>
      <c r="F869" s="6"/>
      <c r="G869" s="6"/>
    </row>
    <row r="870" spans="1:7" ht="15.75" thickBot="1" x14ac:dyDescent="0.3">
      <c r="A870" s="7" t="s">
        <v>3328</v>
      </c>
      <c r="B870" s="7" t="s">
        <v>3329</v>
      </c>
      <c r="C870" s="8" t="s">
        <v>12</v>
      </c>
      <c r="D870" s="9">
        <v>213.5</v>
      </c>
      <c r="E870" s="9"/>
      <c r="F870" s="9">
        <v>80.09</v>
      </c>
      <c r="G870" s="9"/>
    </row>
    <row r="871" spans="1:7" ht="15.75" thickBot="1" x14ac:dyDescent="0.3">
      <c r="A871" s="6"/>
      <c r="B871" s="6"/>
      <c r="C871" s="6"/>
      <c r="D871" s="6"/>
      <c r="E871" s="6"/>
      <c r="F871" s="6"/>
      <c r="G871" s="6"/>
    </row>
    <row r="872" spans="1:7" ht="15.75" thickBot="1" x14ac:dyDescent="0.3">
      <c r="A872" s="7" t="s">
        <v>3330</v>
      </c>
      <c r="B872" s="7" t="s">
        <v>3331</v>
      </c>
      <c r="C872" s="8" t="s">
        <v>12</v>
      </c>
      <c r="D872" s="9">
        <v>224.73</v>
      </c>
      <c r="E872" s="9"/>
      <c r="F872" s="9">
        <v>80.099999999999994</v>
      </c>
      <c r="G872" s="9"/>
    </row>
    <row r="873" spans="1:7" ht="15.75" thickBot="1" x14ac:dyDescent="0.3">
      <c r="A873" s="6"/>
      <c r="B873" s="6"/>
      <c r="C873" s="6"/>
      <c r="D873" s="6"/>
      <c r="E873" s="6"/>
      <c r="F873" s="6"/>
      <c r="G873" s="6"/>
    </row>
    <row r="874" spans="1:7" ht="15.75" thickBot="1" x14ac:dyDescent="0.3">
      <c r="A874" s="7" t="s">
        <v>3332</v>
      </c>
      <c r="B874" s="7" t="s">
        <v>3333</v>
      </c>
      <c r="C874" s="8" t="s">
        <v>12</v>
      </c>
      <c r="D874" s="9">
        <v>295.89999999999998</v>
      </c>
      <c r="E874" s="9"/>
      <c r="F874" s="9">
        <v>80.09</v>
      </c>
      <c r="G874" s="9"/>
    </row>
    <row r="875" spans="1:7" ht="15.75" thickBot="1" x14ac:dyDescent="0.3">
      <c r="A875" s="6"/>
      <c r="B875" s="6"/>
      <c r="C875" s="6"/>
      <c r="D875" s="6"/>
      <c r="E875" s="6"/>
      <c r="F875" s="6"/>
      <c r="G875" s="6"/>
    </row>
    <row r="876" spans="1:7" ht="15.75" thickBot="1" x14ac:dyDescent="0.3">
      <c r="A876" s="7" t="s">
        <v>3334</v>
      </c>
      <c r="B876" s="7" t="s">
        <v>3335</v>
      </c>
      <c r="C876" s="8" t="s">
        <v>12</v>
      </c>
      <c r="D876" s="9">
        <v>314.62</v>
      </c>
      <c r="E876" s="9"/>
      <c r="F876" s="9">
        <v>80.099999999999994</v>
      </c>
      <c r="G876" s="9"/>
    </row>
    <row r="877" spans="1:7" ht="15.75" thickBot="1" x14ac:dyDescent="0.3">
      <c r="A877" s="6"/>
      <c r="B877" s="6"/>
      <c r="C877" s="6"/>
      <c r="D877" s="6"/>
      <c r="E877" s="6"/>
      <c r="F877" s="6"/>
      <c r="G877" s="6"/>
    </row>
    <row r="878" spans="1:7" ht="15.75" thickBot="1" x14ac:dyDescent="0.3">
      <c r="A878" s="7" t="s">
        <v>3336</v>
      </c>
      <c r="B878" s="7" t="s">
        <v>3337</v>
      </c>
      <c r="C878" s="8" t="s">
        <v>12</v>
      </c>
      <c r="D878" s="9">
        <v>405.45</v>
      </c>
      <c r="E878" s="9"/>
      <c r="F878" s="9">
        <v>80.099999999999994</v>
      </c>
      <c r="G878" s="9"/>
    </row>
    <row r="879" spans="1:7" ht="15.75" thickBot="1" x14ac:dyDescent="0.3">
      <c r="A879" s="6"/>
      <c r="B879" s="6"/>
      <c r="C879" s="6"/>
      <c r="D879" s="6"/>
      <c r="E879" s="6"/>
      <c r="F879" s="6"/>
      <c r="G879" s="6"/>
    </row>
    <row r="880" spans="1:7" ht="15.75" thickBot="1" x14ac:dyDescent="0.3">
      <c r="A880" s="7" t="s">
        <v>3338</v>
      </c>
      <c r="B880" s="7" t="s">
        <v>3339</v>
      </c>
      <c r="C880" s="8" t="s">
        <v>12</v>
      </c>
      <c r="D880" s="9">
        <v>464.44</v>
      </c>
      <c r="E880" s="9"/>
      <c r="F880" s="9">
        <v>80.099999999999994</v>
      </c>
      <c r="G880" s="9"/>
    </row>
    <row r="881" spans="1:7" ht="15.75" thickBot="1" x14ac:dyDescent="0.3">
      <c r="A881" s="6"/>
      <c r="B881" s="6"/>
      <c r="C881" s="6"/>
      <c r="D881" s="6"/>
      <c r="E881" s="6"/>
      <c r="F881" s="6"/>
      <c r="G881" s="6"/>
    </row>
    <row r="882" spans="1:7" ht="15.75" thickBot="1" x14ac:dyDescent="0.3">
      <c r="A882" s="7" t="s">
        <v>3340</v>
      </c>
      <c r="B882" s="7" t="s">
        <v>3341</v>
      </c>
      <c r="C882" s="8" t="s">
        <v>12</v>
      </c>
      <c r="D882" s="9">
        <v>560.70000000000005</v>
      </c>
      <c r="E882" s="9"/>
      <c r="F882" s="9">
        <v>80.099999999999994</v>
      </c>
      <c r="G882" s="9"/>
    </row>
    <row r="883" spans="1:7" ht="15.75" thickBot="1" x14ac:dyDescent="0.3">
      <c r="A883" s="6"/>
      <c r="B883" s="6"/>
      <c r="C883" s="6"/>
      <c r="D883" s="6"/>
      <c r="E883" s="6"/>
      <c r="F883" s="6"/>
      <c r="G883" s="6"/>
    </row>
    <row r="884" spans="1:7" ht="15.75" thickBot="1" x14ac:dyDescent="0.3">
      <c r="A884" s="7" t="s">
        <v>3342</v>
      </c>
      <c r="B884" s="7" t="s">
        <v>3343</v>
      </c>
      <c r="C884" s="8" t="s">
        <v>12</v>
      </c>
      <c r="D884" s="9">
        <v>614.26</v>
      </c>
      <c r="E884" s="9"/>
      <c r="F884" s="9">
        <v>80.099999999999994</v>
      </c>
      <c r="G884" s="9"/>
    </row>
    <row r="885" spans="1:7" ht="15.75" thickBot="1" x14ac:dyDescent="0.3">
      <c r="A885" s="6"/>
      <c r="B885" s="6"/>
      <c r="C885" s="6"/>
      <c r="D885" s="6"/>
      <c r="E885" s="6"/>
      <c r="F885" s="6"/>
      <c r="G885" s="6"/>
    </row>
    <row r="886" spans="1:7" ht="15.75" thickBot="1" x14ac:dyDescent="0.3">
      <c r="A886" s="7" t="s">
        <v>3344</v>
      </c>
      <c r="B886" s="7" t="s">
        <v>3345</v>
      </c>
      <c r="C886" s="8" t="s">
        <v>12</v>
      </c>
      <c r="D886" s="9">
        <v>685.43</v>
      </c>
      <c r="E886" s="9"/>
      <c r="F886" s="9">
        <v>80.099999999999994</v>
      </c>
      <c r="G886" s="9"/>
    </row>
    <row r="887" spans="1:7" ht="15.75" thickBot="1" x14ac:dyDescent="0.3">
      <c r="A887" s="6"/>
      <c r="B887" s="6"/>
      <c r="C887" s="6"/>
      <c r="D887" s="6"/>
      <c r="E887" s="6"/>
      <c r="F887" s="6"/>
      <c r="G887" s="6"/>
    </row>
    <row r="888" spans="1:7" ht="97.5" thickBot="1" x14ac:dyDescent="0.3">
      <c r="A888" s="7" t="s">
        <v>3346</v>
      </c>
      <c r="B888" s="7" t="s">
        <v>3347</v>
      </c>
      <c r="C888" s="8"/>
      <c r="D888" s="9"/>
      <c r="E888" s="9"/>
      <c r="F888" s="9"/>
      <c r="G888" s="9"/>
    </row>
    <row r="889" spans="1:7" ht="15.75" thickBot="1" x14ac:dyDescent="0.3">
      <c r="A889" s="6"/>
      <c r="B889" s="6"/>
      <c r="C889" s="6"/>
      <c r="D889" s="6"/>
      <c r="E889" s="6"/>
      <c r="F889" s="6"/>
      <c r="G889" s="6"/>
    </row>
    <row r="890" spans="1:7" ht="15.75" thickBot="1" x14ac:dyDescent="0.3">
      <c r="A890" s="7" t="s">
        <v>3348</v>
      </c>
      <c r="B890" s="7" t="s">
        <v>3323</v>
      </c>
      <c r="C890" s="8" t="s">
        <v>12</v>
      </c>
      <c r="D890" s="9">
        <v>78.66</v>
      </c>
      <c r="E890" s="9"/>
      <c r="F890" s="9">
        <v>80.09</v>
      </c>
      <c r="G890" s="9"/>
    </row>
    <row r="891" spans="1:7" ht="15.75" thickBot="1" x14ac:dyDescent="0.3">
      <c r="A891" s="6"/>
      <c r="B891" s="6"/>
      <c r="C891" s="6"/>
      <c r="D891" s="6"/>
      <c r="E891" s="6"/>
      <c r="F891" s="6"/>
      <c r="G891" s="6"/>
    </row>
    <row r="892" spans="1:7" ht="15.75" thickBot="1" x14ac:dyDescent="0.3">
      <c r="A892" s="7" t="s">
        <v>3349</v>
      </c>
      <c r="B892" s="7" t="s">
        <v>3325</v>
      </c>
      <c r="C892" s="8" t="s">
        <v>12</v>
      </c>
      <c r="D892" s="9">
        <v>117.99</v>
      </c>
      <c r="E892" s="9"/>
      <c r="F892" s="9">
        <v>80.09</v>
      </c>
      <c r="G892" s="9"/>
    </row>
    <row r="893" spans="1:7" ht="15.75" thickBot="1" x14ac:dyDescent="0.3">
      <c r="A893" s="6"/>
      <c r="B893" s="6"/>
      <c r="C893" s="6"/>
      <c r="D893" s="6"/>
      <c r="E893" s="6"/>
      <c r="F893" s="6"/>
      <c r="G893" s="6"/>
    </row>
    <row r="894" spans="1:7" ht="15.75" thickBot="1" x14ac:dyDescent="0.3">
      <c r="A894" s="7" t="s">
        <v>3350</v>
      </c>
      <c r="B894" s="7" t="s">
        <v>3327</v>
      </c>
      <c r="C894" s="8" t="s">
        <v>12</v>
      </c>
      <c r="D894" s="9">
        <v>163.87</v>
      </c>
      <c r="E894" s="9"/>
      <c r="F894" s="9">
        <v>80.09</v>
      </c>
      <c r="G894" s="9"/>
    </row>
    <row r="895" spans="1:7" ht="15.75" thickBot="1" x14ac:dyDescent="0.3">
      <c r="A895" s="6"/>
      <c r="B895" s="6"/>
      <c r="C895" s="6"/>
      <c r="D895" s="6"/>
      <c r="E895" s="6"/>
      <c r="F895" s="6"/>
      <c r="G895" s="6"/>
    </row>
    <row r="896" spans="1:7" ht="15.75" thickBot="1" x14ac:dyDescent="0.3">
      <c r="A896" s="7" t="s">
        <v>3351</v>
      </c>
      <c r="B896" s="7" t="s">
        <v>3329</v>
      </c>
      <c r="C896" s="8" t="s">
        <v>12</v>
      </c>
      <c r="D896" s="9">
        <v>235.97</v>
      </c>
      <c r="E896" s="9"/>
      <c r="F896" s="9">
        <v>80.09</v>
      </c>
      <c r="G896" s="9"/>
    </row>
    <row r="897" spans="1:7" ht="15.75" thickBot="1" x14ac:dyDescent="0.3">
      <c r="A897" s="6"/>
      <c r="B897" s="6"/>
      <c r="C897" s="6"/>
      <c r="D897" s="6"/>
      <c r="E897" s="6"/>
      <c r="F897" s="6"/>
      <c r="G897" s="6"/>
    </row>
    <row r="898" spans="1:7" ht="15.75" thickBot="1" x14ac:dyDescent="0.3">
      <c r="A898" s="7" t="s">
        <v>3352</v>
      </c>
      <c r="B898" s="7" t="s">
        <v>3331</v>
      </c>
      <c r="C898" s="8" t="s">
        <v>12</v>
      </c>
      <c r="D898" s="9">
        <v>280.92</v>
      </c>
      <c r="E898" s="9"/>
      <c r="F898" s="9">
        <v>80.09</v>
      </c>
      <c r="G898" s="9"/>
    </row>
    <row r="899" spans="1:7" ht="15.75" thickBot="1" x14ac:dyDescent="0.3">
      <c r="A899" s="6"/>
      <c r="B899" s="6"/>
      <c r="C899" s="6"/>
      <c r="D899" s="6"/>
      <c r="E899" s="6"/>
      <c r="F899" s="6"/>
      <c r="G899" s="6"/>
    </row>
    <row r="900" spans="1:7" ht="15.75" thickBot="1" x14ac:dyDescent="0.3">
      <c r="A900" s="7" t="s">
        <v>3353</v>
      </c>
      <c r="B900" s="7" t="s">
        <v>3333</v>
      </c>
      <c r="C900" s="8" t="s">
        <v>12</v>
      </c>
      <c r="D900" s="9">
        <v>325.86</v>
      </c>
      <c r="E900" s="9"/>
      <c r="F900" s="9">
        <v>80.099999999999994</v>
      </c>
      <c r="G900" s="9"/>
    </row>
    <row r="901" spans="1:7" ht="15.75" thickBot="1" x14ac:dyDescent="0.3">
      <c r="A901" s="6"/>
      <c r="B901" s="6"/>
      <c r="C901" s="6"/>
      <c r="D901" s="6"/>
      <c r="E901" s="6"/>
      <c r="F901" s="6"/>
      <c r="G901" s="6"/>
    </row>
    <row r="902" spans="1:7" ht="15.75" thickBot="1" x14ac:dyDescent="0.3">
      <c r="A902" s="7" t="s">
        <v>3354</v>
      </c>
      <c r="B902" s="7" t="s">
        <v>3335</v>
      </c>
      <c r="C902" s="8" t="s">
        <v>12</v>
      </c>
      <c r="D902" s="9">
        <v>397.02</v>
      </c>
      <c r="E902" s="9"/>
      <c r="F902" s="9">
        <v>80.099999999999994</v>
      </c>
      <c r="G902" s="9"/>
    </row>
    <row r="903" spans="1:7" ht="15.75" thickBot="1" x14ac:dyDescent="0.3">
      <c r="A903" s="6"/>
      <c r="B903" s="6"/>
      <c r="C903" s="6"/>
      <c r="D903" s="6"/>
      <c r="E903" s="6"/>
      <c r="F903" s="6"/>
      <c r="G903" s="6"/>
    </row>
    <row r="904" spans="1:7" ht="15.75" thickBot="1" x14ac:dyDescent="0.3">
      <c r="A904" s="7" t="s">
        <v>3355</v>
      </c>
      <c r="B904" s="7" t="s">
        <v>3337</v>
      </c>
      <c r="C904" s="8" t="s">
        <v>12</v>
      </c>
      <c r="D904" s="9">
        <v>473.17</v>
      </c>
      <c r="E904" s="9"/>
      <c r="F904" s="9">
        <v>80.099999999999994</v>
      </c>
      <c r="G904" s="9"/>
    </row>
    <row r="905" spans="1:7" ht="15.75" thickBot="1" x14ac:dyDescent="0.3">
      <c r="A905" s="6"/>
      <c r="B905" s="6"/>
      <c r="C905" s="6"/>
      <c r="D905" s="6"/>
      <c r="E905" s="6"/>
      <c r="F905" s="6"/>
      <c r="G905" s="6"/>
    </row>
    <row r="906" spans="1:7" ht="15.75" thickBot="1" x14ac:dyDescent="0.3">
      <c r="A906" s="7" t="s">
        <v>3356</v>
      </c>
      <c r="B906" s="7" t="s">
        <v>3339</v>
      </c>
      <c r="C906" s="8" t="s">
        <v>12</v>
      </c>
      <c r="D906" s="9">
        <v>520.63</v>
      </c>
      <c r="E906" s="9"/>
      <c r="F906" s="9">
        <v>80.099999999999994</v>
      </c>
      <c r="G906" s="9"/>
    </row>
    <row r="907" spans="1:7" ht="15.75" thickBot="1" x14ac:dyDescent="0.3">
      <c r="A907" s="6"/>
      <c r="B907" s="6"/>
      <c r="C907" s="6"/>
      <c r="D907" s="6"/>
      <c r="E907" s="6"/>
      <c r="F907" s="6"/>
      <c r="G907" s="6"/>
    </row>
    <row r="908" spans="1:7" ht="15.75" thickBot="1" x14ac:dyDescent="0.3">
      <c r="A908" s="7" t="s">
        <v>3357</v>
      </c>
      <c r="B908" s="7" t="s">
        <v>3341</v>
      </c>
      <c r="C908" s="8" t="s">
        <v>12</v>
      </c>
      <c r="D908" s="9">
        <v>642.73</v>
      </c>
      <c r="E908" s="9"/>
      <c r="F908" s="9">
        <v>80.099999999999994</v>
      </c>
      <c r="G908" s="9"/>
    </row>
    <row r="909" spans="1:7" ht="15.75" thickBot="1" x14ac:dyDescent="0.3">
      <c r="A909" s="6"/>
      <c r="B909" s="6"/>
      <c r="C909" s="6"/>
      <c r="D909" s="6"/>
      <c r="E909" s="6"/>
      <c r="F909" s="6"/>
      <c r="G909" s="6"/>
    </row>
    <row r="910" spans="1:7" ht="15.75" thickBot="1" x14ac:dyDescent="0.3">
      <c r="A910" s="7" t="s">
        <v>3358</v>
      </c>
      <c r="B910" s="7" t="s">
        <v>3343</v>
      </c>
      <c r="C910" s="8" t="s">
        <v>12</v>
      </c>
      <c r="D910" s="9">
        <v>662.96</v>
      </c>
      <c r="E910" s="9"/>
      <c r="F910" s="9">
        <v>80.099999999999994</v>
      </c>
      <c r="G910" s="9"/>
    </row>
    <row r="911" spans="1:7" ht="15.75" thickBot="1" x14ac:dyDescent="0.3">
      <c r="A911" s="6"/>
      <c r="B911" s="6"/>
      <c r="C911" s="6"/>
      <c r="D911" s="6"/>
      <c r="E911" s="6"/>
      <c r="F911" s="6"/>
      <c r="G911" s="6"/>
    </row>
    <row r="912" spans="1:7" ht="15.75" thickBot="1" x14ac:dyDescent="0.3">
      <c r="A912" s="7" t="s">
        <v>3359</v>
      </c>
      <c r="B912" s="7" t="s">
        <v>3345</v>
      </c>
      <c r="C912" s="8" t="s">
        <v>12</v>
      </c>
      <c r="D912" s="9">
        <v>741.61</v>
      </c>
      <c r="E912" s="9"/>
      <c r="F912" s="9">
        <v>80.099999999999994</v>
      </c>
      <c r="G912" s="9"/>
    </row>
    <row r="913" spans="1:7" ht="15.75" thickBot="1" x14ac:dyDescent="0.3">
      <c r="A913" s="6"/>
      <c r="B913" s="6"/>
      <c r="C913" s="6"/>
      <c r="D913" s="6"/>
      <c r="E913" s="6"/>
      <c r="F913" s="6"/>
      <c r="G913" s="6"/>
    </row>
    <row r="914" spans="1:7" ht="97.5" thickBot="1" x14ac:dyDescent="0.3">
      <c r="A914" s="7" t="s">
        <v>3360</v>
      </c>
      <c r="B914" s="7" t="s">
        <v>3361</v>
      </c>
      <c r="C914" s="8"/>
      <c r="D914" s="9"/>
      <c r="E914" s="9"/>
      <c r="F914" s="9"/>
      <c r="G914" s="9"/>
    </row>
    <row r="915" spans="1:7" ht="15.75" thickBot="1" x14ac:dyDescent="0.3">
      <c r="A915" s="6"/>
      <c r="B915" s="6"/>
      <c r="C915" s="6"/>
      <c r="D915" s="6"/>
      <c r="E915" s="6"/>
      <c r="F915" s="6"/>
      <c r="G915" s="6"/>
    </row>
    <row r="916" spans="1:7" ht="15.75" thickBot="1" x14ac:dyDescent="0.3">
      <c r="A916" s="7" t="s">
        <v>3362</v>
      </c>
      <c r="B916" s="7" t="s">
        <v>3323</v>
      </c>
      <c r="C916" s="8" t="s">
        <v>12</v>
      </c>
      <c r="D916" s="9">
        <v>84.27</v>
      </c>
      <c r="E916" s="9"/>
      <c r="F916" s="9">
        <v>80.099999999999994</v>
      </c>
      <c r="G916" s="9"/>
    </row>
    <row r="917" spans="1:7" ht="15.75" thickBot="1" x14ac:dyDescent="0.3">
      <c r="A917" s="6"/>
      <c r="B917" s="6"/>
      <c r="C917" s="6"/>
      <c r="D917" s="6"/>
      <c r="E917" s="6"/>
      <c r="F917" s="6"/>
      <c r="G917" s="6"/>
    </row>
    <row r="918" spans="1:7" ht="15.75" thickBot="1" x14ac:dyDescent="0.3">
      <c r="A918" s="7" t="s">
        <v>3363</v>
      </c>
      <c r="B918" s="7" t="s">
        <v>3325</v>
      </c>
      <c r="C918" s="8" t="s">
        <v>12</v>
      </c>
      <c r="D918" s="9">
        <v>127.82</v>
      </c>
      <c r="E918" s="9"/>
      <c r="F918" s="9">
        <v>80.099999999999994</v>
      </c>
      <c r="G918" s="9"/>
    </row>
    <row r="919" spans="1:7" ht="15.75" thickBot="1" x14ac:dyDescent="0.3">
      <c r="A919" s="6"/>
      <c r="B919" s="6"/>
      <c r="C919" s="6"/>
      <c r="D919" s="6"/>
      <c r="E919" s="6"/>
      <c r="F919" s="6"/>
      <c r="G919" s="6"/>
    </row>
    <row r="920" spans="1:7" ht="15.75" thickBot="1" x14ac:dyDescent="0.3">
      <c r="A920" s="7" t="s">
        <v>3364</v>
      </c>
      <c r="B920" s="7" t="s">
        <v>3327</v>
      </c>
      <c r="C920" s="8" t="s">
        <v>12</v>
      </c>
      <c r="D920" s="9">
        <v>176.98</v>
      </c>
      <c r="E920" s="9"/>
      <c r="F920" s="9">
        <v>80.09</v>
      </c>
      <c r="G920" s="9"/>
    </row>
    <row r="921" spans="1:7" ht="15.75" thickBot="1" x14ac:dyDescent="0.3">
      <c r="A921" s="6"/>
      <c r="B921" s="6"/>
      <c r="C921" s="6"/>
      <c r="D921" s="6"/>
      <c r="E921" s="6"/>
      <c r="F921" s="6"/>
      <c r="G921" s="6"/>
    </row>
    <row r="922" spans="1:7" ht="15.75" thickBot="1" x14ac:dyDescent="0.3">
      <c r="A922" s="7" t="s">
        <v>3365</v>
      </c>
      <c r="B922" s="7" t="s">
        <v>3329</v>
      </c>
      <c r="C922" s="8" t="s">
        <v>12</v>
      </c>
      <c r="D922" s="9">
        <v>254.69</v>
      </c>
      <c r="E922" s="9"/>
      <c r="F922" s="9">
        <v>80.099999999999994</v>
      </c>
      <c r="G922" s="9"/>
    </row>
    <row r="923" spans="1:7" ht="15.75" thickBot="1" x14ac:dyDescent="0.3">
      <c r="A923" s="6"/>
      <c r="B923" s="6"/>
      <c r="C923" s="6"/>
      <c r="D923" s="6"/>
      <c r="E923" s="6"/>
      <c r="F923" s="6"/>
      <c r="G923" s="6"/>
    </row>
    <row r="924" spans="1:7" ht="15.75" thickBot="1" x14ac:dyDescent="0.3">
      <c r="A924" s="7" t="s">
        <v>3366</v>
      </c>
      <c r="B924" s="7" t="s">
        <v>3331</v>
      </c>
      <c r="C924" s="8" t="s">
        <v>12</v>
      </c>
      <c r="D924" s="9">
        <v>299.64</v>
      </c>
      <c r="E924" s="9"/>
      <c r="F924" s="9">
        <v>80.099999999999994</v>
      </c>
      <c r="G924" s="9"/>
    </row>
    <row r="925" spans="1:7" ht="15.75" thickBot="1" x14ac:dyDescent="0.3">
      <c r="A925" s="6"/>
      <c r="B925" s="6"/>
      <c r="C925" s="6"/>
      <c r="D925" s="6"/>
      <c r="E925" s="6"/>
      <c r="F925" s="6"/>
      <c r="G925" s="6"/>
    </row>
    <row r="926" spans="1:7" ht="15.75" thickBot="1" x14ac:dyDescent="0.3">
      <c r="A926" s="7" t="s">
        <v>3367</v>
      </c>
      <c r="B926" s="7" t="s">
        <v>3333</v>
      </c>
      <c r="C926" s="8" t="s">
        <v>12</v>
      </c>
      <c r="D926" s="9">
        <v>355.83</v>
      </c>
      <c r="E926" s="9"/>
      <c r="F926" s="9">
        <v>80.09</v>
      </c>
      <c r="G926" s="9"/>
    </row>
    <row r="927" spans="1:7" ht="15.75" thickBot="1" x14ac:dyDescent="0.3">
      <c r="A927" s="6"/>
      <c r="B927" s="6"/>
      <c r="C927" s="6"/>
      <c r="D927" s="6"/>
      <c r="E927" s="6"/>
      <c r="F927" s="6"/>
      <c r="G927" s="6"/>
    </row>
    <row r="928" spans="1:7" ht="15.75" thickBot="1" x14ac:dyDescent="0.3">
      <c r="A928" s="7" t="s">
        <v>3368</v>
      </c>
      <c r="B928" s="7" t="s">
        <v>3335</v>
      </c>
      <c r="C928" s="8" t="s">
        <v>12</v>
      </c>
      <c r="D928" s="9">
        <v>471.93</v>
      </c>
      <c r="E928" s="9"/>
      <c r="F928" s="9">
        <v>80.099999999999994</v>
      </c>
      <c r="G928" s="9"/>
    </row>
    <row r="929" spans="1:7" ht="15.75" thickBot="1" x14ac:dyDescent="0.3">
      <c r="A929" s="6"/>
      <c r="B929" s="6"/>
      <c r="C929" s="6"/>
      <c r="D929" s="6"/>
      <c r="E929" s="6"/>
      <c r="F929" s="6"/>
      <c r="G929" s="6"/>
    </row>
    <row r="930" spans="1:7" ht="15.75" thickBot="1" x14ac:dyDescent="0.3">
      <c r="A930" s="7" t="s">
        <v>3369</v>
      </c>
      <c r="B930" s="7" t="s">
        <v>3337</v>
      </c>
      <c r="C930" s="8" t="s">
        <v>12</v>
      </c>
      <c r="D930" s="9">
        <v>534.17999999999995</v>
      </c>
      <c r="E930" s="9"/>
      <c r="F930" s="9">
        <v>80.099999999999994</v>
      </c>
      <c r="G930" s="9"/>
    </row>
    <row r="931" spans="1:7" ht="15.75" thickBot="1" x14ac:dyDescent="0.3">
      <c r="A931" s="6"/>
      <c r="B931" s="6"/>
      <c r="C931" s="6"/>
      <c r="D931" s="6"/>
      <c r="E931" s="6"/>
      <c r="F931" s="6"/>
      <c r="G931" s="6"/>
    </row>
    <row r="932" spans="1:7" ht="15.75" thickBot="1" x14ac:dyDescent="0.3">
      <c r="A932" s="7" t="s">
        <v>3370</v>
      </c>
      <c r="B932" s="7" t="s">
        <v>3339</v>
      </c>
      <c r="C932" s="8" t="s">
        <v>12</v>
      </c>
      <c r="D932" s="9">
        <v>599.28</v>
      </c>
      <c r="E932" s="9"/>
      <c r="F932" s="9">
        <v>80.099999999999994</v>
      </c>
      <c r="G932" s="9"/>
    </row>
    <row r="933" spans="1:7" ht="15.75" thickBot="1" x14ac:dyDescent="0.3">
      <c r="A933" s="6"/>
      <c r="B933" s="6"/>
      <c r="C933" s="6"/>
      <c r="D933" s="6"/>
      <c r="E933" s="6"/>
      <c r="F933" s="6"/>
      <c r="G933" s="6"/>
    </row>
    <row r="934" spans="1:7" ht="15.75" thickBot="1" x14ac:dyDescent="0.3">
      <c r="A934" s="7" t="s">
        <v>3371</v>
      </c>
      <c r="B934" s="7" t="s">
        <v>3341</v>
      </c>
      <c r="C934" s="8" t="s">
        <v>12</v>
      </c>
      <c r="D934" s="9">
        <v>724.38</v>
      </c>
      <c r="E934" s="9"/>
      <c r="F934" s="9">
        <v>80.099999999999994</v>
      </c>
      <c r="G934" s="9"/>
    </row>
    <row r="935" spans="1:7" ht="15.75" thickBot="1" x14ac:dyDescent="0.3">
      <c r="A935" s="6"/>
      <c r="B935" s="6"/>
      <c r="C935" s="6"/>
      <c r="D935" s="6"/>
      <c r="E935" s="6"/>
      <c r="F935" s="6"/>
      <c r="G935" s="6"/>
    </row>
    <row r="936" spans="1:7" ht="15.75" thickBot="1" x14ac:dyDescent="0.3">
      <c r="A936" s="7" t="s">
        <v>3372</v>
      </c>
      <c r="B936" s="7" t="s">
        <v>3343</v>
      </c>
      <c r="C936" s="8" t="s">
        <v>12</v>
      </c>
      <c r="D936" s="9">
        <v>764.08</v>
      </c>
      <c r="E936" s="9"/>
      <c r="F936" s="9">
        <v>80.099999999999994</v>
      </c>
      <c r="G936" s="9"/>
    </row>
    <row r="937" spans="1:7" ht="15.75" thickBot="1" x14ac:dyDescent="0.3">
      <c r="A937" s="6"/>
      <c r="B937" s="6"/>
      <c r="C937" s="6"/>
      <c r="D937" s="6"/>
      <c r="E937" s="6"/>
      <c r="F937" s="6"/>
      <c r="G937" s="6"/>
    </row>
    <row r="938" spans="1:7" ht="15.75" thickBot="1" x14ac:dyDescent="0.3">
      <c r="A938" s="7" t="s">
        <v>3373</v>
      </c>
      <c r="B938" s="7" t="s">
        <v>3345</v>
      </c>
      <c r="C938" s="8" t="s">
        <v>12</v>
      </c>
      <c r="D938" s="9">
        <v>861.47</v>
      </c>
      <c r="E938" s="9"/>
      <c r="F938" s="9">
        <v>80.099999999999994</v>
      </c>
      <c r="G938" s="9"/>
    </row>
    <row r="939" spans="1:7" ht="15.75" thickBot="1" x14ac:dyDescent="0.3">
      <c r="A939" s="6"/>
      <c r="B939" s="6"/>
      <c r="C939" s="6"/>
      <c r="D939" s="6"/>
      <c r="E939" s="6"/>
      <c r="F939" s="6"/>
      <c r="G939" s="6"/>
    </row>
    <row r="940" spans="1:7" ht="15.75" thickBot="1" x14ac:dyDescent="0.3">
      <c r="A940" s="7" t="s">
        <v>3374</v>
      </c>
      <c r="B940" s="7" t="s">
        <v>3375</v>
      </c>
      <c r="C940" s="8"/>
      <c r="D940" s="9"/>
      <c r="E940" s="9"/>
      <c r="F940" s="9"/>
      <c r="G940" s="9"/>
    </row>
    <row r="941" spans="1:7" ht="15.75" thickBot="1" x14ac:dyDescent="0.3">
      <c r="A941" s="6"/>
      <c r="B941" s="6"/>
      <c r="C941" s="6"/>
      <c r="D941" s="6"/>
      <c r="E941" s="6"/>
      <c r="F941" s="6"/>
      <c r="G941" s="6"/>
    </row>
    <row r="942" spans="1:7" ht="15.75" thickBot="1" x14ac:dyDescent="0.3">
      <c r="A942" s="7" t="s">
        <v>3376</v>
      </c>
      <c r="B942" s="7" t="s">
        <v>3331</v>
      </c>
      <c r="C942" s="8" t="s">
        <v>10</v>
      </c>
      <c r="D942" s="9">
        <v>714.85</v>
      </c>
      <c r="E942" s="9"/>
      <c r="F942" s="9">
        <v>80.099999999999994</v>
      </c>
      <c r="G942" s="9"/>
    </row>
    <row r="943" spans="1:7" ht="15.75" thickBot="1" x14ac:dyDescent="0.3">
      <c r="A943" s="6"/>
      <c r="B943" s="6"/>
      <c r="C943" s="6"/>
      <c r="D943" s="6"/>
      <c r="E943" s="6"/>
      <c r="F943" s="6"/>
      <c r="G943" s="6"/>
    </row>
    <row r="944" spans="1:7" ht="15.75" thickBot="1" x14ac:dyDescent="0.3">
      <c r="A944" s="7" t="s">
        <v>3377</v>
      </c>
      <c r="B944" s="7" t="s">
        <v>3333</v>
      </c>
      <c r="C944" s="8" t="s">
        <v>10</v>
      </c>
      <c r="D944" s="9">
        <v>873.11</v>
      </c>
      <c r="E944" s="9"/>
      <c r="F944" s="9">
        <v>80.099999999999994</v>
      </c>
      <c r="G944" s="9"/>
    </row>
    <row r="945" spans="1:7" ht="15.75" thickBot="1" x14ac:dyDescent="0.3">
      <c r="A945" s="6"/>
      <c r="B945" s="6"/>
      <c r="C945" s="6"/>
      <c r="D945" s="6"/>
      <c r="E945" s="6"/>
      <c r="F945" s="6"/>
      <c r="G945" s="6"/>
    </row>
    <row r="946" spans="1:7" ht="15.75" thickBot="1" x14ac:dyDescent="0.3">
      <c r="A946" s="7" t="s">
        <v>3378</v>
      </c>
      <c r="B946" s="7" t="s">
        <v>3335</v>
      </c>
      <c r="C946" s="8" t="s">
        <v>10</v>
      </c>
      <c r="D946" s="9">
        <v>947.49</v>
      </c>
      <c r="E946" s="9"/>
      <c r="F946" s="9">
        <v>80.099999999999994</v>
      </c>
      <c r="G946" s="9"/>
    </row>
    <row r="947" spans="1:7" ht="15.75" thickBot="1" x14ac:dyDescent="0.3">
      <c r="A947" s="6"/>
      <c r="B947" s="6"/>
      <c r="C947" s="6"/>
      <c r="D947" s="6"/>
      <c r="E947" s="6"/>
      <c r="F947" s="6"/>
      <c r="G947" s="6"/>
    </row>
    <row r="948" spans="1:7" ht="15.75" thickBot="1" x14ac:dyDescent="0.3">
      <c r="A948" s="7" t="s">
        <v>3379</v>
      </c>
      <c r="B948" s="7" t="s">
        <v>3337</v>
      </c>
      <c r="C948" s="8" t="s">
        <v>10</v>
      </c>
      <c r="D948" s="9" t="s">
        <v>3380</v>
      </c>
      <c r="E948" s="9"/>
      <c r="F948" s="9">
        <v>80.099999999999994</v>
      </c>
      <c r="G948" s="9"/>
    </row>
    <row r="949" spans="1:7" ht="15.75" thickBot="1" x14ac:dyDescent="0.3">
      <c r="A949" s="6"/>
      <c r="B949" s="6"/>
      <c r="C949" s="6"/>
      <c r="D949" s="6"/>
      <c r="E949" s="6"/>
      <c r="F949" s="6"/>
      <c r="G949" s="6"/>
    </row>
    <row r="950" spans="1:7" ht="15.75" thickBot="1" x14ac:dyDescent="0.3">
      <c r="A950" s="7" t="s">
        <v>3381</v>
      </c>
      <c r="B950" s="7" t="s">
        <v>3339</v>
      </c>
      <c r="C950" s="8" t="s">
        <v>10</v>
      </c>
      <c r="D950" s="9" t="s">
        <v>3382</v>
      </c>
      <c r="E950" s="9"/>
      <c r="F950" s="9">
        <v>80.099999999999994</v>
      </c>
      <c r="G950" s="9"/>
    </row>
    <row r="951" spans="1:7" ht="15.75" thickBot="1" x14ac:dyDescent="0.3">
      <c r="A951" s="6"/>
      <c r="B951" s="6"/>
      <c r="C951" s="6"/>
      <c r="D951" s="6"/>
      <c r="E951" s="6"/>
      <c r="F951" s="6"/>
      <c r="G951" s="6"/>
    </row>
    <row r="952" spans="1:7" ht="15.75" thickBot="1" x14ac:dyDescent="0.3">
      <c r="A952" s="7" t="s">
        <v>3383</v>
      </c>
      <c r="B952" s="7" t="s">
        <v>3341</v>
      </c>
      <c r="C952" s="8" t="s">
        <v>10</v>
      </c>
      <c r="D952" s="9" t="s">
        <v>3384</v>
      </c>
      <c r="E952" s="9"/>
      <c r="F952" s="9">
        <v>80.099999999999994</v>
      </c>
      <c r="G952" s="9"/>
    </row>
    <row r="953" spans="1:7" ht="15.75" thickBot="1" x14ac:dyDescent="0.3">
      <c r="A953" s="6"/>
      <c r="B953" s="6"/>
      <c r="C953" s="6"/>
      <c r="D953" s="6"/>
      <c r="E953" s="6"/>
      <c r="F953" s="6"/>
      <c r="G953" s="6"/>
    </row>
    <row r="954" spans="1:7" ht="15.75" thickBot="1" x14ac:dyDescent="0.3">
      <c r="A954" s="7" t="s">
        <v>3385</v>
      </c>
      <c r="B954" s="7" t="s">
        <v>3343</v>
      </c>
      <c r="C954" s="8" t="s">
        <v>10</v>
      </c>
      <c r="D954" s="9" t="s">
        <v>3386</v>
      </c>
      <c r="E954" s="9"/>
      <c r="F954" s="9">
        <v>80.099999999999994</v>
      </c>
      <c r="G954" s="9"/>
    </row>
    <row r="955" spans="1:7" ht="15.75" thickBot="1" x14ac:dyDescent="0.3">
      <c r="A955" s="6"/>
      <c r="B955" s="6"/>
      <c r="C955" s="6"/>
      <c r="D955" s="6"/>
      <c r="E955" s="6"/>
      <c r="F955" s="6"/>
      <c r="G955" s="6"/>
    </row>
    <row r="956" spans="1:7" ht="15.75" thickBot="1" x14ac:dyDescent="0.3">
      <c r="A956" s="7" t="s">
        <v>3387</v>
      </c>
      <c r="B956" s="7" t="s">
        <v>3345</v>
      </c>
      <c r="C956" s="8" t="s">
        <v>10</v>
      </c>
      <c r="D956" s="9" t="s">
        <v>3388</v>
      </c>
      <c r="E956" s="9"/>
      <c r="F956" s="9">
        <v>80.099999999999994</v>
      </c>
      <c r="G956" s="9"/>
    </row>
    <row r="957" spans="1:7" ht="15.75" thickBot="1" x14ac:dyDescent="0.3">
      <c r="A957" s="6"/>
      <c r="B957" s="6"/>
      <c r="C957" s="6"/>
      <c r="D957" s="6"/>
      <c r="E957" s="6"/>
      <c r="F957" s="6"/>
      <c r="G957" s="6"/>
    </row>
    <row r="958" spans="1:7" ht="15.75" thickBot="1" x14ac:dyDescent="0.3">
      <c r="A958" s="7" t="s">
        <v>3389</v>
      </c>
      <c r="B958" s="7" t="s">
        <v>3390</v>
      </c>
      <c r="C958" s="8"/>
      <c r="D958" s="9"/>
      <c r="E958" s="9"/>
      <c r="F958" s="9"/>
      <c r="G958" s="9"/>
    </row>
    <row r="959" spans="1:7" ht="15.75" thickBot="1" x14ac:dyDescent="0.3">
      <c r="A959" s="6"/>
      <c r="B959" s="6"/>
      <c r="C959" s="6"/>
      <c r="D959" s="6"/>
      <c r="E959" s="6"/>
      <c r="F959" s="6"/>
      <c r="G959" s="6"/>
    </row>
    <row r="960" spans="1:7" ht="15.75" thickBot="1" x14ac:dyDescent="0.3">
      <c r="A960" s="7" t="s">
        <v>3391</v>
      </c>
      <c r="B960" s="7" t="s">
        <v>3323</v>
      </c>
      <c r="C960" s="8" t="s">
        <v>10</v>
      </c>
      <c r="D960" s="9">
        <v>345.43</v>
      </c>
      <c r="E960" s="9"/>
      <c r="F960" s="9">
        <v>80.099999999999994</v>
      </c>
      <c r="G960" s="9"/>
    </row>
    <row r="961" spans="1:7" ht="15.75" thickBot="1" x14ac:dyDescent="0.3">
      <c r="A961" s="6"/>
      <c r="B961" s="6"/>
      <c r="C961" s="6"/>
      <c r="D961" s="6"/>
      <c r="E961" s="6"/>
      <c r="F961" s="6"/>
      <c r="G961" s="6"/>
    </row>
    <row r="962" spans="1:7" ht="15.75" thickBot="1" x14ac:dyDescent="0.3">
      <c r="A962" s="7" t="s">
        <v>3392</v>
      </c>
      <c r="B962" s="7" t="s">
        <v>3325</v>
      </c>
      <c r="C962" s="8" t="s">
        <v>10</v>
      </c>
      <c r="D962" s="9">
        <v>437.79</v>
      </c>
      <c r="E962" s="9"/>
      <c r="F962" s="9">
        <v>80.099999999999994</v>
      </c>
      <c r="G962" s="9"/>
    </row>
    <row r="963" spans="1:7" ht="15.75" thickBot="1" x14ac:dyDescent="0.3">
      <c r="A963" s="6"/>
      <c r="B963" s="6"/>
      <c r="C963" s="6"/>
      <c r="D963" s="6"/>
      <c r="E963" s="6"/>
      <c r="F963" s="6"/>
      <c r="G963" s="6"/>
    </row>
    <row r="964" spans="1:7" ht="15.75" thickBot="1" x14ac:dyDescent="0.3">
      <c r="A964" s="7" t="s">
        <v>3393</v>
      </c>
      <c r="B964" s="7" t="s">
        <v>3327</v>
      </c>
      <c r="C964" s="8" t="s">
        <v>10</v>
      </c>
      <c r="D964" s="9">
        <v>566.09</v>
      </c>
      <c r="E964" s="9"/>
      <c r="F964" s="9">
        <v>80.099999999999994</v>
      </c>
      <c r="G964" s="9"/>
    </row>
    <row r="965" spans="1:7" ht="15.75" thickBot="1" x14ac:dyDescent="0.3">
      <c r="A965" s="6"/>
      <c r="B965" s="6"/>
      <c r="C965" s="6"/>
      <c r="D965" s="6"/>
      <c r="E965" s="6"/>
      <c r="F965" s="6"/>
      <c r="G965" s="6"/>
    </row>
    <row r="966" spans="1:7" ht="15.75" thickBot="1" x14ac:dyDescent="0.3">
      <c r="A966" s="7" t="s">
        <v>3394</v>
      </c>
      <c r="B966" s="7" t="s">
        <v>3329</v>
      </c>
      <c r="C966" s="8" t="s">
        <v>10</v>
      </c>
      <c r="D966" s="9">
        <v>688.41</v>
      </c>
      <c r="E966" s="9"/>
      <c r="F966" s="9">
        <v>80.099999999999994</v>
      </c>
      <c r="G966" s="9"/>
    </row>
    <row r="967" spans="1:7" ht="15.75" thickBot="1" x14ac:dyDescent="0.3">
      <c r="A967" s="6"/>
      <c r="B967" s="6"/>
      <c r="C967" s="6"/>
      <c r="D967" s="6"/>
      <c r="E967" s="6"/>
      <c r="F967" s="6"/>
      <c r="G967" s="6"/>
    </row>
    <row r="968" spans="1:7" ht="15.75" thickBot="1" x14ac:dyDescent="0.3">
      <c r="A968" s="7" t="s">
        <v>3395</v>
      </c>
      <c r="B968" s="7" t="s">
        <v>3331</v>
      </c>
      <c r="C968" s="8" t="s">
        <v>10</v>
      </c>
      <c r="D968" s="9">
        <v>804.74</v>
      </c>
      <c r="E968" s="9"/>
      <c r="F968" s="9">
        <v>80.099999999999994</v>
      </c>
      <c r="G968" s="9"/>
    </row>
    <row r="969" spans="1:7" ht="15.75" thickBot="1" x14ac:dyDescent="0.3">
      <c r="A969" s="6"/>
      <c r="B969" s="6"/>
      <c r="C969" s="6"/>
      <c r="D969" s="6"/>
      <c r="E969" s="6"/>
      <c r="F969" s="6"/>
      <c r="G969" s="6"/>
    </row>
    <row r="970" spans="1:7" ht="15.75" thickBot="1" x14ac:dyDescent="0.3">
      <c r="A970" s="7" t="s">
        <v>3396</v>
      </c>
      <c r="B970" s="7" t="s">
        <v>3333</v>
      </c>
      <c r="C970" s="8" t="s">
        <v>10</v>
      </c>
      <c r="D970" s="9">
        <v>921.05</v>
      </c>
      <c r="E970" s="9"/>
      <c r="F970" s="9">
        <v>80.099999999999994</v>
      </c>
      <c r="G970" s="9"/>
    </row>
    <row r="971" spans="1:7" ht="15.75" thickBot="1" x14ac:dyDescent="0.3">
      <c r="A971" s="6"/>
      <c r="B971" s="6"/>
      <c r="C971" s="6"/>
      <c r="D971" s="6"/>
      <c r="E971" s="6"/>
      <c r="F971" s="6"/>
      <c r="G971" s="6"/>
    </row>
    <row r="972" spans="1:7" ht="15.75" thickBot="1" x14ac:dyDescent="0.3">
      <c r="A972" s="7" t="s">
        <v>3397</v>
      </c>
      <c r="B972" s="7" t="s">
        <v>3335</v>
      </c>
      <c r="C972" s="8" t="s">
        <v>10</v>
      </c>
      <c r="D972" s="9" t="s">
        <v>3398</v>
      </c>
      <c r="E972" s="9"/>
      <c r="F972" s="9">
        <v>80.099999999999994</v>
      </c>
      <c r="G972" s="9"/>
    </row>
    <row r="973" spans="1:7" ht="15.75" thickBot="1" x14ac:dyDescent="0.3">
      <c r="A973" s="6"/>
      <c r="B973" s="6"/>
      <c r="C973" s="6"/>
      <c r="D973" s="6"/>
      <c r="E973" s="6"/>
      <c r="F973" s="6"/>
      <c r="G973" s="6"/>
    </row>
    <row r="974" spans="1:7" ht="15.75" thickBot="1" x14ac:dyDescent="0.3">
      <c r="A974" s="7" t="s">
        <v>3399</v>
      </c>
      <c r="B974" s="7" t="s">
        <v>3337</v>
      </c>
      <c r="C974" s="8" t="s">
        <v>10</v>
      </c>
      <c r="D974" s="9" t="s">
        <v>3400</v>
      </c>
      <c r="E974" s="9"/>
      <c r="F974" s="9">
        <v>80.099999999999994</v>
      </c>
      <c r="G974" s="9"/>
    </row>
    <row r="975" spans="1:7" ht="15.75" thickBot="1" x14ac:dyDescent="0.3">
      <c r="A975" s="6"/>
      <c r="B975" s="6"/>
      <c r="C975" s="6"/>
      <c r="D975" s="6"/>
      <c r="E975" s="6"/>
      <c r="F975" s="6"/>
      <c r="G975" s="6"/>
    </row>
    <row r="976" spans="1:7" ht="15.75" thickBot="1" x14ac:dyDescent="0.3">
      <c r="A976" s="7" t="s">
        <v>3401</v>
      </c>
      <c r="B976" s="7" t="s">
        <v>3339</v>
      </c>
      <c r="C976" s="8" t="s">
        <v>10</v>
      </c>
      <c r="D976" s="9" t="s">
        <v>3402</v>
      </c>
      <c r="E976" s="9"/>
      <c r="F976" s="9">
        <v>80.099999999999994</v>
      </c>
      <c r="G976" s="9"/>
    </row>
    <row r="977" spans="1:7" ht="15.75" thickBot="1" x14ac:dyDescent="0.3">
      <c r="A977" s="6"/>
      <c r="B977" s="6"/>
      <c r="C977" s="6"/>
      <c r="D977" s="6"/>
      <c r="E977" s="6"/>
      <c r="F977" s="6"/>
      <c r="G977" s="6"/>
    </row>
    <row r="978" spans="1:7" ht="15.75" thickBot="1" x14ac:dyDescent="0.3">
      <c r="A978" s="7" t="s">
        <v>3403</v>
      </c>
      <c r="B978" s="7" t="s">
        <v>3341</v>
      </c>
      <c r="C978" s="8" t="s">
        <v>10</v>
      </c>
      <c r="D978" s="9" t="s">
        <v>3404</v>
      </c>
      <c r="E978" s="9"/>
      <c r="F978" s="9">
        <v>80.099999999999994</v>
      </c>
      <c r="G978" s="9"/>
    </row>
    <row r="979" spans="1:7" ht="15.75" thickBot="1" x14ac:dyDescent="0.3">
      <c r="A979" s="6"/>
      <c r="B979" s="6"/>
      <c r="C979" s="6"/>
      <c r="D979" s="6"/>
      <c r="E979" s="6"/>
      <c r="F979" s="6"/>
      <c r="G979" s="6"/>
    </row>
    <row r="980" spans="1:7" ht="15.75" thickBot="1" x14ac:dyDescent="0.3">
      <c r="A980" s="7" t="s">
        <v>3405</v>
      </c>
      <c r="B980" s="7" t="s">
        <v>3343</v>
      </c>
      <c r="C980" s="8" t="s">
        <v>10</v>
      </c>
      <c r="D980" s="9" t="s">
        <v>3406</v>
      </c>
      <c r="E980" s="9"/>
      <c r="F980" s="9">
        <v>80.099999999999994</v>
      </c>
      <c r="G980" s="9"/>
    </row>
    <row r="981" spans="1:7" ht="15.75" thickBot="1" x14ac:dyDescent="0.3">
      <c r="A981" s="6"/>
      <c r="B981" s="6"/>
      <c r="C981" s="6"/>
      <c r="D981" s="6"/>
      <c r="E981" s="6"/>
      <c r="F981" s="6"/>
      <c r="G981" s="6"/>
    </row>
    <row r="982" spans="1:7" ht="15.75" thickBot="1" x14ac:dyDescent="0.3">
      <c r="A982" s="7" t="s">
        <v>3407</v>
      </c>
      <c r="B982" s="7" t="s">
        <v>3345</v>
      </c>
      <c r="C982" s="8" t="s">
        <v>10</v>
      </c>
      <c r="D982" s="9" t="s">
        <v>3408</v>
      </c>
      <c r="E982" s="9"/>
      <c r="F982" s="9">
        <v>80.099999999999994</v>
      </c>
      <c r="G982" s="9"/>
    </row>
    <row r="983" spans="1:7" ht="15.75" thickBot="1" x14ac:dyDescent="0.3">
      <c r="A983" s="6"/>
      <c r="B983" s="6"/>
      <c r="C983" s="6"/>
      <c r="D983" s="6"/>
      <c r="E983" s="6"/>
      <c r="F983" s="6"/>
      <c r="G983" s="6"/>
    </row>
    <row r="984" spans="1:7" ht="15.75" thickBot="1" x14ac:dyDescent="0.3">
      <c r="A984" s="7" t="s">
        <v>3409</v>
      </c>
      <c r="B984" s="7" t="s">
        <v>3410</v>
      </c>
      <c r="C984" s="8"/>
      <c r="D984" s="9"/>
      <c r="E984" s="9"/>
      <c r="F984" s="9"/>
      <c r="G984" s="9"/>
    </row>
    <row r="985" spans="1:7" ht="15.75" thickBot="1" x14ac:dyDescent="0.3">
      <c r="A985" s="6"/>
      <c r="B985" s="6"/>
      <c r="C985" s="6"/>
      <c r="D985" s="6"/>
      <c r="E985" s="6"/>
      <c r="F985" s="6"/>
      <c r="G985" s="6"/>
    </row>
    <row r="986" spans="1:7" ht="15.75" thickBot="1" x14ac:dyDescent="0.3">
      <c r="A986" s="7" t="s">
        <v>3411</v>
      </c>
      <c r="B986" s="7" t="s">
        <v>3323</v>
      </c>
      <c r="C986" s="8" t="s">
        <v>10</v>
      </c>
      <c r="D986" s="9">
        <v>357.42</v>
      </c>
      <c r="E986" s="9"/>
      <c r="F986" s="9">
        <v>80.099999999999994</v>
      </c>
      <c r="G986" s="9"/>
    </row>
    <row r="987" spans="1:7" ht="15.75" thickBot="1" x14ac:dyDescent="0.3">
      <c r="A987" s="6"/>
      <c r="B987" s="6"/>
      <c r="C987" s="6"/>
      <c r="D987" s="6"/>
      <c r="E987" s="6"/>
      <c r="F987" s="6"/>
      <c r="G987" s="6"/>
    </row>
    <row r="988" spans="1:7" ht="15.75" thickBot="1" x14ac:dyDescent="0.3">
      <c r="A988" s="7" t="s">
        <v>3412</v>
      </c>
      <c r="B988" s="7" t="s">
        <v>3325</v>
      </c>
      <c r="C988" s="8" t="s">
        <v>10</v>
      </c>
      <c r="D988" s="9">
        <v>455.76</v>
      </c>
      <c r="E988" s="9"/>
      <c r="F988" s="9">
        <v>80.099999999999994</v>
      </c>
      <c r="G988" s="9"/>
    </row>
    <row r="989" spans="1:7" ht="15.75" thickBot="1" x14ac:dyDescent="0.3">
      <c r="A989" s="6"/>
      <c r="B989" s="6"/>
      <c r="C989" s="6"/>
      <c r="D989" s="6"/>
      <c r="E989" s="6"/>
      <c r="F989" s="6"/>
      <c r="G989" s="6"/>
    </row>
    <row r="990" spans="1:7" ht="15.75" thickBot="1" x14ac:dyDescent="0.3">
      <c r="A990" s="7" t="s">
        <v>3413</v>
      </c>
      <c r="B990" s="7" t="s">
        <v>3327</v>
      </c>
      <c r="C990" s="8" t="s">
        <v>10</v>
      </c>
      <c r="D990" s="9">
        <v>590.05999999999995</v>
      </c>
      <c r="E990" s="9"/>
      <c r="F990" s="9">
        <v>80.099999999999994</v>
      </c>
      <c r="G990" s="9"/>
    </row>
    <row r="991" spans="1:7" ht="15.75" thickBot="1" x14ac:dyDescent="0.3">
      <c r="A991" s="6"/>
      <c r="B991" s="6"/>
      <c r="C991" s="6"/>
      <c r="D991" s="6"/>
      <c r="E991" s="6"/>
      <c r="F991" s="6"/>
      <c r="G991" s="6"/>
    </row>
    <row r="992" spans="1:7" ht="15.75" thickBot="1" x14ac:dyDescent="0.3">
      <c r="A992" s="7" t="s">
        <v>3414</v>
      </c>
      <c r="B992" s="7" t="s">
        <v>3329</v>
      </c>
      <c r="C992" s="8" t="s">
        <v>10</v>
      </c>
      <c r="D992" s="9">
        <v>718.38</v>
      </c>
      <c r="E992" s="9"/>
      <c r="F992" s="9">
        <v>80.099999999999994</v>
      </c>
      <c r="G992" s="9"/>
    </row>
    <row r="993" spans="1:7" ht="15.75" thickBot="1" x14ac:dyDescent="0.3">
      <c r="A993" s="6"/>
      <c r="B993" s="6"/>
      <c r="C993" s="6"/>
      <c r="D993" s="6"/>
      <c r="E993" s="6"/>
      <c r="F993" s="6"/>
      <c r="G993" s="6"/>
    </row>
    <row r="994" spans="1:7" ht="15.75" thickBot="1" x14ac:dyDescent="0.3">
      <c r="A994" s="7" t="s">
        <v>3415</v>
      </c>
      <c r="B994" s="7" t="s">
        <v>3331</v>
      </c>
      <c r="C994" s="8" t="s">
        <v>10</v>
      </c>
      <c r="D994" s="9">
        <v>834.7</v>
      </c>
      <c r="E994" s="9"/>
      <c r="F994" s="9">
        <v>80.099999999999994</v>
      </c>
      <c r="G994" s="9"/>
    </row>
    <row r="995" spans="1:7" ht="15.75" thickBot="1" x14ac:dyDescent="0.3">
      <c r="A995" s="6"/>
      <c r="B995" s="6"/>
      <c r="C995" s="6"/>
      <c r="D995" s="6"/>
      <c r="E995" s="6"/>
      <c r="F995" s="6"/>
      <c r="G995" s="6"/>
    </row>
    <row r="996" spans="1:7" ht="15.75" thickBot="1" x14ac:dyDescent="0.3">
      <c r="A996" s="7" t="s">
        <v>3416</v>
      </c>
      <c r="B996" s="7" t="s">
        <v>3333</v>
      </c>
      <c r="C996" s="8" t="s">
        <v>10</v>
      </c>
      <c r="D996" s="9">
        <v>969</v>
      </c>
      <c r="E996" s="9"/>
      <c r="F996" s="9">
        <v>80.099999999999994</v>
      </c>
      <c r="G996" s="9"/>
    </row>
    <row r="997" spans="1:7" ht="15.75" thickBot="1" x14ac:dyDescent="0.3">
      <c r="A997" s="6"/>
      <c r="B997" s="6"/>
      <c r="C997" s="6"/>
      <c r="D997" s="6"/>
      <c r="E997" s="6"/>
      <c r="F997" s="6"/>
      <c r="G997" s="6"/>
    </row>
    <row r="998" spans="1:7" ht="15.75" thickBot="1" x14ac:dyDescent="0.3">
      <c r="A998" s="7" t="s">
        <v>3417</v>
      </c>
      <c r="B998" s="7" t="s">
        <v>3335</v>
      </c>
      <c r="C998" s="8" t="s">
        <v>10</v>
      </c>
      <c r="D998" s="9" t="s">
        <v>3418</v>
      </c>
      <c r="E998" s="9"/>
      <c r="F998" s="9">
        <v>80.099999999999994</v>
      </c>
      <c r="G998" s="9"/>
    </row>
    <row r="999" spans="1:7" ht="15.75" thickBot="1" x14ac:dyDescent="0.3">
      <c r="A999" s="6"/>
      <c r="B999" s="6"/>
      <c r="C999" s="6"/>
      <c r="D999" s="6"/>
      <c r="E999" s="6"/>
      <c r="F999" s="6"/>
      <c r="G999" s="6"/>
    </row>
    <row r="1000" spans="1:7" ht="15.75" thickBot="1" x14ac:dyDescent="0.3">
      <c r="A1000" s="7" t="s">
        <v>3419</v>
      </c>
      <c r="B1000" s="7" t="s">
        <v>3337</v>
      </c>
      <c r="C1000" s="8" t="s">
        <v>10</v>
      </c>
      <c r="D1000" s="9" t="s">
        <v>3420</v>
      </c>
      <c r="E1000" s="9"/>
      <c r="F1000" s="9">
        <v>80.099999999999994</v>
      </c>
      <c r="G1000" s="9"/>
    </row>
    <row r="1001" spans="1:7" ht="15.75" thickBot="1" x14ac:dyDescent="0.3">
      <c r="A1001" s="6"/>
      <c r="B1001" s="6"/>
      <c r="C1001" s="6"/>
      <c r="D1001" s="6"/>
      <c r="E1001" s="6"/>
      <c r="F1001" s="6"/>
      <c r="G1001" s="6"/>
    </row>
    <row r="1002" spans="1:7" ht="15.75" thickBot="1" x14ac:dyDescent="0.3">
      <c r="A1002" s="7" t="s">
        <v>3421</v>
      </c>
      <c r="B1002" s="7" t="s">
        <v>3339</v>
      </c>
      <c r="C1002" s="8" t="s">
        <v>10</v>
      </c>
      <c r="D1002" s="9" t="s">
        <v>3422</v>
      </c>
      <c r="E1002" s="9"/>
      <c r="F1002" s="9">
        <v>80.099999999999994</v>
      </c>
      <c r="G1002" s="9"/>
    </row>
    <row r="1003" spans="1:7" ht="15.75" thickBot="1" x14ac:dyDescent="0.3">
      <c r="A1003" s="6"/>
      <c r="B1003" s="6"/>
      <c r="C1003" s="6"/>
      <c r="D1003" s="6"/>
      <c r="E1003" s="6"/>
      <c r="F1003" s="6"/>
      <c r="G1003" s="6"/>
    </row>
    <row r="1004" spans="1:7" ht="15.75" thickBot="1" x14ac:dyDescent="0.3">
      <c r="A1004" s="7" t="s">
        <v>3423</v>
      </c>
      <c r="B1004" s="7" t="s">
        <v>3341</v>
      </c>
      <c r="C1004" s="8" t="s">
        <v>10</v>
      </c>
      <c r="D1004" s="9" t="s">
        <v>3424</v>
      </c>
      <c r="E1004" s="9"/>
      <c r="F1004" s="9">
        <v>80.099999999999994</v>
      </c>
      <c r="G1004" s="9"/>
    </row>
    <row r="1005" spans="1:7" ht="15.75" thickBot="1" x14ac:dyDescent="0.3">
      <c r="A1005" s="6"/>
      <c r="B1005" s="6"/>
      <c r="C1005" s="6"/>
      <c r="D1005" s="6"/>
      <c r="E1005" s="6"/>
      <c r="F1005" s="6"/>
      <c r="G1005" s="6"/>
    </row>
    <row r="1006" spans="1:7" ht="15.75" thickBot="1" x14ac:dyDescent="0.3">
      <c r="A1006" s="7" t="s">
        <v>3425</v>
      </c>
      <c r="B1006" s="7" t="s">
        <v>3343</v>
      </c>
      <c r="C1006" s="8" t="s">
        <v>10</v>
      </c>
      <c r="D1006" s="9" t="s">
        <v>3426</v>
      </c>
      <c r="E1006" s="9"/>
      <c r="F1006" s="9">
        <v>80.099999999999994</v>
      </c>
      <c r="G1006" s="9"/>
    </row>
    <row r="1007" spans="1:7" ht="15.75" thickBot="1" x14ac:dyDescent="0.3">
      <c r="A1007" s="6"/>
      <c r="B1007" s="6"/>
      <c r="C1007" s="6"/>
      <c r="D1007" s="6"/>
      <c r="E1007" s="6"/>
      <c r="F1007" s="6"/>
      <c r="G1007" s="6"/>
    </row>
    <row r="1008" spans="1:7" ht="15.75" thickBot="1" x14ac:dyDescent="0.3">
      <c r="A1008" s="7" t="s">
        <v>3427</v>
      </c>
      <c r="B1008" s="7" t="s">
        <v>3345</v>
      </c>
      <c r="C1008" s="8" t="s">
        <v>10</v>
      </c>
      <c r="D1008" s="9" t="s">
        <v>3428</v>
      </c>
      <c r="E1008" s="9"/>
      <c r="F1008" s="9">
        <v>80.099999999999994</v>
      </c>
      <c r="G1008" s="9"/>
    </row>
    <row r="1009" spans="1:7" ht="15.75" thickBot="1" x14ac:dyDescent="0.3">
      <c r="A1009" s="6"/>
      <c r="B1009" s="6"/>
      <c r="C1009" s="6"/>
      <c r="D1009" s="6"/>
      <c r="E1009" s="6"/>
      <c r="F1009" s="6"/>
      <c r="G1009" s="6"/>
    </row>
    <row r="1010" spans="1:7" ht="15.75" thickBot="1" x14ac:dyDescent="0.3">
      <c r="A1010" s="7" t="s">
        <v>3429</v>
      </c>
      <c r="B1010" s="7" t="s">
        <v>3430</v>
      </c>
      <c r="C1010" s="8"/>
      <c r="D1010" s="9"/>
      <c r="E1010" s="9"/>
      <c r="F1010" s="9"/>
      <c r="G1010" s="9"/>
    </row>
    <row r="1011" spans="1:7" ht="15.75" thickBot="1" x14ac:dyDescent="0.3">
      <c r="A1011" s="6"/>
      <c r="B1011" s="6"/>
      <c r="C1011" s="6"/>
      <c r="D1011" s="6"/>
      <c r="E1011" s="6"/>
      <c r="F1011" s="6"/>
      <c r="G1011" s="6"/>
    </row>
    <row r="1012" spans="1:7" ht="15.75" thickBot="1" x14ac:dyDescent="0.3">
      <c r="A1012" s="7" t="s">
        <v>3431</v>
      </c>
      <c r="B1012" s="7" t="s">
        <v>3331</v>
      </c>
      <c r="C1012" s="8" t="s">
        <v>10</v>
      </c>
      <c r="D1012" s="9">
        <v>833.26</v>
      </c>
      <c r="E1012" s="9"/>
      <c r="F1012" s="9">
        <v>80.099999999999994</v>
      </c>
      <c r="G1012" s="9"/>
    </row>
    <row r="1013" spans="1:7" ht="15.75" thickBot="1" x14ac:dyDescent="0.3">
      <c r="A1013" s="6"/>
      <c r="B1013" s="6"/>
      <c r="C1013" s="6"/>
      <c r="D1013" s="6"/>
      <c r="E1013" s="6"/>
      <c r="F1013" s="6"/>
      <c r="G1013" s="6"/>
    </row>
    <row r="1014" spans="1:7" ht="15.75" thickBot="1" x14ac:dyDescent="0.3">
      <c r="A1014" s="7" t="s">
        <v>3432</v>
      </c>
      <c r="B1014" s="7" t="s">
        <v>3333</v>
      </c>
      <c r="C1014" s="8" t="s">
        <v>10</v>
      </c>
      <c r="D1014" s="9" t="s">
        <v>3433</v>
      </c>
      <c r="E1014" s="9"/>
      <c r="F1014" s="9">
        <v>80.099999999999994</v>
      </c>
      <c r="G1014" s="9"/>
    </row>
    <row r="1015" spans="1:7" ht="15.75" thickBot="1" x14ac:dyDescent="0.3">
      <c r="A1015" s="6"/>
      <c r="B1015" s="6"/>
      <c r="C1015" s="6"/>
      <c r="D1015" s="6"/>
      <c r="E1015" s="6"/>
      <c r="F1015" s="6"/>
      <c r="G1015" s="6"/>
    </row>
    <row r="1016" spans="1:7" ht="15.75" thickBot="1" x14ac:dyDescent="0.3">
      <c r="A1016" s="7" t="s">
        <v>3434</v>
      </c>
      <c r="B1016" s="7" t="s">
        <v>3335</v>
      </c>
      <c r="C1016" s="8" t="s">
        <v>10</v>
      </c>
      <c r="D1016" s="9" t="s">
        <v>3435</v>
      </c>
      <c r="E1016" s="9"/>
      <c r="F1016" s="9">
        <v>80.099999999999994</v>
      </c>
      <c r="G1016" s="9"/>
    </row>
    <row r="1017" spans="1:7" ht="15.75" thickBot="1" x14ac:dyDescent="0.3">
      <c r="A1017" s="6"/>
      <c r="B1017" s="6"/>
      <c r="C1017" s="6"/>
      <c r="D1017" s="6"/>
      <c r="E1017" s="6"/>
      <c r="F1017" s="6"/>
      <c r="G1017" s="6"/>
    </row>
    <row r="1018" spans="1:7" ht="15.75" thickBot="1" x14ac:dyDescent="0.3">
      <c r="A1018" s="7" t="s">
        <v>3436</v>
      </c>
      <c r="B1018" s="7" t="s">
        <v>3337</v>
      </c>
      <c r="C1018" s="8" t="s">
        <v>10</v>
      </c>
      <c r="D1018" s="9" t="s">
        <v>3437</v>
      </c>
      <c r="E1018" s="9"/>
      <c r="F1018" s="9">
        <v>80.099999999999994</v>
      </c>
      <c r="G1018" s="9"/>
    </row>
    <row r="1019" spans="1:7" ht="15.75" thickBot="1" x14ac:dyDescent="0.3">
      <c r="A1019" s="6"/>
      <c r="B1019" s="6"/>
      <c r="C1019" s="6"/>
      <c r="D1019" s="6"/>
      <c r="E1019" s="6"/>
      <c r="F1019" s="6"/>
      <c r="G1019" s="6"/>
    </row>
    <row r="1020" spans="1:7" ht="15.75" thickBot="1" x14ac:dyDescent="0.3">
      <c r="A1020" s="7" t="s">
        <v>3438</v>
      </c>
      <c r="B1020" s="7" t="s">
        <v>3339</v>
      </c>
      <c r="C1020" s="8" t="s">
        <v>10</v>
      </c>
      <c r="D1020" s="9" t="s">
        <v>3439</v>
      </c>
      <c r="E1020" s="9"/>
      <c r="F1020" s="9">
        <v>80.099999999999994</v>
      </c>
      <c r="G1020" s="9"/>
    </row>
    <row r="1021" spans="1:7" ht="15.75" thickBot="1" x14ac:dyDescent="0.3">
      <c r="A1021" s="6"/>
      <c r="B1021" s="6"/>
      <c r="C1021" s="6"/>
      <c r="D1021" s="6"/>
      <c r="E1021" s="6"/>
      <c r="F1021" s="6"/>
      <c r="G1021" s="6"/>
    </row>
    <row r="1022" spans="1:7" ht="15.75" thickBot="1" x14ac:dyDescent="0.3">
      <c r="A1022" s="7" t="s">
        <v>3440</v>
      </c>
      <c r="B1022" s="7" t="s">
        <v>3341</v>
      </c>
      <c r="C1022" s="8" t="s">
        <v>10</v>
      </c>
      <c r="D1022" s="9" t="s">
        <v>3441</v>
      </c>
      <c r="E1022" s="9"/>
      <c r="F1022" s="9">
        <v>80.099999999999994</v>
      </c>
      <c r="G1022" s="9"/>
    </row>
    <row r="1023" spans="1:7" ht="15.75" thickBot="1" x14ac:dyDescent="0.3">
      <c r="A1023" s="6"/>
      <c r="B1023" s="6"/>
      <c r="C1023" s="6"/>
      <c r="D1023" s="6"/>
      <c r="E1023" s="6"/>
      <c r="F1023" s="6"/>
      <c r="G1023" s="6"/>
    </row>
    <row r="1024" spans="1:7" ht="15.75" thickBot="1" x14ac:dyDescent="0.3">
      <c r="A1024" s="7" t="s">
        <v>3442</v>
      </c>
      <c r="B1024" s="7" t="s">
        <v>3343</v>
      </c>
      <c r="C1024" s="8" t="s">
        <v>10</v>
      </c>
      <c r="D1024" s="9" t="s">
        <v>3443</v>
      </c>
      <c r="E1024" s="9"/>
      <c r="F1024" s="9">
        <v>80.099999999999994</v>
      </c>
      <c r="G1024" s="9"/>
    </row>
    <row r="1025" spans="1:7" ht="15.75" thickBot="1" x14ac:dyDescent="0.3">
      <c r="A1025" s="6"/>
      <c r="B1025" s="6"/>
      <c r="C1025" s="6"/>
      <c r="D1025" s="6"/>
      <c r="E1025" s="6"/>
      <c r="F1025" s="6"/>
      <c r="G1025" s="6"/>
    </row>
    <row r="1026" spans="1:7" ht="15.75" thickBot="1" x14ac:dyDescent="0.3">
      <c r="A1026" s="7" t="s">
        <v>3444</v>
      </c>
      <c r="B1026" s="7" t="s">
        <v>3345</v>
      </c>
      <c r="C1026" s="8" t="s">
        <v>10</v>
      </c>
      <c r="D1026" s="9" t="s">
        <v>3445</v>
      </c>
      <c r="E1026" s="9"/>
      <c r="F1026" s="9">
        <v>80.099999999999994</v>
      </c>
      <c r="G1026" s="9"/>
    </row>
    <row r="1027" spans="1:7" ht="15.75" thickBot="1" x14ac:dyDescent="0.3">
      <c r="A1027" s="6"/>
      <c r="B1027" s="6"/>
      <c r="C1027" s="6"/>
      <c r="D1027" s="6"/>
      <c r="E1027" s="6"/>
      <c r="F1027" s="6"/>
      <c r="G1027" s="6"/>
    </row>
    <row r="1028" spans="1:7" ht="15.75" thickBot="1" x14ac:dyDescent="0.3">
      <c r="A1028" s="7" t="s">
        <v>3446</v>
      </c>
      <c r="B1028" s="7" t="s">
        <v>3447</v>
      </c>
      <c r="C1028" s="8"/>
      <c r="D1028" s="9"/>
      <c r="E1028" s="9"/>
      <c r="F1028" s="9"/>
      <c r="G1028" s="9"/>
    </row>
    <row r="1029" spans="1:7" ht="15.75" thickBot="1" x14ac:dyDescent="0.3">
      <c r="A1029" s="6"/>
      <c r="B1029" s="6"/>
      <c r="C1029" s="6"/>
      <c r="D1029" s="6"/>
      <c r="E1029" s="6"/>
      <c r="F1029" s="6"/>
      <c r="G1029" s="6"/>
    </row>
    <row r="1030" spans="1:7" ht="15.75" thickBot="1" x14ac:dyDescent="0.3">
      <c r="A1030" s="7" t="s">
        <v>3448</v>
      </c>
      <c r="B1030" s="7" t="s">
        <v>3323</v>
      </c>
      <c r="C1030" s="8" t="s">
        <v>10</v>
      </c>
      <c r="D1030" s="9">
        <v>404.65</v>
      </c>
      <c r="E1030" s="9"/>
      <c r="F1030" s="9">
        <v>80.099999999999994</v>
      </c>
      <c r="G1030" s="9"/>
    </row>
    <row r="1031" spans="1:7" ht="15.75" thickBot="1" x14ac:dyDescent="0.3">
      <c r="A1031" s="6"/>
      <c r="B1031" s="6"/>
      <c r="C1031" s="6"/>
      <c r="D1031" s="6"/>
      <c r="E1031" s="6"/>
      <c r="F1031" s="6"/>
      <c r="G1031" s="6"/>
    </row>
    <row r="1032" spans="1:7" ht="15.75" thickBot="1" x14ac:dyDescent="0.3">
      <c r="A1032" s="7" t="s">
        <v>3449</v>
      </c>
      <c r="B1032" s="7" t="s">
        <v>3325</v>
      </c>
      <c r="C1032" s="8" t="s">
        <v>10</v>
      </c>
      <c r="D1032" s="9">
        <v>511.8</v>
      </c>
      <c r="E1032" s="9"/>
      <c r="F1032" s="9">
        <v>80.099999999999994</v>
      </c>
      <c r="G1032" s="9"/>
    </row>
    <row r="1033" spans="1:7" ht="15.75" thickBot="1" x14ac:dyDescent="0.3">
      <c r="A1033" s="6"/>
      <c r="B1033" s="6"/>
      <c r="C1033" s="6"/>
      <c r="D1033" s="6"/>
      <c r="E1033" s="6"/>
      <c r="F1033" s="6"/>
      <c r="G1033" s="6"/>
    </row>
    <row r="1034" spans="1:7" ht="15.75" thickBot="1" x14ac:dyDescent="0.3">
      <c r="A1034" s="7" t="s">
        <v>3450</v>
      </c>
      <c r="B1034" s="7" t="s">
        <v>3327</v>
      </c>
      <c r="C1034" s="8" t="s">
        <v>10</v>
      </c>
      <c r="D1034" s="9">
        <v>654.91999999999996</v>
      </c>
      <c r="E1034" s="9"/>
      <c r="F1034" s="9">
        <v>80.099999999999994</v>
      </c>
      <c r="G1034" s="9"/>
    </row>
    <row r="1035" spans="1:7" ht="15.75" thickBot="1" x14ac:dyDescent="0.3">
      <c r="A1035" s="6"/>
      <c r="B1035" s="6"/>
      <c r="C1035" s="6"/>
      <c r="D1035" s="6"/>
      <c r="E1035" s="6"/>
      <c r="F1035" s="6"/>
      <c r="G1035" s="6"/>
    </row>
    <row r="1036" spans="1:7" ht="15.75" thickBot="1" x14ac:dyDescent="0.3">
      <c r="A1036" s="7" t="s">
        <v>3451</v>
      </c>
      <c r="B1036" s="7" t="s">
        <v>3329</v>
      </c>
      <c r="C1036" s="8" t="s">
        <v>10</v>
      </c>
      <c r="D1036" s="9">
        <v>454.94</v>
      </c>
      <c r="E1036" s="9"/>
      <c r="F1036" s="9">
        <v>80.099999999999994</v>
      </c>
      <c r="G1036" s="9"/>
    </row>
    <row r="1037" spans="1:7" ht="15.75" thickBot="1" x14ac:dyDescent="0.3">
      <c r="A1037" s="6"/>
      <c r="B1037" s="6"/>
      <c r="C1037" s="6"/>
      <c r="D1037" s="6"/>
      <c r="E1037" s="6"/>
      <c r="F1037" s="6"/>
      <c r="G1037" s="6"/>
    </row>
    <row r="1038" spans="1:7" ht="15.75" thickBot="1" x14ac:dyDescent="0.3">
      <c r="A1038" s="7" t="s">
        <v>3452</v>
      </c>
      <c r="B1038" s="7" t="s">
        <v>3331</v>
      </c>
      <c r="C1038" s="8" t="s">
        <v>10</v>
      </c>
      <c r="D1038" s="9">
        <v>923.15</v>
      </c>
      <c r="E1038" s="9"/>
      <c r="F1038" s="9">
        <v>80.099999999999994</v>
      </c>
      <c r="G1038" s="9"/>
    </row>
    <row r="1039" spans="1:7" ht="15.75" thickBot="1" x14ac:dyDescent="0.3">
      <c r="A1039" s="6"/>
      <c r="B1039" s="6"/>
      <c r="C1039" s="6"/>
      <c r="D1039" s="6"/>
      <c r="E1039" s="6"/>
      <c r="F1039" s="6"/>
      <c r="G1039" s="6"/>
    </row>
    <row r="1040" spans="1:7" ht="15.75" thickBot="1" x14ac:dyDescent="0.3">
      <c r="A1040" s="7" t="s">
        <v>3453</v>
      </c>
      <c r="B1040" s="7" t="s">
        <v>3333</v>
      </c>
      <c r="C1040" s="8" t="s">
        <v>10</v>
      </c>
      <c r="D1040" s="9" t="s">
        <v>3454</v>
      </c>
      <c r="E1040" s="9"/>
      <c r="F1040" s="9">
        <v>80.099999999999994</v>
      </c>
      <c r="G1040" s="9"/>
    </row>
    <row r="1041" spans="1:7" ht="15.75" thickBot="1" x14ac:dyDescent="0.3">
      <c r="A1041" s="6"/>
      <c r="B1041" s="6"/>
      <c r="C1041" s="6"/>
      <c r="D1041" s="6"/>
      <c r="E1041" s="6"/>
      <c r="F1041" s="6"/>
      <c r="G1041" s="6"/>
    </row>
    <row r="1042" spans="1:7" ht="15.75" thickBot="1" x14ac:dyDescent="0.3">
      <c r="A1042" s="7" t="s">
        <v>3455</v>
      </c>
      <c r="B1042" s="7" t="s">
        <v>3335</v>
      </c>
      <c r="C1042" s="8" t="s">
        <v>10</v>
      </c>
      <c r="D1042" s="9" t="s">
        <v>3456</v>
      </c>
      <c r="E1042" s="9"/>
      <c r="F1042" s="9">
        <v>80.099999999999994</v>
      </c>
      <c r="G1042" s="9"/>
    </row>
    <row r="1043" spans="1:7" ht="15.75" thickBot="1" x14ac:dyDescent="0.3">
      <c r="A1043" s="6"/>
      <c r="B1043" s="6"/>
      <c r="C1043" s="6"/>
      <c r="D1043" s="6"/>
      <c r="E1043" s="6"/>
      <c r="F1043" s="6"/>
      <c r="G1043" s="6"/>
    </row>
    <row r="1044" spans="1:7" ht="15.75" thickBot="1" x14ac:dyDescent="0.3">
      <c r="A1044" s="7" t="s">
        <v>3457</v>
      </c>
      <c r="B1044" s="7" t="s">
        <v>3337</v>
      </c>
      <c r="C1044" s="8" t="s">
        <v>10</v>
      </c>
      <c r="D1044" s="9" t="s">
        <v>3458</v>
      </c>
      <c r="E1044" s="9"/>
      <c r="F1044" s="9">
        <v>80.099999999999994</v>
      </c>
      <c r="G1044" s="9"/>
    </row>
    <row r="1045" spans="1:7" ht="15.75" thickBot="1" x14ac:dyDescent="0.3">
      <c r="A1045" s="6"/>
      <c r="B1045" s="6"/>
      <c r="C1045" s="6"/>
      <c r="D1045" s="6"/>
      <c r="E1045" s="6"/>
      <c r="F1045" s="6"/>
      <c r="G1045" s="6"/>
    </row>
    <row r="1046" spans="1:7" ht="15.75" thickBot="1" x14ac:dyDescent="0.3">
      <c r="A1046" s="7" t="s">
        <v>3459</v>
      </c>
      <c r="B1046" s="7" t="s">
        <v>3339</v>
      </c>
      <c r="C1046" s="8" t="s">
        <v>10</v>
      </c>
      <c r="D1046" s="9" t="s">
        <v>3460</v>
      </c>
      <c r="E1046" s="9"/>
      <c r="F1046" s="9">
        <v>80.099999999999994</v>
      </c>
      <c r="G1046" s="9"/>
    </row>
    <row r="1047" spans="1:7" ht="15.75" thickBot="1" x14ac:dyDescent="0.3">
      <c r="A1047" s="6"/>
      <c r="B1047" s="6"/>
      <c r="C1047" s="6"/>
      <c r="D1047" s="6"/>
      <c r="E1047" s="6"/>
      <c r="F1047" s="6"/>
      <c r="G1047" s="6"/>
    </row>
    <row r="1048" spans="1:7" ht="15.75" thickBot="1" x14ac:dyDescent="0.3">
      <c r="A1048" s="7" t="s">
        <v>3461</v>
      </c>
      <c r="B1048" s="7" t="s">
        <v>3341</v>
      </c>
      <c r="C1048" s="8" t="s">
        <v>10</v>
      </c>
      <c r="D1048" s="9" t="s">
        <v>3462</v>
      </c>
      <c r="E1048" s="9"/>
      <c r="F1048" s="9">
        <v>80.099999999999994</v>
      </c>
      <c r="G1048" s="9"/>
    </row>
    <row r="1049" spans="1:7" ht="15.75" thickBot="1" x14ac:dyDescent="0.3">
      <c r="A1049" s="6"/>
      <c r="B1049" s="6"/>
      <c r="C1049" s="6"/>
      <c r="D1049" s="6"/>
      <c r="E1049" s="6"/>
      <c r="F1049" s="6"/>
      <c r="G1049" s="6"/>
    </row>
    <row r="1050" spans="1:7" ht="15.75" thickBot="1" x14ac:dyDescent="0.3">
      <c r="A1050" s="7" t="s">
        <v>3463</v>
      </c>
      <c r="B1050" s="7" t="s">
        <v>3343</v>
      </c>
      <c r="C1050" s="8" t="s">
        <v>10</v>
      </c>
      <c r="D1050" s="9" t="s">
        <v>3464</v>
      </c>
      <c r="E1050" s="9"/>
      <c r="F1050" s="9">
        <v>80.099999999999994</v>
      </c>
      <c r="G1050" s="9"/>
    </row>
    <row r="1051" spans="1:7" ht="15.75" thickBot="1" x14ac:dyDescent="0.3">
      <c r="A1051" s="6"/>
      <c r="B1051" s="6"/>
      <c r="C1051" s="6"/>
      <c r="D1051" s="6"/>
      <c r="E1051" s="6"/>
      <c r="F1051" s="6"/>
      <c r="G1051" s="6"/>
    </row>
    <row r="1052" spans="1:7" ht="15.75" thickBot="1" x14ac:dyDescent="0.3">
      <c r="A1052" s="7" t="s">
        <v>3465</v>
      </c>
      <c r="B1052" s="7" t="s">
        <v>3345</v>
      </c>
      <c r="C1052" s="8" t="s">
        <v>10</v>
      </c>
      <c r="D1052" s="9" t="s">
        <v>3466</v>
      </c>
      <c r="E1052" s="9"/>
      <c r="F1052" s="9">
        <v>80.099999999999994</v>
      </c>
      <c r="G1052" s="9"/>
    </row>
    <row r="1053" spans="1:7" ht="15.75" thickBot="1" x14ac:dyDescent="0.3">
      <c r="A1053" s="6"/>
      <c r="B1053" s="6"/>
      <c r="C1053" s="6"/>
      <c r="D1053" s="6"/>
      <c r="E1053" s="6"/>
      <c r="F1053" s="6"/>
      <c r="G1053" s="6"/>
    </row>
    <row r="1054" spans="1:7" ht="15.75" thickBot="1" x14ac:dyDescent="0.3">
      <c r="A1054" s="7" t="s">
        <v>3467</v>
      </c>
      <c r="B1054" s="7" t="s">
        <v>3468</v>
      </c>
      <c r="C1054" s="8"/>
      <c r="D1054" s="9"/>
      <c r="E1054" s="9"/>
      <c r="F1054" s="9"/>
      <c r="G1054" s="9"/>
    </row>
    <row r="1055" spans="1:7" ht="15.75" thickBot="1" x14ac:dyDescent="0.3">
      <c r="A1055" s="6"/>
      <c r="B1055" s="6"/>
      <c r="C1055" s="6"/>
      <c r="D1055" s="6"/>
      <c r="E1055" s="6"/>
      <c r="F1055" s="6"/>
      <c r="G1055" s="6"/>
    </row>
    <row r="1056" spans="1:7" ht="15.75" thickBot="1" x14ac:dyDescent="0.3">
      <c r="A1056" s="7" t="s">
        <v>3469</v>
      </c>
      <c r="B1056" s="7" t="s">
        <v>3323</v>
      </c>
      <c r="C1056" s="8" t="s">
        <v>10</v>
      </c>
      <c r="D1056" s="9">
        <v>416.64</v>
      </c>
      <c r="E1056" s="9"/>
      <c r="F1056" s="9">
        <v>80.099999999999994</v>
      </c>
      <c r="G1056" s="9"/>
    </row>
    <row r="1057" spans="1:7" ht="15.75" thickBot="1" x14ac:dyDescent="0.3">
      <c r="A1057" s="6"/>
      <c r="B1057" s="6"/>
      <c r="C1057" s="6"/>
      <c r="D1057" s="6"/>
      <c r="E1057" s="6"/>
      <c r="F1057" s="6"/>
      <c r="G1057" s="6"/>
    </row>
    <row r="1058" spans="1:7" ht="15.75" thickBot="1" x14ac:dyDescent="0.3">
      <c r="A1058" s="7" t="s">
        <v>3470</v>
      </c>
      <c r="B1058" s="7" t="s">
        <v>3325</v>
      </c>
      <c r="C1058" s="8" t="s">
        <v>10</v>
      </c>
      <c r="D1058" s="9">
        <v>529.77</v>
      </c>
      <c r="E1058" s="9"/>
      <c r="F1058" s="9">
        <v>80.099999999999994</v>
      </c>
      <c r="G1058" s="9"/>
    </row>
    <row r="1059" spans="1:7" ht="15.75" thickBot="1" x14ac:dyDescent="0.3">
      <c r="A1059" s="6"/>
      <c r="B1059" s="6"/>
      <c r="C1059" s="6"/>
      <c r="D1059" s="6"/>
      <c r="E1059" s="6"/>
      <c r="F1059" s="6"/>
      <c r="G1059" s="6"/>
    </row>
    <row r="1060" spans="1:7" ht="15.75" thickBot="1" x14ac:dyDescent="0.3">
      <c r="A1060" s="7" t="s">
        <v>3471</v>
      </c>
      <c r="B1060" s="7" t="s">
        <v>3327</v>
      </c>
      <c r="C1060" s="8" t="s">
        <v>10</v>
      </c>
      <c r="D1060" s="9">
        <v>678.89</v>
      </c>
      <c r="E1060" s="9"/>
      <c r="F1060" s="9">
        <v>80.099999999999994</v>
      </c>
      <c r="G1060" s="9"/>
    </row>
    <row r="1061" spans="1:7" ht="15.75" thickBot="1" x14ac:dyDescent="0.3">
      <c r="A1061" s="6"/>
      <c r="B1061" s="6"/>
      <c r="C1061" s="6"/>
      <c r="D1061" s="6"/>
      <c r="E1061" s="6"/>
      <c r="F1061" s="6"/>
      <c r="G1061" s="6"/>
    </row>
    <row r="1062" spans="1:7" ht="15.75" thickBot="1" x14ac:dyDescent="0.3">
      <c r="A1062" s="7" t="s">
        <v>3472</v>
      </c>
      <c r="B1062" s="7" t="s">
        <v>3329</v>
      </c>
      <c r="C1062" s="8" t="s">
        <v>10</v>
      </c>
      <c r="D1062" s="9">
        <v>822</v>
      </c>
      <c r="E1062" s="9"/>
      <c r="F1062" s="9">
        <v>80.099999999999994</v>
      </c>
      <c r="G1062" s="9"/>
    </row>
    <row r="1063" spans="1:7" ht="15.75" thickBot="1" x14ac:dyDescent="0.3">
      <c r="A1063" s="6"/>
      <c r="B1063" s="6"/>
      <c r="C1063" s="6"/>
      <c r="D1063" s="6"/>
      <c r="E1063" s="6"/>
      <c r="F1063" s="6"/>
      <c r="G1063" s="6"/>
    </row>
    <row r="1064" spans="1:7" ht="15.75" thickBot="1" x14ac:dyDescent="0.3">
      <c r="A1064" s="7" t="s">
        <v>3473</v>
      </c>
      <c r="B1064" s="7" t="s">
        <v>3331</v>
      </c>
      <c r="C1064" s="8" t="s">
        <v>10</v>
      </c>
      <c r="D1064" s="9">
        <v>953.12</v>
      </c>
      <c r="E1064" s="9"/>
      <c r="F1064" s="9">
        <v>80.099999999999994</v>
      </c>
      <c r="G1064" s="9"/>
    </row>
    <row r="1065" spans="1:7" ht="15.75" thickBot="1" x14ac:dyDescent="0.3">
      <c r="A1065" s="6"/>
      <c r="B1065" s="6"/>
      <c r="C1065" s="6"/>
      <c r="D1065" s="6"/>
      <c r="E1065" s="6"/>
      <c r="F1065" s="6"/>
      <c r="G1065" s="6"/>
    </row>
    <row r="1066" spans="1:7" ht="15.75" thickBot="1" x14ac:dyDescent="0.3">
      <c r="A1066" s="7" t="s">
        <v>3474</v>
      </c>
      <c r="B1066" s="7" t="s">
        <v>3333</v>
      </c>
      <c r="C1066" s="8" t="s">
        <v>10</v>
      </c>
      <c r="D1066" s="9" t="s">
        <v>3475</v>
      </c>
      <c r="E1066" s="9"/>
      <c r="F1066" s="9">
        <v>80.099999999999994</v>
      </c>
      <c r="G1066" s="9"/>
    </row>
    <row r="1067" spans="1:7" ht="15.75" thickBot="1" x14ac:dyDescent="0.3">
      <c r="A1067" s="6"/>
      <c r="B1067" s="6"/>
      <c r="C1067" s="6"/>
      <c r="D1067" s="6"/>
      <c r="E1067" s="6"/>
      <c r="F1067" s="6"/>
      <c r="G1067" s="6"/>
    </row>
    <row r="1068" spans="1:7" ht="15.75" thickBot="1" x14ac:dyDescent="0.3">
      <c r="A1068" s="7" t="s">
        <v>3476</v>
      </c>
      <c r="B1068" s="7" t="s">
        <v>3335</v>
      </c>
      <c r="C1068" s="8" t="s">
        <v>10</v>
      </c>
      <c r="D1068" s="9" t="s">
        <v>3477</v>
      </c>
      <c r="E1068" s="9"/>
      <c r="F1068" s="9">
        <v>80.099999999999994</v>
      </c>
      <c r="G1068" s="9"/>
    </row>
    <row r="1069" spans="1:7" ht="15.75" thickBot="1" x14ac:dyDescent="0.3">
      <c r="A1069" s="6"/>
      <c r="B1069" s="6"/>
      <c r="C1069" s="6"/>
      <c r="D1069" s="6"/>
      <c r="E1069" s="6"/>
      <c r="F1069" s="6"/>
      <c r="G1069" s="6"/>
    </row>
    <row r="1070" spans="1:7" ht="15.75" thickBot="1" x14ac:dyDescent="0.3">
      <c r="A1070" s="7" t="s">
        <v>3478</v>
      </c>
      <c r="B1070" s="7" t="s">
        <v>3337</v>
      </c>
      <c r="C1070" s="8" t="s">
        <v>10</v>
      </c>
      <c r="D1070" s="9" t="s">
        <v>3479</v>
      </c>
      <c r="E1070" s="9"/>
      <c r="F1070" s="9">
        <v>80.099999999999994</v>
      </c>
      <c r="G1070" s="9"/>
    </row>
    <row r="1071" spans="1:7" ht="15.75" thickBot="1" x14ac:dyDescent="0.3">
      <c r="A1071" s="6"/>
      <c r="B1071" s="6"/>
      <c r="C1071" s="6"/>
      <c r="D1071" s="6"/>
      <c r="E1071" s="6"/>
      <c r="F1071" s="6"/>
      <c r="G1071" s="6"/>
    </row>
    <row r="1072" spans="1:7" ht="15.75" thickBot="1" x14ac:dyDescent="0.3">
      <c r="A1072" s="7" t="s">
        <v>3480</v>
      </c>
      <c r="B1072" s="7" t="s">
        <v>3339</v>
      </c>
      <c r="C1072" s="8" t="s">
        <v>10</v>
      </c>
      <c r="D1072" s="9" t="s">
        <v>3481</v>
      </c>
      <c r="E1072" s="9"/>
      <c r="F1072" s="9">
        <v>80.099999999999994</v>
      </c>
      <c r="G1072" s="9"/>
    </row>
    <row r="1073" spans="1:7" ht="15.75" thickBot="1" x14ac:dyDescent="0.3">
      <c r="A1073" s="6"/>
      <c r="B1073" s="6"/>
      <c r="C1073" s="6"/>
      <c r="D1073" s="6"/>
      <c r="E1073" s="6"/>
      <c r="F1073" s="6"/>
      <c r="G1073" s="6"/>
    </row>
    <row r="1074" spans="1:7" ht="15.75" thickBot="1" x14ac:dyDescent="0.3">
      <c r="A1074" s="7" t="s">
        <v>3482</v>
      </c>
      <c r="B1074" s="7" t="s">
        <v>3341</v>
      </c>
      <c r="C1074" s="8" t="s">
        <v>10</v>
      </c>
      <c r="D1074" s="9" t="s">
        <v>3483</v>
      </c>
      <c r="E1074" s="9"/>
      <c r="F1074" s="9">
        <v>80.099999999999994</v>
      </c>
      <c r="G1074" s="9"/>
    </row>
    <row r="1075" spans="1:7" ht="15.75" thickBot="1" x14ac:dyDescent="0.3">
      <c r="A1075" s="6"/>
      <c r="B1075" s="6"/>
      <c r="C1075" s="6"/>
      <c r="D1075" s="6"/>
      <c r="E1075" s="6"/>
      <c r="F1075" s="6"/>
      <c r="G1075" s="6"/>
    </row>
    <row r="1076" spans="1:7" ht="15.75" thickBot="1" x14ac:dyDescent="0.3">
      <c r="A1076" s="7" t="s">
        <v>3484</v>
      </c>
      <c r="B1076" s="7" t="s">
        <v>3343</v>
      </c>
      <c r="C1076" s="8" t="s">
        <v>10</v>
      </c>
      <c r="D1076" s="9" t="s">
        <v>3485</v>
      </c>
      <c r="E1076" s="9"/>
      <c r="F1076" s="9">
        <v>80.099999999999994</v>
      </c>
      <c r="G1076" s="9"/>
    </row>
    <row r="1077" spans="1:7" ht="15.75" thickBot="1" x14ac:dyDescent="0.3">
      <c r="A1077" s="6"/>
      <c r="B1077" s="6"/>
      <c r="C1077" s="6"/>
      <c r="D1077" s="6"/>
      <c r="E1077" s="6"/>
      <c r="F1077" s="6"/>
      <c r="G1077" s="6"/>
    </row>
    <row r="1078" spans="1:7" ht="15.75" thickBot="1" x14ac:dyDescent="0.3">
      <c r="A1078" s="7" t="s">
        <v>3486</v>
      </c>
      <c r="B1078" s="7" t="s">
        <v>3345</v>
      </c>
      <c r="C1078" s="8" t="s">
        <v>10</v>
      </c>
      <c r="D1078" s="9" t="s">
        <v>3487</v>
      </c>
      <c r="E1078" s="9"/>
      <c r="F1078" s="9">
        <v>80.099999999999994</v>
      </c>
      <c r="G1078" s="9"/>
    </row>
    <row r="1079" spans="1:7" ht="15.75" thickBot="1" x14ac:dyDescent="0.3">
      <c r="A1079" s="6"/>
      <c r="B1079" s="6"/>
      <c r="C1079" s="6"/>
      <c r="D1079" s="6"/>
      <c r="E1079" s="6"/>
      <c r="F1079" s="6"/>
      <c r="G1079" s="6"/>
    </row>
    <row r="1080" spans="1:7" ht="15.75" thickBot="1" x14ac:dyDescent="0.3">
      <c r="A1080" s="7" t="s">
        <v>3488</v>
      </c>
      <c r="B1080" s="7" t="s">
        <v>3489</v>
      </c>
      <c r="C1080" s="8"/>
      <c r="D1080" s="9"/>
      <c r="E1080" s="9"/>
      <c r="F1080" s="9"/>
      <c r="G1080" s="9"/>
    </row>
    <row r="1081" spans="1:7" ht="15.75" thickBot="1" x14ac:dyDescent="0.3">
      <c r="A1081" s="6"/>
      <c r="B1081" s="6"/>
      <c r="C1081" s="6"/>
      <c r="D1081" s="6"/>
      <c r="E1081" s="6"/>
      <c r="F1081" s="6"/>
      <c r="G1081" s="6"/>
    </row>
    <row r="1082" spans="1:7" ht="15.75" thickBot="1" x14ac:dyDescent="0.3">
      <c r="A1082" s="7" t="s">
        <v>3490</v>
      </c>
      <c r="B1082" s="7" t="s">
        <v>3331</v>
      </c>
      <c r="C1082" s="8" t="s">
        <v>10</v>
      </c>
      <c r="D1082" s="9">
        <v>690.87</v>
      </c>
      <c r="E1082" s="9"/>
      <c r="F1082" s="9">
        <v>80.099999999999994</v>
      </c>
      <c r="G1082" s="9"/>
    </row>
    <row r="1083" spans="1:7" ht="15.75" thickBot="1" x14ac:dyDescent="0.3">
      <c r="A1083" s="6"/>
      <c r="B1083" s="6"/>
      <c r="C1083" s="6"/>
      <c r="D1083" s="6"/>
      <c r="E1083" s="6"/>
      <c r="F1083" s="6"/>
      <c r="G1083" s="6"/>
    </row>
    <row r="1084" spans="1:7" ht="15.75" thickBot="1" x14ac:dyDescent="0.3">
      <c r="A1084" s="7" t="s">
        <v>3491</v>
      </c>
      <c r="B1084" s="7" t="s">
        <v>3333</v>
      </c>
      <c r="C1084" s="8" t="s">
        <v>10</v>
      </c>
      <c r="D1084" s="9">
        <v>857.33</v>
      </c>
      <c r="E1084" s="9"/>
      <c r="F1084" s="9">
        <v>80.099999999999994</v>
      </c>
      <c r="G1084" s="9"/>
    </row>
    <row r="1085" spans="1:7" ht="15.75" thickBot="1" x14ac:dyDescent="0.3">
      <c r="A1085" s="6"/>
      <c r="B1085" s="6"/>
      <c r="C1085" s="6"/>
      <c r="D1085" s="6"/>
      <c r="E1085" s="6"/>
      <c r="F1085" s="6"/>
      <c r="G1085" s="6"/>
    </row>
    <row r="1086" spans="1:7" ht="15.75" thickBot="1" x14ac:dyDescent="0.3">
      <c r="A1086" s="7" t="s">
        <v>3492</v>
      </c>
      <c r="B1086" s="7" t="s">
        <v>3335</v>
      </c>
      <c r="C1086" s="8" t="s">
        <v>10</v>
      </c>
      <c r="D1086" s="9">
        <v>947.49</v>
      </c>
      <c r="E1086" s="9"/>
      <c r="F1086" s="9">
        <v>80.099999999999994</v>
      </c>
      <c r="G1086" s="9"/>
    </row>
    <row r="1087" spans="1:7" ht="15.75" thickBot="1" x14ac:dyDescent="0.3">
      <c r="A1087" s="6"/>
      <c r="B1087" s="6"/>
      <c r="C1087" s="6"/>
      <c r="D1087" s="6"/>
      <c r="E1087" s="6"/>
      <c r="F1087" s="6"/>
      <c r="G1087" s="6"/>
    </row>
    <row r="1088" spans="1:7" ht="15.75" thickBot="1" x14ac:dyDescent="0.3">
      <c r="A1088" s="7" t="s">
        <v>3493</v>
      </c>
      <c r="B1088" s="7" t="s">
        <v>3337</v>
      </c>
      <c r="C1088" s="8" t="s">
        <v>10</v>
      </c>
      <c r="D1088" s="9" t="s">
        <v>3494</v>
      </c>
      <c r="E1088" s="9"/>
      <c r="F1088" s="9">
        <v>80.099999999999994</v>
      </c>
      <c r="G1088" s="9"/>
    </row>
    <row r="1089" spans="1:7" ht="15.75" thickBot="1" x14ac:dyDescent="0.3">
      <c r="A1089" s="6"/>
      <c r="B1089" s="6"/>
      <c r="C1089" s="6"/>
      <c r="D1089" s="6"/>
      <c r="E1089" s="6"/>
      <c r="F1089" s="6"/>
      <c r="G1089" s="6"/>
    </row>
    <row r="1090" spans="1:7" ht="15.75" thickBot="1" x14ac:dyDescent="0.3">
      <c r="A1090" s="7" t="s">
        <v>3495</v>
      </c>
      <c r="B1090" s="7" t="s">
        <v>3339</v>
      </c>
      <c r="C1090" s="8" t="s">
        <v>10</v>
      </c>
      <c r="D1090" s="9" t="s">
        <v>3496</v>
      </c>
      <c r="E1090" s="9"/>
      <c r="F1090" s="9">
        <v>80.099999999999994</v>
      </c>
      <c r="G1090" s="9"/>
    </row>
    <row r="1091" spans="1:7" ht="15.75" thickBot="1" x14ac:dyDescent="0.3">
      <c r="A1091" s="6"/>
      <c r="B1091" s="6"/>
      <c r="C1091" s="6"/>
      <c r="D1091" s="6"/>
      <c r="E1091" s="6"/>
      <c r="F1091" s="6"/>
      <c r="G1091" s="6"/>
    </row>
    <row r="1092" spans="1:7" ht="15.75" thickBot="1" x14ac:dyDescent="0.3">
      <c r="A1092" s="7" t="s">
        <v>3497</v>
      </c>
      <c r="B1092" s="7" t="s">
        <v>3341</v>
      </c>
      <c r="C1092" s="8" t="s">
        <v>10</v>
      </c>
      <c r="D1092" s="9" t="s">
        <v>3498</v>
      </c>
      <c r="E1092" s="9"/>
      <c r="F1092" s="9">
        <v>80.099999999999994</v>
      </c>
      <c r="G1092" s="9"/>
    </row>
    <row r="1093" spans="1:7" ht="15.75" thickBot="1" x14ac:dyDescent="0.3">
      <c r="A1093" s="6"/>
      <c r="B1093" s="6"/>
      <c r="C1093" s="6"/>
      <c r="D1093" s="6"/>
      <c r="E1093" s="6"/>
      <c r="F1093" s="6"/>
      <c r="G1093" s="6"/>
    </row>
    <row r="1094" spans="1:7" ht="15.75" thickBot="1" x14ac:dyDescent="0.3">
      <c r="A1094" s="7" t="s">
        <v>3499</v>
      </c>
      <c r="B1094" s="7" t="s">
        <v>3343</v>
      </c>
      <c r="C1094" s="8" t="s">
        <v>10</v>
      </c>
      <c r="D1094" s="9" t="s">
        <v>3500</v>
      </c>
      <c r="E1094" s="9"/>
      <c r="F1094" s="9">
        <v>80.099999999999994</v>
      </c>
      <c r="G1094" s="9"/>
    </row>
    <row r="1095" spans="1:7" ht="15.75" thickBot="1" x14ac:dyDescent="0.3">
      <c r="A1095" s="6"/>
      <c r="B1095" s="6"/>
      <c r="C1095" s="6"/>
      <c r="D1095" s="6"/>
      <c r="E1095" s="6"/>
      <c r="F1095" s="6"/>
      <c r="G1095" s="6"/>
    </row>
    <row r="1096" spans="1:7" ht="15.75" thickBot="1" x14ac:dyDescent="0.3">
      <c r="A1096" s="7" t="s">
        <v>3501</v>
      </c>
      <c r="B1096" s="7" t="s">
        <v>3345</v>
      </c>
      <c r="C1096" s="8" t="s">
        <v>10</v>
      </c>
      <c r="D1096" s="9" t="s">
        <v>3502</v>
      </c>
      <c r="E1096" s="9"/>
      <c r="F1096" s="9">
        <v>80.099999999999994</v>
      </c>
      <c r="G1096" s="9"/>
    </row>
    <row r="1097" spans="1:7" ht="15.75" thickBot="1" x14ac:dyDescent="0.3">
      <c r="A1097" s="6"/>
      <c r="B1097" s="6"/>
      <c r="C1097" s="6"/>
      <c r="D1097" s="6"/>
      <c r="E1097" s="6"/>
      <c r="F1097" s="6"/>
      <c r="G1097" s="6"/>
    </row>
    <row r="1098" spans="1:7" ht="15.75" thickBot="1" x14ac:dyDescent="0.3">
      <c r="A1098" s="7" t="s">
        <v>3503</v>
      </c>
      <c r="B1098" s="7" t="s">
        <v>3504</v>
      </c>
      <c r="C1098" s="8"/>
      <c r="D1098" s="9"/>
      <c r="E1098" s="9"/>
      <c r="F1098" s="9"/>
      <c r="G1098" s="9"/>
    </row>
    <row r="1099" spans="1:7" ht="15.75" thickBot="1" x14ac:dyDescent="0.3">
      <c r="A1099" s="6"/>
      <c r="B1099" s="6"/>
      <c r="C1099" s="6"/>
      <c r="D1099" s="6"/>
      <c r="E1099" s="6"/>
      <c r="F1099" s="6"/>
      <c r="G1099" s="6"/>
    </row>
    <row r="1100" spans="1:7" ht="15.75" thickBot="1" x14ac:dyDescent="0.3">
      <c r="A1100" s="7" t="s">
        <v>3505</v>
      </c>
      <c r="B1100" s="7" t="s">
        <v>3323</v>
      </c>
      <c r="C1100" s="8" t="s">
        <v>10</v>
      </c>
      <c r="D1100" s="9">
        <v>311.87</v>
      </c>
      <c r="E1100" s="9"/>
      <c r="F1100" s="9">
        <v>80.099999999999994</v>
      </c>
      <c r="G1100" s="9"/>
    </row>
    <row r="1101" spans="1:7" ht="15.75" thickBot="1" x14ac:dyDescent="0.3">
      <c r="A1101" s="6"/>
      <c r="B1101" s="6"/>
      <c r="C1101" s="6"/>
      <c r="D1101" s="6"/>
      <c r="E1101" s="6"/>
      <c r="F1101" s="6"/>
      <c r="G1101" s="6"/>
    </row>
    <row r="1102" spans="1:7" ht="15.75" thickBot="1" x14ac:dyDescent="0.3">
      <c r="A1102" s="7" t="s">
        <v>3506</v>
      </c>
      <c r="B1102" s="7" t="s">
        <v>3325</v>
      </c>
      <c r="C1102" s="8" t="s">
        <v>10</v>
      </c>
      <c r="D1102" s="9">
        <v>401.83</v>
      </c>
      <c r="E1102" s="9"/>
      <c r="F1102" s="9">
        <v>80.099999999999994</v>
      </c>
      <c r="G1102" s="9"/>
    </row>
    <row r="1103" spans="1:7" ht="15.75" thickBot="1" x14ac:dyDescent="0.3">
      <c r="A1103" s="6"/>
      <c r="B1103" s="6"/>
      <c r="C1103" s="6"/>
      <c r="D1103" s="6"/>
      <c r="E1103" s="6"/>
      <c r="F1103" s="6"/>
      <c r="G1103" s="6"/>
    </row>
    <row r="1104" spans="1:7" ht="15.75" thickBot="1" x14ac:dyDescent="0.3">
      <c r="A1104" s="7" t="s">
        <v>3507</v>
      </c>
      <c r="B1104" s="7" t="s">
        <v>3327</v>
      </c>
      <c r="C1104" s="8" t="s">
        <v>10</v>
      </c>
      <c r="D1104" s="9">
        <v>526.14</v>
      </c>
      <c r="E1104" s="9"/>
      <c r="F1104" s="9">
        <v>80.099999999999994</v>
      </c>
      <c r="G1104" s="9"/>
    </row>
    <row r="1105" spans="1:7" ht="15.75" thickBot="1" x14ac:dyDescent="0.3">
      <c r="A1105" s="6"/>
      <c r="B1105" s="6"/>
      <c r="C1105" s="6"/>
      <c r="D1105" s="6"/>
      <c r="E1105" s="6"/>
      <c r="F1105" s="6"/>
      <c r="G1105" s="6"/>
    </row>
    <row r="1106" spans="1:7" ht="15.75" thickBot="1" x14ac:dyDescent="0.3">
      <c r="A1106" s="7" t="s">
        <v>3508</v>
      </c>
      <c r="B1106" s="7" t="s">
        <v>3329</v>
      </c>
      <c r="C1106" s="8" t="s">
        <v>10</v>
      </c>
      <c r="D1106" s="9">
        <v>650.66</v>
      </c>
      <c r="E1106" s="9"/>
      <c r="F1106" s="9">
        <v>80.099999999999994</v>
      </c>
      <c r="G1106" s="9"/>
    </row>
    <row r="1107" spans="1:7" ht="15.75" thickBot="1" x14ac:dyDescent="0.3">
      <c r="A1107" s="6"/>
      <c r="B1107" s="6"/>
      <c r="C1107" s="6"/>
      <c r="D1107" s="6"/>
      <c r="E1107" s="6"/>
      <c r="F1107" s="6"/>
      <c r="G1107" s="6"/>
    </row>
    <row r="1108" spans="1:7" ht="15.75" thickBot="1" x14ac:dyDescent="0.3">
      <c r="A1108" s="7" t="s">
        <v>3509</v>
      </c>
      <c r="B1108" s="7" t="s">
        <v>3331</v>
      </c>
      <c r="C1108" s="8" t="s">
        <v>10</v>
      </c>
      <c r="D1108" s="9">
        <v>774.77</v>
      </c>
      <c r="E1108" s="9"/>
      <c r="F1108" s="9">
        <v>80.099999999999994</v>
      </c>
      <c r="G1108" s="9"/>
    </row>
    <row r="1109" spans="1:7" ht="15.75" thickBot="1" x14ac:dyDescent="0.3">
      <c r="A1109" s="6"/>
      <c r="B1109" s="6"/>
      <c r="C1109" s="6"/>
      <c r="D1109" s="6"/>
      <c r="E1109" s="6"/>
      <c r="F1109" s="6"/>
      <c r="G1109" s="6"/>
    </row>
    <row r="1110" spans="1:7" ht="15.75" thickBot="1" x14ac:dyDescent="0.3">
      <c r="A1110" s="7" t="s">
        <v>3510</v>
      </c>
      <c r="B1110" s="7" t="s">
        <v>3333</v>
      </c>
      <c r="C1110" s="8" t="s">
        <v>10</v>
      </c>
      <c r="D1110" s="9">
        <v>903.67</v>
      </c>
      <c r="E1110" s="9"/>
      <c r="F1110" s="9">
        <v>80.099999999999994</v>
      </c>
      <c r="G1110" s="9"/>
    </row>
    <row r="1111" spans="1:7" ht="15.75" thickBot="1" x14ac:dyDescent="0.3">
      <c r="A1111" s="6"/>
      <c r="B1111" s="6"/>
      <c r="C1111" s="6"/>
      <c r="D1111" s="6"/>
      <c r="E1111" s="6"/>
      <c r="F1111" s="6"/>
      <c r="G1111" s="6"/>
    </row>
    <row r="1112" spans="1:7" ht="15.75" thickBot="1" x14ac:dyDescent="0.3">
      <c r="A1112" s="7" t="s">
        <v>3511</v>
      </c>
      <c r="B1112" s="7" t="s">
        <v>3335</v>
      </c>
      <c r="C1112" s="8" t="s">
        <v>10</v>
      </c>
      <c r="D1112" s="9" t="s">
        <v>3398</v>
      </c>
      <c r="E1112" s="9"/>
      <c r="F1112" s="9">
        <v>80.099999999999994</v>
      </c>
      <c r="G1112" s="9"/>
    </row>
    <row r="1113" spans="1:7" ht="15.75" thickBot="1" x14ac:dyDescent="0.3">
      <c r="A1113" s="6"/>
      <c r="B1113" s="6"/>
      <c r="C1113" s="6"/>
      <c r="D1113" s="6"/>
      <c r="E1113" s="6"/>
      <c r="F1113" s="6"/>
      <c r="G1113" s="6"/>
    </row>
    <row r="1114" spans="1:7" ht="15.75" thickBot="1" x14ac:dyDescent="0.3">
      <c r="A1114" s="7" t="s">
        <v>3512</v>
      </c>
      <c r="B1114" s="7" t="s">
        <v>3337</v>
      </c>
      <c r="C1114" s="8" t="s">
        <v>10</v>
      </c>
      <c r="D1114" s="9" t="s">
        <v>3513</v>
      </c>
      <c r="E1114" s="9"/>
      <c r="F1114" s="9">
        <v>80.099999999999994</v>
      </c>
      <c r="G1114" s="9"/>
    </row>
    <row r="1115" spans="1:7" ht="15.75" thickBot="1" x14ac:dyDescent="0.3">
      <c r="A1115" s="6"/>
      <c r="B1115" s="6"/>
      <c r="C1115" s="6"/>
      <c r="D1115" s="6"/>
      <c r="E1115" s="6"/>
      <c r="F1115" s="6"/>
      <c r="G1115" s="6"/>
    </row>
    <row r="1116" spans="1:7" ht="15.75" thickBot="1" x14ac:dyDescent="0.3">
      <c r="A1116" s="7" t="s">
        <v>3514</v>
      </c>
      <c r="B1116" s="7" t="s">
        <v>3339</v>
      </c>
      <c r="C1116" s="8" t="s">
        <v>10</v>
      </c>
      <c r="D1116" s="9" t="s">
        <v>3515</v>
      </c>
      <c r="E1116" s="9"/>
      <c r="F1116" s="9">
        <v>80.099999999999994</v>
      </c>
      <c r="G1116" s="9"/>
    </row>
    <row r="1117" spans="1:7" ht="15.75" thickBot="1" x14ac:dyDescent="0.3">
      <c r="A1117" s="6"/>
      <c r="B1117" s="6"/>
      <c r="C1117" s="6"/>
      <c r="D1117" s="6"/>
      <c r="E1117" s="6"/>
      <c r="F1117" s="6"/>
      <c r="G1117" s="6"/>
    </row>
    <row r="1118" spans="1:7" ht="15.75" thickBot="1" x14ac:dyDescent="0.3">
      <c r="A1118" s="7" t="s">
        <v>3516</v>
      </c>
      <c r="B1118" s="7" t="s">
        <v>3341</v>
      </c>
      <c r="C1118" s="8" t="s">
        <v>10</v>
      </c>
      <c r="D1118" s="9" t="s">
        <v>3517</v>
      </c>
      <c r="E1118" s="9"/>
      <c r="F1118" s="9">
        <v>80.099999999999994</v>
      </c>
      <c r="G1118" s="9"/>
    </row>
    <row r="1119" spans="1:7" ht="15.75" thickBot="1" x14ac:dyDescent="0.3">
      <c r="A1119" s="6"/>
      <c r="B1119" s="6"/>
      <c r="C1119" s="6"/>
      <c r="D1119" s="6"/>
      <c r="E1119" s="6"/>
      <c r="F1119" s="6"/>
      <c r="G1119" s="6"/>
    </row>
    <row r="1120" spans="1:7" ht="15.75" thickBot="1" x14ac:dyDescent="0.3">
      <c r="A1120" s="7" t="s">
        <v>3518</v>
      </c>
      <c r="B1120" s="7" t="s">
        <v>3343</v>
      </c>
      <c r="C1120" s="8" t="s">
        <v>10</v>
      </c>
      <c r="D1120" s="9" t="s">
        <v>3519</v>
      </c>
      <c r="E1120" s="9"/>
      <c r="F1120" s="9">
        <v>80.099999999999994</v>
      </c>
      <c r="G1120" s="9"/>
    </row>
    <row r="1121" spans="1:7" ht="15.75" thickBot="1" x14ac:dyDescent="0.3">
      <c r="A1121" s="6"/>
      <c r="B1121" s="6"/>
      <c r="C1121" s="6"/>
      <c r="D1121" s="6"/>
      <c r="E1121" s="6"/>
      <c r="F1121" s="6"/>
      <c r="G1121" s="6"/>
    </row>
    <row r="1122" spans="1:7" ht="15.75" thickBot="1" x14ac:dyDescent="0.3">
      <c r="A1122" s="7" t="s">
        <v>3520</v>
      </c>
      <c r="B1122" s="7" t="s">
        <v>3345</v>
      </c>
      <c r="C1122" s="8" t="s">
        <v>10</v>
      </c>
      <c r="D1122" s="9" t="s">
        <v>3521</v>
      </c>
      <c r="E1122" s="9"/>
      <c r="F1122" s="9">
        <v>80.099999999999994</v>
      </c>
      <c r="G1122" s="9"/>
    </row>
    <row r="1123" spans="1:7" ht="15.75" thickBot="1" x14ac:dyDescent="0.3">
      <c r="A1123" s="6"/>
      <c r="B1123" s="6"/>
      <c r="C1123" s="6"/>
      <c r="D1123" s="6"/>
      <c r="E1123" s="6"/>
      <c r="F1123" s="6"/>
      <c r="G1123" s="6"/>
    </row>
    <row r="1124" spans="1:7" ht="15.75" thickBot="1" x14ac:dyDescent="0.3">
      <c r="A1124" s="7" t="s">
        <v>3522</v>
      </c>
      <c r="B1124" s="7" t="s">
        <v>3523</v>
      </c>
      <c r="C1124" s="8"/>
      <c r="D1124" s="9"/>
      <c r="E1124" s="9"/>
      <c r="F1124" s="9"/>
      <c r="G1124" s="9"/>
    </row>
    <row r="1125" spans="1:7" ht="15.75" thickBot="1" x14ac:dyDescent="0.3">
      <c r="A1125" s="6"/>
      <c r="B1125" s="6"/>
      <c r="C1125" s="6"/>
      <c r="D1125" s="6"/>
      <c r="E1125" s="6"/>
      <c r="F1125" s="6"/>
      <c r="G1125" s="6"/>
    </row>
    <row r="1126" spans="1:7" ht="15.75" thickBot="1" x14ac:dyDescent="0.3">
      <c r="A1126" s="7" t="s">
        <v>3524</v>
      </c>
      <c r="B1126" s="7" t="s">
        <v>3323</v>
      </c>
      <c r="C1126" s="8" t="s">
        <v>10</v>
      </c>
      <c r="D1126" s="9">
        <v>321.45999999999998</v>
      </c>
      <c r="E1126" s="9"/>
      <c r="F1126" s="9">
        <v>80.099999999999994</v>
      </c>
      <c r="G1126" s="9"/>
    </row>
    <row r="1127" spans="1:7" ht="15.75" thickBot="1" x14ac:dyDescent="0.3">
      <c r="A1127" s="6"/>
      <c r="B1127" s="6"/>
      <c r="C1127" s="6"/>
      <c r="D1127" s="6"/>
      <c r="E1127" s="6"/>
      <c r="F1127" s="6"/>
      <c r="G1127" s="6"/>
    </row>
    <row r="1128" spans="1:7" ht="15.75" thickBot="1" x14ac:dyDescent="0.3">
      <c r="A1128" s="7" t="s">
        <v>3525</v>
      </c>
      <c r="B1128" s="7" t="s">
        <v>3325</v>
      </c>
      <c r="C1128" s="8" t="s">
        <v>10</v>
      </c>
      <c r="D1128" s="9">
        <v>416.81</v>
      </c>
      <c r="E1128" s="9"/>
      <c r="F1128" s="9">
        <v>80.099999999999994</v>
      </c>
      <c r="G1128" s="9"/>
    </row>
    <row r="1129" spans="1:7" ht="15.75" thickBot="1" x14ac:dyDescent="0.3">
      <c r="A1129" s="6"/>
      <c r="B1129" s="6"/>
      <c r="C1129" s="6"/>
      <c r="D1129" s="6"/>
      <c r="E1129" s="6"/>
      <c r="F1129" s="6"/>
      <c r="G1129" s="6"/>
    </row>
    <row r="1130" spans="1:7" ht="15.75" thickBot="1" x14ac:dyDescent="0.3">
      <c r="A1130" s="7" t="s">
        <v>3526</v>
      </c>
      <c r="B1130" s="7" t="s">
        <v>3327</v>
      </c>
      <c r="C1130" s="8" t="s">
        <v>10</v>
      </c>
      <c r="D1130" s="9">
        <v>546.91999999999996</v>
      </c>
      <c r="E1130" s="9"/>
      <c r="F1130" s="9">
        <v>80.099999999999994</v>
      </c>
      <c r="G1130" s="9"/>
    </row>
    <row r="1131" spans="1:7" ht="15.75" thickBot="1" x14ac:dyDescent="0.3">
      <c r="A1131" s="6"/>
      <c r="B1131" s="6"/>
      <c r="C1131" s="6"/>
      <c r="D1131" s="6"/>
      <c r="E1131" s="6"/>
      <c r="F1131" s="6"/>
      <c r="G1131" s="6"/>
    </row>
    <row r="1132" spans="1:7" ht="15.75" thickBot="1" x14ac:dyDescent="0.3">
      <c r="A1132" s="7" t="s">
        <v>3527</v>
      </c>
      <c r="B1132" s="7" t="s">
        <v>3329</v>
      </c>
      <c r="C1132" s="8" t="s">
        <v>10</v>
      </c>
      <c r="D1132" s="9">
        <v>677.62</v>
      </c>
      <c r="E1132" s="9"/>
      <c r="F1132" s="9">
        <v>80.099999999999994</v>
      </c>
      <c r="G1132" s="9"/>
    </row>
    <row r="1133" spans="1:7" ht="15.75" thickBot="1" x14ac:dyDescent="0.3">
      <c r="A1133" s="6"/>
      <c r="B1133" s="6"/>
      <c r="C1133" s="6"/>
      <c r="D1133" s="6"/>
      <c r="E1133" s="6"/>
      <c r="F1133" s="6"/>
      <c r="G1133" s="6"/>
    </row>
    <row r="1134" spans="1:7" ht="15.75" thickBot="1" x14ac:dyDescent="0.3">
      <c r="A1134" s="7" t="s">
        <v>3528</v>
      </c>
      <c r="B1134" s="7" t="s">
        <v>3331</v>
      </c>
      <c r="C1134" s="8" t="s">
        <v>10</v>
      </c>
      <c r="D1134" s="9">
        <v>802.74</v>
      </c>
      <c r="E1134" s="9"/>
      <c r="F1134" s="9">
        <v>80.099999999999994</v>
      </c>
      <c r="G1134" s="9"/>
    </row>
    <row r="1135" spans="1:7" ht="15.75" thickBot="1" x14ac:dyDescent="0.3">
      <c r="A1135" s="6"/>
      <c r="B1135" s="6"/>
      <c r="C1135" s="6"/>
      <c r="D1135" s="6"/>
      <c r="E1135" s="6"/>
      <c r="F1135" s="6"/>
      <c r="G1135" s="6"/>
    </row>
    <row r="1136" spans="1:7" ht="15.75" thickBot="1" x14ac:dyDescent="0.3">
      <c r="A1136" s="7" t="s">
        <v>3529</v>
      </c>
      <c r="B1136" s="7" t="s">
        <v>3333</v>
      </c>
      <c r="C1136" s="8" t="s">
        <v>10</v>
      </c>
      <c r="D1136" s="9">
        <v>950.03</v>
      </c>
      <c r="E1136" s="9"/>
      <c r="F1136" s="9">
        <v>80.099999999999994</v>
      </c>
      <c r="G1136" s="9"/>
    </row>
    <row r="1137" spans="1:7" ht="15.75" thickBot="1" x14ac:dyDescent="0.3">
      <c r="A1137" s="6"/>
      <c r="B1137" s="6"/>
      <c r="C1137" s="6"/>
      <c r="D1137" s="6"/>
      <c r="E1137" s="6"/>
      <c r="F1137" s="6"/>
      <c r="G1137" s="6"/>
    </row>
    <row r="1138" spans="1:7" ht="15.75" thickBot="1" x14ac:dyDescent="0.3">
      <c r="A1138" s="7" t="s">
        <v>3530</v>
      </c>
      <c r="B1138" s="7" t="s">
        <v>3335</v>
      </c>
      <c r="C1138" s="8" t="s">
        <v>10</v>
      </c>
      <c r="D1138" s="9" t="s">
        <v>3418</v>
      </c>
      <c r="E1138" s="9"/>
      <c r="F1138" s="9">
        <v>80.099999999999994</v>
      </c>
      <c r="G1138" s="9"/>
    </row>
    <row r="1139" spans="1:7" ht="15.75" thickBot="1" x14ac:dyDescent="0.3">
      <c r="A1139" s="6"/>
      <c r="B1139" s="6"/>
      <c r="C1139" s="6"/>
      <c r="D1139" s="6"/>
      <c r="E1139" s="6"/>
      <c r="F1139" s="6"/>
      <c r="G1139" s="6"/>
    </row>
    <row r="1140" spans="1:7" ht="15.75" thickBot="1" x14ac:dyDescent="0.3">
      <c r="A1140" s="7" t="s">
        <v>3531</v>
      </c>
      <c r="B1140" s="7" t="s">
        <v>3337</v>
      </c>
      <c r="C1140" s="8" t="s">
        <v>10</v>
      </c>
      <c r="D1140" s="9" t="s">
        <v>3532</v>
      </c>
      <c r="E1140" s="9"/>
      <c r="F1140" s="9">
        <v>80.099999999999994</v>
      </c>
      <c r="G1140" s="9"/>
    </row>
    <row r="1141" spans="1:7" ht="15.75" thickBot="1" x14ac:dyDescent="0.3">
      <c r="A1141" s="6"/>
      <c r="B1141" s="6"/>
      <c r="C1141" s="6"/>
      <c r="D1141" s="6"/>
      <c r="E1141" s="6"/>
      <c r="F1141" s="6"/>
      <c r="G1141" s="6"/>
    </row>
    <row r="1142" spans="1:7" ht="15.75" thickBot="1" x14ac:dyDescent="0.3">
      <c r="A1142" s="7" t="s">
        <v>3533</v>
      </c>
      <c r="B1142" s="7" t="s">
        <v>3339</v>
      </c>
      <c r="C1142" s="8" t="s">
        <v>10</v>
      </c>
      <c r="D1142" s="9" t="s">
        <v>3534</v>
      </c>
      <c r="E1142" s="9"/>
      <c r="F1142" s="9">
        <v>80.099999999999994</v>
      </c>
      <c r="G1142" s="9"/>
    </row>
    <row r="1143" spans="1:7" ht="15.75" thickBot="1" x14ac:dyDescent="0.3">
      <c r="A1143" s="6"/>
      <c r="B1143" s="6"/>
      <c r="C1143" s="6"/>
      <c r="D1143" s="6"/>
      <c r="E1143" s="6"/>
      <c r="F1143" s="6"/>
      <c r="G1143" s="6"/>
    </row>
    <row r="1144" spans="1:7" ht="15.75" thickBot="1" x14ac:dyDescent="0.3">
      <c r="A1144" s="7" t="s">
        <v>3535</v>
      </c>
      <c r="B1144" s="7" t="s">
        <v>3341</v>
      </c>
      <c r="C1144" s="8" t="s">
        <v>10</v>
      </c>
      <c r="D1144" s="9" t="s">
        <v>3536</v>
      </c>
      <c r="E1144" s="9"/>
      <c r="F1144" s="9">
        <v>80.099999999999994</v>
      </c>
      <c r="G1144" s="9"/>
    </row>
    <row r="1145" spans="1:7" ht="15.75" thickBot="1" x14ac:dyDescent="0.3">
      <c r="A1145" s="6"/>
      <c r="B1145" s="6"/>
      <c r="C1145" s="6"/>
      <c r="D1145" s="6"/>
      <c r="E1145" s="6"/>
      <c r="F1145" s="6"/>
      <c r="G1145" s="6"/>
    </row>
    <row r="1146" spans="1:7" ht="15.75" thickBot="1" x14ac:dyDescent="0.3">
      <c r="A1146" s="7" t="s">
        <v>3537</v>
      </c>
      <c r="B1146" s="7" t="s">
        <v>3343</v>
      </c>
      <c r="C1146" s="8" t="s">
        <v>10</v>
      </c>
      <c r="D1146" s="9" t="s">
        <v>3538</v>
      </c>
      <c r="E1146" s="9"/>
      <c r="F1146" s="9">
        <v>80.099999999999994</v>
      </c>
      <c r="G1146" s="9"/>
    </row>
    <row r="1147" spans="1:7" ht="15.75" thickBot="1" x14ac:dyDescent="0.3">
      <c r="A1147" s="6"/>
      <c r="B1147" s="6"/>
      <c r="C1147" s="6"/>
      <c r="D1147" s="6"/>
      <c r="E1147" s="6"/>
      <c r="F1147" s="6"/>
      <c r="G1147" s="6"/>
    </row>
    <row r="1148" spans="1:7" ht="15.75" thickBot="1" x14ac:dyDescent="0.3">
      <c r="A1148" s="7" t="s">
        <v>3539</v>
      </c>
      <c r="B1148" s="7" t="s">
        <v>3345</v>
      </c>
      <c r="C1148" s="8" t="s">
        <v>10</v>
      </c>
      <c r="D1148" s="9" t="s">
        <v>3540</v>
      </c>
      <c r="E1148" s="9"/>
      <c r="F1148" s="9">
        <v>80.099999999999994</v>
      </c>
      <c r="G1148" s="9"/>
    </row>
    <row r="1149" spans="1:7" ht="15.75" thickBot="1" x14ac:dyDescent="0.3">
      <c r="A1149" s="6"/>
      <c r="B1149" s="6"/>
      <c r="C1149" s="6"/>
      <c r="D1149" s="6"/>
      <c r="E1149" s="6"/>
      <c r="F1149" s="6"/>
      <c r="G1149" s="6"/>
    </row>
    <row r="1150" spans="1:7" ht="15.75" thickBot="1" x14ac:dyDescent="0.3">
      <c r="A1150" s="7" t="s">
        <v>3541</v>
      </c>
      <c r="B1150" s="7" t="s">
        <v>3542</v>
      </c>
      <c r="C1150" s="8"/>
      <c r="D1150" s="9"/>
      <c r="E1150" s="9"/>
      <c r="F1150" s="9"/>
      <c r="G1150" s="9"/>
    </row>
    <row r="1151" spans="1:7" ht="15.75" thickBot="1" x14ac:dyDescent="0.3">
      <c r="A1151" s="6"/>
      <c r="B1151" s="6"/>
      <c r="C1151" s="6"/>
      <c r="D1151" s="6"/>
      <c r="E1151" s="6"/>
      <c r="F1151" s="6"/>
      <c r="G1151" s="6"/>
    </row>
    <row r="1152" spans="1:7" ht="25.5" thickBot="1" x14ac:dyDescent="0.3">
      <c r="A1152" s="7" t="s">
        <v>3543</v>
      </c>
      <c r="B1152" s="7" t="s">
        <v>3544</v>
      </c>
      <c r="C1152" s="8"/>
      <c r="D1152" s="9"/>
      <c r="E1152" s="9"/>
      <c r="F1152" s="9"/>
      <c r="G1152" s="9"/>
    </row>
    <row r="1153" spans="1:7" ht="15.75" thickBot="1" x14ac:dyDescent="0.3">
      <c r="A1153" s="6"/>
      <c r="B1153" s="6"/>
      <c r="C1153" s="6"/>
      <c r="D1153" s="6"/>
      <c r="E1153" s="6"/>
      <c r="F1153" s="6"/>
      <c r="G1153" s="6"/>
    </row>
    <row r="1154" spans="1:7" ht="15.75" thickBot="1" x14ac:dyDescent="0.3">
      <c r="A1154" s="7" t="s">
        <v>3545</v>
      </c>
      <c r="B1154" s="7" t="s">
        <v>3546</v>
      </c>
      <c r="C1154" s="8" t="s">
        <v>12</v>
      </c>
      <c r="D1154" s="9">
        <v>14.67</v>
      </c>
      <c r="E1154" s="9"/>
      <c r="F1154" s="9">
        <v>80.099999999999994</v>
      </c>
      <c r="G1154" s="9"/>
    </row>
    <row r="1155" spans="1:7" ht="15.75" thickBot="1" x14ac:dyDescent="0.3">
      <c r="A1155" s="6"/>
      <c r="B1155" s="6"/>
      <c r="C1155" s="6"/>
      <c r="D1155" s="6"/>
      <c r="E1155" s="6"/>
      <c r="F1155" s="6"/>
      <c r="G1155" s="6"/>
    </row>
    <row r="1156" spans="1:7" ht="15.75" thickBot="1" x14ac:dyDescent="0.3">
      <c r="A1156" s="7" t="s">
        <v>3547</v>
      </c>
      <c r="B1156" s="7" t="s">
        <v>3548</v>
      </c>
      <c r="C1156" s="8" t="s">
        <v>12</v>
      </c>
      <c r="D1156" s="9">
        <v>15.7</v>
      </c>
      <c r="E1156" s="9"/>
      <c r="F1156" s="9">
        <v>80.06</v>
      </c>
      <c r="G1156" s="9"/>
    </row>
    <row r="1157" spans="1:7" ht="15.75" thickBot="1" x14ac:dyDescent="0.3">
      <c r="A1157" s="6"/>
      <c r="B1157" s="6"/>
      <c r="C1157" s="6"/>
      <c r="D1157" s="6"/>
      <c r="E1157" s="6"/>
      <c r="F1157" s="6"/>
      <c r="G1157" s="6"/>
    </row>
    <row r="1158" spans="1:7" ht="15.75" thickBot="1" x14ac:dyDescent="0.3">
      <c r="A1158" s="7" t="s">
        <v>3549</v>
      </c>
      <c r="B1158" s="7" t="s">
        <v>3550</v>
      </c>
      <c r="C1158" s="8" t="s">
        <v>12</v>
      </c>
      <c r="D1158" s="9">
        <v>21.73</v>
      </c>
      <c r="E1158" s="9"/>
      <c r="F1158" s="9">
        <v>80.069999999999993</v>
      </c>
      <c r="G1158" s="9"/>
    </row>
    <row r="1159" spans="1:7" ht="15.75" thickBot="1" x14ac:dyDescent="0.3">
      <c r="A1159" s="6"/>
      <c r="B1159" s="6"/>
      <c r="C1159" s="6"/>
      <c r="D1159" s="6"/>
      <c r="E1159" s="6"/>
      <c r="F1159" s="6"/>
      <c r="G1159" s="6"/>
    </row>
    <row r="1160" spans="1:7" ht="15.75" thickBot="1" x14ac:dyDescent="0.3">
      <c r="A1160" s="7" t="s">
        <v>3551</v>
      </c>
      <c r="B1160" s="7" t="s">
        <v>3552</v>
      </c>
      <c r="C1160" s="8" t="s">
        <v>12</v>
      </c>
      <c r="D1160" s="9">
        <v>23.41</v>
      </c>
      <c r="E1160" s="9"/>
      <c r="F1160" s="9">
        <v>80.09</v>
      </c>
      <c r="G1160" s="9"/>
    </row>
    <row r="1161" spans="1:7" ht="15.75" thickBot="1" x14ac:dyDescent="0.3">
      <c r="A1161" s="6"/>
      <c r="B1161" s="6"/>
      <c r="C1161" s="6"/>
      <c r="D1161" s="6"/>
      <c r="E1161" s="6"/>
      <c r="F1161" s="6"/>
      <c r="G1161" s="6"/>
    </row>
    <row r="1162" spans="1:7" ht="15.75" thickBot="1" x14ac:dyDescent="0.3">
      <c r="A1162" s="7" t="s">
        <v>3553</v>
      </c>
      <c r="B1162" s="7" t="s">
        <v>3554</v>
      </c>
      <c r="C1162" s="8" t="s">
        <v>12</v>
      </c>
      <c r="D1162" s="9">
        <v>31.45</v>
      </c>
      <c r="E1162" s="9"/>
      <c r="F1162" s="9">
        <v>80.099999999999994</v>
      </c>
      <c r="G1162" s="9"/>
    </row>
    <row r="1163" spans="1:7" ht="15.75" thickBot="1" x14ac:dyDescent="0.3">
      <c r="A1163" s="6"/>
      <c r="B1163" s="6"/>
      <c r="C1163" s="6"/>
      <c r="D1163" s="6"/>
      <c r="E1163" s="6"/>
      <c r="F1163" s="6"/>
      <c r="G1163" s="6"/>
    </row>
    <row r="1164" spans="1:7" ht="15.75" thickBot="1" x14ac:dyDescent="0.3">
      <c r="A1164" s="7" t="s">
        <v>3555</v>
      </c>
      <c r="B1164" s="7" t="s">
        <v>3556</v>
      </c>
      <c r="C1164" s="8" t="s">
        <v>12</v>
      </c>
      <c r="D1164" s="9">
        <v>41.09</v>
      </c>
      <c r="E1164" s="9"/>
      <c r="F1164" s="9">
        <v>80.09</v>
      </c>
      <c r="G1164" s="9"/>
    </row>
    <row r="1165" spans="1:7" ht="15.75" thickBot="1" x14ac:dyDescent="0.3">
      <c r="A1165" s="6"/>
      <c r="B1165" s="6"/>
      <c r="C1165" s="6"/>
      <c r="D1165" s="6"/>
      <c r="E1165" s="6"/>
      <c r="F1165" s="6"/>
      <c r="G1165" s="6"/>
    </row>
    <row r="1166" spans="1:7" ht="15.75" thickBot="1" x14ac:dyDescent="0.3">
      <c r="A1166" s="7" t="s">
        <v>3557</v>
      </c>
      <c r="B1166" s="7" t="s">
        <v>3558</v>
      </c>
      <c r="C1166" s="8" t="s">
        <v>12</v>
      </c>
      <c r="D1166" s="9">
        <v>52.44</v>
      </c>
      <c r="E1166" s="9"/>
      <c r="F1166" s="9">
        <v>80.09</v>
      </c>
      <c r="G1166" s="9"/>
    </row>
    <row r="1167" spans="1:7" ht="15.75" thickBot="1" x14ac:dyDescent="0.3">
      <c r="A1167" s="6"/>
      <c r="B1167" s="6"/>
      <c r="C1167" s="6"/>
      <c r="D1167" s="6"/>
      <c r="E1167" s="6"/>
      <c r="F1167" s="6"/>
      <c r="G1167" s="6"/>
    </row>
    <row r="1168" spans="1:7" ht="15.75" thickBot="1" x14ac:dyDescent="0.3">
      <c r="A1168" s="7" t="s">
        <v>3559</v>
      </c>
      <c r="B1168" s="7" t="s">
        <v>3560</v>
      </c>
      <c r="C1168" s="8" t="s">
        <v>12</v>
      </c>
      <c r="D1168" s="9">
        <v>67.5</v>
      </c>
      <c r="E1168" s="9"/>
      <c r="F1168" s="9">
        <v>80.09</v>
      </c>
      <c r="G1168" s="9"/>
    </row>
    <row r="1169" spans="1:7" ht="15.75" thickBot="1" x14ac:dyDescent="0.3">
      <c r="A1169" s="6"/>
      <c r="B1169" s="6"/>
      <c r="C1169" s="6"/>
      <c r="D1169" s="6"/>
      <c r="E1169" s="6"/>
      <c r="F1169" s="6"/>
      <c r="G1169" s="6"/>
    </row>
    <row r="1170" spans="1:7" ht="15.75" thickBot="1" x14ac:dyDescent="0.3">
      <c r="A1170" s="7" t="s">
        <v>3561</v>
      </c>
      <c r="B1170" s="7" t="s">
        <v>3562</v>
      </c>
      <c r="C1170" s="8" t="s">
        <v>12</v>
      </c>
      <c r="D1170" s="9">
        <v>80.39</v>
      </c>
      <c r="E1170" s="9"/>
      <c r="F1170" s="9">
        <v>80.099999999999994</v>
      </c>
      <c r="G1170" s="9"/>
    </row>
    <row r="1171" spans="1:7" ht="15.75" thickBot="1" x14ac:dyDescent="0.3">
      <c r="A1171" s="6"/>
      <c r="B1171" s="6"/>
      <c r="C1171" s="6"/>
      <c r="D1171" s="6"/>
      <c r="E1171" s="6"/>
      <c r="F1171" s="6"/>
      <c r="G1171" s="6"/>
    </row>
    <row r="1172" spans="1:7" ht="15.75" thickBot="1" x14ac:dyDescent="0.3">
      <c r="A1172" s="7" t="s">
        <v>3563</v>
      </c>
      <c r="B1172" s="7" t="s">
        <v>3564</v>
      </c>
      <c r="C1172" s="8" t="s">
        <v>12</v>
      </c>
      <c r="D1172" s="9">
        <v>92.88</v>
      </c>
      <c r="E1172" s="9"/>
      <c r="F1172" s="9">
        <v>80.099999999999994</v>
      </c>
      <c r="G1172" s="9"/>
    </row>
    <row r="1173" spans="1:7" ht="15.75" thickBot="1" x14ac:dyDescent="0.3">
      <c r="A1173" s="6"/>
      <c r="B1173" s="6"/>
      <c r="C1173" s="6"/>
      <c r="D1173" s="6"/>
      <c r="E1173" s="6"/>
      <c r="F1173" s="6"/>
      <c r="G1173" s="6"/>
    </row>
    <row r="1174" spans="1:7" ht="15.75" thickBot="1" x14ac:dyDescent="0.3">
      <c r="A1174" s="7" t="s">
        <v>3565</v>
      </c>
      <c r="B1174" s="7" t="s">
        <v>3566</v>
      </c>
      <c r="C1174" s="8" t="s">
        <v>12</v>
      </c>
      <c r="D1174" s="9">
        <v>107.06</v>
      </c>
      <c r="E1174" s="9"/>
      <c r="F1174" s="9">
        <v>80.099999999999994</v>
      </c>
      <c r="G1174" s="9"/>
    </row>
    <row r="1175" spans="1:7" ht="15.75" thickBot="1" x14ac:dyDescent="0.3">
      <c r="A1175" s="6"/>
      <c r="B1175" s="6"/>
      <c r="C1175" s="6"/>
      <c r="D1175" s="6"/>
      <c r="E1175" s="6"/>
      <c r="F1175" s="6"/>
      <c r="G1175" s="6"/>
    </row>
    <row r="1176" spans="1:7" ht="15.75" thickBot="1" x14ac:dyDescent="0.3">
      <c r="A1176" s="7" t="s">
        <v>3567</v>
      </c>
      <c r="B1176" s="7" t="s">
        <v>3568</v>
      </c>
      <c r="C1176" s="8" t="s">
        <v>12</v>
      </c>
      <c r="D1176" s="9">
        <v>139.46</v>
      </c>
      <c r="E1176" s="9"/>
      <c r="F1176" s="9">
        <v>80.09</v>
      </c>
      <c r="G1176" s="9"/>
    </row>
    <row r="1177" spans="1:7" ht="15.75" thickBot="1" x14ac:dyDescent="0.3">
      <c r="A1177" s="6"/>
      <c r="B1177" s="6"/>
      <c r="C1177" s="6"/>
      <c r="D1177" s="6"/>
      <c r="E1177" s="6"/>
      <c r="F1177" s="6"/>
      <c r="G1177" s="6"/>
    </row>
    <row r="1178" spans="1:7" ht="15.75" thickBot="1" x14ac:dyDescent="0.3">
      <c r="A1178" s="7" t="s">
        <v>3569</v>
      </c>
      <c r="B1178" s="7" t="s">
        <v>3570</v>
      </c>
      <c r="C1178" s="8" t="s">
        <v>12</v>
      </c>
      <c r="D1178" s="9">
        <v>191</v>
      </c>
      <c r="E1178" s="9"/>
      <c r="F1178" s="9">
        <v>80.099999999999994</v>
      </c>
      <c r="G1178" s="9"/>
    </row>
    <row r="1179" spans="1:7" ht="15.75" thickBot="1" x14ac:dyDescent="0.3">
      <c r="A1179" s="6"/>
      <c r="B1179" s="6"/>
      <c r="C1179" s="6"/>
      <c r="D1179" s="6"/>
      <c r="E1179" s="6"/>
      <c r="F1179" s="6"/>
      <c r="G1179" s="6"/>
    </row>
    <row r="1180" spans="1:7" ht="15.75" thickBot="1" x14ac:dyDescent="0.3">
      <c r="A1180" s="7" t="s">
        <v>3571</v>
      </c>
      <c r="B1180" s="7" t="s">
        <v>3572</v>
      </c>
      <c r="C1180" s="8" t="s">
        <v>12</v>
      </c>
      <c r="D1180" s="9">
        <v>233.76</v>
      </c>
      <c r="E1180" s="9"/>
      <c r="F1180" s="9">
        <v>80.09</v>
      </c>
      <c r="G1180" s="9"/>
    </row>
    <row r="1181" spans="1:7" ht="15.75" thickBot="1" x14ac:dyDescent="0.3">
      <c r="A1181" s="6"/>
      <c r="B1181" s="6"/>
      <c r="C1181" s="6"/>
      <c r="D1181" s="6"/>
      <c r="E1181" s="6"/>
      <c r="F1181" s="6"/>
      <c r="G1181" s="6"/>
    </row>
    <row r="1182" spans="1:7" ht="15.75" thickBot="1" x14ac:dyDescent="0.3">
      <c r="A1182" s="7" t="s">
        <v>3573</v>
      </c>
      <c r="B1182" s="7" t="s">
        <v>3574</v>
      </c>
      <c r="C1182" s="8" t="s">
        <v>12</v>
      </c>
      <c r="D1182" s="9">
        <v>278.17</v>
      </c>
      <c r="E1182" s="9"/>
      <c r="F1182" s="9">
        <v>80.09</v>
      </c>
      <c r="G1182" s="9"/>
    </row>
    <row r="1183" spans="1:7" ht="15.75" thickBot="1" x14ac:dyDescent="0.3">
      <c r="A1183" s="6"/>
      <c r="B1183" s="6"/>
      <c r="C1183" s="6"/>
      <c r="D1183" s="6"/>
      <c r="E1183" s="6"/>
      <c r="F1183" s="6"/>
      <c r="G1183" s="6"/>
    </row>
    <row r="1184" spans="1:7" ht="15.75" thickBot="1" x14ac:dyDescent="0.3">
      <c r="A1184" s="7" t="s">
        <v>3575</v>
      </c>
      <c r="B1184" s="7" t="s">
        <v>3576</v>
      </c>
      <c r="C1184" s="8" t="s">
        <v>12</v>
      </c>
      <c r="D1184" s="9">
        <v>317.70999999999998</v>
      </c>
      <c r="E1184" s="9"/>
      <c r="F1184" s="9">
        <v>80.099999999999994</v>
      </c>
      <c r="G1184" s="9"/>
    </row>
    <row r="1185" spans="1:7" ht="15.75" thickBot="1" x14ac:dyDescent="0.3">
      <c r="A1185" s="6"/>
      <c r="B1185" s="6"/>
      <c r="C1185" s="6"/>
      <c r="D1185" s="6"/>
      <c r="E1185" s="6"/>
      <c r="F1185" s="6"/>
      <c r="G1185" s="6"/>
    </row>
    <row r="1186" spans="1:7" ht="15.75" thickBot="1" x14ac:dyDescent="0.3">
      <c r="A1186" s="7" t="s">
        <v>3577</v>
      </c>
      <c r="B1186" s="7" t="s">
        <v>3578</v>
      </c>
      <c r="C1186" s="8"/>
      <c r="D1186" s="9"/>
      <c r="E1186" s="9"/>
      <c r="F1186" s="9"/>
      <c r="G1186" s="9"/>
    </row>
    <row r="1187" spans="1:7" ht="15.75" thickBot="1" x14ac:dyDescent="0.3">
      <c r="A1187" s="6"/>
      <c r="B1187" s="6"/>
      <c r="C1187" s="6"/>
      <c r="D1187" s="6"/>
      <c r="E1187" s="6"/>
      <c r="F1187" s="6"/>
      <c r="G1187" s="6"/>
    </row>
    <row r="1188" spans="1:7" ht="15.75" thickBot="1" x14ac:dyDescent="0.3">
      <c r="A1188" s="7" t="s">
        <v>3579</v>
      </c>
      <c r="B1188" s="7" t="s">
        <v>3580</v>
      </c>
      <c r="C1188" s="8" t="s">
        <v>10</v>
      </c>
      <c r="D1188" s="9">
        <v>3.12</v>
      </c>
      <c r="E1188" s="9"/>
      <c r="F1188" s="9">
        <v>80.13</v>
      </c>
      <c r="G1188" s="9"/>
    </row>
    <row r="1189" spans="1:7" ht="15.75" thickBot="1" x14ac:dyDescent="0.3">
      <c r="A1189" s="6"/>
      <c r="B1189" s="6"/>
      <c r="C1189" s="6"/>
      <c r="D1189" s="6"/>
      <c r="E1189" s="6"/>
      <c r="F1189" s="6"/>
      <c r="G1189" s="6"/>
    </row>
    <row r="1190" spans="1:7" ht="15.75" thickBot="1" x14ac:dyDescent="0.3">
      <c r="A1190" s="7" t="s">
        <v>3581</v>
      </c>
      <c r="B1190" s="7" t="s">
        <v>3582</v>
      </c>
      <c r="C1190" s="8" t="s">
        <v>10</v>
      </c>
      <c r="D1190" s="9">
        <v>3.29</v>
      </c>
      <c r="E1190" s="9"/>
      <c r="F1190" s="9">
        <v>79.94</v>
      </c>
      <c r="G1190" s="9"/>
    </row>
    <row r="1191" spans="1:7" ht="15.75" thickBot="1" x14ac:dyDescent="0.3">
      <c r="A1191" s="6"/>
      <c r="B1191" s="6"/>
      <c r="C1191" s="6"/>
      <c r="D1191" s="6"/>
      <c r="E1191" s="6"/>
      <c r="F1191" s="6"/>
      <c r="G1191" s="6"/>
    </row>
    <row r="1192" spans="1:7" ht="15.75" thickBot="1" x14ac:dyDescent="0.3">
      <c r="A1192" s="7" t="s">
        <v>3583</v>
      </c>
      <c r="B1192" s="7" t="s">
        <v>3584</v>
      </c>
      <c r="C1192" s="8" t="s">
        <v>10</v>
      </c>
      <c r="D1192" s="9">
        <v>3.83</v>
      </c>
      <c r="E1192" s="9"/>
      <c r="F1192" s="9">
        <v>80.16</v>
      </c>
      <c r="G1192" s="9"/>
    </row>
    <row r="1193" spans="1:7" ht="15.75" thickBot="1" x14ac:dyDescent="0.3">
      <c r="A1193" s="6"/>
      <c r="B1193" s="6"/>
      <c r="C1193" s="6"/>
      <c r="D1193" s="6"/>
      <c r="E1193" s="6"/>
      <c r="F1193" s="6"/>
      <c r="G1193" s="6"/>
    </row>
    <row r="1194" spans="1:7" ht="15.75" thickBot="1" x14ac:dyDescent="0.3">
      <c r="A1194" s="7" t="s">
        <v>3585</v>
      </c>
      <c r="B1194" s="7" t="s">
        <v>3586</v>
      </c>
      <c r="C1194" s="8" t="s">
        <v>10</v>
      </c>
      <c r="D1194" s="9">
        <v>4.28</v>
      </c>
      <c r="E1194" s="9"/>
      <c r="F1194" s="9">
        <v>80.14</v>
      </c>
      <c r="G1194" s="9"/>
    </row>
    <row r="1195" spans="1:7" ht="15.75" thickBot="1" x14ac:dyDescent="0.3">
      <c r="A1195" s="6"/>
      <c r="B1195" s="6"/>
      <c r="C1195" s="6"/>
      <c r="D1195" s="6"/>
      <c r="E1195" s="6"/>
      <c r="F1195" s="6"/>
      <c r="G1195" s="6"/>
    </row>
    <row r="1196" spans="1:7" ht="15.75" thickBot="1" x14ac:dyDescent="0.3">
      <c r="A1196" s="7" t="s">
        <v>3587</v>
      </c>
      <c r="B1196" s="7" t="s">
        <v>3588</v>
      </c>
      <c r="C1196" s="8" t="s">
        <v>10</v>
      </c>
      <c r="D1196" s="9">
        <v>4.96</v>
      </c>
      <c r="E1196" s="9"/>
      <c r="F1196" s="9">
        <v>80.040000000000006</v>
      </c>
      <c r="G1196" s="9"/>
    </row>
    <row r="1197" spans="1:7" ht="15.75" thickBot="1" x14ac:dyDescent="0.3">
      <c r="A1197" s="6"/>
      <c r="B1197" s="6"/>
      <c r="C1197" s="6"/>
      <c r="D1197" s="6"/>
      <c r="E1197" s="6"/>
      <c r="F1197" s="6"/>
      <c r="G1197" s="6"/>
    </row>
    <row r="1198" spans="1:7" ht="15.75" thickBot="1" x14ac:dyDescent="0.3">
      <c r="A1198" s="7" t="s">
        <v>3589</v>
      </c>
      <c r="B1198" s="7" t="s">
        <v>3590</v>
      </c>
      <c r="C1198" s="8" t="s">
        <v>10</v>
      </c>
      <c r="D1198" s="9">
        <v>5.91</v>
      </c>
      <c r="E1198" s="9"/>
      <c r="F1198" s="9">
        <v>80.03</v>
      </c>
      <c r="G1198" s="9"/>
    </row>
    <row r="1199" spans="1:7" ht="15.75" thickBot="1" x14ac:dyDescent="0.3">
      <c r="A1199" s="6"/>
      <c r="B1199" s="6"/>
      <c r="C1199" s="6"/>
      <c r="D1199" s="6"/>
      <c r="E1199" s="6"/>
      <c r="F1199" s="6"/>
      <c r="G1199" s="6"/>
    </row>
    <row r="1200" spans="1:7" ht="15.75" thickBot="1" x14ac:dyDescent="0.3">
      <c r="A1200" s="7" t="s">
        <v>3591</v>
      </c>
      <c r="B1200" s="7" t="s">
        <v>3592</v>
      </c>
      <c r="C1200" s="8" t="s">
        <v>10</v>
      </c>
      <c r="D1200" s="9">
        <v>12.55</v>
      </c>
      <c r="E1200" s="9"/>
      <c r="F1200" s="9">
        <v>80.08</v>
      </c>
      <c r="G1200" s="9"/>
    </row>
    <row r="1201" spans="1:7" ht="15.75" thickBot="1" x14ac:dyDescent="0.3">
      <c r="A1201" s="6"/>
      <c r="B1201" s="6"/>
      <c r="C1201" s="6"/>
      <c r="D1201" s="6"/>
      <c r="E1201" s="6"/>
      <c r="F1201" s="6"/>
      <c r="G1201" s="6"/>
    </row>
    <row r="1202" spans="1:7" ht="15.75" thickBot="1" x14ac:dyDescent="0.3">
      <c r="A1202" s="7" t="s">
        <v>3593</v>
      </c>
      <c r="B1202" s="7" t="s">
        <v>3594</v>
      </c>
      <c r="C1202" s="8" t="s">
        <v>10</v>
      </c>
      <c r="D1202" s="9">
        <v>15.96</v>
      </c>
      <c r="E1202" s="9"/>
      <c r="F1202" s="9">
        <v>80.08</v>
      </c>
      <c r="G1202" s="9"/>
    </row>
    <row r="1203" spans="1:7" ht="15.75" thickBot="1" x14ac:dyDescent="0.3">
      <c r="A1203" s="6"/>
      <c r="B1203" s="6"/>
      <c r="C1203" s="6"/>
      <c r="D1203" s="6"/>
      <c r="E1203" s="6"/>
      <c r="F1203" s="6"/>
      <c r="G1203" s="6"/>
    </row>
    <row r="1204" spans="1:7" ht="15.75" thickBot="1" x14ac:dyDescent="0.3">
      <c r="A1204" s="7" t="s">
        <v>3595</v>
      </c>
      <c r="B1204" s="7" t="s">
        <v>3596</v>
      </c>
      <c r="C1204" s="8" t="s">
        <v>10</v>
      </c>
      <c r="D1204" s="9">
        <v>18.11</v>
      </c>
      <c r="E1204" s="9"/>
      <c r="F1204" s="9">
        <v>80.069999999999993</v>
      </c>
      <c r="G1204" s="9"/>
    </row>
    <row r="1205" spans="1:7" ht="15.75" thickBot="1" x14ac:dyDescent="0.3">
      <c r="A1205" s="6"/>
      <c r="B1205" s="6"/>
      <c r="C1205" s="6"/>
      <c r="D1205" s="6"/>
      <c r="E1205" s="6"/>
      <c r="F1205" s="6"/>
      <c r="G1205" s="6"/>
    </row>
    <row r="1206" spans="1:7" ht="15.75" thickBot="1" x14ac:dyDescent="0.3">
      <c r="A1206" s="7" t="s">
        <v>3597</v>
      </c>
      <c r="B1206" s="7" t="s">
        <v>3598</v>
      </c>
      <c r="C1206" s="8"/>
      <c r="D1206" s="9"/>
      <c r="E1206" s="9"/>
      <c r="F1206" s="9"/>
      <c r="G1206" s="9"/>
    </row>
    <row r="1207" spans="1:7" ht="15.75" thickBot="1" x14ac:dyDescent="0.3">
      <c r="A1207" s="6"/>
      <c r="B1207" s="6"/>
      <c r="C1207" s="6"/>
      <c r="D1207" s="6"/>
      <c r="E1207" s="6"/>
      <c r="F1207" s="6"/>
      <c r="G1207" s="6"/>
    </row>
    <row r="1208" spans="1:7" ht="15.75" thickBot="1" x14ac:dyDescent="0.3">
      <c r="A1208" s="7" t="s">
        <v>3599</v>
      </c>
      <c r="B1208" s="7" t="s">
        <v>3580</v>
      </c>
      <c r="C1208" s="8" t="s">
        <v>10</v>
      </c>
      <c r="D1208" s="9">
        <v>5.68</v>
      </c>
      <c r="E1208" s="9"/>
      <c r="F1208" s="9">
        <v>80.11</v>
      </c>
      <c r="G1208" s="9"/>
    </row>
    <row r="1209" spans="1:7" ht="15.75" thickBot="1" x14ac:dyDescent="0.3">
      <c r="A1209" s="6"/>
      <c r="B1209" s="6"/>
      <c r="C1209" s="6"/>
      <c r="D1209" s="6"/>
      <c r="E1209" s="6"/>
      <c r="F1209" s="6"/>
      <c r="G1209" s="6"/>
    </row>
    <row r="1210" spans="1:7" ht="15.75" thickBot="1" x14ac:dyDescent="0.3">
      <c r="A1210" s="7" t="s">
        <v>3600</v>
      </c>
      <c r="B1210" s="7" t="s">
        <v>3582</v>
      </c>
      <c r="C1210" s="8" t="s">
        <v>10</v>
      </c>
      <c r="D1210" s="9">
        <v>6.22</v>
      </c>
      <c r="E1210" s="9"/>
      <c r="F1210" s="9">
        <v>80.06</v>
      </c>
      <c r="G1210" s="9"/>
    </row>
    <row r="1211" spans="1:7" ht="15.75" thickBot="1" x14ac:dyDescent="0.3">
      <c r="A1211" s="6"/>
      <c r="B1211" s="6"/>
      <c r="C1211" s="6"/>
      <c r="D1211" s="6"/>
      <c r="E1211" s="6"/>
      <c r="F1211" s="6"/>
      <c r="G1211" s="6"/>
    </row>
    <row r="1212" spans="1:7" ht="15.75" thickBot="1" x14ac:dyDescent="0.3">
      <c r="A1212" s="7" t="s">
        <v>3601</v>
      </c>
      <c r="B1212" s="7" t="s">
        <v>3584</v>
      </c>
      <c r="C1212" s="8" t="s">
        <v>10</v>
      </c>
      <c r="D1212" s="9">
        <v>8.0399999999999991</v>
      </c>
      <c r="E1212" s="9"/>
      <c r="F1212" s="9">
        <v>80.099999999999994</v>
      </c>
      <c r="G1212" s="9"/>
    </row>
    <row r="1213" spans="1:7" ht="15.75" thickBot="1" x14ac:dyDescent="0.3">
      <c r="A1213" s="6"/>
      <c r="B1213" s="6"/>
      <c r="C1213" s="6"/>
      <c r="D1213" s="6"/>
      <c r="E1213" s="6"/>
      <c r="F1213" s="6"/>
      <c r="G1213" s="6"/>
    </row>
    <row r="1214" spans="1:7" ht="15.75" thickBot="1" x14ac:dyDescent="0.3">
      <c r="A1214" s="7" t="s">
        <v>3602</v>
      </c>
      <c r="B1214" s="7" t="s">
        <v>3586</v>
      </c>
      <c r="C1214" s="8" t="s">
        <v>10</v>
      </c>
      <c r="D1214" s="9">
        <v>8.89</v>
      </c>
      <c r="E1214" s="9"/>
      <c r="F1214" s="9">
        <v>80.09</v>
      </c>
      <c r="G1214" s="9"/>
    </row>
    <row r="1215" spans="1:7" ht="15.75" thickBot="1" x14ac:dyDescent="0.3">
      <c r="A1215" s="6"/>
      <c r="B1215" s="6"/>
      <c r="C1215" s="6"/>
      <c r="D1215" s="6"/>
      <c r="E1215" s="6"/>
      <c r="F1215" s="6"/>
      <c r="G1215" s="6"/>
    </row>
    <row r="1216" spans="1:7" ht="15.75" thickBot="1" x14ac:dyDescent="0.3">
      <c r="A1216" s="7" t="s">
        <v>3603</v>
      </c>
      <c r="B1216" s="7" t="s">
        <v>3588</v>
      </c>
      <c r="C1216" s="8" t="s">
        <v>10</v>
      </c>
      <c r="D1216" s="9">
        <v>12.89</v>
      </c>
      <c r="E1216" s="9"/>
      <c r="F1216" s="9">
        <v>80.14</v>
      </c>
      <c r="G1216" s="9"/>
    </row>
    <row r="1217" spans="1:7" ht="15.75" thickBot="1" x14ac:dyDescent="0.3">
      <c r="A1217" s="6"/>
      <c r="B1217" s="6"/>
      <c r="C1217" s="6"/>
      <c r="D1217" s="6"/>
      <c r="E1217" s="6"/>
      <c r="F1217" s="6"/>
      <c r="G1217" s="6"/>
    </row>
    <row r="1218" spans="1:7" ht="15.75" thickBot="1" x14ac:dyDescent="0.3">
      <c r="A1218" s="7" t="s">
        <v>3604</v>
      </c>
      <c r="B1218" s="7" t="s">
        <v>3590</v>
      </c>
      <c r="C1218" s="8" t="s">
        <v>10</v>
      </c>
      <c r="D1218" s="9">
        <v>15.91</v>
      </c>
      <c r="E1218" s="9"/>
      <c r="F1218" s="9">
        <v>80.08</v>
      </c>
      <c r="G1218" s="9"/>
    </row>
    <row r="1219" spans="1:7" ht="15.75" thickBot="1" x14ac:dyDescent="0.3">
      <c r="A1219" s="6"/>
      <c r="B1219" s="6"/>
      <c r="C1219" s="6"/>
      <c r="D1219" s="6"/>
      <c r="E1219" s="6"/>
      <c r="F1219" s="6"/>
      <c r="G1219" s="6"/>
    </row>
    <row r="1220" spans="1:7" ht="15.75" thickBot="1" x14ac:dyDescent="0.3">
      <c r="A1220" s="7" t="s">
        <v>3605</v>
      </c>
      <c r="B1220" s="7" t="s">
        <v>3592</v>
      </c>
      <c r="C1220" s="8" t="s">
        <v>10</v>
      </c>
      <c r="D1220" s="9">
        <v>34.979999999999997</v>
      </c>
      <c r="E1220" s="9"/>
      <c r="F1220" s="9">
        <v>80.099999999999994</v>
      </c>
      <c r="G1220" s="9"/>
    </row>
    <row r="1221" spans="1:7" ht="15.75" thickBot="1" x14ac:dyDescent="0.3">
      <c r="A1221" s="6"/>
      <c r="B1221" s="6"/>
      <c r="C1221" s="6"/>
      <c r="D1221" s="6"/>
      <c r="E1221" s="6"/>
      <c r="F1221" s="6"/>
      <c r="G1221" s="6"/>
    </row>
    <row r="1222" spans="1:7" ht="15.75" thickBot="1" x14ac:dyDescent="0.3">
      <c r="A1222" s="7" t="s">
        <v>3606</v>
      </c>
      <c r="B1222" s="7" t="s">
        <v>3594</v>
      </c>
      <c r="C1222" s="8" t="s">
        <v>10</v>
      </c>
      <c r="D1222" s="9">
        <v>72.989999999999995</v>
      </c>
      <c r="E1222" s="9"/>
      <c r="F1222" s="9">
        <v>80.09</v>
      </c>
      <c r="G1222" s="9"/>
    </row>
    <row r="1223" spans="1:7" ht="15.75" thickBot="1" x14ac:dyDescent="0.3">
      <c r="A1223" s="6"/>
      <c r="B1223" s="6"/>
      <c r="C1223" s="6"/>
      <c r="D1223" s="6"/>
      <c r="E1223" s="6"/>
      <c r="F1223" s="6"/>
      <c r="G1223" s="6"/>
    </row>
    <row r="1224" spans="1:7" ht="15.75" thickBot="1" x14ac:dyDescent="0.3">
      <c r="A1224" s="7" t="s">
        <v>3607</v>
      </c>
      <c r="B1224" s="7" t="s">
        <v>3596</v>
      </c>
      <c r="C1224" s="8" t="s">
        <v>10</v>
      </c>
      <c r="D1224" s="9">
        <v>101.16</v>
      </c>
      <c r="E1224" s="9"/>
      <c r="F1224" s="9">
        <v>80.09</v>
      </c>
      <c r="G1224" s="9"/>
    </row>
    <row r="1225" spans="1:7" ht="15.75" thickBot="1" x14ac:dyDescent="0.3">
      <c r="A1225" s="6"/>
      <c r="B1225" s="6"/>
      <c r="C1225" s="6"/>
      <c r="D1225" s="6"/>
      <c r="E1225" s="6"/>
      <c r="F1225" s="6"/>
      <c r="G1225" s="6"/>
    </row>
    <row r="1226" spans="1:7" ht="15.75" thickBot="1" x14ac:dyDescent="0.3">
      <c r="A1226" s="7" t="s">
        <v>3608</v>
      </c>
      <c r="B1226" s="7" t="s">
        <v>3609</v>
      </c>
      <c r="C1226" s="8"/>
      <c r="D1226" s="9"/>
      <c r="E1226" s="9"/>
      <c r="F1226" s="9"/>
      <c r="G1226" s="9"/>
    </row>
    <row r="1227" spans="1:7" ht="15.75" thickBot="1" x14ac:dyDescent="0.3">
      <c r="A1227" s="6"/>
      <c r="B1227" s="6"/>
      <c r="C1227" s="6"/>
      <c r="D1227" s="6"/>
      <c r="E1227" s="6"/>
      <c r="F1227" s="6"/>
      <c r="G1227" s="6"/>
    </row>
    <row r="1228" spans="1:7" ht="15.75" thickBot="1" x14ac:dyDescent="0.3">
      <c r="A1228" s="7" t="s">
        <v>3610</v>
      </c>
      <c r="B1228" s="7" t="s">
        <v>3580</v>
      </c>
      <c r="C1228" s="8" t="s">
        <v>10</v>
      </c>
      <c r="D1228" s="9">
        <v>9.61</v>
      </c>
      <c r="E1228" s="9"/>
      <c r="F1228" s="9">
        <v>80.12</v>
      </c>
      <c r="G1228" s="9"/>
    </row>
    <row r="1229" spans="1:7" ht="15.75" thickBot="1" x14ac:dyDescent="0.3">
      <c r="A1229" s="6"/>
      <c r="B1229" s="6"/>
      <c r="C1229" s="6"/>
      <c r="D1229" s="6"/>
      <c r="E1229" s="6"/>
      <c r="F1229" s="6"/>
      <c r="G1229" s="6"/>
    </row>
    <row r="1230" spans="1:7" ht="15.75" thickBot="1" x14ac:dyDescent="0.3">
      <c r="A1230" s="7" t="s">
        <v>3611</v>
      </c>
      <c r="B1230" s="7" t="s">
        <v>3582</v>
      </c>
      <c r="C1230" s="8" t="s">
        <v>10</v>
      </c>
      <c r="D1230" s="9">
        <v>10.74</v>
      </c>
      <c r="E1230" s="9"/>
      <c r="F1230" s="9">
        <v>80.069999999999993</v>
      </c>
      <c r="G1230" s="9"/>
    </row>
    <row r="1231" spans="1:7" ht="15.75" thickBot="1" x14ac:dyDescent="0.3">
      <c r="A1231" s="6"/>
      <c r="B1231" s="6"/>
      <c r="C1231" s="6"/>
      <c r="D1231" s="6"/>
      <c r="E1231" s="6"/>
      <c r="F1231" s="6"/>
      <c r="G1231" s="6"/>
    </row>
    <row r="1232" spans="1:7" ht="15.75" thickBot="1" x14ac:dyDescent="0.3">
      <c r="A1232" s="7" t="s">
        <v>3612</v>
      </c>
      <c r="B1232" s="7" t="s">
        <v>3584</v>
      </c>
      <c r="C1232" s="8" t="s">
        <v>10</v>
      </c>
      <c r="D1232" s="9">
        <v>12.02</v>
      </c>
      <c r="E1232" s="9"/>
      <c r="F1232" s="9">
        <v>80.12</v>
      </c>
      <c r="G1232" s="9"/>
    </row>
    <row r="1233" spans="1:7" ht="15.75" thickBot="1" x14ac:dyDescent="0.3">
      <c r="A1233" s="6"/>
      <c r="B1233" s="6"/>
      <c r="C1233" s="6"/>
      <c r="D1233" s="6"/>
      <c r="E1233" s="6"/>
      <c r="F1233" s="6"/>
      <c r="G1233" s="6"/>
    </row>
    <row r="1234" spans="1:7" ht="15.75" thickBot="1" x14ac:dyDescent="0.3">
      <c r="A1234" s="7" t="s">
        <v>3613</v>
      </c>
      <c r="B1234" s="7" t="s">
        <v>3586</v>
      </c>
      <c r="C1234" s="8" t="s">
        <v>10</v>
      </c>
      <c r="D1234" s="9">
        <v>15.66</v>
      </c>
      <c r="E1234" s="9"/>
      <c r="F1234" s="9">
        <v>80.14</v>
      </c>
      <c r="G1234" s="9"/>
    </row>
    <row r="1235" spans="1:7" ht="15.75" thickBot="1" x14ac:dyDescent="0.3">
      <c r="A1235" s="6"/>
      <c r="B1235" s="6"/>
      <c r="C1235" s="6"/>
      <c r="D1235" s="6"/>
      <c r="E1235" s="6"/>
      <c r="F1235" s="6"/>
      <c r="G1235" s="6"/>
    </row>
    <row r="1236" spans="1:7" ht="15.75" thickBot="1" x14ac:dyDescent="0.3">
      <c r="A1236" s="7" t="s">
        <v>3614</v>
      </c>
      <c r="B1236" s="7" t="s">
        <v>3588</v>
      </c>
      <c r="C1236" s="8" t="s">
        <v>10</v>
      </c>
      <c r="D1236" s="9">
        <v>24.57</v>
      </c>
      <c r="E1236" s="9"/>
      <c r="F1236" s="9">
        <v>80.099999999999994</v>
      </c>
      <c r="G1236" s="9"/>
    </row>
    <row r="1237" spans="1:7" ht="15.75" thickBot="1" x14ac:dyDescent="0.3">
      <c r="A1237" s="6"/>
      <c r="B1237" s="6"/>
      <c r="C1237" s="6"/>
      <c r="D1237" s="6"/>
      <c r="E1237" s="6"/>
      <c r="F1237" s="6"/>
      <c r="G1237" s="6"/>
    </row>
    <row r="1238" spans="1:7" ht="15.75" thickBot="1" x14ac:dyDescent="0.3">
      <c r="A1238" s="7" t="s">
        <v>3615</v>
      </c>
      <c r="B1238" s="7" t="s">
        <v>3590</v>
      </c>
      <c r="C1238" s="8" t="s">
        <v>10</v>
      </c>
      <c r="D1238" s="9">
        <v>36.6</v>
      </c>
      <c r="E1238" s="9"/>
      <c r="F1238" s="9">
        <v>80.08</v>
      </c>
      <c r="G1238" s="9"/>
    </row>
    <row r="1239" spans="1:7" ht="15.75" thickBot="1" x14ac:dyDescent="0.3">
      <c r="A1239" s="6"/>
      <c r="B1239" s="6"/>
      <c r="C1239" s="6"/>
      <c r="D1239" s="6"/>
      <c r="E1239" s="6"/>
      <c r="F1239" s="6"/>
      <c r="G1239" s="6"/>
    </row>
    <row r="1240" spans="1:7" ht="15.75" thickBot="1" x14ac:dyDescent="0.3">
      <c r="A1240" s="7" t="s">
        <v>3616</v>
      </c>
      <c r="B1240" s="7" t="s">
        <v>3592</v>
      </c>
      <c r="C1240" s="8" t="s">
        <v>10</v>
      </c>
      <c r="D1240" s="9">
        <v>77.2</v>
      </c>
      <c r="E1240" s="9"/>
      <c r="F1240" s="9">
        <v>80.09</v>
      </c>
      <c r="G1240" s="9"/>
    </row>
    <row r="1241" spans="1:7" ht="15.75" thickBot="1" x14ac:dyDescent="0.3">
      <c r="A1241" s="6"/>
      <c r="B1241" s="6"/>
      <c r="C1241" s="6"/>
      <c r="D1241" s="6"/>
      <c r="E1241" s="6"/>
      <c r="F1241" s="6"/>
      <c r="G1241" s="6"/>
    </row>
    <row r="1242" spans="1:7" ht="15.75" thickBot="1" x14ac:dyDescent="0.3">
      <c r="A1242" s="7" t="s">
        <v>3617</v>
      </c>
      <c r="B1242" s="7" t="s">
        <v>3594</v>
      </c>
      <c r="C1242" s="8" t="s">
        <v>10</v>
      </c>
      <c r="D1242" s="9">
        <v>180.54</v>
      </c>
      <c r="E1242" s="9"/>
      <c r="F1242" s="9">
        <v>80.099999999999994</v>
      </c>
      <c r="G1242" s="9"/>
    </row>
    <row r="1243" spans="1:7" ht="15.75" thickBot="1" x14ac:dyDescent="0.3">
      <c r="A1243" s="6"/>
      <c r="B1243" s="6"/>
      <c r="C1243" s="6"/>
      <c r="D1243" s="6"/>
      <c r="E1243" s="6"/>
      <c r="F1243" s="6"/>
      <c r="G1243" s="6"/>
    </row>
    <row r="1244" spans="1:7" ht="15.75" thickBot="1" x14ac:dyDescent="0.3">
      <c r="A1244" s="7" t="s">
        <v>3618</v>
      </c>
      <c r="B1244" s="7" t="s">
        <v>3596</v>
      </c>
      <c r="C1244" s="8" t="s">
        <v>10</v>
      </c>
      <c r="D1244" s="9">
        <v>230.64</v>
      </c>
      <c r="E1244" s="9"/>
      <c r="F1244" s="9">
        <v>80.09</v>
      </c>
      <c r="G1244" s="9"/>
    </row>
    <row r="1245" spans="1:7" ht="15.75" thickBot="1" x14ac:dyDescent="0.3">
      <c r="A1245" s="6"/>
      <c r="B1245" s="6"/>
      <c r="C1245" s="6"/>
      <c r="D1245" s="6"/>
      <c r="E1245" s="6"/>
      <c r="F1245" s="6"/>
      <c r="G1245" s="6"/>
    </row>
    <row r="1246" spans="1:7" ht="15.75" thickBot="1" x14ac:dyDescent="0.3">
      <c r="A1246" s="7" t="s">
        <v>3619</v>
      </c>
      <c r="B1246" s="7" t="s">
        <v>3620</v>
      </c>
      <c r="C1246" s="8"/>
      <c r="D1246" s="9"/>
      <c r="E1246" s="9"/>
      <c r="F1246" s="9"/>
      <c r="G1246" s="9"/>
    </row>
    <row r="1247" spans="1:7" ht="15.75" thickBot="1" x14ac:dyDescent="0.3">
      <c r="A1247" s="6"/>
      <c r="B1247" s="6"/>
      <c r="C1247" s="6"/>
      <c r="D1247" s="6"/>
      <c r="E1247" s="6"/>
      <c r="F1247" s="6"/>
      <c r="G1247" s="6"/>
    </row>
    <row r="1248" spans="1:7" ht="49.5" thickBot="1" x14ac:dyDescent="0.3">
      <c r="A1248" s="7" t="s">
        <v>3621</v>
      </c>
      <c r="B1248" s="7" t="s">
        <v>3622</v>
      </c>
      <c r="C1248" s="8"/>
      <c r="D1248" s="9"/>
      <c r="E1248" s="9"/>
      <c r="F1248" s="9"/>
      <c r="G1248" s="9"/>
    </row>
    <row r="1249" spans="1:7" ht="15.75" thickBot="1" x14ac:dyDescent="0.3">
      <c r="A1249" s="6"/>
      <c r="B1249" s="6"/>
      <c r="C1249" s="6"/>
      <c r="D1249" s="6"/>
      <c r="E1249" s="6"/>
      <c r="F1249" s="6"/>
      <c r="G1249" s="6"/>
    </row>
    <row r="1250" spans="1:7" ht="15.75" thickBot="1" x14ac:dyDescent="0.3">
      <c r="A1250" s="7" t="s">
        <v>3623</v>
      </c>
      <c r="B1250" s="7" t="s">
        <v>3624</v>
      </c>
      <c r="C1250" s="8" t="s">
        <v>12</v>
      </c>
      <c r="D1250" s="9">
        <v>17.18</v>
      </c>
      <c r="E1250" s="9"/>
      <c r="F1250" s="9">
        <v>80.09</v>
      </c>
      <c r="G1250" s="9"/>
    </row>
    <row r="1251" spans="1:7" ht="15.75" thickBot="1" x14ac:dyDescent="0.3">
      <c r="A1251" s="6"/>
      <c r="B1251" s="6"/>
      <c r="C1251" s="6"/>
      <c r="D1251" s="6"/>
      <c r="E1251" s="6"/>
      <c r="F1251" s="6"/>
      <c r="G1251" s="6"/>
    </row>
    <row r="1252" spans="1:7" ht="15.75" thickBot="1" x14ac:dyDescent="0.3">
      <c r="A1252" s="7" t="s">
        <v>3625</v>
      </c>
      <c r="B1252" s="7" t="s">
        <v>3626</v>
      </c>
      <c r="C1252" s="8" t="s">
        <v>12</v>
      </c>
      <c r="D1252" s="9">
        <v>19.21</v>
      </c>
      <c r="E1252" s="9"/>
      <c r="F1252" s="9">
        <v>80.06</v>
      </c>
      <c r="G1252" s="9"/>
    </row>
    <row r="1253" spans="1:7" ht="15.75" thickBot="1" x14ac:dyDescent="0.3">
      <c r="A1253" s="6"/>
      <c r="B1253" s="6"/>
      <c r="C1253" s="6"/>
      <c r="D1253" s="6"/>
      <c r="E1253" s="6"/>
      <c r="F1253" s="6"/>
      <c r="G1253" s="6"/>
    </row>
    <row r="1254" spans="1:7" ht="15.75" thickBot="1" x14ac:dyDescent="0.3">
      <c r="A1254" s="7" t="s">
        <v>3627</v>
      </c>
      <c r="B1254" s="7" t="s">
        <v>3628</v>
      </c>
      <c r="C1254" s="8" t="s">
        <v>12</v>
      </c>
      <c r="D1254" s="9">
        <v>20.83</v>
      </c>
      <c r="E1254" s="9"/>
      <c r="F1254" s="9">
        <v>80.12</v>
      </c>
      <c r="G1254" s="9"/>
    </row>
    <row r="1255" spans="1:7" ht="15.75" thickBot="1" x14ac:dyDescent="0.3">
      <c r="A1255" s="6"/>
      <c r="B1255" s="6"/>
      <c r="C1255" s="6"/>
      <c r="D1255" s="6"/>
      <c r="E1255" s="6"/>
      <c r="F1255" s="6"/>
      <c r="G1255" s="6"/>
    </row>
    <row r="1256" spans="1:7" ht="15.75" thickBot="1" x14ac:dyDescent="0.3">
      <c r="A1256" s="7" t="s">
        <v>3629</v>
      </c>
      <c r="B1256" s="7" t="s">
        <v>3630</v>
      </c>
      <c r="C1256" s="8" t="s">
        <v>12</v>
      </c>
      <c r="D1256" s="9">
        <v>34.94</v>
      </c>
      <c r="E1256" s="9"/>
      <c r="F1256" s="9">
        <v>80.08</v>
      </c>
      <c r="G1256" s="9"/>
    </row>
    <row r="1257" spans="1:7" ht="15.75" thickBot="1" x14ac:dyDescent="0.3">
      <c r="A1257" s="6"/>
      <c r="B1257" s="6"/>
      <c r="C1257" s="6"/>
      <c r="D1257" s="6"/>
      <c r="E1257" s="6"/>
      <c r="F1257" s="6"/>
      <c r="G1257" s="6"/>
    </row>
    <row r="1258" spans="1:7" ht="15.75" thickBot="1" x14ac:dyDescent="0.3">
      <c r="A1258" s="7" t="s">
        <v>3631</v>
      </c>
      <c r="B1258" s="7" t="s">
        <v>3632</v>
      </c>
      <c r="C1258" s="8" t="s">
        <v>12</v>
      </c>
      <c r="D1258" s="9">
        <v>45.32</v>
      </c>
      <c r="E1258" s="9"/>
      <c r="F1258" s="9">
        <v>80.099999999999994</v>
      </c>
      <c r="G1258" s="9"/>
    </row>
    <row r="1259" spans="1:7" ht="15.75" thickBot="1" x14ac:dyDescent="0.3">
      <c r="A1259" s="6"/>
      <c r="B1259" s="6"/>
      <c r="C1259" s="6"/>
      <c r="D1259" s="6"/>
      <c r="E1259" s="6"/>
      <c r="F1259" s="6"/>
      <c r="G1259" s="6"/>
    </row>
    <row r="1260" spans="1:7" ht="15.75" thickBot="1" x14ac:dyDescent="0.3">
      <c r="A1260" s="7" t="s">
        <v>3633</v>
      </c>
      <c r="B1260" s="7" t="s">
        <v>3634</v>
      </c>
      <c r="C1260" s="8" t="s">
        <v>12</v>
      </c>
      <c r="D1260" s="9">
        <v>47.29</v>
      </c>
      <c r="E1260" s="9"/>
      <c r="F1260" s="9">
        <v>80.099999999999994</v>
      </c>
      <c r="G1260" s="9"/>
    </row>
    <row r="1261" spans="1:7" ht="15.75" thickBot="1" x14ac:dyDescent="0.3">
      <c r="A1261" s="6"/>
      <c r="B1261" s="6"/>
      <c r="C1261" s="6"/>
      <c r="D1261" s="6"/>
      <c r="E1261" s="6"/>
      <c r="F1261" s="6"/>
      <c r="G1261" s="6"/>
    </row>
    <row r="1262" spans="1:7" ht="15.75" thickBot="1" x14ac:dyDescent="0.3">
      <c r="A1262" s="7" t="s">
        <v>3635</v>
      </c>
      <c r="B1262" s="7" t="s">
        <v>3636</v>
      </c>
      <c r="C1262" s="8" t="s">
        <v>12</v>
      </c>
      <c r="D1262" s="9">
        <v>58.99</v>
      </c>
      <c r="E1262" s="9"/>
      <c r="F1262" s="9">
        <v>80.099999999999994</v>
      </c>
      <c r="G1262" s="9"/>
    </row>
    <row r="1263" spans="1:7" ht="15.75" thickBot="1" x14ac:dyDescent="0.3">
      <c r="A1263" s="6"/>
      <c r="B1263" s="6"/>
      <c r="C1263" s="6"/>
      <c r="D1263" s="6"/>
      <c r="E1263" s="6"/>
      <c r="F1263" s="6"/>
      <c r="G1263" s="6"/>
    </row>
    <row r="1264" spans="1:7" ht="15.75" thickBot="1" x14ac:dyDescent="0.3">
      <c r="A1264" s="7" t="s">
        <v>3637</v>
      </c>
      <c r="B1264" s="7" t="s">
        <v>3638</v>
      </c>
      <c r="C1264" s="8" t="s">
        <v>12</v>
      </c>
      <c r="D1264" s="9">
        <v>63.68</v>
      </c>
      <c r="E1264" s="9"/>
      <c r="F1264" s="9">
        <v>80.09</v>
      </c>
      <c r="G1264" s="9"/>
    </row>
    <row r="1265" spans="1:7" ht="15.75" thickBot="1" x14ac:dyDescent="0.3">
      <c r="A1265" s="6"/>
      <c r="B1265" s="6"/>
      <c r="C1265" s="6"/>
      <c r="D1265" s="6"/>
      <c r="E1265" s="6"/>
      <c r="F1265" s="6"/>
      <c r="G1265" s="6"/>
    </row>
    <row r="1266" spans="1:7" ht="15.75" thickBot="1" x14ac:dyDescent="0.3">
      <c r="A1266" s="7" t="s">
        <v>3639</v>
      </c>
      <c r="B1266" s="7" t="s">
        <v>3640</v>
      </c>
      <c r="C1266" s="8" t="s">
        <v>12</v>
      </c>
      <c r="D1266" s="9">
        <v>84.74</v>
      </c>
      <c r="E1266" s="9"/>
      <c r="F1266" s="9">
        <v>80.099999999999994</v>
      </c>
      <c r="G1266" s="9"/>
    </row>
    <row r="1267" spans="1:7" ht="15.75" thickBot="1" x14ac:dyDescent="0.3">
      <c r="A1267" s="6"/>
      <c r="B1267" s="6"/>
      <c r="C1267" s="6"/>
      <c r="D1267" s="6"/>
      <c r="E1267" s="6"/>
      <c r="F1267" s="6"/>
      <c r="G1267" s="6"/>
    </row>
    <row r="1268" spans="1:7" ht="15.75" thickBot="1" x14ac:dyDescent="0.3">
      <c r="A1268" s="7" t="s">
        <v>3641</v>
      </c>
      <c r="B1268" s="7" t="s">
        <v>3642</v>
      </c>
      <c r="C1268" s="8" t="s">
        <v>12</v>
      </c>
      <c r="D1268" s="9">
        <v>95.51</v>
      </c>
      <c r="E1268" s="9"/>
      <c r="F1268" s="9">
        <v>80.099999999999994</v>
      </c>
      <c r="G1268" s="9"/>
    </row>
    <row r="1269" spans="1:7" ht="15.75" thickBot="1" x14ac:dyDescent="0.3">
      <c r="A1269" s="6"/>
      <c r="B1269" s="6"/>
      <c r="C1269" s="6"/>
      <c r="D1269" s="6"/>
      <c r="E1269" s="6"/>
      <c r="F1269" s="6"/>
      <c r="G1269" s="6"/>
    </row>
    <row r="1270" spans="1:7" ht="15.75" thickBot="1" x14ac:dyDescent="0.3">
      <c r="A1270" s="7" t="s">
        <v>3643</v>
      </c>
      <c r="B1270" s="7" t="s">
        <v>3644</v>
      </c>
      <c r="C1270" s="8" t="s">
        <v>12</v>
      </c>
      <c r="D1270" s="9">
        <v>109.56</v>
      </c>
      <c r="E1270" s="9"/>
      <c r="F1270" s="9">
        <v>80.09</v>
      </c>
      <c r="G1270" s="9"/>
    </row>
    <row r="1271" spans="1:7" ht="15.75" thickBot="1" x14ac:dyDescent="0.3">
      <c r="A1271" s="6"/>
      <c r="B1271" s="6"/>
      <c r="C1271" s="6"/>
      <c r="D1271" s="6"/>
      <c r="E1271" s="6"/>
      <c r="F1271" s="6"/>
      <c r="G1271" s="6"/>
    </row>
    <row r="1272" spans="1:7" ht="15.75" thickBot="1" x14ac:dyDescent="0.3">
      <c r="A1272" s="7" t="s">
        <v>3645</v>
      </c>
      <c r="B1272" s="7" t="s">
        <v>3646</v>
      </c>
      <c r="C1272" s="8" t="s">
        <v>12</v>
      </c>
      <c r="D1272" s="9">
        <v>132.13</v>
      </c>
      <c r="E1272" s="9"/>
      <c r="F1272" s="9">
        <v>80.099999999999994</v>
      </c>
      <c r="G1272" s="9"/>
    </row>
    <row r="1273" spans="1:7" ht="15.75" thickBot="1" x14ac:dyDescent="0.3">
      <c r="A1273" s="6"/>
      <c r="B1273" s="6"/>
      <c r="C1273" s="6"/>
      <c r="D1273" s="6"/>
      <c r="E1273" s="6"/>
      <c r="F1273" s="6"/>
      <c r="G1273" s="6"/>
    </row>
    <row r="1274" spans="1:7" ht="15.75" thickBot="1" x14ac:dyDescent="0.3">
      <c r="A1274" s="7" t="s">
        <v>3647</v>
      </c>
      <c r="B1274" s="7" t="s">
        <v>3648</v>
      </c>
      <c r="C1274" s="8" t="s">
        <v>12</v>
      </c>
      <c r="D1274" s="9">
        <v>147.58000000000001</v>
      </c>
      <c r="E1274" s="9"/>
      <c r="F1274" s="9">
        <v>80.09</v>
      </c>
      <c r="G1274" s="9"/>
    </row>
    <row r="1275" spans="1:7" ht="15.75" thickBot="1" x14ac:dyDescent="0.3">
      <c r="A1275" s="6"/>
      <c r="B1275" s="6"/>
      <c r="C1275" s="6"/>
      <c r="D1275" s="6"/>
      <c r="E1275" s="6"/>
      <c r="F1275" s="6"/>
      <c r="G1275" s="6"/>
    </row>
    <row r="1276" spans="1:7" ht="15.75" thickBot="1" x14ac:dyDescent="0.3">
      <c r="A1276" s="7" t="s">
        <v>3649</v>
      </c>
      <c r="B1276" s="7" t="s">
        <v>3650</v>
      </c>
      <c r="C1276" s="8" t="s">
        <v>12</v>
      </c>
      <c r="D1276" s="9">
        <v>195.8</v>
      </c>
      <c r="E1276" s="9"/>
      <c r="F1276" s="9">
        <v>80.099999999999994</v>
      </c>
      <c r="G1276" s="9"/>
    </row>
    <row r="1277" spans="1:7" ht="15.75" thickBot="1" x14ac:dyDescent="0.3">
      <c r="A1277" s="6"/>
      <c r="B1277" s="6"/>
      <c r="C1277" s="6"/>
      <c r="D1277" s="6"/>
      <c r="E1277" s="6"/>
      <c r="F1277" s="6"/>
      <c r="G1277" s="6"/>
    </row>
    <row r="1278" spans="1:7" ht="15.75" thickBot="1" x14ac:dyDescent="0.3">
      <c r="A1278" s="7" t="s">
        <v>3651</v>
      </c>
      <c r="B1278" s="7" t="s">
        <v>3652</v>
      </c>
      <c r="C1278" s="8" t="s">
        <v>12</v>
      </c>
      <c r="D1278" s="9">
        <v>196.74</v>
      </c>
      <c r="E1278" s="9"/>
      <c r="F1278" s="9">
        <v>80.099999999999994</v>
      </c>
      <c r="G1278" s="9"/>
    </row>
    <row r="1279" spans="1:7" ht="15.75" thickBot="1" x14ac:dyDescent="0.3">
      <c r="A1279" s="6"/>
      <c r="B1279" s="6"/>
      <c r="C1279" s="6"/>
      <c r="D1279" s="6"/>
      <c r="E1279" s="6"/>
      <c r="F1279" s="6"/>
      <c r="G1279" s="6"/>
    </row>
    <row r="1280" spans="1:7" ht="15.75" thickBot="1" x14ac:dyDescent="0.3">
      <c r="A1280" s="7" t="s">
        <v>3653</v>
      </c>
      <c r="B1280" s="7" t="s">
        <v>3654</v>
      </c>
      <c r="C1280" s="8" t="s">
        <v>12</v>
      </c>
      <c r="D1280" s="9">
        <v>308.17</v>
      </c>
      <c r="E1280" s="9"/>
      <c r="F1280" s="9">
        <v>80.099999999999994</v>
      </c>
      <c r="G1280" s="9"/>
    </row>
    <row r="1281" spans="1:7" ht="15.75" thickBot="1" x14ac:dyDescent="0.3">
      <c r="A1281" s="6"/>
      <c r="B1281" s="6"/>
      <c r="C1281" s="6"/>
      <c r="D1281" s="6"/>
      <c r="E1281" s="6"/>
      <c r="F1281" s="6"/>
      <c r="G1281" s="6"/>
    </row>
    <row r="1282" spans="1:7" ht="15.75" thickBot="1" x14ac:dyDescent="0.3">
      <c r="A1282" s="7" t="s">
        <v>3655</v>
      </c>
      <c r="B1282" s="7" t="s">
        <v>3656</v>
      </c>
      <c r="C1282" s="8" t="s">
        <v>12</v>
      </c>
      <c r="D1282" s="9">
        <v>383.91</v>
      </c>
      <c r="E1282" s="9"/>
      <c r="F1282" s="9">
        <v>80.099999999999994</v>
      </c>
      <c r="G1282" s="9"/>
    </row>
    <row r="1283" spans="1:7" ht="15.75" thickBot="1" x14ac:dyDescent="0.3">
      <c r="A1283" s="6"/>
      <c r="B1283" s="6"/>
      <c r="C1283" s="6"/>
      <c r="D1283" s="6"/>
      <c r="E1283" s="6"/>
      <c r="F1283" s="6"/>
      <c r="G1283" s="6"/>
    </row>
    <row r="1284" spans="1:7" ht="15.75" thickBot="1" x14ac:dyDescent="0.3">
      <c r="A1284" s="7" t="s">
        <v>3657</v>
      </c>
      <c r="B1284" s="7" t="s">
        <v>3658</v>
      </c>
      <c r="C1284" s="8" t="s">
        <v>12</v>
      </c>
      <c r="D1284" s="9">
        <v>512.19000000000005</v>
      </c>
      <c r="E1284" s="9"/>
      <c r="F1284" s="9">
        <v>80.099999999999994</v>
      </c>
      <c r="G1284" s="9"/>
    </row>
    <row r="1285" spans="1:7" ht="15.75" thickBot="1" x14ac:dyDescent="0.3">
      <c r="A1285" s="6"/>
      <c r="B1285" s="6"/>
      <c r="C1285" s="6"/>
      <c r="D1285" s="6"/>
      <c r="E1285" s="6"/>
      <c r="F1285" s="6"/>
      <c r="G1285" s="6"/>
    </row>
    <row r="1286" spans="1:7" ht="25.5" thickBot="1" x14ac:dyDescent="0.3">
      <c r="A1286" s="7" t="s">
        <v>3659</v>
      </c>
      <c r="B1286" s="7" t="s">
        <v>3660</v>
      </c>
      <c r="C1286" s="8"/>
      <c r="D1286" s="9"/>
      <c r="E1286" s="9"/>
      <c r="F1286" s="9"/>
      <c r="G1286" s="9"/>
    </row>
    <row r="1287" spans="1:7" ht="15.75" thickBot="1" x14ac:dyDescent="0.3">
      <c r="A1287" s="6"/>
      <c r="B1287" s="6"/>
      <c r="C1287" s="6"/>
      <c r="D1287" s="6"/>
      <c r="E1287" s="6"/>
      <c r="F1287" s="6"/>
      <c r="G1287" s="6"/>
    </row>
    <row r="1288" spans="1:7" ht="15.75" thickBot="1" x14ac:dyDescent="0.3">
      <c r="A1288" s="7" t="s">
        <v>3661</v>
      </c>
      <c r="B1288" s="7" t="s">
        <v>3662</v>
      </c>
      <c r="C1288" s="8" t="s">
        <v>10</v>
      </c>
      <c r="D1288" s="9">
        <v>25.38</v>
      </c>
      <c r="E1288" s="9"/>
      <c r="F1288" s="9">
        <v>80.099999999999994</v>
      </c>
      <c r="G1288" s="9"/>
    </row>
    <row r="1289" spans="1:7" ht="15.75" thickBot="1" x14ac:dyDescent="0.3">
      <c r="A1289" s="6"/>
      <c r="B1289" s="6"/>
      <c r="C1289" s="6"/>
      <c r="D1289" s="6"/>
      <c r="E1289" s="6"/>
      <c r="F1289" s="6"/>
      <c r="G1289" s="6"/>
    </row>
    <row r="1290" spans="1:7" ht="15.75" thickBot="1" x14ac:dyDescent="0.3">
      <c r="A1290" s="7" t="s">
        <v>3663</v>
      </c>
      <c r="B1290" s="7" t="s">
        <v>3664</v>
      </c>
      <c r="C1290" s="8" t="s">
        <v>10</v>
      </c>
      <c r="D1290" s="9">
        <v>28.38</v>
      </c>
      <c r="E1290" s="9"/>
      <c r="F1290" s="9">
        <v>80.09</v>
      </c>
      <c r="G1290" s="9"/>
    </row>
    <row r="1291" spans="1:7" ht="15.75" thickBot="1" x14ac:dyDescent="0.3">
      <c r="A1291" s="6"/>
      <c r="B1291" s="6"/>
      <c r="C1291" s="6"/>
      <c r="D1291" s="6"/>
      <c r="E1291" s="6"/>
      <c r="F1291" s="6"/>
      <c r="G1291" s="6"/>
    </row>
    <row r="1292" spans="1:7" ht="15.75" thickBot="1" x14ac:dyDescent="0.3">
      <c r="A1292" s="7" t="s">
        <v>3665</v>
      </c>
      <c r="B1292" s="7" t="s">
        <v>3666</v>
      </c>
      <c r="C1292" s="8" t="s">
        <v>10</v>
      </c>
      <c r="D1292" s="9">
        <v>34.94</v>
      </c>
      <c r="E1292" s="9"/>
      <c r="F1292" s="9">
        <v>80.08</v>
      </c>
      <c r="G1292" s="9"/>
    </row>
    <row r="1293" spans="1:7" ht="15.75" thickBot="1" x14ac:dyDescent="0.3">
      <c r="A1293" s="6"/>
      <c r="B1293" s="6"/>
      <c r="C1293" s="6"/>
      <c r="D1293" s="6"/>
      <c r="E1293" s="6"/>
      <c r="F1293" s="6"/>
      <c r="G1293" s="6"/>
    </row>
    <row r="1294" spans="1:7" ht="15.75" thickBot="1" x14ac:dyDescent="0.3">
      <c r="A1294" s="7" t="s">
        <v>3667</v>
      </c>
      <c r="B1294" s="7" t="s">
        <v>3668</v>
      </c>
      <c r="C1294" s="8" t="s">
        <v>10</v>
      </c>
      <c r="D1294" s="9">
        <v>68.540000000000006</v>
      </c>
      <c r="E1294" s="9"/>
      <c r="F1294" s="9">
        <v>80.099999999999994</v>
      </c>
      <c r="G1294" s="9"/>
    </row>
    <row r="1295" spans="1:7" ht="15.75" thickBot="1" x14ac:dyDescent="0.3">
      <c r="A1295" s="6"/>
      <c r="B1295" s="6"/>
      <c r="C1295" s="6"/>
      <c r="D1295" s="6"/>
      <c r="E1295" s="6"/>
      <c r="F1295" s="6"/>
      <c r="G1295" s="6"/>
    </row>
    <row r="1296" spans="1:7" ht="15.75" thickBot="1" x14ac:dyDescent="0.3">
      <c r="A1296" s="7" t="s">
        <v>3669</v>
      </c>
      <c r="B1296" s="7" t="s">
        <v>3670</v>
      </c>
      <c r="C1296" s="8" t="s">
        <v>10</v>
      </c>
      <c r="D1296" s="9">
        <v>77.53</v>
      </c>
      <c r="E1296" s="9"/>
      <c r="F1296" s="9">
        <v>80.099999999999994</v>
      </c>
      <c r="G1296" s="9"/>
    </row>
    <row r="1297" spans="1:7" ht="15.75" thickBot="1" x14ac:dyDescent="0.3">
      <c r="A1297" s="6"/>
      <c r="B1297" s="6"/>
      <c r="C1297" s="6"/>
      <c r="D1297" s="6"/>
      <c r="E1297" s="6"/>
      <c r="F1297" s="6"/>
      <c r="G1297" s="6"/>
    </row>
    <row r="1298" spans="1:7" ht="15.75" thickBot="1" x14ac:dyDescent="0.3">
      <c r="A1298" s="7" t="s">
        <v>3671</v>
      </c>
      <c r="B1298" s="7" t="s">
        <v>3672</v>
      </c>
      <c r="C1298" s="8" t="s">
        <v>10</v>
      </c>
      <c r="D1298" s="9">
        <v>117.34</v>
      </c>
      <c r="E1298" s="9"/>
      <c r="F1298" s="9">
        <v>80.09</v>
      </c>
      <c r="G1298" s="9"/>
    </row>
    <row r="1299" spans="1:7" ht="15.75" thickBot="1" x14ac:dyDescent="0.3">
      <c r="A1299" s="6"/>
      <c r="B1299" s="6"/>
      <c r="C1299" s="6"/>
      <c r="D1299" s="6"/>
      <c r="E1299" s="6"/>
      <c r="F1299" s="6"/>
      <c r="G1299" s="6"/>
    </row>
    <row r="1300" spans="1:7" ht="15.75" thickBot="1" x14ac:dyDescent="0.3">
      <c r="A1300" s="7" t="s">
        <v>3673</v>
      </c>
      <c r="B1300" s="7" t="s">
        <v>3674</v>
      </c>
      <c r="C1300" s="8" t="s">
        <v>10</v>
      </c>
      <c r="D1300" s="9">
        <v>131.19999999999999</v>
      </c>
      <c r="E1300" s="9"/>
      <c r="F1300" s="9">
        <v>80.09</v>
      </c>
      <c r="G1300" s="9"/>
    </row>
    <row r="1301" spans="1:7" ht="15.75" thickBot="1" x14ac:dyDescent="0.3">
      <c r="A1301" s="6"/>
      <c r="B1301" s="6"/>
      <c r="C1301" s="6"/>
      <c r="D1301" s="6"/>
      <c r="E1301" s="6"/>
      <c r="F1301" s="6"/>
      <c r="G1301" s="6"/>
    </row>
    <row r="1302" spans="1:7" ht="15.75" thickBot="1" x14ac:dyDescent="0.3">
      <c r="A1302" s="7" t="s">
        <v>3675</v>
      </c>
      <c r="B1302" s="7" t="s">
        <v>3676</v>
      </c>
      <c r="C1302" s="8" t="s">
        <v>10</v>
      </c>
      <c r="D1302" s="9">
        <v>154.97999999999999</v>
      </c>
      <c r="E1302" s="9"/>
      <c r="F1302" s="9">
        <v>80.09</v>
      </c>
      <c r="G1302" s="9"/>
    </row>
    <row r="1303" spans="1:7" ht="15.75" thickBot="1" x14ac:dyDescent="0.3">
      <c r="A1303" s="6"/>
      <c r="B1303" s="6"/>
      <c r="C1303" s="6"/>
      <c r="D1303" s="6"/>
      <c r="E1303" s="6"/>
      <c r="F1303" s="6"/>
      <c r="G1303" s="6"/>
    </row>
    <row r="1304" spans="1:7" ht="15.75" thickBot="1" x14ac:dyDescent="0.3">
      <c r="A1304" s="7" t="s">
        <v>3677</v>
      </c>
      <c r="B1304" s="7" t="s">
        <v>3678</v>
      </c>
      <c r="C1304" s="8" t="s">
        <v>10</v>
      </c>
      <c r="D1304" s="9">
        <v>204.69</v>
      </c>
      <c r="E1304" s="9"/>
      <c r="F1304" s="9">
        <v>80.099999999999994</v>
      </c>
      <c r="G1304" s="9"/>
    </row>
    <row r="1305" spans="1:7" ht="15.75" thickBot="1" x14ac:dyDescent="0.3">
      <c r="A1305" s="6"/>
      <c r="B1305" s="6"/>
      <c r="C1305" s="6"/>
      <c r="D1305" s="6"/>
      <c r="E1305" s="6"/>
      <c r="F1305" s="6"/>
      <c r="G1305" s="6"/>
    </row>
    <row r="1306" spans="1:7" ht="25.5" thickBot="1" x14ac:dyDescent="0.3">
      <c r="A1306" s="7" t="s">
        <v>3679</v>
      </c>
      <c r="B1306" s="7" t="s">
        <v>3680</v>
      </c>
      <c r="C1306" s="8"/>
      <c r="D1306" s="9"/>
      <c r="E1306" s="9"/>
      <c r="F1306" s="9"/>
      <c r="G1306" s="9"/>
    </row>
    <row r="1307" spans="1:7" ht="15.75" thickBot="1" x14ac:dyDescent="0.3">
      <c r="A1307" s="6"/>
      <c r="B1307" s="6"/>
      <c r="C1307" s="6"/>
      <c r="D1307" s="6"/>
      <c r="E1307" s="6"/>
      <c r="F1307" s="6"/>
      <c r="G1307" s="6"/>
    </row>
    <row r="1308" spans="1:7" ht="15.75" thickBot="1" x14ac:dyDescent="0.3">
      <c r="A1308" s="7" t="s">
        <v>3681</v>
      </c>
      <c r="B1308" s="7" t="s">
        <v>3662</v>
      </c>
      <c r="C1308" s="8" t="s">
        <v>10</v>
      </c>
      <c r="D1308" s="9">
        <v>25.38</v>
      </c>
      <c r="E1308" s="9"/>
      <c r="F1308" s="9">
        <v>80.099999999999994</v>
      </c>
      <c r="G1308" s="9"/>
    </row>
    <row r="1309" spans="1:7" ht="15.75" thickBot="1" x14ac:dyDescent="0.3">
      <c r="A1309" s="6"/>
      <c r="B1309" s="6"/>
      <c r="C1309" s="6"/>
      <c r="D1309" s="6"/>
      <c r="E1309" s="6"/>
      <c r="F1309" s="6"/>
      <c r="G1309" s="6"/>
    </row>
    <row r="1310" spans="1:7" ht="15.75" thickBot="1" x14ac:dyDescent="0.3">
      <c r="A1310" s="7" t="s">
        <v>3682</v>
      </c>
      <c r="B1310" s="7" t="s">
        <v>3664</v>
      </c>
      <c r="C1310" s="8" t="s">
        <v>10</v>
      </c>
      <c r="D1310" s="9">
        <v>28.38</v>
      </c>
      <c r="E1310" s="9"/>
      <c r="F1310" s="9">
        <v>80.09</v>
      </c>
      <c r="G1310" s="9"/>
    </row>
    <row r="1311" spans="1:7" ht="15.75" thickBot="1" x14ac:dyDescent="0.3">
      <c r="A1311" s="6"/>
      <c r="B1311" s="6"/>
      <c r="C1311" s="6"/>
      <c r="D1311" s="6"/>
      <c r="E1311" s="6"/>
      <c r="F1311" s="6"/>
      <c r="G1311" s="6"/>
    </row>
    <row r="1312" spans="1:7" ht="15.75" thickBot="1" x14ac:dyDescent="0.3">
      <c r="A1312" s="7" t="s">
        <v>3683</v>
      </c>
      <c r="B1312" s="7" t="s">
        <v>3666</v>
      </c>
      <c r="C1312" s="8" t="s">
        <v>10</v>
      </c>
      <c r="D1312" s="9">
        <v>34.94</v>
      </c>
      <c r="E1312" s="9"/>
      <c r="F1312" s="9">
        <v>80.08</v>
      </c>
      <c r="G1312" s="9"/>
    </row>
    <row r="1313" spans="1:7" ht="15.75" thickBot="1" x14ac:dyDescent="0.3">
      <c r="A1313" s="6"/>
      <c r="B1313" s="6"/>
      <c r="C1313" s="6"/>
      <c r="D1313" s="6"/>
      <c r="E1313" s="6"/>
      <c r="F1313" s="6"/>
      <c r="G1313" s="6"/>
    </row>
    <row r="1314" spans="1:7" ht="15.75" thickBot="1" x14ac:dyDescent="0.3">
      <c r="A1314" s="7" t="s">
        <v>3684</v>
      </c>
      <c r="B1314" s="7" t="s">
        <v>3668</v>
      </c>
      <c r="C1314" s="8" t="s">
        <v>10</v>
      </c>
      <c r="D1314" s="9">
        <v>68.540000000000006</v>
      </c>
      <c r="E1314" s="9"/>
      <c r="F1314" s="9">
        <v>80.099999999999994</v>
      </c>
      <c r="G1314" s="9"/>
    </row>
    <row r="1315" spans="1:7" ht="15.75" thickBot="1" x14ac:dyDescent="0.3">
      <c r="A1315" s="6"/>
      <c r="B1315" s="6"/>
      <c r="C1315" s="6"/>
      <c r="D1315" s="6"/>
      <c r="E1315" s="6"/>
      <c r="F1315" s="6"/>
      <c r="G1315" s="6"/>
    </row>
    <row r="1316" spans="1:7" ht="15.75" thickBot="1" x14ac:dyDescent="0.3">
      <c r="A1316" s="7" t="s">
        <v>3685</v>
      </c>
      <c r="B1316" s="7" t="s">
        <v>3670</v>
      </c>
      <c r="C1316" s="8" t="s">
        <v>10</v>
      </c>
      <c r="D1316" s="9">
        <v>85.49</v>
      </c>
      <c r="E1316" s="9"/>
      <c r="F1316" s="9">
        <v>80.099999999999994</v>
      </c>
      <c r="G1316" s="9"/>
    </row>
    <row r="1317" spans="1:7" ht="15.75" thickBot="1" x14ac:dyDescent="0.3">
      <c r="A1317" s="6"/>
      <c r="B1317" s="6"/>
      <c r="C1317" s="6"/>
      <c r="D1317" s="6"/>
      <c r="E1317" s="6"/>
      <c r="F1317" s="6"/>
      <c r="G1317" s="6"/>
    </row>
    <row r="1318" spans="1:7" ht="15.75" thickBot="1" x14ac:dyDescent="0.3">
      <c r="A1318" s="7" t="s">
        <v>3686</v>
      </c>
      <c r="B1318" s="7" t="s">
        <v>3672</v>
      </c>
      <c r="C1318" s="8" t="s">
        <v>10</v>
      </c>
      <c r="D1318" s="9">
        <v>129.22</v>
      </c>
      <c r="E1318" s="9"/>
      <c r="F1318" s="9">
        <v>80.099999999999994</v>
      </c>
      <c r="G1318" s="9"/>
    </row>
    <row r="1319" spans="1:7" ht="15.75" thickBot="1" x14ac:dyDescent="0.3">
      <c r="A1319" s="6"/>
      <c r="B1319" s="6"/>
      <c r="C1319" s="6"/>
      <c r="D1319" s="6"/>
      <c r="E1319" s="6"/>
      <c r="F1319" s="6"/>
      <c r="G1319" s="6"/>
    </row>
    <row r="1320" spans="1:7" ht="15.75" thickBot="1" x14ac:dyDescent="0.3">
      <c r="A1320" s="7" t="s">
        <v>3687</v>
      </c>
      <c r="B1320" s="7" t="s">
        <v>3676</v>
      </c>
      <c r="C1320" s="8" t="s">
        <v>10</v>
      </c>
      <c r="D1320" s="9">
        <v>185.88</v>
      </c>
      <c r="E1320" s="9"/>
      <c r="F1320" s="9">
        <v>80.09</v>
      </c>
      <c r="G1320" s="9"/>
    </row>
    <row r="1321" spans="1:7" ht="15.75" thickBot="1" x14ac:dyDescent="0.3">
      <c r="A1321" s="6"/>
      <c r="B1321" s="6"/>
      <c r="C1321" s="6"/>
      <c r="D1321" s="6"/>
      <c r="E1321" s="6"/>
      <c r="F1321" s="6"/>
      <c r="G1321" s="6"/>
    </row>
    <row r="1322" spans="1:7" ht="25.5" thickBot="1" x14ac:dyDescent="0.3">
      <c r="A1322" s="7" t="s">
        <v>3688</v>
      </c>
      <c r="B1322" s="7" t="s">
        <v>3689</v>
      </c>
      <c r="C1322" s="8"/>
      <c r="D1322" s="9"/>
      <c r="E1322" s="9"/>
      <c r="F1322" s="9"/>
      <c r="G1322" s="9"/>
    </row>
    <row r="1323" spans="1:7" ht="15.75" thickBot="1" x14ac:dyDescent="0.3">
      <c r="A1323" s="6"/>
      <c r="B1323" s="6"/>
      <c r="C1323" s="6"/>
      <c r="D1323" s="6"/>
      <c r="E1323" s="6"/>
      <c r="F1323" s="6"/>
      <c r="G1323" s="6"/>
    </row>
    <row r="1324" spans="1:7" ht="15.75" thickBot="1" x14ac:dyDescent="0.3">
      <c r="A1324" s="7" t="s">
        <v>3690</v>
      </c>
      <c r="B1324" s="7" t="s">
        <v>3691</v>
      </c>
      <c r="C1324" s="8" t="s">
        <v>10</v>
      </c>
      <c r="D1324" s="9">
        <v>149.07</v>
      </c>
      <c r="E1324" s="9"/>
      <c r="F1324" s="9">
        <v>80.099999999999994</v>
      </c>
      <c r="G1324" s="9"/>
    </row>
    <row r="1325" spans="1:7" ht="15.75" thickBot="1" x14ac:dyDescent="0.3">
      <c r="A1325" s="6"/>
      <c r="B1325" s="6"/>
      <c r="C1325" s="6"/>
      <c r="D1325" s="6"/>
      <c r="E1325" s="6"/>
      <c r="F1325" s="6"/>
      <c r="G1325" s="6"/>
    </row>
    <row r="1326" spans="1:7" ht="15.75" thickBot="1" x14ac:dyDescent="0.3">
      <c r="A1326" s="7" t="s">
        <v>3692</v>
      </c>
      <c r="B1326" s="7" t="s">
        <v>3693</v>
      </c>
      <c r="C1326" s="8" t="s">
        <v>10</v>
      </c>
      <c r="D1326" s="9">
        <v>298.06</v>
      </c>
      <c r="E1326" s="9"/>
      <c r="F1326" s="9">
        <v>80.09</v>
      </c>
      <c r="G1326" s="9"/>
    </row>
    <row r="1327" spans="1:7" ht="15.75" thickBot="1" x14ac:dyDescent="0.3">
      <c r="A1327" s="6"/>
      <c r="B1327" s="6"/>
      <c r="C1327" s="6"/>
      <c r="D1327" s="6"/>
      <c r="E1327" s="6"/>
      <c r="F1327" s="6"/>
      <c r="G1327" s="6"/>
    </row>
    <row r="1328" spans="1:7" ht="15.75" thickBot="1" x14ac:dyDescent="0.3">
      <c r="A1328" s="7" t="s">
        <v>3694</v>
      </c>
      <c r="B1328" s="7" t="s">
        <v>3695</v>
      </c>
      <c r="C1328" s="8" t="s">
        <v>10</v>
      </c>
      <c r="D1328" s="9">
        <v>104.41</v>
      </c>
      <c r="E1328" s="9"/>
      <c r="F1328" s="9">
        <v>80.099999999999994</v>
      </c>
      <c r="G1328" s="9"/>
    </row>
    <row r="1329" spans="1:7" ht="15.75" thickBot="1" x14ac:dyDescent="0.3">
      <c r="A1329" s="6"/>
      <c r="B1329" s="6"/>
      <c r="C1329" s="6"/>
      <c r="D1329" s="6"/>
      <c r="E1329" s="6"/>
      <c r="F1329" s="6"/>
      <c r="G1329" s="6"/>
    </row>
    <row r="1330" spans="1:7" ht="15.75" thickBot="1" x14ac:dyDescent="0.3">
      <c r="A1330" s="7" t="s">
        <v>3696</v>
      </c>
      <c r="B1330" s="7" t="s">
        <v>3697</v>
      </c>
      <c r="C1330" s="8" t="s">
        <v>10</v>
      </c>
      <c r="D1330" s="9">
        <v>112.28</v>
      </c>
      <c r="E1330" s="9"/>
      <c r="F1330" s="9">
        <v>80.09</v>
      </c>
      <c r="G1330" s="9"/>
    </row>
    <row r="1331" spans="1:7" ht="15.75" thickBot="1" x14ac:dyDescent="0.3">
      <c r="A1331" s="6"/>
      <c r="B1331" s="6"/>
      <c r="C1331" s="6"/>
      <c r="D1331" s="6"/>
      <c r="E1331" s="6"/>
      <c r="F1331" s="6"/>
      <c r="G1331" s="6"/>
    </row>
    <row r="1332" spans="1:7" ht="25.5" thickBot="1" x14ac:dyDescent="0.3">
      <c r="A1332" s="7" t="s">
        <v>3698</v>
      </c>
      <c r="B1332" s="7" t="s">
        <v>3699</v>
      </c>
      <c r="C1332" s="8"/>
      <c r="D1332" s="9"/>
      <c r="E1332" s="9"/>
      <c r="F1332" s="9"/>
      <c r="G1332" s="9"/>
    </row>
    <row r="1333" spans="1:7" ht="15.75" thickBot="1" x14ac:dyDescent="0.3">
      <c r="A1333" s="6"/>
      <c r="B1333" s="6"/>
      <c r="C1333" s="6"/>
      <c r="D1333" s="6"/>
      <c r="E1333" s="6"/>
      <c r="F1333" s="6"/>
      <c r="G1333" s="6"/>
    </row>
    <row r="1334" spans="1:7" ht="15.75" thickBot="1" x14ac:dyDescent="0.3">
      <c r="A1334" s="7" t="s">
        <v>3700</v>
      </c>
      <c r="B1334" s="7" t="s">
        <v>3701</v>
      </c>
      <c r="C1334" s="8" t="s">
        <v>10</v>
      </c>
      <c r="D1334" s="9">
        <v>54.68</v>
      </c>
      <c r="E1334" s="9"/>
      <c r="F1334" s="9">
        <v>80.099999999999994</v>
      </c>
      <c r="G1334" s="9"/>
    </row>
    <row r="1335" spans="1:7" ht="15.75" thickBot="1" x14ac:dyDescent="0.3">
      <c r="A1335" s="6"/>
      <c r="B1335" s="6"/>
      <c r="C1335" s="6"/>
      <c r="D1335" s="6"/>
      <c r="E1335" s="6"/>
      <c r="F1335" s="6"/>
      <c r="G1335" s="6"/>
    </row>
    <row r="1336" spans="1:7" ht="15.75" thickBot="1" x14ac:dyDescent="0.3">
      <c r="A1336" s="7" t="s">
        <v>3702</v>
      </c>
      <c r="B1336" s="7" t="s">
        <v>3703</v>
      </c>
      <c r="C1336" s="8" t="s">
        <v>10</v>
      </c>
      <c r="D1336" s="9">
        <v>105.35</v>
      </c>
      <c r="E1336" s="9"/>
      <c r="F1336" s="9">
        <v>80.09</v>
      </c>
      <c r="G1336" s="9"/>
    </row>
    <row r="1337" spans="1:7" ht="15.75" thickBot="1" x14ac:dyDescent="0.3">
      <c r="A1337" s="6"/>
      <c r="B1337" s="6"/>
      <c r="C1337" s="6"/>
      <c r="D1337" s="6"/>
      <c r="E1337" s="6"/>
      <c r="F1337" s="6"/>
      <c r="G1337" s="6"/>
    </row>
    <row r="1338" spans="1:7" ht="15.75" thickBot="1" x14ac:dyDescent="0.3">
      <c r="A1338" s="7" t="s">
        <v>3704</v>
      </c>
      <c r="B1338" s="7" t="s">
        <v>3705</v>
      </c>
      <c r="C1338" s="8" t="s">
        <v>10</v>
      </c>
      <c r="D1338" s="9">
        <v>125.2</v>
      </c>
      <c r="E1338" s="9"/>
      <c r="F1338" s="9">
        <v>80.099999999999994</v>
      </c>
      <c r="G1338" s="9"/>
    </row>
    <row r="1339" spans="1:7" ht="15.75" thickBot="1" x14ac:dyDescent="0.3">
      <c r="A1339" s="6"/>
      <c r="B1339" s="6"/>
      <c r="C1339" s="6"/>
      <c r="D1339" s="6"/>
      <c r="E1339" s="6"/>
      <c r="F1339" s="6"/>
      <c r="G1339" s="6"/>
    </row>
    <row r="1340" spans="1:7" ht="15.75" thickBot="1" x14ac:dyDescent="0.3">
      <c r="A1340" s="7" t="s">
        <v>3706</v>
      </c>
      <c r="B1340" s="7" t="s">
        <v>3707</v>
      </c>
      <c r="C1340" s="8" t="s">
        <v>10</v>
      </c>
      <c r="D1340" s="9">
        <v>136.25</v>
      </c>
      <c r="E1340" s="9"/>
      <c r="F1340" s="9">
        <v>80.099999999999994</v>
      </c>
      <c r="G1340" s="9"/>
    </row>
    <row r="1341" spans="1:7" ht="15.75" thickBot="1" x14ac:dyDescent="0.3">
      <c r="A1341" s="6"/>
      <c r="B1341" s="6"/>
      <c r="C1341" s="6"/>
      <c r="D1341" s="6"/>
      <c r="E1341" s="6"/>
      <c r="F1341" s="6"/>
      <c r="G1341" s="6"/>
    </row>
    <row r="1342" spans="1:7" ht="15.75" thickBot="1" x14ac:dyDescent="0.3">
      <c r="A1342" s="7" t="s">
        <v>3708</v>
      </c>
      <c r="B1342" s="7" t="s">
        <v>3709</v>
      </c>
      <c r="C1342" s="8" t="s">
        <v>10</v>
      </c>
      <c r="D1342" s="9">
        <v>170.9</v>
      </c>
      <c r="E1342" s="9"/>
      <c r="F1342" s="9">
        <v>80.09</v>
      </c>
      <c r="G1342" s="9"/>
    </row>
    <row r="1343" spans="1:7" ht="15.75" thickBot="1" x14ac:dyDescent="0.3">
      <c r="A1343" s="6"/>
      <c r="B1343" s="6"/>
      <c r="C1343" s="6"/>
      <c r="D1343" s="6"/>
      <c r="E1343" s="6"/>
      <c r="F1343" s="6"/>
      <c r="G1343" s="6"/>
    </row>
    <row r="1344" spans="1:7" ht="15.75" thickBot="1" x14ac:dyDescent="0.3">
      <c r="A1344" s="7" t="s">
        <v>3710</v>
      </c>
      <c r="B1344" s="7" t="s">
        <v>3711</v>
      </c>
      <c r="C1344" s="8" t="s">
        <v>10</v>
      </c>
      <c r="D1344" s="9">
        <v>176.89</v>
      </c>
      <c r="E1344" s="9"/>
      <c r="F1344" s="9">
        <v>80.09</v>
      </c>
      <c r="G1344" s="9"/>
    </row>
    <row r="1345" spans="1:7" ht="15.75" thickBot="1" x14ac:dyDescent="0.3">
      <c r="A1345" s="6"/>
      <c r="B1345" s="6"/>
      <c r="C1345" s="6"/>
      <c r="D1345" s="6"/>
      <c r="E1345" s="6"/>
      <c r="F1345" s="6"/>
      <c r="G1345" s="6"/>
    </row>
    <row r="1346" spans="1:7" ht="15.75" thickBot="1" x14ac:dyDescent="0.3">
      <c r="A1346" s="7" t="s">
        <v>3712</v>
      </c>
      <c r="B1346" s="7" t="s">
        <v>3713</v>
      </c>
      <c r="C1346" s="8" t="s">
        <v>10</v>
      </c>
      <c r="D1346" s="9">
        <v>220.61</v>
      </c>
      <c r="E1346" s="9"/>
      <c r="F1346" s="9">
        <v>80.099999999999994</v>
      </c>
      <c r="G1346" s="9"/>
    </row>
    <row r="1347" spans="1:7" ht="15.75" thickBot="1" x14ac:dyDescent="0.3">
      <c r="A1347" s="6"/>
      <c r="B1347" s="6"/>
      <c r="C1347" s="6"/>
      <c r="D1347" s="6"/>
      <c r="E1347" s="6"/>
      <c r="F1347" s="6"/>
      <c r="G1347" s="6"/>
    </row>
    <row r="1348" spans="1:7" ht="15.75" thickBot="1" x14ac:dyDescent="0.3">
      <c r="A1348" s="7" t="s">
        <v>3714</v>
      </c>
      <c r="B1348" s="7" t="s">
        <v>3715</v>
      </c>
      <c r="C1348" s="8" t="s">
        <v>10</v>
      </c>
      <c r="D1348" s="9">
        <v>323.05</v>
      </c>
      <c r="E1348" s="9"/>
      <c r="F1348" s="9">
        <v>80.099999999999994</v>
      </c>
      <c r="G1348" s="9"/>
    </row>
    <row r="1349" spans="1:7" ht="15.75" thickBot="1" x14ac:dyDescent="0.3">
      <c r="A1349" s="6"/>
      <c r="B1349" s="6"/>
      <c r="C1349" s="6"/>
      <c r="D1349" s="6"/>
      <c r="E1349" s="6"/>
      <c r="F1349" s="6"/>
      <c r="G1349" s="6"/>
    </row>
    <row r="1350" spans="1:7" ht="15.75" thickBot="1" x14ac:dyDescent="0.3">
      <c r="A1350" s="7" t="s">
        <v>3716</v>
      </c>
      <c r="B1350" s="7" t="s">
        <v>3717</v>
      </c>
      <c r="C1350" s="8" t="s">
        <v>10</v>
      </c>
      <c r="D1350" s="9">
        <v>376.42</v>
      </c>
      <c r="E1350" s="9"/>
      <c r="F1350" s="9">
        <v>80.099999999999994</v>
      </c>
      <c r="G1350" s="9"/>
    </row>
    <row r="1351" spans="1:7" ht="15.75" thickBot="1" x14ac:dyDescent="0.3">
      <c r="A1351" s="6"/>
      <c r="B1351" s="6"/>
      <c r="C1351" s="6"/>
      <c r="D1351" s="6"/>
      <c r="E1351" s="6"/>
      <c r="F1351" s="6"/>
      <c r="G1351" s="6"/>
    </row>
    <row r="1352" spans="1:7" ht="15.75" thickBot="1" x14ac:dyDescent="0.3">
      <c r="A1352" s="7" t="s">
        <v>3718</v>
      </c>
      <c r="B1352" s="7" t="s">
        <v>3719</v>
      </c>
      <c r="C1352" s="8" t="s">
        <v>10</v>
      </c>
      <c r="D1352" s="9">
        <v>467.25</v>
      </c>
      <c r="E1352" s="9"/>
      <c r="F1352" s="9">
        <v>80.099999999999994</v>
      </c>
      <c r="G1352" s="9"/>
    </row>
    <row r="1353" spans="1:7" ht="15.75" thickBot="1" x14ac:dyDescent="0.3">
      <c r="A1353" s="6"/>
      <c r="B1353" s="6"/>
      <c r="C1353" s="6"/>
      <c r="D1353" s="6"/>
      <c r="E1353" s="6"/>
      <c r="F1353" s="6"/>
      <c r="G1353" s="6"/>
    </row>
    <row r="1354" spans="1:7" ht="15.75" thickBot="1" x14ac:dyDescent="0.3">
      <c r="A1354" s="7" t="s">
        <v>3720</v>
      </c>
      <c r="B1354" s="7" t="s">
        <v>3721</v>
      </c>
      <c r="C1354" s="8" t="s">
        <v>10</v>
      </c>
      <c r="D1354" s="9">
        <v>710.71</v>
      </c>
      <c r="E1354" s="9"/>
      <c r="F1354" s="9">
        <v>80.099999999999994</v>
      </c>
      <c r="G1354" s="9"/>
    </row>
    <row r="1355" spans="1:7" ht="15.75" thickBot="1" x14ac:dyDescent="0.3">
      <c r="A1355" s="6"/>
      <c r="B1355" s="6"/>
      <c r="C1355" s="6"/>
      <c r="D1355" s="6"/>
      <c r="E1355" s="6"/>
      <c r="F1355" s="6"/>
      <c r="G1355" s="6"/>
    </row>
    <row r="1356" spans="1:7" ht="15.75" thickBot="1" x14ac:dyDescent="0.3">
      <c r="A1356" s="7" t="s">
        <v>3722</v>
      </c>
      <c r="B1356" s="7" t="s">
        <v>3723</v>
      </c>
      <c r="C1356" s="8" t="s">
        <v>10</v>
      </c>
      <c r="D1356" s="9">
        <v>626.44000000000005</v>
      </c>
      <c r="E1356" s="9"/>
      <c r="F1356" s="9">
        <v>80.099999999999994</v>
      </c>
      <c r="G1356" s="9"/>
    </row>
    <row r="1357" spans="1:7" ht="15.75" thickBot="1" x14ac:dyDescent="0.3">
      <c r="A1357" s="6"/>
      <c r="B1357" s="6"/>
      <c r="C1357" s="6"/>
      <c r="D1357" s="6"/>
      <c r="E1357" s="6"/>
      <c r="F1357" s="6"/>
      <c r="G1357" s="6"/>
    </row>
    <row r="1358" spans="1:7" ht="15.75" thickBot="1" x14ac:dyDescent="0.3">
      <c r="A1358" s="7" t="s">
        <v>3724</v>
      </c>
      <c r="B1358" s="7" t="s">
        <v>3725</v>
      </c>
      <c r="C1358" s="8" t="s">
        <v>10</v>
      </c>
      <c r="D1358" s="9">
        <v>943.87</v>
      </c>
      <c r="E1358" s="9"/>
      <c r="F1358" s="9">
        <v>80.099999999999994</v>
      </c>
      <c r="G1358" s="9"/>
    </row>
    <row r="1359" spans="1:7" ht="15.75" thickBot="1" x14ac:dyDescent="0.3">
      <c r="A1359" s="6"/>
      <c r="B1359" s="6"/>
      <c r="C1359" s="6"/>
      <c r="D1359" s="6"/>
      <c r="E1359" s="6"/>
      <c r="F1359" s="6"/>
      <c r="G1359" s="6"/>
    </row>
    <row r="1360" spans="1:7" ht="15.75" thickBot="1" x14ac:dyDescent="0.3">
      <c r="A1360" s="7" t="s">
        <v>3726</v>
      </c>
      <c r="B1360" s="7" t="s">
        <v>3727</v>
      </c>
      <c r="C1360" s="8"/>
      <c r="D1360" s="9"/>
      <c r="E1360" s="9"/>
      <c r="F1360" s="9"/>
      <c r="G1360" s="9"/>
    </row>
    <row r="1361" spans="1:7" ht="15.75" thickBot="1" x14ac:dyDescent="0.3">
      <c r="A1361" s="6"/>
      <c r="B1361" s="6"/>
      <c r="C1361" s="6"/>
      <c r="D1361" s="6"/>
      <c r="E1361" s="6"/>
      <c r="F1361" s="6"/>
      <c r="G1361" s="6"/>
    </row>
    <row r="1362" spans="1:7" ht="15.75" thickBot="1" x14ac:dyDescent="0.3">
      <c r="A1362" s="7" t="s">
        <v>3728</v>
      </c>
      <c r="B1362" s="7" t="s">
        <v>3729</v>
      </c>
      <c r="C1362" s="8"/>
      <c r="D1362" s="9"/>
      <c r="E1362" s="9"/>
      <c r="F1362" s="9"/>
      <c r="G1362" s="9"/>
    </row>
    <row r="1363" spans="1:7" ht="15.75" thickBot="1" x14ac:dyDescent="0.3">
      <c r="A1363" s="6"/>
      <c r="B1363" s="6"/>
      <c r="C1363" s="6"/>
      <c r="D1363" s="6"/>
      <c r="E1363" s="6"/>
      <c r="F1363" s="6"/>
      <c r="G1363" s="6"/>
    </row>
    <row r="1364" spans="1:7" ht="15.75" thickBot="1" x14ac:dyDescent="0.3">
      <c r="A1364" s="7" t="s">
        <v>3730</v>
      </c>
      <c r="B1364" s="7" t="s">
        <v>3731</v>
      </c>
      <c r="C1364" s="8" t="s">
        <v>12</v>
      </c>
      <c r="D1364" s="9">
        <v>102.2</v>
      </c>
      <c r="E1364" s="9"/>
      <c r="F1364" s="9">
        <v>80.099999999999994</v>
      </c>
      <c r="G1364" s="9"/>
    </row>
    <row r="1365" spans="1:7" ht="15.75" thickBot="1" x14ac:dyDescent="0.3">
      <c r="A1365" s="6"/>
      <c r="B1365" s="6"/>
      <c r="C1365" s="6"/>
      <c r="D1365" s="6"/>
      <c r="E1365" s="6"/>
      <c r="F1365" s="6"/>
      <c r="G1365" s="6"/>
    </row>
    <row r="1366" spans="1:7" ht="15.75" thickBot="1" x14ac:dyDescent="0.3">
      <c r="A1366" s="7" t="s">
        <v>3732</v>
      </c>
      <c r="B1366" s="7" t="s">
        <v>3733</v>
      </c>
      <c r="C1366" s="8" t="s">
        <v>12</v>
      </c>
      <c r="D1366" s="9">
        <v>119.94</v>
      </c>
      <c r="E1366" s="9"/>
      <c r="F1366" s="9">
        <v>80.099999999999994</v>
      </c>
      <c r="G1366" s="9"/>
    </row>
    <row r="1367" spans="1:7" ht="15.75" thickBot="1" x14ac:dyDescent="0.3">
      <c r="A1367" s="6"/>
      <c r="B1367" s="6"/>
      <c r="C1367" s="6"/>
      <c r="D1367" s="6"/>
      <c r="E1367" s="6"/>
      <c r="F1367" s="6"/>
      <c r="G1367" s="6"/>
    </row>
    <row r="1368" spans="1:7" ht="15.75" thickBot="1" x14ac:dyDescent="0.3">
      <c r="A1368" s="7" t="s">
        <v>3734</v>
      </c>
      <c r="B1368" s="7" t="s">
        <v>3735</v>
      </c>
      <c r="C1368" s="8" t="s">
        <v>12</v>
      </c>
      <c r="D1368" s="9">
        <v>159.31</v>
      </c>
      <c r="E1368" s="9"/>
      <c r="F1368" s="9">
        <v>80.099999999999994</v>
      </c>
      <c r="G1368" s="9"/>
    </row>
    <row r="1369" spans="1:7" ht="15.75" thickBot="1" x14ac:dyDescent="0.3">
      <c r="A1369" s="6"/>
      <c r="B1369" s="6"/>
      <c r="C1369" s="6"/>
      <c r="D1369" s="6"/>
      <c r="E1369" s="6"/>
      <c r="F1369" s="6"/>
      <c r="G1369" s="6"/>
    </row>
    <row r="1370" spans="1:7" ht="15.75" thickBot="1" x14ac:dyDescent="0.3">
      <c r="A1370" s="7" t="s">
        <v>3736</v>
      </c>
      <c r="B1370" s="7" t="s">
        <v>3737</v>
      </c>
      <c r="C1370" s="8" t="s">
        <v>12</v>
      </c>
      <c r="D1370" s="9">
        <v>234.78</v>
      </c>
      <c r="E1370" s="9"/>
      <c r="F1370" s="9">
        <v>80.099999999999994</v>
      </c>
      <c r="G1370" s="9"/>
    </row>
    <row r="1371" spans="1:7" ht="15.75" thickBot="1" x14ac:dyDescent="0.3">
      <c r="A1371" s="6"/>
      <c r="B1371" s="6"/>
      <c r="C1371" s="6"/>
      <c r="D1371" s="6"/>
      <c r="E1371" s="6"/>
      <c r="F1371" s="6"/>
      <c r="G1371" s="6"/>
    </row>
    <row r="1372" spans="1:7" ht="15.75" thickBot="1" x14ac:dyDescent="0.3">
      <c r="A1372" s="7" t="s">
        <v>3738</v>
      </c>
      <c r="B1372" s="7" t="s">
        <v>3739</v>
      </c>
      <c r="C1372" s="8" t="s">
        <v>12</v>
      </c>
      <c r="D1372" s="9">
        <v>338.13</v>
      </c>
      <c r="E1372" s="9"/>
      <c r="F1372" s="9">
        <v>80.099999999999994</v>
      </c>
      <c r="G1372" s="9"/>
    </row>
    <row r="1373" spans="1:7" ht="15.75" thickBot="1" x14ac:dyDescent="0.3">
      <c r="A1373" s="6"/>
      <c r="B1373" s="6"/>
      <c r="C1373" s="6"/>
      <c r="D1373" s="6"/>
      <c r="E1373" s="6"/>
      <c r="F1373" s="6"/>
      <c r="G1373" s="6"/>
    </row>
    <row r="1374" spans="1:7" ht="15.75" thickBot="1" x14ac:dyDescent="0.3">
      <c r="A1374" s="7" t="s">
        <v>3740</v>
      </c>
      <c r="B1374" s="7" t="s">
        <v>3741</v>
      </c>
      <c r="C1374" s="8" t="s">
        <v>12</v>
      </c>
      <c r="D1374" s="9">
        <v>396.83</v>
      </c>
      <c r="E1374" s="9"/>
      <c r="F1374" s="9">
        <v>80.09</v>
      </c>
      <c r="G1374" s="9"/>
    </row>
    <row r="1375" spans="1:7" ht="15.75" thickBot="1" x14ac:dyDescent="0.3">
      <c r="A1375" s="6"/>
      <c r="B1375" s="6"/>
      <c r="C1375" s="6"/>
      <c r="D1375" s="6"/>
      <c r="E1375" s="6"/>
      <c r="F1375" s="6"/>
      <c r="G1375" s="6"/>
    </row>
    <row r="1376" spans="1:7" ht="15.75" thickBot="1" x14ac:dyDescent="0.3">
      <c r="A1376" s="7" t="s">
        <v>3742</v>
      </c>
      <c r="B1376" s="7" t="s">
        <v>3743</v>
      </c>
      <c r="C1376" s="8" t="s">
        <v>12</v>
      </c>
      <c r="D1376" s="9">
        <v>461.89</v>
      </c>
      <c r="E1376" s="9"/>
      <c r="F1376" s="9">
        <v>80.099999999999994</v>
      </c>
      <c r="G1376" s="9"/>
    </row>
    <row r="1377" spans="1:7" ht="15.75" thickBot="1" x14ac:dyDescent="0.3">
      <c r="A1377" s="6"/>
      <c r="B1377" s="6"/>
      <c r="C1377" s="6"/>
      <c r="D1377" s="6"/>
      <c r="E1377" s="6"/>
      <c r="F1377" s="6"/>
      <c r="G1377" s="6"/>
    </row>
    <row r="1378" spans="1:7" ht="15.75" thickBot="1" x14ac:dyDescent="0.3">
      <c r="A1378" s="7" t="s">
        <v>3744</v>
      </c>
      <c r="B1378" s="7" t="s">
        <v>3745</v>
      </c>
      <c r="C1378" s="8"/>
      <c r="D1378" s="9"/>
      <c r="E1378" s="9"/>
      <c r="F1378" s="9"/>
      <c r="G1378" s="9"/>
    </row>
    <row r="1379" spans="1:7" ht="15.75" thickBot="1" x14ac:dyDescent="0.3">
      <c r="A1379" s="6"/>
      <c r="B1379" s="6"/>
      <c r="C1379" s="6"/>
      <c r="D1379" s="6"/>
      <c r="E1379" s="6"/>
      <c r="F1379" s="6"/>
      <c r="G1379" s="6"/>
    </row>
    <row r="1380" spans="1:7" ht="36.75" x14ac:dyDescent="0.25">
      <c r="A1380" s="35" t="s">
        <v>3746</v>
      </c>
      <c r="B1380" s="19" t="s">
        <v>3747</v>
      </c>
      <c r="C1380" s="38"/>
      <c r="D1380" s="32"/>
      <c r="E1380" s="32"/>
      <c r="F1380" s="32"/>
      <c r="G1380" s="32"/>
    </row>
    <row r="1381" spans="1:7" x14ac:dyDescent="0.25">
      <c r="A1381" s="36"/>
      <c r="B1381" s="20" t="s">
        <v>3748</v>
      </c>
      <c r="C1381" s="39"/>
      <c r="D1381" s="33"/>
      <c r="E1381" s="33"/>
      <c r="F1381" s="33"/>
      <c r="G1381" s="33"/>
    </row>
    <row r="1382" spans="1:7" ht="15.75" thickBot="1" x14ac:dyDescent="0.3">
      <c r="A1382" s="37"/>
      <c r="B1382" s="21" t="s">
        <v>3749</v>
      </c>
      <c r="C1382" s="40"/>
      <c r="D1382" s="34"/>
      <c r="E1382" s="34"/>
      <c r="F1382" s="34"/>
      <c r="G1382" s="34"/>
    </row>
    <row r="1383" spans="1:7" ht="15.75" thickBot="1" x14ac:dyDescent="0.3">
      <c r="A1383" s="6"/>
      <c r="B1383" s="6"/>
      <c r="C1383" s="6"/>
      <c r="D1383" s="6"/>
      <c r="E1383" s="6"/>
      <c r="F1383" s="6"/>
      <c r="G1383" s="6"/>
    </row>
    <row r="1384" spans="1:7" ht="15.75" thickBot="1" x14ac:dyDescent="0.3">
      <c r="A1384" s="7" t="s">
        <v>3750</v>
      </c>
      <c r="B1384" s="7" t="s">
        <v>3751</v>
      </c>
      <c r="C1384" s="8" t="s">
        <v>12</v>
      </c>
      <c r="D1384" s="9">
        <v>31.6</v>
      </c>
      <c r="E1384" s="9"/>
      <c r="F1384" s="9">
        <v>80.09</v>
      </c>
      <c r="G1384" s="9"/>
    </row>
    <row r="1385" spans="1:7" ht="15.75" thickBot="1" x14ac:dyDescent="0.3">
      <c r="A1385" s="6"/>
      <c r="B1385" s="6"/>
      <c r="C1385" s="6"/>
      <c r="D1385" s="6"/>
      <c r="E1385" s="6"/>
      <c r="F1385" s="6"/>
      <c r="G1385" s="6"/>
    </row>
    <row r="1386" spans="1:7" ht="15.75" thickBot="1" x14ac:dyDescent="0.3">
      <c r="A1386" s="7" t="s">
        <v>3752</v>
      </c>
      <c r="B1386" s="7" t="s">
        <v>3753</v>
      </c>
      <c r="C1386" s="8" t="s">
        <v>12</v>
      </c>
      <c r="D1386" s="9">
        <v>33.1</v>
      </c>
      <c r="E1386" s="9"/>
      <c r="F1386" s="9">
        <v>80.09</v>
      </c>
      <c r="G1386" s="9"/>
    </row>
    <row r="1387" spans="1:7" ht="15.75" thickBot="1" x14ac:dyDescent="0.3">
      <c r="A1387" s="6"/>
      <c r="B1387" s="6"/>
      <c r="C1387" s="6"/>
      <c r="D1387" s="6"/>
      <c r="E1387" s="6"/>
      <c r="F1387" s="6"/>
      <c r="G1387" s="6"/>
    </row>
    <row r="1388" spans="1:7" ht="15.75" thickBot="1" x14ac:dyDescent="0.3">
      <c r="A1388" s="7" t="s">
        <v>3754</v>
      </c>
      <c r="B1388" s="7" t="s">
        <v>3755</v>
      </c>
      <c r="C1388" s="8" t="s">
        <v>12</v>
      </c>
      <c r="D1388" s="9">
        <v>37.9</v>
      </c>
      <c r="E1388" s="9"/>
      <c r="F1388" s="9">
        <v>80.08</v>
      </c>
      <c r="G1388" s="9"/>
    </row>
    <row r="1389" spans="1:7" ht="15.75" thickBot="1" x14ac:dyDescent="0.3">
      <c r="A1389" s="6"/>
      <c r="B1389" s="6"/>
      <c r="C1389" s="6"/>
      <c r="D1389" s="6"/>
      <c r="E1389" s="6"/>
      <c r="F1389" s="6"/>
      <c r="G1389" s="6"/>
    </row>
    <row r="1390" spans="1:7" ht="15.75" thickBot="1" x14ac:dyDescent="0.3">
      <c r="A1390" s="7" t="s">
        <v>3756</v>
      </c>
      <c r="B1390" s="7" t="s">
        <v>3757</v>
      </c>
      <c r="C1390" s="8" t="s">
        <v>12</v>
      </c>
      <c r="D1390" s="9">
        <v>45.94</v>
      </c>
      <c r="E1390" s="9"/>
      <c r="F1390" s="9">
        <v>80.08</v>
      </c>
      <c r="G1390" s="9"/>
    </row>
    <row r="1391" spans="1:7" ht="15.75" thickBot="1" x14ac:dyDescent="0.3">
      <c r="A1391" s="6"/>
      <c r="B1391" s="6"/>
      <c r="C1391" s="6"/>
      <c r="D1391" s="6"/>
      <c r="E1391" s="6"/>
      <c r="F1391" s="6"/>
      <c r="G1391" s="6"/>
    </row>
    <row r="1392" spans="1:7" ht="15.75" thickBot="1" x14ac:dyDescent="0.3">
      <c r="A1392" s="7" t="s">
        <v>3758</v>
      </c>
      <c r="B1392" s="7" t="s">
        <v>3759</v>
      </c>
      <c r="C1392" s="8" t="s">
        <v>12</v>
      </c>
      <c r="D1392" s="9">
        <v>59.18</v>
      </c>
      <c r="E1392" s="9"/>
      <c r="F1392" s="9">
        <v>80.09</v>
      </c>
      <c r="G1392" s="9"/>
    </row>
    <row r="1393" spans="1:7" ht="15.75" thickBot="1" x14ac:dyDescent="0.3">
      <c r="A1393" s="6"/>
      <c r="B1393" s="6"/>
      <c r="C1393" s="6"/>
      <c r="D1393" s="6"/>
      <c r="E1393" s="6"/>
      <c r="F1393" s="6"/>
      <c r="G1393" s="6"/>
    </row>
    <row r="1394" spans="1:7" ht="15.75" thickBot="1" x14ac:dyDescent="0.3">
      <c r="A1394" s="7" t="s">
        <v>3760</v>
      </c>
      <c r="B1394" s="7" t="s">
        <v>3761</v>
      </c>
      <c r="C1394" s="8" t="s">
        <v>12</v>
      </c>
      <c r="D1394" s="9">
        <v>67.5</v>
      </c>
      <c r="E1394" s="9"/>
      <c r="F1394" s="9">
        <v>80.09</v>
      </c>
      <c r="G1394" s="9"/>
    </row>
    <row r="1395" spans="1:7" ht="15.75" thickBot="1" x14ac:dyDescent="0.3">
      <c r="A1395" s="6"/>
      <c r="B1395" s="6"/>
      <c r="C1395" s="6"/>
      <c r="D1395" s="6"/>
      <c r="E1395" s="6"/>
      <c r="F1395" s="6"/>
      <c r="G1395" s="6"/>
    </row>
    <row r="1396" spans="1:7" ht="15.75" thickBot="1" x14ac:dyDescent="0.3">
      <c r="A1396" s="7" t="s">
        <v>3762</v>
      </c>
      <c r="B1396" s="7" t="s">
        <v>3763</v>
      </c>
      <c r="C1396" s="8" t="s">
        <v>12</v>
      </c>
      <c r="D1396" s="9">
        <v>92.31</v>
      </c>
      <c r="E1396" s="9"/>
      <c r="F1396" s="9">
        <v>80.099999999999994</v>
      </c>
      <c r="G1396" s="9"/>
    </row>
    <row r="1397" spans="1:7" ht="15.75" thickBot="1" x14ac:dyDescent="0.3">
      <c r="A1397" s="6"/>
      <c r="B1397" s="6"/>
      <c r="C1397" s="6"/>
      <c r="D1397" s="6"/>
      <c r="E1397" s="6"/>
      <c r="F1397" s="6"/>
      <c r="G1397" s="6"/>
    </row>
    <row r="1398" spans="1:7" ht="15.75" thickBot="1" x14ac:dyDescent="0.3">
      <c r="A1398" s="7" t="s">
        <v>3764</v>
      </c>
      <c r="B1398" s="7" t="s">
        <v>3765</v>
      </c>
      <c r="C1398" s="8" t="s">
        <v>12</v>
      </c>
      <c r="D1398" s="9">
        <v>131.1</v>
      </c>
      <c r="E1398" s="9"/>
      <c r="F1398" s="9">
        <v>80.09</v>
      </c>
      <c r="G1398" s="9"/>
    </row>
    <row r="1399" spans="1:7" ht="15.75" thickBot="1" x14ac:dyDescent="0.3">
      <c r="A1399" s="6"/>
      <c r="B1399" s="6"/>
      <c r="C1399" s="6"/>
      <c r="D1399" s="6"/>
      <c r="E1399" s="6"/>
      <c r="F1399" s="6"/>
      <c r="G1399" s="6"/>
    </row>
    <row r="1400" spans="1:7" ht="15.75" thickBot="1" x14ac:dyDescent="0.3">
      <c r="A1400" s="7" t="s">
        <v>3766</v>
      </c>
      <c r="B1400" s="7" t="s">
        <v>3767</v>
      </c>
      <c r="C1400" s="8" t="s">
        <v>12</v>
      </c>
      <c r="D1400" s="9">
        <v>143.31</v>
      </c>
      <c r="E1400" s="9"/>
      <c r="F1400" s="9">
        <v>80.09</v>
      </c>
      <c r="G1400" s="9"/>
    </row>
    <row r="1401" spans="1:7" ht="15.75" thickBot="1" x14ac:dyDescent="0.3">
      <c r="A1401" s="6"/>
      <c r="B1401" s="6"/>
      <c r="C1401" s="6"/>
      <c r="D1401" s="6"/>
      <c r="E1401" s="6"/>
      <c r="F1401" s="6"/>
      <c r="G1401" s="6"/>
    </row>
    <row r="1402" spans="1:7" ht="15.75" thickBot="1" x14ac:dyDescent="0.3">
      <c r="A1402" s="7" t="s">
        <v>3768</v>
      </c>
      <c r="B1402" s="7" t="s">
        <v>3769</v>
      </c>
      <c r="C1402" s="8" t="s">
        <v>12</v>
      </c>
      <c r="D1402" s="9">
        <v>199.67</v>
      </c>
      <c r="E1402" s="9"/>
      <c r="F1402" s="9">
        <v>80.099999999999994</v>
      </c>
      <c r="G1402" s="9"/>
    </row>
    <row r="1403" spans="1:7" ht="15.75" thickBot="1" x14ac:dyDescent="0.3">
      <c r="A1403" s="6"/>
      <c r="B1403" s="6"/>
      <c r="C1403" s="6"/>
      <c r="D1403" s="6"/>
      <c r="E1403" s="6"/>
      <c r="F1403" s="6"/>
      <c r="G1403" s="6"/>
    </row>
    <row r="1404" spans="1:7" ht="15.75" thickBot="1" x14ac:dyDescent="0.3">
      <c r="A1404" s="7" t="s">
        <v>3770</v>
      </c>
      <c r="B1404" s="7" t="s">
        <v>3771</v>
      </c>
      <c r="C1404" s="8" t="s">
        <v>12</v>
      </c>
      <c r="D1404" s="9">
        <v>220.36</v>
      </c>
      <c r="E1404" s="9"/>
      <c r="F1404" s="9">
        <v>80.099999999999994</v>
      </c>
      <c r="G1404" s="9"/>
    </row>
    <row r="1405" spans="1:7" ht="15.75" thickBot="1" x14ac:dyDescent="0.3">
      <c r="A1405" s="6"/>
      <c r="B1405" s="6"/>
      <c r="C1405" s="6"/>
      <c r="D1405" s="6"/>
      <c r="E1405" s="6"/>
      <c r="F1405" s="6"/>
      <c r="G1405" s="6"/>
    </row>
    <row r="1406" spans="1:7" ht="15.75" thickBot="1" x14ac:dyDescent="0.3">
      <c r="A1406" s="7" t="s">
        <v>3772</v>
      </c>
      <c r="B1406" s="7" t="s">
        <v>3773</v>
      </c>
      <c r="C1406" s="8" t="s">
        <v>12</v>
      </c>
      <c r="D1406" s="9">
        <v>243.71</v>
      </c>
      <c r="E1406" s="9"/>
      <c r="F1406" s="9">
        <v>80.099999999999994</v>
      </c>
      <c r="G1406" s="9"/>
    </row>
    <row r="1407" spans="1:7" ht="15.75" thickBot="1" x14ac:dyDescent="0.3">
      <c r="A1407" s="6"/>
      <c r="B1407" s="6"/>
      <c r="C1407" s="6"/>
      <c r="D1407" s="6"/>
      <c r="E1407" s="6"/>
      <c r="F1407" s="6"/>
      <c r="G1407" s="6"/>
    </row>
    <row r="1408" spans="1:7" ht="15.75" thickBot="1" x14ac:dyDescent="0.3">
      <c r="A1408" s="7" t="s">
        <v>3774</v>
      </c>
      <c r="B1408" s="7" t="s">
        <v>3775</v>
      </c>
      <c r="C1408" s="8" t="s">
        <v>12</v>
      </c>
      <c r="D1408" s="9">
        <v>303.91000000000003</v>
      </c>
      <c r="E1408" s="9"/>
      <c r="F1408" s="9">
        <v>80.099999999999994</v>
      </c>
      <c r="G1408" s="9"/>
    </row>
    <row r="1409" spans="1:7" ht="15.75" thickBot="1" x14ac:dyDescent="0.3">
      <c r="A1409" s="6"/>
      <c r="B1409" s="6"/>
      <c r="C1409" s="6"/>
      <c r="D1409" s="6"/>
      <c r="E1409" s="6"/>
      <c r="F1409" s="6"/>
      <c r="G1409" s="6"/>
    </row>
    <row r="1410" spans="1:7" ht="15.75" thickBot="1" x14ac:dyDescent="0.3">
      <c r="A1410" s="7" t="s">
        <v>3776</v>
      </c>
      <c r="B1410" s="7" t="s">
        <v>3777</v>
      </c>
      <c r="C1410" s="8" t="s">
        <v>12</v>
      </c>
      <c r="D1410" s="9">
        <v>362.65</v>
      </c>
      <c r="E1410" s="9"/>
      <c r="F1410" s="9">
        <v>80.099999999999994</v>
      </c>
      <c r="G1410" s="9"/>
    </row>
    <row r="1411" spans="1:7" ht="15.75" thickBot="1" x14ac:dyDescent="0.3">
      <c r="A1411" s="6"/>
      <c r="B1411" s="6"/>
      <c r="C1411" s="6"/>
      <c r="D1411" s="6"/>
      <c r="E1411" s="6"/>
      <c r="F1411" s="6"/>
      <c r="G1411" s="6"/>
    </row>
    <row r="1412" spans="1:7" ht="36.75" x14ac:dyDescent="0.25">
      <c r="A1412" s="35" t="s">
        <v>3778</v>
      </c>
      <c r="B1412" s="19" t="s">
        <v>3779</v>
      </c>
      <c r="C1412" s="38"/>
      <c r="D1412" s="32"/>
      <c r="E1412" s="32"/>
      <c r="F1412" s="32"/>
      <c r="G1412" s="32"/>
    </row>
    <row r="1413" spans="1:7" x14ac:dyDescent="0.25">
      <c r="A1413" s="36"/>
      <c r="B1413" s="20" t="s">
        <v>3748</v>
      </c>
      <c r="C1413" s="39"/>
      <c r="D1413" s="33"/>
      <c r="E1413" s="33"/>
      <c r="F1413" s="33"/>
      <c r="G1413" s="33"/>
    </row>
    <row r="1414" spans="1:7" ht="15.75" thickBot="1" x14ac:dyDescent="0.3">
      <c r="A1414" s="37"/>
      <c r="B1414" s="21" t="s">
        <v>3749</v>
      </c>
      <c r="C1414" s="40"/>
      <c r="D1414" s="34"/>
      <c r="E1414" s="34"/>
      <c r="F1414" s="34"/>
      <c r="G1414" s="34"/>
    </row>
    <row r="1415" spans="1:7" ht="15.75" thickBot="1" x14ac:dyDescent="0.3">
      <c r="A1415" s="6"/>
      <c r="B1415" s="6"/>
      <c r="C1415" s="6"/>
      <c r="D1415" s="6"/>
      <c r="E1415" s="6"/>
      <c r="F1415" s="6"/>
      <c r="G1415" s="6"/>
    </row>
    <row r="1416" spans="1:7" ht="36.75" x14ac:dyDescent="0.25">
      <c r="A1416" s="35" t="s">
        <v>3780</v>
      </c>
      <c r="B1416" s="19" t="s">
        <v>3781</v>
      </c>
      <c r="C1416" s="38" t="s">
        <v>12</v>
      </c>
      <c r="D1416" s="32">
        <v>32.53</v>
      </c>
      <c r="E1416" s="32"/>
      <c r="F1416" s="32">
        <v>80.08</v>
      </c>
      <c r="G1416" s="32"/>
    </row>
    <row r="1417" spans="1:7" x14ac:dyDescent="0.25">
      <c r="A1417" s="36"/>
      <c r="B1417" s="20" t="s">
        <v>3748</v>
      </c>
      <c r="C1417" s="39"/>
      <c r="D1417" s="33"/>
      <c r="E1417" s="33"/>
      <c r="F1417" s="33"/>
      <c r="G1417" s="33"/>
    </row>
    <row r="1418" spans="1:7" ht="15.75" thickBot="1" x14ac:dyDescent="0.3">
      <c r="A1418" s="37"/>
      <c r="B1418" s="21" t="s">
        <v>3782</v>
      </c>
      <c r="C1418" s="40"/>
      <c r="D1418" s="34"/>
      <c r="E1418" s="34"/>
      <c r="F1418" s="34"/>
      <c r="G1418" s="34"/>
    </row>
    <row r="1419" spans="1:7" ht="15.75" thickBot="1" x14ac:dyDescent="0.3">
      <c r="A1419" s="6"/>
      <c r="B1419" s="6"/>
      <c r="C1419" s="6"/>
      <c r="D1419" s="6"/>
      <c r="E1419" s="6"/>
      <c r="F1419" s="6"/>
      <c r="G1419" s="6"/>
    </row>
    <row r="1420" spans="1:7" ht="36.75" x14ac:dyDescent="0.25">
      <c r="A1420" s="35" t="s">
        <v>3783</v>
      </c>
      <c r="B1420" s="19" t="s">
        <v>3781</v>
      </c>
      <c r="C1420" s="38" t="s">
        <v>12</v>
      </c>
      <c r="D1420" s="32">
        <v>36.369999999999997</v>
      </c>
      <c r="E1420" s="32"/>
      <c r="F1420" s="32">
        <v>80.09</v>
      </c>
      <c r="G1420" s="32"/>
    </row>
    <row r="1421" spans="1:7" x14ac:dyDescent="0.25">
      <c r="A1421" s="36"/>
      <c r="B1421" s="20" t="s">
        <v>3748</v>
      </c>
      <c r="C1421" s="39"/>
      <c r="D1421" s="33"/>
      <c r="E1421" s="33"/>
      <c r="F1421" s="33"/>
      <c r="G1421" s="33"/>
    </row>
    <row r="1422" spans="1:7" ht="15.75" thickBot="1" x14ac:dyDescent="0.3">
      <c r="A1422" s="37"/>
      <c r="B1422" s="21" t="s">
        <v>3784</v>
      </c>
      <c r="C1422" s="40"/>
      <c r="D1422" s="34"/>
      <c r="E1422" s="34"/>
      <c r="F1422" s="34"/>
      <c r="G1422" s="34"/>
    </row>
    <row r="1423" spans="1:7" ht="15.75" thickBot="1" x14ac:dyDescent="0.3">
      <c r="A1423" s="6"/>
      <c r="B1423" s="6"/>
      <c r="C1423" s="6"/>
      <c r="D1423" s="6"/>
      <c r="E1423" s="6"/>
      <c r="F1423" s="6"/>
      <c r="G1423" s="6"/>
    </row>
    <row r="1424" spans="1:7" ht="36.75" x14ac:dyDescent="0.25">
      <c r="A1424" s="35" t="s">
        <v>3785</v>
      </c>
      <c r="B1424" s="19" t="s">
        <v>3781</v>
      </c>
      <c r="C1424" s="38" t="s">
        <v>12</v>
      </c>
      <c r="D1424" s="32">
        <v>41.79</v>
      </c>
      <c r="E1424" s="32"/>
      <c r="F1424" s="32">
        <v>80.09</v>
      </c>
      <c r="G1424" s="32"/>
    </row>
    <row r="1425" spans="1:7" x14ac:dyDescent="0.25">
      <c r="A1425" s="36"/>
      <c r="B1425" s="20" t="s">
        <v>3748</v>
      </c>
      <c r="C1425" s="39"/>
      <c r="D1425" s="33"/>
      <c r="E1425" s="33"/>
      <c r="F1425" s="33"/>
      <c r="G1425" s="33"/>
    </row>
    <row r="1426" spans="1:7" ht="15.75" thickBot="1" x14ac:dyDescent="0.3">
      <c r="A1426" s="37"/>
      <c r="B1426" s="21" t="s">
        <v>3786</v>
      </c>
      <c r="C1426" s="40"/>
      <c r="D1426" s="34"/>
      <c r="E1426" s="34"/>
      <c r="F1426" s="34"/>
      <c r="G1426" s="34"/>
    </row>
    <row r="1427" spans="1:7" ht="15.75" thickBot="1" x14ac:dyDescent="0.3">
      <c r="A1427" s="6"/>
      <c r="B1427" s="6"/>
      <c r="C1427" s="6"/>
      <c r="D1427" s="6"/>
      <c r="E1427" s="6"/>
      <c r="F1427" s="6"/>
      <c r="G1427" s="6"/>
    </row>
    <row r="1428" spans="1:7" ht="36.75" x14ac:dyDescent="0.25">
      <c r="A1428" s="35" t="s">
        <v>3787</v>
      </c>
      <c r="B1428" s="19" t="s">
        <v>3781</v>
      </c>
      <c r="C1428" s="38" t="s">
        <v>12</v>
      </c>
      <c r="D1428" s="32">
        <v>48.77</v>
      </c>
      <c r="E1428" s="32"/>
      <c r="F1428" s="32">
        <v>80.11</v>
      </c>
      <c r="G1428" s="32"/>
    </row>
    <row r="1429" spans="1:7" x14ac:dyDescent="0.25">
      <c r="A1429" s="36"/>
      <c r="B1429" s="20" t="s">
        <v>3748</v>
      </c>
      <c r="C1429" s="39"/>
      <c r="D1429" s="33"/>
      <c r="E1429" s="33"/>
      <c r="F1429" s="33"/>
      <c r="G1429" s="33"/>
    </row>
    <row r="1430" spans="1:7" ht="15.75" thickBot="1" x14ac:dyDescent="0.3">
      <c r="A1430" s="37"/>
      <c r="B1430" s="21" t="s">
        <v>3788</v>
      </c>
      <c r="C1430" s="40"/>
      <c r="D1430" s="34"/>
      <c r="E1430" s="34"/>
      <c r="F1430" s="34"/>
      <c r="G1430" s="34"/>
    </row>
    <row r="1431" spans="1:7" ht="15.75" thickBot="1" x14ac:dyDescent="0.3">
      <c r="A1431" s="6"/>
      <c r="B1431" s="6"/>
      <c r="C1431" s="6"/>
      <c r="D1431" s="6"/>
      <c r="E1431" s="6"/>
      <c r="F1431" s="6"/>
      <c r="G1431" s="6"/>
    </row>
    <row r="1432" spans="1:7" ht="36.75" x14ac:dyDescent="0.25">
      <c r="A1432" s="35" t="s">
        <v>3789</v>
      </c>
      <c r="B1432" s="19" t="s">
        <v>3781</v>
      </c>
      <c r="C1432" s="38" t="s">
        <v>12</v>
      </c>
      <c r="D1432" s="32">
        <v>69.209999999999994</v>
      </c>
      <c r="E1432" s="32"/>
      <c r="F1432" s="32">
        <v>80.099999999999994</v>
      </c>
      <c r="G1432" s="32"/>
    </row>
    <row r="1433" spans="1:7" x14ac:dyDescent="0.25">
      <c r="A1433" s="36"/>
      <c r="B1433" s="20" t="s">
        <v>3748</v>
      </c>
      <c r="C1433" s="39"/>
      <c r="D1433" s="33"/>
      <c r="E1433" s="33"/>
      <c r="F1433" s="33"/>
      <c r="G1433" s="33"/>
    </row>
    <row r="1434" spans="1:7" ht="15.75" thickBot="1" x14ac:dyDescent="0.3">
      <c r="A1434" s="37"/>
      <c r="B1434" s="21" t="s">
        <v>3790</v>
      </c>
      <c r="C1434" s="40"/>
      <c r="D1434" s="34"/>
      <c r="E1434" s="34"/>
      <c r="F1434" s="34"/>
      <c r="G1434" s="34"/>
    </row>
    <row r="1435" spans="1:7" ht="15.75" thickBot="1" x14ac:dyDescent="0.3">
      <c r="A1435" s="6"/>
      <c r="B1435" s="6"/>
      <c r="C1435" s="6"/>
      <c r="D1435" s="6"/>
      <c r="E1435" s="6"/>
      <c r="F1435" s="6"/>
      <c r="G1435" s="6"/>
    </row>
    <row r="1436" spans="1:7" ht="36.75" x14ac:dyDescent="0.25">
      <c r="A1436" s="35" t="s">
        <v>3791</v>
      </c>
      <c r="B1436" s="19" t="s">
        <v>3781</v>
      </c>
      <c r="C1436" s="38" t="s">
        <v>12</v>
      </c>
      <c r="D1436" s="32">
        <v>82.1</v>
      </c>
      <c r="E1436" s="32"/>
      <c r="F1436" s="32">
        <v>80.099999999999994</v>
      </c>
      <c r="G1436" s="32"/>
    </row>
    <row r="1437" spans="1:7" x14ac:dyDescent="0.25">
      <c r="A1437" s="36"/>
      <c r="B1437" s="20" t="s">
        <v>3748</v>
      </c>
      <c r="C1437" s="39"/>
      <c r="D1437" s="33"/>
      <c r="E1437" s="33"/>
      <c r="F1437" s="33"/>
      <c r="G1437" s="33"/>
    </row>
    <row r="1438" spans="1:7" ht="15.75" thickBot="1" x14ac:dyDescent="0.3">
      <c r="A1438" s="37"/>
      <c r="B1438" s="21" t="s">
        <v>3792</v>
      </c>
      <c r="C1438" s="40"/>
      <c r="D1438" s="34"/>
      <c r="E1438" s="34"/>
      <c r="F1438" s="34"/>
      <c r="G1438" s="34"/>
    </row>
    <row r="1439" spans="1:7" ht="15.75" thickBot="1" x14ac:dyDescent="0.3">
      <c r="A1439" s="6"/>
      <c r="B1439" s="6"/>
      <c r="C1439" s="6"/>
      <c r="D1439" s="6"/>
      <c r="E1439" s="6"/>
      <c r="F1439" s="6"/>
      <c r="G1439" s="6"/>
    </row>
    <row r="1440" spans="1:7" ht="36.75" x14ac:dyDescent="0.25">
      <c r="A1440" s="35" t="s">
        <v>3793</v>
      </c>
      <c r="B1440" s="19" t="s">
        <v>3781</v>
      </c>
      <c r="C1440" s="38" t="s">
        <v>12</v>
      </c>
      <c r="D1440" s="32">
        <v>119.26</v>
      </c>
      <c r="E1440" s="32"/>
      <c r="F1440" s="32">
        <v>80.09</v>
      </c>
      <c r="G1440" s="32"/>
    </row>
    <row r="1441" spans="1:7" x14ac:dyDescent="0.25">
      <c r="A1441" s="36"/>
      <c r="B1441" s="20" t="s">
        <v>3748</v>
      </c>
      <c r="C1441" s="39"/>
      <c r="D1441" s="33"/>
      <c r="E1441" s="33"/>
      <c r="F1441" s="33"/>
      <c r="G1441" s="33"/>
    </row>
    <row r="1442" spans="1:7" ht="15.75" thickBot="1" x14ac:dyDescent="0.3">
      <c r="A1442" s="37"/>
      <c r="B1442" s="21" t="s">
        <v>3794</v>
      </c>
      <c r="C1442" s="40"/>
      <c r="D1442" s="34"/>
      <c r="E1442" s="34"/>
      <c r="F1442" s="34"/>
      <c r="G1442" s="34"/>
    </row>
    <row r="1443" spans="1:7" ht="15.75" thickBot="1" x14ac:dyDescent="0.3">
      <c r="A1443" s="6"/>
      <c r="B1443" s="6"/>
      <c r="C1443" s="6"/>
      <c r="D1443" s="6"/>
      <c r="E1443" s="6"/>
      <c r="F1443" s="6"/>
      <c r="G1443" s="6"/>
    </row>
    <row r="1444" spans="1:7" ht="36.75" x14ac:dyDescent="0.25">
      <c r="A1444" s="35" t="s">
        <v>3795</v>
      </c>
      <c r="B1444" s="19" t="s">
        <v>3781</v>
      </c>
      <c r="C1444" s="38" t="s">
        <v>12</v>
      </c>
      <c r="D1444" s="32">
        <v>149.05000000000001</v>
      </c>
      <c r="E1444" s="32"/>
      <c r="F1444" s="32">
        <v>80.09</v>
      </c>
      <c r="G1444" s="32"/>
    </row>
    <row r="1445" spans="1:7" x14ac:dyDescent="0.25">
      <c r="A1445" s="36"/>
      <c r="B1445" s="20" t="s">
        <v>3748</v>
      </c>
      <c r="C1445" s="39"/>
      <c r="D1445" s="33"/>
      <c r="E1445" s="33"/>
      <c r="F1445" s="33"/>
      <c r="G1445" s="33"/>
    </row>
    <row r="1446" spans="1:7" ht="15.75" thickBot="1" x14ac:dyDescent="0.3">
      <c r="A1446" s="37"/>
      <c r="B1446" s="21" t="s">
        <v>3796</v>
      </c>
      <c r="C1446" s="40"/>
      <c r="D1446" s="34"/>
      <c r="E1446" s="34"/>
      <c r="F1446" s="34"/>
      <c r="G1446" s="34"/>
    </row>
    <row r="1447" spans="1:7" ht="15.75" thickBot="1" x14ac:dyDescent="0.3">
      <c r="A1447" s="6"/>
      <c r="B1447" s="6"/>
      <c r="C1447" s="6"/>
      <c r="D1447" s="6"/>
      <c r="E1447" s="6"/>
      <c r="F1447" s="6"/>
      <c r="G1447" s="6"/>
    </row>
    <row r="1448" spans="1:7" ht="36.75" x14ac:dyDescent="0.25">
      <c r="A1448" s="35" t="s">
        <v>3797</v>
      </c>
      <c r="B1448" s="19" t="s">
        <v>3781</v>
      </c>
      <c r="C1448" s="38" t="s">
        <v>12</v>
      </c>
      <c r="D1448" s="32">
        <v>155.83000000000001</v>
      </c>
      <c r="E1448" s="32"/>
      <c r="F1448" s="32">
        <v>80.09</v>
      </c>
      <c r="G1448" s="32"/>
    </row>
    <row r="1449" spans="1:7" x14ac:dyDescent="0.25">
      <c r="A1449" s="36"/>
      <c r="B1449" s="20" t="s">
        <v>3748</v>
      </c>
      <c r="C1449" s="39"/>
      <c r="D1449" s="33"/>
      <c r="E1449" s="33"/>
      <c r="F1449" s="33"/>
      <c r="G1449" s="33"/>
    </row>
    <row r="1450" spans="1:7" ht="15.75" thickBot="1" x14ac:dyDescent="0.3">
      <c r="A1450" s="37"/>
      <c r="B1450" s="21" t="s">
        <v>3798</v>
      </c>
      <c r="C1450" s="40"/>
      <c r="D1450" s="34"/>
      <c r="E1450" s="34"/>
      <c r="F1450" s="34"/>
      <c r="G1450" s="34"/>
    </row>
    <row r="1451" spans="1:7" ht="15.75" thickBot="1" x14ac:dyDescent="0.3">
      <c r="A1451" s="6"/>
      <c r="B1451" s="6"/>
      <c r="C1451" s="6"/>
      <c r="D1451" s="6"/>
      <c r="E1451" s="6"/>
      <c r="F1451" s="6"/>
      <c r="G1451" s="6"/>
    </row>
    <row r="1452" spans="1:7" ht="36.75" x14ac:dyDescent="0.25">
      <c r="A1452" s="35" t="s">
        <v>3799</v>
      </c>
      <c r="B1452" s="19" t="s">
        <v>3781</v>
      </c>
      <c r="C1452" s="38" t="s">
        <v>12</v>
      </c>
      <c r="D1452" s="32">
        <v>248.41</v>
      </c>
      <c r="E1452" s="32"/>
      <c r="F1452" s="32">
        <v>80.099999999999994</v>
      </c>
      <c r="G1452" s="32"/>
    </row>
    <row r="1453" spans="1:7" x14ac:dyDescent="0.25">
      <c r="A1453" s="36"/>
      <c r="B1453" s="20" t="s">
        <v>3748</v>
      </c>
      <c r="C1453" s="39"/>
      <c r="D1453" s="33"/>
      <c r="E1453" s="33"/>
      <c r="F1453" s="33"/>
      <c r="G1453" s="33"/>
    </row>
    <row r="1454" spans="1:7" ht="15.75" thickBot="1" x14ac:dyDescent="0.3">
      <c r="A1454" s="37"/>
      <c r="B1454" s="21" t="s">
        <v>3800</v>
      </c>
      <c r="C1454" s="40"/>
      <c r="D1454" s="34"/>
      <c r="E1454" s="34"/>
      <c r="F1454" s="34"/>
      <c r="G1454" s="34"/>
    </row>
    <row r="1455" spans="1:7" ht="15.75" thickBot="1" x14ac:dyDescent="0.3">
      <c r="A1455" s="6"/>
      <c r="B1455" s="6"/>
      <c r="C1455" s="6"/>
      <c r="D1455" s="6"/>
      <c r="E1455" s="6"/>
      <c r="F1455" s="6"/>
      <c r="G1455" s="6"/>
    </row>
    <row r="1456" spans="1:7" ht="36.75" x14ac:dyDescent="0.25">
      <c r="A1456" s="35" t="s">
        <v>3801</v>
      </c>
      <c r="B1456" s="19" t="s">
        <v>3781</v>
      </c>
      <c r="C1456" s="38" t="s">
        <v>12</v>
      </c>
      <c r="D1456" s="32">
        <v>289.07</v>
      </c>
      <c r="E1456" s="32"/>
      <c r="F1456" s="32">
        <v>80.09</v>
      </c>
      <c r="G1456" s="32"/>
    </row>
    <row r="1457" spans="1:7" x14ac:dyDescent="0.25">
      <c r="A1457" s="36"/>
      <c r="B1457" s="20" t="s">
        <v>3748</v>
      </c>
      <c r="C1457" s="39"/>
      <c r="D1457" s="33"/>
      <c r="E1457" s="33"/>
      <c r="F1457" s="33"/>
      <c r="G1457" s="33"/>
    </row>
    <row r="1458" spans="1:7" ht="15.75" thickBot="1" x14ac:dyDescent="0.3">
      <c r="A1458" s="37"/>
      <c r="B1458" s="21" t="s">
        <v>3802</v>
      </c>
      <c r="C1458" s="40"/>
      <c r="D1458" s="34"/>
      <c r="E1458" s="34"/>
      <c r="F1458" s="34"/>
      <c r="G1458" s="34"/>
    </row>
    <row r="1459" spans="1:7" ht="15.75" thickBot="1" x14ac:dyDescent="0.3">
      <c r="A1459" s="6"/>
      <c r="B1459" s="6"/>
      <c r="C1459" s="6"/>
      <c r="D1459" s="6"/>
      <c r="E1459" s="6"/>
      <c r="F1459" s="6"/>
      <c r="G1459" s="6"/>
    </row>
    <row r="1460" spans="1:7" ht="36.75" x14ac:dyDescent="0.25">
      <c r="A1460" s="35" t="s">
        <v>3803</v>
      </c>
      <c r="B1460" s="19" t="s">
        <v>3781</v>
      </c>
      <c r="C1460" s="38" t="s">
        <v>12</v>
      </c>
      <c r="D1460" s="32">
        <v>313.91000000000003</v>
      </c>
      <c r="E1460" s="32"/>
      <c r="F1460" s="32">
        <v>80.099999999999994</v>
      </c>
      <c r="G1460" s="32"/>
    </row>
    <row r="1461" spans="1:7" x14ac:dyDescent="0.25">
      <c r="A1461" s="36"/>
      <c r="B1461" s="20" t="s">
        <v>3748</v>
      </c>
      <c r="C1461" s="39"/>
      <c r="D1461" s="33"/>
      <c r="E1461" s="33"/>
      <c r="F1461" s="33"/>
      <c r="G1461" s="33"/>
    </row>
    <row r="1462" spans="1:7" ht="15.75" thickBot="1" x14ac:dyDescent="0.3">
      <c r="A1462" s="37"/>
      <c r="B1462" s="21" t="s">
        <v>3804</v>
      </c>
      <c r="C1462" s="40"/>
      <c r="D1462" s="34"/>
      <c r="E1462" s="34"/>
      <c r="F1462" s="34"/>
      <c r="G1462" s="34"/>
    </row>
    <row r="1463" spans="1:7" ht="15.75" thickBot="1" x14ac:dyDescent="0.3">
      <c r="A1463" s="6"/>
      <c r="B1463" s="6"/>
      <c r="C1463" s="6"/>
      <c r="D1463" s="6"/>
      <c r="E1463" s="6"/>
      <c r="F1463" s="6"/>
      <c r="G1463" s="6"/>
    </row>
    <row r="1464" spans="1:7" ht="36.75" x14ac:dyDescent="0.25">
      <c r="A1464" s="35" t="s">
        <v>3805</v>
      </c>
      <c r="B1464" s="19" t="s">
        <v>3781</v>
      </c>
      <c r="C1464" s="38" t="s">
        <v>12</v>
      </c>
      <c r="D1464" s="32">
        <v>397.47</v>
      </c>
      <c r="E1464" s="32"/>
      <c r="F1464" s="32">
        <v>80.099999999999994</v>
      </c>
      <c r="G1464" s="32"/>
    </row>
    <row r="1465" spans="1:7" x14ac:dyDescent="0.25">
      <c r="A1465" s="36"/>
      <c r="B1465" s="20" t="s">
        <v>3748</v>
      </c>
      <c r="C1465" s="39"/>
      <c r="D1465" s="33"/>
      <c r="E1465" s="33"/>
      <c r="F1465" s="33"/>
      <c r="G1465" s="33"/>
    </row>
    <row r="1466" spans="1:7" ht="15.75" thickBot="1" x14ac:dyDescent="0.3">
      <c r="A1466" s="37"/>
      <c r="B1466" s="21" t="s">
        <v>3806</v>
      </c>
      <c r="C1466" s="40"/>
      <c r="D1466" s="34"/>
      <c r="E1466" s="34"/>
      <c r="F1466" s="34"/>
      <c r="G1466" s="34"/>
    </row>
    <row r="1467" spans="1:7" ht="15.75" thickBot="1" x14ac:dyDescent="0.3">
      <c r="A1467" s="6"/>
      <c r="B1467" s="6"/>
      <c r="C1467" s="6"/>
      <c r="D1467" s="6"/>
      <c r="E1467" s="6"/>
      <c r="F1467" s="6"/>
      <c r="G1467" s="6"/>
    </row>
    <row r="1468" spans="1:7" ht="36.75" x14ac:dyDescent="0.25">
      <c r="A1468" s="35" t="s">
        <v>3807</v>
      </c>
      <c r="B1468" s="19" t="s">
        <v>3781</v>
      </c>
      <c r="C1468" s="38" t="s">
        <v>12</v>
      </c>
      <c r="D1468" s="32">
        <v>517.16999999999996</v>
      </c>
      <c r="E1468" s="32"/>
      <c r="F1468" s="32">
        <v>80.099999999999994</v>
      </c>
      <c r="G1468" s="32"/>
    </row>
    <row r="1469" spans="1:7" x14ac:dyDescent="0.25">
      <c r="A1469" s="36"/>
      <c r="B1469" s="20" t="s">
        <v>3748</v>
      </c>
      <c r="C1469" s="39"/>
      <c r="D1469" s="33"/>
      <c r="E1469" s="33"/>
      <c r="F1469" s="33"/>
      <c r="G1469" s="33"/>
    </row>
    <row r="1470" spans="1:7" ht="15.75" thickBot="1" x14ac:dyDescent="0.3">
      <c r="A1470" s="37"/>
      <c r="B1470" s="21" t="s">
        <v>3808</v>
      </c>
      <c r="C1470" s="40"/>
      <c r="D1470" s="34"/>
      <c r="E1470" s="34"/>
      <c r="F1470" s="34"/>
      <c r="G1470" s="34"/>
    </row>
    <row r="1471" spans="1:7" ht="15.75" thickBot="1" x14ac:dyDescent="0.3">
      <c r="A1471" s="6"/>
      <c r="B1471" s="6"/>
      <c r="C1471" s="6"/>
      <c r="D1471" s="6"/>
      <c r="E1471" s="6"/>
      <c r="F1471" s="6"/>
      <c r="G1471" s="6"/>
    </row>
    <row r="1472" spans="1:7" ht="15.75" thickBot="1" x14ac:dyDescent="0.3">
      <c r="A1472" s="7" t="s">
        <v>3809</v>
      </c>
      <c r="B1472" s="7" t="s">
        <v>3810</v>
      </c>
      <c r="C1472" s="8"/>
      <c r="D1472" s="9"/>
      <c r="E1472" s="9"/>
      <c r="F1472" s="9"/>
      <c r="G1472" s="9"/>
    </row>
    <row r="1473" spans="1:7" ht="15.75" thickBot="1" x14ac:dyDescent="0.3">
      <c r="A1473" s="6"/>
      <c r="B1473" s="6"/>
      <c r="C1473" s="6"/>
      <c r="D1473" s="6"/>
      <c r="E1473" s="6"/>
      <c r="F1473" s="6"/>
      <c r="G1473" s="6"/>
    </row>
    <row r="1474" spans="1:7" ht="15.75" thickBot="1" x14ac:dyDescent="0.3">
      <c r="A1474" s="7" t="s">
        <v>3811</v>
      </c>
      <c r="B1474" s="7" t="s">
        <v>3812</v>
      </c>
      <c r="C1474" s="8" t="s">
        <v>12</v>
      </c>
      <c r="D1474" s="9">
        <v>3.87</v>
      </c>
      <c r="E1474" s="9"/>
      <c r="F1474" s="9">
        <v>80.099999999999994</v>
      </c>
      <c r="G1474" s="9"/>
    </row>
    <row r="1475" spans="1:7" ht="15.75" thickBot="1" x14ac:dyDescent="0.3">
      <c r="A1475" s="6"/>
      <c r="B1475" s="6"/>
      <c r="C1475" s="6"/>
      <c r="D1475" s="6"/>
      <c r="E1475" s="6"/>
      <c r="F1475" s="6"/>
      <c r="G1475" s="6"/>
    </row>
    <row r="1476" spans="1:7" ht="15.75" thickBot="1" x14ac:dyDescent="0.3">
      <c r="A1476" s="7" t="s">
        <v>3813</v>
      </c>
      <c r="B1476" s="7" t="s">
        <v>3814</v>
      </c>
      <c r="C1476" s="8" t="s">
        <v>12</v>
      </c>
      <c r="D1476" s="9">
        <v>4.84</v>
      </c>
      <c r="E1476" s="9"/>
      <c r="F1476" s="9">
        <v>80.17</v>
      </c>
      <c r="G1476" s="9"/>
    </row>
    <row r="1477" spans="1:7" ht="15.75" thickBot="1" x14ac:dyDescent="0.3">
      <c r="A1477" s="6"/>
      <c r="B1477" s="6"/>
      <c r="C1477" s="6"/>
      <c r="D1477" s="6"/>
      <c r="E1477" s="6"/>
      <c r="F1477" s="6"/>
      <c r="G1477" s="6"/>
    </row>
    <row r="1478" spans="1:7" ht="15.75" thickBot="1" x14ac:dyDescent="0.3">
      <c r="A1478" s="7" t="s">
        <v>3815</v>
      </c>
      <c r="B1478" s="7" t="s">
        <v>3816</v>
      </c>
      <c r="C1478" s="8" t="s">
        <v>12</v>
      </c>
      <c r="D1478" s="9">
        <v>6.39</v>
      </c>
      <c r="E1478" s="9"/>
      <c r="F1478" s="9">
        <v>80.13</v>
      </c>
      <c r="G1478" s="9"/>
    </row>
    <row r="1479" spans="1:7" ht="15.75" thickBot="1" x14ac:dyDescent="0.3">
      <c r="A1479" s="6"/>
      <c r="B1479" s="6"/>
      <c r="C1479" s="6"/>
      <c r="D1479" s="6"/>
      <c r="E1479" s="6"/>
      <c r="F1479" s="6"/>
      <c r="G1479" s="6"/>
    </row>
    <row r="1480" spans="1:7" ht="15.75" thickBot="1" x14ac:dyDescent="0.3">
      <c r="A1480" s="7" t="s">
        <v>3817</v>
      </c>
      <c r="B1480" s="7" t="s">
        <v>3818</v>
      </c>
      <c r="C1480" s="8" t="s">
        <v>12</v>
      </c>
      <c r="D1480" s="9">
        <v>8.51</v>
      </c>
      <c r="E1480" s="9"/>
      <c r="F1480" s="9">
        <v>80.14</v>
      </c>
      <c r="G1480" s="9"/>
    </row>
    <row r="1481" spans="1:7" ht="15.75" thickBot="1" x14ac:dyDescent="0.3">
      <c r="A1481" s="6"/>
      <c r="B1481" s="6"/>
      <c r="C1481" s="6"/>
      <c r="D1481" s="6"/>
      <c r="E1481" s="6"/>
      <c r="F1481" s="6"/>
      <c r="G1481" s="6"/>
    </row>
    <row r="1482" spans="1:7" ht="15.75" thickBot="1" x14ac:dyDescent="0.3">
      <c r="A1482" s="7" t="s">
        <v>3819</v>
      </c>
      <c r="B1482" s="7" t="s">
        <v>3820</v>
      </c>
      <c r="C1482" s="8" t="s">
        <v>12</v>
      </c>
      <c r="D1482" s="9">
        <v>12.91</v>
      </c>
      <c r="E1482" s="9"/>
      <c r="F1482" s="9">
        <v>80.09</v>
      </c>
      <c r="G1482" s="9"/>
    </row>
    <row r="1483" spans="1:7" ht="15.75" thickBot="1" x14ac:dyDescent="0.3">
      <c r="A1483" s="6"/>
      <c r="B1483" s="6"/>
      <c r="C1483" s="6"/>
      <c r="D1483" s="6"/>
      <c r="E1483" s="6"/>
      <c r="F1483" s="6"/>
      <c r="G1483" s="6"/>
    </row>
    <row r="1484" spans="1:7" ht="15.75" thickBot="1" x14ac:dyDescent="0.3">
      <c r="A1484" s="7" t="s">
        <v>3821</v>
      </c>
      <c r="B1484" s="7" t="s">
        <v>3822</v>
      </c>
      <c r="C1484" s="8" t="s">
        <v>12</v>
      </c>
      <c r="D1484" s="9">
        <v>16.71</v>
      </c>
      <c r="E1484" s="9"/>
      <c r="F1484" s="9">
        <v>80.069999999999993</v>
      </c>
      <c r="G1484" s="9"/>
    </row>
    <row r="1485" spans="1:7" ht="15.75" thickBot="1" x14ac:dyDescent="0.3">
      <c r="A1485" s="6"/>
      <c r="B1485" s="6"/>
      <c r="C1485" s="6"/>
      <c r="D1485" s="6"/>
      <c r="E1485" s="6"/>
      <c r="F1485" s="6"/>
      <c r="G1485" s="6"/>
    </row>
    <row r="1486" spans="1:7" ht="15.75" thickBot="1" x14ac:dyDescent="0.3">
      <c r="A1486" s="7" t="s">
        <v>3823</v>
      </c>
      <c r="B1486" s="7" t="s">
        <v>3824</v>
      </c>
      <c r="C1486" s="8" t="s">
        <v>12</v>
      </c>
      <c r="D1486" s="9">
        <v>26.1</v>
      </c>
      <c r="E1486" s="9"/>
      <c r="F1486" s="9">
        <v>80.11</v>
      </c>
      <c r="G1486" s="9"/>
    </row>
    <row r="1487" spans="1:7" ht="15.75" thickBot="1" x14ac:dyDescent="0.3">
      <c r="A1487" s="6"/>
      <c r="B1487" s="6"/>
      <c r="C1487" s="6"/>
      <c r="D1487" s="6"/>
      <c r="E1487" s="6"/>
      <c r="F1487" s="6"/>
      <c r="G1487" s="6"/>
    </row>
    <row r="1488" spans="1:7" ht="15.75" thickBot="1" x14ac:dyDescent="0.3">
      <c r="A1488" s="7" t="s">
        <v>3825</v>
      </c>
      <c r="B1488" s="7" t="s">
        <v>3826</v>
      </c>
      <c r="C1488" s="8" t="s">
        <v>12</v>
      </c>
      <c r="D1488" s="9">
        <v>38.68</v>
      </c>
      <c r="E1488" s="9"/>
      <c r="F1488" s="9">
        <v>80.09</v>
      </c>
      <c r="G1488" s="9"/>
    </row>
    <row r="1489" spans="1:7" ht="15.75" thickBot="1" x14ac:dyDescent="0.3">
      <c r="A1489" s="6"/>
      <c r="B1489" s="6"/>
      <c r="C1489" s="6"/>
      <c r="D1489" s="6"/>
      <c r="E1489" s="6"/>
      <c r="F1489" s="6"/>
      <c r="G1489" s="6"/>
    </row>
    <row r="1490" spans="1:7" ht="15.75" thickBot="1" x14ac:dyDescent="0.3">
      <c r="A1490" s="7" t="s">
        <v>3827</v>
      </c>
      <c r="B1490" s="7" t="s">
        <v>3828</v>
      </c>
      <c r="C1490" s="8" t="s">
        <v>12</v>
      </c>
      <c r="D1490" s="9">
        <v>63.37</v>
      </c>
      <c r="E1490" s="9"/>
      <c r="F1490" s="9">
        <v>80.099999999999994</v>
      </c>
      <c r="G1490" s="9"/>
    </row>
    <row r="1491" spans="1:7" ht="15.75" thickBot="1" x14ac:dyDescent="0.3">
      <c r="A1491" s="6"/>
      <c r="B1491" s="6"/>
      <c r="C1491" s="6"/>
      <c r="D1491" s="6"/>
      <c r="E1491" s="6"/>
      <c r="F1491" s="6"/>
      <c r="G1491" s="6"/>
    </row>
    <row r="1492" spans="1:7" ht="15.75" thickBot="1" x14ac:dyDescent="0.3">
      <c r="A1492" s="7" t="s">
        <v>3829</v>
      </c>
      <c r="B1492" s="7" t="s">
        <v>3830</v>
      </c>
      <c r="C1492" s="8" t="s">
        <v>11</v>
      </c>
      <c r="D1492" s="9">
        <v>3.96</v>
      </c>
      <c r="E1492" s="9"/>
      <c r="F1492" s="9">
        <v>80.05</v>
      </c>
      <c r="G1492" s="9"/>
    </row>
    <row r="1493" spans="1:7" ht="15.75" thickBot="1" x14ac:dyDescent="0.3">
      <c r="A1493" s="6"/>
      <c r="B1493" s="6"/>
      <c r="C1493" s="6"/>
      <c r="D1493" s="6"/>
      <c r="E1493" s="6"/>
      <c r="F1493" s="6"/>
      <c r="G1493" s="6"/>
    </row>
    <row r="1494" spans="1:7" ht="15.75" thickBot="1" x14ac:dyDescent="0.3">
      <c r="A1494" s="7" t="s">
        <v>3831</v>
      </c>
      <c r="B1494" s="7" t="s">
        <v>3832</v>
      </c>
      <c r="C1494" s="8" t="s">
        <v>11</v>
      </c>
      <c r="D1494" s="9">
        <v>34.76</v>
      </c>
      <c r="E1494" s="9"/>
      <c r="F1494" s="9">
        <v>80.09</v>
      </c>
      <c r="G1494" s="9"/>
    </row>
    <row r="1495" spans="1:7" ht="15.75" thickBot="1" x14ac:dyDescent="0.3">
      <c r="A1495" s="6"/>
      <c r="B1495" s="6"/>
      <c r="C1495" s="6"/>
      <c r="D1495" s="6"/>
      <c r="E1495" s="6"/>
      <c r="F1495" s="6"/>
      <c r="G1495" s="6"/>
    </row>
    <row r="1496" spans="1:7" ht="15.75" thickBot="1" x14ac:dyDescent="0.3">
      <c r="A1496" s="7" t="s">
        <v>3833</v>
      </c>
      <c r="B1496" s="7" t="s">
        <v>3834</v>
      </c>
      <c r="C1496" s="8" t="s">
        <v>11</v>
      </c>
      <c r="D1496" s="9">
        <v>5.86</v>
      </c>
      <c r="E1496" s="9"/>
      <c r="F1496" s="9">
        <v>80.2</v>
      </c>
      <c r="G1496" s="9"/>
    </row>
    <row r="1497" spans="1:7" ht="15.75" thickBot="1" x14ac:dyDescent="0.3">
      <c r="A1497" s="6"/>
      <c r="B1497" s="6"/>
      <c r="C1497" s="6"/>
      <c r="D1497" s="6"/>
      <c r="E1497" s="6"/>
      <c r="F1497" s="6"/>
      <c r="G1497" s="6"/>
    </row>
    <row r="1498" spans="1:7" ht="15.75" thickBot="1" x14ac:dyDescent="0.3">
      <c r="A1498" s="7" t="s">
        <v>3835</v>
      </c>
      <c r="B1498" s="7" t="s">
        <v>3836</v>
      </c>
      <c r="C1498" s="8"/>
      <c r="D1498" s="9"/>
      <c r="E1498" s="9"/>
      <c r="F1498" s="9"/>
      <c r="G1498" s="9"/>
    </row>
    <row r="1499" spans="1:7" ht="15.75" thickBot="1" x14ac:dyDescent="0.3">
      <c r="A1499" s="6"/>
      <c r="B1499" s="6"/>
      <c r="C1499" s="6"/>
      <c r="D1499" s="6"/>
      <c r="E1499" s="6"/>
      <c r="F1499" s="6"/>
      <c r="G1499" s="6"/>
    </row>
    <row r="1500" spans="1:7" ht="25.5" thickBot="1" x14ac:dyDescent="0.3">
      <c r="A1500" s="7" t="s">
        <v>3837</v>
      </c>
      <c r="B1500" s="7" t="s">
        <v>3838</v>
      </c>
      <c r="C1500" s="8"/>
      <c r="D1500" s="9"/>
      <c r="E1500" s="9"/>
      <c r="F1500" s="9"/>
      <c r="G1500" s="9"/>
    </row>
    <row r="1501" spans="1:7" ht="15.75" thickBot="1" x14ac:dyDescent="0.3">
      <c r="A1501" s="6"/>
      <c r="B1501" s="6"/>
      <c r="C1501" s="6"/>
      <c r="D1501" s="6"/>
      <c r="E1501" s="6"/>
      <c r="F1501" s="6"/>
      <c r="G1501" s="6"/>
    </row>
    <row r="1502" spans="1:7" ht="15.75" thickBot="1" x14ac:dyDescent="0.3">
      <c r="A1502" s="7" t="s">
        <v>3839</v>
      </c>
      <c r="B1502" s="7" t="s">
        <v>3840</v>
      </c>
      <c r="C1502" s="8" t="s">
        <v>12</v>
      </c>
      <c r="D1502" s="9">
        <v>4.92</v>
      </c>
      <c r="E1502" s="9"/>
      <c r="F1502" s="9">
        <v>80.08</v>
      </c>
      <c r="G1502" s="9"/>
    </row>
    <row r="1503" spans="1:7" ht="15.75" thickBot="1" x14ac:dyDescent="0.3">
      <c r="A1503" s="6"/>
      <c r="B1503" s="6"/>
      <c r="C1503" s="6"/>
      <c r="D1503" s="6"/>
      <c r="E1503" s="6"/>
      <c r="F1503" s="6"/>
      <c r="G1503" s="6"/>
    </row>
    <row r="1504" spans="1:7" ht="15.75" thickBot="1" x14ac:dyDescent="0.3">
      <c r="A1504" s="7" t="s">
        <v>3841</v>
      </c>
      <c r="B1504" s="7" t="s">
        <v>3842</v>
      </c>
      <c r="C1504" s="8" t="s">
        <v>12</v>
      </c>
      <c r="D1504" s="9">
        <v>5.32</v>
      </c>
      <c r="E1504" s="9"/>
      <c r="F1504" s="9">
        <v>80.08</v>
      </c>
      <c r="G1504" s="9"/>
    </row>
    <row r="1505" spans="1:7" ht="15.75" thickBot="1" x14ac:dyDescent="0.3">
      <c r="A1505" s="6"/>
      <c r="B1505" s="6"/>
      <c r="C1505" s="6"/>
      <c r="D1505" s="6"/>
      <c r="E1505" s="6"/>
      <c r="F1505" s="6"/>
      <c r="G1505" s="6"/>
    </row>
    <row r="1506" spans="1:7" ht="15.75" thickBot="1" x14ac:dyDescent="0.3">
      <c r="A1506" s="7" t="s">
        <v>3843</v>
      </c>
      <c r="B1506" s="7" t="s">
        <v>3844</v>
      </c>
      <c r="C1506" s="8" t="s">
        <v>12</v>
      </c>
      <c r="D1506" s="9">
        <v>13.48</v>
      </c>
      <c r="E1506" s="9"/>
      <c r="F1506" s="9">
        <v>80.040000000000006</v>
      </c>
      <c r="G1506" s="9"/>
    </row>
    <row r="1507" spans="1:7" ht="15.75" thickBot="1" x14ac:dyDescent="0.3">
      <c r="A1507" s="6"/>
      <c r="B1507" s="6"/>
      <c r="C1507" s="6"/>
      <c r="D1507" s="6"/>
      <c r="E1507" s="6"/>
      <c r="F1507" s="6"/>
      <c r="G1507" s="6"/>
    </row>
    <row r="1508" spans="1:7" ht="15.75" thickBot="1" x14ac:dyDescent="0.3">
      <c r="A1508" s="7" t="s">
        <v>3845</v>
      </c>
      <c r="B1508" s="7" t="s">
        <v>3846</v>
      </c>
      <c r="C1508" s="8" t="s">
        <v>12</v>
      </c>
      <c r="D1508" s="9">
        <v>17</v>
      </c>
      <c r="E1508" s="9"/>
      <c r="F1508" s="9">
        <v>80.06</v>
      </c>
      <c r="G1508" s="9"/>
    </row>
    <row r="1509" spans="1:7" ht="15.75" thickBot="1" x14ac:dyDescent="0.3">
      <c r="A1509" s="6"/>
      <c r="B1509" s="6"/>
      <c r="C1509" s="6"/>
      <c r="D1509" s="6"/>
      <c r="E1509" s="6"/>
      <c r="F1509" s="6"/>
      <c r="G1509" s="6"/>
    </row>
    <row r="1510" spans="1:7" ht="15.75" thickBot="1" x14ac:dyDescent="0.3">
      <c r="A1510" s="7" t="s">
        <v>3847</v>
      </c>
      <c r="B1510" s="7" t="s">
        <v>3848</v>
      </c>
      <c r="C1510" s="8" t="s">
        <v>12</v>
      </c>
      <c r="D1510" s="9">
        <v>17</v>
      </c>
      <c r="E1510" s="9"/>
      <c r="F1510" s="9">
        <v>80.06</v>
      </c>
      <c r="G1510" s="9"/>
    </row>
    <row r="1511" spans="1:7" ht="15.75" thickBot="1" x14ac:dyDescent="0.3">
      <c r="A1511" s="6"/>
      <c r="B1511" s="6"/>
      <c r="C1511" s="6"/>
      <c r="D1511" s="6"/>
      <c r="E1511" s="6"/>
      <c r="F1511" s="6"/>
      <c r="G1511" s="6"/>
    </row>
    <row r="1512" spans="1:7" ht="15.75" thickBot="1" x14ac:dyDescent="0.3">
      <c r="A1512" s="7" t="s">
        <v>3849</v>
      </c>
      <c r="B1512" s="7" t="s">
        <v>3850</v>
      </c>
      <c r="C1512" s="8" t="s">
        <v>12</v>
      </c>
      <c r="D1512" s="9">
        <v>18.059999999999999</v>
      </c>
      <c r="E1512" s="9"/>
      <c r="F1512" s="9">
        <v>80.12</v>
      </c>
      <c r="G1512" s="9"/>
    </row>
    <row r="1513" spans="1:7" ht="15.75" thickBot="1" x14ac:dyDescent="0.3">
      <c r="A1513" s="6"/>
      <c r="B1513" s="6"/>
      <c r="C1513" s="6"/>
      <c r="D1513" s="6"/>
      <c r="E1513" s="6"/>
      <c r="F1513" s="6"/>
      <c r="G1513" s="6"/>
    </row>
    <row r="1514" spans="1:7" ht="15.75" thickBot="1" x14ac:dyDescent="0.3">
      <c r="A1514" s="7" t="s">
        <v>3851</v>
      </c>
      <c r="B1514" s="7" t="s">
        <v>3852</v>
      </c>
      <c r="C1514" s="8" t="s">
        <v>12</v>
      </c>
      <c r="D1514" s="9">
        <v>29.03</v>
      </c>
      <c r="E1514" s="9"/>
      <c r="F1514" s="9">
        <v>80.09</v>
      </c>
      <c r="G1514" s="9"/>
    </row>
    <row r="1515" spans="1:7" ht="15.75" thickBot="1" x14ac:dyDescent="0.3">
      <c r="A1515" s="6"/>
      <c r="B1515" s="6"/>
      <c r="C1515" s="6"/>
      <c r="D1515" s="6"/>
      <c r="E1515" s="6"/>
      <c r="F1515" s="6"/>
      <c r="G1515" s="6"/>
    </row>
    <row r="1516" spans="1:7" ht="15.75" thickBot="1" x14ac:dyDescent="0.3">
      <c r="A1516" s="7" t="s">
        <v>3853</v>
      </c>
      <c r="B1516" s="7" t="s">
        <v>3854</v>
      </c>
      <c r="C1516" s="8" t="s">
        <v>12</v>
      </c>
      <c r="D1516" s="9">
        <v>36.47</v>
      </c>
      <c r="E1516" s="9"/>
      <c r="F1516" s="9">
        <v>80.09</v>
      </c>
      <c r="G1516" s="9"/>
    </row>
    <row r="1517" spans="1:7" ht="15.75" thickBot="1" x14ac:dyDescent="0.3">
      <c r="A1517" s="6"/>
      <c r="B1517" s="6"/>
      <c r="C1517" s="6"/>
      <c r="D1517" s="6"/>
      <c r="E1517" s="6"/>
      <c r="F1517" s="6"/>
      <c r="G1517" s="6"/>
    </row>
    <row r="1518" spans="1:7" ht="25.5" thickBot="1" x14ac:dyDescent="0.3">
      <c r="A1518" s="7" t="s">
        <v>3855</v>
      </c>
      <c r="B1518" s="7" t="s">
        <v>3856</v>
      </c>
      <c r="C1518" s="8"/>
      <c r="D1518" s="9"/>
      <c r="E1518" s="9"/>
      <c r="F1518" s="9"/>
      <c r="G1518" s="9"/>
    </row>
    <row r="1519" spans="1:7" ht="15.75" thickBot="1" x14ac:dyDescent="0.3">
      <c r="A1519" s="6"/>
      <c r="B1519" s="6"/>
      <c r="C1519" s="6"/>
      <c r="D1519" s="6"/>
      <c r="E1519" s="6"/>
      <c r="F1519" s="6"/>
      <c r="G1519" s="6"/>
    </row>
    <row r="1520" spans="1:7" ht="15.75" thickBot="1" x14ac:dyDescent="0.3">
      <c r="A1520" s="7" t="s">
        <v>3857</v>
      </c>
      <c r="B1520" s="7" t="s">
        <v>3840</v>
      </c>
      <c r="C1520" s="8" t="s">
        <v>12</v>
      </c>
      <c r="D1520" s="9">
        <v>7.44</v>
      </c>
      <c r="E1520" s="9"/>
      <c r="F1520" s="9">
        <v>80.11</v>
      </c>
      <c r="G1520" s="9"/>
    </row>
    <row r="1521" spans="1:7" ht="15.75" thickBot="1" x14ac:dyDescent="0.3">
      <c r="A1521" s="6"/>
      <c r="B1521" s="6"/>
      <c r="C1521" s="6"/>
      <c r="D1521" s="6"/>
      <c r="E1521" s="6"/>
      <c r="F1521" s="6"/>
      <c r="G1521" s="6"/>
    </row>
    <row r="1522" spans="1:7" ht="15.75" thickBot="1" x14ac:dyDescent="0.3">
      <c r="A1522" s="7" t="s">
        <v>3858</v>
      </c>
      <c r="B1522" s="7" t="s">
        <v>3842</v>
      </c>
      <c r="C1522" s="8" t="s">
        <v>12</v>
      </c>
      <c r="D1522" s="9">
        <v>7.96</v>
      </c>
      <c r="E1522" s="9"/>
      <c r="F1522" s="9">
        <v>80.150000000000006</v>
      </c>
      <c r="G1522" s="9"/>
    </row>
    <row r="1523" spans="1:7" ht="15.75" thickBot="1" x14ac:dyDescent="0.3">
      <c r="A1523" s="6"/>
      <c r="B1523" s="6"/>
      <c r="C1523" s="6"/>
      <c r="D1523" s="6"/>
      <c r="E1523" s="6"/>
      <c r="F1523" s="6"/>
      <c r="G1523" s="6"/>
    </row>
    <row r="1524" spans="1:7" ht="15.75" thickBot="1" x14ac:dyDescent="0.3">
      <c r="A1524" s="7" t="s">
        <v>3859</v>
      </c>
      <c r="B1524" s="7" t="s">
        <v>3844</v>
      </c>
      <c r="C1524" s="8" t="s">
        <v>12</v>
      </c>
      <c r="D1524" s="9">
        <v>17</v>
      </c>
      <c r="E1524" s="9"/>
      <c r="F1524" s="9">
        <v>80.06</v>
      </c>
      <c r="G1524" s="9"/>
    </row>
    <row r="1525" spans="1:7" ht="15.75" thickBot="1" x14ac:dyDescent="0.3">
      <c r="A1525" s="6"/>
      <c r="B1525" s="6"/>
      <c r="C1525" s="6"/>
      <c r="D1525" s="6"/>
      <c r="E1525" s="6"/>
      <c r="F1525" s="6"/>
      <c r="G1525" s="6"/>
    </row>
    <row r="1526" spans="1:7" ht="15.75" thickBot="1" x14ac:dyDescent="0.3">
      <c r="A1526" s="7" t="s">
        <v>3860</v>
      </c>
      <c r="B1526" s="7" t="s">
        <v>3846</v>
      </c>
      <c r="C1526" s="8" t="s">
        <v>12</v>
      </c>
      <c r="D1526" s="9">
        <v>21.25</v>
      </c>
      <c r="E1526" s="9"/>
      <c r="F1526" s="9">
        <v>80.09</v>
      </c>
      <c r="G1526" s="9"/>
    </row>
    <row r="1527" spans="1:7" ht="15.75" thickBot="1" x14ac:dyDescent="0.3">
      <c r="A1527" s="6"/>
      <c r="B1527" s="6"/>
      <c r="C1527" s="6"/>
      <c r="D1527" s="6"/>
      <c r="E1527" s="6"/>
      <c r="F1527" s="6"/>
      <c r="G1527" s="6"/>
    </row>
    <row r="1528" spans="1:7" ht="15.75" thickBot="1" x14ac:dyDescent="0.3">
      <c r="A1528" s="7" t="s">
        <v>3861</v>
      </c>
      <c r="B1528" s="7" t="s">
        <v>3848</v>
      </c>
      <c r="C1528" s="8" t="s">
        <v>12</v>
      </c>
      <c r="D1528" s="9">
        <v>21.25</v>
      </c>
      <c r="E1528" s="9"/>
      <c r="F1528" s="9">
        <v>80.09</v>
      </c>
      <c r="G1528" s="9"/>
    </row>
    <row r="1529" spans="1:7" ht="15.75" thickBot="1" x14ac:dyDescent="0.3">
      <c r="A1529" s="6"/>
      <c r="B1529" s="6"/>
      <c r="C1529" s="6"/>
      <c r="D1529" s="6"/>
      <c r="E1529" s="6"/>
      <c r="F1529" s="6"/>
      <c r="G1529" s="6"/>
    </row>
    <row r="1530" spans="1:7" ht="15.75" thickBot="1" x14ac:dyDescent="0.3">
      <c r="A1530" s="7" t="s">
        <v>3862</v>
      </c>
      <c r="B1530" s="7" t="s">
        <v>3850</v>
      </c>
      <c r="C1530" s="8" t="s">
        <v>12</v>
      </c>
      <c r="D1530" s="9">
        <v>22.31</v>
      </c>
      <c r="E1530" s="9"/>
      <c r="F1530" s="9">
        <v>80.099999999999994</v>
      </c>
      <c r="G1530" s="9"/>
    </row>
    <row r="1531" spans="1:7" ht="15.75" thickBot="1" x14ac:dyDescent="0.3">
      <c r="A1531" s="6"/>
      <c r="B1531" s="6"/>
      <c r="C1531" s="6"/>
      <c r="D1531" s="6"/>
      <c r="E1531" s="6"/>
      <c r="F1531" s="6"/>
      <c r="G1531" s="6"/>
    </row>
    <row r="1532" spans="1:7" ht="25.5" thickBot="1" x14ac:dyDescent="0.3">
      <c r="A1532" s="7" t="s">
        <v>3863</v>
      </c>
      <c r="B1532" s="7" t="s">
        <v>3864</v>
      </c>
      <c r="C1532" s="8"/>
      <c r="D1532" s="9"/>
      <c r="E1532" s="9"/>
      <c r="F1532" s="9"/>
      <c r="G1532" s="9"/>
    </row>
    <row r="1533" spans="1:7" ht="15.75" thickBot="1" x14ac:dyDescent="0.3">
      <c r="A1533" s="6"/>
      <c r="B1533" s="6"/>
      <c r="C1533" s="6"/>
      <c r="D1533" s="6"/>
      <c r="E1533" s="6"/>
      <c r="F1533" s="6"/>
      <c r="G1533" s="6"/>
    </row>
    <row r="1534" spans="1:7" ht="15.75" thickBot="1" x14ac:dyDescent="0.3">
      <c r="A1534" s="7" t="s">
        <v>3865</v>
      </c>
      <c r="B1534" s="7" t="s">
        <v>3866</v>
      </c>
      <c r="C1534" s="8" t="s">
        <v>10</v>
      </c>
      <c r="D1534" s="9">
        <v>1.06</v>
      </c>
      <c r="E1534" s="9"/>
      <c r="F1534" s="9">
        <v>80.19</v>
      </c>
      <c r="G1534" s="9"/>
    </row>
    <row r="1535" spans="1:7" ht="15.75" thickBot="1" x14ac:dyDescent="0.3">
      <c r="A1535" s="6"/>
      <c r="B1535" s="6"/>
      <c r="C1535" s="6"/>
      <c r="D1535" s="6"/>
      <c r="E1535" s="6"/>
      <c r="F1535" s="6"/>
      <c r="G1535" s="6"/>
    </row>
    <row r="1536" spans="1:7" ht="15.75" thickBot="1" x14ac:dyDescent="0.3">
      <c r="A1536" s="7" t="s">
        <v>3867</v>
      </c>
      <c r="B1536" s="7" t="s">
        <v>3868</v>
      </c>
      <c r="C1536" s="8" t="s">
        <v>10</v>
      </c>
      <c r="D1536" s="9">
        <v>1.06</v>
      </c>
      <c r="E1536" s="9"/>
      <c r="F1536" s="9">
        <v>80.19</v>
      </c>
      <c r="G1536" s="9"/>
    </row>
    <row r="1537" spans="1:7" ht="15.75" thickBot="1" x14ac:dyDescent="0.3">
      <c r="A1537" s="6"/>
      <c r="B1537" s="6"/>
      <c r="C1537" s="6"/>
      <c r="D1537" s="6"/>
      <c r="E1537" s="6"/>
      <c r="F1537" s="6"/>
      <c r="G1537" s="6"/>
    </row>
    <row r="1538" spans="1:7" ht="15.75" thickBot="1" x14ac:dyDescent="0.3">
      <c r="A1538" s="7" t="s">
        <v>3869</v>
      </c>
      <c r="B1538" s="7" t="s">
        <v>3870</v>
      </c>
      <c r="C1538" s="8" t="s">
        <v>10</v>
      </c>
      <c r="D1538" s="9">
        <v>1.55</v>
      </c>
      <c r="E1538" s="9"/>
      <c r="F1538" s="9">
        <v>80</v>
      </c>
      <c r="G1538" s="9"/>
    </row>
    <row r="1539" spans="1:7" ht="15.75" thickBot="1" x14ac:dyDescent="0.3">
      <c r="A1539" s="6"/>
      <c r="B1539" s="6"/>
      <c r="C1539" s="6"/>
      <c r="D1539" s="6"/>
      <c r="E1539" s="6"/>
      <c r="F1539" s="6"/>
      <c r="G1539" s="6"/>
    </row>
    <row r="1540" spans="1:7" ht="15.75" thickBot="1" x14ac:dyDescent="0.3">
      <c r="A1540" s="7" t="s">
        <v>3871</v>
      </c>
      <c r="B1540" s="7" t="s">
        <v>3872</v>
      </c>
      <c r="C1540" s="8" t="s">
        <v>10</v>
      </c>
      <c r="D1540" s="9">
        <v>2.0499999999999998</v>
      </c>
      <c r="E1540" s="9"/>
      <c r="F1540" s="9">
        <v>80</v>
      </c>
      <c r="G1540" s="9"/>
    </row>
    <row r="1541" spans="1:7" ht="15.75" thickBot="1" x14ac:dyDescent="0.3">
      <c r="A1541" s="6"/>
      <c r="B1541" s="6"/>
      <c r="C1541" s="6"/>
      <c r="D1541" s="6"/>
      <c r="E1541" s="6"/>
      <c r="F1541" s="6"/>
      <c r="G1541" s="6"/>
    </row>
    <row r="1542" spans="1:7" ht="15.75" thickBot="1" x14ac:dyDescent="0.3">
      <c r="A1542" s="7" t="s">
        <v>3873</v>
      </c>
      <c r="B1542" s="7" t="s">
        <v>3874</v>
      </c>
      <c r="C1542" s="8" t="s">
        <v>10</v>
      </c>
      <c r="D1542" s="9">
        <v>4.6900000000000004</v>
      </c>
      <c r="E1542" s="9"/>
      <c r="F1542" s="9">
        <v>79.959999999999994</v>
      </c>
      <c r="G1542" s="9"/>
    </row>
    <row r="1543" spans="1:7" ht="15.75" thickBot="1" x14ac:dyDescent="0.3">
      <c r="A1543" s="6"/>
      <c r="B1543" s="6"/>
      <c r="C1543" s="6"/>
      <c r="D1543" s="6"/>
      <c r="E1543" s="6"/>
      <c r="F1543" s="6"/>
      <c r="G1543" s="6"/>
    </row>
    <row r="1544" spans="1:7" ht="15.75" thickBot="1" x14ac:dyDescent="0.3">
      <c r="A1544" s="7" t="s">
        <v>3875</v>
      </c>
      <c r="B1544" s="7" t="s">
        <v>3876</v>
      </c>
      <c r="C1544" s="8" t="s">
        <v>10</v>
      </c>
      <c r="D1544" s="9">
        <v>5.21</v>
      </c>
      <c r="E1544" s="9"/>
      <c r="F1544" s="9">
        <v>80.23</v>
      </c>
      <c r="G1544" s="9"/>
    </row>
    <row r="1545" spans="1:7" ht="15.75" thickBot="1" x14ac:dyDescent="0.3">
      <c r="A1545" s="6"/>
      <c r="B1545" s="6"/>
      <c r="C1545" s="6"/>
      <c r="D1545" s="6"/>
      <c r="E1545" s="6"/>
      <c r="F1545" s="6"/>
      <c r="G1545" s="6"/>
    </row>
    <row r="1546" spans="1:7" ht="15.75" thickBot="1" x14ac:dyDescent="0.3">
      <c r="A1546" s="7" t="s">
        <v>3877</v>
      </c>
      <c r="B1546" s="7" t="s">
        <v>3878</v>
      </c>
      <c r="C1546" s="8" t="s">
        <v>10</v>
      </c>
      <c r="D1546" s="9">
        <v>4.6900000000000004</v>
      </c>
      <c r="E1546" s="9"/>
      <c r="F1546" s="9">
        <v>79.959999999999994</v>
      </c>
      <c r="G1546" s="9"/>
    </row>
    <row r="1547" spans="1:7" ht="15.75" thickBot="1" x14ac:dyDescent="0.3">
      <c r="A1547" s="6"/>
      <c r="B1547" s="6"/>
      <c r="C1547" s="6"/>
      <c r="D1547" s="6"/>
      <c r="E1547" s="6"/>
      <c r="F1547" s="6"/>
      <c r="G1547" s="6"/>
    </row>
    <row r="1548" spans="1:7" ht="15.75" thickBot="1" x14ac:dyDescent="0.3">
      <c r="A1548" s="7" t="s">
        <v>3879</v>
      </c>
      <c r="B1548" s="7" t="s">
        <v>3880</v>
      </c>
      <c r="C1548" s="8" t="s">
        <v>10</v>
      </c>
      <c r="D1548" s="9">
        <v>5.21</v>
      </c>
      <c r="E1548" s="9"/>
      <c r="F1548" s="9">
        <v>80.23</v>
      </c>
      <c r="G1548" s="9"/>
    </row>
    <row r="1549" spans="1:7" ht="15.75" thickBot="1" x14ac:dyDescent="0.3">
      <c r="A1549" s="6"/>
      <c r="B1549" s="6"/>
      <c r="C1549" s="6"/>
      <c r="D1549" s="6"/>
      <c r="E1549" s="6"/>
      <c r="F1549" s="6"/>
      <c r="G1549" s="6"/>
    </row>
    <row r="1550" spans="1:7" ht="15.75" thickBot="1" x14ac:dyDescent="0.3">
      <c r="A1550" s="7" t="s">
        <v>3881</v>
      </c>
      <c r="B1550" s="7" t="s">
        <v>2744</v>
      </c>
      <c r="C1550" s="8" t="s">
        <v>10</v>
      </c>
      <c r="D1550" s="9">
        <v>4.6900000000000004</v>
      </c>
      <c r="E1550" s="9"/>
      <c r="F1550" s="9">
        <v>79.959999999999994</v>
      </c>
      <c r="G1550" s="9"/>
    </row>
    <row r="1551" spans="1:7" ht="15.75" thickBot="1" x14ac:dyDescent="0.3">
      <c r="A1551" s="6"/>
      <c r="B1551" s="6"/>
      <c r="C1551" s="6"/>
      <c r="D1551" s="6"/>
      <c r="E1551" s="6"/>
      <c r="F1551" s="6"/>
      <c r="G1551" s="6"/>
    </row>
    <row r="1552" spans="1:7" ht="15.75" thickBot="1" x14ac:dyDescent="0.3">
      <c r="A1552" s="7" t="s">
        <v>3882</v>
      </c>
      <c r="B1552" s="7" t="s">
        <v>3883</v>
      </c>
      <c r="C1552" s="8" t="s">
        <v>10</v>
      </c>
      <c r="D1552" s="9">
        <v>5.21</v>
      </c>
      <c r="E1552" s="9"/>
      <c r="F1552" s="9">
        <v>80.23</v>
      </c>
      <c r="G1552" s="9"/>
    </row>
    <row r="1553" spans="1:7" ht="15.75" thickBot="1" x14ac:dyDescent="0.3">
      <c r="A1553" s="6"/>
      <c r="B1553" s="6"/>
      <c r="C1553" s="6"/>
      <c r="D1553" s="6"/>
      <c r="E1553" s="6"/>
      <c r="F1553" s="6"/>
      <c r="G1553" s="6"/>
    </row>
    <row r="1554" spans="1:7" ht="15.75" thickBot="1" x14ac:dyDescent="0.3">
      <c r="A1554" s="7" t="s">
        <v>3884</v>
      </c>
      <c r="B1554" s="7" t="s">
        <v>2796</v>
      </c>
      <c r="C1554" s="8" t="s">
        <v>10</v>
      </c>
      <c r="D1554" s="9">
        <v>6.72</v>
      </c>
      <c r="E1554" s="9"/>
      <c r="F1554" s="9">
        <v>80.06</v>
      </c>
      <c r="G1554" s="9"/>
    </row>
    <row r="1555" spans="1:7" ht="15.75" thickBot="1" x14ac:dyDescent="0.3">
      <c r="A1555" s="6"/>
      <c r="B1555" s="6"/>
      <c r="C1555" s="6"/>
      <c r="D1555" s="6"/>
      <c r="E1555" s="6"/>
      <c r="F1555" s="6"/>
      <c r="G1555" s="6"/>
    </row>
    <row r="1556" spans="1:7" ht="15.75" thickBot="1" x14ac:dyDescent="0.3">
      <c r="A1556" s="7" t="s">
        <v>3885</v>
      </c>
      <c r="B1556" s="7" t="s">
        <v>3886</v>
      </c>
      <c r="C1556" s="8" t="s">
        <v>10</v>
      </c>
      <c r="D1556" s="9">
        <v>7.1</v>
      </c>
      <c r="E1556" s="9"/>
      <c r="F1556" s="9">
        <v>80</v>
      </c>
      <c r="G1556" s="9"/>
    </row>
    <row r="1557" spans="1:7" ht="15.75" thickBot="1" x14ac:dyDescent="0.3">
      <c r="A1557" s="6"/>
      <c r="B1557" s="6"/>
      <c r="C1557" s="6"/>
      <c r="D1557" s="6"/>
      <c r="E1557" s="6"/>
      <c r="F1557" s="6"/>
      <c r="G1557" s="6"/>
    </row>
    <row r="1558" spans="1:7" ht="15.75" thickBot="1" x14ac:dyDescent="0.3">
      <c r="A1558" s="7" t="s">
        <v>3887</v>
      </c>
      <c r="B1558" s="7" t="s">
        <v>2748</v>
      </c>
      <c r="C1558" s="8" t="s">
        <v>10</v>
      </c>
      <c r="D1558" s="9">
        <v>9.86</v>
      </c>
      <c r="E1558" s="9"/>
      <c r="F1558" s="9">
        <v>80.02</v>
      </c>
      <c r="G1558" s="9"/>
    </row>
    <row r="1559" spans="1:7" ht="15.75" thickBot="1" x14ac:dyDescent="0.3">
      <c r="A1559" s="6"/>
      <c r="B1559" s="6"/>
      <c r="C1559" s="6"/>
      <c r="D1559" s="6"/>
      <c r="E1559" s="6"/>
      <c r="F1559" s="6"/>
      <c r="G1559" s="6"/>
    </row>
    <row r="1560" spans="1:7" ht="15.75" thickBot="1" x14ac:dyDescent="0.3">
      <c r="A1560" s="7" t="s">
        <v>3888</v>
      </c>
      <c r="B1560" s="7" t="s">
        <v>3889</v>
      </c>
      <c r="C1560" s="8" t="s">
        <v>10</v>
      </c>
      <c r="D1560" s="9">
        <v>10.98</v>
      </c>
      <c r="E1560" s="9"/>
      <c r="F1560" s="9">
        <v>80.05</v>
      </c>
      <c r="G1560" s="9"/>
    </row>
    <row r="1561" spans="1:7" ht="15.75" thickBot="1" x14ac:dyDescent="0.3">
      <c r="A1561" s="6"/>
      <c r="B1561" s="6"/>
      <c r="C1561" s="6"/>
      <c r="D1561" s="6"/>
      <c r="E1561" s="6"/>
      <c r="F1561" s="6"/>
      <c r="G1561" s="6"/>
    </row>
    <row r="1562" spans="1:7" ht="15.75" thickBot="1" x14ac:dyDescent="0.3">
      <c r="A1562" s="7" t="s">
        <v>3890</v>
      </c>
      <c r="B1562" s="7" t="s">
        <v>2756</v>
      </c>
      <c r="C1562" s="8" t="s">
        <v>10</v>
      </c>
      <c r="D1562" s="9">
        <v>13.32</v>
      </c>
      <c r="E1562" s="9"/>
      <c r="F1562" s="9">
        <v>80.11</v>
      </c>
      <c r="G1562" s="9"/>
    </row>
    <row r="1563" spans="1:7" ht="15.75" thickBot="1" x14ac:dyDescent="0.3">
      <c r="A1563" s="6"/>
      <c r="B1563" s="6"/>
      <c r="C1563" s="6"/>
      <c r="D1563" s="6"/>
      <c r="E1563" s="6"/>
      <c r="F1563" s="6"/>
      <c r="G1563" s="6"/>
    </row>
    <row r="1564" spans="1:7" ht="15.75" thickBot="1" x14ac:dyDescent="0.3">
      <c r="A1564" s="7" t="s">
        <v>3891</v>
      </c>
      <c r="B1564" s="7" t="s">
        <v>3892</v>
      </c>
      <c r="C1564" s="8" t="s">
        <v>10</v>
      </c>
      <c r="D1564" s="9">
        <v>16.03</v>
      </c>
      <c r="E1564" s="9"/>
      <c r="F1564" s="9">
        <v>80.099999999999994</v>
      </c>
      <c r="G1564" s="9"/>
    </row>
    <row r="1565" spans="1:7" ht="15.75" thickBot="1" x14ac:dyDescent="0.3">
      <c r="A1565" s="6"/>
      <c r="B1565" s="6"/>
      <c r="C1565" s="6"/>
      <c r="D1565" s="6"/>
      <c r="E1565" s="6"/>
      <c r="F1565" s="6"/>
      <c r="G1565" s="6"/>
    </row>
    <row r="1566" spans="1:7" ht="25.5" thickBot="1" x14ac:dyDescent="0.3">
      <c r="A1566" s="7" t="s">
        <v>3893</v>
      </c>
      <c r="B1566" s="7" t="s">
        <v>3894</v>
      </c>
      <c r="C1566" s="8"/>
      <c r="D1566" s="9"/>
      <c r="E1566" s="9"/>
      <c r="F1566" s="9"/>
      <c r="G1566" s="9"/>
    </row>
    <row r="1567" spans="1:7" ht="15.75" thickBot="1" x14ac:dyDescent="0.3">
      <c r="A1567" s="6"/>
      <c r="B1567" s="6"/>
      <c r="C1567" s="6"/>
      <c r="D1567" s="6"/>
      <c r="E1567" s="6"/>
      <c r="F1567" s="6"/>
      <c r="G1567" s="6"/>
    </row>
    <row r="1568" spans="1:7" ht="15.75" thickBot="1" x14ac:dyDescent="0.3">
      <c r="A1568" s="7" t="s">
        <v>3895</v>
      </c>
      <c r="B1568" s="7" t="s">
        <v>3896</v>
      </c>
      <c r="C1568" s="8" t="s">
        <v>10</v>
      </c>
      <c r="D1568" s="9">
        <v>1.93</v>
      </c>
      <c r="E1568" s="9"/>
      <c r="F1568" s="9">
        <v>79.790000000000006</v>
      </c>
      <c r="G1568" s="9"/>
    </row>
    <row r="1569" spans="1:7" ht="15.75" thickBot="1" x14ac:dyDescent="0.3">
      <c r="A1569" s="6"/>
      <c r="B1569" s="6"/>
      <c r="C1569" s="6"/>
      <c r="D1569" s="6"/>
      <c r="E1569" s="6"/>
      <c r="F1569" s="6"/>
      <c r="G1569" s="6"/>
    </row>
    <row r="1570" spans="1:7" ht="15.75" thickBot="1" x14ac:dyDescent="0.3">
      <c r="A1570" s="7" t="s">
        <v>3897</v>
      </c>
      <c r="B1570" s="7" t="s">
        <v>3224</v>
      </c>
      <c r="C1570" s="8" t="s">
        <v>10</v>
      </c>
      <c r="D1570" s="9">
        <v>3.05</v>
      </c>
      <c r="E1570" s="9"/>
      <c r="F1570" s="9">
        <v>80</v>
      </c>
      <c r="G1570" s="9"/>
    </row>
    <row r="1571" spans="1:7" ht="15.75" thickBot="1" x14ac:dyDescent="0.3">
      <c r="A1571" s="6"/>
      <c r="B1571" s="6"/>
      <c r="C1571" s="6"/>
      <c r="D1571" s="6"/>
      <c r="E1571" s="6"/>
      <c r="F1571" s="6"/>
      <c r="G1571" s="6"/>
    </row>
    <row r="1572" spans="1:7" ht="15.75" thickBot="1" x14ac:dyDescent="0.3">
      <c r="A1572" s="7" t="s">
        <v>3898</v>
      </c>
      <c r="B1572" s="7" t="s">
        <v>3899</v>
      </c>
      <c r="C1572" s="8" t="s">
        <v>10</v>
      </c>
      <c r="D1572" s="9">
        <v>6.81</v>
      </c>
      <c r="E1572" s="9"/>
      <c r="F1572" s="9">
        <v>80.03</v>
      </c>
      <c r="G1572" s="9"/>
    </row>
    <row r="1573" spans="1:7" ht="15.75" thickBot="1" x14ac:dyDescent="0.3">
      <c r="A1573" s="6"/>
      <c r="B1573" s="6"/>
      <c r="C1573" s="6"/>
      <c r="D1573" s="6"/>
      <c r="E1573" s="6"/>
      <c r="F1573" s="6"/>
      <c r="G1573" s="6"/>
    </row>
    <row r="1574" spans="1:7" ht="15.75" thickBot="1" x14ac:dyDescent="0.3">
      <c r="A1574" s="7" t="s">
        <v>3900</v>
      </c>
      <c r="B1574" s="7" t="s">
        <v>3901</v>
      </c>
      <c r="C1574" s="8" t="s">
        <v>10</v>
      </c>
      <c r="D1574" s="9">
        <v>6.81</v>
      </c>
      <c r="E1574" s="9"/>
      <c r="F1574" s="9">
        <v>80.03</v>
      </c>
      <c r="G1574" s="9"/>
    </row>
    <row r="1575" spans="1:7" ht="15.75" thickBot="1" x14ac:dyDescent="0.3">
      <c r="A1575" s="6"/>
      <c r="B1575" s="6"/>
      <c r="C1575" s="6"/>
      <c r="D1575" s="6"/>
      <c r="E1575" s="6"/>
      <c r="F1575" s="6"/>
      <c r="G1575" s="6"/>
    </row>
    <row r="1576" spans="1:7" ht="15.75" thickBot="1" x14ac:dyDescent="0.3">
      <c r="A1576" s="7" t="s">
        <v>3902</v>
      </c>
      <c r="B1576" s="7" t="s">
        <v>3226</v>
      </c>
      <c r="C1576" s="8" t="s">
        <v>10</v>
      </c>
      <c r="D1576" s="9">
        <v>6.81</v>
      </c>
      <c r="E1576" s="9"/>
      <c r="F1576" s="9">
        <v>80.03</v>
      </c>
      <c r="G1576" s="9"/>
    </row>
    <row r="1577" spans="1:7" ht="15.75" thickBot="1" x14ac:dyDescent="0.3">
      <c r="A1577" s="6"/>
      <c r="B1577" s="6"/>
      <c r="C1577" s="6"/>
      <c r="D1577" s="6"/>
      <c r="E1577" s="6"/>
      <c r="F1577" s="6"/>
      <c r="G1577" s="6"/>
    </row>
    <row r="1578" spans="1:7" ht="15.75" thickBot="1" x14ac:dyDescent="0.3">
      <c r="A1578" s="7" t="s">
        <v>3903</v>
      </c>
      <c r="B1578" s="7" t="s">
        <v>3228</v>
      </c>
      <c r="C1578" s="8" t="s">
        <v>10</v>
      </c>
      <c r="D1578" s="9">
        <v>6.81</v>
      </c>
      <c r="E1578" s="9"/>
      <c r="F1578" s="9">
        <v>80.03</v>
      </c>
      <c r="G1578" s="9"/>
    </row>
    <row r="1579" spans="1:7" ht="15.75" thickBot="1" x14ac:dyDescent="0.3">
      <c r="A1579" s="6"/>
      <c r="B1579" s="6"/>
      <c r="C1579" s="6"/>
      <c r="D1579" s="6"/>
      <c r="E1579" s="6"/>
      <c r="F1579" s="6"/>
      <c r="G1579" s="6"/>
    </row>
    <row r="1580" spans="1:7" ht="15.75" thickBot="1" x14ac:dyDescent="0.3">
      <c r="A1580" s="7" t="s">
        <v>3904</v>
      </c>
      <c r="B1580" s="7" t="s">
        <v>3905</v>
      </c>
      <c r="C1580" s="8" t="s">
        <v>10</v>
      </c>
      <c r="D1580" s="9">
        <v>6.81</v>
      </c>
      <c r="E1580" s="9"/>
      <c r="F1580" s="9">
        <v>80.03</v>
      </c>
      <c r="G1580" s="9"/>
    </row>
    <row r="1581" spans="1:7" ht="15.75" thickBot="1" x14ac:dyDescent="0.3">
      <c r="A1581" s="6"/>
      <c r="B1581" s="6"/>
      <c r="C1581" s="6"/>
      <c r="D1581" s="6"/>
      <c r="E1581" s="6"/>
      <c r="F1581" s="6"/>
      <c r="G1581" s="6"/>
    </row>
    <row r="1582" spans="1:7" ht="15.75" thickBot="1" x14ac:dyDescent="0.3">
      <c r="A1582" s="7" t="s">
        <v>3906</v>
      </c>
      <c r="B1582" s="7" t="s">
        <v>3907</v>
      </c>
      <c r="C1582" s="8" t="s">
        <v>10</v>
      </c>
      <c r="D1582" s="9">
        <v>6.81</v>
      </c>
      <c r="E1582" s="9"/>
      <c r="F1582" s="9">
        <v>80.03</v>
      </c>
      <c r="G1582" s="9"/>
    </row>
    <row r="1583" spans="1:7" ht="15.75" thickBot="1" x14ac:dyDescent="0.3">
      <c r="A1583" s="6"/>
      <c r="B1583" s="6"/>
      <c r="C1583" s="6"/>
      <c r="D1583" s="6"/>
      <c r="E1583" s="6"/>
      <c r="F1583" s="6"/>
      <c r="G1583" s="6"/>
    </row>
    <row r="1584" spans="1:7" ht="15.75" thickBot="1" x14ac:dyDescent="0.3">
      <c r="A1584" s="7" t="s">
        <v>3908</v>
      </c>
      <c r="B1584" s="7" t="s">
        <v>3909</v>
      </c>
      <c r="C1584" s="8" t="s">
        <v>10</v>
      </c>
      <c r="D1584" s="9">
        <v>6.81</v>
      </c>
      <c r="E1584" s="9"/>
      <c r="F1584" s="9">
        <v>80.03</v>
      </c>
      <c r="G1584" s="9"/>
    </row>
    <row r="1585" spans="1:7" ht="15.75" thickBot="1" x14ac:dyDescent="0.3">
      <c r="A1585" s="6"/>
      <c r="B1585" s="6"/>
      <c r="C1585" s="6"/>
      <c r="D1585" s="6"/>
      <c r="E1585" s="6"/>
      <c r="F1585" s="6"/>
      <c r="G1585" s="6"/>
    </row>
    <row r="1586" spans="1:7" ht="15.75" thickBot="1" x14ac:dyDescent="0.3">
      <c r="A1586" s="7" t="s">
        <v>3910</v>
      </c>
      <c r="B1586" s="7" t="s">
        <v>3911</v>
      </c>
      <c r="C1586" s="8" t="s">
        <v>10</v>
      </c>
      <c r="D1586" s="9">
        <v>10.43</v>
      </c>
      <c r="E1586" s="9"/>
      <c r="F1586" s="9">
        <v>80.06</v>
      </c>
      <c r="G1586" s="9"/>
    </row>
    <row r="1587" spans="1:7" ht="15.75" thickBot="1" x14ac:dyDescent="0.3">
      <c r="A1587" s="6"/>
      <c r="B1587" s="6"/>
      <c r="C1587" s="6"/>
      <c r="D1587" s="6"/>
      <c r="E1587" s="6"/>
      <c r="F1587" s="6"/>
      <c r="G1587" s="6"/>
    </row>
    <row r="1588" spans="1:7" ht="15.75" thickBot="1" x14ac:dyDescent="0.3">
      <c r="A1588" s="7" t="s">
        <v>3912</v>
      </c>
      <c r="B1588" s="7" t="s">
        <v>3230</v>
      </c>
      <c r="C1588" s="8" t="s">
        <v>10</v>
      </c>
      <c r="D1588" s="9">
        <v>10.43</v>
      </c>
      <c r="E1588" s="9"/>
      <c r="F1588" s="9">
        <v>80.06</v>
      </c>
      <c r="G1588" s="9"/>
    </row>
    <row r="1589" spans="1:7" ht="15.75" thickBot="1" x14ac:dyDescent="0.3">
      <c r="A1589" s="6"/>
      <c r="B1589" s="6"/>
      <c r="C1589" s="6"/>
      <c r="D1589" s="6"/>
      <c r="E1589" s="6"/>
      <c r="F1589" s="6"/>
      <c r="G1589" s="6"/>
    </row>
    <row r="1590" spans="1:7" ht="15.75" thickBot="1" x14ac:dyDescent="0.3">
      <c r="A1590" s="7" t="s">
        <v>3913</v>
      </c>
      <c r="B1590" s="7" t="s">
        <v>3232</v>
      </c>
      <c r="C1590" s="8" t="s">
        <v>10</v>
      </c>
      <c r="D1590" s="9">
        <v>11.4</v>
      </c>
      <c r="E1590" s="9"/>
      <c r="F1590" s="9">
        <v>80.09</v>
      </c>
      <c r="G1590" s="9"/>
    </row>
    <row r="1591" spans="1:7" ht="15.75" thickBot="1" x14ac:dyDescent="0.3">
      <c r="A1591" s="6"/>
      <c r="B1591" s="6"/>
      <c r="C1591" s="6"/>
      <c r="D1591" s="6"/>
      <c r="E1591" s="6"/>
      <c r="F1591" s="6"/>
      <c r="G1591" s="6"/>
    </row>
    <row r="1592" spans="1:7" ht="15.75" thickBot="1" x14ac:dyDescent="0.3">
      <c r="A1592" s="7" t="s">
        <v>3914</v>
      </c>
      <c r="B1592" s="7" t="s">
        <v>3234</v>
      </c>
      <c r="C1592" s="8" t="s">
        <v>10</v>
      </c>
      <c r="D1592" s="9">
        <v>12.4</v>
      </c>
      <c r="E1592" s="9"/>
      <c r="F1592" s="9">
        <v>80.08</v>
      </c>
      <c r="G1592" s="9"/>
    </row>
    <row r="1593" spans="1:7" ht="15.75" thickBot="1" x14ac:dyDescent="0.3">
      <c r="A1593" s="6"/>
      <c r="B1593" s="6"/>
      <c r="C1593" s="6"/>
      <c r="D1593" s="6"/>
      <c r="E1593" s="6"/>
      <c r="F1593" s="6"/>
      <c r="G1593" s="6"/>
    </row>
    <row r="1594" spans="1:7" ht="15.75" thickBot="1" x14ac:dyDescent="0.3">
      <c r="A1594" s="7" t="s">
        <v>3915</v>
      </c>
      <c r="B1594" s="7" t="s">
        <v>3236</v>
      </c>
      <c r="C1594" s="8" t="s">
        <v>10</v>
      </c>
      <c r="D1594" s="9">
        <v>18.89</v>
      </c>
      <c r="E1594" s="9"/>
      <c r="F1594" s="9">
        <v>80.099999999999994</v>
      </c>
      <c r="G1594" s="9"/>
    </row>
    <row r="1595" spans="1:7" ht="15.75" thickBot="1" x14ac:dyDescent="0.3">
      <c r="A1595" s="6"/>
      <c r="B1595" s="6"/>
      <c r="C1595" s="6"/>
      <c r="D1595" s="6"/>
      <c r="E1595" s="6"/>
      <c r="F1595" s="6"/>
      <c r="G1595" s="6"/>
    </row>
    <row r="1596" spans="1:7" ht="15.75" thickBot="1" x14ac:dyDescent="0.3">
      <c r="A1596" s="7" t="s">
        <v>3916</v>
      </c>
      <c r="B1596" s="7" t="s">
        <v>3238</v>
      </c>
      <c r="C1596" s="8" t="s">
        <v>10</v>
      </c>
      <c r="D1596" s="9">
        <v>22.65</v>
      </c>
      <c r="E1596" s="9"/>
      <c r="F1596" s="9">
        <v>80.09</v>
      </c>
      <c r="G1596" s="9"/>
    </row>
    <row r="1597" spans="1:7" ht="15.75" thickBot="1" x14ac:dyDescent="0.3">
      <c r="A1597" s="6"/>
      <c r="B1597" s="6"/>
      <c r="C1597" s="6"/>
      <c r="D1597" s="6"/>
      <c r="E1597" s="6"/>
      <c r="F1597" s="6"/>
      <c r="G1597" s="6"/>
    </row>
    <row r="1598" spans="1:7" ht="15.75" thickBot="1" x14ac:dyDescent="0.3">
      <c r="A1598" s="7" t="s">
        <v>3917</v>
      </c>
      <c r="B1598" s="7" t="s">
        <v>3240</v>
      </c>
      <c r="C1598" s="8" t="s">
        <v>10</v>
      </c>
      <c r="D1598" s="9">
        <v>24.96</v>
      </c>
      <c r="E1598" s="9"/>
      <c r="F1598" s="9">
        <v>80.09</v>
      </c>
      <c r="G1598" s="9"/>
    </row>
    <row r="1599" spans="1:7" ht="15.75" thickBot="1" x14ac:dyDescent="0.3">
      <c r="A1599" s="6"/>
      <c r="B1599" s="6"/>
      <c r="C1599" s="6"/>
      <c r="D1599" s="6"/>
      <c r="E1599" s="6"/>
      <c r="F1599" s="6"/>
      <c r="G1599" s="6"/>
    </row>
    <row r="1600" spans="1:7" ht="15.75" thickBot="1" x14ac:dyDescent="0.3">
      <c r="A1600" s="7" t="s">
        <v>3918</v>
      </c>
      <c r="B1600" s="7" t="s">
        <v>3919</v>
      </c>
      <c r="C1600" s="8" t="s">
        <v>10</v>
      </c>
      <c r="D1600" s="9">
        <v>32.450000000000003</v>
      </c>
      <c r="E1600" s="9"/>
      <c r="F1600" s="9">
        <v>80.09</v>
      </c>
      <c r="G1600" s="9"/>
    </row>
    <row r="1601" spans="1:7" ht="15.75" thickBot="1" x14ac:dyDescent="0.3">
      <c r="A1601" s="6"/>
      <c r="B1601" s="6"/>
      <c r="C1601" s="6"/>
      <c r="D1601" s="6"/>
      <c r="E1601" s="6"/>
      <c r="F1601" s="6"/>
      <c r="G1601" s="6"/>
    </row>
    <row r="1602" spans="1:7" ht="25.5" thickBot="1" x14ac:dyDescent="0.3">
      <c r="A1602" s="7" t="s">
        <v>3920</v>
      </c>
      <c r="B1602" s="7" t="s">
        <v>3921</v>
      </c>
      <c r="C1602" s="8"/>
      <c r="D1602" s="9"/>
      <c r="E1602" s="9"/>
      <c r="F1602" s="9"/>
      <c r="G1602" s="9"/>
    </row>
    <row r="1603" spans="1:7" ht="15.75" thickBot="1" x14ac:dyDescent="0.3">
      <c r="A1603" s="6"/>
      <c r="B1603" s="6"/>
      <c r="C1603" s="6"/>
      <c r="D1603" s="6"/>
      <c r="E1603" s="6"/>
      <c r="F1603" s="6"/>
      <c r="G1603" s="6"/>
    </row>
    <row r="1604" spans="1:7" ht="15.75" thickBot="1" x14ac:dyDescent="0.3">
      <c r="A1604" s="7" t="s">
        <v>3922</v>
      </c>
      <c r="B1604" s="7" t="s">
        <v>3923</v>
      </c>
      <c r="C1604" s="8" t="s">
        <v>10</v>
      </c>
      <c r="D1604" s="9">
        <v>3.04</v>
      </c>
      <c r="E1604" s="9"/>
      <c r="F1604" s="9">
        <v>79.930000000000007</v>
      </c>
      <c r="G1604" s="9"/>
    </row>
    <row r="1605" spans="1:7" ht="15.75" thickBot="1" x14ac:dyDescent="0.3">
      <c r="A1605" s="6"/>
      <c r="B1605" s="6"/>
      <c r="C1605" s="6"/>
      <c r="D1605" s="6"/>
      <c r="E1605" s="6"/>
      <c r="F1605" s="6"/>
      <c r="G1605" s="6"/>
    </row>
    <row r="1606" spans="1:7" ht="15.75" thickBot="1" x14ac:dyDescent="0.3">
      <c r="A1606" s="7" t="s">
        <v>3924</v>
      </c>
      <c r="B1606" s="7" t="s">
        <v>3925</v>
      </c>
      <c r="C1606" s="8" t="s">
        <v>10</v>
      </c>
      <c r="D1606" s="9">
        <v>5.71</v>
      </c>
      <c r="E1606" s="9"/>
      <c r="F1606" s="9">
        <v>80.040000000000006</v>
      </c>
      <c r="G1606" s="9"/>
    </row>
    <row r="1607" spans="1:7" ht="15.75" thickBot="1" x14ac:dyDescent="0.3">
      <c r="A1607" s="6"/>
      <c r="B1607" s="6"/>
      <c r="C1607" s="6"/>
      <c r="D1607" s="6"/>
      <c r="E1607" s="6"/>
      <c r="F1607" s="6"/>
      <c r="G1607" s="6"/>
    </row>
    <row r="1608" spans="1:7" ht="15.75" thickBot="1" x14ac:dyDescent="0.3">
      <c r="A1608" s="7" t="s">
        <v>3926</v>
      </c>
      <c r="B1608" s="7" t="s">
        <v>3927</v>
      </c>
      <c r="C1608" s="8" t="s">
        <v>10</v>
      </c>
      <c r="D1608" s="9">
        <v>3.04</v>
      </c>
      <c r="E1608" s="9"/>
      <c r="F1608" s="9">
        <v>79.930000000000007</v>
      </c>
      <c r="G1608" s="9"/>
    </row>
    <row r="1609" spans="1:7" ht="15.75" thickBot="1" x14ac:dyDescent="0.3">
      <c r="A1609" s="6"/>
      <c r="B1609" s="6"/>
      <c r="C1609" s="6"/>
      <c r="D1609" s="6"/>
      <c r="E1609" s="6"/>
      <c r="F1609" s="6"/>
      <c r="G1609" s="6"/>
    </row>
    <row r="1610" spans="1:7" ht="15.75" thickBot="1" x14ac:dyDescent="0.3">
      <c r="A1610" s="7" t="s">
        <v>3928</v>
      </c>
      <c r="B1610" s="7" t="s">
        <v>3929</v>
      </c>
      <c r="C1610" s="8" t="s">
        <v>10</v>
      </c>
      <c r="D1610" s="9">
        <v>5.71</v>
      </c>
      <c r="E1610" s="9"/>
      <c r="F1610" s="9">
        <v>80.040000000000006</v>
      </c>
      <c r="G1610" s="9"/>
    </row>
    <row r="1611" spans="1:7" ht="15.75" thickBot="1" x14ac:dyDescent="0.3">
      <c r="A1611" s="6"/>
      <c r="B1611" s="6"/>
      <c r="C1611" s="6"/>
      <c r="D1611" s="6"/>
      <c r="E1611" s="6"/>
      <c r="F1611" s="6"/>
      <c r="G1611" s="6"/>
    </row>
    <row r="1612" spans="1:7" ht="15.75" thickBot="1" x14ac:dyDescent="0.3">
      <c r="A1612" s="7" t="s">
        <v>3930</v>
      </c>
      <c r="B1612" s="7" t="s">
        <v>3931</v>
      </c>
      <c r="C1612" s="8" t="s">
        <v>10</v>
      </c>
      <c r="D1612" s="9">
        <v>5.71</v>
      </c>
      <c r="E1612" s="9"/>
      <c r="F1612" s="9">
        <v>80.040000000000006</v>
      </c>
      <c r="G1612" s="9"/>
    </row>
    <row r="1613" spans="1:7" ht="15.75" thickBot="1" x14ac:dyDescent="0.3">
      <c r="A1613" s="6"/>
      <c r="B1613" s="6"/>
      <c r="C1613" s="6"/>
      <c r="D1613" s="6"/>
      <c r="E1613" s="6"/>
      <c r="F1613" s="6"/>
      <c r="G1613" s="6"/>
    </row>
    <row r="1614" spans="1:7" ht="15.75" thickBot="1" x14ac:dyDescent="0.3">
      <c r="A1614" s="7" t="s">
        <v>3932</v>
      </c>
      <c r="B1614" s="7" t="s">
        <v>3933</v>
      </c>
      <c r="C1614" s="8" t="s">
        <v>10</v>
      </c>
      <c r="D1614" s="9">
        <v>5.71</v>
      </c>
      <c r="E1614" s="9"/>
      <c r="F1614" s="9">
        <v>80.040000000000006</v>
      </c>
      <c r="G1614" s="9"/>
    </row>
    <row r="1615" spans="1:7" ht="15.75" thickBot="1" x14ac:dyDescent="0.3">
      <c r="A1615" s="6"/>
      <c r="B1615" s="6"/>
      <c r="C1615" s="6"/>
      <c r="D1615" s="6"/>
      <c r="E1615" s="6"/>
      <c r="F1615" s="6"/>
      <c r="G1615" s="6"/>
    </row>
    <row r="1616" spans="1:7" ht="15.75" thickBot="1" x14ac:dyDescent="0.3">
      <c r="A1616" s="7" t="s">
        <v>3934</v>
      </c>
      <c r="B1616" s="7" t="s">
        <v>3935</v>
      </c>
      <c r="C1616" s="8" t="s">
        <v>10</v>
      </c>
      <c r="D1616" s="9">
        <v>5.71</v>
      </c>
      <c r="E1616" s="9"/>
      <c r="F1616" s="9">
        <v>80.040000000000006</v>
      </c>
      <c r="G1616" s="9"/>
    </row>
    <row r="1617" spans="1:7" ht="15.75" thickBot="1" x14ac:dyDescent="0.3">
      <c r="A1617" s="6"/>
      <c r="B1617" s="6"/>
      <c r="C1617" s="6"/>
      <c r="D1617" s="6"/>
      <c r="E1617" s="6"/>
      <c r="F1617" s="6"/>
      <c r="G1617" s="6"/>
    </row>
    <row r="1618" spans="1:7" ht="15.75" thickBot="1" x14ac:dyDescent="0.3">
      <c r="A1618" s="7" t="s">
        <v>3936</v>
      </c>
      <c r="B1618" s="7" t="s">
        <v>3937</v>
      </c>
      <c r="C1618" s="8" t="s">
        <v>10</v>
      </c>
      <c r="D1618" s="9">
        <v>6.26</v>
      </c>
      <c r="E1618" s="9"/>
      <c r="F1618" s="9">
        <v>80.03</v>
      </c>
      <c r="G1618" s="9"/>
    </row>
    <row r="1619" spans="1:7" ht="15.75" thickBot="1" x14ac:dyDescent="0.3">
      <c r="A1619" s="6"/>
      <c r="B1619" s="6"/>
      <c r="C1619" s="6"/>
      <c r="D1619" s="6"/>
      <c r="E1619" s="6"/>
      <c r="F1619" s="6"/>
      <c r="G1619" s="6"/>
    </row>
    <row r="1620" spans="1:7" ht="15.75" thickBot="1" x14ac:dyDescent="0.3">
      <c r="A1620" s="7" t="s">
        <v>3938</v>
      </c>
      <c r="B1620" s="7" t="s">
        <v>3939</v>
      </c>
      <c r="C1620" s="8" t="s">
        <v>10</v>
      </c>
      <c r="D1620" s="9">
        <v>6.26</v>
      </c>
      <c r="E1620" s="9"/>
      <c r="F1620" s="9">
        <v>80.03</v>
      </c>
      <c r="G1620" s="9"/>
    </row>
    <row r="1621" spans="1:7" ht="15.75" thickBot="1" x14ac:dyDescent="0.3">
      <c r="A1621" s="6"/>
      <c r="B1621" s="6"/>
      <c r="C1621" s="6"/>
      <c r="D1621" s="6"/>
      <c r="E1621" s="6"/>
      <c r="F1621" s="6"/>
      <c r="G1621" s="6"/>
    </row>
    <row r="1622" spans="1:7" ht="15.75" thickBot="1" x14ac:dyDescent="0.3">
      <c r="A1622" s="7" t="s">
        <v>3940</v>
      </c>
      <c r="B1622" s="7" t="s">
        <v>3941</v>
      </c>
      <c r="C1622" s="8" t="s">
        <v>10</v>
      </c>
      <c r="D1622" s="9">
        <v>5.71</v>
      </c>
      <c r="E1622" s="9"/>
      <c r="F1622" s="9">
        <v>80.040000000000006</v>
      </c>
      <c r="G1622" s="9"/>
    </row>
    <row r="1623" spans="1:7" ht="15.75" thickBot="1" x14ac:dyDescent="0.3">
      <c r="A1623" s="6"/>
      <c r="B1623" s="6"/>
      <c r="C1623" s="6"/>
      <c r="D1623" s="6"/>
      <c r="E1623" s="6"/>
      <c r="F1623" s="6"/>
      <c r="G1623" s="6"/>
    </row>
    <row r="1624" spans="1:7" ht="15.75" thickBot="1" x14ac:dyDescent="0.3">
      <c r="A1624" s="7" t="s">
        <v>3942</v>
      </c>
      <c r="B1624" s="7" t="s">
        <v>3943</v>
      </c>
      <c r="C1624" s="8" t="s">
        <v>10</v>
      </c>
      <c r="D1624" s="9">
        <v>7.29</v>
      </c>
      <c r="E1624" s="9"/>
      <c r="F1624" s="9">
        <v>80.11</v>
      </c>
      <c r="G1624" s="9"/>
    </row>
    <row r="1625" spans="1:7" ht="15.75" thickBot="1" x14ac:dyDescent="0.3">
      <c r="A1625" s="6"/>
      <c r="B1625" s="6"/>
      <c r="C1625" s="6"/>
      <c r="D1625" s="6"/>
      <c r="E1625" s="6"/>
      <c r="F1625" s="6"/>
      <c r="G1625" s="6"/>
    </row>
    <row r="1626" spans="1:7" ht="15.75" thickBot="1" x14ac:dyDescent="0.3">
      <c r="A1626" s="7" t="s">
        <v>3944</v>
      </c>
      <c r="B1626" s="7" t="s">
        <v>3945</v>
      </c>
      <c r="C1626" s="8" t="s">
        <v>10</v>
      </c>
      <c r="D1626" s="9">
        <v>7.29</v>
      </c>
      <c r="E1626" s="9"/>
      <c r="F1626" s="9">
        <v>80.11</v>
      </c>
      <c r="G1626" s="9"/>
    </row>
    <row r="1627" spans="1:7" ht="15.75" thickBot="1" x14ac:dyDescent="0.3">
      <c r="A1627" s="6"/>
      <c r="B1627" s="6"/>
      <c r="C1627" s="6"/>
      <c r="D1627" s="6"/>
      <c r="E1627" s="6"/>
      <c r="F1627" s="6"/>
      <c r="G1627" s="6"/>
    </row>
    <row r="1628" spans="1:7" ht="15.75" thickBot="1" x14ac:dyDescent="0.3">
      <c r="A1628" s="7" t="s">
        <v>3946</v>
      </c>
      <c r="B1628" s="7" t="s">
        <v>3947</v>
      </c>
      <c r="C1628" s="8" t="s">
        <v>10</v>
      </c>
      <c r="D1628" s="9">
        <v>9.66</v>
      </c>
      <c r="E1628" s="9"/>
      <c r="F1628" s="9">
        <v>80.12</v>
      </c>
      <c r="G1628" s="9"/>
    </row>
    <row r="1629" spans="1:7" ht="15.75" thickBot="1" x14ac:dyDescent="0.3">
      <c r="A1629" s="6"/>
      <c r="B1629" s="6"/>
      <c r="C1629" s="6"/>
      <c r="D1629" s="6"/>
      <c r="E1629" s="6"/>
      <c r="F1629" s="6"/>
      <c r="G1629" s="6"/>
    </row>
    <row r="1630" spans="1:7" ht="15.75" thickBot="1" x14ac:dyDescent="0.3">
      <c r="A1630" s="7" t="s">
        <v>3948</v>
      </c>
      <c r="B1630" s="7" t="s">
        <v>3949</v>
      </c>
      <c r="C1630" s="8" t="s">
        <v>10</v>
      </c>
      <c r="D1630" s="9">
        <v>9.66</v>
      </c>
      <c r="E1630" s="9"/>
      <c r="F1630" s="9">
        <v>80.12</v>
      </c>
      <c r="G1630" s="9"/>
    </row>
    <row r="1631" spans="1:7" ht="15.75" thickBot="1" x14ac:dyDescent="0.3">
      <c r="A1631" s="6"/>
      <c r="B1631" s="6"/>
      <c r="C1631" s="6"/>
      <c r="D1631" s="6"/>
      <c r="E1631" s="6"/>
      <c r="F1631" s="6"/>
      <c r="G1631" s="6"/>
    </row>
    <row r="1632" spans="1:7" ht="25.5" thickBot="1" x14ac:dyDescent="0.3">
      <c r="A1632" s="7" t="s">
        <v>3950</v>
      </c>
      <c r="B1632" s="7" t="s">
        <v>3951</v>
      </c>
      <c r="C1632" s="8"/>
      <c r="D1632" s="9"/>
      <c r="E1632" s="9"/>
      <c r="F1632" s="9"/>
      <c r="G1632" s="9"/>
    </row>
    <row r="1633" spans="1:7" ht="15.75" thickBot="1" x14ac:dyDescent="0.3">
      <c r="A1633" s="6"/>
      <c r="B1633" s="6"/>
      <c r="C1633" s="6"/>
      <c r="D1633" s="6"/>
      <c r="E1633" s="6"/>
      <c r="F1633" s="6"/>
      <c r="G1633" s="6"/>
    </row>
    <row r="1634" spans="1:7" ht="15.75" thickBot="1" x14ac:dyDescent="0.3">
      <c r="A1634" s="7" t="s">
        <v>3952</v>
      </c>
      <c r="B1634" s="7" t="s">
        <v>3953</v>
      </c>
      <c r="C1634" s="8" t="s">
        <v>10</v>
      </c>
      <c r="D1634" s="9">
        <v>9.26</v>
      </c>
      <c r="E1634" s="9"/>
      <c r="F1634" s="9">
        <v>80.13</v>
      </c>
      <c r="G1634" s="9"/>
    </row>
    <row r="1635" spans="1:7" ht="15.75" thickBot="1" x14ac:dyDescent="0.3">
      <c r="A1635" s="6"/>
      <c r="B1635" s="6"/>
      <c r="C1635" s="6"/>
      <c r="D1635" s="6"/>
      <c r="E1635" s="6"/>
      <c r="F1635" s="6"/>
      <c r="G1635" s="6"/>
    </row>
    <row r="1636" spans="1:7" ht="15.75" thickBot="1" x14ac:dyDescent="0.3">
      <c r="A1636" s="7" t="s">
        <v>3954</v>
      </c>
      <c r="B1636" s="7" t="s">
        <v>3955</v>
      </c>
      <c r="C1636" s="8" t="s">
        <v>10</v>
      </c>
      <c r="D1636" s="9">
        <v>9.26</v>
      </c>
      <c r="E1636" s="9"/>
      <c r="F1636" s="9">
        <v>80.13</v>
      </c>
      <c r="G1636" s="9"/>
    </row>
    <row r="1637" spans="1:7" ht="15.75" thickBot="1" x14ac:dyDescent="0.3">
      <c r="A1637" s="6"/>
      <c r="B1637" s="6"/>
      <c r="C1637" s="6"/>
      <c r="D1637" s="6"/>
      <c r="E1637" s="6"/>
      <c r="F1637" s="6"/>
      <c r="G1637" s="6"/>
    </row>
    <row r="1638" spans="1:7" ht="15.75" thickBot="1" x14ac:dyDescent="0.3">
      <c r="A1638" s="7" t="s">
        <v>3956</v>
      </c>
      <c r="B1638" s="7" t="s">
        <v>3957</v>
      </c>
      <c r="C1638" s="8" t="s">
        <v>10</v>
      </c>
      <c r="D1638" s="9">
        <v>15.74</v>
      </c>
      <c r="E1638" s="9"/>
      <c r="F1638" s="9">
        <v>80.11</v>
      </c>
      <c r="G1638" s="9"/>
    </row>
    <row r="1639" spans="1:7" ht="15.75" thickBot="1" x14ac:dyDescent="0.3">
      <c r="A1639" s="6"/>
      <c r="B1639" s="6"/>
      <c r="C1639" s="6"/>
      <c r="D1639" s="6"/>
      <c r="E1639" s="6"/>
      <c r="F1639" s="6"/>
      <c r="G1639" s="6"/>
    </row>
    <row r="1640" spans="1:7" ht="15.75" thickBot="1" x14ac:dyDescent="0.3">
      <c r="A1640" s="7" t="s">
        <v>3958</v>
      </c>
      <c r="B1640" s="7" t="s">
        <v>3959</v>
      </c>
      <c r="C1640" s="8" t="s">
        <v>10</v>
      </c>
      <c r="D1640" s="9">
        <v>32.450000000000003</v>
      </c>
      <c r="E1640" s="9"/>
      <c r="F1640" s="9">
        <v>80.09</v>
      </c>
      <c r="G1640" s="9"/>
    </row>
    <row r="1641" spans="1:7" ht="15.75" thickBot="1" x14ac:dyDescent="0.3">
      <c r="A1641" s="6"/>
      <c r="B1641" s="6"/>
      <c r="C1641" s="6"/>
      <c r="D1641" s="6"/>
      <c r="E1641" s="6"/>
      <c r="F1641" s="6"/>
      <c r="G1641" s="6"/>
    </row>
    <row r="1642" spans="1:7" ht="15.75" thickBot="1" x14ac:dyDescent="0.3">
      <c r="A1642" s="7" t="s">
        <v>3960</v>
      </c>
      <c r="B1642" s="7" t="s">
        <v>3961</v>
      </c>
      <c r="C1642" s="8" t="s">
        <v>10</v>
      </c>
      <c r="D1642" s="9">
        <v>41.59</v>
      </c>
      <c r="E1642" s="9"/>
      <c r="F1642" s="9">
        <v>80.09</v>
      </c>
      <c r="G1642" s="9"/>
    </row>
    <row r="1643" spans="1:7" ht="15.75" thickBot="1" x14ac:dyDescent="0.3">
      <c r="A1643" s="6"/>
      <c r="B1643" s="6"/>
      <c r="C1643" s="6"/>
      <c r="D1643" s="6"/>
      <c r="E1643" s="6"/>
      <c r="F1643" s="6"/>
      <c r="G1643" s="6"/>
    </row>
    <row r="1644" spans="1:7" x14ac:dyDescent="0.25">
      <c r="A1644" s="35" t="s">
        <v>3962</v>
      </c>
      <c r="B1644" s="19" t="s">
        <v>3963</v>
      </c>
      <c r="C1644" s="38"/>
      <c r="D1644" s="32"/>
      <c r="E1644" s="32"/>
      <c r="F1644" s="32"/>
      <c r="G1644" s="32"/>
    </row>
    <row r="1645" spans="1:7" ht="25.5" thickBot="1" x14ac:dyDescent="0.3">
      <c r="A1645" s="37"/>
      <c r="B1645" s="21" t="s">
        <v>3964</v>
      </c>
      <c r="C1645" s="40"/>
      <c r="D1645" s="34"/>
      <c r="E1645" s="34"/>
      <c r="F1645" s="34"/>
      <c r="G1645" s="34"/>
    </row>
    <row r="1646" spans="1:7" ht="15.75" thickBot="1" x14ac:dyDescent="0.3">
      <c r="A1646" s="6"/>
      <c r="B1646" s="6"/>
      <c r="C1646" s="6"/>
      <c r="D1646" s="6"/>
      <c r="E1646" s="6"/>
      <c r="F1646" s="6"/>
      <c r="G1646" s="6"/>
    </row>
    <row r="1647" spans="1:7" ht="15.75" thickBot="1" x14ac:dyDescent="0.3">
      <c r="A1647" s="7" t="s">
        <v>3965</v>
      </c>
      <c r="B1647" s="7" t="s">
        <v>3966</v>
      </c>
      <c r="C1647" s="8"/>
      <c r="D1647" s="9"/>
      <c r="E1647" s="9"/>
      <c r="F1647" s="9"/>
      <c r="G1647" s="9"/>
    </row>
    <row r="1648" spans="1:7" ht="15.75" thickBot="1" x14ac:dyDescent="0.3">
      <c r="A1648" s="6"/>
      <c r="B1648" s="6"/>
      <c r="C1648" s="6"/>
      <c r="D1648" s="6"/>
      <c r="E1648" s="6"/>
      <c r="F1648" s="6"/>
      <c r="G1648" s="6"/>
    </row>
    <row r="1649" spans="1:7" ht="15.75" thickBot="1" x14ac:dyDescent="0.3">
      <c r="A1649" s="7" t="s">
        <v>3967</v>
      </c>
      <c r="B1649" s="7" t="s">
        <v>3968</v>
      </c>
      <c r="C1649" s="8" t="s">
        <v>12</v>
      </c>
      <c r="D1649" s="9">
        <v>0.55000000000000004</v>
      </c>
      <c r="E1649" s="9"/>
      <c r="F1649" s="9">
        <v>80</v>
      </c>
      <c r="G1649" s="9"/>
    </row>
    <row r="1650" spans="1:7" ht="15.75" thickBot="1" x14ac:dyDescent="0.3">
      <c r="A1650" s="6"/>
      <c r="B1650" s="6"/>
      <c r="C1650" s="6"/>
      <c r="D1650" s="6"/>
      <c r="E1650" s="6"/>
      <c r="F1650" s="6"/>
      <c r="G1650" s="6"/>
    </row>
    <row r="1651" spans="1:7" ht="15.75" thickBot="1" x14ac:dyDescent="0.3">
      <c r="A1651" s="7" t="s">
        <v>3969</v>
      </c>
      <c r="B1651" s="7" t="s">
        <v>3970</v>
      </c>
      <c r="C1651" s="8" t="s">
        <v>12</v>
      </c>
      <c r="D1651" s="9">
        <v>0.77</v>
      </c>
      <c r="E1651" s="9"/>
      <c r="F1651" s="9">
        <v>80.52</v>
      </c>
      <c r="G1651" s="9"/>
    </row>
    <row r="1652" spans="1:7" ht="15.75" thickBot="1" x14ac:dyDescent="0.3">
      <c r="A1652" s="6"/>
      <c r="B1652" s="6"/>
      <c r="C1652" s="6"/>
      <c r="D1652" s="6"/>
      <c r="E1652" s="6"/>
      <c r="F1652" s="6"/>
      <c r="G1652" s="6"/>
    </row>
    <row r="1653" spans="1:7" ht="15.75" thickBot="1" x14ac:dyDescent="0.3">
      <c r="A1653" s="7" t="s">
        <v>3971</v>
      </c>
      <c r="B1653" s="7" t="s">
        <v>3972</v>
      </c>
      <c r="C1653" s="8" t="s">
        <v>12</v>
      </c>
      <c r="D1653" s="9">
        <v>1.02</v>
      </c>
      <c r="E1653" s="9"/>
      <c r="F1653" s="9">
        <v>80.39</v>
      </c>
      <c r="G1653" s="9"/>
    </row>
    <row r="1654" spans="1:7" ht="15.75" thickBot="1" x14ac:dyDescent="0.3">
      <c r="A1654" s="6"/>
      <c r="B1654" s="6"/>
      <c r="C1654" s="6"/>
      <c r="D1654" s="6"/>
      <c r="E1654" s="6"/>
      <c r="F1654" s="6"/>
      <c r="G1654" s="6"/>
    </row>
    <row r="1655" spans="1:7" ht="15.75" thickBot="1" x14ac:dyDescent="0.3">
      <c r="A1655" s="7" t="s">
        <v>3973</v>
      </c>
      <c r="B1655" s="7" t="s">
        <v>3974</v>
      </c>
      <c r="C1655" s="8" t="s">
        <v>12</v>
      </c>
      <c r="D1655" s="9">
        <v>1.41</v>
      </c>
      <c r="E1655" s="9"/>
      <c r="F1655" s="9">
        <v>80.14</v>
      </c>
      <c r="G1655" s="9"/>
    </row>
    <row r="1656" spans="1:7" ht="15.75" thickBot="1" x14ac:dyDescent="0.3">
      <c r="A1656" s="6"/>
      <c r="B1656" s="6"/>
      <c r="C1656" s="6"/>
      <c r="D1656" s="6"/>
      <c r="E1656" s="6"/>
      <c r="F1656" s="6"/>
      <c r="G1656" s="6"/>
    </row>
    <row r="1657" spans="1:7" ht="15.75" thickBot="1" x14ac:dyDescent="0.3">
      <c r="A1657" s="7" t="s">
        <v>3975</v>
      </c>
      <c r="B1657" s="7" t="s">
        <v>3976</v>
      </c>
      <c r="C1657" s="8" t="s">
        <v>12</v>
      </c>
      <c r="D1657" s="9">
        <v>2.2000000000000002</v>
      </c>
      <c r="E1657" s="9"/>
      <c r="F1657" s="9">
        <v>80</v>
      </c>
      <c r="G1657" s="9"/>
    </row>
    <row r="1658" spans="1:7" ht="15.75" thickBot="1" x14ac:dyDescent="0.3">
      <c r="A1658" s="6"/>
      <c r="B1658" s="6"/>
      <c r="C1658" s="6"/>
      <c r="D1658" s="6"/>
      <c r="E1658" s="6"/>
      <c r="F1658" s="6"/>
      <c r="G1658" s="6"/>
    </row>
    <row r="1659" spans="1:7" ht="15.75" thickBot="1" x14ac:dyDescent="0.3">
      <c r="A1659" s="7" t="s">
        <v>3977</v>
      </c>
      <c r="B1659" s="7" t="s">
        <v>3978</v>
      </c>
      <c r="C1659" s="8" t="s">
        <v>12</v>
      </c>
      <c r="D1659" s="9">
        <v>3.88</v>
      </c>
      <c r="E1659" s="9"/>
      <c r="F1659" s="9">
        <v>80.150000000000006</v>
      </c>
      <c r="G1659" s="9"/>
    </row>
    <row r="1660" spans="1:7" ht="15.75" thickBot="1" x14ac:dyDescent="0.3">
      <c r="A1660" s="6"/>
      <c r="B1660" s="6"/>
      <c r="C1660" s="6"/>
      <c r="D1660" s="6"/>
      <c r="E1660" s="6"/>
      <c r="F1660" s="6"/>
      <c r="G1660" s="6"/>
    </row>
    <row r="1661" spans="1:7" ht="15.75" thickBot="1" x14ac:dyDescent="0.3">
      <c r="A1661" s="7" t="s">
        <v>3979</v>
      </c>
      <c r="B1661" s="7" t="s">
        <v>3980</v>
      </c>
      <c r="C1661" s="8" t="s">
        <v>12</v>
      </c>
      <c r="D1661" s="9">
        <v>6.41</v>
      </c>
      <c r="E1661" s="9"/>
      <c r="F1661" s="9">
        <v>80.19</v>
      </c>
      <c r="G1661" s="9"/>
    </row>
    <row r="1662" spans="1:7" ht="15.75" thickBot="1" x14ac:dyDescent="0.3">
      <c r="A1662" s="6"/>
      <c r="B1662" s="6"/>
      <c r="C1662" s="6"/>
      <c r="D1662" s="6"/>
      <c r="E1662" s="6"/>
      <c r="F1662" s="6"/>
      <c r="G1662" s="6"/>
    </row>
    <row r="1663" spans="1:7" ht="15.75" thickBot="1" x14ac:dyDescent="0.3">
      <c r="A1663" s="7" t="s">
        <v>3981</v>
      </c>
      <c r="B1663" s="7" t="s">
        <v>3982</v>
      </c>
      <c r="C1663" s="8"/>
      <c r="D1663" s="9"/>
      <c r="E1663" s="9"/>
      <c r="F1663" s="9"/>
      <c r="G1663" s="9"/>
    </row>
    <row r="1664" spans="1:7" ht="15.75" thickBot="1" x14ac:dyDescent="0.3">
      <c r="A1664" s="6"/>
      <c r="B1664" s="6"/>
      <c r="C1664" s="6"/>
      <c r="D1664" s="6"/>
      <c r="E1664" s="6"/>
      <c r="F1664" s="6"/>
      <c r="G1664" s="6"/>
    </row>
    <row r="1665" spans="1:7" ht="15.75" thickBot="1" x14ac:dyDescent="0.3">
      <c r="A1665" s="7" t="s">
        <v>3983</v>
      </c>
      <c r="B1665" s="7" t="s">
        <v>3984</v>
      </c>
      <c r="C1665" s="8" t="s">
        <v>12</v>
      </c>
      <c r="D1665" s="9">
        <v>0.8</v>
      </c>
      <c r="E1665" s="9"/>
      <c r="F1665" s="9">
        <v>80</v>
      </c>
      <c r="G1665" s="9"/>
    </row>
    <row r="1666" spans="1:7" ht="15.75" thickBot="1" x14ac:dyDescent="0.3">
      <c r="A1666" s="6"/>
      <c r="B1666" s="6"/>
      <c r="C1666" s="6"/>
      <c r="D1666" s="6"/>
      <c r="E1666" s="6"/>
      <c r="F1666" s="6"/>
      <c r="G1666" s="6"/>
    </row>
    <row r="1667" spans="1:7" ht="15.75" thickBot="1" x14ac:dyDescent="0.3">
      <c r="A1667" s="7" t="s">
        <v>3985</v>
      </c>
      <c r="B1667" s="7" t="s">
        <v>3986</v>
      </c>
      <c r="C1667" s="8" t="s">
        <v>12</v>
      </c>
      <c r="D1667" s="9">
        <v>1.18</v>
      </c>
      <c r="E1667" s="9"/>
      <c r="F1667" s="9">
        <v>79.66</v>
      </c>
      <c r="G1667" s="9"/>
    </row>
    <row r="1668" spans="1:7" ht="15.75" thickBot="1" x14ac:dyDescent="0.3">
      <c r="A1668" s="6"/>
      <c r="B1668" s="6"/>
      <c r="C1668" s="6"/>
      <c r="D1668" s="6"/>
      <c r="E1668" s="6"/>
      <c r="F1668" s="6"/>
      <c r="G1668" s="6"/>
    </row>
    <row r="1669" spans="1:7" ht="15.75" thickBot="1" x14ac:dyDescent="0.3">
      <c r="A1669" s="7" t="s">
        <v>3987</v>
      </c>
      <c r="B1669" s="7" t="s">
        <v>3988</v>
      </c>
      <c r="C1669" s="8" t="s">
        <v>12</v>
      </c>
      <c r="D1669" s="9">
        <v>1.61</v>
      </c>
      <c r="E1669" s="9"/>
      <c r="F1669" s="9">
        <v>80.12</v>
      </c>
      <c r="G1669" s="9"/>
    </row>
    <row r="1670" spans="1:7" ht="15.75" thickBot="1" x14ac:dyDescent="0.3">
      <c r="A1670" s="6"/>
      <c r="B1670" s="6"/>
      <c r="C1670" s="6"/>
      <c r="D1670" s="6"/>
      <c r="E1670" s="6"/>
      <c r="F1670" s="6"/>
      <c r="G1670" s="6"/>
    </row>
    <row r="1671" spans="1:7" ht="15.75" thickBot="1" x14ac:dyDescent="0.3">
      <c r="A1671" s="7" t="s">
        <v>3989</v>
      </c>
      <c r="B1671" s="7" t="s">
        <v>3976</v>
      </c>
      <c r="C1671" s="8" t="s">
        <v>12</v>
      </c>
      <c r="D1671" s="9">
        <v>1.93</v>
      </c>
      <c r="E1671" s="9"/>
      <c r="F1671" s="9">
        <v>79.790000000000006</v>
      </c>
      <c r="G1671" s="9"/>
    </row>
    <row r="1672" spans="1:7" ht="15.75" thickBot="1" x14ac:dyDescent="0.3">
      <c r="A1672" s="6"/>
      <c r="B1672" s="6"/>
      <c r="C1672" s="6"/>
      <c r="D1672" s="6"/>
      <c r="E1672" s="6"/>
      <c r="F1672" s="6"/>
      <c r="G1672" s="6"/>
    </row>
    <row r="1673" spans="1:7" ht="15.75" thickBot="1" x14ac:dyDescent="0.3">
      <c r="A1673" s="7" t="s">
        <v>3990</v>
      </c>
      <c r="B1673" s="7" t="s">
        <v>3978</v>
      </c>
      <c r="C1673" s="8" t="s">
        <v>12</v>
      </c>
      <c r="D1673" s="9">
        <v>3.26</v>
      </c>
      <c r="E1673" s="9"/>
      <c r="F1673" s="9">
        <v>80.06</v>
      </c>
      <c r="G1673" s="9"/>
    </row>
    <row r="1674" spans="1:7" ht="15.75" thickBot="1" x14ac:dyDescent="0.3">
      <c r="A1674" s="6"/>
      <c r="B1674" s="6"/>
      <c r="C1674" s="6"/>
      <c r="D1674" s="6"/>
      <c r="E1674" s="6"/>
      <c r="F1674" s="6"/>
      <c r="G1674" s="6"/>
    </row>
    <row r="1675" spans="1:7" ht="15.75" thickBot="1" x14ac:dyDescent="0.3">
      <c r="A1675" s="7" t="s">
        <v>3991</v>
      </c>
      <c r="B1675" s="7" t="s">
        <v>3980</v>
      </c>
      <c r="C1675" s="8" t="s">
        <v>12</v>
      </c>
      <c r="D1675" s="9">
        <v>5.56</v>
      </c>
      <c r="E1675" s="9"/>
      <c r="F1675" s="9">
        <v>80.040000000000006</v>
      </c>
      <c r="G1675" s="9"/>
    </row>
    <row r="1676" spans="1:7" ht="15.75" thickBot="1" x14ac:dyDescent="0.3">
      <c r="A1676" s="6"/>
      <c r="B1676" s="6"/>
      <c r="C1676" s="6"/>
      <c r="D1676" s="6"/>
      <c r="E1676" s="6"/>
      <c r="F1676" s="6"/>
      <c r="G1676" s="6"/>
    </row>
    <row r="1677" spans="1:7" ht="15.75" thickBot="1" x14ac:dyDescent="0.3">
      <c r="A1677" s="7" t="s">
        <v>3992</v>
      </c>
      <c r="B1677" s="7" t="s">
        <v>3993</v>
      </c>
      <c r="C1677" s="8"/>
      <c r="D1677" s="9"/>
      <c r="E1677" s="9"/>
      <c r="F1677" s="9"/>
      <c r="G1677" s="9"/>
    </row>
    <row r="1678" spans="1:7" ht="15.75" thickBot="1" x14ac:dyDescent="0.3">
      <c r="A1678" s="6"/>
      <c r="B1678" s="6"/>
      <c r="C1678" s="6"/>
      <c r="D1678" s="6"/>
      <c r="E1678" s="6"/>
      <c r="F1678" s="6"/>
      <c r="G1678" s="6"/>
    </row>
    <row r="1679" spans="1:7" ht="15.75" thickBot="1" x14ac:dyDescent="0.3">
      <c r="A1679" s="7" t="s">
        <v>3994</v>
      </c>
      <c r="B1679" s="7" t="s">
        <v>3995</v>
      </c>
      <c r="C1679" s="8" t="s">
        <v>12</v>
      </c>
      <c r="D1679" s="9">
        <v>2.98</v>
      </c>
      <c r="E1679" s="9"/>
      <c r="F1679" s="9">
        <v>80.2</v>
      </c>
      <c r="G1679" s="9"/>
    </row>
    <row r="1680" spans="1:7" ht="15.75" thickBot="1" x14ac:dyDescent="0.3">
      <c r="A1680" s="6"/>
      <c r="B1680" s="6"/>
      <c r="C1680" s="6"/>
      <c r="D1680" s="6"/>
      <c r="E1680" s="6"/>
      <c r="F1680" s="6"/>
      <c r="G1680" s="6"/>
    </row>
    <row r="1681" spans="1:7" ht="15.75" thickBot="1" x14ac:dyDescent="0.3">
      <c r="A1681" s="7" t="s">
        <v>3996</v>
      </c>
      <c r="B1681" s="7" t="s">
        <v>3997</v>
      </c>
      <c r="C1681" s="8" t="s">
        <v>12</v>
      </c>
      <c r="D1681" s="9">
        <v>3.41</v>
      </c>
      <c r="E1681" s="9"/>
      <c r="F1681" s="9">
        <v>80.06</v>
      </c>
      <c r="G1681" s="9"/>
    </row>
    <row r="1682" spans="1:7" ht="15.75" thickBot="1" x14ac:dyDescent="0.3">
      <c r="A1682" s="6"/>
      <c r="B1682" s="6"/>
      <c r="C1682" s="6"/>
      <c r="D1682" s="6"/>
      <c r="E1682" s="6"/>
      <c r="F1682" s="6"/>
      <c r="G1682" s="6"/>
    </row>
    <row r="1683" spans="1:7" ht="15.75" thickBot="1" x14ac:dyDescent="0.3">
      <c r="A1683" s="7" t="s">
        <v>3998</v>
      </c>
      <c r="B1683" s="7" t="s">
        <v>2659</v>
      </c>
      <c r="C1683" s="8" t="s">
        <v>12</v>
      </c>
      <c r="D1683" s="9">
        <v>4.24</v>
      </c>
      <c r="E1683" s="9"/>
      <c r="F1683" s="9">
        <v>79.95</v>
      </c>
      <c r="G1683" s="9"/>
    </row>
    <row r="1684" spans="1:7" ht="15.75" thickBot="1" x14ac:dyDescent="0.3">
      <c r="A1684" s="6"/>
      <c r="B1684" s="6"/>
      <c r="C1684" s="6"/>
      <c r="D1684" s="6"/>
      <c r="E1684" s="6"/>
      <c r="F1684" s="6"/>
      <c r="G1684" s="6"/>
    </row>
    <row r="1685" spans="1:7" ht="15.75" thickBot="1" x14ac:dyDescent="0.3">
      <c r="A1685" s="7" t="s">
        <v>3999</v>
      </c>
      <c r="B1685" s="7" t="s">
        <v>2661</v>
      </c>
      <c r="C1685" s="8" t="s">
        <v>12</v>
      </c>
      <c r="D1685" s="9">
        <v>6.37</v>
      </c>
      <c r="E1685" s="9"/>
      <c r="F1685" s="9">
        <v>80.06</v>
      </c>
      <c r="G1685" s="9"/>
    </row>
    <row r="1686" spans="1:7" ht="15.75" thickBot="1" x14ac:dyDescent="0.3">
      <c r="A1686" s="6"/>
      <c r="B1686" s="6"/>
      <c r="C1686" s="6"/>
      <c r="D1686" s="6"/>
      <c r="E1686" s="6"/>
      <c r="F1686" s="6"/>
      <c r="G1686" s="6"/>
    </row>
    <row r="1687" spans="1:7" ht="25.5" thickBot="1" x14ac:dyDescent="0.3">
      <c r="A1687" s="7" t="s">
        <v>4000</v>
      </c>
      <c r="B1687" s="7" t="s">
        <v>4001</v>
      </c>
      <c r="C1687" s="8"/>
      <c r="D1687" s="9"/>
      <c r="E1687" s="9"/>
      <c r="F1687" s="9"/>
      <c r="G1687" s="9"/>
    </row>
    <row r="1688" spans="1:7" ht="15.75" thickBot="1" x14ac:dyDescent="0.3">
      <c r="A1688" s="6"/>
      <c r="B1688" s="6"/>
      <c r="C1688" s="6"/>
      <c r="D1688" s="6"/>
      <c r="E1688" s="6"/>
      <c r="F1688" s="6"/>
      <c r="G1688" s="6"/>
    </row>
    <row r="1689" spans="1:7" ht="15.75" thickBot="1" x14ac:dyDescent="0.3">
      <c r="A1689" s="7" t="s">
        <v>4002</v>
      </c>
      <c r="B1689" s="7" t="s">
        <v>3307</v>
      </c>
      <c r="C1689" s="8" t="s">
        <v>12</v>
      </c>
      <c r="D1689" s="9">
        <v>7.3</v>
      </c>
      <c r="E1689" s="9"/>
      <c r="F1689" s="9">
        <v>80.14</v>
      </c>
      <c r="G1689" s="9"/>
    </row>
    <row r="1690" spans="1:7" ht="15.75" thickBot="1" x14ac:dyDescent="0.3">
      <c r="A1690" s="6"/>
      <c r="B1690" s="6"/>
      <c r="C1690" s="6"/>
      <c r="D1690" s="6"/>
      <c r="E1690" s="6"/>
      <c r="F1690" s="6"/>
      <c r="G1690" s="6"/>
    </row>
    <row r="1691" spans="1:7" ht="15.75" thickBot="1" x14ac:dyDescent="0.3">
      <c r="A1691" s="7" t="s">
        <v>4003</v>
      </c>
      <c r="B1691" s="7" t="s">
        <v>3294</v>
      </c>
      <c r="C1691" s="8" t="s">
        <v>12</v>
      </c>
      <c r="D1691" s="9">
        <v>8.24</v>
      </c>
      <c r="E1691" s="9"/>
      <c r="F1691" s="9">
        <v>80.099999999999994</v>
      </c>
      <c r="G1691" s="9"/>
    </row>
    <row r="1692" spans="1:7" ht="15.75" thickBot="1" x14ac:dyDescent="0.3">
      <c r="A1692" s="6"/>
      <c r="B1692" s="6"/>
      <c r="C1692" s="6"/>
      <c r="D1692" s="6"/>
      <c r="E1692" s="6"/>
      <c r="F1692" s="6"/>
      <c r="G1692" s="6"/>
    </row>
    <row r="1693" spans="1:7" ht="15.75" thickBot="1" x14ac:dyDescent="0.3">
      <c r="A1693" s="7" t="s">
        <v>4004</v>
      </c>
      <c r="B1693" s="7" t="s">
        <v>3262</v>
      </c>
      <c r="C1693" s="8" t="s">
        <v>12</v>
      </c>
      <c r="D1693" s="9">
        <v>12.85</v>
      </c>
      <c r="E1693" s="9"/>
      <c r="F1693" s="9">
        <v>80.08</v>
      </c>
      <c r="G1693" s="9"/>
    </row>
    <row r="1694" spans="1:7" ht="15.75" thickBot="1" x14ac:dyDescent="0.3">
      <c r="A1694" s="6"/>
      <c r="B1694" s="6"/>
      <c r="C1694" s="6"/>
      <c r="D1694" s="6"/>
      <c r="E1694" s="6"/>
      <c r="F1694" s="6"/>
      <c r="G1694" s="6"/>
    </row>
    <row r="1695" spans="1:7" ht="15.75" thickBot="1" x14ac:dyDescent="0.3">
      <c r="A1695" s="7" t="s">
        <v>4005</v>
      </c>
      <c r="B1695" s="7" t="s">
        <v>3264</v>
      </c>
      <c r="C1695" s="8" t="s">
        <v>12</v>
      </c>
      <c r="D1695" s="9">
        <v>18.68</v>
      </c>
      <c r="E1695" s="9"/>
      <c r="F1695" s="9">
        <v>80.09</v>
      </c>
      <c r="G1695" s="9"/>
    </row>
    <row r="1696" spans="1:7" ht="15.75" thickBot="1" x14ac:dyDescent="0.3">
      <c r="A1696" s="6"/>
      <c r="B1696" s="6"/>
      <c r="C1696" s="6"/>
      <c r="D1696" s="6"/>
      <c r="E1696" s="6"/>
      <c r="F1696" s="6"/>
      <c r="G1696" s="6"/>
    </row>
    <row r="1697" spans="1:7" ht="15.75" thickBot="1" x14ac:dyDescent="0.3">
      <c r="A1697" s="7" t="s">
        <v>4006</v>
      </c>
      <c r="B1697" s="7" t="s">
        <v>3266</v>
      </c>
      <c r="C1697" s="8" t="s">
        <v>12</v>
      </c>
      <c r="D1697" s="9">
        <v>26.53</v>
      </c>
      <c r="E1697" s="9"/>
      <c r="F1697" s="9">
        <v>80.099999999999994</v>
      </c>
      <c r="G1697" s="9"/>
    </row>
    <row r="1698" spans="1:7" ht="15.75" thickBot="1" x14ac:dyDescent="0.3">
      <c r="A1698" s="6"/>
      <c r="B1698" s="6"/>
      <c r="C1698" s="6"/>
      <c r="D1698" s="6"/>
      <c r="E1698" s="6"/>
      <c r="F1698" s="6"/>
      <c r="G1698" s="6"/>
    </row>
    <row r="1699" spans="1:7" ht="15.75" thickBot="1" x14ac:dyDescent="0.3">
      <c r="A1699" s="7" t="s">
        <v>4007</v>
      </c>
      <c r="B1699" s="7" t="s">
        <v>3268</v>
      </c>
      <c r="C1699" s="8" t="s">
        <v>12</v>
      </c>
      <c r="D1699" s="9">
        <v>42.67</v>
      </c>
      <c r="E1699" s="9"/>
      <c r="F1699" s="9">
        <v>80.099999999999994</v>
      </c>
      <c r="G1699" s="9"/>
    </row>
    <row r="1700" spans="1:7" ht="15.75" thickBot="1" x14ac:dyDescent="0.3">
      <c r="A1700" s="6"/>
      <c r="B1700" s="6"/>
      <c r="C1700" s="6"/>
      <c r="D1700" s="6"/>
      <c r="E1700" s="6"/>
      <c r="F1700" s="6"/>
      <c r="G1700" s="6"/>
    </row>
    <row r="1701" spans="1:7" ht="15.75" thickBot="1" x14ac:dyDescent="0.3">
      <c r="A1701" s="7" t="s">
        <v>4008</v>
      </c>
      <c r="B1701" s="7" t="s">
        <v>3270</v>
      </c>
      <c r="C1701" s="8" t="s">
        <v>12</v>
      </c>
      <c r="D1701" s="9">
        <v>65.739999999999995</v>
      </c>
      <c r="E1701" s="9"/>
      <c r="F1701" s="9">
        <v>80.09</v>
      </c>
      <c r="G1701" s="9"/>
    </row>
    <row r="1702" spans="1:7" ht="15.75" thickBot="1" x14ac:dyDescent="0.3">
      <c r="A1702" s="6"/>
      <c r="B1702" s="6"/>
      <c r="C1702" s="6"/>
      <c r="D1702" s="6"/>
      <c r="E1702" s="6"/>
      <c r="F1702" s="6"/>
      <c r="G1702" s="6"/>
    </row>
    <row r="1703" spans="1:7" ht="25.5" thickBot="1" x14ac:dyDescent="0.3">
      <c r="A1703" s="7" t="s">
        <v>4009</v>
      </c>
      <c r="B1703" s="7" t="s">
        <v>4010</v>
      </c>
      <c r="C1703" s="8"/>
      <c r="D1703" s="9"/>
      <c r="E1703" s="9"/>
      <c r="F1703" s="9"/>
      <c r="G1703" s="9"/>
    </row>
    <row r="1704" spans="1:7" ht="15.75" thickBot="1" x14ac:dyDescent="0.3">
      <c r="A1704" s="6"/>
      <c r="B1704" s="6"/>
      <c r="C1704" s="6"/>
      <c r="D1704" s="6"/>
      <c r="E1704" s="6"/>
      <c r="F1704" s="6"/>
      <c r="G1704" s="6"/>
    </row>
    <row r="1705" spans="1:7" ht="15.75" thickBot="1" x14ac:dyDescent="0.3">
      <c r="A1705" s="7" t="s">
        <v>4011</v>
      </c>
      <c r="B1705" s="7" t="s">
        <v>3307</v>
      </c>
      <c r="C1705" s="8" t="s">
        <v>12</v>
      </c>
      <c r="D1705" s="9">
        <v>9.0500000000000007</v>
      </c>
      <c r="E1705" s="9"/>
      <c r="F1705" s="9">
        <v>80.11</v>
      </c>
      <c r="G1705" s="9"/>
    </row>
    <row r="1706" spans="1:7" ht="15.75" thickBot="1" x14ac:dyDescent="0.3">
      <c r="A1706" s="6"/>
      <c r="B1706" s="6"/>
      <c r="C1706" s="6"/>
      <c r="D1706" s="6"/>
      <c r="E1706" s="6"/>
      <c r="F1706" s="6"/>
      <c r="G1706" s="6"/>
    </row>
    <row r="1707" spans="1:7" ht="15.75" thickBot="1" x14ac:dyDescent="0.3">
      <c r="A1707" s="7" t="s">
        <v>4012</v>
      </c>
      <c r="B1707" s="7" t="s">
        <v>3294</v>
      </c>
      <c r="C1707" s="8" t="s">
        <v>12</v>
      </c>
      <c r="D1707" s="9">
        <v>9.7799999999999994</v>
      </c>
      <c r="E1707" s="9"/>
      <c r="F1707" s="9">
        <v>80.06</v>
      </c>
      <c r="G1707" s="9"/>
    </row>
    <row r="1708" spans="1:7" ht="15.75" thickBot="1" x14ac:dyDescent="0.3">
      <c r="A1708" s="6"/>
      <c r="B1708" s="6"/>
      <c r="C1708" s="6"/>
      <c r="D1708" s="6"/>
      <c r="E1708" s="6"/>
      <c r="F1708" s="6"/>
      <c r="G1708" s="6"/>
    </row>
    <row r="1709" spans="1:7" ht="15.75" thickBot="1" x14ac:dyDescent="0.3">
      <c r="A1709" s="7" t="s">
        <v>4013</v>
      </c>
      <c r="B1709" s="7" t="s">
        <v>3262</v>
      </c>
      <c r="C1709" s="8" t="s">
        <v>12</v>
      </c>
      <c r="D1709" s="9">
        <v>15.55</v>
      </c>
      <c r="E1709" s="9"/>
      <c r="F1709" s="9">
        <v>80.13</v>
      </c>
      <c r="G1709" s="9"/>
    </row>
    <row r="1710" spans="1:7" ht="15.75" thickBot="1" x14ac:dyDescent="0.3">
      <c r="A1710" s="6"/>
      <c r="B1710" s="6"/>
      <c r="C1710" s="6"/>
      <c r="D1710" s="6"/>
      <c r="E1710" s="6"/>
      <c r="F1710" s="6"/>
      <c r="G1710" s="6"/>
    </row>
    <row r="1711" spans="1:7" ht="15.75" thickBot="1" x14ac:dyDescent="0.3">
      <c r="A1711" s="7" t="s">
        <v>4014</v>
      </c>
      <c r="B1711" s="7" t="s">
        <v>3264</v>
      </c>
      <c r="C1711" s="8" t="s">
        <v>12</v>
      </c>
      <c r="D1711" s="9">
        <v>24.05</v>
      </c>
      <c r="E1711" s="9"/>
      <c r="F1711" s="9">
        <v>80.08</v>
      </c>
      <c r="G1711" s="9"/>
    </row>
    <row r="1712" spans="1:7" ht="15.75" thickBot="1" x14ac:dyDescent="0.3">
      <c r="A1712" s="6"/>
      <c r="B1712" s="6"/>
      <c r="C1712" s="6"/>
      <c r="D1712" s="6"/>
      <c r="E1712" s="6"/>
      <c r="F1712" s="6"/>
      <c r="G1712" s="6"/>
    </row>
    <row r="1713" spans="1:7" ht="15.75" thickBot="1" x14ac:dyDescent="0.3">
      <c r="A1713" s="7" t="s">
        <v>4015</v>
      </c>
      <c r="B1713" s="7" t="s">
        <v>3266</v>
      </c>
      <c r="C1713" s="8" t="s">
        <v>12</v>
      </c>
      <c r="D1713" s="9">
        <v>32.58</v>
      </c>
      <c r="E1713" s="9"/>
      <c r="F1713" s="9">
        <v>80.11</v>
      </c>
      <c r="G1713" s="9"/>
    </row>
    <row r="1714" spans="1:7" ht="15.75" thickBot="1" x14ac:dyDescent="0.3">
      <c r="A1714" s="6"/>
      <c r="B1714" s="6"/>
      <c r="C1714" s="6"/>
      <c r="D1714" s="6"/>
      <c r="E1714" s="6"/>
      <c r="F1714" s="6"/>
      <c r="G1714" s="6"/>
    </row>
    <row r="1715" spans="1:7" ht="15.75" thickBot="1" x14ac:dyDescent="0.3">
      <c r="A1715" s="7" t="s">
        <v>4016</v>
      </c>
      <c r="B1715" s="7" t="s">
        <v>3268</v>
      </c>
      <c r="C1715" s="8" t="s">
        <v>12</v>
      </c>
      <c r="D1715" s="9">
        <v>60.95</v>
      </c>
      <c r="E1715" s="9"/>
      <c r="F1715" s="9">
        <v>80.099999999999994</v>
      </c>
      <c r="G1715" s="9"/>
    </row>
    <row r="1716" spans="1:7" ht="15.75" thickBot="1" x14ac:dyDescent="0.3">
      <c r="A1716" s="6"/>
      <c r="B1716" s="6"/>
      <c r="C1716" s="6"/>
      <c r="D1716" s="6"/>
      <c r="E1716" s="6"/>
      <c r="F1716" s="6"/>
      <c r="G1716" s="6"/>
    </row>
    <row r="1717" spans="1:7" ht="15.75" thickBot="1" x14ac:dyDescent="0.3">
      <c r="A1717" s="7" t="s">
        <v>4017</v>
      </c>
      <c r="B1717" s="7" t="s">
        <v>4018</v>
      </c>
      <c r="C1717" s="8"/>
      <c r="D1717" s="9"/>
      <c r="E1717" s="9"/>
      <c r="F1717" s="9"/>
      <c r="G1717" s="9"/>
    </row>
    <row r="1718" spans="1:7" ht="15.75" thickBot="1" x14ac:dyDescent="0.3">
      <c r="A1718" s="6"/>
      <c r="B1718" s="6"/>
      <c r="C1718" s="6"/>
      <c r="D1718" s="6"/>
      <c r="E1718" s="6"/>
      <c r="F1718" s="6"/>
      <c r="G1718" s="6"/>
    </row>
    <row r="1719" spans="1:7" ht="15.75" thickBot="1" x14ac:dyDescent="0.3">
      <c r="A1719" s="7" t="s">
        <v>4019</v>
      </c>
      <c r="B1719" s="7" t="s">
        <v>4020</v>
      </c>
      <c r="C1719" s="8" t="s">
        <v>12</v>
      </c>
      <c r="D1719" s="9">
        <v>4.57</v>
      </c>
      <c r="E1719" s="9"/>
      <c r="F1719" s="9">
        <v>80.09</v>
      </c>
      <c r="G1719" s="9"/>
    </row>
    <row r="1720" spans="1:7" ht="15.75" thickBot="1" x14ac:dyDescent="0.3">
      <c r="A1720" s="6"/>
      <c r="B1720" s="6"/>
      <c r="C1720" s="6"/>
      <c r="D1720" s="6"/>
      <c r="E1720" s="6"/>
      <c r="F1720" s="6"/>
      <c r="G1720" s="6"/>
    </row>
    <row r="1721" spans="1:7" ht="15.75" thickBot="1" x14ac:dyDescent="0.3">
      <c r="A1721" s="7" t="s">
        <v>4021</v>
      </c>
      <c r="B1721" s="7" t="s">
        <v>4022</v>
      </c>
      <c r="C1721" s="8" t="s">
        <v>12</v>
      </c>
      <c r="D1721" s="9">
        <v>7.08</v>
      </c>
      <c r="E1721" s="9"/>
      <c r="F1721" s="9">
        <v>80.08</v>
      </c>
      <c r="G1721" s="9"/>
    </row>
    <row r="1722" spans="1:7" ht="15.75" thickBot="1" x14ac:dyDescent="0.3">
      <c r="A1722" s="6"/>
      <c r="B1722" s="6"/>
      <c r="C1722" s="6"/>
      <c r="D1722" s="6"/>
      <c r="E1722" s="6"/>
      <c r="F1722" s="6"/>
      <c r="G1722" s="6"/>
    </row>
    <row r="1723" spans="1:7" ht="15.75" thickBot="1" x14ac:dyDescent="0.3">
      <c r="A1723" s="7" t="s">
        <v>4023</v>
      </c>
      <c r="B1723" s="7" t="s">
        <v>4024</v>
      </c>
      <c r="C1723" s="8" t="s">
        <v>12</v>
      </c>
      <c r="D1723" s="9">
        <v>8.25</v>
      </c>
      <c r="E1723" s="9"/>
      <c r="F1723" s="9">
        <v>80.12</v>
      </c>
      <c r="G1723" s="9"/>
    </row>
    <row r="1724" spans="1:7" ht="15.75" thickBot="1" x14ac:dyDescent="0.3">
      <c r="A1724" s="6"/>
      <c r="B1724" s="6"/>
      <c r="C1724" s="6"/>
      <c r="D1724" s="6"/>
      <c r="E1724" s="6"/>
      <c r="F1724" s="6"/>
      <c r="G1724" s="6"/>
    </row>
    <row r="1725" spans="1:7" ht="15.75" thickBot="1" x14ac:dyDescent="0.3">
      <c r="A1725" s="7" t="s">
        <v>4025</v>
      </c>
      <c r="B1725" s="7" t="s">
        <v>4026</v>
      </c>
      <c r="C1725" s="8" t="s">
        <v>12</v>
      </c>
      <c r="D1725" s="9">
        <v>9.6</v>
      </c>
      <c r="E1725" s="9"/>
      <c r="F1725" s="9">
        <v>80.099999999999994</v>
      </c>
      <c r="G1725" s="9"/>
    </row>
    <row r="1726" spans="1:7" ht="15.75" thickBot="1" x14ac:dyDescent="0.3">
      <c r="A1726" s="6"/>
      <c r="B1726" s="6"/>
      <c r="C1726" s="6"/>
      <c r="D1726" s="6"/>
      <c r="E1726" s="6"/>
      <c r="F1726" s="6"/>
      <c r="G1726" s="6"/>
    </row>
    <row r="1727" spans="1:7" ht="15.75" thickBot="1" x14ac:dyDescent="0.3">
      <c r="A1727" s="7" t="s">
        <v>4027</v>
      </c>
      <c r="B1727" s="7" t="s">
        <v>4028</v>
      </c>
      <c r="C1727" s="8" t="s">
        <v>12</v>
      </c>
      <c r="D1727" s="9">
        <v>13.54</v>
      </c>
      <c r="E1727" s="9"/>
      <c r="F1727" s="9">
        <v>80.13</v>
      </c>
      <c r="G1727" s="9"/>
    </row>
    <row r="1728" spans="1:7" ht="15.75" thickBot="1" x14ac:dyDescent="0.3">
      <c r="A1728" s="6"/>
      <c r="B1728" s="6"/>
      <c r="C1728" s="6"/>
      <c r="D1728" s="6"/>
      <c r="E1728" s="6"/>
      <c r="F1728" s="6"/>
      <c r="G1728" s="6"/>
    </row>
    <row r="1729" spans="1:7" ht="15.75" thickBot="1" x14ac:dyDescent="0.3">
      <c r="A1729" s="7" t="s">
        <v>4029</v>
      </c>
      <c r="B1729" s="7" t="s">
        <v>4030</v>
      </c>
      <c r="C1729" s="8" t="s">
        <v>12</v>
      </c>
      <c r="D1729" s="9">
        <v>17.14</v>
      </c>
      <c r="E1729" s="9"/>
      <c r="F1729" s="9">
        <v>80.11</v>
      </c>
      <c r="G1729" s="9"/>
    </row>
    <row r="1730" spans="1:7" ht="15.75" thickBot="1" x14ac:dyDescent="0.3">
      <c r="A1730" s="6"/>
      <c r="B1730" s="6"/>
      <c r="C1730" s="6"/>
      <c r="D1730" s="6"/>
      <c r="E1730" s="6"/>
      <c r="F1730" s="6"/>
      <c r="G1730" s="6"/>
    </row>
    <row r="1731" spans="1:7" ht="15.75" thickBot="1" x14ac:dyDescent="0.3">
      <c r="A1731" s="7" t="s">
        <v>4031</v>
      </c>
      <c r="B1731" s="7" t="s">
        <v>4032</v>
      </c>
      <c r="C1731" s="8" t="s">
        <v>12</v>
      </c>
      <c r="D1731" s="9">
        <v>20.36</v>
      </c>
      <c r="E1731" s="9"/>
      <c r="F1731" s="9">
        <v>80.11</v>
      </c>
      <c r="G1731" s="9"/>
    </row>
    <row r="1732" spans="1:7" ht="15.75" thickBot="1" x14ac:dyDescent="0.3">
      <c r="A1732" s="6"/>
      <c r="B1732" s="6"/>
      <c r="C1732" s="6"/>
      <c r="D1732" s="6"/>
      <c r="E1732" s="6"/>
      <c r="F1732" s="6"/>
      <c r="G1732" s="6"/>
    </row>
    <row r="1733" spans="1:7" x14ac:dyDescent="0.25">
      <c r="A1733" s="35" t="s">
        <v>4033</v>
      </c>
      <c r="B1733" s="19" t="s">
        <v>4034</v>
      </c>
      <c r="C1733" s="38"/>
      <c r="D1733" s="32"/>
      <c r="E1733" s="32"/>
      <c r="F1733" s="32"/>
      <c r="G1733" s="32"/>
    </row>
    <row r="1734" spans="1:7" ht="25.5" thickBot="1" x14ac:dyDescent="0.3">
      <c r="A1734" s="37"/>
      <c r="B1734" s="21" t="s">
        <v>3964</v>
      </c>
      <c r="C1734" s="40"/>
      <c r="D1734" s="34"/>
      <c r="E1734" s="34"/>
      <c r="F1734" s="34"/>
      <c r="G1734" s="34"/>
    </row>
    <row r="1735" spans="1:7" ht="15.75" thickBot="1" x14ac:dyDescent="0.3">
      <c r="A1735" s="6"/>
      <c r="B1735" s="6"/>
      <c r="C1735" s="6"/>
      <c r="D1735" s="6"/>
      <c r="E1735" s="6"/>
      <c r="F1735" s="6"/>
      <c r="G1735" s="6"/>
    </row>
    <row r="1736" spans="1:7" ht="15.75" thickBot="1" x14ac:dyDescent="0.3">
      <c r="A1736" s="7" t="s">
        <v>4035</v>
      </c>
      <c r="B1736" s="7" t="s">
        <v>4036</v>
      </c>
      <c r="C1736" s="8"/>
      <c r="D1736" s="9"/>
      <c r="E1736" s="9"/>
      <c r="F1736" s="9"/>
      <c r="G1736" s="9"/>
    </row>
    <row r="1737" spans="1:7" ht="15.75" thickBot="1" x14ac:dyDescent="0.3">
      <c r="A1737" s="6"/>
      <c r="B1737" s="6"/>
      <c r="C1737" s="6"/>
      <c r="D1737" s="6"/>
      <c r="E1737" s="6"/>
      <c r="F1737" s="6"/>
      <c r="G1737" s="6"/>
    </row>
    <row r="1738" spans="1:7" ht="15.75" thickBot="1" x14ac:dyDescent="0.3">
      <c r="A1738" s="7" t="s">
        <v>4037</v>
      </c>
      <c r="B1738" s="7" t="s">
        <v>3984</v>
      </c>
      <c r="C1738" s="8" t="s">
        <v>12</v>
      </c>
      <c r="D1738" s="9">
        <v>1.1200000000000001</v>
      </c>
      <c r="E1738" s="9"/>
      <c r="F1738" s="9">
        <v>80.36</v>
      </c>
      <c r="G1738" s="9"/>
    </row>
    <row r="1739" spans="1:7" ht="15.75" thickBot="1" x14ac:dyDescent="0.3">
      <c r="A1739" s="6"/>
      <c r="B1739" s="6"/>
      <c r="C1739" s="6"/>
      <c r="D1739" s="6"/>
      <c r="E1739" s="6"/>
      <c r="F1739" s="6"/>
      <c r="G1739" s="6"/>
    </row>
    <row r="1740" spans="1:7" ht="15.75" thickBot="1" x14ac:dyDescent="0.3">
      <c r="A1740" s="7" t="s">
        <v>4038</v>
      </c>
      <c r="B1740" s="7" t="s">
        <v>3972</v>
      </c>
      <c r="C1740" s="8" t="s">
        <v>12</v>
      </c>
      <c r="D1740" s="9">
        <v>1.54</v>
      </c>
      <c r="E1740" s="9"/>
      <c r="F1740" s="9">
        <v>79.87</v>
      </c>
      <c r="G1740" s="9"/>
    </row>
    <row r="1741" spans="1:7" ht="15.75" thickBot="1" x14ac:dyDescent="0.3">
      <c r="A1741" s="6"/>
      <c r="B1741" s="6"/>
      <c r="C1741" s="6"/>
      <c r="D1741" s="6"/>
      <c r="E1741" s="6"/>
      <c r="F1741" s="6"/>
      <c r="G1741" s="6"/>
    </row>
    <row r="1742" spans="1:7" ht="15.75" thickBot="1" x14ac:dyDescent="0.3">
      <c r="A1742" s="7" t="s">
        <v>4039</v>
      </c>
      <c r="B1742" s="7" t="s">
        <v>3974</v>
      </c>
      <c r="C1742" s="8" t="s">
        <v>12</v>
      </c>
      <c r="D1742" s="9">
        <v>1.94</v>
      </c>
      <c r="E1742" s="9"/>
      <c r="F1742" s="9">
        <v>79.900000000000006</v>
      </c>
      <c r="G1742" s="9"/>
    </row>
    <row r="1743" spans="1:7" ht="15.75" thickBot="1" x14ac:dyDescent="0.3">
      <c r="A1743" s="6"/>
      <c r="B1743" s="6"/>
      <c r="C1743" s="6"/>
      <c r="D1743" s="6"/>
      <c r="E1743" s="6"/>
      <c r="F1743" s="6"/>
      <c r="G1743" s="6"/>
    </row>
    <row r="1744" spans="1:7" ht="15.75" thickBot="1" x14ac:dyDescent="0.3">
      <c r="A1744" s="7" t="s">
        <v>4040</v>
      </c>
      <c r="B1744" s="7" t="s">
        <v>3988</v>
      </c>
      <c r="C1744" s="8" t="s">
        <v>12</v>
      </c>
      <c r="D1744" s="9">
        <v>2.17</v>
      </c>
      <c r="E1744" s="9"/>
      <c r="F1744" s="9">
        <v>80.180000000000007</v>
      </c>
      <c r="G1744" s="9"/>
    </row>
    <row r="1745" spans="1:7" ht="15.75" thickBot="1" x14ac:dyDescent="0.3">
      <c r="A1745" s="6"/>
      <c r="B1745" s="6"/>
      <c r="C1745" s="6"/>
      <c r="D1745" s="6"/>
      <c r="E1745" s="6"/>
      <c r="F1745" s="6"/>
      <c r="G1745" s="6"/>
    </row>
    <row r="1746" spans="1:7" ht="15.75" thickBot="1" x14ac:dyDescent="0.3">
      <c r="A1746" s="7" t="s">
        <v>4041</v>
      </c>
      <c r="B1746" s="7" t="s">
        <v>3976</v>
      </c>
      <c r="C1746" s="8" t="s">
        <v>12</v>
      </c>
      <c r="D1746" s="9">
        <v>2.48</v>
      </c>
      <c r="E1746" s="9"/>
      <c r="F1746" s="9">
        <v>79.84</v>
      </c>
      <c r="G1746" s="9"/>
    </row>
    <row r="1747" spans="1:7" ht="15.75" thickBot="1" x14ac:dyDescent="0.3">
      <c r="A1747" s="6"/>
      <c r="B1747" s="6"/>
      <c r="C1747" s="6"/>
      <c r="D1747" s="6"/>
      <c r="E1747" s="6"/>
      <c r="F1747" s="6"/>
      <c r="G1747" s="6"/>
    </row>
    <row r="1748" spans="1:7" ht="15.75" thickBot="1" x14ac:dyDescent="0.3">
      <c r="A1748" s="7" t="s">
        <v>4042</v>
      </c>
      <c r="B1748" s="7" t="s">
        <v>4043</v>
      </c>
      <c r="C1748" s="8" t="s">
        <v>12</v>
      </c>
      <c r="D1748" s="9">
        <v>3.27</v>
      </c>
      <c r="E1748" s="9"/>
      <c r="F1748" s="9">
        <v>80.12</v>
      </c>
      <c r="G1748" s="9"/>
    </row>
    <row r="1749" spans="1:7" ht="15.75" thickBot="1" x14ac:dyDescent="0.3">
      <c r="A1749" s="6"/>
      <c r="B1749" s="6"/>
      <c r="C1749" s="6"/>
      <c r="D1749" s="6"/>
      <c r="E1749" s="6"/>
      <c r="F1749" s="6"/>
      <c r="G1749" s="6"/>
    </row>
    <row r="1750" spans="1:7" ht="15.75" thickBot="1" x14ac:dyDescent="0.3">
      <c r="A1750" s="7" t="s">
        <v>4044</v>
      </c>
      <c r="B1750" s="7" t="s">
        <v>3978</v>
      </c>
      <c r="C1750" s="8" t="s">
        <v>12</v>
      </c>
      <c r="D1750" s="9">
        <v>3.5</v>
      </c>
      <c r="E1750" s="9"/>
      <c r="F1750" s="9">
        <v>80</v>
      </c>
      <c r="G1750" s="9"/>
    </row>
    <row r="1751" spans="1:7" ht="15.75" thickBot="1" x14ac:dyDescent="0.3">
      <c r="A1751" s="6"/>
      <c r="B1751" s="6"/>
      <c r="C1751" s="6"/>
      <c r="D1751" s="6"/>
      <c r="E1751" s="6"/>
      <c r="F1751" s="6"/>
      <c r="G1751" s="6"/>
    </row>
    <row r="1752" spans="1:7" ht="15.75" thickBot="1" x14ac:dyDescent="0.3">
      <c r="A1752" s="7" t="s">
        <v>4045</v>
      </c>
      <c r="B1752" s="7" t="s">
        <v>3980</v>
      </c>
      <c r="C1752" s="8" t="s">
        <v>12</v>
      </c>
      <c r="D1752" s="9">
        <v>5.85</v>
      </c>
      <c r="E1752" s="9"/>
      <c r="F1752" s="9">
        <v>80.17</v>
      </c>
      <c r="G1752" s="9"/>
    </row>
    <row r="1753" spans="1:7" ht="15.75" thickBot="1" x14ac:dyDescent="0.3">
      <c r="A1753" s="6"/>
      <c r="B1753" s="6"/>
      <c r="C1753" s="6"/>
      <c r="D1753" s="6"/>
      <c r="E1753" s="6"/>
      <c r="F1753" s="6"/>
      <c r="G1753" s="6"/>
    </row>
    <row r="1754" spans="1:7" ht="15.75" thickBot="1" x14ac:dyDescent="0.3">
      <c r="A1754" s="7" t="s">
        <v>4046</v>
      </c>
      <c r="B1754" s="7" t="s">
        <v>4047</v>
      </c>
      <c r="C1754" s="8"/>
      <c r="D1754" s="9"/>
      <c r="E1754" s="9"/>
      <c r="F1754" s="9"/>
      <c r="G1754" s="9"/>
    </row>
    <row r="1755" spans="1:7" ht="15.75" thickBot="1" x14ac:dyDescent="0.3">
      <c r="A1755" s="6"/>
      <c r="B1755" s="6"/>
      <c r="C1755" s="6"/>
      <c r="D1755" s="6"/>
      <c r="E1755" s="6"/>
      <c r="F1755" s="6"/>
      <c r="G1755" s="6"/>
    </row>
    <row r="1756" spans="1:7" ht="15.75" thickBot="1" x14ac:dyDescent="0.3">
      <c r="A1756" s="7" t="s">
        <v>4048</v>
      </c>
      <c r="B1756" s="7" t="s">
        <v>3984</v>
      </c>
      <c r="C1756" s="8" t="s">
        <v>12</v>
      </c>
      <c r="D1756" s="9">
        <v>1.5</v>
      </c>
      <c r="E1756" s="9"/>
      <c r="F1756" s="9">
        <v>80</v>
      </c>
      <c r="G1756" s="9"/>
    </row>
    <row r="1757" spans="1:7" ht="15.75" thickBot="1" x14ac:dyDescent="0.3">
      <c r="A1757" s="6"/>
      <c r="B1757" s="6"/>
      <c r="C1757" s="6"/>
      <c r="D1757" s="6"/>
      <c r="E1757" s="6"/>
      <c r="F1757" s="6"/>
      <c r="G1757" s="6"/>
    </row>
    <row r="1758" spans="1:7" ht="15.75" thickBot="1" x14ac:dyDescent="0.3">
      <c r="A1758" s="7" t="s">
        <v>4049</v>
      </c>
      <c r="B1758" s="7" t="s">
        <v>3972</v>
      </c>
      <c r="C1758" s="8" t="s">
        <v>12</v>
      </c>
      <c r="D1758" s="9">
        <v>1.84</v>
      </c>
      <c r="E1758" s="9"/>
      <c r="F1758" s="9">
        <v>79.89</v>
      </c>
      <c r="G1758" s="9"/>
    </row>
    <row r="1759" spans="1:7" ht="15.75" thickBot="1" x14ac:dyDescent="0.3">
      <c r="A1759" s="6"/>
      <c r="B1759" s="6"/>
      <c r="C1759" s="6"/>
      <c r="D1759" s="6"/>
      <c r="E1759" s="6"/>
      <c r="F1759" s="6"/>
      <c r="G1759" s="6"/>
    </row>
    <row r="1760" spans="1:7" ht="15.75" thickBot="1" x14ac:dyDescent="0.3">
      <c r="A1760" s="7" t="s">
        <v>4050</v>
      </c>
      <c r="B1760" s="7" t="s">
        <v>3974</v>
      </c>
      <c r="C1760" s="8" t="s">
        <v>12</v>
      </c>
      <c r="D1760" s="9">
        <v>2.2400000000000002</v>
      </c>
      <c r="E1760" s="9"/>
      <c r="F1760" s="9">
        <v>80.36</v>
      </c>
      <c r="G1760" s="9"/>
    </row>
    <row r="1761" spans="1:7" ht="15.75" thickBot="1" x14ac:dyDescent="0.3">
      <c r="A1761" s="6"/>
      <c r="B1761" s="6"/>
      <c r="C1761" s="6"/>
      <c r="D1761" s="6"/>
      <c r="E1761" s="6"/>
      <c r="F1761" s="6"/>
      <c r="G1761" s="6"/>
    </row>
    <row r="1762" spans="1:7" ht="15.75" thickBot="1" x14ac:dyDescent="0.3">
      <c r="A1762" s="7" t="s">
        <v>4051</v>
      </c>
      <c r="B1762" s="7" t="s">
        <v>3988</v>
      </c>
      <c r="C1762" s="8" t="s">
        <v>12</v>
      </c>
      <c r="D1762" s="9">
        <v>2.5099999999999998</v>
      </c>
      <c r="E1762" s="9"/>
      <c r="F1762" s="9">
        <v>80.08</v>
      </c>
      <c r="G1762" s="9"/>
    </row>
    <row r="1763" spans="1:7" ht="15.75" thickBot="1" x14ac:dyDescent="0.3">
      <c r="A1763" s="6"/>
      <c r="B1763" s="6"/>
      <c r="C1763" s="6"/>
      <c r="D1763" s="6"/>
      <c r="E1763" s="6"/>
      <c r="F1763" s="6"/>
      <c r="G1763" s="6"/>
    </row>
    <row r="1764" spans="1:7" ht="15.75" thickBot="1" x14ac:dyDescent="0.3">
      <c r="A1764" s="7" t="s">
        <v>4052</v>
      </c>
      <c r="B1764" s="7" t="s">
        <v>3976</v>
      </c>
      <c r="C1764" s="8" t="s">
        <v>12</v>
      </c>
      <c r="D1764" s="9">
        <v>2.81</v>
      </c>
      <c r="E1764" s="9"/>
      <c r="F1764" s="9">
        <v>80.069999999999993</v>
      </c>
      <c r="G1764" s="9"/>
    </row>
    <row r="1765" spans="1:7" ht="15.75" thickBot="1" x14ac:dyDescent="0.3">
      <c r="A1765" s="6"/>
      <c r="B1765" s="6"/>
      <c r="C1765" s="6"/>
      <c r="D1765" s="6"/>
      <c r="E1765" s="6"/>
      <c r="F1765" s="6"/>
      <c r="G1765" s="6"/>
    </row>
    <row r="1766" spans="1:7" ht="15.75" thickBot="1" x14ac:dyDescent="0.3">
      <c r="A1766" s="7" t="s">
        <v>4053</v>
      </c>
      <c r="B1766" s="7" t="s">
        <v>4043</v>
      </c>
      <c r="C1766" s="8" t="s">
        <v>12</v>
      </c>
      <c r="D1766" s="9">
        <v>3.53</v>
      </c>
      <c r="E1766" s="9"/>
      <c r="F1766" s="9">
        <v>80.17</v>
      </c>
      <c r="G1766" s="9"/>
    </row>
    <row r="1767" spans="1:7" ht="15.75" thickBot="1" x14ac:dyDescent="0.3">
      <c r="A1767" s="6"/>
      <c r="B1767" s="6"/>
      <c r="C1767" s="6"/>
      <c r="D1767" s="6"/>
      <c r="E1767" s="6"/>
      <c r="F1767" s="6"/>
      <c r="G1767" s="6"/>
    </row>
    <row r="1768" spans="1:7" ht="15.75" thickBot="1" x14ac:dyDescent="0.3">
      <c r="A1768" s="7" t="s">
        <v>4054</v>
      </c>
      <c r="B1768" s="7" t="s">
        <v>3978</v>
      </c>
      <c r="C1768" s="8" t="s">
        <v>12</v>
      </c>
      <c r="D1768" s="9">
        <v>4.07</v>
      </c>
      <c r="E1768" s="9"/>
      <c r="F1768" s="9">
        <v>80.099999999999994</v>
      </c>
      <c r="G1768" s="9"/>
    </row>
    <row r="1769" spans="1:7" ht="15.75" thickBot="1" x14ac:dyDescent="0.3">
      <c r="A1769" s="6"/>
      <c r="B1769" s="6"/>
      <c r="C1769" s="6"/>
      <c r="D1769" s="6"/>
      <c r="E1769" s="6"/>
      <c r="F1769" s="6"/>
      <c r="G1769" s="6"/>
    </row>
    <row r="1770" spans="1:7" ht="15.75" thickBot="1" x14ac:dyDescent="0.3">
      <c r="A1770" s="7" t="s">
        <v>4055</v>
      </c>
      <c r="B1770" s="7" t="s">
        <v>3980</v>
      </c>
      <c r="C1770" s="8" t="s">
        <v>12</v>
      </c>
      <c r="D1770" s="9">
        <v>6.88</v>
      </c>
      <c r="E1770" s="9"/>
      <c r="F1770" s="9">
        <v>80.09</v>
      </c>
      <c r="G1770" s="9"/>
    </row>
    <row r="1771" spans="1:7" ht="15.75" thickBot="1" x14ac:dyDescent="0.3">
      <c r="A1771" s="6"/>
      <c r="B1771" s="6"/>
      <c r="C1771" s="6"/>
      <c r="D1771" s="6"/>
      <c r="E1771" s="6"/>
      <c r="F1771" s="6"/>
      <c r="G1771" s="6"/>
    </row>
    <row r="1772" spans="1:7" ht="15.75" thickBot="1" x14ac:dyDescent="0.3">
      <c r="A1772" s="7" t="s">
        <v>4056</v>
      </c>
      <c r="B1772" s="7" t="s">
        <v>4057</v>
      </c>
      <c r="C1772" s="8"/>
      <c r="D1772" s="9"/>
      <c r="E1772" s="9"/>
      <c r="F1772" s="9"/>
      <c r="G1772" s="9"/>
    </row>
    <row r="1773" spans="1:7" ht="15.75" thickBot="1" x14ac:dyDescent="0.3">
      <c r="A1773" s="6"/>
      <c r="B1773" s="6"/>
      <c r="C1773" s="6"/>
      <c r="D1773" s="6"/>
      <c r="E1773" s="6"/>
      <c r="F1773" s="6"/>
      <c r="G1773" s="6"/>
    </row>
    <row r="1774" spans="1:7" ht="15.75" thickBot="1" x14ac:dyDescent="0.3">
      <c r="A1774" s="7" t="s">
        <v>4058</v>
      </c>
      <c r="B1774" s="7" t="s">
        <v>4059</v>
      </c>
      <c r="C1774" s="8" t="s">
        <v>12</v>
      </c>
      <c r="D1774" s="9">
        <v>0.47</v>
      </c>
      <c r="E1774" s="9"/>
      <c r="F1774" s="9">
        <v>80.849999999999994</v>
      </c>
      <c r="G1774" s="9"/>
    </row>
    <row r="1775" spans="1:7" ht="15.75" thickBot="1" x14ac:dyDescent="0.3">
      <c r="A1775" s="6"/>
      <c r="B1775" s="6"/>
      <c r="C1775" s="6"/>
      <c r="D1775" s="6"/>
      <c r="E1775" s="6"/>
      <c r="F1775" s="6"/>
      <c r="G1775" s="6"/>
    </row>
    <row r="1776" spans="1:7" ht="15.75" thickBot="1" x14ac:dyDescent="0.3">
      <c r="A1776" s="7" t="s">
        <v>4060</v>
      </c>
      <c r="B1776" s="7" t="s">
        <v>4061</v>
      </c>
      <c r="C1776" s="8" t="s">
        <v>12</v>
      </c>
      <c r="D1776" s="9">
        <v>0.68</v>
      </c>
      <c r="E1776" s="9"/>
      <c r="F1776" s="9">
        <v>80.88</v>
      </c>
      <c r="G1776" s="9"/>
    </row>
    <row r="1777" spans="1:7" ht="15.75" thickBot="1" x14ac:dyDescent="0.3">
      <c r="A1777" s="6"/>
      <c r="B1777" s="6"/>
      <c r="C1777" s="6"/>
      <c r="D1777" s="6"/>
      <c r="E1777" s="6"/>
      <c r="F1777" s="6"/>
      <c r="G1777" s="6"/>
    </row>
    <row r="1778" spans="1:7" ht="15.75" thickBot="1" x14ac:dyDescent="0.3">
      <c r="A1778" s="7" t="s">
        <v>4062</v>
      </c>
      <c r="B1778" s="7" t="s">
        <v>4063</v>
      </c>
      <c r="C1778" s="8" t="s">
        <v>12</v>
      </c>
      <c r="D1778" s="9">
        <v>0.9</v>
      </c>
      <c r="E1778" s="9"/>
      <c r="F1778" s="9">
        <v>80</v>
      </c>
      <c r="G1778" s="9"/>
    </row>
    <row r="1779" spans="1:7" ht="15.75" thickBot="1" x14ac:dyDescent="0.3">
      <c r="A1779" s="6"/>
      <c r="B1779" s="6"/>
      <c r="C1779" s="6"/>
      <c r="D1779" s="6"/>
      <c r="E1779" s="6"/>
      <c r="F1779" s="6"/>
      <c r="G1779" s="6"/>
    </row>
    <row r="1780" spans="1:7" ht="15.75" thickBot="1" x14ac:dyDescent="0.3">
      <c r="A1780" s="7" t="s">
        <v>4064</v>
      </c>
      <c r="B1780" s="7" t="s">
        <v>4065</v>
      </c>
      <c r="C1780" s="8" t="s">
        <v>12</v>
      </c>
      <c r="D1780" s="9">
        <v>1.23</v>
      </c>
      <c r="E1780" s="9"/>
      <c r="F1780" s="9">
        <v>80.489999999999995</v>
      </c>
      <c r="G1780" s="9"/>
    </row>
    <row r="1781" spans="1:7" ht="15.75" thickBot="1" x14ac:dyDescent="0.3">
      <c r="A1781" s="6"/>
      <c r="B1781" s="6"/>
      <c r="C1781" s="6"/>
      <c r="D1781" s="6"/>
      <c r="E1781" s="6"/>
      <c r="F1781" s="6"/>
      <c r="G1781" s="6"/>
    </row>
    <row r="1782" spans="1:7" ht="15.75" thickBot="1" x14ac:dyDescent="0.3">
      <c r="A1782" s="7" t="s">
        <v>4066</v>
      </c>
      <c r="B1782" s="7" t="s">
        <v>4067</v>
      </c>
      <c r="C1782" s="8" t="s">
        <v>12</v>
      </c>
      <c r="D1782" s="9">
        <v>1.91</v>
      </c>
      <c r="E1782" s="9"/>
      <c r="F1782" s="9">
        <v>80.099999999999994</v>
      </c>
      <c r="G1782" s="9"/>
    </row>
    <row r="1783" spans="1:7" ht="15.75" thickBot="1" x14ac:dyDescent="0.3">
      <c r="A1783" s="6"/>
      <c r="B1783" s="6"/>
      <c r="C1783" s="6"/>
      <c r="D1783" s="6"/>
      <c r="E1783" s="6"/>
      <c r="F1783" s="6"/>
      <c r="G1783" s="6"/>
    </row>
    <row r="1784" spans="1:7" ht="15.75" thickBot="1" x14ac:dyDescent="0.3">
      <c r="A1784" s="7" t="s">
        <v>4068</v>
      </c>
      <c r="B1784" s="7" t="s">
        <v>4069</v>
      </c>
      <c r="C1784" s="8" t="s">
        <v>12</v>
      </c>
      <c r="D1784" s="9">
        <v>3.54</v>
      </c>
      <c r="E1784" s="9"/>
      <c r="F1784" s="9">
        <v>80.23</v>
      </c>
      <c r="G1784" s="9"/>
    </row>
    <row r="1785" spans="1:7" ht="15.75" thickBot="1" x14ac:dyDescent="0.3">
      <c r="A1785" s="6"/>
      <c r="B1785" s="6"/>
      <c r="C1785" s="6"/>
      <c r="D1785" s="6"/>
      <c r="E1785" s="6"/>
      <c r="F1785" s="6"/>
      <c r="G1785" s="6"/>
    </row>
    <row r="1786" spans="1:7" ht="15.75" thickBot="1" x14ac:dyDescent="0.3">
      <c r="A1786" s="7" t="s">
        <v>4070</v>
      </c>
      <c r="B1786" s="7" t="s">
        <v>4071</v>
      </c>
      <c r="C1786" s="8" t="s">
        <v>12</v>
      </c>
      <c r="D1786" s="9">
        <v>5.89</v>
      </c>
      <c r="E1786" s="9"/>
      <c r="F1786" s="9">
        <v>79.97</v>
      </c>
      <c r="G1786" s="9"/>
    </row>
    <row r="1787" spans="1:7" ht="15.75" thickBot="1" x14ac:dyDescent="0.3">
      <c r="A1787" s="6"/>
      <c r="B1787" s="6"/>
      <c r="C1787" s="6"/>
      <c r="D1787" s="6"/>
      <c r="E1787" s="6"/>
      <c r="F1787" s="6"/>
      <c r="G1787" s="6"/>
    </row>
    <row r="1788" spans="1:7" ht="25.5" thickBot="1" x14ac:dyDescent="0.3">
      <c r="A1788" s="7" t="s">
        <v>4072</v>
      </c>
      <c r="B1788" s="7" t="s">
        <v>4073</v>
      </c>
      <c r="C1788" s="8"/>
      <c r="D1788" s="9"/>
      <c r="E1788" s="9"/>
      <c r="F1788" s="9"/>
      <c r="G1788" s="9"/>
    </row>
    <row r="1789" spans="1:7" ht="15.75" thickBot="1" x14ac:dyDescent="0.3">
      <c r="A1789" s="6"/>
      <c r="B1789" s="6"/>
      <c r="C1789" s="6"/>
      <c r="D1789" s="6"/>
      <c r="E1789" s="6"/>
      <c r="F1789" s="6"/>
      <c r="G1789" s="6"/>
    </row>
    <row r="1790" spans="1:7" ht="15.75" thickBot="1" x14ac:dyDescent="0.3">
      <c r="A1790" s="7" t="s">
        <v>4074</v>
      </c>
      <c r="B1790" s="7" t="s">
        <v>4075</v>
      </c>
      <c r="C1790" s="8" t="s">
        <v>12</v>
      </c>
      <c r="D1790" s="9">
        <v>0.48</v>
      </c>
      <c r="E1790" s="9"/>
      <c r="F1790" s="9">
        <v>81.25</v>
      </c>
      <c r="G1790" s="9"/>
    </row>
    <row r="1791" spans="1:7" ht="15.75" thickBot="1" x14ac:dyDescent="0.3">
      <c r="A1791" s="6"/>
      <c r="B1791" s="6"/>
      <c r="C1791" s="6"/>
      <c r="D1791" s="6"/>
      <c r="E1791" s="6"/>
      <c r="F1791" s="6"/>
      <c r="G1791" s="6"/>
    </row>
    <row r="1792" spans="1:7" ht="15.75" thickBot="1" x14ac:dyDescent="0.3">
      <c r="A1792" s="7" t="s">
        <v>4076</v>
      </c>
      <c r="B1792" s="7" t="s">
        <v>4077</v>
      </c>
      <c r="C1792" s="8" t="s">
        <v>12</v>
      </c>
      <c r="D1792" s="9">
        <v>0.56999999999999995</v>
      </c>
      <c r="E1792" s="9"/>
      <c r="F1792" s="9">
        <v>80.7</v>
      </c>
      <c r="G1792" s="9"/>
    </row>
    <row r="1793" spans="1:7" ht="15.75" thickBot="1" x14ac:dyDescent="0.3">
      <c r="A1793" s="6"/>
      <c r="B1793" s="6"/>
      <c r="C1793" s="6"/>
      <c r="D1793" s="6"/>
      <c r="E1793" s="6"/>
      <c r="F1793" s="6"/>
      <c r="G1793" s="6"/>
    </row>
    <row r="1794" spans="1:7" ht="15.75" thickBot="1" x14ac:dyDescent="0.3">
      <c r="A1794" s="7" t="s">
        <v>4078</v>
      </c>
      <c r="B1794" s="7" t="s">
        <v>4079</v>
      </c>
      <c r="C1794" s="8" t="s">
        <v>12</v>
      </c>
      <c r="D1794" s="9">
        <v>0.81</v>
      </c>
      <c r="E1794" s="9"/>
      <c r="F1794" s="9">
        <v>80.25</v>
      </c>
      <c r="G1794" s="9"/>
    </row>
    <row r="1795" spans="1:7" ht="15.75" thickBot="1" x14ac:dyDescent="0.3">
      <c r="A1795" s="6"/>
      <c r="B1795" s="6"/>
      <c r="C1795" s="6"/>
      <c r="D1795" s="6"/>
      <c r="E1795" s="6"/>
      <c r="F1795" s="6"/>
      <c r="G1795" s="6"/>
    </row>
    <row r="1796" spans="1:7" ht="15.75" thickBot="1" x14ac:dyDescent="0.3">
      <c r="A1796" s="7" t="s">
        <v>4080</v>
      </c>
      <c r="B1796" s="7" t="s">
        <v>4081</v>
      </c>
      <c r="C1796" s="8" t="s">
        <v>12</v>
      </c>
      <c r="D1796" s="9">
        <v>0.89</v>
      </c>
      <c r="E1796" s="9"/>
      <c r="F1796" s="9">
        <v>79.78</v>
      </c>
      <c r="G1796" s="9"/>
    </row>
    <row r="1797" spans="1:7" ht="15.75" thickBot="1" x14ac:dyDescent="0.3">
      <c r="A1797" s="6"/>
      <c r="B1797" s="6"/>
      <c r="C1797" s="6"/>
      <c r="D1797" s="6"/>
      <c r="E1797" s="6"/>
      <c r="F1797" s="6"/>
      <c r="G1797" s="6"/>
    </row>
    <row r="1798" spans="1:7" ht="15.75" thickBot="1" x14ac:dyDescent="0.3">
      <c r="A1798" s="7" t="s">
        <v>4082</v>
      </c>
      <c r="B1798" s="7" t="s">
        <v>4083</v>
      </c>
      <c r="C1798" s="8" t="s">
        <v>12</v>
      </c>
      <c r="D1798" s="9">
        <v>1.18</v>
      </c>
      <c r="E1798" s="9"/>
      <c r="F1798" s="9">
        <v>79.66</v>
      </c>
      <c r="G1798" s="9"/>
    </row>
    <row r="1799" spans="1:7" ht="15.75" thickBot="1" x14ac:dyDescent="0.3">
      <c r="A1799" s="6"/>
      <c r="B1799" s="6"/>
      <c r="C1799" s="6"/>
      <c r="D1799" s="6"/>
      <c r="E1799" s="6"/>
      <c r="F1799" s="6"/>
      <c r="G1799" s="6"/>
    </row>
    <row r="1800" spans="1:7" ht="15.75" thickBot="1" x14ac:dyDescent="0.3">
      <c r="A1800" s="7" t="s">
        <v>4084</v>
      </c>
      <c r="B1800" s="7" t="s">
        <v>4085</v>
      </c>
      <c r="C1800" s="8" t="s">
        <v>12</v>
      </c>
      <c r="D1800" s="9">
        <v>1.61</v>
      </c>
      <c r="E1800" s="9"/>
      <c r="F1800" s="9">
        <v>80.12</v>
      </c>
      <c r="G1800" s="9"/>
    </row>
    <row r="1801" spans="1:7" ht="15.75" thickBot="1" x14ac:dyDescent="0.3">
      <c r="A1801" s="6"/>
      <c r="B1801" s="6"/>
      <c r="C1801" s="6"/>
      <c r="D1801" s="6"/>
      <c r="E1801" s="6"/>
      <c r="F1801" s="6"/>
      <c r="G1801" s="6"/>
    </row>
    <row r="1802" spans="1:7" ht="15.75" thickBot="1" x14ac:dyDescent="0.3">
      <c r="A1802" s="7" t="s">
        <v>4086</v>
      </c>
      <c r="B1802" s="7" t="s">
        <v>4087</v>
      </c>
      <c r="C1802" s="8" t="s">
        <v>12</v>
      </c>
      <c r="D1802" s="9">
        <v>1.94</v>
      </c>
      <c r="E1802" s="9"/>
      <c r="F1802" s="9">
        <v>79.900000000000006</v>
      </c>
      <c r="G1802" s="9"/>
    </row>
    <row r="1803" spans="1:7" ht="15.75" thickBot="1" x14ac:dyDescent="0.3">
      <c r="A1803" s="6"/>
      <c r="B1803" s="6"/>
      <c r="C1803" s="6"/>
      <c r="D1803" s="6"/>
      <c r="E1803" s="6"/>
      <c r="F1803" s="6"/>
      <c r="G1803" s="6"/>
    </row>
    <row r="1804" spans="1:7" ht="15.75" thickBot="1" x14ac:dyDescent="0.3">
      <c r="A1804" s="7" t="s">
        <v>4088</v>
      </c>
      <c r="B1804" s="7" t="s">
        <v>4089</v>
      </c>
      <c r="C1804" s="8" t="s">
        <v>12</v>
      </c>
      <c r="D1804" s="9">
        <v>2.65</v>
      </c>
      <c r="E1804" s="9"/>
      <c r="F1804" s="9">
        <v>80</v>
      </c>
      <c r="G1804" s="9"/>
    </row>
    <row r="1805" spans="1:7" ht="15.75" thickBot="1" x14ac:dyDescent="0.3">
      <c r="A1805" s="6"/>
      <c r="B1805" s="6"/>
      <c r="C1805" s="6"/>
      <c r="D1805" s="6"/>
      <c r="E1805" s="6"/>
      <c r="F1805" s="6"/>
      <c r="G1805" s="6"/>
    </row>
    <row r="1806" spans="1:7" ht="15.75" thickBot="1" x14ac:dyDescent="0.3">
      <c r="A1806" s="7" t="s">
        <v>4090</v>
      </c>
      <c r="B1806" s="7" t="s">
        <v>4091</v>
      </c>
      <c r="C1806" s="8" t="s">
        <v>12</v>
      </c>
      <c r="D1806" s="9">
        <v>5.61</v>
      </c>
      <c r="E1806" s="9"/>
      <c r="F1806" s="9">
        <v>80.040000000000006</v>
      </c>
      <c r="G1806" s="9"/>
    </row>
    <row r="1807" spans="1:7" ht="15.75" thickBot="1" x14ac:dyDescent="0.3">
      <c r="A1807" s="6"/>
      <c r="B1807" s="6"/>
      <c r="C1807" s="6"/>
      <c r="D1807" s="6"/>
      <c r="E1807" s="6"/>
      <c r="F1807" s="6"/>
      <c r="G1807" s="6"/>
    </row>
    <row r="1808" spans="1:7" ht="15.75" thickBot="1" x14ac:dyDescent="0.3">
      <c r="A1808" s="7" t="s">
        <v>4092</v>
      </c>
      <c r="B1808" s="7" t="s">
        <v>4093</v>
      </c>
      <c r="C1808" s="8"/>
      <c r="D1808" s="9"/>
      <c r="E1808" s="9"/>
      <c r="F1808" s="9"/>
      <c r="G1808" s="9"/>
    </row>
    <row r="1809" spans="1:7" ht="15.75" thickBot="1" x14ac:dyDescent="0.3">
      <c r="A1809" s="6"/>
      <c r="B1809" s="6"/>
      <c r="C1809" s="6"/>
      <c r="D1809" s="6"/>
      <c r="E1809" s="6"/>
      <c r="F1809" s="6"/>
      <c r="G1809" s="6"/>
    </row>
    <row r="1810" spans="1:7" ht="15.75" thickBot="1" x14ac:dyDescent="0.3">
      <c r="A1810" s="7" t="s">
        <v>4094</v>
      </c>
      <c r="B1810" s="7" t="s">
        <v>4095</v>
      </c>
      <c r="C1810" s="8" t="s">
        <v>12</v>
      </c>
      <c r="D1810" s="9">
        <v>0.33</v>
      </c>
      <c r="E1810" s="9"/>
      <c r="F1810" s="9">
        <v>78.790000000000006</v>
      </c>
      <c r="G1810" s="9"/>
    </row>
    <row r="1811" spans="1:7" ht="15.75" thickBot="1" x14ac:dyDescent="0.3">
      <c r="A1811" s="6"/>
      <c r="B1811" s="6"/>
      <c r="C1811" s="6"/>
      <c r="D1811" s="6"/>
      <c r="E1811" s="6"/>
      <c r="F1811" s="6"/>
      <c r="G1811" s="6"/>
    </row>
    <row r="1812" spans="1:7" ht="15.75" thickBot="1" x14ac:dyDescent="0.3">
      <c r="A1812" s="7" t="s">
        <v>4096</v>
      </c>
      <c r="B1812" s="7" t="s">
        <v>4097</v>
      </c>
      <c r="C1812" s="8" t="s">
        <v>12</v>
      </c>
      <c r="D1812" s="9">
        <v>0.48</v>
      </c>
      <c r="E1812" s="9"/>
      <c r="F1812" s="9">
        <v>81.25</v>
      </c>
      <c r="G1812" s="9"/>
    </row>
    <row r="1813" spans="1:7" ht="15.75" thickBot="1" x14ac:dyDescent="0.3">
      <c r="A1813" s="6"/>
      <c r="B1813" s="6"/>
      <c r="C1813" s="6"/>
      <c r="D1813" s="6"/>
      <c r="E1813" s="6"/>
      <c r="F1813" s="6"/>
      <c r="G1813" s="6"/>
    </row>
    <row r="1814" spans="1:7" ht="15.75" thickBot="1" x14ac:dyDescent="0.3">
      <c r="A1814" s="7" t="s">
        <v>4098</v>
      </c>
      <c r="B1814" s="7" t="s">
        <v>4099</v>
      </c>
      <c r="C1814" s="8" t="s">
        <v>12</v>
      </c>
      <c r="D1814" s="9">
        <v>0.5</v>
      </c>
      <c r="E1814" s="9"/>
      <c r="F1814" s="9">
        <v>80</v>
      </c>
      <c r="G1814" s="9"/>
    </row>
    <row r="1815" spans="1:7" ht="15.75" thickBot="1" x14ac:dyDescent="0.3">
      <c r="A1815" s="6"/>
      <c r="B1815" s="6"/>
      <c r="C1815" s="6"/>
      <c r="D1815" s="6"/>
      <c r="E1815" s="6"/>
      <c r="F1815" s="6"/>
      <c r="G1815" s="6"/>
    </row>
    <row r="1816" spans="1:7" ht="15.75" thickBot="1" x14ac:dyDescent="0.3">
      <c r="A1816" s="7" t="s">
        <v>4100</v>
      </c>
      <c r="B1816" s="7" t="s">
        <v>4101</v>
      </c>
      <c r="C1816" s="8" t="s">
        <v>12</v>
      </c>
      <c r="D1816" s="9">
        <v>0.74</v>
      </c>
      <c r="E1816" s="9"/>
      <c r="F1816" s="9">
        <v>79.73</v>
      </c>
      <c r="G1816" s="9"/>
    </row>
    <row r="1817" spans="1:7" ht="15.75" thickBot="1" x14ac:dyDescent="0.3">
      <c r="A1817" s="6"/>
      <c r="B1817" s="6"/>
      <c r="C1817" s="6"/>
      <c r="D1817" s="6"/>
      <c r="E1817" s="6"/>
      <c r="F1817" s="6"/>
      <c r="G1817" s="6"/>
    </row>
    <row r="1818" spans="1:7" ht="15.75" thickBot="1" x14ac:dyDescent="0.3">
      <c r="A1818" s="7" t="s">
        <v>4102</v>
      </c>
      <c r="B1818" s="7" t="s">
        <v>4103</v>
      </c>
      <c r="C1818" s="8" t="s">
        <v>12</v>
      </c>
      <c r="D1818" s="9">
        <v>2.89</v>
      </c>
      <c r="E1818" s="9"/>
      <c r="F1818" s="9">
        <v>80.28</v>
      </c>
      <c r="G1818" s="9"/>
    </row>
    <row r="1819" spans="1:7" ht="15.75" thickBot="1" x14ac:dyDescent="0.3">
      <c r="A1819" s="6"/>
      <c r="B1819" s="6"/>
      <c r="C1819" s="6"/>
      <c r="D1819" s="6"/>
      <c r="E1819" s="6"/>
      <c r="F1819" s="6"/>
      <c r="G1819" s="6"/>
    </row>
    <row r="1820" spans="1:7" ht="15.75" thickBot="1" x14ac:dyDescent="0.3">
      <c r="A1820" s="7" t="s">
        <v>4104</v>
      </c>
      <c r="B1820" s="7" t="s">
        <v>4105</v>
      </c>
      <c r="C1820" s="8" t="s">
        <v>12</v>
      </c>
      <c r="D1820" s="9">
        <v>3.52</v>
      </c>
      <c r="E1820" s="9"/>
      <c r="F1820" s="9">
        <v>80.11</v>
      </c>
      <c r="G1820" s="9"/>
    </row>
    <row r="1821" spans="1:7" ht="15.75" thickBot="1" x14ac:dyDescent="0.3">
      <c r="A1821" s="6"/>
      <c r="B1821" s="6"/>
      <c r="C1821" s="6"/>
      <c r="D1821" s="6"/>
      <c r="E1821" s="6"/>
      <c r="F1821" s="6"/>
      <c r="G1821" s="6"/>
    </row>
    <row r="1822" spans="1:7" ht="25.5" thickBot="1" x14ac:dyDescent="0.3">
      <c r="A1822" s="7" t="s">
        <v>4106</v>
      </c>
      <c r="B1822" s="7" t="s">
        <v>4107</v>
      </c>
      <c r="C1822" s="8" t="s">
        <v>12</v>
      </c>
      <c r="D1822" s="9">
        <v>1.54</v>
      </c>
      <c r="E1822" s="9"/>
      <c r="F1822" s="9">
        <v>79.87</v>
      </c>
      <c r="G1822" s="9"/>
    </row>
    <row r="1823" spans="1:7" ht="15.75" thickBot="1" x14ac:dyDescent="0.3">
      <c r="A1823" s="6"/>
      <c r="B1823" s="6"/>
      <c r="C1823" s="6"/>
      <c r="D1823" s="6"/>
      <c r="E1823" s="6"/>
      <c r="F1823" s="6"/>
      <c r="G1823" s="6"/>
    </row>
    <row r="1824" spans="1:7" ht="15.75" thickBot="1" x14ac:dyDescent="0.3">
      <c r="A1824" s="7" t="s">
        <v>4108</v>
      </c>
      <c r="B1824" s="7" t="s">
        <v>4109</v>
      </c>
      <c r="C1824" s="8"/>
      <c r="D1824" s="9"/>
      <c r="E1824" s="9"/>
      <c r="F1824" s="9"/>
      <c r="G1824" s="9"/>
    </row>
    <row r="1825" spans="1:7" ht="15.75" thickBot="1" x14ac:dyDescent="0.3">
      <c r="A1825" s="6"/>
      <c r="B1825" s="6"/>
      <c r="C1825" s="6"/>
      <c r="D1825" s="6"/>
      <c r="E1825" s="6"/>
      <c r="F1825" s="6"/>
      <c r="G1825" s="6"/>
    </row>
    <row r="1826" spans="1:7" ht="15.75" thickBot="1" x14ac:dyDescent="0.3">
      <c r="A1826" s="7" t="s">
        <v>4110</v>
      </c>
      <c r="B1826" s="7" t="s">
        <v>4111</v>
      </c>
      <c r="C1826" s="8" t="s">
        <v>12</v>
      </c>
      <c r="D1826" s="9">
        <v>7.43</v>
      </c>
      <c r="E1826" s="9"/>
      <c r="F1826" s="9">
        <v>80.08</v>
      </c>
      <c r="G1826" s="9"/>
    </row>
    <row r="1827" spans="1:7" ht="15.75" thickBot="1" x14ac:dyDescent="0.3">
      <c r="A1827" s="6"/>
      <c r="B1827" s="6"/>
      <c r="C1827" s="6"/>
      <c r="D1827" s="6"/>
      <c r="E1827" s="6"/>
      <c r="F1827" s="6"/>
      <c r="G1827" s="6"/>
    </row>
    <row r="1828" spans="1:7" ht="15.75" thickBot="1" x14ac:dyDescent="0.3">
      <c r="A1828" s="7" t="s">
        <v>4112</v>
      </c>
      <c r="B1828" s="7" t="s">
        <v>4113</v>
      </c>
      <c r="C1828" s="8" t="s">
        <v>12</v>
      </c>
      <c r="D1828" s="9">
        <v>11.66</v>
      </c>
      <c r="E1828" s="9"/>
      <c r="F1828" s="9">
        <v>80.099999999999994</v>
      </c>
      <c r="G1828" s="9"/>
    </row>
    <row r="1829" spans="1:7" ht="15.75" thickBot="1" x14ac:dyDescent="0.3">
      <c r="A1829" s="6"/>
      <c r="B1829" s="6"/>
      <c r="C1829" s="6"/>
      <c r="D1829" s="6"/>
      <c r="E1829" s="6"/>
      <c r="F1829" s="6"/>
      <c r="G1829" s="6"/>
    </row>
    <row r="1830" spans="1:7" ht="15.75" thickBot="1" x14ac:dyDescent="0.3">
      <c r="A1830" s="7" t="s">
        <v>4114</v>
      </c>
      <c r="B1830" s="7" t="s">
        <v>4115</v>
      </c>
      <c r="C1830" s="8" t="s">
        <v>12</v>
      </c>
      <c r="D1830" s="9">
        <v>15.9</v>
      </c>
      <c r="E1830" s="9"/>
      <c r="F1830" s="9">
        <v>80.06</v>
      </c>
      <c r="G1830" s="9"/>
    </row>
    <row r="1831" spans="1:7" ht="15.75" thickBot="1" x14ac:dyDescent="0.3">
      <c r="A1831" s="6"/>
      <c r="B1831" s="6"/>
      <c r="C1831" s="6"/>
      <c r="D1831" s="6"/>
      <c r="E1831" s="6"/>
      <c r="F1831" s="6"/>
      <c r="G1831" s="6"/>
    </row>
    <row r="1832" spans="1:7" ht="15.75" thickBot="1" x14ac:dyDescent="0.3">
      <c r="A1832" s="7" t="s">
        <v>4116</v>
      </c>
      <c r="B1832" s="7" t="s">
        <v>4117</v>
      </c>
      <c r="C1832" s="8"/>
      <c r="D1832" s="9"/>
      <c r="E1832" s="9"/>
      <c r="F1832" s="9"/>
      <c r="G1832" s="9"/>
    </row>
    <row r="1833" spans="1:7" ht="15.75" thickBot="1" x14ac:dyDescent="0.3">
      <c r="A1833" s="6"/>
      <c r="B1833" s="6"/>
      <c r="C1833" s="6"/>
      <c r="D1833" s="6"/>
      <c r="E1833" s="6"/>
      <c r="F1833" s="6"/>
      <c r="G1833" s="6"/>
    </row>
    <row r="1834" spans="1:7" ht="15.75" thickBot="1" x14ac:dyDescent="0.3">
      <c r="A1834" s="7" t="s">
        <v>4118</v>
      </c>
      <c r="B1834" s="7" t="s">
        <v>4119</v>
      </c>
      <c r="C1834" s="8"/>
      <c r="D1834" s="9"/>
      <c r="E1834" s="9"/>
      <c r="F1834" s="9"/>
      <c r="G1834" s="9"/>
    </row>
    <row r="1835" spans="1:7" ht="15.75" thickBot="1" x14ac:dyDescent="0.3">
      <c r="A1835" s="6"/>
      <c r="B1835" s="6"/>
      <c r="C1835" s="6"/>
      <c r="D1835" s="6"/>
      <c r="E1835" s="6"/>
      <c r="F1835" s="6"/>
      <c r="G1835" s="6"/>
    </row>
    <row r="1836" spans="1:7" ht="15.75" thickBot="1" x14ac:dyDescent="0.3">
      <c r="A1836" s="7" t="s">
        <v>4120</v>
      </c>
      <c r="B1836" s="7" t="s">
        <v>4121</v>
      </c>
      <c r="C1836" s="8" t="s">
        <v>10</v>
      </c>
      <c r="D1836" s="9">
        <v>4.08</v>
      </c>
      <c r="E1836" s="9"/>
      <c r="F1836" s="9">
        <v>80.150000000000006</v>
      </c>
      <c r="G1836" s="9"/>
    </row>
    <row r="1837" spans="1:7" ht="15.75" thickBot="1" x14ac:dyDescent="0.3">
      <c r="A1837" s="6"/>
      <c r="B1837" s="6"/>
      <c r="C1837" s="6"/>
      <c r="D1837" s="6"/>
      <c r="E1837" s="6"/>
      <c r="F1837" s="6"/>
      <c r="G1837" s="6"/>
    </row>
    <row r="1838" spans="1:7" ht="15.75" thickBot="1" x14ac:dyDescent="0.3">
      <c r="A1838" s="7" t="s">
        <v>4122</v>
      </c>
      <c r="B1838" s="7" t="s">
        <v>3968</v>
      </c>
      <c r="C1838" s="8" t="s">
        <v>10</v>
      </c>
      <c r="D1838" s="9">
        <v>4.33</v>
      </c>
      <c r="E1838" s="9"/>
      <c r="F1838" s="9">
        <v>80.14</v>
      </c>
      <c r="G1838" s="9"/>
    </row>
    <row r="1839" spans="1:7" ht="15.75" thickBot="1" x14ac:dyDescent="0.3">
      <c r="A1839" s="6"/>
      <c r="B1839" s="6"/>
      <c r="C1839" s="6"/>
      <c r="D1839" s="6"/>
      <c r="E1839" s="6"/>
      <c r="F1839" s="6"/>
      <c r="G1839" s="6"/>
    </row>
    <row r="1840" spans="1:7" ht="15.75" thickBot="1" x14ac:dyDescent="0.3">
      <c r="A1840" s="7" t="s">
        <v>4123</v>
      </c>
      <c r="B1840" s="7" t="s">
        <v>4124</v>
      </c>
      <c r="C1840" s="8" t="s">
        <v>10</v>
      </c>
      <c r="D1840" s="9">
        <v>4.41</v>
      </c>
      <c r="E1840" s="9"/>
      <c r="F1840" s="9">
        <v>80.05</v>
      </c>
      <c r="G1840" s="9"/>
    </row>
    <row r="1841" spans="1:7" ht="15.75" thickBot="1" x14ac:dyDescent="0.3">
      <c r="A1841" s="6"/>
      <c r="B1841" s="6"/>
      <c r="C1841" s="6"/>
      <c r="D1841" s="6"/>
      <c r="E1841" s="6"/>
      <c r="F1841" s="6"/>
      <c r="G1841" s="6"/>
    </row>
    <row r="1842" spans="1:7" ht="15.75" thickBot="1" x14ac:dyDescent="0.3">
      <c r="A1842" s="7" t="s">
        <v>4125</v>
      </c>
      <c r="B1842" s="7" t="s">
        <v>3984</v>
      </c>
      <c r="C1842" s="8" t="s">
        <v>10</v>
      </c>
      <c r="D1842" s="9">
        <v>4.47</v>
      </c>
      <c r="E1842" s="9"/>
      <c r="F1842" s="9">
        <v>80.09</v>
      </c>
      <c r="G1842" s="9"/>
    </row>
    <row r="1843" spans="1:7" ht="15.75" thickBot="1" x14ac:dyDescent="0.3">
      <c r="A1843" s="6"/>
      <c r="B1843" s="6"/>
      <c r="C1843" s="6"/>
      <c r="D1843" s="6"/>
      <c r="E1843" s="6"/>
      <c r="F1843" s="6"/>
      <c r="G1843" s="6"/>
    </row>
    <row r="1844" spans="1:7" ht="15.75" thickBot="1" x14ac:dyDescent="0.3">
      <c r="A1844" s="7" t="s">
        <v>4126</v>
      </c>
      <c r="B1844" s="7" t="s">
        <v>4127</v>
      </c>
      <c r="C1844" s="8" t="s">
        <v>10</v>
      </c>
      <c r="D1844" s="9">
        <v>4.53</v>
      </c>
      <c r="E1844" s="9"/>
      <c r="F1844" s="9">
        <v>80.13</v>
      </c>
      <c r="G1844" s="9"/>
    </row>
    <row r="1845" spans="1:7" ht="15.75" thickBot="1" x14ac:dyDescent="0.3">
      <c r="A1845" s="6"/>
      <c r="B1845" s="6"/>
      <c r="C1845" s="6"/>
      <c r="D1845" s="6"/>
      <c r="E1845" s="6"/>
      <c r="F1845" s="6"/>
      <c r="G1845" s="6"/>
    </row>
    <row r="1846" spans="1:7" ht="15.75" thickBot="1" x14ac:dyDescent="0.3">
      <c r="A1846" s="7" t="s">
        <v>4128</v>
      </c>
      <c r="B1846" s="7" t="s">
        <v>4129</v>
      </c>
      <c r="C1846" s="8" t="s">
        <v>10</v>
      </c>
      <c r="D1846" s="9">
        <v>4.5999999999999996</v>
      </c>
      <c r="E1846" s="9"/>
      <c r="F1846" s="9">
        <v>80</v>
      </c>
      <c r="G1846" s="9"/>
    </row>
    <row r="1847" spans="1:7" ht="15.75" thickBot="1" x14ac:dyDescent="0.3">
      <c r="A1847" s="6"/>
      <c r="B1847" s="6"/>
      <c r="C1847" s="6"/>
      <c r="D1847" s="6"/>
      <c r="E1847" s="6"/>
      <c r="F1847" s="6"/>
      <c r="G1847" s="6"/>
    </row>
    <row r="1848" spans="1:7" ht="15.75" thickBot="1" x14ac:dyDescent="0.3">
      <c r="A1848" s="7" t="s">
        <v>4130</v>
      </c>
      <c r="B1848" s="7" t="s">
        <v>3988</v>
      </c>
      <c r="C1848" s="8" t="s">
        <v>10</v>
      </c>
      <c r="D1848" s="9">
        <v>4.79</v>
      </c>
      <c r="E1848" s="9"/>
      <c r="F1848" s="9">
        <v>79.959999999999994</v>
      </c>
      <c r="G1848" s="9"/>
    </row>
    <row r="1849" spans="1:7" ht="15.75" thickBot="1" x14ac:dyDescent="0.3">
      <c r="A1849" s="6"/>
      <c r="B1849" s="6"/>
      <c r="C1849" s="6"/>
      <c r="D1849" s="6"/>
      <c r="E1849" s="6"/>
      <c r="F1849" s="6"/>
      <c r="G1849" s="6"/>
    </row>
    <row r="1850" spans="1:7" ht="15.75" thickBot="1" x14ac:dyDescent="0.3">
      <c r="A1850" s="7" t="s">
        <v>4131</v>
      </c>
      <c r="B1850" s="7" t="s">
        <v>3976</v>
      </c>
      <c r="C1850" s="8" t="s">
        <v>10</v>
      </c>
      <c r="D1850" s="9">
        <v>4.84</v>
      </c>
      <c r="E1850" s="9"/>
      <c r="F1850" s="9">
        <v>80.17</v>
      </c>
      <c r="G1850" s="9"/>
    </row>
    <row r="1851" spans="1:7" ht="15.75" thickBot="1" x14ac:dyDescent="0.3">
      <c r="A1851" s="6"/>
      <c r="B1851" s="6"/>
      <c r="C1851" s="6"/>
      <c r="D1851" s="6"/>
      <c r="E1851" s="6"/>
      <c r="F1851" s="6"/>
      <c r="G1851" s="6"/>
    </row>
    <row r="1852" spans="1:7" ht="15.75" thickBot="1" x14ac:dyDescent="0.3">
      <c r="A1852" s="7" t="s">
        <v>4132</v>
      </c>
      <c r="B1852" s="7" t="s">
        <v>3978</v>
      </c>
      <c r="C1852" s="8" t="s">
        <v>10</v>
      </c>
      <c r="D1852" s="9">
        <v>5.05</v>
      </c>
      <c r="E1852" s="9"/>
      <c r="F1852" s="9">
        <v>80</v>
      </c>
      <c r="G1852" s="9"/>
    </row>
    <row r="1853" spans="1:7" ht="15.75" thickBot="1" x14ac:dyDescent="0.3">
      <c r="A1853" s="6"/>
      <c r="B1853" s="6"/>
      <c r="C1853" s="6"/>
      <c r="D1853" s="6"/>
      <c r="E1853" s="6"/>
      <c r="F1853" s="6"/>
      <c r="G1853" s="6"/>
    </row>
    <row r="1854" spans="1:7" ht="15.75" thickBot="1" x14ac:dyDescent="0.3">
      <c r="A1854" s="7" t="s">
        <v>4133</v>
      </c>
      <c r="B1854" s="7" t="s">
        <v>3980</v>
      </c>
      <c r="C1854" s="8" t="s">
        <v>10</v>
      </c>
      <c r="D1854" s="9">
        <v>6</v>
      </c>
      <c r="E1854" s="9"/>
      <c r="F1854" s="9">
        <v>80</v>
      </c>
      <c r="G1854" s="9"/>
    </row>
    <row r="1855" spans="1:7" ht="15.75" thickBot="1" x14ac:dyDescent="0.3">
      <c r="A1855" s="6"/>
      <c r="B1855" s="6"/>
      <c r="C1855" s="6"/>
      <c r="D1855" s="6"/>
      <c r="E1855" s="6"/>
      <c r="F1855" s="6"/>
      <c r="G1855" s="6"/>
    </row>
    <row r="1856" spans="1:7" ht="15.75" thickBot="1" x14ac:dyDescent="0.3">
      <c r="A1856" s="7" t="s">
        <v>4134</v>
      </c>
      <c r="B1856" s="7" t="s">
        <v>4135</v>
      </c>
      <c r="C1856" s="8" t="s">
        <v>10</v>
      </c>
      <c r="D1856" s="9">
        <v>10.85</v>
      </c>
      <c r="E1856" s="9"/>
      <c r="F1856" s="9">
        <v>80.09</v>
      </c>
      <c r="G1856" s="9"/>
    </row>
    <row r="1857" spans="1:7" ht="15.75" thickBot="1" x14ac:dyDescent="0.3">
      <c r="A1857" s="6"/>
      <c r="B1857" s="6"/>
      <c r="C1857" s="6"/>
      <c r="D1857" s="6"/>
      <c r="E1857" s="6"/>
      <c r="F1857" s="6"/>
      <c r="G1857" s="6"/>
    </row>
    <row r="1858" spans="1:7" ht="15.75" thickBot="1" x14ac:dyDescent="0.3">
      <c r="A1858" s="7" t="s">
        <v>4136</v>
      </c>
      <c r="B1858" s="7" t="s">
        <v>4137</v>
      </c>
      <c r="C1858" s="8" t="s">
        <v>10</v>
      </c>
      <c r="D1858" s="9">
        <v>12.43</v>
      </c>
      <c r="E1858" s="9"/>
      <c r="F1858" s="9">
        <v>80.13</v>
      </c>
      <c r="G1858" s="9"/>
    </row>
    <row r="1859" spans="1:7" ht="15.75" thickBot="1" x14ac:dyDescent="0.3">
      <c r="A1859" s="6"/>
      <c r="B1859" s="6"/>
      <c r="C1859" s="6"/>
      <c r="D1859" s="6"/>
      <c r="E1859" s="6"/>
      <c r="F1859" s="6"/>
      <c r="G1859" s="6"/>
    </row>
    <row r="1860" spans="1:7" ht="15.75" thickBot="1" x14ac:dyDescent="0.3">
      <c r="A1860" s="7" t="s">
        <v>4138</v>
      </c>
      <c r="B1860" s="7" t="s">
        <v>4139</v>
      </c>
      <c r="C1860" s="8"/>
      <c r="D1860" s="9"/>
      <c r="E1860" s="9"/>
      <c r="F1860" s="9"/>
      <c r="G1860" s="9"/>
    </row>
    <row r="1861" spans="1:7" ht="15.75" thickBot="1" x14ac:dyDescent="0.3">
      <c r="A1861" s="6"/>
      <c r="B1861" s="6"/>
      <c r="C1861" s="6"/>
      <c r="D1861" s="6"/>
      <c r="E1861" s="6"/>
      <c r="F1861" s="6"/>
      <c r="G1861" s="6"/>
    </row>
    <row r="1862" spans="1:7" ht="15.75" thickBot="1" x14ac:dyDescent="0.3">
      <c r="A1862" s="7" t="s">
        <v>4140</v>
      </c>
      <c r="B1862" s="7" t="s">
        <v>4141</v>
      </c>
      <c r="C1862" s="8"/>
      <c r="D1862" s="9"/>
      <c r="E1862" s="9"/>
      <c r="F1862" s="9"/>
      <c r="G1862" s="9"/>
    </row>
    <row r="1863" spans="1:7" ht="15.75" thickBot="1" x14ac:dyDescent="0.3">
      <c r="A1863" s="6"/>
      <c r="B1863" s="6"/>
      <c r="C1863" s="6"/>
      <c r="D1863" s="6"/>
      <c r="E1863" s="6"/>
      <c r="F1863" s="6"/>
      <c r="G1863" s="6"/>
    </row>
    <row r="1864" spans="1:7" ht="15.75" thickBot="1" x14ac:dyDescent="0.3">
      <c r="A1864" s="7" t="s">
        <v>4142</v>
      </c>
      <c r="B1864" s="7" t="s">
        <v>4143</v>
      </c>
      <c r="C1864" s="8" t="s">
        <v>12</v>
      </c>
      <c r="D1864" s="9">
        <v>7.96</v>
      </c>
      <c r="E1864" s="9"/>
      <c r="F1864" s="9">
        <v>80.150000000000006</v>
      </c>
      <c r="G1864" s="9"/>
    </row>
    <row r="1865" spans="1:7" ht="15.75" thickBot="1" x14ac:dyDescent="0.3">
      <c r="A1865" s="6"/>
      <c r="B1865" s="6"/>
      <c r="C1865" s="6"/>
      <c r="D1865" s="6"/>
      <c r="E1865" s="6"/>
      <c r="F1865" s="6"/>
      <c r="G1865" s="6"/>
    </row>
    <row r="1866" spans="1:7" ht="15.75" thickBot="1" x14ac:dyDescent="0.3">
      <c r="A1866" s="7" t="s">
        <v>4144</v>
      </c>
      <c r="B1866" s="7" t="s">
        <v>4145</v>
      </c>
      <c r="C1866" s="8" t="s">
        <v>12</v>
      </c>
      <c r="D1866" s="9">
        <v>9.33</v>
      </c>
      <c r="E1866" s="9"/>
      <c r="F1866" s="9">
        <v>80.06</v>
      </c>
      <c r="G1866" s="9"/>
    </row>
    <row r="1867" spans="1:7" ht="15.75" thickBot="1" x14ac:dyDescent="0.3">
      <c r="A1867" s="6"/>
      <c r="B1867" s="6"/>
      <c r="C1867" s="6"/>
      <c r="D1867" s="6"/>
      <c r="E1867" s="6"/>
      <c r="F1867" s="6"/>
      <c r="G1867" s="6"/>
    </row>
    <row r="1868" spans="1:7" ht="15.75" thickBot="1" x14ac:dyDescent="0.3">
      <c r="A1868" s="7" t="s">
        <v>4146</v>
      </c>
      <c r="B1868" s="7" t="s">
        <v>4147</v>
      </c>
      <c r="C1868" s="8" t="s">
        <v>12</v>
      </c>
      <c r="D1868" s="9">
        <v>10.88</v>
      </c>
      <c r="E1868" s="9"/>
      <c r="F1868" s="9">
        <v>80.06</v>
      </c>
      <c r="G1868" s="9"/>
    </row>
    <row r="1869" spans="1:7" ht="15.75" thickBot="1" x14ac:dyDescent="0.3">
      <c r="A1869" s="6"/>
      <c r="B1869" s="6"/>
      <c r="C1869" s="6"/>
      <c r="D1869" s="6"/>
      <c r="E1869" s="6"/>
      <c r="F1869" s="6"/>
      <c r="G1869" s="6"/>
    </row>
    <row r="1870" spans="1:7" ht="15.75" thickBot="1" x14ac:dyDescent="0.3">
      <c r="A1870" s="7" t="s">
        <v>4148</v>
      </c>
      <c r="B1870" s="7" t="s">
        <v>4149</v>
      </c>
      <c r="C1870" s="8" t="s">
        <v>12</v>
      </c>
      <c r="D1870" s="9">
        <v>12.2</v>
      </c>
      <c r="E1870" s="9"/>
      <c r="F1870" s="9">
        <v>80.08</v>
      </c>
      <c r="G1870" s="9"/>
    </row>
    <row r="1871" spans="1:7" ht="15.75" thickBot="1" x14ac:dyDescent="0.3">
      <c r="A1871" s="6"/>
      <c r="B1871" s="6"/>
      <c r="C1871" s="6"/>
      <c r="D1871" s="6"/>
      <c r="E1871" s="6"/>
      <c r="F1871" s="6"/>
      <c r="G1871" s="6"/>
    </row>
    <row r="1872" spans="1:7" ht="15.75" thickBot="1" x14ac:dyDescent="0.3">
      <c r="A1872" s="7" t="s">
        <v>4150</v>
      </c>
      <c r="B1872" s="7" t="s">
        <v>4151</v>
      </c>
      <c r="C1872" s="8"/>
      <c r="D1872" s="9"/>
      <c r="E1872" s="9"/>
      <c r="F1872" s="9"/>
      <c r="G1872" s="9"/>
    </row>
    <row r="1873" spans="1:7" ht="15.75" thickBot="1" x14ac:dyDescent="0.3">
      <c r="A1873" s="6"/>
      <c r="B1873" s="6"/>
      <c r="C1873" s="6"/>
      <c r="D1873" s="6"/>
      <c r="E1873" s="6"/>
      <c r="F1873" s="6"/>
      <c r="G1873" s="6"/>
    </row>
    <row r="1874" spans="1:7" ht="15.75" thickBot="1" x14ac:dyDescent="0.3">
      <c r="A1874" s="7" t="s">
        <v>4152</v>
      </c>
      <c r="B1874" s="7" t="s">
        <v>4143</v>
      </c>
      <c r="C1874" s="8" t="s">
        <v>12</v>
      </c>
      <c r="D1874" s="9">
        <v>9.5399999999999991</v>
      </c>
      <c r="E1874" s="9"/>
      <c r="F1874" s="9">
        <v>80.08</v>
      </c>
      <c r="G1874" s="9"/>
    </row>
    <row r="1875" spans="1:7" ht="15.75" thickBot="1" x14ac:dyDescent="0.3">
      <c r="A1875" s="6"/>
      <c r="B1875" s="6"/>
      <c r="C1875" s="6"/>
      <c r="D1875" s="6"/>
      <c r="E1875" s="6"/>
      <c r="F1875" s="6"/>
      <c r="G1875" s="6"/>
    </row>
    <row r="1876" spans="1:7" ht="15.75" thickBot="1" x14ac:dyDescent="0.3">
      <c r="A1876" s="7" t="s">
        <v>4153</v>
      </c>
      <c r="B1876" s="7" t="s">
        <v>4145</v>
      </c>
      <c r="C1876" s="8" t="s">
        <v>12</v>
      </c>
      <c r="D1876" s="9">
        <v>10.82</v>
      </c>
      <c r="E1876" s="9"/>
      <c r="F1876" s="9">
        <v>80.13</v>
      </c>
      <c r="G1876" s="9"/>
    </row>
    <row r="1877" spans="1:7" ht="15.75" thickBot="1" x14ac:dyDescent="0.3">
      <c r="A1877" s="6"/>
      <c r="B1877" s="6"/>
      <c r="C1877" s="6"/>
      <c r="D1877" s="6"/>
      <c r="E1877" s="6"/>
      <c r="F1877" s="6"/>
      <c r="G1877" s="6"/>
    </row>
    <row r="1878" spans="1:7" ht="15.75" thickBot="1" x14ac:dyDescent="0.3">
      <c r="A1878" s="7" t="s">
        <v>4154</v>
      </c>
      <c r="B1878" s="7" t="s">
        <v>4149</v>
      </c>
      <c r="C1878" s="8" t="s">
        <v>12</v>
      </c>
      <c r="D1878" s="9">
        <v>13.98</v>
      </c>
      <c r="E1878" s="9"/>
      <c r="F1878" s="9">
        <v>80.11</v>
      </c>
      <c r="G1878" s="9"/>
    </row>
    <row r="1879" spans="1:7" ht="15.75" thickBot="1" x14ac:dyDescent="0.3">
      <c r="A1879" s="6"/>
      <c r="B1879" s="6"/>
      <c r="C1879" s="6"/>
      <c r="D1879" s="6"/>
      <c r="E1879" s="6"/>
      <c r="F1879" s="6"/>
      <c r="G1879" s="6"/>
    </row>
    <row r="1880" spans="1:7" ht="15.75" thickBot="1" x14ac:dyDescent="0.3">
      <c r="A1880" s="7" t="s">
        <v>4155</v>
      </c>
      <c r="B1880" s="7" t="s">
        <v>4156</v>
      </c>
      <c r="C1880" s="8" t="s">
        <v>12</v>
      </c>
      <c r="D1880" s="9">
        <v>19.09</v>
      </c>
      <c r="E1880" s="9"/>
      <c r="F1880" s="9">
        <v>80.09</v>
      </c>
      <c r="G1880" s="9"/>
    </row>
    <row r="1881" spans="1:7" ht="15.75" thickBot="1" x14ac:dyDescent="0.3">
      <c r="A1881" s="6"/>
      <c r="B1881" s="6"/>
      <c r="C1881" s="6"/>
      <c r="D1881" s="6"/>
      <c r="E1881" s="6"/>
      <c r="F1881" s="6"/>
      <c r="G1881" s="6"/>
    </row>
    <row r="1882" spans="1:7" ht="15.75" thickBot="1" x14ac:dyDescent="0.3">
      <c r="A1882" s="7" t="s">
        <v>4157</v>
      </c>
      <c r="B1882" s="7" t="s">
        <v>4158</v>
      </c>
      <c r="C1882" s="8"/>
      <c r="D1882" s="9"/>
      <c r="E1882" s="9"/>
      <c r="F1882" s="9"/>
      <c r="G1882" s="9"/>
    </row>
    <row r="1883" spans="1:7" ht="15.75" thickBot="1" x14ac:dyDescent="0.3">
      <c r="A1883" s="6"/>
      <c r="B1883" s="6"/>
      <c r="C1883" s="6"/>
      <c r="D1883" s="6"/>
      <c r="E1883" s="6"/>
      <c r="F1883" s="6"/>
      <c r="G1883" s="6"/>
    </row>
    <row r="1884" spans="1:7" ht="15.75" thickBot="1" x14ac:dyDescent="0.3">
      <c r="A1884" s="7" t="s">
        <v>4159</v>
      </c>
      <c r="B1884" s="7" t="s">
        <v>4160</v>
      </c>
      <c r="C1884" s="8" t="s">
        <v>12</v>
      </c>
      <c r="D1884" s="9">
        <v>7.01</v>
      </c>
      <c r="E1884" s="9"/>
      <c r="F1884" s="9">
        <v>80.03</v>
      </c>
      <c r="G1884" s="9"/>
    </row>
    <row r="1885" spans="1:7" ht="15.75" thickBot="1" x14ac:dyDescent="0.3">
      <c r="A1885" s="6"/>
      <c r="B1885" s="6"/>
      <c r="C1885" s="6"/>
      <c r="D1885" s="6"/>
      <c r="E1885" s="6"/>
      <c r="F1885" s="6"/>
      <c r="G1885" s="6"/>
    </row>
    <row r="1886" spans="1:7" ht="15.75" thickBot="1" x14ac:dyDescent="0.3">
      <c r="A1886" s="7" t="s">
        <v>4161</v>
      </c>
      <c r="B1886" s="7" t="s">
        <v>4162</v>
      </c>
      <c r="C1886" s="8" t="s">
        <v>12</v>
      </c>
      <c r="D1886" s="9">
        <v>13.35</v>
      </c>
      <c r="E1886" s="9"/>
      <c r="F1886" s="9">
        <v>80.150000000000006</v>
      </c>
      <c r="G1886" s="9"/>
    </row>
    <row r="1887" spans="1:7" ht="15.75" thickBot="1" x14ac:dyDescent="0.3">
      <c r="A1887" s="6"/>
      <c r="B1887" s="6"/>
      <c r="C1887" s="6"/>
      <c r="D1887" s="6"/>
      <c r="E1887" s="6"/>
      <c r="F1887" s="6"/>
      <c r="G1887" s="6"/>
    </row>
    <row r="1888" spans="1:7" ht="15.75" thickBot="1" x14ac:dyDescent="0.3">
      <c r="A1888" s="7" t="s">
        <v>4163</v>
      </c>
      <c r="B1888" s="7" t="s">
        <v>4164</v>
      </c>
      <c r="C1888" s="8"/>
      <c r="D1888" s="9"/>
      <c r="E1888" s="9"/>
      <c r="F1888" s="9"/>
      <c r="G1888" s="9"/>
    </row>
    <row r="1889" spans="1:7" ht="15.75" thickBot="1" x14ac:dyDescent="0.3">
      <c r="A1889" s="6"/>
      <c r="B1889" s="6"/>
      <c r="C1889" s="6"/>
      <c r="D1889" s="6"/>
      <c r="E1889" s="6"/>
      <c r="F1889" s="6"/>
      <c r="G1889" s="6"/>
    </row>
    <row r="1890" spans="1:7" ht="15.75" thickBot="1" x14ac:dyDescent="0.3">
      <c r="A1890" s="7" t="s">
        <v>4165</v>
      </c>
      <c r="B1890" s="7" t="s">
        <v>4166</v>
      </c>
      <c r="C1890" s="8"/>
      <c r="D1890" s="9"/>
      <c r="E1890" s="9"/>
      <c r="F1890" s="9"/>
      <c r="G1890" s="9"/>
    </row>
    <row r="1891" spans="1:7" ht="15.75" thickBot="1" x14ac:dyDescent="0.3">
      <c r="A1891" s="6"/>
      <c r="B1891" s="6"/>
      <c r="C1891" s="6"/>
      <c r="D1891" s="6"/>
      <c r="E1891" s="6"/>
      <c r="F1891" s="6"/>
      <c r="G1891" s="6"/>
    </row>
    <row r="1892" spans="1:7" ht="15.75" thickBot="1" x14ac:dyDescent="0.3">
      <c r="A1892" s="7" t="s">
        <v>4167</v>
      </c>
      <c r="B1892" s="7" t="s">
        <v>4168</v>
      </c>
      <c r="C1892" s="8" t="s">
        <v>12</v>
      </c>
      <c r="D1892" s="9">
        <v>56.66</v>
      </c>
      <c r="E1892" s="9"/>
      <c r="F1892" s="9">
        <v>80.09</v>
      </c>
      <c r="G1892" s="9"/>
    </row>
    <row r="1893" spans="1:7" ht="15.75" thickBot="1" x14ac:dyDescent="0.3">
      <c r="A1893" s="6"/>
      <c r="B1893" s="6"/>
      <c r="C1893" s="6"/>
      <c r="D1893" s="6"/>
      <c r="E1893" s="6"/>
      <c r="F1893" s="6"/>
      <c r="G1893" s="6"/>
    </row>
    <row r="1894" spans="1:7" ht="15.75" thickBot="1" x14ac:dyDescent="0.3">
      <c r="A1894" s="7" t="s">
        <v>4169</v>
      </c>
      <c r="B1894" s="7" t="s">
        <v>4170</v>
      </c>
      <c r="C1894" s="8" t="s">
        <v>12</v>
      </c>
      <c r="D1894" s="9">
        <v>60.98</v>
      </c>
      <c r="E1894" s="9"/>
      <c r="F1894" s="9">
        <v>80.11</v>
      </c>
      <c r="G1894" s="9"/>
    </row>
    <row r="1895" spans="1:7" ht="15.75" thickBot="1" x14ac:dyDescent="0.3">
      <c r="A1895" s="6"/>
      <c r="B1895" s="6"/>
      <c r="C1895" s="6"/>
      <c r="D1895" s="6"/>
      <c r="E1895" s="6"/>
      <c r="F1895" s="6"/>
      <c r="G1895" s="6"/>
    </row>
    <row r="1896" spans="1:7" ht="15.75" thickBot="1" x14ac:dyDescent="0.3">
      <c r="A1896" s="7" t="s">
        <v>4171</v>
      </c>
      <c r="B1896" s="7" t="s">
        <v>4172</v>
      </c>
      <c r="C1896" s="8" t="s">
        <v>12</v>
      </c>
      <c r="D1896" s="9">
        <v>65.709999999999994</v>
      </c>
      <c r="E1896" s="9"/>
      <c r="F1896" s="9">
        <v>80.09</v>
      </c>
      <c r="G1896" s="9"/>
    </row>
    <row r="1897" spans="1:7" ht="15.75" thickBot="1" x14ac:dyDescent="0.3">
      <c r="A1897" s="6"/>
      <c r="B1897" s="6"/>
      <c r="C1897" s="6"/>
      <c r="D1897" s="6"/>
      <c r="E1897" s="6"/>
      <c r="F1897" s="6"/>
      <c r="G1897" s="6"/>
    </row>
    <row r="1898" spans="1:7" ht="15.75" thickBot="1" x14ac:dyDescent="0.3">
      <c r="A1898" s="7" t="s">
        <v>4173</v>
      </c>
      <c r="B1898" s="7" t="s">
        <v>4174</v>
      </c>
      <c r="C1898" s="8"/>
      <c r="D1898" s="9"/>
      <c r="E1898" s="9"/>
      <c r="F1898" s="9"/>
      <c r="G1898" s="9"/>
    </row>
    <row r="1899" spans="1:7" ht="15.75" thickBot="1" x14ac:dyDescent="0.3">
      <c r="A1899" s="6"/>
      <c r="B1899" s="6"/>
      <c r="C1899" s="6"/>
      <c r="D1899" s="6"/>
      <c r="E1899" s="6"/>
      <c r="F1899" s="6"/>
      <c r="G1899" s="6"/>
    </row>
    <row r="1900" spans="1:7" ht="15.75" thickBot="1" x14ac:dyDescent="0.3">
      <c r="A1900" s="7" t="s">
        <v>4175</v>
      </c>
      <c r="B1900" s="7" t="s">
        <v>4176</v>
      </c>
      <c r="C1900" s="8" t="s">
        <v>10</v>
      </c>
      <c r="D1900" s="9">
        <v>66.22</v>
      </c>
      <c r="E1900" s="9"/>
      <c r="F1900" s="9">
        <v>80.099999999999994</v>
      </c>
      <c r="G1900" s="9"/>
    </row>
    <row r="1901" spans="1:7" ht="15.75" thickBot="1" x14ac:dyDescent="0.3">
      <c r="A1901" s="6"/>
      <c r="B1901" s="6"/>
      <c r="C1901" s="6"/>
      <c r="D1901" s="6"/>
      <c r="E1901" s="6"/>
      <c r="F1901" s="6"/>
      <c r="G1901" s="6"/>
    </row>
    <row r="1902" spans="1:7" ht="15.75" thickBot="1" x14ac:dyDescent="0.3">
      <c r="A1902" s="7" t="s">
        <v>4177</v>
      </c>
      <c r="B1902" s="7" t="s">
        <v>4178</v>
      </c>
      <c r="C1902" s="8" t="s">
        <v>10</v>
      </c>
      <c r="D1902" s="9">
        <v>68.900000000000006</v>
      </c>
      <c r="E1902" s="9"/>
      <c r="F1902" s="9">
        <v>80.099999999999994</v>
      </c>
      <c r="G1902" s="9"/>
    </row>
    <row r="1903" spans="1:7" ht="15.75" thickBot="1" x14ac:dyDescent="0.3">
      <c r="A1903" s="6"/>
      <c r="B1903" s="6"/>
      <c r="C1903" s="6"/>
      <c r="D1903" s="6"/>
      <c r="E1903" s="6"/>
      <c r="F1903" s="6"/>
      <c r="G1903" s="6"/>
    </row>
    <row r="1904" spans="1:7" ht="15.75" thickBot="1" x14ac:dyDescent="0.3">
      <c r="A1904" s="7" t="s">
        <v>4179</v>
      </c>
      <c r="B1904" s="7" t="s">
        <v>4180</v>
      </c>
      <c r="C1904" s="8" t="s">
        <v>10</v>
      </c>
      <c r="D1904" s="9">
        <v>72.08</v>
      </c>
      <c r="E1904" s="9"/>
      <c r="F1904" s="9">
        <v>80.11</v>
      </c>
      <c r="G1904" s="9"/>
    </row>
    <row r="1905" spans="1:7" ht="15.75" thickBot="1" x14ac:dyDescent="0.3">
      <c r="A1905" s="6"/>
      <c r="B1905" s="6"/>
      <c r="C1905" s="6"/>
      <c r="D1905" s="6"/>
      <c r="E1905" s="6"/>
      <c r="F1905" s="6"/>
      <c r="G1905" s="6"/>
    </row>
    <row r="1906" spans="1:7" ht="15.75" thickBot="1" x14ac:dyDescent="0.3">
      <c r="A1906" s="7" t="s">
        <v>4181</v>
      </c>
      <c r="B1906" s="7" t="s">
        <v>4182</v>
      </c>
      <c r="C1906" s="8" t="s">
        <v>10</v>
      </c>
      <c r="D1906" s="9">
        <v>25.4</v>
      </c>
      <c r="E1906" s="9"/>
      <c r="F1906" s="9">
        <v>80.08</v>
      </c>
      <c r="G1906" s="9"/>
    </row>
    <row r="1907" spans="1:7" ht="15.75" thickBot="1" x14ac:dyDescent="0.3">
      <c r="A1907" s="6"/>
      <c r="B1907" s="6"/>
      <c r="C1907" s="6"/>
      <c r="D1907" s="6"/>
      <c r="E1907" s="6"/>
      <c r="F1907" s="6"/>
      <c r="G1907" s="6"/>
    </row>
    <row r="1908" spans="1:7" ht="15.75" thickBot="1" x14ac:dyDescent="0.3">
      <c r="A1908" s="7" t="s">
        <v>4183</v>
      </c>
      <c r="B1908" s="7" t="s">
        <v>4184</v>
      </c>
      <c r="C1908" s="8"/>
      <c r="D1908" s="9"/>
      <c r="E1908" s="9"/>
      <c r="F1908" s="9"/>
      <c r="G1908" s="9"/>
    </row>
    <row r="1909" spans="1:7" ht="15.75" thickBot="1" x14ac:dyDescent="0.3">
      <c r="A1909" s="6"/>
      <c r="B1909" s="6"/>
      <c r="C1909" s="6"/>
      <c r="D1909" s="6"/>
      <c r="E1909" s="6"/>
      <c r="F1909" s="6"/>
      <c r="G1909" s="6"/>
    </row>
    <row r="1910" spans="1:7" ht="15.75" thickBot="1" x14ac:dyDescent="0.3">
      <c r="A1910" s="7" t="s">
        <v>4185</v>
      </c>
      <c r="B1910" s="7" t="s">
        <v>4186</v>
      </c>
      <c r="C1910" s="8" t="s">
        <v>10</v>
      </c>
      <c r="D1910" s="9">
        <v>95.32</v>
      </c>
      <c r="E1910" s="9"/>
      <c r="F1910" s="9">
        <v>80.09</v>
      </c>
      <c r="G1910" s="9"/>
    </row>
    <row r="1911" spans="1:7" ht="15.75" thickBot="1" x14ac:dyDescent="0.3">
      <c r="A1911" s="6"/>
      <c r="B1911" s="6"/>
      <c r="C1911" s="6"/>
      <c r="D1911" s="6"/>
      <c r="E1911" s="6"/>
      <c r="F1911" s="6"/>
      <c r="G1911" s="6"/>
    </row>
    <row r="1912" spans="1:7" ht="15.75" thickBot="1" x14ac:dyDescent="0.3">
      <c r="A1912" s="7" t="s">
        <v>4187</v>
      </c>
      <c r="B1912" s="7" t="s">
        <v>4188</v>
      </c>
      <c r="C1912" s="8" t="s">
        <v>10</v>
      </c>
      <c r="D1912" s="9">
        <v>103.61</v>
      </c>
      <c r="E1912" s="9"/>
      <c r="F1912" s="9">
        <v>80.099999999999994</v>
      </c>
      <c r="G1912" s="9"/>
    </row>
    <row r="1913" spans="1:7" ht="15.75" thickBot="1" x14ac:dyDescent="0.3">
      <c r="A1913" s="6"/>
      <c r="B1913" s="6"/>
      <c r="C1913" s="6"/>
      <c r="D1913" s="6"/>
      <c r="E1913" s="6"/>
      <c r="F1913" s="6"/>
      <c r="G1913" s="6"/>
    </row>
    <row r="1914" spans="1:7" ht="15.75" thickBot="1" x14ac:dyDescent="0.3">
      <c r="A1914" s="7" t="s">
        <v>4189</v>
      </c>
      <c r="B1914" s="7" t="s">
        <v>4190</v>
      </c>
      <c r="C1914" s="8"/>
      <c r="D1914" s="9"/>
      <c r="E1914" s="9"/>
      <c r="F1914" s="9"/>
      <c r="G1914" s="9"/>
    </row>
    <row r="1915" spans="1:7" ht="15.75" thickBot="1" x14ac:dyDescent="0.3">
      <c r="A1915" s="6"/>
      <c r="B1915" s="6"/>
      <c r="C1915" s="6"/>
      <c r="D1915" s="6"/>
      <c r="E1915" s="6"/>
      <c r="F1915" s="6"/>
      <c r="G1915" s="6"/>
    </row>
    <row r="1916" spans="1:7" ht="25.5" thickBot="1" x14ac:dyDescent="0.3">
      <c r="A1916" s="7" t="s">
        <v>4191</v>
      </c>
      <c r="B1916" s="7" t="s">
        <v>4192</v>
      </c>
      <c r="C1916" s="8"/>
      <c r="D1916" s="9"/>
      <c r="E1916" s="9"/>
      <c r="F1916" s="9"/>
      <c r="G1916" s="9"/>
    </row>
    <row r="1917" spans="1:7" ht="15.75" thickBot="1" x14ac:dyDescent="0.3">
      <c r="A1917" s="6"/>
      <c r="B1917" s="6"/>
      <c r="C1917" s="6"/>
      <c r="D1917" s="6"/>
      <c r="E1917" s="6"/>
      <c r="F1917" s="6"/>
      <c r="G1917" s="6"/>
    </row>
    <row r="1918" spans="1:7" ht="15.75" thickBot="1" x14ac:dyDescent="0.3">
      <c r="A1918" s="7" t="s">
        <v>4193</v>
      </c>
      <c r="B1918" s="7" t="s">
        <v>4194</v>
      </c>
      <c r="C1918" s="8" t="s">
        <v>12</v>
      </c>
      <c r="D1918" s="9">
        <v>67.88</v>
      </c>
      <c r="E1918" s="9"/>
      <c r="F1918" s="9">
        <v>80.099999999999994</v>
      </c>
      <c r="G1918" s="9"/>
    </row>
    <row r="1919" spans="1:7" ht="15.75" thickBot="1" x14ac:dyDescent="0.3">
      <c r="A1919" s="6"/>
      <c r="B1919" s="6"/>
      <c r="C1919" s="6"/>
      <c r="D1919" s="6"/>
      <c r="E1919" s="6"/>
      <c r="F1919" s="6"/>
      <c r="G1919" s="6"/>
    </row>
    <row r="1920" spans="1:7" ht="15.75" thickBot="1" x14ac:dyDescent="0.3">
      <c r="A1920" s="7" t="s">
        <v>4195</v>
      </c>
      <c r="B1920" s="7" t="s">
        <v>4196</v>
      </c>
      <c r="C1920" s="8" t="s">
        <v>12</v>
      </c>
      <c r="D1920" s="9">
        <v>96.98</v>
      </c>
      <c r="E1920" s="9"/>
      <c r="F1920" s="9">
        <v>80.09</v>
      </c>
      <c r="G1920" s="9"/>
    </row>
    <row r="1921" spans="1:7" ht="15.75" thickBot="1" x14ac:dyDescent="0.3">
      <c r="A1921" s="6"/>
      <c r="B1921" s="6"/>
      <c r="C1921" s="6"/>
      <c r="D1921" s="6"/>
      <c r="E1921" s="6"/>
      <c r="F1921" s="6"/>
      <c r="G1921" s="6"/>
    </row>
    <row r="1922" spans="1:7" ht="15.75" thickBot="1" x14ac:dyDescent="0.3">
      <c r="A1922" s="7" t="s">
        <v>4197</v>
      </c>
      <c r="B1922" s="7" t="s">
        <v>4198</v>
      </c>
      <c r="C1922" s="8" t="s">
        <v>12</v>
      </c>
      <c r="D1922" s="9">
        <v>141.5</v>
      </c>
      <c r="E1922" s="9"/>
      <c r="F1922" s="9">
        <v>80.099999999999994</v>
      </c>
      <c r="G1922" s="9"/>
    </row>
    <row r="1923" spans="1:7" ht="15.75" thickBot="1" x14ac:dyDescent="0.3">
      <c r="A1923" s="6"/>
      <c r="B1923" s="6"/>
      <c r="C1923" s="6"/>
      <c r="D1923" s="6"/>
      <c r="E1923" s="6"/>
      <c r="F1923" s="6"/>
      <c r="G1923" s="6"/>
    </row>
    <row r="1924" spans="1:7" ht="15.75" thickBot="1" x14ac:dyDescent="0.3">
      <c r="A1924" s="7" t="s">
        <v>4199</v>
      </c>
      <c r="B1924" s="7" t="s">
        <v>4200</v>
      </c>
      <c r="C1924" s="8" t="s">
        <v>12</v>
      </c>
      <c r="D1924" s="9">
        <v>193.94</v>
      </c>
      <c r="E1924" s="9"/>
      <c r="F1924" s="9">
        <v>80.099999999999994</v>
      </c>
      <c r="G1924" s="9"/>
    </row>
    <row r="1925" spans="1:7" ht="15.75" thickBot="1" x14ac:dyDescent="0.3">
      <c r="A1925" s="6"/>
      <c r="B1925" s="6"/>
      <c r="C1925" s="6"/>
      <c r="D1925" s="6"/>
      <c r="E1925" s="6"/>
      <c r="F1925" s="6"/>
      <c r="G1925" s="6"/>
    </row>
    <row r="1926" spans="1:7" ht="15.75" thickBot="1" x14ac:dyDescent="0.3">
      <c r="A1926" s="7" t="s">
        <v>4201</v>
      </c>
      <c r="B1926" s="7" t="s">
        <v>4202</v>
      </c>
      <c r="C1926" s="8"/>
      <c r="D1926" s="9"/>
      <c r="E1926" s="9"/>
      <c r="F1926" s="9"/>
      <c r="G1926" s="9"/>
    </row>
    <row r="1927" spans="1:7" ht="15.75" thickBot="1" x14ac:dyDescent="0.3">
      <c r="A1927" s="6"/>
      <c r="B1927" s="6"/>
      <c r="C1927" s="6"/>
      <c r="D1927" s="6"/>
      <c r="E1927" s="6"/>
      <c r="F1927" s="6"/>
      <c r="G1927" s="6"/>
    </row>
    <row r="1928" spans="1:7" ht="15.75" thickBot="1" x14ac:dyDescent="0.3">
      <c r="A1928" s="7" t="s">
        <v>4203</v>
      </c>
      <c r="B1928" s="7" t="s">
        <v>4204</v>
      </c>
      <c r="C1928" s="8" t="s">
        <v>10</v>
      </c>
      <c r="D1928" s="9">
        <v>122.11</v>
      </c>
      <c r="E1928" s="9"/>
      <c r="F1928" s="9">
        <v>80.099999999999994</v>
      </c>
      <c r="G1928" s="9"/>
    </row>
    <row r="1929" spans="1:7" ht="15.75" thickBot="1" x14ac:dyDescent="0.3">
      <c r="A1929" s="6"/>
      <c r="B1929" s="6"/>
      <c r="C1929" s="6"/>
      <c r="D1929" s="6"/>
      <c r="E1929" s="6"/>
      <c r="F1929" s="6"/>
      <c r="G1929" s="6"/>
    </row>
    <row r="1930" spans="1:7" ht="15.75" thickBot="1" x14ac:dyDescent="0.3">
      <c r="A1930" s="7" t="s">
        <v>4205</v>
      </c>
      <c r="B1930" s="7" t="s">
        <v>4206</v>
      </c>
      <c r="C1930" s="8" t="s">
        <v>10</v>
      </c>
      <c r="D1930" s="9">
        <v>154.38999999999999</v>
      </c>
      <c r="E1930" s="9"/>
      <c r="F1930" s="9">
        <v>80.099999999999994</v>
      </c>
      <c r="G1930" s="9"/>
    </row>
    <row r="1931" spans="1:7" ht="15.75" thickBot="1" x14ac:dyDescent="0.3">
      <c r="A1931" s="6"/>
      <c r="B1931" s="6"/>
      <c r="C1931" s="6"/>
      <c r="D1931" s="6"/>
      <c r="E1931" s="6"/>
      <c r="F1931" s="6"/>
      <c r="G1931" s="6"/>
    </row>
    <row r="1932" spans="1:7" ht="15.75" thickBot="1" x14ac:dyDescent="0.3">
      <c r="A1932" s="7" t="s">
        <v>4207</v>
      </c>
      <c r="B1932" s="7" t="s">
        <v>4208</v>
      </c>
      <c r="C1932" s="8" t="s">
        <v>10</v>
      </c>
      <c r="D1932" s="9">
        <v>179.66</v>
      </c>
      <c r="E1932" s="9"/>
      <c r="F1932" s="9">
        <v>80.099999999999994</v>
      </c>
      <c r="G1932" s="9"/>
    </row>
    <row r="1933" spans="1:7" ht="15.75" thickBot="1" x14ac:dyDescent="0.3">
      <c r="A1933" s="6"/>
      <c r="B1933" s="6"/>
      <c r="C1933" s="6"/>
      <c r="D1933" s="6"/>
      <c r="E1933" s="6"/>
      <c r="F1933" s="6"/>
      <c r="G1933" s="6"/>
    </row>
    <row r="1934" spans="1:7" ht="15.75" thickBot="1" x14ac:dyDescent="0.3">
      <c r="A1934" s="7" t="s">
        <v>4209</v>
      </c>
      <c r="B1934" s="7" t="s">
        <v>4210</v>
      </c>
      <c r="C1934" s="8" t="s">
        <v>10</v>
      </c>
      <c r="D1934" s="9">
        <v>213.08</v>
      </c>
      <c r="E1934" s="9"/>
      <c r="F1934" s="9">
        <v>80.099999999999994</v>
      </c>
      <c r="G1934" s="9"/>
    </row>
    <row r="1935" spans="1:7" ht="15.75" thickBot="1" x14ac:dyDescent="0.3">
      <c r="A1935" s="6"/>
      <c r="B1935" s="6"/>
      <c r="C1935" s="6"/>
      <c r="D1935" s="6"/>
      <c r="E1935" s="6"/>
      <c r="F1935" s="6"/>
      <c r="G1935" s="6"/>
    </row>
    <row r="1936" spans="1:7" ht="25.5" thickBot="1" x14ac:dyDescent="0.3">
      <c r="A1936" s="7" t="s">
        <v>4211</v>
      </c>
      <c r="B1936" s="7" t="s">
        <v>4212</v>
      </c>
      <c r="C1936" s="8"/>
      <c r="D1936" s="9"/>
      <c r="E1936" s="9"/>
      <c r="F1936" s="9"/>
      <c r="G1936" s="9"/>
    </row>
    <row r="1937" spans="1:7" ht="15.75" thickBot="1" x14ac:dyDescent="0.3">
      <c r="A1937" s="6"/>
      <c r="B1937" s="6"/>
      <c r="C1937" s="6"/>
      <c r="D1937" s="6"/>
      <c r="E1937" s="6"/>
      <c r="F1937" s="6"/>
      <c r="G1937" s="6"/>
    </row>
    <row r="1938" spans="1:7" ht="15.75" thickBot="1" x14ac:dyDescent="0.3">
      <c r="A1938" s="7" t="s">
        <v>4213</v>
      </c>
      <c r="B1938" s="7" t="s">
        <v>4214</v>
      </c>
      <c r="C1938" s="8" t="s">
        <v>10</v>
      </c>
      <c r="D1938" s="9">
        <v>146.74</v>
      </c>
      <c r="E1938" s="9"/>
      <c r="F1938" s="9">
        <v>80.09</v>
      </c>
      <c r="G1938" s="9"/>
    </row>
    <row r="1939" spans="1:7" ht="15.75" thickBot="1" x14ac:dyDescent="0.3">
      <c r="A1939" s="6"/>
      <c r="B1939" s="6"/>
      <c r="C1939" s="6"/>
      <c r="D1939" s="6"/>
      <c r="E1939" s="6"/>
      <c r="F1939" s="6"/>
      <c r="G1939" s="6"/>
    </row>
    <row r="1940" spans="1:7" ht="15.75" thickBot="1" x14ac:dyDescent="0.3">
      <c r="A1940" s="7" t="s">
        <v>4215</v>
      </c>
      <c r="B1940" s="7" t="s">
        <v>4216</v>
      </c>
      <c r="C1940" s="8" t="s">
        <v>10</v>
      </c>
      <c r="D1940" s="9">
        <v>154.78</v>
      </c>
      <c r="E1940" s="9"/>
      <c r="F1940" s="9">
        <v>80.09</v>
      </c>
      <c r="G1940" s="9"/>
    </row>
    <row r="1941" spans="1:7" ht="15.75" thickBot="1" x14ac:dyDescent="0.3">
      <c r="A1941" s="6"/>
      <c r="B1941" s="6"/>
      <c r="C1941" s="6"/>
      <c r="D1941" s="6"/>
      <c r="E1941" s="6"/>
      <c r="F1941" s="6"/>
      <c r="G1941" s="6"/>
    </row>
    <row r="1942" spans="1:7" ht="15.75" thickBot="1" x14ac:dyDescent="0.3">
      <c r="A1942" s="7" t="s">
        <v>4217</v>
      </c>
      <c r="B1942" s="7" t="s">
        <v>4218</v>
      </c>
      <c r="C1942" s="8" t="s">
        <v>10</v>
      </c>
      <c r="D1942" s="9">
        <v>163.97</v>
      </c>
      <c r="E1942" s="9"/>
      <c r="F1942" s="9">
        <v>80.09</v>
      </c>
      <c r="G1942" s="9"/>
    </row>
    <row r="1943" spans="1:7" ht="15.75" thickBot="1" x14ac:dyDescent="0.3">
      <c r="A1943" s="6"/>
      <c r="B1943" s="6"/>
      <c r="C1943" s="6"/>
      <c r="D1943" s="6"/>
      <c r="E1943" s="6"/>
      <c r="F1943" s="6"/>
      <c r="G1943" s="6"/>
    </row>
    <row r="1944" spans="1:7" ht="15.75" thickBot="1" x14ac:dyDescent="0.3">
      <c r="A1944" s="7" t="s">
        <v>4219</v>
      </c>
      <c r="B1944" s="7" t="s">
        <v>4220</v>
      </c>
      <c r="C1944" s="8" t="s">
        <v>10</v>
      </c>
      <c r="D1944" s="9">
        <v>173.92</v>
      </c>
      <c r="E1944" s="9"/>
      <c r="F1944" s="9">
        <v>80.09</v>
      </c>
      <c r="G1944" s="9"/>
    </row>
    <row r="1945" spans="1:7" ht="15.75" thickBot="1" x14ac:dyDescent="0.3">
      <c r="A1945" s="6"/>
      <c r="B1945" s="6"/>
      <c r="C1945" s="6"/>
      <c r="D1945" s="6"/>
      <c r="E1945" s="6"/>
      <c r="F1945" s="6"/>
      <c r="G1945" s="6"/>
    </row>
    <row r="1946" spans="1:7" ht="15.75" thickBot="1" x14ac:dyDescent="0.3">
      <c r="A1946" s="7" t="s">
        <v>4221</v>
      </c>
      <c r="B1946" s="7" t="s">
        <v>4222</v>
      </c>
      <c r="C1946" s="8"/>
      <c r="D1946" s="9"/>
      <c r="E1946" s="9"/>
      <c r="F1946" s="9"/>
      <c r="G1946" s="9"/>
    </row>
    <row r="1947" spans="1:7" ht="15.75" thickBot="1" x14ac:dyDescent="0.3">
      <c r="A1947" s="6"/>
      <c r="B1947" s="6"/>
      <c r="C1947" s="6"/>
      <c r="D1947" s="6"/>
      <c r="E1947" s="6"/>
      <c r="F1947" s="6"/>
      <c r="G1947" s="6"/>
    </row>
    <row r="1948" spans="1:7" ht="15.75" thickBot="1" x14ac:dyDescent="0.3">
      <c r="A1948" s="7" t="s">
        <v>4223</v>
      </c>
      <c r="B1948" s="7" t="s">
        <v>4224</v>
      </c>
      <c r="C1948" s="8"/>
      <c r="D1948" s="9"/>
      <c r="E1948" s="9"/>
      <c r="F1948" s="9"/>
      <c r="G1948" s="9"/>
    </row>
    <row r="1949" spans="1:7" ht="15.75" thickBot="1" x14ac:dyDescent="0.3">
      <c r="A1949" s="6"/>
      <c r="B1949" s="6"/>
      <c r="C1949" s="6"/>
      <c r="D1949" s="6"/>
      <c r="E1949" s="6"/>
      <c r="F1949" s="6"/>
      <c r="G1949" s="6"/>
    </row>
    <row r="1950" spans="1:7" ht="15.75" thickBot="1" x14ac:dyDescent="0.3">
      <c r="A1950" s="7" t="s">
        <v>4225</v>
      </c>
      <c r="B1950" s="7" t="s">
        <v>4226</v>
      </c>
      <c r="C1950" s="8" t="s">
        <v>12</v>
      </c>
      <c r="D1950" s="9">
        <v>25.52</v>
      </c>
      <c r="E1950" s="9"/>
      <c r="F1950" s="9">
        <v>80.09</v>
      </c>
      <c r="G1950" s="9"/>
    </row>
    <row r="1951" spans="1:7" ht="15.75" thickBot="1" x14ac:dyDescent="0.3">
      <c r="A1951" s="6"/>
      <c r="B1951" s="6"/>
      <c r="C1951" s="6"/>
      <c r="D1951" s="6"/>
      <c r="E1951" s="6"/>
      <c r="F1951" s="6"/>
      <c r="G1951" s="6"/>
    </row>
    <row r="1952" spans="1:7" ht="15.75" thickBot="1" x14ac:dyDescent="0.3">
      <c r="A1952" s="7" t="s">
        <v>4227</v>
      </c>
      <c r="B1952" s="7" t="s">
        <v>4228</v>
      </c>
      <c r="C1952" s="8" t="s">
        <v>12</v>
      </c>
      <c r="D1952" s="9">
        <v>30.5</v>
      </c>
      <c r="E1952" s="9"/>
      <c r="F1952" s="9">
        <v>80.099999999999994</v>
      </c>
      <c r="G1952" s="9"/>
    </row>
    <row r="1953" spans="1:7" ht="15.75" thickBot="1" x14ac:dyDescent="0.3">
      <c r="A1953" s="6"/>
      <c r="B1953" s="6"/>
      <c r="C1953" s="6"/>
      <c r="D1953" s="6"/>
      <c r="E1953" s="6"/>
      <c r="F1953" s="6"/>
      <c r="G1953" s="6"/>
    </row>
    <row r="1954" spans="1:7" ht="15.75" thickBot="1" x14ac:dyDescent="0.3">
      <c r="A1954" s="7" t="s">
        <v>4229</v>
      </c>
      <c r="B1954" s="7" t="s">
        <v>4230</v>
      </c>
      <c r="C1954" s="8" t="s">
        <v>12</v>
      </c>
      <c r="D1954" s="9">
        <v>34.96</v>
      </c>
      <c r="E1954" s="9"/>
      <c r="F1954" s="9">
        <v>80.09</v>
      </c>
      <c r="G1954" s="9"/>
    </row>
    <row r="1955" spans="1:7" ht="15.75" thickBot="1" x14ac:dyDescent="0.3">
      <c r="A1955" s="6"/>
      <c r="B1955" s="6"/>
      <c r="C1955" s="6"/>
      <c r="D1955" s="6"/>
      <c r="E1955" s="6"/>
      <c r="F1955" s="6"/>
      <c r="G1955" s="6"/>
    </row>
    <row r="1956" spans="1:7" ht="15.75" thickBot="1" x14ac:dyDescent="0.3">
      <c r="A1956" s="7" t="s">
        <v>4231</v>
      </c>
      <c r="B1956" s="7" t="s">
        <v>4232</v>
      </c>
      <c r="C1956" s="8" t="s">
        <v>12</v>
      </c>
      <c r="D1956" s="9">
        <v>40.19</v>
      </c>
      <c r="E1956" s="9"/>
      <c r="F1956" s="9">
        <v>80.09</v>
      </c>
      <c r="G1956" s="9"/>
    </row>
    <row r="1957" spans="1:7" ht="15.75" thickBot="1" x14ac:dyDescent="0.3">
      <c r="A1957" s="6"/>
      <c r="B1957" s="6"/>
      <c r="C1957" s="6"/>
      <c r="D1957" s="6"/>
      <c r="E1957" s="6"/>
      <c r="F1957" s="6"/>
      <c r="G1957" s="6"/>
    </row>
    <row r="1958" spans="1:7" ht="15.75" thickBot="1" x14ac:dyDescent="0.3">
      <c r="A1958" s="7" t="s">
        <v>4233</v>
      </c>
      <c r="B1958" s="7" t="s">
        <v>4234</v>
      </c>
      <c r="C1958" s="8" t="s">
        <v>12</v>
      </c>
      <c r="D1958" s="9">
        <v>45.56</v>
      </c>
      <c r="E1958" s="9"/>
      <c r="F1958" s="9">
        <v>80.09</v>
      </c>
      <c r="G1958" s="9"/>
    </row>
    <row r="1959" spans="1:7" ht="15.75" thickBot="1" x14ac:dyDescent="0.3">
      <c r="A1959" s="6"/>
      <c r="B1959" s="6"/>
      <c r="C1959" s="6"/>
      <c r="D1959" s="6"/>
      <c r="E1959" s="6"/>
      <c r="F1959" s="6"/>
      <c r="G1959" s="6"/>
    </row>
    <row r="1960" spans="1:7" ht="15.75" thickBot="1" x14ac:dyDescent="0.3">
      <c r="A1960" s="7" t="s">
        <v>4235</v>
      </c>
      <c r="B1960" s="7" t="s">
        <v>4236</v>
      </c>
      <c r="C1960" s="8" t="s">
        <v>12</v>
      </c>
      <c r="D1960" s="9">
        <v>54.6</v>
      </c>
      <c r="E1960" s="9"/>
      <c r="F1960" s="9">
        <v>80.11</v>
      </c>
      <c r="G1960" s="9"/>
    </row>
    <row r="1961" spans="1:7" ht="15.75" thickBot="1" x14ac:dyDescent="0.3">
      <c r="A1961" s="6"/>
      <c r="B1961" s="6"/>
      <c r="C1961" s="6"/>
      <c r="D1961" s="6"/>
      <c r="E1961" s="6"/>
      <c r="F1961" s="6"/>
      <c r="G1961" s="6"/>
    </row>
    <row r="1962" spans="1:7" ht="15.75" thickBot="1" x14ac:dyDescent="0.3">
      <c r="A1962" s="7" t="s">
        <v>4237</v>
      </c>
      <c r="B1962" s="7" t="s">
        <v>4238</v>
      </c>
      <c r="C1962" s="8" t="s">
        <v>12</v>
      </c>
      <c r="D1962" s="9">
        <v>59.96</v>
      </c>
      <c r="E1962" s="9"/>
      <c r="F1962" s="9">
        <v>80.099999999999994</v>
      </c>
      <c r="G1962" s="9"/>
    </row>
    <row r="1963" spans="1:7" ht="15.75" thickBot="1" x14ac:dyDescent="0.3">
      <c r="A1963" s="6"/>
      <c r="B1963" s="6"/>
      <c r="C1963" s="6"/>
      <c r="D1963" s="6"/>
      <c r="E1963" s="6"/>
      <c r="F1963" s="6"/>
      <c r="G1963" s="6"/>
    </row>
    <row r="1964" spans="1:7" ht="25.5" thickBot="1" x14ac:dyDescent="0.3">
      <c r="A1964" s="7" t="s">
        <v>4239</v>
      </c>
      <c r="B1964" s="7" t="s">
        <v>4240</v>
      </c>
      <c r="C1964" s="8"/>
      <c r="D1964" s="9"/>
      <c r="E1964" s="9"/>
      <c r="F1964" s="9"/>
      <c r="G1964" s="9"/>
    </row>
    <row r="1965" spans="1:7" ht="15.75" thickBot="1" x14ac:dyDescent="0.3">
      <c r="A1965" s="6"/>
      <c r="B1965" s="6"/>
      <c r="C1965" s="6"/>
      <c r="D1965" s="6"/>
      <c r="E1965" s="6"/>
      <c r="F1965" s="6"/>
      <c r="G1965" s="6"/>
    </row>
    <row r="1966" spans="1:7" ht="15.75" thickBot="1" x14ac:dyDescent="0.3">
      <c r="A1966" s="7" t="s">
        <v>4241</v>
      </c>
      <c r="B1966" s="7" t="s">
        <v>4242</v>
      </c>
      <c r="C1966" s="8" t="s">
        <v>12</v>
      </c>
      <c r="D1966" s="9">
        <v>16.46</v>
      </c>
      <c r="E1966" s="9"/>
      <c r="F1966" s="9">
        <v>80.069999999999993</v>
      </c>
      <c r="G1966" s="9"/>
    </row>
    <row r="1967" spans="1:7" ht="15.75" thickBot="1" x14ac:dyDescent="0.3">
      <c r="A1967" s="6"/>
      <c r="B1967" s="6"/>
      <c r="C1967" s="6"/>
      <c r="D1967" s="6"/>
      <c r="E1967" s="6"/>
      <c r="F1967" s="6"/>
      <c r="G1967" s="6"/>
    </row>
    <row r="1968" spans="1:7" ht="15.75" thickBot="1" x14ac:dyDescent="0.3">
      <c r="A1968" s="7" t="s">
        <v>4243</v>
      </c>
      <c r="B1968" s="7" t="s">
        <v>4232</v>
      </c>
      <c r="C1968" s="8" t="s">
        <v>12</v>
      </c>
      <c r="D1968" s="9">
        <v>18.239999999999998</v>
      </c>
      <c r="E1968" s="9"/>
      <c r="F1968" s="9">
        <v>80.099999999999994</v>
      </c>
      <c r="G1968" s="9"/>
    </row>
    <row r="1969" spans="1:7" ht="15.75" thickBot="1" x14ac:dyDescent="0.3">
      <c r="A1969" s="6"/>
      <c r="B1969" s="6"/>
      <c r="C1969" s="6"/>
      <c r="D1969" s="6"/>
      <c r="E1969" s="6"/>
      <c r="F1969" s="6"/>
      <c r="G1969" s="6"/>
    </row>
    <row r="1970" spans="1:7" ht="15.75" thickBot="1" x14ac:dyDescent="0.3">
      <c r="A1970" s="7" t="s">
        <v>4244</v>
      </c>
      <c r="B1970" s="7" t="s">
        <v>4234</v>
      </c>
      <c r="C1970" s="8" t="s">
        <v>12</v>
      </c>
      <c r="D1970" s="9">
        <v>32.29</v>
      </c>
      <c r="E1970" s="9"/>
      <c r="F1970" s="9">
        <v>80.09</v>
      </c>
      <c r="G1970" s="9"/>
    </row>
    <row r="1971" spans="1:7" ht="15.75" thickBot="1" x14ac:dyDescent="0.3">
      <c r="A1971" s="6"/>
      <c r="B1971" s="6"/>
      <c r="C1971" s="6"/>
      <c r="D1971" s="6"/>
      <c r="E1971" s="6"/>
      <c r="F1971" s="6"/>
      <c r="G1971" s="6"/>
    </row>
    <row r="1972" spans="1:7" ht="15.75" thickBot="1" x14ac:dyDescent="0.3">
      <c r="A1972" s="7" t="s">
        <v>4245</v>
      </c>
      <c r="B1972" s="7" t="s">
        <v>4236</v>
      </c>
      <c r="C1972" s="8" t="s">
        <v>12</v>
      </c>
      <c r="D1972" s="9">
        <v>34.96</v>
      </c>
      <c r="E1972" s="9"/>
      <c r="F1972" s="9">
        <v>80.09</v>
      </c>
      <c r="G1972" s="9"/>
    </row>
    <row r="1973" spans="1:7" ht="15.75" thickBot="1" x14ac:dyDescent="0.3">
      <c r="A1973" s="6"/>
      <c r="B1973" s="6"/>
      <c r="C1973" s="6"/>
      <c r="D1973" s="6"/>
      <c r="E1973" s="6"/>
      <c r="F1973" s="6"/>
      <c r="G1973" s="6"/>
    </row>
    <row r="1974" spans="1:7" ht="15.75" thickBot="1" x14ac:dyDescent="0.3">
      <c r="A1974" s="7" t="s">
        <v>4246</v>
      </c>
      <c r="B1974" s="7" t="s">
        <v>4238</v>
      </c>
      <c r="C1974" s="8" t="s">
        <v>12</v>
      </c>
      <c r="D1974" s="9">
        <v>37</v>
      </c>
      <c r="E1974" s="9"/>
      <c r="F1974" s="9">
        <v>80.11</v>
      </c>
      <c r="G1974" s="9"/>
    </row>
    <row r="1975" spans="1:7" ht="15.75" thickBot="1" x14ac:dyDescent="0.3">
      <c r="A1975" s="6"/>
      <c r="B1975" s="6"/>
      <c r="C1975" s="6"/>
      <c r="D1975" s="6"/>
      <c r="E1975" s="6"/>
      <c r="F1975" s="6"/>
      <c r="G1975" s="6"/>
    </row>
    <row r="1976" spans="1:7" ht="15.75" thickBot="1" x14ac:dyDescent="0.3">
      <c r="A1976" s="7" t="s">
        <v>4247</v>
      </c>
      <c r="B1976" s="7" t="s">
        <v>4248</v>
      </c>
      <c r="C1976" s="8"/>
      <c r="D1976" s="9"/>
      <c r="E1976" s="9"/>
      <c r="F1976" s="9"/>
      <c r="G1976" s="9"/>
    </row>
    <row r="1977" spans="1:7" ht="15.75" thickBot="1" x14ac:dyDescent="0.3">
      <c r="A1977" s="6"/>
      <c r="B1977" s="6"/>
      <c r="C1977" s="6"/>
      <c r="D1977" s="6"/>
      <c r="E1977" s="6"/>
      <c r="F1977" s="6"/>
      <c r="G1977" s="6"/>
    </row>
    <row r="1978" spans="1:7" ht="15.75" thickBot="1" x14ac:dyDescent="0.3">
      <c r="A1978" s="7" t="s">
        <v>4249</v>
      </c>
      <c r="B1978" s="7" t="s">
        <v>4250</v>
      </c>
      <c r="C1978" s="8"/>
      <c r="D1978" s="9"/>
      <c r="E1978" s="9"/>
      <c r="F1978" s="9"/>
      <c r="G1978" s="9"/>
    </row>
    <row r="1979" spans="1:7" ht="15.75" thickBot="1" x14ac:dyDescent="0.3">
      <c r="A1979" s="6"/>
      <c r="B1979" s="6"/>
      <c r="C1979" s="6"/>
      <c r="D1979" s="6"/>
      <c r="E1979" s="6"/>
      <c r="F1979" s="6"/>
      <c r="G1979" s="6"/>
    </row>
    <row r="1980" spans="1:7" ht="15.75" thickBot="1" x14ac:dyDescent="0.3">
      <c r="A1980" s="7" t="s">
        <v>4251</v>
      </c>
      <c r="B1980" s="7" t="s">
        <v>4252</v>
      </c>
      <c r="C1980" s="8" t="s">
        <v>12</v>
      </c>
      <c r="D1980" s="9">
        <v>7.28</v>
      </c>
      <c r="E1980" s="9"/>
      <c r="F1980" s="9">
        <v>80.08</v>
      </c>
      <c r="G1980" s="9"/>
    </row>
    <row r="1981" spans="1:7" ht="15.75" thickBot="1" x14ac:dyDescent="0.3">
      <c r="A1981" s="6"/>
      <c r="B1981" s="6"/>
      <c r="C1981" s="6"/>
      <c r="D1981" s="6"/>
      <c r="E1981" s="6"/>
      <c r="F1981" s="6"/>
      <c r="G1981" s="6"/>
    </row>
    <row r="1982" spans="1:7" ht="15.75" thickBot="1" x14ac:dyDescent="0.3">
      <c r="A1982" s="7" t="s">
        <v>4253</v>
      </c>
      <c r="B1982" s="7" t="s">
        <v>4254</v>
      </c>
      <c r="C1982" s="8" t="s">
        <v>12</v>
      </c>
      <c r="D1982" s="9">
        <v>7.78</v>
      </c>
      <c r="E1982" s="9"/>
      <c r="F1982" s="9">
        <v>80.08</v>
      </c>
      <c r="G1982" s="9"/>
    </row>
    <row r="1983" spans="1:7" ht="15.75" thickBot="1" x14ac:dyDescent="0.3">
      <c r="A1983" s="6"/>
      <c r="B1983" s="6"/>
      <c r="C1983" s="6"/>
      <c r="D1983" s="6"/>
      <c r="E1983" s="6"/>
      <c r="F1983" s="6"/>
      <c r="G1983" s="6"/>
    </row>
    <row r="1984" spans="1:7" ht="15.75" thickBot="1" x14ac:dyDescent="0.3">
      <c r="A1984" s="7" t="s">
        <v>4255</v>
      </c>
      <c r="B1984" s="7" t="s">
        <v>4256</v>
      </c>
      <c r="C1984" s="8" t="s">
        <v>12</v>
      </c>
      <c r="D1984" s="9">
        <v>8.68</v>
      </c>
      <c r="E1984" s="9"/>
      <c r="F1984" s="9">
        <v>80.069999999999993</v>
      </c>
      <c r="G1984" s="9"/>
    </row>
    <row r="1985" spans="1:7" ht="15.75" thickBot="1" x14ac:dyDescent="0.3">
      <c r="A1985" s="6"/>
      <c r="B1985" s="6"/>
      <c r="C1985" s="6"/>
      <c r="D1985" s="6"/>
      <c r="E1985" s="6"/>
      <c r="F1985" s="6"/>
      <c r="G1985" s="6"/>
    </row>
    <row r="1986" spans="1:7" ht="15.75" thickBot="1" x14ac:dyDescent="0.3">
      <c r="A1986" s="7" t="s">
        <v>4257</v>
      </c>
      <c r="B1986" s="7" t="s">
        <v>4258</v>
      </c>
      <c r="C1986" s="8" t="s">
        <v>12</v>
      </c>
      <c r="D1986" s="9">
        <v>12.24</v>
      </c>
      <c r="E1986" s="9"/>
      <c r="F1986" s="9">
        <v>80.150000000000006</v>
      </c>
      <c r="G1986" s="9"/>
    </row>
    <row r="1987" spans="1:7" ht="15.75" thickBot="1" x14ac:dyDescent="0.3">
      <c r="A1987" s="6"/>
      <c r="B1987" s="6"/>
      <c r="C1987" s="6"/>
      <c r="D1987" s="6"/>
      <c r="E1987" s="6"/>
      <c r="F1987" s="6"/>
      <c r="G1987" s="6"/>
    </row>
    <row r="1988" spans="1:7" ht="15.75" thickBot="1" x14ac:dyDescent="0.3">
      <c r="A1988" s="7" t="s">
        <v>4259</v>
      </c>
      <c r="B1988" s="7" t="s">
        <v>4260</v>
      </c>
      <c r="C1988" s="8" t="s">
        <v>12</v>
      </c>
      <c r="D1988" s="9">
        <v>18.760000000000002</v>
      </c>
      <c r="E1988" s="9"/>
      <c r="F1988" s="9">
        <v>80.06</v>
      </c>
      <c r="G1988" s="9"/>
    </row>
    <row r="1989" spans="1:7" ht="15.75" thickBot="1" x14ac:dyDescent="0.3">
      <c r="A1989" s="6"/>
      <c r="B1989" s="6"/>
      <c r="C1989" s="6"/>
      <c r="D1989" s="6"/>
      <c r="E1989" s="6"/>
      <c r="F1989" s="6"/>
      <c r="G1989" s="6"/>
    </row>
    <row r="1990" spans="1:7" ht="15.75" thickBot="1" x14ac:dyDescent="0.3">
      <c r="A1990" s="7" t="s">
        <v>4261</v>
      </c>
      <c r="B1990" s="7" t="s">
        <v>4262</v>
      </c>
      <c r="C1990" s="8" t="s">
        <v>12</v>
      </c>
      <c r="D1990" s="9">
        <v>25.14</v>
      </c>
      <c r="E1990" s="9"/>
      <c r="F1990" s="9">
        <v>80.069999999999993</v>
      </c>
      <c r="G1990" s="9"/>
    </row>
    <row r="1991" spans="1:7" ht="15.75" thickBot="1" x14ac:dyDescent="0.3">
      <c r="A1991" s="6"/>
      <c r="B1991" s="6"/>
      <c r="C1991" s="6"/>
      <c r="D1991" s="6"/>
      <c r="E1991" s="6"/>
      <c r="F1991" s="6"/>
      <c r="G1991" s="6"/>
    </row>
    <row r="1992" spans="1:7" ht="15.75" thickBot="1" x14ac:dyDescent="0.3">
      <c r="A1992" s="7" t="s">
        <v>4263</v>
      </c>
      <c r="B1992" s="7" t="s">
        <v>4264</v>
      </c>
      <c r="C1992" s="8"/>
      <c r="D1992" s="9"/>
      <c r="E1992" s="9"/>
      <c r="F1992" s="9"/>
      <c r="G1992" s="9"/>
    </row>
    <row r="1993" spans="1:7" ht="15.75" thickBot="1" x14ac:dyDescent="0.3">
      <c r="A1993" s="6"/>
      <c r="B1993" s="6"/>
      <c r="C1993" s="6"/>
      <c r="D1993" s="6"/>
      <c r="E1993" s="6"/>
      <c r="F1993" s="6"/>
      <c r="G1993" s="6"/>
    </row>
    <row r="1994" spans="1:7" ht="15.75" thickBot="1" x14ac:dyDescent="0.3">
      <c r="A1994" s="7" t="s">
        <v>4265</v>
      </c>
      <c r="B1994" s="7" t="s">
        <v>4266</v>
      </c>
      <c r="C1994" s="8" t="s">
        <v>12</v>
      </c>
      <c r="D1994" s="9">
        <v>10.210000000000001</v>
      </c>
      <c r="E1994" s="9"/>
      <c r="F1994" s="9">
        <v>80.12</v>
      </c>
      <c r="G1994" s="9"/>
    </row>
    <row r="1995" spans="1:7" ht="15.75" thickBot="1" x14ac:dyDescent="0.3">
      <c r="A1995" s="6"/>
      <c r="B1995" s="6"/>
      <c r="C1995" s="6"/>
      <c r="D1995" s="6"/>
      <c r="E1995" s="6"/>
      <c r="F1995" s="6"/>
      <c r="G1995" s="6"/>
    </row>
    <row r="1996" spans="1:7" ht="15.75" thickBot="1" x14ac:dyDescent="0.3">
      <c r="A1996" s="7" t="s">
        <v>4267</v>
      </c>
      <c r="B1996" s="7" t="s">
        <v>4268</v>
      </c>
      <c r="C1996" s="8" t="s">
        <v>12</v>
      </c>
      <c r="D1996" s="9">
        <v>11.36</v>
      </c>
      <c r="E1996" s="9"/>
      <c r="F1996" s="9">
        <v>80.11</v>
      </c>
      <c r="G1996" s="9"/>
    </row>
    <row r="1997" spans="1:7" ht="15.75" thickBot="1" x14ac:dyDescent="0.3">
      <c r="A1997" s="6"/>
      <c r="B1997" s="6"/>
      <c r="C1997" s="6"/>
      <c r="D1997" s="6"/>
      <c r="E1997" s="6"/>
      <c r="F1997" s="6"/>
      <c r="G1997" s="6"/>
    </row>
    <row r="1998" spans="1:7" ht="15.75" thickBot="1" x14ac:dyDescent="0.3">
      <c r="A1998" s="7" t="s">
        <v>4269</v>
      </c>
      <c r="B1998" s="7" t="s">
        <v>4270</v>
      </c>
      <c r="C1998" s="8" t="s">
        <v>12</v>
      </c>
      <c r="D1998" s="9">
        <v>11.94</v>
      </c>
      <c r="E1998" s="9"/>
      <c r="F1998" s="9">
        <v>80.069999999999993</v>
      </c>
      <c r="G1998" s="9"/>
    </row>
    <row r="1999" spans="1:7" ht="15.75" thickBot="1" x14ac:dyDescent="0.3">
      <c r="A1999" s="6"/>
      <c r="B1999" s="6"/>
      <c r="C1999" s="6"/>
      <c r="D1999" s="6"/>
      <c r="E1999" s="6"/>
      <c r="F1999" s="6"/>
      <c r="G1999" s="6"/>
    </row>
    <row r="2000" spans="1:7" ht="15.75" thickBot="1" x14ac:dyDescent="0.3">
      <c r="A2000" s="7" t="s">
        <v>4271</v>
      </c>
      <c r="B2000" s="7" t="s">
        <v>4272</v>
      </c>
      <c r="C2000" s="8" t="s">
        <v>12</v>
      </c>
      <c r="D2000" s="9">
        <v>13.28</v>
      </c>
      <c r="E2000" s="9"/>
      <c r="F2000" s="9">
        <v>80.05</v>
      </c>
      <c r="G2000" s="9"/>
    </row>
    <row r="2001" spans="1:7" ht="15.75" thickBot="1" x14ac:dyDescent="0.3">
      <c r="A2001" s="6"/>
      <c r="B2001" s="6"/>
      <c r="C2001" s="6"/>
      <c r="D2001" s="6"/>
      <c r="E2001" s="6"/>
      <c r="F2001" s="6"/>
      <c r="G2001" s="6"/>
    </row>
    <row r="2002" spans="1:7" ht="15.75" thickBot="1" x14ac:dyDescent="0.3">
      <c r="A2002" s="7" t="s">
        <v>4273</v>
      </c>
      <c r="B2002" s="7" t="s">
        <v>4274</v>
      </c>
      <c r="C2002" s="8" t="s">
        <v>12</v>
      </c>
      <c r="D2002" s="9">
        <v>14.54</v>
      </c>
      <c r="E2002" s="9"/>
      <c r="F2002" s="9">
        <v>80.12</v>
      </c>
      <c r="G2002" s="9"/>
    </row>
    <row r="2003" spans="1:7" ht="15.75" thickBot="1" x14ac:dyDescent="0.3">
      <c r="A2003" s="6"/>
      <c r="B2003" s="6"/>
      <c r="C2003" s="6"/>
      <c r="D2003" s="6"/>
      <c r="E2003" s="6"/>
      <c r="F2003" s="6"/>
      <c r="G2003" s="6"/>
    </row>
    <row r="2004" spans="1:7" ht="15.75" thickBot="1" x14ac:dyDescent="0.3">
      <c r="A2004" s="7" t="s">
        <v>4275</v>
      </c>
      <c r="B2004" s="7" t="s">
        <v>4276</v>
      </c>
      <c r="C2004" s="8" t="s">
        <v>12</v>
      </c>
      <c r="D2004" s="9">
        <v>17.739999999999998</v>
      </c>
      <c r="E2004" s="9"/>
      <c r="F2004" s="9">
        <v>80.099999999999994</v>
      </c>
      <c r="G2004" s="9"/>
    </row>
    <row r="2005" spans="1:7" ht="15.75" thickBot="1" x14ac:dyDescent="0.3">
      <c r="A2005" s="6"/>
      <c r="B2005" s="6"/>
      <c r="C2005" s="6"/>
      <c r="D2005" s="6"/>
      <c r="E2005" s="6"/>
      <c r="F2005" s="6"/>
      <c r="G2005" s="6"/>
    </row>
    <row r="2006" spans="1:7" ht="15.75" thickBot="1" x14ac:dyDescent="0.3">
      <c r="A2006" s="7" t="s">
        <v>4277</v>
      </c>
      <c r="B2006" s="7" t="s">
        <v>4278</v>
      </c>
      <c r="C2006" s="8" t="s">
        <v>12</v>
      </c>
      <c r="D2006" s="9">
        <v>22.84</v>
      </c>
      <c r="E2006" s="9"/>
      <c r="F2006" s="9">
        <v>80.08</v>
      </c>
      <c r="G2006" s="9"/>
    </row>
    <row r="2007" spans="1:7" ht="15.75" thickBot="1" x14ac:dyDescent="0.3">
      <c r="A2007" s="6"/>
      <c r="B2007" s="6"/>
      <c r="C2007" s="6"/>
      <c r="D2007" s="6"/>
      <c r="E2007" s="6"/>
      <c r="F2007" s="6"/>
      <c r="G2007" s="6"/>
    </row>
    <row r="2008" spans="1:7" ht="15.75" thickBot="1" x14ac:dyDescent="0.3">
      <c r="A2008" s="7" t="s">
        <v>4279</v>
      </c>
      <c r="B2008" s="7" t="s">
        <v>4280</v>
      </c>
      <c r="C2008" s="8" t="s">
        <v>12</v>
      </c>
      <c r="D2008" s="9">
        <v>30.12</v>
      </c>
      <c r="E2008" s="9"/>
      <c r="F2008" s="9">
        <v>80.08</v>
      </c>
      <c r="G2008" s="9"/>
    </row>
    <row r="2009" spans="1:7" ht="15.75" thickBot="1" x14ac:dyDescent="0.3">
      <c r="A2009" s="6"/>
      <c r="B2009" s="6"/>
      <c r="C2009" s="6"/>
      <c r="D2009" s="6"/>
      <c r="E2009" s="6"/>
      <c r="F2009" s="6"/>
      <c r="G2009" s="6"/>
    </row>
    <row r="2010" spans="1:7" ht="15.75" thickBot="1" x14ac:dyDescent="0.3">
      <c r="A2010" s="7" t="s">
        <v>4281</v>
      </c>
      <c r="B2010" s="7" t="s">
        <v>4282</v>
      </c>
      <c r="C2010" s="8" t="s">
        <v>12</v>
      </c>
      <c r="D2010" s="9">
        <v>34.96</v>
      </c>
      <c r="E2010" s="9"/>
      <c r="F2010" s="9">
        <v>80.09</v>
      </c>
      <c r="G2010" s="9"/>
    </row>
    <row r="2011" spans="1:7" ht="15.75" thickBot="1" x14ac:dyDescent="0.3">
      <c r="A2011" s="6"/>
      <c r="B2011" s="6"/>
      <c r="C2011" s="6"/>
      <c r="D2011" s="6"/>
      <c r="E2011" s="6"/>
      <c r="F2011" s="6"/>
      <c r="G2011" s="6"/>
    </row>
    <row r="2012" spans="1:7" ht="15.75" thickBot="1" x14ac:dyDescent="0.3">
      <c r="A2012" s="7" t="s">
        <v>4283</v>
      </c>
      <c r="B2012" s="7" t="s">
        <v>4284</v>
      </c>
      <c r="C2012" s="8"/>
      <c r="D2012" s="9"/>
      <c r="E2012" s="9"/>
      <c r="F2012" s="9"/>
      <c r="G2012" s="9"/>
    </row>
    <row r="2013" spans="1:7" ht="15.75" thickBot="1" x14ac:dyDescent="0.3">
      <c r="A2013" s="6"/>
      <c r="B2013" s="6"/>
      <c r="C2013" s="6"/>
      <c r="D2013" s="6"/>
      <c r="E2013" s="6"/>
      <c r="F2013" s="6"/>
      <c r="G2013" s="6"/>
    </row>
    <row r="2014" spans="1:7" ht="15.75" thickBot="1" x14ac:dyDescent="0.3">
      <c r="A2014" s="7" t="s">
        <v>4285</v>
      </c>
      <c r="B2014" s="7" t="s">
        <v>4286</v>
      </c>
      <c r="C2014" s="8"/>
      <c r="D2014" s="9"/>
      <c r="E2014" s="9"/>
      <c r="F2014" s="9"/>
      <c r="G2014" s="9"/>
    </row>
    <row r="2015" spans="1:7" ht="15.75" thickBot="1" x14ac:dyDescent="0.3">
      <c r="A2015" s="6"/>
      <c r="B2015" s="6"/>
      <c r="C2015" s="6"/>
      <c r="D2015" s="6"/>
      <c r="E2015" s="6"/>
      <c r="F2015" s="6"/>
      <c r="G2015" s="6"/>
    </row>
    <row r="2016" spans="1:7" ht="15.75" thickBot="1" x14ac:dyDescent="0.3">
      <c r="A2016" s="7" t="s">
        <v>4287</v>
      </c>
      <c r="B2016" s="7" t="s">
        <v>4288</v>
      </c>
      <c r="C2016" s="8" t="s">
        <v>12</v>
      </c>
      <c r="D2016" s="9">
        <v>38.950000000000003</v>
      </c>
      <c r="E2016" s="9"/>
      <c r="F2016" s="9">
        <v>80.099999999999994</v>
      </c>
      <c r="G2016" s="9"/>
    </row>
    <row r="2017" spans="1:7" ht="15.75" thickBot="1" x14ac:dyDescent="0.3">
      <c r="A2017" s="6"/>
      <c r="B2017" s="6"/>
      <c r="C2017" s="6"/>
      <c r="D2017" s="6"/>
      <c r="E2017" s="6"/>
      <c r="F2017" s="6"/>
      <c r="G2017" s="6"/>
    </row>
    <row r="2018" spans="1:7" ht="15.75" thickBot="1" x14ac:dyDescent="0.3">
      <c r="A2018" s="7" t="s">
        <v>4289</v>
      </c>
      <c r="B2018" s="7" t="s">
        <v>4290</v>
      </c>
      <c r="C2018" s="8" t="s">
        <v>12</v>
      </c>
      <c r="D2018" s="9">
        <v>46.74</v>
      </c>
      <c r="E2018" s="9"/>
      <c r="F2018" s="9">
        <v>80.099999999999994</v>
      </c>
      <c r="G2018" s="9"/>
    </row>
    <row r="2019" spans="1:7" ht="15.75" thickBot="1" x14ac:dyDescent="0.3">
      <c r="A2019" s="6"/>
      <c r="B2019" s="6"/>
      <c r="C2019" s="6"/>
      <c r="D2019" s="6"/>
      <c r="E2019" s="6"/>
      <c r="F2019" s="6"/>
      <c r="G2019" s="6"/>
    </row>
    <row r="2020" spans="1:7" ht="15.75" thickBot="1" x14ac:dyDescent="0.3">
      <c r="A2020" s="7" t="s">
        <v>4291</v>
      </c>
      <c r="B2020" s="7" t="s">
        <v>4292</v>
      </c>
      <c r="C2020" s="8" t="s">
        <v>12</v>
      </c>
      <c r="D2020" s="9">
        <v>59.96</v>
      </c>
      <c r="E2020" s="9"/>
      <c r="F2020" s="9">
        <v>80.099999999999994</v>
      </c>
      <c r="G2020" s="9"/>
    </row>
    <row r="2021" spans="1:7" ht="15.75" thickBot="1" x14ac:dyDescent="0.3">
      <c r="A2021" s="6"/>
      <c r="B2021" s="6"/>
      <c r="C2021" s="6"/>
      <c r="D2021" s="6"/>
      <c r="E2021" s="6"/>
      <c r="F2021" s="6"/>
      <c r="G2021" s="6"/>
    </row>
    <row r="2022" spans="1:7" ht="15.75" thickBot="1" x14ac:dyDescent="0.3">
      <c r="A2022" s="7" t="s">
        <v>4293</v>
      </c>
      <c r="B2022" s="7" t="s">
        <v>4294</v>
      </c>
      <c r="C2022" s="8" t="s">
        <v>12</v>
      </c>
      <c r="D2022" s="9">
        <v>66.209999999999994</v>
      </c>
      <c r="E2022" s="9"/>
      <c r="F2022" s="9">
        <v>80.09</v>
      </c>
      <c r="G2022" s="9"/>
    </row>
    <row r="2023" spans="1:7" ht="15.75" thickBot="1" x14ac:dyDescent="0.3">
      <c r="A2023" s="6"/>
      <c r="B2023" s="6"/>
      <c r="C2023" s="6"/>
      <c r="D2023" s="6"/>
      <c r="E2023" s="6"/>
      <c r="F2023" s="6"/>
      <c r="G2023" s="6"/>
    </row>
    <row r="2024" spans="1:7" ht="15.75" thickBot="1" x14ac:dyDescent="0.3">
      <c r="A2024" s="7" t="s">
        <v>4295</v>
      </c>
      <c r="B2024" s="7" t="s">
        <v>4296</v>
      </c>
      <c r="C2024" s="8" t="s">
        <v>12</v>
      </c>
      <c r="D2024" s="9">
        <v>83.75</v>
      </c>
      <c r="E2024" s="9"/>
      <c r="F2024" s="9">
        <v>80.099999999999994</v>
      </c>
      <c r="G2024" s="9"/>
    </row>
    <row r="2025" spans="1:7" ht="15.75" thickBot="1" x14ac:dyDescent="0.3">
      <c r="A2025" s="6"/>
      <c r="B2025" s="6"/>
      <c r="C2025" s="6"/>
      <c r="D2025" s="6"/>
      <c r="E2025" s="6"/>
      <c r="F2025" s="6"/>
      <c r="G2025" s="6"/>
    </row>
    <row r="2026" spans="1:7" ht="15.75" thickBot="1" x14ac:dyDescent="0.3">
      <c r="A2026" s="7" t="s">
        <v>4297</v>
      </c>
      <c r="B2026" s="7" t="s">
        <v>4298</v>
      </c>
      <c r="C2026" s="8" t="s">
        <v>12</v>
      </c>
      <c r="D2026" s="9">
        <v>119.1</v>
      </c>
      <c r="E2026" s="9"/>
      <c r="F2026" s="9">
        <v>80.09</v>
      </c>
      <c r="G2026" s="9"/>
    </row>
    <row r="2027" spans="1:7" ht="15.75" thickBot="1" x14ac:dyDescent="0.3">
      <c r="A2027" s="6"/>
      <c r="B2027" s="6"/>
      <c r="C2027" s="6"/>
      <c r="D2027" s="6"/>
      <c r="E2027" s="6"/>
      <c r="F2027" s="6"/>
      <c r="G2027" s="6"/>
    </row>
    <row r="2028" spans="1:7" ht="15.75" thickBot="1" x14ac:dyDescent="0.3">
      <c r="A2028" s="7" t="s">
        <v>4299</v>
      </c>
      <c r="B2028" s="7" t="s">
        <v>4300</v>
      </c>
      <c r="C2028" s="8" t="s">
        <v>12</v>
      </c>
      <c r="D2028" s="9">
        <v>136.32</v>
      </c>
      <c r="E2028" s="9"/>
      <c r="F2028" s="9">
        <v>80.099999999999994</v>
      </c>
      <c r="G2028" s="9"/>
    </row>
    <row r="2029" spans="1:7" ht="15.75" thickBot="1" x14ac:dyDescent="0.3">
      <c r="A2029" s="6"/>
      <c r="B2029" s="6"/>
      <c r="C2029" s="6"/>
      <c r="D2029" s="6"/>
      <c r="E2029" s="6"/>
      <c r="F2029" s="6"/>
      <c r="G2029" s="6"/>
    </row>
    <row r="2030" spans="1:7" ht="15.75" thickBot="1" x14ac:dyDescent="0.3">
      <c r="A2030" s="7" t="s">
        <v>4301</v>
      </c>
      <c r="B2030" s="7" t="s">
        <v>4302</v>
      </c>
      <c r="C2030" s="8" t="s">
        <v>12</v>
      </c>
      <c r="D2030" s="9">
        <v>151.88999999999999</v>
      </c>
      <c r="E2030" s="9"/>
      <c r="F2030" s="9">
        <v>80.099999999999994</v>
      </c>
      <c r="G2030" s="9"/>
    </row>
    <row r="2031" spans="1:7" ht="15.75" thickBot="1" x14ac:dyDescent="0.3">
      <c r="A2031" s="6"/>
      <c r="B2031" s="6"/>
      <c r="C2031" s="6"/>
      <c r="D2031" s="6"/>
      <c r="E2031" s="6"/>
      <c r="F2031" s="6"/>
      <c r="G2031" s="6"/>
    </row>
    <row r="2032" spans="1:7" ht="15.75" thickBot="1" x14ac:dyDescent="0.3">
      <c r="A2032" s="7" t="s">
        <v>4303</v>
      </c>
      <c r="B2032" s="7" t="s">
        <v>4304</v>
      </c>
      <c r="C2032" s="8" t="s">
        <v>12</v>
      </c>
      <c r="D2032" s="9">
        <v>179.17</v>
      </c>
      <c r="E2032" s="9"/>
      <c r="F2032" s="9">
        <v>80.099999999999994</v>
      </c>
      <c r="G2032" s="9"/>
    </row>
    <row r="2033" spans="1:7" ht="15.75" thickBot="1" x14ac:dyDescent="0.3">
      <c r="A2033" s="6"/>
      <c r="B2033" s="6"/>
      <c r="C2033" s="6"/>
      <c r="D2033" s="6"/>
      <c r="E2033" s="6"/>
      <c r="F2033" s="6"/>
      <c r="G2033" s="6"/>
    </row>
    <row r="2034" spans="1:7" ht="15.75" thickBot="1" x14ac:dyDescent="0.3">
      <c r="A2034" s="7" t="s">
        <v>4305</v>
      </c>
      <c r="B2034" s="7" t="s">
        <v>4306</v>
      </c>
      <c r="C2034" s="8"/>
      <c r="D2034" s="9"/>
      <c r="E2034" s="9"/>
      <c r="F2034" s="9"/>
      <c r="G2034" s="9"/>
    </row>
    <row r="2035" spans="1:7" ht="15.75" thickBot="1" x14ac:dyDescent="0.3">
      <c r="A2035" s="6"/>
      <c r="B2035" s="6"/>
      <c r="C2035" s="6"/>
      <c r="D2035" s="6"/>
      <c r="E2035" s="6"/>
      <c r="F2035" s="6"/>
      <c r="G2035" s="6"/>
    </row>
    <row r="2036" spans="1:7" ht="15.75" thickBot="1" x14ac:dyDescent="0.3">
      <c r="A2036" s="7" t="s">
        <v>4307</v>
      </c>
      <c r="B2036" s="7" t="s">
        <v>4308</v>
      </c>
      <c r="C2036" s="8" t="s">
        <v>10</v>
      </c>
      <c r="D2036" s="9">
        <v>145.6</v>
      </c>
      <c r="E2036" s="9"/>
      <c r="F2036" s="9">
        <v>80.099999999999994</v>
      </c>
      <c r="G2036" s="9"/>
    </row>
    <row r="2037" spans="1:7" ht="15.75" thickBot="1" x14ac:dyDescent="0.3">
      <c r="A2037" s="6"/>
      <c r="B2037" s="6"/>
      <c r="C2037" s="6"/>
      <c r="D2037" s="6"/>
      <c r="E2037" s="6"/>
      <c r="F2037" s="6"/>
      <c r="G2037" s="6"/>
    </row>
    <row r="2038" spans="1:7" ht="15.75" thickBot="1" x14ac:dyDescent="0.3">
      <c r="A2038" s="7" t="s">
        <v>4309</v>
      </c>
      <c r="B2038" s="7" t="s">
        <v>4310</v>
      </c>
      <c r="C2038" s="8" t="s">
        <v>10</v>
      </c>
      <c r="D2038" s="9">
        <v>76.599999999999994</v>
      </c>
      <c r="E2038" s="9"/>
      <c r="F2038" s="9">
        <v>80.099999999999994</v>
      </c>
      <c r="G2038" s="9"/>
    </row>
    <row r="2039" spans="1:7" ht="15.75" thickBot="1" x14ac:dyDescent="0.3">
      <c r="A2039" s="6"/>
      <c r="B2039" s="6"/>
      <c r="C2039" s="6"/>
      <c r="D2039" s="6"/>
      <c r="E2039" s="6"/>
      <c r="F2039" s="6"/>
      <c r="G2039" s="6"/>
    </row>
    <row r="2040" spans="1:7" ht="15.75" thickBot="1" x14ac:dyDescent="0.3">
      <c r="A2040" s="7" t="s">
        <v>4311</v>
      </c>
      <c r="B2040" s="7" t="s">
        <v>4312</v>
      </c>
      <c r="C2040" s="8" t="s">
        <v>10</v>
      </c>
      <c r="D2040" s="9">
        <v>63.62</v>
      </c>
      <c r="E2040" s="9"/>
      <c r="F2040" s="9">
        <v>80.099999999999994</v>
      </c>
      <c r="G2040" s="9"/>
    </row>
    <row r="2041" spans="1:7" ht="15.75" thickBot="1" x14ac:dyDescent="0.3">
      <c r="A2041" s="6"/>
      <c r="B2041" s="6"/>
      <c r="C2041" s="6"/>
      <c r="D2041" s="6"/>
      <c r="E2041" s="6"/>
      <c r="F2041" s="6"/>
      <c r="G2041" s="6"/>
    </row>
    <row r="2042" spans="1:7" ht="15.75" thickBot="1" x14ac:dyDescent="0.3">
      <c r="A2042" s="7" t="s">
        <v>4313</v>
      </c>
      <c r="B2042" s="7" t="s">
        <v>4314</v>
      </c>
      <c r="C2042" s="8" t="s">
        <v>10</v>
      </c>
      <c r="D2042" s="9">
        <v>80.5</v>
      </c>
      <c r="E2042" s="9"/>
      <c r="F2042" s="9">
        <v>80.099999999999994</v>
      </c>
      <c r="G2042" s="9"/>
    </row>
    <row r="2043" spans="1:7" ht="15.75" thickBot="1" x14ac:dyDescent="0.3">
      <c r="A2043" s="6"/>
      <c r="B2043" s="6"/>
      <c r="C2043" s="6"/>
      <c r="D2043" s="6"/>
      <c r="E2043" s="6"/>
      <c r="F2043" s="6"/>
      <c r="G2043" s="6"/>
    </row>
    <row r="2044" spans="1:7" ht="15.75" thickBot="1" x14ac:dyDescent="0.3">
      <c r="A2044" s="7" t="s">
        <v>4315</v>
      </c>
      <c r="B2044" s="7" t="s">
        <v>4316</v>
      </c>
      <c r="C2044" s="8" t="s">
        <v>10</v>
      </c>
      <c r="D2044" s="9">
        <v>38.950000000000003</v>
      </c>
      <c r="E2044" s="9"/>
      <c r="F2044" s="9">
        <v>80.099999999999994</v>
      </c>
      <c r="G2044" s="9"/>
    </row>
    <row r="2045" spans="1:7" ht="15.75" thickBot="1" x14ac:dyDescent="0.3">
      <c r="A2045" s="6"/>
      <c r="B2045" s="6"/>
      <c r="C2045" s="6"/>
      <c r="D2045" s="6"/>
      <c r="E2045" s="6"/>
      <c r="F2045" s="6"/>
      <c r="G2045" s="6"/>
    </row>
    <row r="2046" spans="1:7" ht="15.75" thickBot="1" x14ac:dyDescent="0.3">
      <c r="A2046" s="7" t="s">
        <v>4317</v>
      </c>
      <c r="B2046" s="7" t="s">
        <v>4318</v>
      </c>
      <c r="C2046" s="8" t="s">
        <v>10</v>
      </c>
      <c r="D2046" s="9">
        <v>59.94</v>
      </c>
      <c r="E2046" s="9"/>
      <c r="F2046" s="9">
        <v>80.099999999999994</v>
      </c>
      <c r="G2046" s="9"/>
    </row>
    <row r="2047" spans="1:7" ht="15.75" thickBot="1" x14ac:dyDescent="0.3">
      <c r="A2047" s="6"/>
      <c r="B2047" s="6"/>
      <c r="C2047" s="6"/>
      <c r="D2047" s="6"/>
      <c r="E2047" s="6"/>
      <c r="F2047" s="6"/>
      <c r="G2047" s="6"/>
    </row>
    <row r="2048" spans="1:7" ht="15.75" thickBot="1" x14ac:dyDescent="0.3">
      <c r="A2048" s="7" t="s">
        <v>4319</v>
      </c>
      <c r="B2048" s="7" t="s">
        <v>4320</v>
      </c>
      <c r="C2048" s="8" t="s">
        <v>10</v>
      </c>
      <c r="D2048" s="9">
        <v>57.12</v>
      </c>
      <c r="E2048" s="9"/>
      <c r="F2048" s="9">
        <v>80.09</v>
      </c>
      <c r="G2048" s="9"/>
    </row>
    <row r="2049" spans="1:7" ht="15.75" thickBot="1" x14ac:dyDescent="0.3">
      <c r="A2049" s="6"/>
      <c r="B2049" s="6"/>
      <c r="C2049" s="6"/>
      <c r="D2049" s="6"/>
      <c r="E2049" s="6"/>
      <c r="F2049" s="6"/>
      <c r="G2049" s="6"/>
    </row>
    <row r="2050" spans="1:7" ht="15.75" thickBot="1" x14ac:dyDescent="0.3">
      <c r="A2050" s="7" t="s">
        <v>4321</v>
      </c>
      <c r="B2050" s="7" t="s">
        <v>4322</v>
      </c>
      <c r="C2050" s="8" t="s">
        <v>10</v>
      </c>
      <c r="D2050" s="9">
        <v>6.46</v>
      </c>
      <c r="E2050" s="9"/>
      <c r="F2050" s="9">
        <v>80.03</v>
      </c>
      <c r="G2050" s="9"/>
    </row>
    <row r="2051" spans="1:7" ht="15.75" thickBot="1" x14ac:dyDescent="0.3">
      <c r="A2051" s="6"/>
      <c r="B2051" s="6"/>
      <c r="C2051" s="6"/>
      <c r="D2051" s="6"/>
      <c r="E2051" s="6"/>
      <c r="F2051" s="6"/>
      <c r="G2051" s="6"/>
    </row>
    <row r="2052" spans="1:7" ht="15.75" thickBot="1" x14ac:dyDescent="0.3">
      <c r="A2052" s="7" t="s">
        <v>4323</v>
      </c>
      <c r="B2052" s="7" t="s">
        <v>4324</v>
      </c>
      <c r="C2052" s="8"/>
      <c r="D2052" s="9"/>
      <c r="E2052" s="9"/>
      <c r="F2052" s="9"/>
      <c r="G2052" s="9"/>
    </row>
    <row r="2053" spans="1:7" ht="15.75" thickBot="1" x14ac:dyDescent="0.3">
      <c r="A2053" s="6"/>
      <c r="B2053" s="6"/>
      <c r="C2053" s="6"/>
      <c r="D2053" s="6"/>
      <c r="E2053" s="6"/>
      <c r="F2053" s="6"/>
      <c r="G2053" s="6"/>
    </row>
    <row r="2054" spans="1:7" ht="15.75" thickBot="1" x14ac:dyDescent="0.3">
      <c r="A2054" s="7" t="s">
        <v>4325</v>
      </c>
      <c r="B2054" s="7" t="s">
        <v>4308</v>
      </c>
      <c r="C2054" s="8" t="s">
        <v>10</v>
      </c>
      <c r="D2054" s="9">
        <v>214.58</v>
      </c>
      <c r="E2054" s="9"/>
      <c r="F2054" s="9">
        <v>80.099999999999994</v>
      </c>
      <c r="G2054" s="9"/>
    </row>
    <row r="2055" spans="1:7" ht="15.75" thickBot="1" x14ac:dyDescent="0.3">
      <c r="A2055" s="6"/>
      <c r="B2055" s="6"/>
      <c r="C2055" s="6"/>
      <c r="D2055" s="6"/>
      <c r="E2055" s="6"/>
      <c r="F2055" s="6"/>
      <c r="G2055" s="6"/>
    </row>
    <row r="2056" spans="1:7" ht="15.75" thickBot="1" x14ac:dyDescent="0.3">
      <c r="A2056" s="7" t="s">
        <v>4326</v>
      </c>
      <c r="B2056" s="7" t="s">
        <v>4310</v>
      </c>
      <c r="C2056" s="8" t="s">
        <v>10</v>
      </c>
      <c r="D2056" s="9">
        <v>107.31</v>
      </c>
      <c r="E2056" s="9"/>
      <c r="F2056" s="9">
        <v>80.099999999999994</v>
      </c>
      <c r="G2056" s="9"/>
    </row>
    <row r="2057" spans="1:7" ht="15.75" thickBot="1" x14ac:dyDescent="0.3">
      <c r="A2057" s="6"/>
      <c r="B2057" s="6"/>
      <c r="C2057" s="6"/>
      <c r="D2057" s="6"/>
      <c r="E2057" s="6"/>
      <c r="F2057" s="6"/>
      <c r="G2057" s="6"/>
    </row>
    <row r="2058" spans="1:7" ht="15.75" thickBot="1" x14ac:dyDescent="0.3">
      <c r="A2058" s="7" t="s">
        <v>4327</v>
      </c>
      <c r="B2058" s="7" t="s">
        <v>4312</v>
      </c>
      <c r="C2058" s="8" t="s">
        <v>10</v>
      </c>
      <c r="D2058" s="9">
        <v>54.54</v>
      </c>
      <c r="E2058" s="9"/>
      <c r="F2058" s="9">
        <v>80.09</v>
      </c>
      <c r="G2058" s="9"/>
    </row>
    <row r="2059" spans="1:7" ht="15.75" thickBot="1" x14ac:dyDescent="0.3">
      <c r="A2059" s="6"/>
      <c r="B2059" s="6"/>
      <c r="C2059" s="6"/>
      <c r="D2059" s="6"/>
      <c r="E2059" s="6"/>
      <c r="F2059" s="6"/>
      <c r="G2059" s="6"/>
    </row>
    <row r="2060" spans="1:7" ht="15.75" thickBot="1" x14ac:dyDescent="0.3">
      <c r="A2060" s="7" t="s">
        <v>4328</v>
      </c>
      <c r="B2060" s="7" t="s">
        <v>4314</v>
      </c>
      <c r="C2060" s="8" t="s">
        <v>10</v>
      </c>
      <c r="D2060" s="9">
        <v>62.33</v>
      </c>
      <c r="E2060" s="9"/>
      <c r="F2060" s="9">
        <v>80.09</v>
      </c>
      <c r="G2060" s="9"/>
    </row>
    <row r="2061" spans="1:7" ht="15.75" thickBot="1" x14ac:dyDescent="0.3">
      <c r="A2061" s="6"/>
      <c r="B2061" s="6"/>
      <c r="C2061" s="6"/>
      <c r="D2061" s="6"/>
      <c r="E2061" s="6"/>
      <c r="F2061" s="6"/>
      <c r="G2061" s="6"/>
    </row>
    <row r="2062" spans="1:7" ht="15.75" thickBot="1" x14ac:dyDescent="0.3">
      <c r="A2062" s="7" t="s">
        <v>4329</v>
      </c>
      <c r="B2062" s="7" t="s">
        <v>4316</v>
      </c>
      <c r="C2062" s="8" t="s">
        <v>10</v>
      </c>
      <c r="D2062" s="9">
        <v>49.32</v>
      </c>
      <c r="E2062" s="9"/>
      <c r="F2062" s="9">
        <v>80.11</v>
      </c>
      <c r="G2062" s="9"/>
    </row>
    <row r="2063" spans="1:7" ht="15.75" thickBot="1" x14ac:dyDescent="0.3">
      <c r="A2063" s="6"/>
      <c r="B2063" s="6"/>
      <c r="C2063" s="6"/>
      <c r="D2063" s="6"/>
      <c r="E2063" s="6"/>
      <c r="F2063" s="6"/>
      <c r="G2063" s="6"/>
    </row>
    <row r="2064" spans="1:7" ht="15.75" thickBot="1" x14ac:dyDescent="0.3">
      <c r="A2064" s="7" t="s">
        <v>4330</v>
      </c>
      <c r="B2064" s="7" t="s">
        <v>4318</v>
      </c>
      <c r="C2064" s="8" t="s">
        <v>10</v>
      </c>
      <c r="D2064" s="9">
        <v>86.99</v>
      </c>
      <c r="E2064" s="9"/>
      <c r="F2064" s="9">
        <v>80.09</v>
      </c>
      <c r="G2064" s="9"/>
    </row>
    <row r="2065" spans="1:7" ht="15.75" thickBot="1" x14ac:dyDescent="0.3">
      <c r="A2065" s="6"/>
      <c r="B2065" s="6"/>
      <c r="C2065" s="6"/>
      <c r="D2065" s="6"/>
      <c r="E2065" s="6"/>
      <c r="F2065" s="6"/>
      <c r="G2065" s="6"/>
    </row>
    <row r="2066" spans="1:7" ht="15.75" thickBot="1" x14ac:dyDescent="0.3">
      <c r="A2066" s="7" t="s">
        <v>4331</v>
      </c>
      <c r="B2066" s="7" t="s">
        <v>4320</v>
      </c>
      <c r="C2066" s="8" t="s">
        <v>10</v>
      </c>
      <c r="D2066" s="9">
        <v>61.02</v>
      </c>
      <c r="E2066" s="9"/>
      <c r="F2066" s="9">
        <v>80.09</v>
      </c>
      <c r="G2066" s="9"/>
    </row>
    <row r="2067" spans="1:7" ht="15.75" thickBot="1" x14ac:dyDescent="0.3">
      <c r="A2067" s="6"/>
      <c r="B2067" s="6"/>
      <c r="C2067" s="6"/>
      <c r="D2067" s="6"/>
      <c r="E2067" s="6"/>
      <c r="F2067" s="6"/>
      <c r="G2067" s="6"/>
    </row>
    <row r="2068" spans="1:7" ht="15.75" thickBot="1" x14ac:dyDescent="0.3">
      <c r="A2068" s="7" t="s">
        <v>4332</v>
      </c>
      <c r="B2068" s="7" t="s">
        <v>4333</v>
      </c>
      <c r="C2068" s="8" t="s">
        <v>10</v>
      </c>
      <c r="D2068" s="9">
        <v>131.69999999999999</v>
      </c>
      <c r="E2068" s="9"/>
      <c r="F2068" s="9">
        <v>80.099999999999994</v>
      </c>
      <c r="G2068" s="9"/>
    </row>
    <row r="2069" spans="1:7" ht="15.75" thickBot="1" x14ac:dyDescent="0.3">
      <c r="A2069" s="6"/>
      <c r="B2069" s="6"/>
      <c r="C2069" s="6"/>
      <c r="D2069" s="6"/>
      <c r="E2069" s="6"/>
      <c r="F2069" s="6"/>
      <c r="G2069" s="6"/>
    </row>
    <row r="2070" spans="1:7" ht="15.75" thickBot="1" x14ac:dyDescent="0.3">
      <c r="A2070" s="7" t="s">
        <v>4334</v>
      </c>
      <c r="B2070" s="7" t="s">
        <v>4322</v>
      </c>
      <c r="C2070" s="8" t="s">
        <v>10</v>
      </c>
      <c r="D2070" s="9">
        <v>6.48</v>
      </c>
      <c r="E2070" s="9"/>
      <c r="F2070" s="9">
        <v>80.09</v>
      </c>
      <c r="G2070" s="9"/>
    </row>
    <row r="2071" spans="1:7" ht="15.75" thickBot="1" x14ac:dyDescent="0.3">
      <c r="A2071" s="6"/>
      <c r="B2071" s="6"/>
      <c r="C2071" s="6"/>
      <c r="D2071" s="6"/>
      <c r="E2071" s="6"/>
      <c r="F2071" s="6"/>
      <c r="G2071" s="6"/>
    </row>
    <row r="2072" spans="1:7" ht="15.75" thickBot="1" x14ac:dyDescent="0.3">
      <c r="A2072" s="7" t="s">
        <v>4335</v>
      </c>
      <c r="B2072" s="7" t="s">
        <v>4336</v>
      </c>
      <c r="C2072" s="8"/>
      <c r="D2072" s="9"/>
      <c r="E2072" s="9"/>
      <c r="F2072" s="9"/>
      <c r="G2072" s="9"/>
    </row>
    <row r="2073" spans="1:7" ht="15.75" thickBot="1" x14ac:dyDescent="0.3">
      <c r="A2073" s="6"/>
      <c r="B2073" s="6"/>
      <c r="C2073" s="6"/>
      <c r="D2073" s="6"/>
      <c r="E2073" s="6"/>
      <c r="F2073" s="6"/>
      <c r="G2073" s="6"/>
    </row>
    <row r="2074" spans="1:7" ht="15.75" thickBot="1" x14ac:dyDescent="0.3">
      <c r="A2074" s="7" t="s">
        <v>4337</v>
      </c>
      <c r="B2074" s="7" t="s">
        <v>4308</v>
      </c>
      <c r="C2074" s="8" t="s">
        <v>10</v>
      </c>
      <c r="D2074" s="9">
        <v>330.83</v>
      </c>
      <c r="E2074" s="9"/>
      <c r="F2074" s="9">
        <v>80.099999999999994</v>
      </c>
      <c r="G2074" s="9"/>
    </row>
    <row r="2075" spans="1:7" ht="15.75" thickBot="1" x14ac:dyDescent="0.3">
      <c r="A2075" s="6"/>
      <c r="B2075" s="6"/>
      <c r="C2075" s="6"/>
      <c r="D2075" s="6"/>
      <c r="E2075" s="6"/>
      <c r="F2075" s="6"/>
      <c r="G2075" s="6"/>
    </row>
    <row r="2076" spans="1:7" ht="15.75" thickBot="1" x14ac:dyDescent="0.3">
      <c r="A2076" s="7" t="s">
        <v>4338</v>
      </c>
      <c r="B2076" s="7" t="s">
        <v>4310</v>
      </c>
      <c r="C2076" s="8" t="s">
        <v>10</v>
      </c>
      <c r="D2076" s="9">
        <v>128.55000000000001</v>
      </c>
      <c r="E2076" s="9"/>
      <c r="F2076" s="9">
        <v>80.09</v>
      </c>
      <c r="G2076" s="9"/>
    </row>
    <row r="2077" spans="1:7" ht="15.75" thickBot="1" x14ac:dyDescent="0.3">
      <c r="A2077" s="6"/>
      <c r="B2077" s="6"/>
      <c r="C2077" s="6"/>
      <c r="D2077" s="6"/>
      <c r="E2077" s="6"/>
      <c r="F2077" s="6"/>
      <c r="G2077" s="6"/>
    </row>
    <row r="2078" spans="1:7" ht="15.75" thickBot="1" x14ac:dyDescent="0.3">
      <c r="A2078" s="7" t="s">
        <v>4339</v>
      </c>
      <c r="B2078" s="7" t="s">
        <v>4312</v>
      </c>
      <c r="C2078" s="8" t="s">
        <v>10</v>
      </c>
      <c r="D2078" s="9">
        <v>115.54</v>
      </c>
      <c r="E2078" s="9"/>
      <c r="F2078" s="9">
        <v>80.099999999999994</v>
      </c>
      <c r="G2078" s="9"/>
    </row>
    <row r="2079" spans="1:7" ht="15.75" thickBot="1" x14ac:dyDescent="0.3">
      <c r="A2079" s="6"/>
      <c r="B2079" s="6"/>
      <c r="C2079" s="6"/>
      <c r="D2079" s="6"/>
      <c r="E2079" s="6"/>
      <c r="F2079" s="6"/>
      <c r="G2079" s="6"/>
    </row>
    <row r="2080" spans="1:7" ht="15.75" thickBot="1" x14ac:dyDescent="0.3">
      <c r="A2080" s="7" t="s">
        <v>4340</v>
      </c>
      <c r="B2080" s="7" t="s">
        <v>4314</v>
      </c>
      <c r="C2080" s="8" t="s">
        <v>10</v>
      </c>
      <c r="D2080" s="9">
        <v>90.89</v>
      </c>
      <c r="E2080" s="9"/>
      <c r="F2080" s="9">
        <v>80.099999999999994</v>
      </c>
      <c r="G2080" s="9"/>
    </row>
    <row r="2081" spans="1:7" ht="15.75" thickBot="1" x14ac:dyDescent="0.3">
      <c r="A2081" s="6"/>
      <c r="B2081" s="6"/>
      <c r="C2081" s="6"/>
      <c r="D2081" s="6"/>
      <c r="E2081" s="6"/>
      <c r="F2081" s="6"/>
      <c r="G2081" s="6"/>
    </row>
    <row r="2082" spans="1:7" ht="15.75" thickBot="1" x14ac:dyDescent="0.3">
      <c r="A2082" s="7" t="s">
        <v>4341</v>
      </c>
      <c r="B2082" s="7" t="s">
        <v>4316</v>
      </c>
      <c r="C2082" s="8" t="s">
        <v>10</v>
      </c>
      <c r="D2082" s="9">
        <v>171.37</v>
      </c>
      <c r="E2082" s="9"/>
      <c r="F2082" s="9">
        <v>80.099999999999994</v>
      </c>
      <c r="G2082" s="9"/>
    </row>
    <row r="2083" spans="1:7" ht="15.75" thickBot="1" x14ac:dyDescent="0.3">
      <c r="A2083" s="6"/>
      <c r="B2083" s="6"/>
      <c r="C2083" s="6"/>
      <c r="D2083" s="6"/>
      <c r="E2083" s="6"/>
      <c r="F2083" s="6"/>
      <c r="G2083" s="6"/>
    </row>
    <row r="2084" spans="1:7" ht="15.75" thickBot="1" x14ac:dyDescent="0.3">
      <c r="A2084" s="7" t="s">
        <v>4342</v>
      </c>
      <c r="B2084" s="7" t="s">
        <v>4318</v>
      </c>
      <c r="C2084" s="8" t="s">
        <v>10</v>
      </c>
      <c r="D2084" s="9">
        <v>67.510000000000005</v>
      </c>
      <c r="E2084" s="9"/>
      <c r="F2084" s="9">
        <v>80.09</v>
      </c>
      <c r="G2084" s="9"/>
    </row>
    <row r="2085" spans="1:7" ht="15.75" thickBot="1" x14ac:dyDescent="0.3">
      <c r="A2085" s="6"/>
      <c r="B2085" s="6"/>
      <c r="C2085" s="6"/>
      <c r="D2085" s="6"/>
      <c r="E2085" s="6"/>
      <c r="F2085" s="6"/>
      <c r="G2085" s="6"/>
    </row>
    <row r="2086" spans="1:7" ht="15.75" thickBot="1" x14ac:dyDescent="0.3">
      <c r="A2086" s="7" t="s">
        <v>4343</v>
      </c>
      <c r="B2086" s="7" t="s">
        <v>4320</v>
      </c>
      <c r="C2086" s="8" t="s">
        <v>10</v>
      </c>
      <c r="D2086" s="9">
        <v>101.28</v>
      </c>
      <c r="E2086" s="9"/>
      <c r="F2086" s="9">
        <v>80.09</v>
      </c>
      <c r="G2086" s="9"/>
    </row>
    <row r="2087" spans="1:7" ht="15.75" thickBot="1" x14ac:dyDescent="0.3">
      <c r="A2087" s="6"/>
      <c r="B2087" s="6"/>
      <c r="C2087" s="6"/>
      <c r="D2087" s="6"/>
      <c r="E2087" s="6"/>
      <c r="F2087" s="6"/>
      <c r="G2087" s="6"/>
    </row>
    <row r="2088" spans="1:7" ht="15.75" thickBot="1" x14ac:dyDescent="0.3">
      <c r="A2088" s="7" t="s">
        <v>4344</v>
      </c>
      <c r="B2088" s="7" t="s">
        <v>4333</v>
      </c>
      <c r="C2088" s="8" t="s">
        <v>10</v>
      </c>
      <c r="D2088" s="9">
        <v>135.19</v>
      </c>
      <c r="E2088" s="9"/>
      <c r="F2088" s="9">
        <v>80.09</v>
      </c>
      <c r="G2088" s="9"/>
    </row>
    <row r="2089" spans="1:7" ht="15.75" thickBot="1" x14ac:dyDescent="0.3">
      <c r="A2089" s="6"/>
      <c r="B2089" s="6"/>
      <c r="C2089" s="6"/>
      <c r="D2089" s="6"/>
      <c r="E2089" s="6"/>
      <c r="F2089" s="6"/>
      <c r="G2089" s="6"/>
    </row>
    <row r="2090" spans="1:7" ht="15.75" thickBot="1" x14ac:dyDescent="0.3">
      <c r="A2090" s="7" t="s">
        <v>4345</v>
      </c>
      <c r="B2090" s="7" t="s">
        <v>4322</v>
      </c>
      <c r="C2090" s="8" t="s">
        <v>10</v>
      </c>
      <c r="D2090" s="9">
        <v>6.75</v>
      </c>
      <c r="E2090" s="9"/>
      <c r="F2090" s="9">
        <v>80.150000000000006</v>
      </c>
      <c r="G2090" s="9"/>
    </row>
    <row r="2091" spans="1:7" ht="15.75" thickBot="1" x14ac:dyDescent="0.3">
      <c r="A2091" s="6"/>
      <c r="B2091" s="6"/>
      <c r="C2091" s="6"/>
      <c r="D2091" s="6"/>
      <c r="E2091" s="6"/>
      <c r="F2091" s="6"/>
      <c r="G2091" s="6"/>
    </row>
    <row r="2092" spans="1:7" ht="15.75" thickBot="1" x14ac:dyDescent="0.3">
      <c r="A2092" s="7" t="s">
        <v>4346</v>
      </c>
      <c r="B2092" s="7" t="s">
        <v>4347</v>
      </c>
      <c r="C2092" s="8"/>
      <c r="D2092" s="9"/>
      <c r="E2092" s="9"/>
      <c r="F2092" s="9"/>
      <c r="G2092" s="9"/>
    </row>
    <row r="2093" spans="1:7" ht="15.75" thickBot="1" x14ac:dyDescent="0.3">
      <c r="A2093" s="6"/>
      <c r="B2093" s="6"/>
      <c r="C2093" s="6"/>
      <c r="D2093" s="6"/>
      <c r="E2093" s="6"/>
      <c r="F2093" s="6"/>
      <c r="G2093" s="6"/>
    </row>
    <row r="2094" spans="1:7" ht="15.75" thickBot="1" x14ac:dyDescent="0.3">
      <c r="A2094" s="7" t="s">
        <v>4348</v>
      </c>
      <c r="B2094" s="7" t="s">
        <v>4308</v>
      </c>
      <c r="C2094" s="8" t="s">
        <v>10</v>
      </c>
      <c r="D2094" s="9">
        <v>341.46</v>
      </c>
      <c r="E2094" s="9"/>
      <c r="F2094" s="9">
        <v>80.099999999999994</v>
      </c>
      <c r="G2094" s="9"/>
    </row>
    <row r="2095" spans="1:7" ht="15.75" thickBot="1" x14ac:dyDescent="0.3">
      <c r="A2095" s="6"/>
      <c r="B2095" s="6"/>
      <c r="C2095" s="6"/>
      <c r="D2095" s="6"/>
      <c r="E2095" s="6"/>
      <c r="F2095" s="6"/>
      <c r="G2095" s="6"/>
    </row>
    <row r="2096" spans="1:7" ht="15.75" thickBot="1" x14ac:dyDescent="0.3">
      <c r="A2096" s="7" t="s">
        <v>4349</v>
      </c>
      <c r="B2096" s="7" t="s">
        <v>4310</v>
      </c>
      <c r="C2096" s="8" t="s">
        <v>10</v>
      </c>
      <c r="D2096" s="9">
        <v>190.85</v>
      </c>
      <c r="E2096" s="9"/>
      <c r="F2096" s="9">
        <v>80.09</v>
      </c>
      <c r="G2096" s="9"/>
    </row>
    <row r="2097" spans="1:7" ht="15.75" thickBot="1" x14ac:dyDescent="0.3">
      <c r="A2097" s="6"/>
      <c r="B2097" s="6"/>
      <c r="C2097" s="6"/>
      <c r="D2097" s="6"/>
      <c r="E2097" s="6"/>
      <c r="F2097" s="6"/>
      <c r="G2097" s="6"/>
    </row>
    <row r="2098" spans="1:7" ht="15.75" thickBot="1" x14ac:dyDescent="0.3">
      <c r="A2098" s="7" t="s">
        <v>4350</v>
      </c>
      <c r="B2098" s="7" t="s">
        <v>4312</v>
      </c>
      <c r="C2098" s="8" t="s">
        <v>10</v>
      </c>
      <c r="D2098" s="9">
        <v>127.24</v>
      </c>
      <c r="E2098" s="9"/>
      <c r="F2098" s="9">
        <v>80.09</v>
      </c>
      <c r="G2098" s="9"/>
    </row>
    <row r="2099" spans="1:7" ht="15.75" thickBot="1" x14ac:dyDescent="0.3">
      <c r="A2099" s="6"/>
      <c r="B2099" s="6"/>
      <c r="C2099" s="6"/>
      <c r="D2099" s="6"/>
      <c r="E2099" s="6"/>
      <c r="F2099" s="6"/>
      <c r="G2099" s="6"/>
    </row>
    <row r="2100" spans="1:7" ht="15.75" thickBot="1" x14ac:dyDescent="0.3">
      <c r="A2100" s="7" t="s">
        <v>4351</v>
      </c>
      <c r="B2100" s="7" t="s">
        <v>4314</v>
      </c>
      <c r="C2100" s="8" t="s">
        <v>10</v>
      </c>
      <c r="D2100" s="9">
        <v>126.59</v>
      </c>
      <c r="E2100" s="9"/>
      <c r="F2100" s="9">
        <v>80.09</v>
      </c>
      <c r="G2100" s="9"/>
    </row>
    <row r="2101" spans="1:7" ht="15.75" thickBot="1" x14ac:dyDescent="0.3">
      <c r="A2101" s="6"/>
      <c r="B2101" s="6"/>
      <c r="C2101" s="6"/>
      <c r="D2101" s="6"/>
      <c r="E2101" s="6"/>
      <c r="F2101" s="6"/>
      <c r="G2101" s="6"/>
    </row>
    <row r="2102" spans="1:7" ht="15.75" thickBot="1" x14ac:dyDescent="0.3">
      <c r="A2102" s="7" t="s">
        <v>4352</v>
      </c>
      <c r="B2102" s="7" t="s">
        <v>4316</v>
      </c>
      <c r="C2102" s="8" t="s">
        <v>10</v>
      </c>
      <c r="D2102" s="9">
        <v>101.28</v>
      </c>
      <c r="E2102" s="9"/>
      <c r="F2102" s="9">
        <v>80.09</v>
      </c>
      <c r="G2102" s="9"/>
    </row>
    <row r="2103" spans="1:7" ht="15.75" thickBot="1" x14ac:dyDescent="0.3">
      <c r="A2103" s="6"/>
      <c r="B2103" s="6"/>
      <c r="C2103" s="6"/>
      <c r="D2103" s="6"/>
      <c r="E2103" s="6"/>
      <c r="F2103" s="6"/>
      <c r="G2103" s="6"/>
    </row>
    <row r="2104" spans="1:7" ht="15.75" thickBot="1" x14ac:dyDescent="0.3">
      <c r="A2104" s="7" t="s">
        <v>4353</v>
      </c>
      <c r="B2104" s="7" t="s">
        <v>4318</v>
      </c>
      <c r="C2104" s="8" t="s">
        <v>10</v>
      </c>
      <c r="D2104" s="9">
        <v>231.1</v>
      </c>
      <c r="E2104" s="9"/>
      <c r="F2104" s="9">
        <v>80.099999999999994</v>
      </c>
      <c r="G2104" s="9"/>
    </row>
    <row r="2105" spans="1:7" ht="15.75" thickBot="1" x14ac:dyDescent="0.3">
      <c r="A2105" s="6"/>
      <c r="B2105" s="6"/>
      <c r="C2105" s="6"/>
      <c r="D2105" s="6"/>
      <c r="E2105" s="6"/>
      <c r="F2105" s="6"/>
      <c r="G2105" s="6"/>
    </row>
    <row r="2106" spans="1:7" ht="15.75" thickBot="1" x14ac:dyDescent="0.3">
      <c r="A2106" s="7" t="s">
        <v>4354</v>
      </c>
      <c r="B2106" s="7" t="s">
        <v>4320</v>
      </c>
      <c r="C2106" s="8" t="s">
        <v>10</v>
      </c>
      <c r="D2106" s="9">
        <v>112.98</v>
      </c>
      <c r="E2106" s="9"/>
      <c r="F2106" s="9">
        <v>80.09</v>
      </c>
      <c r="G2106" s="9"/>
    </row>
    <row r="2107" spans="1:7" ht="15.75" thickBot="1" x14ac:dyDescent="0.3">
      <c r="A2107" s="6"/>
      <c r="B2107" s="6"/>
      <c r="C2107" s="6"/>
      <c r="D2107" s="6"/>
      <c r="E2107" s="6"/>
      <c r="F2107" s="6"/>
      <c r="G2107" s="6"/>
    </row>
    <row r="2108" spans="1:7" ht="15.75" thickBot="1" x14ac:dyDescent="0.3">
      <c r="A2108" s="7" t="s">
        <v>4355</v>
      </c>
      <c r="B2108" s="7" t="s">
        <v>4333</v>
      </c>
      <c r="C2108" s="8" t="s">
        <v>10</v>
      </c>
      <c r="D2108" s="9">
        <v>140.88999999999999</v>
      </c>
      <c r="E2108" s="9"/>
      <c r="F2108" s="9">
        <v>80.099999999999994</v>
      </c>
      <c r="G2108" s="9"/>
    </row>
    <row r="2109" spans="1:7" ht="15.75" thickBot="1" x14ac:dyDescent="0.3">
      <c r="A2109" s="6"/>
      <c r="B2109" s="6"/>
      <c r="C2109" s="6"/>
      <c r="D2109" s="6"/>
      <c r="E2109" s="6"/>
      <c r="F2109" s="6"/>
      <c r="G2109" s="6"/>
    </row>
    <row r="2110" spans="1:7" ht="15.75" thickBot="1" x14ac:dyDescent="0.3">
      <c r="A2110" s="7" t="s">
        <v>4356</v>
      </c>
      <c r="B2110" s="7" t="s">
        <v>4322</v>
      </c>
      <c r="C2110" s="8" t="s">
        <v>10</v>
      </c>
      <c r="D2110" s="9">
        <v>9.69</v>
      </c>
      <c r="E2110" s="9"/>
      <c r="F2110" s="9">
        <v>80.08</v>
      </c>
      <c r="G2110" s="9"/>
    </row>
    <row r="2111" spans="1:7" ht="15.75" thickBot="1" x14ac:dyDescent="0.3">
      <c r="A2111" s="6"/>
      <c r="B2111" s="6"/>
      <c r="C2111" s="6"/>
      <c r="D2111" s="6"/>
      <c r="E2111" s="6"/>
      <c r="F2111" s="6"/>
      <c r="G2111" s="6"/>
    </row>
    <row r="2112" spans="1:7" ht="15.75" thickBot="1" x14ac:dyDescent="0.3">
      <c r="A2112" s="7" t="s">
        <v>4357</v>
      </c>
      <c r="B2112" s="7" t="s">
        <v>4358</v>
      </c>
      <c r="C2112" s="8"/>
      <c r="D2112" s="9"/>
      <c r="E2112" s="9"/>
      <c r="F2112" s="9"/>
      <c r="G2112" s="9"/>
    </row>
    <row r="2113" spans="1:7" ht="15.75" thickBot="1" x14ac:dyDescent="0.3">
      <c r="A2113" s="6"/>
      <c r="B2113" s="6"/>
      <c r="C2113" s="6"/>
      <c r="D2113" s="6"/>
      <c r="E2113" s="6"/>
      <c r="F2113" s="6"/>
      <c r="G2113" s="6"/>
    </row>
    <row r="2114" spans="1:7" ht="15.75" thickBot="1" x14ac:dyDescent="0.3">
      <c r="A2114" s="7" t="s">
        <v>4359</v>
      </c>
      <c r="B2114" s="7" t="s">
        <v>4360</v>
      </c>
      <c r="C2114" s="8"/>
      <c r="D2114" s="9"/>
      <c r="E2114" s="9"/>
      <c r="F2114" s="9"/>
      <c r="G2114" s="9"/>
    </row>
    <row r="2115" spans="1:7" ht="15.75" thickBot="1" x14ac:dyDescent="0.3">
      <c r="A2115" s="6"/>
      <c r="B2115" s="6"/>
      <c r="C2115" s="6"/>
      <c r="D2115" s="6"/>
      <c r="E2115" s="6"/>
      <c r="F2115" s="6"/>
      <c r="G2115" s="6"/>
    </row>
    <row r="2116" spans="1:7" ht="15.75" thickBot="1" x14ac:dyDescent="0.3">
      <c r="A2116" s="7" t="s">
        <v>4361</v>
      </c>
      <c r="B2116" s="7" t="s">
        <v>4362</v>
      </c>
      <c r="C2116" s="8" t="s">
        <v>12</v>
      </c>
      <c r="D2116" s="9">
        <v>137.62</v>
      </c>
      <c r="E2116" s="9"/>
      <c r="F2116" s="9">
        <v>80.099999999999994</v>
      </c>
      <c r="G2116" s="9"/>
    </row>
    <row r="2117" spans="1:7" ht="15.75" thickBot="1" x14ac:dyDescent="0.3">
      <c r="A2117" s="6"/>
      <c r="B2117" s="6"/>
      <c r="C2117" s="6"/>
      <c r="D2117" s="6"/>
      <c r="E2117" s="6"/>
      <c r="F2117" s="6"/>
      <c r="G2117" s="6"/>
    </row>
    <row r="2118" spans="1:7" ht="15.75" thickBot="1" x14ac:dyDescent="0.3">
      <c r="A2118" s="7" t="s">
        <v>4363</v>
      </c>
      <c r="B2118" s="7" t="s">
        <v>4364</v>
      </c>
      <c r="C2118" s="8" t="s">
        <v>12</v>
      </c>
      <c r="D2118" s="9">
        <v>150.61000000000001</v>
      </c>
      <c r="E2118" s="9"/>
      <c r="F2118" s="9">
        <v>80.09</v>
      </c>
      <c r="G2118" s="9"/>
    </row>
    <row r="2119" spans="1:7" ht="15.75" thickBot="1" x14ac:dyDescent="0.3">
      <c r="A2119" s="6"/>
      <c r="B2119" s="6"/>
      <c r="C2119" s="6"/>
      <c r="D2119" s="6"/>
      <c r="E2119" s="6"/>
      <c r="F2119" s="6"/>
      <c r="G2119" s="6"/>
    </row>
    <row r="2120" spans="1:7" ht="15.75" thickBot="1" x14ac:dyDescent="0.3">
      <c r="A2120" s="7" t="s">
        <v>4365</v>
      </c>
      <c r="B2120" s="7" t="s">
        <v>4366</v>
      </c>
      <c r="C2120" s="8" t="s">
        <v>12</v>
      </c>
      <c r="D2120" s="9">
        <v>163.59</v>
      </c>
      <c r="E2120" s="9"/>
      <c r="F2120" s="9">
        <v>80.099999999999994</v>
      </c>
      <c r="G2120" s="9"/>
    </row>
    <row r="2121" spans="1:7" ht="15.75" thickBot="1" x14ac:dyDescent="0.3">
      <c r="A2121" s="6"/>
      <c r="B2121" s="6"/>
      <c r="C2121" s="6"/>
      <c r="D2121" s="6"/>
      <c r="E2121" s="6"/>
      <c r="F2121" s="6"/>
      <c r="G2121" s="6"/>
    </row>
    <row r="2122" spans="1:7" ht="15.75" thickBot="1" x14ac:dyDescent="0.3">
      <c r="A2122" s="7" t="s">
        <v>4367</v>
      </c>
      <c r="B2122" s="7" t="s">
        <v>4294</v>
      </c>
      <c r="C2122" s="8" t="s">
        <v>12</v>
      </c>
      <c r="D2122" s="9">
        <v>176.56</v>
      </c>
      <c r="E2122" s="9"/>
      <c r="F2122" s="9">
        <v>80.099999999999994</v>
      </c>
      <c r="G2122" s="9"/>
    </row>
    <row r="2123" spans="1:7" ht="15.75" thickBot="1" x14ac:dyDescent="0.3">
      <c r="A2123" s="6"/>
      <c r="B2123" s="6"/>
      <c r="C2123" s="6"/>
      <c r="D2123" s="6"/>
      <c r="E2123" s="6"/>
      <c r="F2123" s="6"/>
      <c r="G2123" s="6"/>
    </row>
    <row r="2124" spans="1:7" ht="15.75" thickBot="1" x14ac:dyDescent="0.3">
      <c r="A2124" s="7" t="s">
        <v>4368</v>
      </c>
      <c r="B2124" s="7" t="s">
        <v>4298</v>
      </c>
      <c r="C2124" s="8" t="s">
        <v>12</v>
      </c>
      <c r="D2124" s="9">
        <v>190.86</v>
      </c>
      <c r="E2124" s="9"/>
      <c r="F2124" s="9">
        <v>80.099999999999994</v>
      </c>
      <c r="G2124" s="9"/>
    </row>
    <row r="2125" spans="1:7" ht="15.75" thickBot="1" x14ac:dyDescent="0.3">
      <c r="A2125" s="6"/>
      <c r="B2125" s="6"/>
      <c r="C2125" s="6"/>
      <c r="D2125" s="6"/>
      <c r="E2125" s="6"/>
      <c r="F2125" s="6"/>
      <c r="G2125" s="6"/>
    </row>
    <row r="2126" spans="1:7" ht="15.75" thickBot="1" x14ac:dyDescent="0.3">
      <c r="A2126" s="7" t="s">
        <v>4369</v>
      </c>
      <c r="B2126" s="7" t="s">
        <v>4300</v>
      </c>
      <c r="C2126" s="8" t="s">
        <v>12</v>
      </c>
      <c r="D2126" s="9">
        <v>203.84</v>
      </c>
      <c r="E2126" s="9"/>
      <c r="F2126" s="9">
        <v>80.099999999999994</v>
      </c>
      <c r="G2126" s="9"/>
    </row>
    <row r="2127" spans="1:7" ht="15.75" thickBot="1" x14ac:dyDescent="0.3">
      <c r="A2127" s="6"/>
      <c r="B2127" s="6"/>
      <c r="C2127" s="6"/>
      <c r="D2127" s="6"/>
      <c r="E2127" s="6"/>
      <c r="F2127" s="6"/>
      <c r="G2127" s="6"/>
    </row>
    <row r="2128" spans="1:7" ht="15.75" thickBot="1" x14ac:dyDescent="0.3">
      <c r="A2128" s="7" t="s">
        <v>4370</v>
      </c>
      <c r="B2128" s="7" t="s">
        <v>4302</v>
      </c>
      <c r="C2128" s="8" t="s">
        <v>12</v>
      </c>
      <c r="D2128" s="9">
        <v>238.9</v>
      </c>
      <c r="E2128" s="9"/>
      <c r="F2128" s="9">
        <v>80.099999999999994</v>
      </c>
      <c r="G2128" s="9"/>
    </row>
    <row r="2129" spans="1:7" ht="15.75" thickBot="1" x14ac:dyDescent="0.3">
      <c r="A2129" s="6"/>
      <c r="B2129" s="6"/>
      <c r="C2129" s="6"/>
      <c r="D2129" s="6"/>
      <c r="E2129" s="6"/>
      <c r="F2129" s="6"/>
      <c r="G2129" s="6"/>
    </row>
    <row r="2130" spans="1:7" ht="15.75" thickBot="1" x14ac:dyDescent="0.3">
      <c r="A2130" s="7" t="s">
        <v>4371</v>
      </c>
      <c r="B2130" s="7" t="s">
        <v>4304</v>
      </c>
      <c r="C2130" s="8" t="s">
        <v>12</v>
      </c>
      <c r="D2130" s="9">
        <v>272.66000000000003</v>
      </c>
      <c r="E2130" s="9"/>
      <c r="F2130" s="9">
        <v>80.099999999999994</v>
      </c>
      <c r="G2130" s="9"/>
    </row>
    <row r="2131" spans="1:7" ht="15.75" thickBot="1" x14ac:dyDescent="0.3">
      <c r="A2131" s="6"/>
      <c r="B2131" s="6"/>
      <c r="C2131" s="6"/>
      <c r="D2131" s="6"/>
      <c r="E2131" s="6"/>
      <c r="F2131" s="6"/>
      <c r="G2131" s="6"/>
    </row>
    <row r="2132" spans="1:7" ht="15.75" thickBot="1" x14ac:dyDescent="0.3">
      <c r="A2132" s="7" t="s">
        <v>4372</v>
      </c>
      <c r="B2132" s="7" t="s">
        <v>4373</v>
      </c>
      <c r="C2132" s="8" t="s">
        <v>12</v>
      </c>
      <c r="D2132" s="9">
        <v>344.05</v>
      </c>
      <c r="E2132" s="9"/>
      <c r="F2132" s="9">
        <v>80.099999999999994</v>
      </c>
      <c r="G2132" s="9"/>
    </row>
    <row r="2133" spans="1:7" ht="15.75" thickBot="1" x14ac:dyDescent="0.3">
      <c r="A2133" s="6"/>
      <c r="B2133" s="6"/>
      <c r="C2133" s="6"/>
      <c r="D2133" s="6"/>
      <c r="E2133" s="6"/>
      <c r="F2133" s="6"/>
      <c r="G2133" s="6"/>
    </row>
    <row r="2134" spans="1:7" ht="15.75" thickBot="1" x14ac:dyDescent="0.3">
      <c r="A2134" s="7" t="s">
        <v>4374</v>
      </c>
      <c r="B2134" s="7" t="s">
        <v>4375</v>
      </c>
      <c r="C2134" s="8" t="s">
        <v>12</v>
      </c>
      <c r="D2134" s="9">
        <v>385.62</v>
      </c>
      <c r="E2134" s="9"/>
      <c r="F2134" s="9">
        <v>80.09</v>
      </c>
      <c r="G2134" s="9"/>
    </row>
    <row r="2135" spans="1:7" ht="15.75" thickBot="1" x14ac:dyDescent="0.3">
      <c r="A2135" s="6"/>
      <c r="B2135" s="6"/>
      <c r="C2135" s="6"/>
      <c r="D2135" s="6"/>
      <c r="E2135" s="6"/>
      <c r="F2135" s="6"/>
      <c r="G2135" s="6"/>
    </row>
    <row r="2136" spans="1:7" ht="15.75" thickBot="1" x14ac:dyDescent="0.3">
      <c r="A2136" s="7" t="s">
        <v>4376</v>
      </c>
      <c r="B2136" s="7" t="s">
        <v>4377</v>
      </c>
      <c r="C2136" s="8" t="s">
        <v>12</v>
      </c>
      <c r="D2136" s="9">
        <v>435.74</v>
      </c>
      <c r="E2136" s="9"/>
      <c r="F2136" s="9">
        <v>80.099999999999994</v>
      </c>
      <c r="G2136" s="9"/>
    </row>
    <row r="2137" spans="1:7" ht="15.75" thickBot="1" x14ac:dyDescent="0.3">
      <c r="A2137" s="6"/>
      <c r="B2137" s="6"/>
      <c r="C2137" s="6"/>
      <c r="D2137" s="6"/>
      <c r="E2137" s="6"/>
      <c r="F2137" s="6"/>
      <c r="G2137" s="6"/>
    </row>
    <row r="2138" spans="1:7" ht="15.75" thickBot="1" x14ac:dyDescent="0.3">
      <c r="A2138" s="7" t="s">
        <v>4378</v>
      </c>
      <c r="B2138" s="7" t="s">
        <v>4379</v>
      </c>
      <c r="C2138" s="8" t="s">
        <v>12</v>
      </c>
      <c r="D2138" s="9">
        <v>486.89</v>
      </c>
      <c r="E2138" s="9"/>
      <c r="F2138" s="9">
        <v>80.099999999999994</v>
      </c>
      <c r="G2138" s="9"/>
    </row>
    <row r="2139" spans="1:7" ht="15.75" thickBot="1" x14ac:dyDescent="0.3">
      <c r="A2139" s="6"/>
      <c r="B2139" s="6"/>
      <c r="C2139" s="6"/>
      <c r="D2139" s="6"/>
      <c r="E2139" s="6"/>
      <c r="F2139" s="6"/>
      <c r="G2139" s="6"/>
    </row>
    <row r="2140" spans="1:7" ht="15.75" thickBot="1" x14ac:dyDescent="0.3">
      <c r="A2140" s="7" t="s">
        <v>4380</v>
      </c>
      <c r="B2140" s="7" t="s">
        <v>4381</v>
      </c>
      <c r="C2140" s="8" t="s">
        <v>12</v>
      </c>
      <c r="D2140" s="9">
        <v>521.94000000000005</v>
      </c>
      <c r="E2140" s="9"/>
      <c r="F2140" s="9">
        <v>80.099999999999994</v>
      </c>
      <c r="G2140" s="9"/>
    </row>
    <row r="2141" spans="1:7" ht="15.75" thickBot="1" x14ac:dyDescent="0.3">
      <c r="A2141" s="6"/>
      <c r="B2141" s="6"/>
      <c r="C2141" s="6"/>
      <c r="D2141" s="6"/>
      <c r="E2141" s="6"/>
      <c r="F2141" s="6"/>
      <c r="G2141" s="6"/>
    </row>
    <row r="2142" spans="1:7" ht="15.75" thickBot="1" x14ac:dyDescent="0.3">
      <c r="A2142" s="7" t="s">
        <v>4382</v>
      </c>
      <c r="B2142" s="7" t="s">
        <v>4383</v>
      </c>
      <c r="C2142" s="8" t="s">
        <v>12</v>
      </c>
      <c r="D2142" s="9">
        <v>566.07000000000005</v>
      </c>
      <c r="E2142" s="9"/>
      <c r="F2142" s="9">
        <v>80.099999999999994</v>
      </c>
      <c r="G2142" s="9"/>
    </row>
    <row r="2143" spans="1:7" ht="15.75" thickBot="1" x14ac:dyDescent="0.3">
      <c r="A2143" s="6"/>
      <c r="B2143" s="6"/>
      <c r="C2143" s="6"/>
      <c r="D2143" s="6"/>
      <c r="E2143" s="6"/>
      <c r="F2143" s="6"/>
      <c r="G2143" s="6"/>
    </row>
    <row r="2144" spans="1:7" ht="15.75" thickBot="1" x14ac:dyDescent="0.3">
      <c r="A2144" s="7" t="s">
        <v>4384</v>
      </c>
      <c r="B2144" s="7" t="s">
        <v>4385</v>
      </c>
      <c r="C2144" s="8"/>
      <c r="D2144" s="9"/>
      <c r="E2144" s="9"/>
      <c r="F2144" s="9"/>
      <c r="G2144" s="9"/>
    </row>
    <row r="2145" spans="1:7" ht="15.75" thickBot="1" x14ac:dyDescent="0.3">
      <c r="A2145" s="6"/>
      <c r="B2145" s="6"/>
      <c r="C2145" s="6"/>
      <c r="D2145" s="6"/>
      <c r="E2145" s="6"/>
      <c r="F2145" s="6"/>
      <c r="G2145" s="6"/>
    </row>
    <row r="2146" spans="1:7" ht="15.75" thickBot="1" x14ac:dyDescent="0.3">
      <c r="A2146" s="7" t="s">
        <v>4386</v>
      </c>
      <c r="B2146" s="7" t="s">
        <v>4308</v>
      </c>
      <c r="C2146" s="8" t="s">
        <v>10</v>
      </c>
      <c r="D2146" s="9">
        <v>157.58000000000001</v>
      </c>
      <c r="E2146" s="9"/>
      <c r="F2146" s="9">
        <v>80.09</v>
      </c>
      <c r="G2146" s="9"/>
    </row>
    <row r="2147" spans="1:7" ht="15.75" thickBot="1" x14ac:dyDescent="0.3">
      <c r="A2147" s="6"/>
      <c r="B2147" s="6"/>
      <c r="C2147" s="6"/>
      <c r="D2147" s="6"/>
      <c r="E2147" s="6"/>
      <c r="F2147" s="6"/>
      <c r="G2147" s="6"/>
    </row>
    <row r="2148" spans="1:7" ht="15.75" thickBot="1" x14ac:dyDescent="0.3">
      <c r="A2148" s="7" t="s">
        <v>4387</v>
      </c>
      <c r="B2148" s="7" t="s">
        <v>4310</v>
      </c>
      <c r="C2148" s="8" t="s">
        <v>10</v>
      </c>
      <c r="D2148" s="9">
        <v>174.42</v>
      </c>
      <c r="E2148" s="9"/>
      <c r="F2148" s="9">
        <v>80.09</v>
      </c>
      <c r="G2148" s="9"/>
    </row>
    <row r="2149" spans="1:7" ht="15.75" thickBot="1" x14ac:dyDescent="0.3">
      <c r="A2149" s="6"/>
      <c r="B2149" s="6"/>
      <c r="C2149" s="6"/>
      <c r="D2149" s="6"/>
      <c r="E2149" s="6"/>
      <c r="F2149" s="6"/>
      <c r="G2149" s="6"/>
    </row>
    <row r="2150" spans="1:7" ht="15.75" thickBot="1" x14ac:dyDescent="0.3">
      <c r="A2150" s="7" t="s">
        <v>4388</v>
      </c>
      <c r="B2150" s="7" t="s">
        <v>4312</v>
      </c>
      <c r="C2150" s="8" t="s">
        <v>10</v>
      </c>
      <c r="D2150" s="9">
        <v>71.86</v>
      </c>
      <c r="E2150" s="9"/>
      <c r="F2150" s="9">
        <v>80.099999999999994</v>
      </c>
      <c r="G2150" s="9"/>
    </row>
    <row r="2151" spans="1:7" ht="15.75" thickBot="1" x14ac:dyDescent="0.3">
      <c r="A2151" s="6"/>
      <c r="B2151" s="6"/>
      <c r="C2151" s="6"/>
      <c r="D2151" s="6"/>
      <c r="E2151" s="6"/>
      <c r="F2151" s="6"/>
      <c r="G2151" s="6"/>
    </row>
    <row r="2152" spans="1:7" ht="15.75" thickBot="1" x14ac:dyDescent="0.3">
      <c r="A2152" s="7" t="s">
        <v>4389</v>
      </c>
      <c r="B2152" s="7" t="s">
        <v>4314</v>
      </c>
      <c r="C2152" s="8" t="s">
        <v>10</v>
      </c>
      <c r="D2152" s="9">
        <v>48.75</v>
      </c>
      <c r="E2152" s="9"/>
      <c r="F2152" s="9">
        <v>80.099999999999994</v>
      </c>
      <c r="G2152" s="9"/>
    </row>
    <row r="2153" spans="1:7" ht="15.75" thickBot="1" x14ac:dyDescent="0.3">
      <c r="A2153" s="6"/>
      <c r="B2153" s="6"/>
      <c r="C2153" s="6"/>
      <c r="D2153" s="6"/>
      <c r="E2153" s="6"/>
      <c r="F2153" s="6"/>
      <c r="G2153" s="6"/>
    </row>
    <row r="2154" spans="1:7" ht="15.75" thickBot="1" x14ac:dyDescent="0.3">
      <c r="A2154" s="7" t="s">
        <v>4390</v>
      </c>
      <c r="B2154" s="7" t="s">
        <v>4391</v>
      </c>
      <c r="C2154" s="8" t="s">
        <v>10</v>
      </c>
      <c r="D2154" s="9">
        <v>78.02</v>
      </c>
      <c r="E2154" s="9"/>
      <c r="F2154" s="9">
        <v>80.09</v>
      </c>
      <c r="G2154" s="9"/>
    </row>
    <row r="2155" spans="1:7" ht="15.75" thickBot="1" x14ac:dyDescent="0.3">
      <c r="A2155" s="6"/>
      <c r="B2155" s="6"/>
      <c r="C2155" s="6"/>
      <c r="D2155" s="6"/>
      <c r="E2155" s="6"/>
      <c r="F2155" s="6"/>
      <c r="G2155" s="6"/>
    </row>
    <row r="2156" spans="1:7" ht="15.75" thickBot="1" x14ac:dyDescent="0.3">
      <c r="A2156" s="7" t="s">
        <v>4392</v>
      </c>
      <c r="B2156" s="7" t="s">
        <v>4318</v>
      </c>
      <c r="C2156" s="8" t="s">
        <v>10</v>
      </c>
      <c r="D2156" s="9">
        <v>142.16</v>
      </c>
      <c r="E2156" s="9"/>
      <c r="F2156" s="9">
        <v>80.099999999999994</v>
      </c>
      <c r="G2156" s="9"/>
    </row>
    <row r="2157" spans="1:7" ht="15.75" thickBot="1" x14ac:dyDescent="0.3">
      <c r="A2157" s="6"/>
      <c r="B2157" s="6"/>
      <c r="C2157" s="6"/>
      <c r="D2157" s="6"/>
      <c r="E2157" s="6"/>
      <c r="F2157" s="6"/>
      <c r="G2157" s="6"/>
    </row>
    <row r="2158" spans="1:7" ht="15.75" thickBot="1" x14ac:dyDescent="0.3">
      <c r="A2158" s="7" t="s">
        <v>4393</v>
      </c>
      <c r="B2158" s="7" t="s">
        <v>4333</v>
      </c>
      <c r="C2158" s="8" t="s">
        <v>10</v>
      </c>
      <c r="D2158" s="9">
        <v>153.46</v>
      </c>
      <c r="E2158" s="9"/>
      <c r="F2158" s="9">
        <v>80.099999999999994</v>
      </c>
      <c r="G2158" s="9"/>
    </row>
    <row r="2159" spans="1:7" ht="15.75" thickBot="1" x14ac:dyDescent="0.3">
      <c r="A2159" s="6"/>
      <c r="B2159" s="6"/>
      <c r="C2159" s="6"/>
      <c r="D2159" s="6"/>
      <c r="E2159" s="6"/>
      <c r="F2159" s="6"/>
      <c r="G2159" s="6"/>
    </row>
    <row r="2160" spans="1:7" ht="15.75" thickBot="1" x14ac:dyDescent="0.3">
      <c r="A2160" s="7" t="s">
        <v>4394</v>
      </c>
      <c r="B2160" s="7" t="s">
        <v>4322</v>
      </c>
      <c r="C2160" s="8" t="s">
        <v>10</v>
      </c>
      <c r="D2160" s="9">
        <v>8.7200000000000006</v>
      </c>
      <c r="E2160" s="9"/>
      <c r="F2160" s="9">
        <v>80.16</v>
      </c>
      <c r="G2160" s="9"/>
    </row>
    <row r="2161" spans="1:7" ht="15.75" thickBot="1" x14ac:dyDescent="0.3">
      <c r="A2161" s="6"/>
      <c r="B2161" s="6"/>
      <c r="C2161" s="6"/>
      <c r="D2161" s="6"/>
      <c r="E2161" s="6"/>
      <c r="F2161" s="6"/>
      <c r="G2161" s="6"/>
    </row>
    <row r="2162" spans="1:7" ht="15.75" thickBot="1" x14ac:dyDescent="0.3">
      <c r="A2162" s="7" t="s">
        <v>4395</v>
      </c>
      <c r="B2162" s="7" t="s">
        <v>4396</v>
      </c>
      <c r="C2162" s="8"/>
      <c r="D2162" s="9"/>
      <c r="E2162" s="9"/>
      <c r="F2162" s="9"/>
      <c r="G2162" s="9"/>
    </row>
    <row r="2163" spans="1:7" ht="15.75" thickBot="1" x14ac:dyDescent="0.3">
      <c r="A2163" s="6"/>
      <c r="B2163" s="6"/>
      <c r="C2163" s="6"/>
      <c r="D2163" s="6"/>
      <c r="E2163" s="6"/>
      <c r="F2163" s="6"/>
      <c r="G2163" s="6"/>
    </row>
    <row r="2164" spans="1:7" ht="15.75" thickBot="1" x14ac:dyDescent="0.3">
      <c r="A2164" s="7" t="s">
        <v>4397</v>
      </c>
      <c r="B2164" s="7" t="s">
        <v>4308</v>
      </c>
      <c r="C2164" s="8" t="s">
        <v>10</v>
      </c>
      <c r="D2164" s="9">
        <v>243.27</v>
      </c>
      <c r="E2164" s="9"/>
      <c r="F2164" s="9">
        <v>80.099999999999994</v>
      </c>
      <c r="G2164" s="9"/>
    </row>
    <row r="2165" spans="1:7" ht="15.75" thickBot="1" x14ac:dyDescent="0.3">
      <c r="A2165" s="6"/>
      <c r="B2165" s="6"/>
      <c r="C2165" s="6"/>
      <c r="D2165" s="6"/>
      <c r="E2165" s="6"/>
      <c r="F2165" s="6"/>
      <c r="G2165" s="6"/>
    </row>
    <row r="2166" spans="1:7" ht="15.75" thickBot="1" x14ac:dyDescent="0.3">
      <c r="A2166" s="7" t="s">
        <v>4398</v>
      </c>
      <c r="B2166" s="7" t="s">
        <v>4310</v>
      </c>
      <c r="C2166" s="8" t="s">
        <v>10</v>
      </c>
      <c r="D2166" s="9">
        <v>200.78</v>
      </c>
      <c r="E2166" s="9"/>
      <c r="F2166" s="9">
        <v>80.099999999999994</v>
      </c>
      <c r="G2166" s="9"/>
    </row>
    <row r="2167" spans="1:7" ht="15.75" thickBot="1" x14ac:dyDescent="0.3">
      <c r="A2167" s="6"/>
      <c r="B2167" s="6"/>
      <c r="C2167" s="6"/>
      <c r="D2167" s="6"/>
      <c r="E2167" s="6"/>
      <c r="F2167" s="6"/>
      <c r="G2167" s="6"/>
    </row>
    <row r="2168" spans="1:7" ht="15.75" thickBot="1" x14ac:dyDescent="0.3">
      <c r="A2168" s="7" t="s">
        <v>4399</v>
      </c>
      <c r="B2168" s="7" t="s">
        <v>4312</v>
      </c>
      <c r="C2168" s="8" t="s">
        <v>10</v>
      </c>
      <c r="D2168" s="9">
        <v>102.14</v>
      </c>
      <c r="E2168" s="9"/>
      <c r="F2168" s="9">
        <v>80.099999999999994</v>
      </c>
      <c r="G2168" s="9"/>
    </row>
    <row r="2169" spans="1:7" ht="15.75" thickBot="1" x14ac:dyDescent="0.3">
      <c r="A2169" s="6"/>
      <c r="B2169" s="6"/>
      <c r="C2169" s="6"/>
      <c r="D2169" s="6"/>
      <c r="E2169" s="6"/>
      <c r="F2169" s="6"/>
      <c r="G2169" s="6"/>
    </row>
    <row r="2170" spans="1:7" ht="15.75" thickBot="1" x14ac:dyDescent="0.3">
      <c r="A2170" s="7" t="s">
        <v>4400</v>
      </c>
      <c r="B2170" s="7" t="s">
        <v>4314</v>
      </c>
      <c r="C2170" s="8" t="s">
        <v>10</v>
      </c>
      <c r="D2170" s="9">
        <v>62.61</v>
      </c>
      <c r="E2170" s="9"/>
      <c r="F2170" s="9">
        <v>80.099999999999994</v>
      </c>
      <c r="G2170" s="9"/>
    </row>
    <row r="2171" spans="1:7" ht="15.75" thickBot="1" x14ac:dyDescent="0.3">
      <c r="A2171" s="6"/>
      <c r="B2171" s="6"/>
      <c r="C2171" s="6"/>
      <c r="D2171" s="6"/>
      <c r="E2171" s="6"/>
      <c r="F2171" s="6"/>
      <c r="G2171" s="6"/>
    </row>
    <row r="2172" spans="1:7" ht="15.75" thickBot="1" x14ac:dyDescent="0.3">
      <c r="A2172" s="7" t="s">
        <v>4401</v>
      </c>
      <c r="B2172" s="7" t="s">
        <v>4391</v>
      </c>
      <c r="C2172" s="8" t="s">
        <v>10</v>
      </c>
      <c r="D2172" s="9">
        <v>84.17</v>
      </c>
      <c r="E2172" s="9"/>
      <c r="F2172" s="9">
        <v>80.099999999999994</v>
      </c>
      <c r="G2172" s="9"/>
    </row>
    <row r="2173" spans="1:7" ht="15.75" thickBot="1" x14ac:dyDescent="0.3">
      <c r="A2173" s="6"/>
      <c r="B2173" s="6"/>
      <c r="C2173" s="6"/>
      <c r="D2173" s="6"/>
      <c r="E2173" s="6"/>
      <c r="F2173" s="6"/>
      <c r="G2173" s="6"/>
    </row>
    <row r="2174" spans="1:7" ht="15.75" thickBot="1" x14ac:dyDescent="0.3">
      <c r="A2174" s="7" t="s">
        <v>4402</v>
      </c>
      <c r="B2174" s="7" t="s">
        <v>4318</v>
      </c>
      <c r="C2174" s="8" t="s">
        <v>10</v>
      </c>
      <c r="D2174" s="9">
        <v>316.67</v>
      </c>
      <c r="E2174" s="9"/>
      <c r="F2174" s="9">
        <v>80.099999999999994</v>
      </c>
      <c r="G2174" s="9"/>
    </row>
    <row r="2175" spans="1:7" ht="15.75" thickBot="1" x14ac:dyDescent="0.3">
      <c r="A2175" s="6"/>
      <c r="B2175" s="6"/>
      <c r="C2175" s="6"/>
      <c r="D2175" s="6"/>
      <c r="E2175" s="6"/>
      <c r="F2175" s="6"/>
      <c r="G2175" s="6"/>
    </row>
    <row r="2176" spans="1:7" ht="15.75" thickBot="1" x14ac:dyDescent="0.3">
      <c r="A2176" s="7" t="s">
        <v>4403</v>
      </c>
      <c r="B2176" s="7" t="s">
        <v>4333</v>
      </c>
      <c r="C2176" s="8" t="s">
        <v>10</v>
      </c>
      <c r="D2176" s="9">
        <v>317.2</v>
      </c>
      <c r="E2176" s="9"/>
      <c r="F2176" s="9">
        <v>80.09</v>
      </c>
      <c r="G2176" s="9"/>
    </row>
    <row r="2177" spans="1:7" ht="15.75" thickBot="1" x14ac:dyDescent="0.3">
      <c r="A2177" s="6"/>
      <c r="B2177" s="6"/>
      <c r="C2177" s="6"/>
      <c r="D2177" s="6"/>
      <c r="E2177" s="6"/>
      <c r="F2177" s="6"/>
      <c r="G2177" s="6"/>
    </row>
    <row r="2178" spans="1:7" ht="15.75" thickBot="1" x14ac:dyDescent="0.3">
      <c r="A2178" s="7" t="s">
        <v>4404</v>
      </c>
      <c r="B2178" s="7" t="s">
        <v>4322</v>
      </c>
      <c r="C2178" s="8" t="s">
        <v>10</v>
      </c>
      <c r="D2178" s="9">
        <v>9.86</v>
      </c>
      <c r="E2178" s="9"/>
      <c r="F2178" s="9">
        <v>80.02</v>
      </c>
      <c r="G2178" s="9"/>
    </row>
    <row r="2179" spans="1:7" ht="15.75" thickBot="1" x14ac:dyDescent="0.3">
      <c r="A2179" s="6"/>
      <c r="B2179" s="6"/>
      <c r="C2179" s="6"/>
      <c r="D2179" s="6"/>
      <c r="E2179" s="6"/>
      <c r="F2179" s="6"/>
      <c r="G2179" s="6"/>
    </row>
    <row r="2180" spans="1:7" ht="15.75" thickBot="1" x14ac:dyDescent="0.3">
      <c r="A2180" s="7" t="s">
        <v>4405</v>
      </c>
      <c r="B2180" s="7" t="s">
        <v>4406</v>
      </c>
      <c r="C2180" s="8"/>
      <c r="D2180" s="9"/>
      <c r="E2180" s="9"/>
      <c r="F2180" s="9"/>
      <c r="G2180" s="9"/>
    </row>
    <row r="2181" spans="1:7" ht="15.75" thickBot="1" x14ac:dyDescent="0.3">
      <c r="A2181" s="6"/>
      <c r="B2181" s="6"/>
      <c r="C2181" s="6"/>
      <c r="D2181" s="6"/>
      <c r="E2181" s="6"/>
      <c r="F2181" s="6"/>
      <c r="G2181" s="6"/>
    </row>
    <row r="2182" spans="1:7" ht="15.75" thickBot="1" x14ac:dyDescent="0.3">
      <c r="A2182" s="7" t="s">
        <v>4407</v>
      </c>
      <c r="B2182" s="7" t="s">
        <v>4308</v>
      </c>
      <c r="C2182" s="8" t="s">
        <v>10</v>
      </c>
      <c r="D2182" s="9">
        <v>340.81</v>
      </c>
      <c r="E2182" s="9"/>
      <c r="F2182" s="9">
        <v>80.099999999999994</v>
      </c>
      <c r="G2182" s="9"/>
    </row>
    <row r="2183" spans="1:7" ht="15.75" thickBot="1" x14ac:dyDescent="0.3">
      <c r="A2183" s="6"/>
      <c r="B2183" s="6"/>
      <c r="C2183" s="6"/>
      <c r="D2183" s="6"/>
      <c r="E2183" s="6"/>
      <c r="F2183" s="6"/>
      <c r="G2183" s="6"/>
    </row>
    <row r="2184" spans="1:7" ht="15.75" thickBot="1" x14ac:dyDescent="0.3">
      <c r="A2184" s="7" t="s">
        <v>4408</v>
      </c>
      <c r="B2184" s="7" t="s">
        <v>4310</v>
      </c>
      <c r="C2184" s="8" t="s">
        <v>10</v>
      </c>
      <c r="D2184" s="9">
        <v>231.68</v>
      </c>
      <c r="E2184" s="9"/>
      <c r="F2184" s="9">
        <v>80.099999999999994</v>
      </c>
      <c r="G2184" s="9"/>
    </row>
    <row r="2185" spans="1:7" ht="15.75" thickBot="1" x14ac:dyDescent="0.3">
      <c r="A2185" s="6"/>
      <c r="B2185" s="6"/>
      <c r="C2185" s="6"/>
      <c r="D2185" s="6"/>
      <c r="E2185" s="6"/>
      <c r="F2185" s="6"/>
      <c r="G2185" s="6"/>
    </row>
    <row r="2186" spans="1:7" ht="15.75" thickBot="1" x14ac:dyDescent="0.3">
      <c r="A2186" s="7" t="s">
        <v>4409</v>
      </c>
      <c r="B2186" s="7" t="s">
        <v>4312</v>
      </c>
      <c r="C2186" s="8" t="s">
        <v>10</v>
      </c>
      <c r="D2186" s="9">
        <v>132.41999999999999</v>
      </c>
      <c r="E2186" s="9"/>
      <c r="F2186" s="9">
        <v>80.09</v>
      </c>
      <c r="G2186" s="9"/>
    </row>
    <row r="2187" spans="1:7" ht="15.75" thickBot="1" x14ac:dyDescent="0.3">
      <c r="A2187" s="6"/>
      <c r="B2187" s="6"/>
      <c r="C2187" s="6"/>
      <c r="D2187" s="6"/>
      <c r="E2187" s="6"/>
      <c r="F2187" s="6"/>
      <c r="G2187" s="6"/>
    </row>
    <row r="2188" spans="1:7" ht="15.75" thickBot="1" x14ac:dyDescent="0.3">
      <c r="A2188" s="7" t="s">
        <v>4410</v>
      </c>
      <c r="B2188" s="7" t="s">
        <v>4314</v>
      </c>
      <c r="C2188" s="8" t="s">
        <v>10</v>
      </c>
      <c r="D2188" s="9">
        <v>78.02</v>
      </c>
      <c r="E2188" s="9"/>
      <c r="F2188" s="9">
        <v>80.09</v>
      </c>
      <c r="G2188" s="9"/>
    </row>
    <row r="2189" spans="1:7" ht="15.75" thickBot="1" x14ac:dyDescent="0.3">
      <c r="A2189" s="6"/>
      <c r="B2189" s="6"/>
      <c r="C2189" s="6"/>
      <c r="D2189" s="6"/>
      <c r="E2189" s="6"/>
      <c r="F2189" s="6"/>
      <c r="G2189" s="6"/>
    </row>
    <row r="2190" spans="1:7" ht="15.75" thickBot="1" x14ac:dyDescent="0.3">
      <c r="A2190" s="7" t="s">
        <v>4411</v>
      </c>
      <c r="B2190" s="7" t="s">
        <v>4391</v>
      </c>
      <c r="C2190" s="8" t="s">
        <v>10</v>
      </c>
      <c r="D2190" s="9">
        <v>139.61000000000001</v>
      </c>
      <c r="E2190" s="9"/>
      <c r="F2190" s="9">
        <v>80.09</v>
      </c>
      <c r="G2190" s="9"/>
    </row>
    <row r="2191" spans="1:7" ht="15.75" thickBot="1" x14ac:dyDescent="0.3">
      <c r="A2191" s="6"/>
      <c r="B2191" s="6"/>
      <c r="C2191" s="6"/>
      <c r="D2191" s="6"/>
      <c r="E2191" s="6"/>
      <c r="F2191" s="6"/>
      <c r="G2191" s="6"/>
    </row>
    <row r="2192" spans="1:7" ht="15.75" thickBot="1" x14ac:dyDescent="0.3">
      <c r="A2192" s="7" t="s">
        <v>4412</v>
      </c>
      <c r="B2192" s="7" t="s">
        <v>4318</v>
      </c>
      <c r="C2192" s="8" t="s">
        <v>10</v>
      </c>
      <c r="D2192" s="9">
        <v>302.3</v>
      </c>
      <c r="E2192" s="9"/>
      <c r="F2192" s="9">
        <v>80.099999999999994</v>
      </c>
      <c r="G2192" s="9"/>
    </row>
    <row r="2193" spans="1:7" ht="15.75" thickBot="1" x14ac:dyDescent="0.3">
      <c r="A2193" s="6"/>
      <c r="B2193" s="6"/>
      <c r="C2193" s="6"/>
      <c r="D2193" s="6"/>
      <c r="E2193" s="6"/>
      <c r="F2193" s="6"/>
      <c r="G2193" s="6"/>
    </row>
    <row r="2194" spans="1:7" ht="15.75" thickBot="1" x14ac:dyDescent="0.3">
      <c r="A2194" s="7" t="s">
        <v>4413</v>
      </c>
      <c r="B2194" s="7" t="s">
        <v>4333</v>
      </c>
      <c r="C2194" s="8" t="s">
        <v>10</v>
      </c>
      <c r="D2194" s="9">
        <v>351.07</v>
      </c>
      <c r="E2194" s="9"/>
      <c r="F2194" s="9">
        <v>80.099999999999994</v>
      </c>
      <c r="G2194" s="9"/>
    </row>
    <row r="2195" spans="1:7" ht="15.75" thickBot="1" x14ac:dyDescent="0.3">
      <c r="A2195" s="6"/>
      <c r="B2195" s="6"/>
      <c r="C2195" s="6"/>
      <c r="D2195" s="6"/>
      <c r="E2195" s="6"/>
      <c r="F2195" s="6"/>
      <c r="G2195" s="6"/>
    </row>
    <row r="2196" spans="1:7" ht="15.75" thickBot="1" x14ac:dyDescent="0.3">
      <c r="A2196" s="7" t="s">
        <v>4414</v>
      </c>
      <c r="B2196" s="7" t="s">
        <v>4322</v>
      </c>
      <c r="C2196" s="8" t="s">
        <v>10</v>
      </c>
      <c r="D2196" s="9">
        <v>10.27</v>
      </c>
      <c r="E2196" s="9"/>
      <c r="F2196" s="9">
        <v>80.14</v>
      </c>
      <c r="G2196" s="9"/>
    </row>
    <row r="2197" spans="1:7" ht="15.75" thickBot="1" x14ac:dyDescent="0.3">
      <c r="A2197" s="6"/>
      <c r="B2197" s="6"/>
      <c r="C2197" s="6"/>
      <c r="D2197" s="6"/>
      <c r="E2197" s="6"/>
      <c r="F2197" s="6"/>
      <c r="G2197" s="6"/>
    </row>
    <row r="2198" spans="1:7" ht="15.75" thickBot="1" x14ac:dyDescent="0.3">
      <c r="A2198" s="7" t="s">
        <v>4415</v>
      </c>
      <c r="B2198" s="7" t="s">
        <v>4416</v>
      </c>
      <c r="C2198" s="8"/>
      <c r="D2198" s="9"/>
      <c r="E2198" s="9"/>
      <c r="F2198" s="9"/>
      <c r="G2198" s="9"/>
    </row>
    <row r="2199" spans="1:7" ht="15.75" thickBot="1" x14ac:dyDescent="0.3">
      <c r="A2199" s="6"/>
      <c r="B2199" s="6"/>
      <c r="C2199" s="6"/>
      <c r="D2199" s="6"/>
      <c r="E2199" s="6"/>
      <c r="F2199" s="6"/>
      <c r="G2199" s="6"/>
    </row>
    <row r="2200" spans="1:7" ht="15.75" thickBot="1" x14ac:dyDescent="0.3">
      <c r="A2200" s="7" t="s">
        <v>4417</v>
      </c>
      <c r="B2200" s="7" t="s">
        <v>4308</v>
      </c>
      <c r="C2200" s="8" t="s">
        <v>10</v>
      </c>
      <c r="D2200" s="9">
        <v>432.43</v>
      </c>
      <c r="E2200" s="9"/>
      <c r="F2200" s="9">
        <v>80.099999999999994</v>
      </c>
      <c r="G2200" s="9"/>
    </row>
    <row r="2201" spans="1:7" ht="15.75" thickBot="1" x14ac:dyDescent="0.3">
      <c r="A2201" s="6"/>
      <c r="B2201" s="6"/>
      <c r="C2201" s="6"/>
      <c r="D2201" s="6"/>
      <c r="E2201" s="6"/>
      <c r="F2201" s="6"/>
      <c r="G2201" s="6"/>
    </row>
    <row r="2202" spans="1:7" ht="15.75" thickBot="1" x14ac:dyDescent="0.3">
      <c r="A2202" s="7" t="s">
        <v>4418</v>
      </c>
      <c r="B2202" s="7" t="s">
        <v>4310</v>
      </c>
      <c r="C2202" s="8" t="s">
        <v>10</v>
      </c>
      <c r="D2202" s="9">
        <v>294.61</v>
      </c>
      <c r="E2202" s="9"/>
      <c r="F2202" s="9">
        <v>80.099999999999994</v>
      </c>
      <c r="G2202" s="9"/>
    </row>
    <row r="2203" spans="1:7" ht="15.75" thickBot="1" x14ac:dyDescent="0.3">
      <c r="A2203" s="6"/>
      <c r="B2203" s="6"/>
      <c r="C2203" s="6"/>
      <c r="D2203" s="6"/>
      <c r="E2203" s="6"/>
      <c r="F2203" s="6"/>
      <c r="G2203" s="6"/>
    </row>
    <row r="2204" spans="1:7" ht="15.75" thickBot="1" x14ac:dyDescent="0.3">
      <c r="A2204" s="7" t="s">
        <v>4419</v>
      </c>
      <c r="B2204" s="7" t="s">
        <v>4312</v>
      </c>
      <c r="C2204" s="8" t="s">
        <v>10</v>
      </c>
      <c r="D2204" s="9">
        <v>186.3</v>
      </c>
      <c r="E2204" s="9"/>
      <c r="F2204" s="9">
        <v>80.099999999999994</v>
      </c>
      <c r="G2204" s="9"/>
    </row>
    <row r="2205" spans="1:7" ht="15.75" thickBot="1" x14ac:dyDescent="0.3">
      <c r="A2205" s="6"/>
      <c r="B2205" s="6"/>
      <c r="C2205" s="6"/>
      <c r="D2205" s="6"/>
      <c r="E2205" s="6"/>
      <c r="F2205" s="6"/>
      <c r="G2205" s="6"/>
    </row>
    <row r="2206" spans="1:7" ht="15.75" thickBot="1" x14ac:dyDescent="0.3">
      <c r="A2206" s="7" t="s">
        <v>4420</v>
      </c>
      <c r="B2206" s="7" t="s">
        <v>4314</v>
      </c>
      <c r="C2206" s="8" t="s">
        <v>10</v>
      </c>
      <c r="D2206" s="9">
        <v>102.65</v>
      </c>
      <c r="E2206" s="9"/>
      <c r="F2206" s="9">
        <v>80.099999999999994</v>
      </c>
      <c r="G2206" s="9"/>
    </row>
    <row r="2207" spans="1:7" ht="15.75" thickBot="1" x14ac:dyDescent="0.3">
      <c r="A2207" s="6"/>
      <c r="B2207" s="6"/>
      <c r="C2207" s="6"/>
      <c r="D2207" s="6"/>
      <c r="E2207" s="6"/>
      <c r="F2207" s="6"/>
      <c r="G2207" s="6"/>
    </row>
    <row r="2208" spans="1:7" ht="15.75" thickBot="1" x14ac:dyDescent="0.3">
      <c r="A2208" s="7" t="s">
        <v>4421</v>
      </c>
      <c r="B2208" s="7" t="s">
        <v>4391</v>
      </c>
      <c r="C2208" s="8" t="s">
        <v>10</v>
      </c>
      <c r="D2208" s="9">
        <v>160.13999999999999</v>
      </c>
      <c r="E2208" s="9"/>
      <c r="F2208" s="9">
        <v>80.09</v>
      </c>
      <c r="G2208" s="9"/>
    </row>
    <row r="2209" spans="1:7" ht="15.75" thickBot="1" x14ac:dyDescent="0.3">
      <c r="A2209" s="6"/>
      <c r="B2209" s="6"/>
      <c r="C2209" s="6"/>
      <c r="D2209" s="6"/>
      <c r="E2209" s="6"/>
      <c r="F2209" s="6"/>
      <c r="G2209" s="6"/>
    </row>
    <row r="2210" spans="1:7" ht="15.75" thickBot="1" x14ac:dyDescent="0.3">
      <c r="A2210" s="7" t="s">
        <v>4422</v>
      </c>
      <c r="B2210" s="7" t="s">
        <v>4318</v>
      </c>
      <c r="C2210" s="8" t="s">
        <v>10</v>
      </c>
      <c r="D2210" s="9">
        <v>550.21</v>
      </c>
      <c r="E2210" s="9"/>
      <c r="F2210" s="9">
        <v>80.099999999999994</v>
      </c>
      <c r="G2210" s="9"/>
    </row>
    <row r="2211" spans="1:7" ht="15.75" thickBot="1" x14ac:dyDescent="0.3">
      <c r="A2211" s="6"/>
      <c r="B2211" s="6"/>
      <c r="C2211" s="6"/>
      <c r="D2211" s="6"/>
      <c r="E2211" s="6"/>
      <c r="F2211" s="6"/>
      <c r="G2211" s="6"/>
    </row>
    <row r="2212" spans="1:7" ht="15.75" thickBot="1" x14ac:dyDescent="0.3">
      <c r="A2212" s="7" t="s">
        <v>4423</v>
      </c>
      <c r="B2212" s="7" t="s">
        <v>4333</v>
      </c>
      <c r="C2212" s="8" t="s">
        <v>10</v>
      </c>
      <c r="D2212" s="9">
        <v>400.35</v>
      </c>
      <c r="E2212" s="9"/>
      <c r="F2212" s="9">
        <v>80.09</v>
      </c>
      <c r="G2212" s="9"/>
    </row>
    <row r="2213" spans="1:7" ht="15.75" thickBot="1" x14ac:dyDescent="0.3">
      <c r="A2213" s="6"/>
      <c r="B2213" s="6"/>
      <c r="C2213" s="6"/>
      <c r="D2213" s="6"/>
      <c r="E2213" s="6"/>
      <c r="F2213" s="6"/>
      <c r="G2213" s="6"/>
    </row>
    <row r="2214" spans="1:7" ht="15.75" thickBot="1" x14ac:dyDescent="0.3">
      <c r="A2214" s="7" t="s">
        <v>4424</v>
      </c>
      <c r="B2214" s="7" t="s">
        <v>4322</v>
      </c>
      <c r="C2214" s="8" t="s">
        <v>10</v>
      </c>
      <c r="D2214" s="9">
        <v>14.89</v>
      </c>
      <c r="E2214" s="9"/>
      <c r="F2214" s="9">
        <v>80.12</v>
      </c>
      <c r="G2214" s="9"/>
    </row>
    <row r="2215" spans="1:7" ht="15.75" thickBot="1" x14ac:dyDescent="0.3">
      <c r="A2215" s="6"/>
      <c r="B2215" s="6"/>
      <c r="C2215" s="6"/>
      <c r="D2215" s="6"/>
      <c r="E2215" s="6"/>
      <c r="F2215" s="6"/>
      <c r="G2215" s="6"/>
    </row>
    <row r="2216" spans="1:7" ht="15.75" thickBot="1" x14ac:dyDescent="0.3">
      <c r="A2216" s="7" t="s">
        <v>4425</v>
      </c>
      <c r="B2216" s="7" t="s">
        <v>4426</v>
      </c>
      <c r="C2216" s="8"/>
      <c r="D2216" s="9"/>
      <c r="E2216" s="9"/>
      <c r="F2216" s="9"/>
      <c r="G2216" s="9"/>
    </row>
    <row r="2217" spans="1:7" ht="15.75" thickBot="1" x14ac:dyDescent="0.3">
      <c r="A2217" s="6"/>
      <c r="B2217" s="6"/>
      <c r="C2217" s="6"/>
      <c r="D2217" s="6"/>
      <c r="E2217" s="6"/>
      <c r="F2217" s="6"/>
      <c r="G2217" s="6"/>
    </row>
    <row r="2218" spans="1:7" ht="15.75" thickBot="1" x14ac:dyDescent="0.3">
      <c r="A2218" s="7" t="s">
        <v>4427</v>
      </c>
      <c r="B2218" s="7" t="s">
        <v>4308</v>
      </c>
      <c r="C2218" s="8" t="s">
        <v>10</v>
      </c>
      <c r="D2218" s="9">
        <v>555.61</v>
      </c>
      <c r="E2218" s="9"/>
      <c r="F2218" s="9">
        <v>80.099999999999994</v>
      </c>
      <c r="G2218" s="9"/>
    </row>
    <row r="2219" spans="1:7" ht="15.75" thickBot="1" x14ac:dyDescent="0.3">
      <c r="A2219" s="6"/>
      <c r="B2219" s="6"/>
      <c r="C2219" s="6"/>
      <c r="D2219" s="6"/>
      <c r="E2219" s="6"/>
      <c r="F2219" s="6"/>
      <c r="G2219" s="6"/>
    </row>
    <row r="2220" spans="1:7" ht="15.75" thickBot="1" x14ac:dyDescent="0.3">
      <c r="A2220" s="7" t="s">
        <v>4428</v>
      </c>
      <c r="B2220" s="7" t="s">
        <v>4429</v>
      </c>
      <c r="C2220" s="8" t="s">
        <v>10</v>
      </c>
      <c r="D2220" s="9">
        <v>359.79</v>
      </c>
      <c r="E2220" s="9"/>
      <c r="F2220" s="9">
        <v>80.099999999999994</v>
      </c>
      <c r="G2220" s="9"/>
    </row>
    <row r="2221" spans="1:7" ht="15.75" thickBot="1" x14ac:dyDescent="0.3">
      <c r="A2221" s="6"/>
      <c r="B2221" s="6"/>
      <c r="C2221" s="6"/>
      <c r="D2221" s="6"/>
      <c r="E2221" s="6"/>
      <c r="F2221" s="6"/>
      <c r="G2221" s="6"/>
    </row>
    <row r="2222" spans="1:7" ht="15.75" thickBot="1" x14ac:dyDescent="0.3">
      <c r="A2222" s="7" t="s">
        <v>4430</v>
      </c>
      <c r="B2222" s="7" t="s">
        <v>4312</v>
      </c>
      <c r="C2222" s="8" t="s">
        <v>10</v>
      </c>
      <c r="D2222" s="9">
        <v>207.87</v>
      </c>
      <c r="E2222" s="9"/>
      <c r="F2222" s="9">
        <v>80.09</v>
      </c>
      <c r="G2222" s="9"/>
    </row>
    <row r="2223" spans="1:7" ht="15.75" thickBot="1" x14ac:dyDescent="0.3">
      <c r="A2223" s="6"/>
      <c r="B2223" s="6"/>
      <c r="C2223" s="6"/>
      <c r="D2223" s="6"/>
      <c r="E2223" s="6"/>
      <c r="F2223" s="6"/>
      <c r="G2223" s="6"/>
    </row>
    <row r="2224" spans="1:7" ht="15.75" thickBot="1" x14ac:dyDescent="0.3">
      <c r="A2224" s="7" t="s">
        <v>4431</v>
      </c>
      <c r="B2224" s="7" t="s">
        <v>4314</v>
      </c>
      <c r="C2224" s="8" t="s">
        <v>10</v>
      </c>
      <c r="D2224" s="9">
        <v>119.58</v>
      </c>
      <c r="E2224" s="9"/>
      <c r="F2224" s="9">
        <v>80.099999999999994</v>
      </c>
      <c r="G2224" s="9"/>
    </row>
    <row r="2225" spans="1:7" ht="15.75" thickBot="1" x14ac:dyDescent="0.3">
      <c r="A2225" s="6"/>
      <c r="B2225" s="6"/>
      <c r="C2225" s="6"/>
      <c r="D2225" s="6"/>
      <c r="E2225" s="6"/>
      <c r="F2225" s="6"/>
      <c r="G2225" s="6"/>
    </row>
    <row r="2226" spans="1:7" ht="15.75" thickBot="1" x14ac:dyDescent="0.3">
      <c r="A2226" s="7" t="s">
        <v>4432</v>
      </c>
      <c r="B2226" s="7" t="s">
        <v>4391</v>
      </c>
      <c r="C2226" s="8" t="s">
        <v>10</v>
      </c>
      <c r="D2226" s="9">
        <v>170.41</v>
      </c>
      <c r="E2226" s="9"/>
      <c r="F2226" s="9">
        <v>80.099999999999994</v>
      </c>
      <c r="G2226" s="9"/>
    </row>
    <row r="2227" spans="1:7" ht="15.75" thickBot="1" x14ac:dyDescent="0.3">
      <c r="A2227" s="6"/>
      <c r="B2227" s="6"/>
      <c r="C2227" s="6"/>
      <c r="D2227" s="6"/>
      <c r="E2227" s="6"/>
      <c r="F2227" s="6"/>
      <c r="G2227" s="6"/>
    </row>
    <row r="2228" spans="1:7" ht="15.75" thickBot="1" x14ac:dyDescent="0.3">
      <c r="A2228" s="7" t="s">
        <v>4433</v>
      </c>
      <c r="B2228" s="7" t="s">
        <v>4318</v>
      </c>
      <c r="C2228" s="8" t="s">
        <v>10</v>
      </c>
      <c r="D2228" s="9">
        <v>623.08000000000004</v>
      </c>
      <c r="E2228" s="9"/>
      <c r="F2228" s="9">
        <v>80.099999999999994</v>
      </c>
      <c r="G2228" s="9"/>
    </row>
    <row r="2229" spans="1:7" ht="15.75" thickBot="1" x14ac:dyDescent="0.3">
      <c r="A2229" s="6"/>
      <c r="B2229" s="6"/>
      <c r="C2229" s="6"/>
      <c r="D2229" s="6"/>
      <c r="E2229" s="6"/>
      <c r="F2229" s="6"/>
      <c r="G2229" s="6"/>
    </row>
    <row r="2230" spans="1:7" ht="15.75" thickBot="1" x14ac:dyDescent="0.3">
      <c r="A2230" s="7" t="s">
        <v>4434</v>
      </c>
      <c r="B2230" s="7" t="s">
        <v>4333</v>
      </c>
      <c r="C2230" s="8" t="s">
        <v>10</v>
      </c>
      <c r="D2230" s="9">
        <v>433.71</v>
      </c>
      <c r="E2230" s="9"/>
      <c r="F2230" s="9">
        <v>80.09</v>
      </c>
      <c r="G2230" s="9"/>
    </row>
    <row r="2231" spans="1:7" ht="15.75" thickBot="1" x14ac:dyDescent="0.3">
      <c r="A2231" s="6"/>
      <c r="B2231" s="6"/>
      <c r="C2231" s="6"/>
      <c r="D2231" s="6"/>
      <c r="E2231" s="6"/>
      <c r="F2231" s="6"/>
      <c r="G2231" s="6"/>
    </row>
    <row r="2232" spans="1:7" ht="15.75" thickBot="1" x14ac:dyDescent="0.3">
      <c r="A2232" s="7" t="s">
        <v>4435</v>
      </c>
      <c r="B2232" s="7" t="s">
        <v>4322</v>
      </c>
      <c r="C2232" s="8" t="s">
        <v>10</v>
      </c>
      <c r="D2232" s="9">
        <v>15.57</v>
      </c>
      <c r="E2232" s="9"/>
      <c r="F2232" s="9">
        <v>80.09</v>
      </c>
      <c r="G2232" s="9"/>
    </row>
    <row r="2233" spans="1:7" ht="15.75" thickBot="1" x14ac:dyDescent="0.3">
      <c r="A2233" s="6"/>
      <c r="B2233" s="6"/>
      <c r="C2233" s="6"/>
      <c r="D2233" s="6"/>
      <c r="E2233" s="6"/>
      <c r="F2233" s="6"/>
      <c r="G2233" s="6"/>
    </row>
    <row r="2234" spans="1:7" ht="15.75" thickBot="1" x14ac:dyDescent="0.3">
      <c r="A2234" s="7" t="s">
        <v>4436</v>
      </c>
      <c r="B2234" s="7" t="s">
        <v>4437</v>
      </c>
      <c r="C2234" s="8"/>
      <c r="D2234" s="9"/>
      <c r="E2234" s="9"/>
      <c r="F2234" s="9"/>
      <c r="G2234" s="9"/>
    </row>
    <row r="2235" spans="1:7" ht="15.75" thickBot="1" x14ac:dyDescent="0.3">
      <c r="A2235" s="6"/>
      <c r="B2235" s="6"/>
      <c r="C2235" s="6"/>
      <c r="D2235" s="6"/>
      <c r="E2235" s="6"/>
      <c r="F2235" s="6"/>
      <c r="G2235" s="6"/>
    </row>
    <row r="2236" spans="1:7" ht="15.75" thickBot="1" x14ac:dyDescent="0.3">
      <c r="A2236" s="7" t="s">
        <v>4438</v>
      </c>
      <c r="B2236" s="7" t="s">
        <v>4308</v>
      </c>
      <c r="C2236" s="8" t="s">
        <v>10</v>
      </c>
      <c r="D2236" s="9">
        <v>594.13</v>
      </c>
      <c r="E2236" s="9"/>
      <c r="F2236" s="9">
        <v>80.099999999999994</v>
      </c>
      <c r="G2236" s="9"/>
    </row>
    <row r="2237" spans="1:7" ht="15.75" thickBot="1" x14ac:dyDescent="0.3">
      <c r="A2237" s="6"/>
      <c r="B2237" s="6"/>
      <c r="C2237" s="6"/>
      <c r="D2237" s="6"/>
      <c r="E2237" s="6"/>
      <c r="F2237" s="6"/>
      <c r="G2237" s="6"/>
    </row>
    <row r="2238" spans="1:7" ht="15.75" thickBot="1" x14ac:dyDescent="0.3">
      <c r="A2238" s="7" t="s">
        <v>4439</v>
      </c>
      <c r="B2238" s="7" t="s">
        <v>4429</v>
      </c>
      <c r="C2238" s="8" t="s">
        <v>10</v>
      </c>
      <c r="D2238" s="9">
        <v>406.91</v>
      </c>
      <c r="E2238" s="9"/>
      <c r="F2238" s="9">
        <v>80.099999999999994</v>
      </c>
      <c r="G2238" s="9"/>
    </row>
    <row r="2239" spans="1:7" ht="15.75" thickBot="1" x14ac:dyDescent="0.3">
      <c r="A2239" s="6"/>
      <c r="B2239" s="6"/>
      <c r="C2239" s="6"/>
      <c r="D2239" s="6"/>
      <c r="E2239" s="6"/>
      <c r="F2239" s="6"/>
      <c r="G2239" s="6"/>
    </row>
    <row r="2240" spans="1:7" ht="15.75" thickBot="1" x14ac:dyDescent="0.3">
      <c r="A2240" s="7" t="s">
        <v>4440</v>
      </c>
      <c r="B2240" s="7" t="s">
        <v>4312</v>
      </c>
      <c r="C2240" s="8" t="s">
        <v>10</v>
      </c>
      <c r="D2240" s="9">
        <v>252.01</v>
      </c>
      <c r="E2240" s="9"/>
      <c r="F2240" s="9">
        <v>80.099999999999994</v>
      </c>
      <c r="G2240" s="9"/>
    </row>
    <row r="2241" spans="1:7" ht="15.75" thickBot="1" x14ac:dyDescent="0.3">
      <c r="A2241" s="6"/>
      <c r="B2241" s="6"/>
      <c r="C2241" s="6"/>
      <c r="D2241" s="6"/>
      <c r="E2241" s="6"/>
      <c r="F2241" s="6"/>
      <c r="G2241" s="6"/>
    </row>
    <row r="2242" spans="1:7" ht="15.75" thickBot="1" x14ac:dyDescent="0.3">
      <c r="A2242" s="7" t="s">
        <v>4441</v>
      </c>
      <c r="B2242" s="7" t="s">
        <v>4314</v>
      </c>
      <c r="C2242" s="8" t="s">
        <v>10</v>
      </c>
      <c r="D2242" s="9">
        <v>144.22999999999999</v>
      </c>
      <c r="E2242" s="9"/>
      <c r="F2242" s="9">
        <v>80.09</v>
      </c>
      <c r="G2242" s="9"/>
    </row>
    <row r="2243" spans="1:7" ht="15.75" thickBot="1" x14ac:dyDescent="0.3">
      <c r="A2243" s="6"/>
      <c r="B2243" s="6"/>
      <c r="C2243" s="6"/>
      <c r="D2243" s="6"/>
      <c r="E2243" s="6"/>
      <c r="F2243" s="6"/>
      <c r="G2243" s="6"/>
    </row>
    <row r="2244" spans="1:7" ht="15.75" thickBot="1" x14ac:dyDescent="0.3">
      <c r="A2244" s="7" t="s">
        <v>4442</v>
      </c>
      <c r="B2244" s="7" t="s">
        <v>4391</v>
      </c>
      <c r="C2244" s="8" t="s">
        <v>10</v>
      </c>
      <c r="D2244" s="9">
        <v>170.41</v>
      </c>
      <c r="E2244" s="9"/>
      <c r="F2244" s="9">
        <v>80.099999999999994</v>
      </c>
      <c r="G2244" s="9"/>
    </row>
    <row r="2245" spans="1:7" ht="15.75" thickBot="1" x14ac:dyDescent="0.3">
      <c r="A2245" s="6"/>
      <c r="B2245" s="6"/>
      <c r="C2245" s="6"/>
      <c r="D2245" s="6"/>
      <c r="E2245" s="6"/>
      <c r="F2245" s="6"/>
      <c r="G2245" s="6"/>
    </row>
    <row r="2246" spans="1:7" ht="15.75" thickBot="1" x14ac:dyDescent="0.3">
      <c r="A2246" s="7" t="s">
        <v>4443</v>
      </c>
      <c r="B2246" s="7" t="s">
        <v>4318</v>
      </c>
      <c r="C2246" s="8" t="s">
        <v>10</v>
      </c>
      <c r="D2246" s="9">
        <v>600.63</v>
      </c>
      <c r="E2246" s="9"/>
      <c r="F2246" s="9">
        <v>80.099999999999994</v>
      </c>
      <c r="G2246" s="9"/>
    </row>
    <row r="2247" spans="1:7" ht="15.75" thickBot="1" x14ac:dyDescent="0.3">
      <c r="A2247" s="6"/>
      <c r="B2247" s="6"/>
      <c r="C2247" s="6"/>
      <c r="D2247" s="6"/>
      <c r="E2247" s="6"/>
      <c r="F2247" s="6"/>
      <c r="G2247" s="6"/>
    </row>
    <row r="2248" spans="1:7" ht="15.75" thickBot="1" x14ac:dyDescent="0.3">
      <c r="A2248" s="7" t="s">
        <v>4444</v>
      </c>
      <c r="B2248" s="7" t="s">
        <v>4333</v>
      </c>
      <c r="C2248" s="8" t="s">
        <v>10</v>
      </c>
      <c r="D2248" s="9">
        <v>529.79</v>
      </c>
      <c r="E2248" s="9"/>
      <c r="F2248" s="9">
        <v>80.099999999999994</v>
      </c>
      <c r="G2248" s="9"/>
    </row>
    <row r="2249" spans="1:7" ht="15.75" thickBot="1" x14ac:dyDescent="0.3">
      <c r="A2249" s="6"/>
      <c r="B2249" s="6"/>
      <c r="C2249" s="6"/>
      <c r="D2249" s="6"/>
      <c r="E2249" s="6"/>
      <c r="F2249" s="6"/>
      <c r="G2249" s="6"/>
    </row>
    <row r="2250" spans="1:7" ht="15.75" thickBot="1" x14ac:dyDescent="0.3">
      <c r="A2250" s="7" t="s">
        <v>4445</v>
      </c>
      <c r="B2250" s="7" t="s">
        <v>4322</v>
      </c>
      <c r="C2250" s="8" t="s">
        <v>10</v>
      </c>
      <c r="D2250" s="9">
        <v>16.93</v>
      </c>
      <c r="E2250" s="9"/>
      <c r="F2250" s="9">
        <v>80.09</v>
      </c>
      <c r="G2250" s="9"/>
    </row>
    <row r="2251" spans="1:7" ht="15.75" thickBot="1" x14ac:dyDescent="0.3">
      <c r="A2251" s="6"/>
      <c r="B2251" s="6"/>
      <c r="C2251" s="6"/>
      <c r="D2251" s="6"/>
      <c r="E2251" s="6"/>
      <c r="F2251" s="6"/>
      <c r="G2251" s="6"/>
    </row>
    <row r="2252" spans="1:7" ht="15.75" thickBot="1" x14ac:dyDescent="0.3">
      <c r="A2252" s="7" t="s">
        <v>4446</v>
      </c>
      <c r="B2252" s="7" t="s">
        <v>4447</v>
      </c>
      <c r="C2252" s="8"/>
      <c r="D2252" s="9"/>
      <c r="E2252" s="9"/>
      <c r="F2252" s="9"/>
      <c r="G2252" s="9"/>
    </row>
    <row r="2253" spans="1:7" ht="15.75" thickBot="1" x14ac:dyDescent="0.3">
      <c r="A2253" s="6"/>
      <c r="B2253" s="6"/>
      <c r="C2253" s="6"/>
      <c r="D2253" s="6"/>
      <c r="E2253" s="6"/>
      <c r="F2253" s="6"/>
      <c r="G2253" s="6"/>
    </row>
    <row r="2254" spans="1:7" ht="15.75" thickBot="1" x14ac:dyDescent="0.3">
      <c r="A2254" s="7" t="s">
        <v>4448</v>
      </c>
      <c r="B2254" s="7" t="s">
        <v>4308</v>
      </c>
      <c r="C2254" s="8" t="s">
        <v>10</v>
      </c>
      <c r="D2254" s="9">
        <v>737.26</v>
      </c>
      <c r="E2254" s="9"/>
      <c r="F2254" s="9">
        <v>80.099999999999994</v>
      </c>
      <c r="G2254" s="9"/>
    </row>
    <row r="2255" spans="1:7" ht="15.75" thickBot="1" x14ac:dyDescent="0.3">
      <c r="A2255" s="6"/>
      <c r="B2255" s="6"/>
      <c r="C2255" s="6"/>
      <c r="D2255" s="6"/>
      <c r="E2255" s="6"/>
      <c r="F2255" s="6"/>
      <c r="G2255" s="6"/>
    </row>
    <row r="2256" spans="1:7" ht="15.75" thickBot="1" x14ac:dyDescent="0.3">
      <c r="A2256" s="7" t="s">
        <v>4449</v>
      </c>
      <c r="B2256" s="7" t="s">
        <v>4429</v>
      </c>
      <c r="C2256" s="8" t="s">
        <v>10</v>
      </c>
      <c r="D2256" s="9">
        <v>463.99</v>
      </c>
      <c r="E2256" s="9"/>
      <c r="F2256" s="9">
        <v>80.099999999999994</v>
      </c>
      <c r="G2256" s="9"/>
    </row>
    <row r="2257" spans="1:7" ht="15.75" thickBot="1" x14ac:dyDescent="0.3">
      <c r="A2257" s="6"/>
      <c r="B2257" s="6"/>
      <c r="C2257" s="6"/>
      <c r="D2257" s="6"/>
      <c r="E2257" s="6"/>
      <c r="F2257" s="6"/>
      <c r="G2257" s="6"/>
    </row>
    <row r="2258" spans="1:7" ht="15.75" thickBot="1" x14ac:dyDescent="0.3">
      <c r="A2258" s="7" t="s">
        <v>4450</v>
      </c>
      <c r="B2258" s="7" t="s">
        <v>4312</v>
      </c>
      <c r="C2258" s="8" t="s">
        <v>10</v>
      </c>
      <c r="D2258" s="9">
        <v>276.13</v>
      </c>
      <c r="E2258" s="9"/>
      <c r="F2258" s="9">
        <v>80.099999999999994</v>
      </c>
      <c r="G2258" s="9"/>
    </row>
    <row r="2259" spans="1:7" ht="15.75" thickBot="1" x14ac:dyDescent="0.3">
      <c r="A2259" s="6"/>
      <c r="B2259" s="6"/>
      <c r="C2259" s="6"/>
      <c r="D2259" s="6"/>
      <c r="E2259" s="6"/>
      <c r="F2259" s="6"/>
      <c r="G2259" s="6"/>
    </row>
    <row r="2260" spans="1:7" ht="15.75" thickBot="1" x14ac:dyDescent="0.3">
      <c r="A2260" s="7" t="s">
        <v>4451</v>
      </c>
      <c r="B2260" s="7" t="s">
        <v>4314</v>
      </c>
      <c r="C2260" s="8" t="s">
        <v>10</v>
      </c>
      <c r="D2260" s="9">
        <v>173.9</v>
      </c>
      <c r="E2260" s="9"/>
      <c r="F2260" s="9">
        <v>80.099999999999994</v>
      </c>
      <c r="G2260" s="9"/>
    </row>
    <row r="2261" spans="1:7" ht="15.75" thickBot="1" x14ac:dyDescent="0.3">
      <c r="A2261" s="6"/>
      <c r="B2261" s="6"/>
      <c r="C2261" s="6"/>
      <c r="D2261" s="6"/>
      <c r="E2261" s="6"/>
      <c r="F2261" s="6"/>
      <c r="G2261" s="6"/>
    </row>
    <row r="2262" spans="1:7" ht="15.75" thickBot="1" x14ac:dyDescent="0.3">
      <c r="A2262" s="7" t="s">
        <v>4452</v>
      </c>
      <c r="B2262" s="7" t="s">
        <v>4391</v>
      </c>
      <c r="C2262" s="8" t="s">
        <v>10</v>
      </c>
      <c r="D2262" s="9">
        <v>184.78</v>
      </c>
      <c r="E2262" s="9"/>
      <c r="F2262" s="9">
        <v>80.099999999999994</v>
      </c>
      <c r="G2262" s="9"/>
    </row>
    <row r="2263" spans="1:7" ht="15.75" thickBot="1" x14ac:dyDescent="0.3">
      <c r="A2263" s="6"/>
      <c r="B2263" s="6"/>
      <c r="C2263" s="6"/>
      <c r="D2263" s="6"/>
      <c r="E2263" s="6"/>
      <c r="F2263" s="6"/>
      <c r="G2263" s="6"/>
    </row>
    <row r="2264" spans="1:7" ht="15.75" thickBot="1" x14ac:dyDescent="0.3">
      <c r="A2264" s="7" t="s">
        <v>4453</v>
      </c>
      <c r="B2264" s="7" t="s">
        <v>4318</v>
      </c>
      <c r="C2264" s="8" t="s">
        <v>10</v>
      </c>
      <c r="D2264" s="9">
        <v>738.85</v>
      </c>
      <c r="E2264" s="9"/>
      <c r="F2264" s="9">
        <v>80.099999999999994</v>
      </c>
      <c r="G2264" s="9"/>
    </row>
    <row r="2265" spans="1:7" ht="15.75" thickBot="1" x14ac:dyDescent="0.3">
      <c r="A2265" s="6"/>
      <c r="B2265" s="6"/>
      <c r="C2265" s="6"/>
      <c r="D2265" s="6"/>
      <c r="E2265" s="6"/>
      <c r="F2265" s="6"/>
      <c r="G2265" s="6"/>
    </row>
    <row r="2266" spans="1:7" ht="15.75" thickBot="1" x14ac:dyDescent="0.3">
      <c r="A2266" s="7" t="s">
        <v>4454</v>
      </c>
      <c r="B2266" s="7" t="s">
        <v>4333</v>
      </c>
      <c r="C2266" s="8" t="s">
        <v>10</v>
      </c>
      <c r="D2266" s="9">
        <v>644.45000000000005</v>
      </c>
      <c r="E2266" s="9"/>
      <c r="F2266" s="9">
        <v>80.099999999999994</v>
      </c>
      <c r="G2266" s="9"/>
    </row>
    <row r="2267" spans="1:7" ht="15.75" thickBot="1" x14ac:dyDescent="0.3">
      <c r="A2267" s="6"/>
      <c r="B2267" s="6"/>
      <c r="C2267" s="6"/>
      <c r="D2267" s="6"/>
      <c r="E2267" s="6"/>
      <c r="F2267" s="6"/>
      <c r="G2267" s="6"/>
    </row>
    <row r="2268" spans="1:7" ht="15.75" thickBot="1" x14ac:dyDescent="0.3">
      <c r="A2268" s="7" t="s">
        <v>4455</v>
      </c>
      <c r="B2268" s="7" t="s">
        <v>4322</v>
      </c>
      <c r="C2268" s="8" t="s">
        <v>10</v>
      </c>
      <c r="D2268" s="9">
        <v>18.32</v>
      </c>
      <c r="E2268" s="9"/>
      <c r="F2268" s="9">
        <v>80.08</v>
      </c>
      <c r="G2268" s="9"/>
    </row>
    <row r="2269" spans="1:7" ht="15.75" thickBot="1" x14ac:dyDescent="0.3">
      <c r="A2269" s="6"/>
      <c r="B2269" s="6"/>
      <c r="C2269" s="6"/>
      <c r="D2269" s="6"/>
      <c r="E2269" s="6"/>
      <c r="F2269" s="6"/>
      <c r="G2269" s="6"/>
    </row>
    <row r="2270" spans="1:7" ht="15.75" thickBot="1" x14ac:dyDescent="0.3">
      <c r="A2270" s="7" t="s">
        <v>4456</v>
      </c>
      <c r="B2270" s="7" t="s">
        <v>4457</v>
      </c>
      <c r="C2270" s="8"/>
      <c r="D2270" s="9"/>
      <c r="E2270" s="9"/>
      <c r="F2270" s="9"/>
      <c r="G2270" s="9"/>
    </row>
    <row r="2271" spans="1:7" ht="15.75" thickBot="1" x14ac:dyDescent="0.3">
      <c r="A2271" s="6"/>
      <c r="B2271" s="6"/>
      <c r="C2271" s="6"/>
      <c r="D2271" s="6"/>
      <c r="E2271" s="6"/>
      <c r="F2271" s="6"/>
      <c r="G2271" s="6"/>
    </row>
    <row r="2272" spans="1:7" ht="15.75" thickBot="1" x14ac:dyDescent="0.3">
      <c r="A2272" s="7" t="s">
        <v>4458</v>
      </c>
      <c r="B2272" s="7" t="s">
        <v>4308</v>
      </c>
      <c r="C2272" s="8" t="s">
        <v>10</v>
      </c>
      <c r="D2272" s="9" t="s">
        <v>4459</v>
      </c>
      <c r="E2272" s="9"/>
      <c r="F2272" s="9">
        <v>80.099999999999994</v>
      </c>
      <c r="G2272" s="9"/>
    </row>
    <row r="2273" spans="1:7" ht="15.75" thickBot="1" x14ac:dyDescent="0.3">
      <c r="A2273" s="6"/>
      <c r="B2273" s="6"/>
      <c r="C2273" s="6"/>
      <c r="D2273" s="6"/>
      <c r="E2273" s="6"/>
      <c r="F2273" s="6"/>
      <c r="G2273" s="6"/>
    </row>
    <row r="2274" spans="1:7" ht="15.75" thickBot="1" x14ac:dyDescent="0.3">
      <c r="A2274" s="7" t="s">
        <v>4460</v>
      </c>
      <c r="B2274" s="7" t="s">
        <v>4429</v>
      </c>
      <c r="C2274" s="8" t="s">
        <v>10</v>
      </c>
      <c r="D2274" s="9">
        <v>550.89</v>
      </c>
      <c r="E2274" s="9"/>
      <c r="F2274" s="9">
        <v>80.099999999999994</v>
      </c>
      <c r="G2274" s="9"/>
    </row>
    <row r="2275" spans="1:7" ht="15.75" thickBot="1" x14ac:dyDescent="0.3">
      <c r="A2275" s="6"/>
      <c r="B2275" s="6"/>
      <c r="C2275" s="6"/>
      <c r="D2275" s="6"/>
      <c r="E2275" s="6"/>
      <c r="F2275" s="6"/>
      <c r="G2275" s="6"/>
    </row>
    <row r="2276" spans="1:7" ht="15.75" thickBot="1" x14ac:dyDescent="0.3">
      <c r="A2276" s="7" t="s">
        <v>4461</v>
      </c>
      <c r="B2276" s="7" t="s">
        <v>4312</v>
      </c>
      <c r="C2276" s="8" t="s">
        <v>10</v>
      </c>
      <c r="D2276" s="9">
        <v>297.69</v>
      </c>
      <c r="E2276" s="9"/>
      <c r="F2276" s="9">
        <v>80.099999999999994</v>
      </c>
      <c r="G2276" s="9"/>
    </row>
    <row r="2277" spans="1:7" ht="15.75" thickBot="1" x14ac:dyDescent="0.3">
      <c r="A2277" s="6"/>
      <c r="B2277" s="6"/>
      <c r="C2277" s="6"/>
      <c r="D2277" s="6"/>
      <c r="E2277" s="6"/>
      <c r="F2277" s="6"/>
      <c r="G2277" s="6"/>
    </row>
    <row r="2278" spans="1:7" ht="15.75" thickBot="1" x14ac:dyDescent="0.3">
      <c r="A2278" s="7" t="s">
        <v>4462</v>
      </c>
      <c r="B2278" s="7" t="s">
        <v>4314</v>
      </c>
      <c r="C2278" s="8" t="s">
        <v>10</v>
      </c>
      <c r="D2278" s="9">
        <v>218.97</v>
      </c>
      <c r="E2278" s="9"/>
      <c r="F2278" s="9">
        <v>80.09</v>
      </c>
      <c r="G2278" s="9"/>
    </row>
    <row r="2279" spans="1:7" ht="15.75" thickBot="1" x14ac:dyDescent="0.3">
      <c r="A2279" s="6"/>
      <c r="B2279" s="6"/>
      <c r="C2279" s="6"/>
      <c r="D2279" s="6"/>
      <c r="E2279" s="6"/>
      <c r="F2279" s="6"/>
      <c r="G2279" s="6"/>
    </row>
    <row r="2280" spans="1:7" ht="15.75" thickBot="1" x14ac:dyDescent="0.3">
      <c r="A2280" s="7" t="s">
        <v>4463</v>
      </c>
      <c r="B2280" s="7" t="s">
        <v>4391</v>
      </c>
      <c r="C2280" s="8" t="s">
        <v>10</v>
      </c>
      <c r="D2280" s="9">
        <v>228.91</v>
      </c>
      <c r="E2280" s="9"/>
      <c r="F2280" s="9">
        <v>80.099999999999994</v>
      </c>
      <c r="G2280" s="9"/>
    </row>
    <row r="2281" spans="1:7" ht="15.75" thickBot="1" x14ac:dyDescent="0.3">
      <c r="A2281" s="6"/>
      <c r="B2281" s="6"/>
      <c r="C2281" s="6"/>
      <c r="D2281" s="6"/>
      <c r="E2281" s="6"/>
      <c r="F2281" s="6"/>
      <c r="G2281" s="6"/>
    </row>
    <row r="2282" spans="1:7" ht="15.75" thickBot="1" x14ac:dyDescent="0.3">
      <c r="A2282" s="7" t="s">
        <v>4464</v>
      </c>
      <c r="B2282" s="7" t="s">
        <v>4318</v>
      </c>
      <c r="C2282" s="8" t="s">
        <v>10</v>
      </c>
      <c r="D2282" s="9">
        <v>867</v>
      </c>
      <c r="E2282" s="9"/>
      <c r="F2282" s="9">
        <v>80.099999999999994</v>
      </c>
      <c r="G2282" s="9"/>
    </row>
    <row r="2283" spans="1:7" ht="15.75" thickBot="1" x14ac:dyDescent="0.3">
      <c r="A2283" s="6"/>
      <c r="B2283" s="6"/>
      <c r="C2283" s="6"/>
      <c r="D2283" s="6"/>
      <c r="E2283" s="6"/>
      <c r="F2283" s="6"/>
      <c r="G2283" s="6"/>
    </row>
    <row r="2284" spans="1:7" ht="15.75" thickBot="1" x14ac:dyDescent="0.3">
      <c r="A2284" s="7" t="s">
        <v>4465</v>
      </c>
      <c r="B2284" s="7" t="s">
        <v>4333</v>
      </c>
      <c r="C2284" s="8" t="s">
        <v>10</v>
      </c>
      <c r="D2284" s="9">
        <v>936.5</v>
      </c>
      <c r="E2284" s="9"/>
      <c r="F2284" s="9">
        <v>80.099999999999994</v>
      </c>
      <c r="G2284" s="9"/>
    </row>
    <row r="2285" spans="1:7" ht="15.75" thickBot="1" x14ac:dyDescent="0.3">
      <c r="A2285" s="6"/>
      <c r="B2285" s="6"/>
      <c r="C2285" s="6"/>
      <c r="D2285" s="6"/>
      <c r="E2285" s="6"/>
      <c r="F2285" s="6"/>
      <c r="G2285" s="6"/>
    </row>
    <row r="2286" spans="1:7" ht="15.75" thickBot="1" x14ac:dyDescent="0.3">
      <c r="A2286" s="7" t="s">
        <v>4466</v>
      </c>
      <c r="B2286" s="7" t="s">
        <v>4322</v>
      </c>
      <c r="C2286" s="8" t="s">
        <v>10</v>
      </c>
      <c r="D2286" s="9">
        <v>21.49</v>
      </c>
      <c r="E2286" s="9"/>
      <c r="F2286" s="9">
        <v>80.13</v>
      </c>
      <c r="G2286" s="9"/>
    </row>
    <row r="2287" spans="1:7" ht="15.75" thickBot="1" x14ac:dyDescent="0.3">
      <c r="A2287" s="6"/>
      <c r="B2287" s="6"/>
      <c r="C2287" s="6"/>
      <c r="D2287" s="6"/>
      <c r="E2287" s="6"/>
      <c r="F2287" s="6"/>
      <c r="G2287" s="6"/>
    </row>
    <row r="2288" spans="1:7" ht="15.75" thickBot="1" x14ac:dyDescent="0.3">
      <c r="A2288" s="7" t="s">
        <v>4467</v>
      </c>
      <c r="B2288" s="7" t="s">
        <v>4468</v>
      </c>
      <c r="C2288" s="8"/>
      <c r="D2288" s="9"/>
      <c r="E2288" s="9"/>
      <c r="F2288" s="9"/>
      <c r="G2288" s="9"/>
    </row>
    <row r="2289" spans="1:7" ht="15.75" thickBot="1" x14ac:dyDescent="0.3">
      <c r="A2289" s="6"/>
      <c r="B2289" s="6"/>
      <c r="C2289" s="6"/>
      <c r="D2289" s="6"/>
      <c r="E2289" s="6"/>
      <c r="F2289" s="6"/>
      <c r="G2289" s="6"/>
    </row>
    <row r="2290" spans="1:7" ht="25.5" thickBot="1" x14ac:dyDescent="0.3">
      <c r="A2290" s="7" t="s">
        <v>4469</v>
      </c>
      <c r="B2290" s="7" t="s">
        <v>4470</v>
      </c>
      <c r="C2290" s="8"/>
      <c r="D2290" s="9"/>
      <c r="E2290" s="9"/>
      <c r="F2290" s="9"/>
      <c r="G2290" s="9"/>
    </row>
    <row r="2291" spans="1:7" ht="15.75" thickBot="1" x14ac:dyDescent="0.3">
      <c r="A2291" s="6"/>
      <c r="B2291" s="6"/>
      <c r="C2291" s="6"/>
      <c r="D2291" s="6"/>
      <c r="E2291" s="6"/>
      <c r="F2291" s="6"/>
      <c r="G2291" s="6"/>
    </row>
    <row r="2292" spans="1:7" ht="15.75" thickBot="1" x14ac:dyDescent="0.3">
      <c r="A2292" s="7" t="s">
        <v>4471</v>
      </c>
      <c r="B2292" s="7" t="s">
        <v>4366</v>
      </c>
      <c r="C2292" s="8" t="s">
        <v>12</v>
      </c>
      <c r="D2292" s="9">
        <v>132.78</v>
      </c>
      <c r="E2292" s="9"/>
      <c r="F2292" s="9">
        <v>80.09</v>
      </c>
      <c r="G2292" s="9"/>
    </row>
    <row r="2293" spans="1:7" ht="15.75" thickBot="1" x14ac:dyDescent="0.3">
      <c r="A2293" s="6"/>
      <c r="B2293" s="6"/>
      <c r="C2293" s="6"/>
      <c r="D2293" s="6"/>
      <c r="E2293" s="6"/>
      <c r="F2293" s="6"/>
      <c r="G2293" s="6"/>
    </row>
    <row r="2294" spans="1:7" ht="15.75" thickBot="1" x14ac:dyDescent="0.3">
      <c r="A2294" s="7" t="s">
        <v>4472</v>
      </c>
      <c r="B2294" s="7" t="s">
        <v>4294</v>
      </c>
      <c r="C2294" s="8" t="s">
        <v>12</v>
      </c>
      <c r="D2294" s="9">
        <v>150.04</v>
      </c>
      <c r="E2294" s="9"/>
      <c r="F2294" s="9">
        <v>80.099999999999994</v>
      </c>
      <c r="G2294" s="9"/>
    </row>
    <row r="2295" spans="1:7" ht="15.75" thickBot="1" x14ac:dyDescent="0.3">
      <c r="A2295" s="6"/>
      <c r="B2295" s="6"/>
      <c r="C2295" s="6"/>
      <c r="D2295" s="6"/>
      <c r="E2295" s="6"/>
      <c r="F2295" s="6"/>
      <c r="G2295" s="6"/>
    </row>
    <row r="2296" spans="1:7" ht="15.75" thickBot="1" x14ac:dyDescent="0.3">
      <c r="A2296" s="7" t="s">
        <v>4473</v>
      </c>
      <c r="B2296" s="7" t="s">
        <v>4298</v>
      </c>
      <c r="C2296" s="8" t="s">
        <v>12</v>
      </c>
      <c r="D2296" s="9">
        <v>158.75</v>
      </c>
      <c r="E2296" s="9"/>
      <c r="F2296" s="9">
        <v>80.09</v>
      </c>
      <c r="G2296" s="9"/>
    </row>
    <row r="2297" spans="1:7" ht="15.75" thickBot="1" x14ac:dyDescent="0.3">
      <c r="A2297" s="6"/>
      <c r="B2297" s="6"/>
      <c r="C2297" s="6"/>
      <c r="D2297" s="6"/>
      <c r="E2297" s="6"/>
      <c r="F2297" s="6"/>
      <c r="G2297" s="6"/>
    </row>
    <row r="2298" spans="1:7" ht="15.75" thickBot="1" x14ac:dyDescent="0.3">
      <c r="A2298" s="7" t="s">
        <v>4474</v>
      </c>
      <c r="B2298" s="7" t="s">
        <v>4300</v>
      </c>
      <c r="C2298" s="8" t="s">
        <v>12</v>
      </c>
      <c r="D2298" s="9">
        <v>167.89</v>
      </c>
      <c r="E2298" s="9"/>
      <c r="F2298" s="9">
        <v>80.099999999999994</v>
      </c>
      <c r="G2298" s="9"/>
    </row>
    <row r="2299" spans="1:7" ht="15.75" thickBot="1" x14ac:dyDescent="0.3">
      <c r="A2299" s="6"/>
      <c r="B2299" s="6"/>
      <c r="C2299" s="6"/>
      <c r="D2299" s="6"/>
      <c r="E2299" s="6"/>
      <c r="F2299" s="6"/>
      <c r="G2299" s="6"/>
    </row>
    <row r="2300" spans="1:7" ht="15.75" thickBot="1" x14ac:dyDescent="0.3">
      <c r="A2300" s="7" t="s">
        <v>4475</v>
      </c>
      <c r="B2300" s="7" t="s">
        <v>4302</v>
      </c>
      <c r="C2300" s="8" t="s">
        <v>12</v>
      </c>
      <c r="D2300" s="9">
        <v>201.98</v>
      </c>
      <c r="E2300" s="9"/>
      <c r="F2300" s="9">
        <v>80.099999999999994</v>
      </c>
      <c r="G2300" s="9"/>
    </row>
    <row r="2301" spans="1:7" ht="15.75" thickBot="1" x14ac:dyDescent="0.3">
      <c r="A2301" s="6"/>
      <c r="B2301" s="6"/>
      <c r="C2301" s="6"/>
      <c r="D2301" s="6"/>
      <c r="E2301" s="6"/>
      <c r="F2301" s="6"/>
      <c r="G2301" s="6"/>
    </row>
    <row r="2302" spans="1:7" ht="15.75" thickBot="1" x14ac:dyDescent="0.3">
      <c r="A2302" s="7" t="s">
        <v>4476</v>
      </c>
      <c r="B2302" s="7" t="s">
        <v>4304</v>
      </c>
      <c r="C2302" s="8" t="s">
        <v>12</v>
      </c>
      <c r="D2302" s="9">
        <v>253.47</v>
      </c>
      <c r="E2302" s="9"/>
      <c r="F2302" s="9">
        <v>80.099999999999994</v>
      </c>
      <c r="G2302" s="9"/>
    </row>
    <row r="2303" spans="1:7" ht="15.75" thickBot="1" x14ac:dyDescent="0.3">
      <c r="A2303" s="6"/>
      <c r="B2303" s="6"/>
      <c r="C2303" s="6"/>
      <c r="D2303" s="6"/>
      <c r="E2303" s="6"/>
      <c r="F2303" s="6"/>
      <c r="G2303" s="6"/>
    </row>
    <row r="2304" spans="1:7" ht="15.75" thickBot="1" x14ac:dyDescent="0.3">
      <c r="A2304" s="7" t="s">
        <v>4477</v>
      </c>
      <c r="B2304" s="7" t="s">
        <v>4478</v>
      </c>
      <c r="C2304" s="8"/>
      <c r="D2304" s="9"/>
      <c r="E2304" s="9"/>
      <c r="F2304" s="9"/>
      <c r="G2304" s="9"/>
    </row>
    <row r="2305" spans="1:7" ht="15.75" thickBot="1" x14ac:dyDescent="0.3">
      <c r="A2305" s="6"/>
      <c r="B2305" s="6"/>
      <c r="C2305" s="6"/>
      <c r="D2305" s="6"/>
      <c r="E2305" s="6"/>
      <c r="F2305" s="6"/>
      <c r="G2305" s="6"/>
    </row>
    <row r="2306" spans="1:7" ht="15.75" thickBot="1" x14ac:dyDescent="0.3">
      <c r="A2306" s="7" t="s">
        <v>4479</v>
      </c>
      <c r="B2306" s="7" t="s">
        <v>4308</v>
      </c>
      <c r="C2306" s="8" t="s">
        <v>10</v>
      </c>
      <c r="D2306" s="9">
        <v>192.9</v>
      </c>
      <c r="E2306" s="9"/>
      <c r="F2306" s="9">
        <v>80.09</v>
      </c>
      <c r="G2306" s="9"/>
    </row>
    <row r="2307" spans="1:7" ht="15.75" thickBot="1" x14ac:dyDescent="0.3">
      <c r="A2307" s="6"/>
      <c r="B2307" s="6"/>
      <c r="C2307" s="6"/>
      <c r="D2307" s="6"/>
      <c r="E2307" s="6"/>
      <c r="F2307" s="6"/>
      <c r="G2307" s="6"/>
    </row>
    <row r="2308" spans="1:7" ht="15.75" thickBot="1" x14ac:dyDescent="0.3">
      <c r="A2308" s="7" t="s">
        <v>4480</v>
      </c>
      <c r="B2308" s="7" t="s">
        <v>4310</v>
      </c>
      <c r="C2308" s="8" t="s">
        <v>10</v>
      </c>
      <c r="D2308" s="9">
        <v>92</v>
      </c>
      <c r="E2308" s="9"/>
      <c r="F2308" s="9">
        <v>80.099999999999994</v>
      </c>
      <c r="G2308" s="9"/>
    </row>
    <row r="2309" spans="1:7" ht="15.75" thickBot="1" x14ac:dyDescent="0.3">
      <c r="A2309" s="6"/>
      <c r="B2309" s="6"/>
      <c r="C2309" s="6"/>
      <c r="D2309" s="6"/>
      <c r="E2309" s="6"/>
      <c r="F2309" s="6"/>
      <c r="G2309" s="6"/>
    </row>
    <row r="2310" spans="1:7" ht="15.75" thickBot="1" x14ac:dyDescent="0.3">
      <c r="A2310" s="7" t="s">
        <v>4481</v>
      </c>
      <c r="B2310" s="7" t="s">
        <v>4312</v>
      </c>
      <c r="C2310" s="8" t="s">
        <v>10</v>
      </c>
      <c r="D2310" s="9">
        <v>68.069999999999993</v>
      </c>
      <c r="E2310" s="9"/>
      <c r="F2310" s="9">
        <v>80.09</v>
      </c>
      <c r="G2310" s="9"/>
    </row>
    <row r="2311" spans="1:7" ht="15.75" thickBot="1" x14ac:dyDescent="0.3">
      <c r="A2311" s="6"/>
      <c r="B2311" s="6"/>
      <c r="C2311" s="6"/>
      <c r="D2311" s="6"/>
      <c r="E2311" s="6"/>
      <c r="F2311" s="6"/>
      <c r="G2311" s="6"/>
    </row>
    <row r="2312" spans="1:7" ht="15.75" thickBot="1" x14ac:dyDescent="0.3">
      <c r="A2312" s="7" t="s">
        <v>4482</v>
      </c>
      <c r="B2312" s="7" t="s">
        <v>4314</v>
      </c>
      <c r="C2312" s="8" t="s">
        <v>10</v>
      </c>
      <c r="D2312" s="9">
        <v>106.55</v>
      </c>
      <c r="E2312" s="9"/>
      <c r="F2312" s="9">
        <v>80.09</v>
      </c>
      <c r="G2312" s="9"/>
    </row>
    <row r="2313" spans="1:7" ht="15.75" thickBot="1" x14ac:dyDescent="0.3">
      <c r="A2313" s="6"/>
      <c r="B2313" s="6"/>
      <c r="C2313" s="6"/>
      <c r="D2313" s="6"/>
      <c r="E2313" s="6"/>
      <c r="F2313" s="6"/>
      <c r="G2313" s="6"/>
    </row>
    <row r="2314" spans="1:7" ht="15.75" thickBot="1" x14ac:dyDescent="0.3">
      <c r="A2314" s="7" t="s">
        <v>4483</v>
      </c>
      <c r="B2314" s="7" t="s">
        <v>4391</v>
      </c>
      <c r="C2314" s="8" t="s">
        <v>10</v>
      </c>
      <c r="D2314" s="9">
        <v>421.89</v>
      </c>
      <c r="E2314" s="9"/>
      <c r="F2314" s="9">
        <v>80.099999999999994</v>
      </c>
      <c r="G2314" s="9"/>
    </row>
    <row r="2315" spans="1:7" ht="15.75" thickBot="1" x14ac:dyDescent="0.3">
      <c r="A2315" s="6"/>
      <c r="B2315" s="6"/>
      <c r="C2315" s="6"/>
      <c r="D2315" s="6"/>
      <c r="E2315" s="6"/>
      <c r="F2315" s="6"/>
      <c r="G2315" s="6"/>
    </row>
    <row r="2316" spans="1:7" ht="15.75" thickBot="1" x14ac:dyDescent="0.3">
      <c r="A2316" s="7" t="s">
        <v>4484</v>
      </c>
      <c r="B2316" s="7" t="s">
        <v>4318</v>
      </c>
      <c r="C2316" s="8" t="s">
        <v>10</v>
      </c>
      <c r="D2316" s="9">
        <v>266.17</v>
      </c>
      <c r="E2316" s="9"/>
      <c r="F2316" s="9">
        <v>80.099999999999994</v>
      </c>
      <c r="G2316" s="9"/>
    </row>
    <row r="2317" spans="1:7" ht="15.75" thickBot="1" x14ac:dyDescent="0.3">
      <c r="A2317" s="6"/>
      <c r="B2317" s="6"/>
      <c r="C2317" s="6"/>
      <c r="D2317" s="6"/>
      <c r="E2317" s="6"/>
      <c r="F2317" s="6"/>
      <c r="G2317" s="6"/>
    </row>
    <row r="2318" spans="1:7" ht="15.75" thickBot="1" x14ac:dyDescent="0.3">
      <c r="A2318" s="7" t="s">
        <v>4485</v>
      </c>
      <c r="B2318" s="7" t="s">
        <v>4333</v>
      </c>
      <c r="C2318" s="8" t="s">
        <v>10</v>
      </c>
      <c r="D2318" s="9">
        <v>317.14</v>
      </c>
      <c r="E2318" s="9"/>
      <c r="F2318" s="9">
        <v>80.099999999999994</v>
      </c>
      <c r="G2318" s="9"/>
    </row>
    <row r="2319" spans="1:7" ht="15.75" thickBot="1" x14ac:dyDescent="0.3">
      <c r="A2319" s="6"/>
      <c r="B2319" s="6"/>
      <c r="C2319" s="6"/>
      <c r="D2319" s="6"/>
      <c r="E2319" s="6"/>
      <c r="F2319" s="6"/>
      <c r="G2319" s="6"/>
    </row>
    <row r="2320" spans="1:7" ht="15.75" thickBot="1" x14ac:dyDescent="0.3">
      <c r="A2320" s="7" t="s">
        <v>4486</v>
      </c>
      <c r="B2320" s="7" t="s">
        <v>4322</v>
      </c>
      <c r="C2320" s="8" t="s">
        <v>10</v>
      </c>
      <c r="D2320" s="9">
        <v>11.62</v>
      </c>
      <c r="E2320" s="9"/>
      <c r="F2320" s="9">
        <v>80.03</v>
      </c>
      <c r="G2320" s="9"/>
    </row>
    <row r="2321" spans="1:7" ht="15.75" thickBot="1" x14ac:dyDescent="0.3">
      <c r="A2321" s="6"/>
      <c r="B2321" s="6"/>
      <c r="C2321" s="6"/>
      <c r="D2321" s="6"/>
      <c r="E2321" s="6"/>
      <c r="F2321" s="6"/>
      <c r="G2321" s="6"/>
    </row>
    <row r="2322" spans="1:7" ht="15.75" thickBot="1" x14ac:dyDescent="0.3">
      <c r="A2322" s="7" t="s">
        <v>4487</v>
      </c>
      <c r="B2322" s="7" t="s">
        <v>4488</v>
      </c>
      <c r="C2322" s="8"/>
      <c r="D2322" s="9"/>
      <c r="E2322" s="9"/>
      <c r="F2322" s="9"/>
      <c r="G2322" s="9"/>
    </row>
    <row r="2323" spans="1:7" ht="15.75" thickBot="1" x14ac:dyDescent="0.3">
      <c r="A2323" s="6"/>
      <c r="B2323" s="6"/>
      <c r="C2323" s="6"/>
      <c r="D2323" s="6"/>
      <c r="E2323" s="6"/>
      <c r="F2323" s="6"/>
      <c r="G2323" s="6"/>
    </row>
    <row r="2324" spans="1:7" ht="15.75" thickBot="1" x14ac:dyDescent="0.3">
      <c r="A2324" s="7" t="s">
        <v>4489</v>
      </c>
      <c r="B2324" s="7" t="s">
        <v>4308</v>
      </c>
      <c r="C2324" s="8" t="s">
        <v>10</v>
      </c>
      <c r="D2324" s="9">
        <v>250.24</v>
      </c>
      <c r="E2324" s="9"/>
      <c r="F2324" s="9">
        <v>80.099999999999994</v>
      </c>
      <c r="G2324" s="9"/>
    </row>
    <row r="2325" spans="1:7" ht="15.75" thickBot="1" x14ac:dyDescent="0.3">
      <c r="A2325" s="6"/>
      <c r="B2325" s="6"/>
      <c r="C2325" s="6"/>
      <c r="D2325" s="6"/>
      <c r="E2325" s="6"/>
      <c r="F2325" s="6"/>
      <c r="G2325" s="6"/>
    </row>
    <row r="2326" spans="1:7" ht="15.75" thickBot="1" x14ac:dyDescent="0.3">
      <c r="A2326" s="7" t="s">
        <v>4490</v>
      </c>
      <c r="B2326" s="7" t="s">
        <v>4310</v>
      </c>
      <c r="C2326" s="8" t="s">
        <v>10</v>
      </c>
      <c r="D2326" s="9">
        <v>99.97</v>
      </c>
      <c r="E2326" s="9"/>
      <c r="F2326" s="9">
        <v>80.09</v>
      </c>
      <c r="G2326" s="9"/>
    </row>
    <row r="2327" spans="1:7" ht="15.75" thickBot="1" x14ac:dyDescent="0.3">
      <c r="A2327" s="6"/>
      <c r="B2327" s="6"/>
      <c r="C2327" s="6"/>
      <c r="D2327" s="6"/>
      <c r="E2327" s="6"/>
      <c r="F2327" s="6"/>
      <c r="G2327" s="6"/>
    </row>
    <row r="2328" spans="1:7" ht="15.75" thickBot="1" x14ac:dyDescent="0.3">
      <c r="A2328" s="7" t="s">
        <v>4491</v>
      </c>
      <c r="B2328" s="7" t="s">
        <v>4312</v>
      </c>
      <c r="C2328" s="8" t="s">
        <v>10</v>
      </c>
      <c r="D2328" s="9">
        <v>74.05</v>
      </c>
      <c r="E2328" s="9"/>
      <c r="F2328" s="9">
        <v>80.09</v>
      </c>
      <c r="G2328" s="9"/>
    </row>
    <row r="2329" spans="1:7" ht="15.75" thickBot="1" x14ac:dyDescent="0.3">
      <c r="A2329" s="6"/>
      <c r="B2329" s="6"/>
      <c r="C2329" s="6"/>
      <c r="D2329" s="6"/>
      <c r="E2329" s="6"/>
      <c r="F2329" s="6"/>
      <c r="G2329" s="6"/>
    </row>
    <row r="2330" spans="1:7" ht="15.75" thickBot="1" x14ac:dyDescent="0.3">
      <c r="A2330" s="7" t="s">
        <v>4492</v>
      </c>
      <c r="B2330" s="7" t="s">
        <v>4314</v>
      </c>
      <c r="C2330" s="8" t="s">
        <v>10</v>
      </c>
      <c r="D2330" s="9">
        <v>118.47</v>
      </c>
      <c r="E2330" s="9"/>
      <c r="F2330" s="9">
        <v>80.099999999999994</v>
      </c>
      <c r="G2330" s="9"/>
    </row>
    <row r="2331" spans="1:7" ht="15.75" thickBot="1" x14ac:dyDescent="0.3">
      <c r="A2331" s="6"/>
      <c r="B2331" s="6"/>
      <c r="C2331" s="6"/>
      <c r="D2331" s="6"/>
      <c r="E2331" s="6"/>
      <c r="F2331" s="6"/>
      <c r="G2331" s="6"/>
    </row>
    <row r="2332" spans="1:7" ht="15.75" thickBot="1" x14ac:dyDescent="0.3">
      <c r="A2332" s="7" t="s">
        <v>4493</v>
      </c>
      <c r="B2332" s="7" t="s">
        <v>4391</v>
      </c>
      <c r="C2332" s="8" t="s">
        <v>10</v>
      </c>
      <c r="D2332" s="9">
        <v>434.79</v>
      </c>
      <c r="E2332" s="9"/>
      <c r="F2332" s="9">
        <v>80.099999999999994</v>
      </c>
      <c r="G2332" s="9"/>
    </row>
    <row r="2333" spans="1:7" ht="15.75" thickBot="1" x14ac:dyDescent="0.3">
      <c r="A2333" s="6"/>
      <c r="B2333" s="6"/>
      <c r="C2333" s="6"/>
      <c r="D2333" s="6"/>
      <c r="E2333" s="6"/>
      <c r="F2333" s="6"/>
      <c r="G2333" s="6"/>
    </row>
    <row r="2334" spans="1:7" ht="15.75" thickBot="1" x14ac:dyDescent="0.3">
      <c r="A2334" s="7" t="s">
        <v>4494</v>
      </c>
      <c r="B2334" s="7" t="s">
        <v>4318</v>
      </c>
      <c r="C2334" s="8" t="s">
        <v>10</v>
      </c>
      <c r="D2334" s="9">
        <v>279.22000000000003</v>
      </c>
      <c r="E2334" s="9"/>
      <c r="F2334" s="9">
        <v>80.099999999999994</v>
      </c>
      <c r="G2334" s="9"/>
    </row>
    <row r="2335" spans="1:7" ht="15.75" thickBot="1" x14ac:dyDescent="0.3">
      <c r="A2335" s="6"/>
      <c r="B2335" s="6"/>
      <c r="C2335" s="6"/>
      <c r="D2335" s="6"/>
      <c r="E2335" s="6"/>
      <c r="F2335" s="6"/>
      <c r="G2335" s="6"/>
    </row>
    <row r="2336" spans="1:7" ht="15.75" thickBot="1" x14ac:dyDescent="0.3">
      <c r="A2336" s="7" t="s">
        <v>4495</v>
      </c>
      <c r="B2336" s="7" t="s">
        <v>4333</v>
      </c>
      <c r="C2336" s="8" t="s">
        <v>10</v>
      </c>
      <c r="D2336" s="9">
        <v>328.12</v>
      </c>
      <c r="E2336" s="9"/>
      <c r="F2336" s="9">
        <v>80.099999999999994</v>
      </c>
      <c r="G2336" s="9"/>
    </row>
    <row r="2337" spans="1:7" ht="15.75" thickBot="1" x14ac:dyDescent="0.3">
      <c r="A2337" s="6"/>
      <c r="B2337" s="6"/>
      <c r="C2337" s="6"/>
      <c r="D2337" s="6"/>
      <c r="E2337" s="6"/>
      <c r="F2337" s="6"/>
      <c r="G2337" s="6"/>
    </row>
    <row r="2338" spans="1:7" ht="15.75" thickBot="1" x14ac:dyDescent="0.3">
      <c r="A2338" s="7" t="s">
        <v>4496</v>
      </c>
      <c r="B2338" s="7" t="s">
        <v>4322</v>
      </c>
      <c r="C2338" s="8" t="s">
        <v>10</v>
      </c>
      <c r="D2338" s="9">
        <v>13.28</v>
      </c>
      <c r="E2338" s="9"/>
      <c r="F2338" s="9">
        <v>80.05</v>
      </c>
      <c r="G2338" s="9"/>
    </row>
    <row r="2339" spans="1:7" ht="15.75" thickBot="1" x14ac:dyDescent="0.3">
      <c r="A2339" s="6"/>
      <c r="B2339" s="6"/>
      <c r="C2339" s="6"/>
      <c r="D2339" s="6"/>
      <c r="E2339" s="6"/>
      <c r="F2339" s="6"/>
      <c r="G2339" s="6"/>
    </row>
    <row r="2340" spans="1:7" ht="15.75" thickBot="1" x14ac:dyDescent="0.3">
      <c r="A2340" s="7" t="s">
        <v>4497</v>
      </c>
      <c r="B2340" s="7" t="s">
        <v>4498</v>
      </c>
      <c r="C2340" s="8"/>
      <c r="D2340" s="9"/>
      <c r="E2340" s="9"/>
      <c r="F2340" s="9"/>
      <c r="G2340" s="9"/>
    </row>
    <row r="2341" spans="1:7" ht="15.75" thickBot="1" x14ac:dyDescent="0.3">
      <c r="A2341" s="6"/>
      <c r="B2341" s="6"/>
      <c r="C2341" s="6"/>
      <c r="D2341" s="6"/>
      <c r="E2341" s="6"/>
      <c r="F2341" s="6"/>
      <c r="G2341" s="6"/>
    </row>
    <row r="2342" spans="1:7" ht="15.75" thickBot="1" x14ac:dyDescent="0.3">
      <c r="A2342" s="7" t="s">
        <v>4499</v>
      </c>
      <c r="B2342" s="7" t="s">
        <v>4308</v>
      </c>
      <c r="C2342" s="8" t="s">
        <v>10</v>
      </c>
      <c r="D2342" s="9">
        <v>396.17</v>
      </c>
      <c r="E2342" s="9"/>
      <c r="F2342" s="9">
        <v>80.09</v>
      </c>
      <c r="G2342" s="9"/>
    </row>
    <row r="2343" spans="1:7" ht="15.75" thickBot="1" x14ac:dyDescent="0.3">
      <c r="A2343" s="6"/>
      <c r="B2343" s="6"/>
      <c r="C2343" s="6"/>
      <c r="D2343" s="6"/>
      <c r="E2343" s="6"/>
      <c r="F2343" s="6"/>
      <c r="G2343" s="6"/>
    </row>
    <row r="2344" spans="1:7" ht="15.75" thickBot="1" x14ac:dyDescent="0.3">
      <c r="A2344" s="7" t="s">
        <v>4500</v>
      </c>
      <c r="B2344" s="7" t="s">
        <v>4310</v>
      </c>
      <c r="C2344" s="8" t="s">
        <v>10</v>
      </c>
      <c r="D2344" s="9">
        <v>127.81</v>
      </c>
      <c r="E2344" s="9"/>
      <c r="F2344" s="9">
        <v>80.099999999999994</v>
      </c>
      <c r="G2344" s="9"/>
    </row>
    <row r="2345" spans="1:7" ht="15.75" thickBot="1" x14ac:dyDescent="0.3">
      <c r="A2345" s="6"/>
      <c r="B2345" s="6"/>
      <c r="C2345" s="6"/>
      <c r="D2345" s="6"/>
      <c r="E2345" s="6"/>
      <c r="F2345" s="6"/>
      <c r="G2345" s="6"/>
    </row>
    <row r="2346" spans="1:7" ht="15.75" thickBot="1" x14ac:dyDescent="0.3">
      <c r="A2346" s="7" t="s">
        <v>4501</v>
      </c>
      <c r="B2346" s="7" t="s">
        <v>4312</v>
      </c>
      <c r="C2346" s="8" t="s">
        <v>10</v>
      </c>
      <c r="D2346" s="9">
        <v>94.68</v>
      </c>
      <c r="E2346" s="9"/>
      <c r="F2346" s="9">
        <v>80.09</v>
      </c>
      <c r="G2346" s="9"/>
    </row>
    <row r="2347" spans="1:7" ht="15.75" thickBot="1" x14ac:dyDescent="0.3">
      <c r="A2347" s="6"/>
      <c r="B2347" s="6"/>
      <c r="C2347" s="6"/>
      <c r="D2347" s="6"/>
      <c r="E2347" s="6"/>
      <c r="F2347" s="6"/>
      <c r="G2347" s="6"/>
    </row>
    <row r="2348" spans="1:7" ht="15.75" thickBot="1" x14ac:dyDescent="0.3">
      <c r="A2348" s="7" t="s">
        <v>4502</v>
      </c>
      <c r="B2348" s="7" t="s">
        <v>4314</v>
      </c>
      <c r="C2348" s="8" t="s">
        <v>10</v>
      </c>
      <c r="D2348" s="9">
        <v>162.56</v>
      </c>
      <c r="E2348" s="9"/>
      <c r="F2348" s="9">
        <v>80.09</v>
      </c>
      <c r="G2348" s="9"/>
    </row>
    <row r="2349" spans="1:7" ht="15.75" thickBot="1" x14ac:dyDescent="0.3">
      <c r="A2349" s="6"/>
      <c r="B2349" s="6"/>
      <c r="C2349" s="6"/>
      <c r="D2349" s="6"/>
      <c r="E2349" s="6"/>
      <c r="F2349" s="6"/>
      <c r="G2349" s="6"/>
    </row>
    <row r="2350" spans="1:7" ht="15.75" thickBot="1" x14ac:dyDescent="0.3">
      <c r="A2350" s="7" t="s">
        <v>4503</v>
      </c>
      <c r="B2350" s="7" t="s">
        <v>4391</v>
      </c>
      <c r="C2350" s="8" t="s">
        <v>10</v>
      </c>
      <c r="D2350" s="9">
        <v>537.44000000000005</v>
      </c>
      <c r="E2350" s="9"/>
      <c r="F2350" s="9">
        <v>80.099999999999994</v>
      </c>
      <c r="G2350" s="9"/>
    </row>
    <row r="2351" spans="1:7" ht="15.75" thickBot="1" x14ac:dyDescent="0.3">
      <c r="A2351" s="6"/>
      <c r="B2351" s="6"/>
      <c r="C2351" s="6"/>
      <c r="D2351" s="6"/>
      <c r="E2351" s="6"/>
      <c r="F2351" s="6"/>
      <c r="G2351" s="6"/>
    </row>
    <row r="2352" spans="1:7" ht="15.75" thickBot="1" x14ac:dyDescent="0.3">
      <c r="A2352" s="7" t="s">
        <v>4504</v>
      </c>
      <c r="B2352" s="7" t="s">
        <v>4318</v>
      </c>
      <c r="C2352" s="8" t="s">
        <v>10</v>
      </c>
      <c r="D2352" s="9">
        <v>322.11</v>
      </c>
      <c r="E2352" s="9"/>
      <c r="F2352" s="9">
        <v>80.099999999999994</v>
      </c>
      <c r="G2352" s="9"/>
    </row>
    <row r="2353" spans="1:7" ht="15.75" thickBot="1" x14ac:dyDescent="0.3">
      <c r="A2353" s="6"/>
      <c r="B2353" s="6"/>
      <c r="C2353" s="6"/>
      <c r="D2353" s="6"/>
      <c r="E2353" s="6"/>
      <c r="F2353" s="6"/>
      <c r="G2353" s="6"/>
    </row>
    <row r="2354" spans="1:7" ht="15.75" thickBot="1" x14ac:dyDescent="0.3">
      <c r="A2354" s="7" t="s">
        <v>4505</v>
      </c>
      <c r="B2354" s="7" t="s">
        <v>4333</v>
      </c>
      <c r="C2354" s="8" t="s">
        <v>10</v>
      </c>
      <c r="D2354" s="9">
        <v>371.02</v>
      </c>
      <c r="E2354" s="9"/>
      <c r="F2354" s="9">
        <v>80.099999999999994</v>
      </c>
      <c r="G2354" s="9"/>
    </row>
    <row r="2355" spans="1:7" ht="15.75" thickBot="1" x14ac:dyDescent="0.3">
      <c r="A2355" s="6"/>
      <c r="B2355" s="6"/>
      <c r="C2355" s="6"/>
      <c r="D2355" s="6"/>
      <c r="E2355" s="6"/>
      <c r="F2355" s="6"/>
      <c r="G2355" s="6"/>
    </row>
    <row r="2356" spans="1:7" ht="15.75" thickBot="1" x14ac:dyDescent="0.3">
      <c r="A2356" s="7" t="s">
        <v>4506</v>
      </c>
      <c r="B2356" s="7" t="s">
        <v>4322</v>
      </c>
      <c r="C2356" s="8" t="s">
        <v>10</v>
      </c>
      <c r="D2356" s="9">
        <v>17.29</v>
      </c>
      <c r="E2356" s="9"/>
      <c r="F2356" s="9">
        <v>80.099999999999994</v>
      </c>
      <c r="G2356" s="9"/>
    </row>
    <row r="2357" spans="1:7" ht="15.75" thickBot="1" x14ac:dyDescent="0.3">
      <c r="A2357" s="6"/>
      <c r="B2357" s="6"/>
      <c r="C2357" s="6"/>
      <c r="D2357" s="6"/>
      <c r="E2357" s="6"/>
      <c r="F2357" s="6"/>
      <c r="G2357" s="6"/>
    </row>
    <row r="2358" spans="1:7" ht="15.75" thickBot="1" x14ac:dyDescent="0.3">
      <c r="A2358" s="7" t="s">
        <v>4507</v>
      </c>
      <c r="B2358" s="7" t="s">
        <v>4508</v>
      </c>
      <c r="C2358" s="8"/>
      <c r="D2358" s="9"/>
      <c r="E2358" s="9"/>
      <c r="F2358" s="9"/>
      <c r="G2358" s="9"/>
    </row>
    <row r="2359" spans="1:7" ht="15.75" thickBot="1" x14ac:dyDescent="0.3">
      <c r="A2359" s="6"/>
      <c r="B2359" s="6"/>
      <c r="C2359" s="6"/>
      <c r="D2359" s="6"/>
      <c r="E2359" s="6"/>
      <c r="F2359" s="6"/>
      <c r="G2359" s="6"/>
    </row>
    <row r="2360" spans="1:7" ht="15.75" thickBot="1" x14ac:dyDescent="0.3">
      <c r="A2360" s="7" t="s">
        <v>4509</v>
      </c>
      <c r="B2360" s="7" t="s">
        <v>4510</v>
      </c>
      <c r="C2360" s="8"/>
      <c r="D2360" s="9"/>
      <c r="E2360" s="9"/>
      <c r="F2360" s="9"/>
      <c r="G2360" s="9"/>
    </row>
    <row r="2361" spans="1:7" ht="15.75" thickBot="1" x14ac:dyDescent="0.3">
      <c r="A2361" s="6"/>
      <c r="B2361" s="6"/>
      <c r="C2361" s="6"/>
      <c r="D2361" s="6"/>
      <c r="E2361" s="6"/>
      <c r="F2361" s="6"/>
      <c r="G2361" s="6"/>
    </row>
    <row r="2362" spans="1:7" ht="15.75" thickBot="1" x14ac:dyDescent="0.3">
      <c r="A2362" s="7" t="s">
        <v>4511</v>
      </c>
      <c r="B2362" s="7" t="s">
        <v>4512</v>
      </c>
      <c r="C2362" s="8" t="s">
        <v>10</v>
      </c>
      <c r="D2362" s="9">
        <v>28.58</v>
      </c>
      <c r="E2362" s="9"/>
      <c r="F2362" s="9">
        <v>80.09</v>
      </c>
      <c r="G2362" s="9"/>
    </row>
    <row r="2363" spans="1:7" ht="15.75" thickBot="1" x14ac:dyDescent="0.3">
      <c r="A2363" s="6"/>
      <c r="B2363" s="6"/>
      <c r="C2363" s="6"/>
      <c r="D2363" s="6"/>
      <c r="E2363" s="6"/>
      <c r="F2363" s="6"/>
      <c r="G2363" s="6"/>
    </row>
    <row r="2364" spans="1:7" ht="15.75" thickBot="1" x14ac:dyDescent="0.3">
      <c r="A2364" s="7" t="s">
        <v>4513</v>
      </c>
      <c r="B2364" s="7" t="s">
        <v>4514</v>
      </c>
      <c r="C2364" s="8" t="s">
        <v>10</v>
      </c>
      <c r="D2364" s="9">
        <v>36.5</v>
      </c>
      <c r="E2364" s="9"/>
      <c r="F2364" s="9">
        <v>80.08</v>
      </c>
      <c r="G2364" s="9"/>
    </row>
    <row r="2365" spans="1:7" ht="15.75" thickBot="1" x14ac:dyDescent="0.3">
      <c r="A2365" s="6"/>
      <c r="B2365" s="6"/>
      <c r="C2365" s="6"/>
      <c r="D2365" s="6"/>
      <c r="E2365" s="6"/>
      <c r="F2365" s="6"/>
      <c r="G2365" s="6"/>
    </row>
    <row r="2366" spans="1:7" ht="15.75" thickBot="1" x14ac:dyDescent="0.3">
      <c r="A2366" s="7" t="s">
        <v>4515</v>
      </c>
      <c r="B2366" s="7" t="s">
        <v>4516</v>
      </c>
      <c r="C2366" s="8" t="s">
        <v>10</v>
      </c>
      <c r="D2366" s="9">
        <v>45.56</v>
      </c>
      <c r="E2366" s="9"/>
      <c r="F2366" s="9">
        <v>80.09</v>
      </c>
      <c r="G2366" s="9"/>
    </row>
    <row r="2367" spans="1:7" ht="15.75" thickBot="1" x14ac:dyDescent="0.3">
      <c r="A2367" s="6"/>
      <c r="B2367" s="6"/>
      <c r="C2367" s="6"/>
      <c r="D2367" s="6"/>
      <c r="E2367" s="6"/>
      <c r="F2367" s="6"/>
      <c r="G2367" s="6"/>
    </row>
    <row r="2368" spans="1:7" ht="15.75" thickBot="1" x14ac:dyDescent="0.3">
      <c r="A2368" s="7" t="s">
        <v>4517</v>
      </c>
      <c r="B2368" s="7" t="s">
        <v>4518</v>
      </c>
      <c r="C2368" s="8" t="s">
        <v>10</v>
      </c>
      <c r="D2368" s="9">
        <v>59.84</v>
      </c>
      <c r="E2368" s="9"/>
      <c r="F2368" s="9">
        <v>80.099999999999994</v>
      </c>
      <c r="G2368" s="9"/>
    </row>
    <row r="2369" spans="1:7" ht="15.75" thickBot="1" x14ac:dyDescent="0.3">
      <c r="A2369" s="6"/>
      <c r="B2369" s="6"/>
      <c r="C2369" s="6"/>
      <c r="D2369" s="6"/>
      <c r="E2369" s="6"/>
      <c r="F2369" s="6"/>
      <c r="G2369" s="6"/>
    </row>
    <row r="2370" spans="1:7" ht="25.5" thickBot="1" x14ac:dyDescent="0.3">
      <c r="A2370" s="7" t="s">
        <v>4519</v>
      </c>
      <c r="B2370" s="7" t="s">
        <v>4520</v>
      </c>
      <c r="C2370" s="8" t="s">
        <v>10</v>
      </c>
      <c r="D2370" s="9">
        <v>46.06</v>
      </c>
      <c r="E2370" s="9"/>
      <c r="F2370" s="9">
        <v>80.09</v>
      </c>
      <c r="G2370" s="9"/>
    </row>
    <row r="2371" spans="1:7" ht="15.75" thickBot="1" x14ac:dyDescent="0.3">
      <c r="A2371" s="6"/>
      <c r="B2371" s="6"/>
      <c r="C2371" s="6"/>
      <c r="D2371" s="6"/>
      <c r="E2371" s="6"/>
      <c r="F2371" s="6"/>
      <c r="G2371" s="6"/>
    </row>
    <row r="2372" spans="1:7" ht="15.75" thickBot="1" x14ac:dyDescent="0.3">
      <c r="A2372" s="7" t="s">
        <v>4521</v>
      </c>
      <c r="B2372" s="7" t="s">
        <v>4522</v>
      </c>
      <c r="C2372" s="8"/>
      <c r="D2372" s="9"/>
      <c r="E2372" s="9"/>
      <c r="F2372" s="9"/>
      <c r="G2372" s="9"/>
    </row>
    <row r="2373" spans="1:7" ht="15.75" thickBot="1" x14ac:dyDescent="0.3">
      <c r="A2373" s="6"/>
      <c r="B2373" s="6"/>
      <c r="C2373" s="6"/>
      <c r="D2373" s="6"/>
      <c r="E2373" s="6"/>
      <c r="F2373" s="6"/>
      <c r="G2373" s="6"/>
    </row>
    <row r="2374" spans="1:7" ht="15.75" thickBot="1" x14ac:dyDescent="0.3">
      <c r="A2374" s="7" t="s">
        <v>4523</v>
      </c>
      <c r="B2374" s="7" t="s">
        <v>4524</v>
      </c>
      <c r="C2374" s="8" t="s">
        <v>10</v>
      </c>
      <c r="D2374" s="9">
        <v>52.95</v>
      </c>
      <c r="E2374" s="9"/>
      <c r="F2374" s="9">
        <v>80.09</v>
      </c>
      <c r="G2374" s="9"/>
    </row>
    <row r="2375" spans="1:7" ht="15.75" thickBot="1" x14ac:dyDescent="0.3">
      <c r="A2375" s="6"/>
      <c r="B2375" s="6"/>
      <c r="C2375" s="6"/>
      <c r="D2375" s="6"/>
      <c r="E2375" s="6"/>
      <c r="F2375" s="6"/>
      <c r="G2375" s="6"/>
    </row>
    <row r="2376" spans="1:7" ht="15.75" thickBot="1" x14ac:dyDescent="0.3">
      <c r="A2376" s="7" t="s">
        <v>4525</v>
      </c>
      <c r="B2376" s="7" t="s">
        <v>4526</v>
      </c>
      <c r="C2376" s="8" t="s">
        <v>10</v>
      </c>
      <c r="D2376" s="9">
        <v>68.900000000000006</v>
      </c>
      <c r="E2376" s="9"/>
      <c r="F2376" s="9">
        <v>80.099999999999994</v>
      </c>
      <c r="G2376" s="9"/>
    </row>
    <row r="2377" spans="1:7" ht="15.75" thickBot="1" x14ac:dyDescent="0.3">
      <c r="A2377" s="6"/>
      <c r="B2377" s="6"/>
      <c r="C2377" s="6"/>
      <c r="D2377" s="6"/>
      <c r="E2377" s="6"/>
      <c r="F2377" s="6"/>
      <c r="G2377" s="6"/>
    </row>
    <row r="2378" spans="1:7" ht="15.75" thickBot="1" x14ac:dyDescent="0.3">
      <c r="A2378" s="7" t="s">
        <v>4527</v>
      </c>
      <c r="B2378" s="7" t="s">
        <v>4528</v>
      </c>
      <c r="C2378" s="8" t="s">
        <v>10</v>
      </c>
      <c r="D2378" s="9">
        <v>84.84</v>
      </c>
      <c r="E2378" s="9"/>
      <c r="F2378" s="9">
        <v>80.099999999999994</v>
      </c>
      <c r="G2378" s="9"/>
    </row>
    <row r="2379" spans="1:7" ht="15.75" thickBot="1" x14ac:dyDescent="0.3">
      <c r="A2379" s="6"/>
      <c r="B2379" s="6"/>
      <c r="C2379" s="6"/>
      <c r="D2379" s="6"/>
      <c r="E2379" s="6"/>
      <c r="F2379" s="6"/>
      <c r="G2379" s="6"/>
    </row>
    <row r="2380" spans="1:7" ht="15.75" thickBot="1" x14ac:dyDescent="0.3">
      <c r="A2380" s="7" t="s">
        <v>4529</v>
      </c>
      <c r="B2380" s="7" t="s">
        <v>4530</v>
      </c>
      <c r="C2380" s="8"/>
      <c r="D2380" s="9"/>
      <c r="E2380" s="9"/>
      <c r="F2380" s="9"/>
      <c r="G2380" s="9"/>
    </row>
    <row r="2381" spans="1:7" ht="15.75" thickBot="1" x14ac:dyDescent="0.3">
      <c r="A2381" s="6"/>
      <c r="B2381" s="6"/>
      <c r="C2381" s="6"/>
      <c r="D2381" s="6"/>
      <c r="E2381" s="6"/>
      <c r="F2381" s="6"/>
      <c r="G2381" s="6"/>
    </row>
    <row r="2382" spans="1:7" ht="15.75" thickBot="1" x14ac:dyDescent="0.3">
      <c r="A2382" s="7" t="s">
        <v>4531</v>
      </c>
      <c r="B2382" s="7" t="s">
        <v>4532</v>
      </c>
      <c r="C2382" s="8"/>
      <c r="D2382" s="9"/>
      <c r="E2382" s="9"/>
      <c r="F2382" s="9"/>
      <c r="G2382" s="9"/>
    </row>
    <row r="2383" spans="1:7" ht="15.75" thickBot="1" x14ac:dyDescent="0.3">
      <c r="A2383" s="6"/>
      <c r="B2383" s="6"/>
      <c r="C2383" s="6"/>
      <c r="D2383" s="6"/>
      <c r="E2383" s="6"/>
      <c r="F2383" s="6"/>
      <c r="G2383" s="6"/>
    </row>
    <row r="2384" spans="1:7" ht="15.75" thickBot="1" x14ac:dyDescent="0.3">
      <c r="A2384" s="7" t="s">
        <v>4533</v>
      </c>
      <c r="B2384" s="7" t="s">
        <v>4534</v>
      </c>
      <c r="C2384" s="8" t="s">
        <v>12</v>
      </c>
      <c r="D2384" s="9">
        <v>9.8000000000000007</v>
      </c>
      <c r="E2384" s="9"/>
      <c r="F2384" s="9">
        <v>80.099999999999994</v>
      </c>
      <c r="G2384" s="9"/>
    </row>
    <row r="2385" spans="1:7" ht="15.75" thickBot="1" x14ac:dyDescent="0.3">
      <c r="A2385" s="6"/>
      <c r="B2385" s="6"/>
      <c r="C2385" s="6"/>
      <c r="D2385" s="6"/>
      <c r="E2385" s="6"/>
      <c r="F2385" s="6"/>
      <c r="G2385" s="6"/>
    </row>
    <row r="2386" spans="1:7" ht="15.75" thickBot="1" x14ac:dyDescent="0.3">
      <c r="A2386" s="7" t="s">
        <v>4535</v>
      </c>
      <c r="B2386" s="7" t="s">
        <v>4536</v>
      </c>
      <c r="C2386" s="8" t="s">
        <v>12</v>
      </c>
      <c r="D2386" s="9">
        <v>11.4</v>
      </c>
      <c r="E2386" s="9"/>
      <c r="F2386" s="9">
        <v>80.09</v>
      </c>
      <c r="G2386" s="9"/>
    </row>
    <row r="2387" spans="1:7" ht="15.75" thickBot="1" x14ac:dyDescent="0.3">
      <c r="A2387" s="6"/>
      <c r="B2387" s="6"/>
      <c r="C2387" s="6"/>
      <c r="D2387" s="6"/>
      <c r="E2387" s="6"/>
      <c r="F2387" s="6"/>
      <c r="G2387" s="6"/>
    </row>
    <row r="2388" spans="1:7" ht="15.75" thickBot="1" x14ac:dyDescent="0.3">
      <c r="A2388" s="7" t="s">
        <v>4537</v>
      </c>
      <c r="B2388" s="7" t="s">
        <v>4538</v>
      </c>
      <c r="C2388" s="8" t="s">
        <v>12</v>
      </c>
      <c r="D2388" s="9">
        <v>16.96</v>
      </c>
      <c r="E2388" s="9"/>
      <c r="F2388" s="9">
        <v>80.13</v>
      </c>
      <c r="G2388" s="9"/>
    </row>
    <row r="2389" spans="1:7" ht="15.75" thickBot="1" x14ac:dyDescent="0.3">
      <c r="A2389" s="6"/>
      <c r="B2389" s="6"/>
      <c r="C2389" s="6"/>
      <c r="D2389" s="6"/>
      <c r="E2389" s="6"/>
      <c r="F2389" s="6"/>
      <c r="G2389" s="6"/>
    </row>
    <row r="2390" spans="1:7" ht="15.75" thickBot="1" x14ac:dyDescent="0.3">
      <c r="A2390" s="7" t="s">
        <v>4539</v>
      </c>
      <c r="B2390" s="7" t="s">
        <v>4540</v>
      </c>
      <c r="C2390" s="8" t="s">
        <v>12</v>
      </c>
      <c r="D2390" s="9">
        <v>22.8</v>
      </c>
      <c r="E2390" s="9"/>
      <c r="F2390" s="9">
        <v>80.09</v>
      </c>
      <c r="G2390" s="9"/>
    </row>
    <row r="2391" spans="1:7" ht="15.75" thickBot="1" x14ac:dyDescent="0.3">
      <c r="A2391" s="6"/>
      <c r="B2391" s="6"/>
      <c r="C2391" s="6"/>
      <c r="D2391" s="6"/>
      <c r="E2391" s="6"/>
      <c r="F2391" s="6"/>
      <c r="G2391" s="6"/>
    </row>
    <row r="2392" spans="1:7" ht="15.75" thickBot="1" x14ac:dyDescent="0.3">
      <c r="A2392" s="7" t="s">
        <v>4541</v>
      </c>
      <c r="B2392" s="7" t="s">
        <v>4542</v>
      </c>
      <c r="C2392" s="8" t="s">
        <v>12</v>
      </c>
      <c r="D2392" s="9">
        <v>4.1399999999999997</v>
      </c>
      <c r="E2392" s="9"/>
      <c r="F2392" s="9">
        <v>79.95</v>
      </c>
      <c r="G2392" s="9"/>
    </row>
    <row r="2393" spans="1:7" ht="15.75" thickBot="1" x14ac:dyDescent="0.3">
      <c r="A2393" s="6"/>
      <c r="B2393" s="6"/>
      <c r="C2393" s="6"/>
      <c r="D2393" s="6"/>
      <c r="E2393" s="6"/>
      <c r="F2393" s="6"/>
      <c r="G2393" s="6"/>
    </row>
    <row r="2394" spans="1:7" ht="15.75" thickBot="1" x14ac:dyDescent="0.3">
      <c r="A2394" s="7" t="s">
        <v>4543</v>
      </c>
      <c r="B2394" s="7" t="s">
        <v>4544</v>
      </c>
      <c r="C2394" s="8" t="s">
        <v>10</v>
      </c>
      <c r="D2394" s="9">
        <v>6.66</v>
      </c>
      <c r="E2394" s="9"/>
      <c r="F2394" s="9">
        <v>80.03</v>
      </c>
      <c r="G2394" s="9"/>
    </row>
    <row r="2395" spans="1:7" ht="15.75" thickBot="1" x14ac:dyDescent="0.3">
      <c r="A2395" s="6"/>
      <c r="B2395" s="6"/>
      <c r="C2395" s="6"/>
      <c r="D2395" s="6"/>
      <c r="E2395" s="6"/>
      <c r="F2395" s="6"/>
      <c r="G2395" s="6"/>
    </row>
    <row r="2396" spans="1:7" ht="61.5" thickBot="1" x14ac:dyDescent="0.3">
      <c r="A2396" s="7" t="s">
        <v>4545</v>
      </c>
      <c r="B2396" s="7" t="s">
        <v>4546</v>
      </c>
      <c r="C2396" s="8"/>
      <c r="D2396" s="9"/>
      <c r="E2396" s="9"/>
      <c r="F2396" s="9"/>
      <c r="G2396" s="9"/>
    </row>
    <row r="2397" spans="1:7" ht="15.75" thickBot="1" x14ac:dyDescent="0.3">
      <c r="A2397" s="6"/>
      <c r="B2397" s="6"/>
      <c r="C2397" s="6"/>
      <c r="D2397" s="6"/>
      <c r="E2397" s="6"/>
      <c r="F2397" s="6"/>
      <c r="G2397" s="6"/>
    </row>
    <row r="2398" spans="1:7" ht="15.75" thickBot="1" x14ac:dyDescent="0.3">
      <c r="A2398" s="7" t="s">
        <v>4547</v>
      </c>
      <c r="B2398" s="7" t="s">
        <v>4548</v>
      </c>
      <c r="C2398" s="8" t="s">
        <v>12</v>
      </c>
      <c r="D2398" s="9">
        <v>291.94</v>
      </c>
      <c r="E2398" s="9"/>
      <c r="F2398" s="9">
        <v>80.099999999999994</v>
      </c>
      <c r="G2398" s="9"/>
    </row>
    <row r="2399" spans="1:7" ht="15.75" thickBot="1" x14ac:dyDescent="0.3">
      <c r="A2399" s="6"/>
      <c r="B2399" s="6"/>
      <c r="C2399" s="6"/>
      <c r="D2399" s="6"/>
      <c r="E2399" s="6"/>
      <c r="F2399" s="6"/>
      <c r="G2399" s="6"/>
    </row>
    <row r="2400" spans="1:7" ht="15.75" thickBot="1" x14ac:dyDescent="0.3">
      <c r="A2400" s="7" t="s">
        <v>4549</v>
      </c>
      <c r="B2400" s="7" t="s">
        <v>4550</v>
      </c>
      <c r="C2400" s="8" t="s">
        <v>12</v>
      </c>
      <c r="D2400" s="9">
        <v>376.66</v>
      </c>
      <c r="E2400" s="9"/>
      <c r="F2400" s="9">
        <v>80.099999999999994</v>
      </c>
      <c r="G2400" s="9"/>
    </row>
    <row r="2401" spans="1:7" ht="15.75" thickBot="1" x14ac:dyDescent="0.3">
      <c r="A2401" s="6"/>
      <c r="B2401" s="6"/>
      <c r="C2401" s="6"/>
      <c r="D2401" s="6"/>
      <c r="E2401" s="6"/>
      <c r="F2401" s="6"/>
      <c r="G2401" s="6"/>
    </row>
    <row r="2402" spans="1:7" ht="15.75" thickBot="1" x14ac:dyDescent="0.3">
      <c r="A2402" s="7" t="s">
        <v>4551</v>
      </c>
      <c r="B2402" s="7" t="s">
        <v>4552</v>
      </c>
      <c r="C2402" s="8" t="s">
        <v>12</v>
      </c>
      <c r="D2402" s="9">
        <v>465.98</v>
      </c>
      <c r="E2402" s="9"/>
      <c r="F2402" s="9">
        <v>80.099999999999994</v>
      </c>
      <c r="G2402" s="9"/>
    </row>
    <row r="2403" spans="1:7" ht="15.75" thickBot="1" x14ac:dyDescent="0.3">
      <c r="A2403" s="6"/>
      <c r="B2403" s="6"/>
      <c r="C2403" s="6"/>
      <c r="D2403" s="6"/>
      <c r="E2403" s="6"/>
      <c r="F2403" s="6"/>
      <c r="G2403" s="6"/>
    </row>
    <row r="2404" spans="1:7" ht="49.5" thickBot="1" x14ac:dyDescent="0.3">
      <c r="A2404" s="7" t="s">
        <v>4553</v>
      </c>
      <c r="B2404" s="7" t="s">
        <v>4554</v>
      </c>
      <c r="C2404" s="8"/>
      <c r="D2404" s="9"/>
      <c r="E2404" s="9"/>
      <c r="F2404" s="9"/>
      <c r="G2404" s="9"/>
    </row>
    <row r="2405" spans="1:7" ht="15.75" thickBot="1" x14ac:dyDescent="0.3">
      <c r="A2405" s="6"/>
      <c r="B2405" s="6"/>
      <c r="C2405" s="6"/>
      <c r="D2405" s="6"/>
      <c r="E2405" s="6"/>
      <c r="F2405" s="6"/>
      <c r="G2405" s="6"/>
    </row>
    <row r="2406" spans="1:7" ht="15.75" thickBot="1" x14ac:dyDescent="0.3">
      <c r="A2406" s="7" t="s">
        <v>4555</v>
      </c>
      <c r="B2406" s="7" t="s">
        <v>4556</v>
      </c>
      <c r="C2406" s="8" t="s">
        <v>12</v>
      </c>
      <c r="D2406" s="9">
        <v>176.29</v>
      </c>
      <c r="E2406" s="9"/>
      <c r="F2406" s="9">
        <v>80.099999999999994</v>
      </c>
      <c r="G2406" s="9"/>
    </row>
    <row r="2407" spans="1:7" ht="15.75" thickBot="1" x14ac:dyDescent="0.3">
      <c r="A2407" s="6"/>
      <c r="B2407" s="6"/>
      <c r="C2407" s="6"/>
      <c r="D2407" s="6"/>
      <c r="E2407" s="6"/>
      <c r="F2407" s="6"/>
      <c r="G2407" s="6"/>
    </row>
    <row r="2408" spans="1:7" ht="15.75" thickBot="1" x14ac:dyDescent="0.3">
      <c r="A2408" s="7" t="s">
        <v>4557</v>
      </c>
      <c r="B2408" s="7" t="s">
        <v>4558</v>
      </c>
      <c r="C2408" s="8" t="s">
        <v>12</v>
      </c>
      <c r="D2408" s="9">
        <v>230.8</v>
      </c>
      <c r="E2408" s="9"/>
      <c r="F2408" s="9">
        <v>80.099999999999994</v>
      </c>
      <c r="G2408" s="9"/>
    </row>
    <row r="2409" spans="1:7" ht="15.75" thickBot="1" x14ac:dyDescent="0.3">
      <c r="A2409" s="6"/>
      <c r="B2409" s="6"/>
      <c r="C2409" s="6"/>
      <c r="D2409" s="6"/>
      <c r="E2409" s="6"/>
      <c r="F2409" s="6"/>
      <c r="G2409" s="6"/>
    </row>
    <row r="2410" spans="1:7" ht="15.75" thickBot="1" x14ac:dyDescent="0.3">
      <c r="A2410" s="7" t="s">
        <v>4559</v>
      </c>
      <c r="B2410" s="7" t="s">
        <v>4560</v>
      </c>
      <c r="C2410" s="8" t="s">
        <v>12</v>
      </c>
      <c r="D2410" s="9">
        <v>305.5</v>
      </c>
      <c r="E2410" s="9"/>
      <c r="F2410" s="9">
        <v>80.099999999999994</v>
      </c>
      <c r="G2410" s="9"/>
    </row>
    <row r="2411" spans="1:7" ht="15.75" thickBot="1" x14ac:dyDescent="0.3">
      <c r="A2411" s="6"/>
      <c r="B2411" s="6"/>
      <c r="C2411" s="6"/>
      <c r="D2411" s="6"/>
      <c r="E2411" s="6"/>
      <c r="F2411" s="6"/>
      <c r="G2411" s="6"/>
    </row>
    <row r="2412" spans="1:7" ht="15.75" thickBot="1" x14ac:dyDescent="0.3">
      <c r="A2412" s="7" t="s">
        <v>4561</v>
      </c>
      <c r="B2412" s="7" t="s">
        <v>4562</v>
      </c>
      <c r="C2412" s="8"/>
      <c r="D2412" s="9"/>
      <c r="E2412" s="9"/>
      <c r="F2412" s="9"/>
      <c r="G2412" s="9"/>
    </row>
    <row r="2413" spans="1:7" ht="15.75" thickBot="1" x14ac:dyDescent="0.3">
      <c r="A2413" s="6"/>
      <c r="B2413" s="6"/>
      <c r="C2413" s="6"/>
      <c r="D2413" s="6"/>
      <c r="E2413" s="6"/>
      <c r="F2413" s="6"/>
      <c r="G2413" s="6"/>
    </row>
    <row r="2414" spans="1:7" ht="15.75" thickBot="1" x14ac:dyDescent="0.3">
      <c r="A2414" s="7" t="s">
        <v>4563</v>
      </c>
      <c r="B2414" s="7" t="s">
        <v>4564</v>
      </c>
      <c r="C2414" s="8"/>
      <c r="D2414" s="9"/>
      <c r="E2414" s="9"/>
      <c r="F2414" s="9"/>
      <c r="G2414" s="9"/>
    </row>
    <row r="2415" spans="1:7" ht="15.75" thickBot="1" x14ac:dyDescent="0.3">
      <c r="A2415" s="6"/>
      <c r="B2415" s="6"/>
      <c r="C2415" s="6"/>
      <c r="D2415" s="6"/>
      <c r="E2415" s="6"/>
      <c r="F2415" s="6"/>
      <c r="G2415" s="6"/>
    </row>
    <row r="2416" spans="1:7" ht="15.75" thickBot="1" x14ac:dyDescent="0.3">
      <c r="A2416" s="7" t="s">
        <v>4565</v>
      </c>
      <c r="B2416" s="7" t="s">
        <v>4566</v>
      </c>
      <c r="C2416" s="8" t="s">
        <v>10</v>
      </c>
      <c r="D2416" s="9">
        <v>337.92</v>
      </c>
      <c r="E2416" s="9"/>
      <c r="F2416" s="9">
        <v>80.099999999999994</v>
      </c>
      <c r="G2416" s="9"/>
    </row>
    <row r="2417" spans="1:7" ht="15.75" thickBot="1" x14ac:dyDescent="0.3">
      <c r="A2417" s="6"/>
      <c r="B2417" s="6"/>
      <c r="C2417" s="6"/>
      <c r="D2417" s="6"/>
      <c r="E2417" s="6"/>
      <c r="F2417" s="6"/>
      <c r="G2417" s="6"/>
    </row>
    <row r="2418" spans="1:7" ht="15.75" thickBot="1" x14ac:dyDescent="0.3">
      <c r="A2418" s="7" t="s">
        <v>4567</v>
      </c>
      <c r="B2418" s="7" t="s">
        <v>4568</v>
      </c>
      <c r="C2418" s="8" t="s">
        <v>10</v>
      </c>
      <c r="D2418" s="9">
        <v>609.36</v>
      </c>
      <c r="E2418" s="9"/>
      <c r="F2418" s="9">
        <v>80.099999999999994</v>
      </c>
      <c r="G2418" s="9"/>
    </row>
    <row r="2419" spans="1:7" ht="15.75" thickBot="1" x14ac:dyDescent="0.3">
      <c r="A2419" s="6"/>
      <c r="B2419" s="6"/>
      <c r="C2419" s="6"/>
      <c r="D2419" s="6"/>
      <c r="E2419" s="6"/>
      <c r="F2419" s="6"/>
      <c r="G2419" s="6"/>
    </row>
    <row r="2420" spans="1:7" ht="15.75" thickBot="1" x14ac:dyDescent="0.3">
      <c r="A2420" s="7" t="s">
        <v>4569</v>
      </c>
      <c r="B2420" s="7" t="s">
        <v>4570</v>
      </c>
      <c r="C2420" s="8" t="s">
        <v>10</v>
      </c>
      <c r="D2420" s="9">
        <v>764.46</v>
      </c>
      <c r="E2420" s="9"/>
      <c r="F2420" s="9">
        <v>80.099999999999994</v>
      </c>
      <c r="G2420" s="9"/>
    </row>
    <row r="2421" spans="1:7" ht="15.75" thickBot="1" x14ac:dyDescent="0.3">
      <c r="A2421" s="6"/>
      <c r="B2421" s="6"/>
      <c r="C2421" s="6"/>
      <c r="D2421" s="6"/>
      <c r="E2421" s="6"/>
      <c r="F2421" s="6"/>
      <c r="G2421" s="6"/>
    </row>
    <row r="2422" spans="1:7" ht="15.75" thickBot="1" x14ac:dyDescent="0.3">
      <c r="A2422" s="7" t="s">
        <v>4571</v>
      </c>
      <c r="B2422" s="7" t="s">
        <v>4572</v>
      </c>
      <c r="C2422" s="8" t="s">
        <v>10</v>
      </c>
      <c r="D2422" s="9" t="s">
        <v>4573</v>
      </c>
      <c r="E2422" s="9"/>
      <c r="F2422" s="9">
        <v>80.099999999999994</v>
      </c>
      <c r="G2422" s="9"/>
    </row>
    <row r="2423" spans="1:7" ht="15.75" thickBot="1" x14ac:dyDescent="0.3">
      <c r="A2423" s="6"/>
      <c r="B2423" s="6"/>
      <c r="C2423" s="6"/>
      <c r="D2423" s="6"/>
      <c r="E2423" s="6"/>
      <c r="F2423" s="6"/>
      <c r="G2423" s="6"/>
    </row>
    <row r="2424" spans="1:7" ht="15.75" thickBot="1" x14ac:dyDescent="0.3">
      <c r="A2424" s="7" t="s">
        <v>4574</v>
      </c>
      <c r="B2424" s="7" t="s">
        <v>4575</v>
      </c>
      <c r="C2424" s="8" t="s">
        <v>10</v>
      </c>
      <c r="D2424" s="9" t="s">
        <v>4576</v>
      </c>
      <c r="E2424" s="9"/>
      <c r="F2424" s="9">
        <v>80.099999999999994</v>
      </c>
      <c r="G2424" s="9"/>
    </row>
    <row r="2425" spans="1:7" ht="15.75" thickBot="1" x14ac:dyDescent="0.3">
      <c r="A2425" s="6"/>
      <c r="B2425" s="6"/>
      <c r="C2425" s="6"/>
      <c r="D2425" s="6"/>
      <c r="E2425" s="6"/>
      <c r="F2425" s="6"/>
      <c r="G2425" s="6"/>
    </row>
    <row r="2426" spans="1:7" ht="15.75" thickBot="1" x14ac:dyDescent="0.3">
      <c r="A2426" s="7" t="s">
        <v>4577</v>
      </c>
      <c r="B2426" s="7" t="s">
        <v>4578</v>
      </c>
      <c r="C2426" s="8" t="s">
        <v>10</v>
      </c>
      <c r="D2426" s="9" t="s">
        <v>4579</v>
      </c>
      <c r="E2426" s="9"/>
      <c r="F2426" s="9">
        <v>80.099999999999994</v>
      </c>
      <c r="G2426" s="9"/>
    </row>
    <row r="2427" spans="1:7" ht="15.75" thickBot="1" x14ac:dyDescent="0.3">
      <c r="A2427" s="6"/>
      <c r="B2427" s="6"/>
      <c r="C2427" s="6"/>
      <c r="D2427" s="6"/>
      <c r="E2427" s="6"/>
      <c r="F2427" s="6"/>
      <c r="G2427" s="6"/>
    </row>
    <row r="2428" spans="1:7" ht="15.75" thickBot="1" x14ac:dyDescent="0.3">
      <c r="A2428" s="7" t="s">
        <v>4580</v>
      </c>
      <c r="B2428" s="7" t="s">
        <v>4581</v>
      </c>
      <c r="C2428" s="8" t="s">
        <v>10</v>
      </c>
      <c r="D2428" s="9" t="s">
        <v>4582</v>
      </c>
      <c r="E2428" s="9"/>
      <c r="F2428" s="9">
        <v>80.099999999999994</v>
      </c>
      <c r="G2428" s="9"/>
    </row>
    <row r="2429" spans="1:7" ht="15.75" thickBot="1" x14ac:dyDescent="0.3">
      <c r="A2429" s="6"/>
      <c r="B2429" s="6"/>
      <c r="C2429" s="6"/>
      <c r="D2429" s="6"/>
      <c r="E2429" s="6"/>
      <c r="F2429" s="6"/>
      <c r="G2429" s="6"/>
    </row>
    <row r="2430" spans="1:7" ht="15.75" thickBot="1" x14ac:dyDescent="0.3">
      <c r="A2430" s="7" t="s">
        <v>4583</v>
      </c>
      <c r="B2430" s="7" t="s">
        <v>4584</v>
      </c>
      <c r="C2430" s="8" t="s">
        <v>10</v>
      </c>
      <c r="D2430" s="9" t="s">
        <v>4585</v>
      </c>
      <c r="E2430" s="9"/>
      <c r="F2430" s="9">
        <v>80.099999999999994</v>
      </c>
      <c r="G2430" s="9"/>
    </row>
    <row r="2431" spans="1:7" ht="15.75" thickBot="1" x14ac:dyDescent="0.3">
      <c r="A2431" s="6"/>
      <c r="B2431" s="6"/>
      <c r="C2431" s="6"/>
      <c r="D2431" s="6"/>
      <c r="E2431" s="6"/>
      <c r="F2431" s="6"/>
      <c r="G2431" s="6"/>
    </row>
    <row r="2432" spans="1:7" ht="15.75" thickBot="1" x14ac:dyDescent="0.3">
      <c r="A2432" s="7" t="s">
        <v>4586</v>
      </c>
      <c r="B2432" s="7" t="s">
        <v>4587</v>
      </c>
      <c r="C2432" s="8"/>
      <c r="D2432" s="9"/>
      <c r="E2432" s="9"/>
      <c r="F2432" s="9"/>
      <c r="G2432" s="9"/>
    </row>
    <row r="2433" spans="1:7" ht="15.75" thickBot="1" x14ac:dyDescent="0.3">
      <c r="A2433" s="6"/>
      <c r="B2433" s="6"/>
      <c r="C2433" s="6"/>
      <c r="D2433" s="6"/>
      <c r="E2433" s="6"/>
      <c r="F2433" s="6"/>
      <c r="G2433" s="6"/>
    </row>
    <row r="2434" spans="1:7" ht="15.75" thickBot="1" x14ac:dyDescent="0.3">
      <c r="A2434" s="7" t="s">
        <v>4588</v>
      </c>
      <c r="B2434" s="7" t="s">
        <v>4589</v>
      </c>
      <c r="C2434" s="8" t="s">
        <v>10</v>
      </c>
      <c r="D2434" s="9">
        <v>715.51</v>
      </c>
      <c r="E2434" s="9"/>
      <c r="F2434" s="9">
        <v>80.099999999999994</v>
      </c>
      <c r="G2434" s="9"/>
    </row>
    <row r="2435" spans="1:7" ht="15.75" thickBot="1" x14ac:dyDescent="0.3">
      <c r="A2435" s="6"/>
      <c r="B2435" s="6"/>
      <c r="C2435" s="6"/>
      <c r="D2435" s="6"/>
      <c r="E2435" s="6"/>
      <c r="F2435" s="6"/>
      <c r="G2435" s="6"/>
    </row>
    <row r="2436" spans="1:7" ht="15.75" thickBot="1" x14ac:dyDescent="0.3">
      <c r="A2436" s="7" t="s">
        <v>4590</v>
      </c>
      <c r="B2436" s="7" t="s">
        <v>4591</v>
      </c>
      <c r="C2436" s="8" t="s">
        <v>10</v>
      </c>
      <c r="D2436" s="9">
        <v>887.62</v>
      </c>
      <c r="E2436" s="9"/>
      <c r="F2436" s="9">
        <v>80.099999999999994</v>
      </c>
      <c r="G2436" s="9"/>
    </row>
    <row r="2437" spans="1:7" ht="15.75" thickBot="1" x14ac:dyDescent="0.3">
      <c r="A2437" s="6"/>
      <c r="B2437" s="6"/>
      <c r="C2437" s="6"/>
      <c r="D2437" s="6"/>
      <c r="E2437" s="6"/>
      <c r="F2437" s="6"/>
      <c r="G2437" s="6"/>
    </row>
    <row r="2438" spans="1:7" ht="15.75" thickBot="1" x14ac:dyDescent="0.3">
      <c r="A2438" s="7" t="s">
        <v>4592</v>
      </c>
      <c r="B2438" s="7" t="s">
        <v>4593</v>
      </c>
      <c r="C2438" s="8"/>
      <c r="D2438" s="9"/>
      <c r="E2438" s="9"/>
      <c r="F2438" s="9"/>
      <c r="G2438" s="9"/>
    </row>
    <row r="2439" spans="1:7" ht="15.75" thickBot="1" x14ac:dyDescent="0.3">
      <c r="A2439" s="6"/>
      <c r="B2439" s="6"/>
      <c r="C2439" s="6"/>
      <c r="D2439" s="6"/>
      <c r="E2439" s="6"/>
      <c r="F2439" s="6"/>
      <c r="G2439" s="6"/>
    </row>
    <row r="2440" spans="1:7" ht="15.75" thickBot="1" x14ac:dyDescent="0.3">
      <c r="A2440" s="7" t="s">
        <v>4594</v>
      </c>
      <c r="B2440" s="7" t="s">
        <v>4595</v>
      </c>
      <c r="C2440" s="8" t="s">
        <v>10</v>
      </c>
      <c r="D2440" s="9">
        <v>606.83000000000004</v>
      </c>
      <c r="E2440" s="9"/>
      <c r="F2440" s="9">
        <v>80.09</v>
      </c>
      <c r="G2440" s="9"/>
    </row>
    <row r="2441" spans="1:7" ht="15.75" thickBot="1" x14ac:dyDescent="0.3">
      <c r="A2441" s="6"/>
      <c r="B2441" s="6"/>
      <c r="C2441" s="6"/>
      <c r="D2441" s="6"/>
      <c r="E2441" s="6"/>
      <c r="F2441" s="6"/>
      <c r="G2441" s="6"/>
    </row>
    <row r="2442" spans="1:7" ht="15.75" thickBot="1" x14ac:dyDescent="0.3">
      <c r="A2442" s="7" t="s">
        <v>4596</v>
      </c>
      <c r="B2442" s="7" t="s">
        <v>4597</v>
      </c>
      <c r="C2442" s="8" t="s">
        <v>10</v>
      </c>
      <c r="D2442" s="9">
        <v>820.31</v>
      </c>
      <c r="E2442" s="9"/>
      <c r="F2442" s="9">
        <v>80.099999999999994</v>
      </c>
      <c r="G2442" s="9"/>
    </row>
    <row r="2443" spans="1:7" ht="15.75" thickBot="1" x14ac:dyDescent="0.3">
      <c r="A2443" s="6"/>
      <c r="B2443" s="6"/>
      <c r="C2443" s="6"/>
      <c r="D2443" s="6"/>
      <c r="E2443" s="6"/>
      <c r="F2443" s="6"/>
      <c r="G2443" s="6"/>
    </row>
    <row r="2444" spans="1:7" ht="15.75" thickBot="1" x14ac:dyDescent="0.3">
      <c r="A2444" s="7" t="s">
        <v>4598</v>
      </c>
      <c r="B2444" s="7" t="s">
        <v>4599</v>
      </c>
      <c r="C2444" s="8"/>
      <c r="D2444" s="9"/>
      <c r="E2444" s="9"/>
      <c r="F2444" s="9"/>
      <c r="G2444" s="9"/>
    </row>
    <row r="2445" spans="1:7" ht="15.75" thickBot="1" x14ac:dyDescent="0.3">
      <c r="A2445" s="6"/>
      <c r="B2445" s="6"/>
      <c r="C2445" s="6"/>
      <c r="D2445" s="6"/>
      <c r="E2445" s="6"/>
      <c r="F2445" s="6"/>
      <c r="G2445" s="6"/>
    </row>
    <row r="2446" spans="1:7" ht="15.75" thickBot="1" x14ac:dyDescent="0.3">
      <c r="A2446" s="7" t="s">
        <v>4600</v>
      </c>
      <c r="B2446" s="7" t="s">
        <v>4601</v>
      </c>
      <c r="C2446" s="8" t="s">
        <v>10</v>
      </c>
      <c r="D2446" s="9">
        <v>63.8</v>
      </c>
      <c r="E2446" s="9"/>
      <c r="F2446" s="9">
        <v>80.09</v>
      </c>
      <c r="G2446" s="9"/>
    </row>
    <row r="2447" spans="1:7" ht="15.75" thickBot="1" x14ac:dyDescent="0.3">
      <c r="A2447" s="6"/>
      <c r="B2447" s="6"/>
      <c r="C2447" s="6"/>
      <c r="D2447" s="6"/>
      <c r="E2447" s="6"/>
      <c r="F2447" s="6"/>
      <c r="G2447" s="6"/>
    </row>
    <row r="2448" spans="1:7" ht="15.75" thickBot="1" x14ac:dyDescent="0.3">
      <c r="A2448" s="7" t="s">
        <v>4602</v>
      </c>
      <c r="B2448" s="7" t="s">
        <v>4603</v>
      </c>
      <c r="C2448" s="8"/>
      <c r="D2448" s="9"/>
      <c r="E2448" s="9"/>
      <c r="F2448" s="9"/>
      <c r="G2448" s="9"/>
    </row>
    <row r="2449" spans="1:7" ht="15.75" thickBot="1" x14ac:dyDescent="0.3">
      <c r="A2449" s="6"/>
      <c r="B2449" s="6"/>
      <c r="C2449" s="6"/>
      <c r="D2449" s="6"/>
      <c r="E2449" s="6"/>
      <c r="F2449" s="6"/>
      <c r="G2449" s="6"/>
    </row>
    <row r="2450" spans="1:7" ht="15.75" thickBot="1" x14ac:dyDescent="0.3">
      <c r="A2450" s="7" t="s">
        <v>4604</v>
      </c>
      <c r="B2450" s="7" t="s">
        <v>4605</v>
      </c>
      <c r="C2450" s="8"/>
      <c r="D2450" s="9"/>
      <c r="E2450" s="9"/>
      <c r="F2450" s="9"/>
      <c r="G2450" s="9"/>
    </row>
    <row r="2451" spans="1:7" ht="15.75" thickBot="1" x14ac:dyDescent="0.3">
      <c r="A2451" s="6"/>
      <c r="B2451" s="6"/>
      <c r="C2451" s="6"/>
      <c r="D2451" s="6"/>
      <c r="E2451" s="6"/>
      <c r="F2451" s="6"/>
      <c r="G2451" s="6"/>
    </row>
    <row r="2452" spans="1:7" ht="15.75" thickBot="1" x14ac:dyDescent="0.3">
      <c r="A2452" s="7" t="s">
        <v>4606</v>
      </c>
      <c r="B2452" s="7" t="s">
        <v>4607</v>
      </c>
      <c r="C2452" s="8" t="s">
        <v>10</v>
      </c>
      <c r="D2452" s="9">
        <v>7.02</v>
      </c>
      <c r="E2452" s="9"/>
      <c r="F2452" s="9">
        <v>80.06</v>
      </c>
      <c r="G2452" s="9"/>
    </row>
    <row r="2453" spans="1:7" ht="15.75" thickBot="1" x14ac:dyDescent="0.3">
      <c r="A2453" s="6"/>
      <c r="B2453" s="6"/>
      <c r="C2453" s="6"/>
      <c r="D2453" s="6"/>
      <c r="E2453" s="6"/>
      <c r="F2453" s="6"/>
      <c r="G2453" s="6"/>
    </row>
    <row r="2454" spans="1:7" ht="15.75" thickBot="1" x14ac:dyDescent="0.3">
      <c r="A2454" s="7" t="s">
        <v>4608</v>
      </c>
      <c r="B2454" s="7" t="s">
        <v>4609</v>
      </c>
      <c r="C2454" s="8" t="s">
        <v>10</v>
      </c>
      <c r="D2454" s="9">
        <v>9.34</v>
      </c>
      <c r="E2454" s="9"/>
      <c r="F2454" s="9">
        <v>80.09</v>
      </c>
      <c r="G2454" s="9"/>
    </row>
    <row r="2455" spans="1:7" ht="15.75" thickBot="1" x14ac:dyDescent="0.3">
      <c r="A2455" s="6"/>
      <c r="B2455" s="6"/>
      <c r="C2455" s="6"/>
      <c r="D2455" s="6"/>
      <c r="E2455" s="6"/>
      <c r="F2455" s="6"/>
      <c r="G2455" s="6"/>
    </row>
    <row r="2456" spans="1:7" ht="15.75" thickBot="1" x14ac:dyDescent="0.3">
      <c r="A2456" s="7" t="s">
        <v>4610</v>
      </c>
      <c r="B2456" s="7" t="s">
        <v>4611</v>
      </c>
      <c r="C2456" s="8" t="s">
        <v>10</v>
      </c>
      <c r="D2456" s="9">
        <v>10.42</v>
      </c>
      <c r="E2456" s="9"/>
      <c r="F2456" s="9">
        <v>80.040000000000006</v>
      </c>
      <c r="G2456" s="9"/>
    </row>
    <row r="2457" spans="1:7" ht="15.75" thickBot="1" x14ac:dyDescent="0.3">
      <c r="A2457" s="6"/>
      <c r="B2457" s="6"/>
      <c r="C2457" s="6"/>
      <c r="D2457" s="6"/>
      <c r="E2457" s="6"/>
      <c r="F2457" s="6"/>
      <c r="G2457" s="6"/>
    </row>
    <row r="2458" spans="1:7" ht="15.75" thickBot="1" x14ac:dyDescent="0.3">
      <c r="A2458" s="7" t="s">
        <v>4612</v>
      </c>
      <c r="B2458" s="7" t="s">
        <v>4613</v>
      </c>
      <c r="C2458" s="8" t="s">
        <v>10</v>
      </c>
      <c r="D2458" s="9">
        <v>28.06</v>
      </c>
      <c r="E2458" s="9"/>
      <c r="F2458" s="9">
        <v>80.11</v>
      </c>
      <c r="G2458" s="9"/>
    </row>
    <row r="2459" spans="1:7" ht="15.75" thickBot="1" x14ac:dyDescent="0.3">
      <c r="A2459" s="6"/>
      <c r="B2459" s="6"/>
      <c r="C2459" s="6"/>
      <c r="D2459" s="6"/>
      <c r="E2459" s="6"/>
      <c r="F2459" s="6"/>
      <c r="G2459" s="6"/>
    </row>
    <row r="2460" spans="1:7" ht="15.75" thickBot="1" x14ac:dyDescent="0.3">
      <c r="A2460" s="7" t="s">
        <v>4614</v>
      </c>
      <c r="B2460" s="7" t="s">
        <v>4615</v>
      </c>
      <c r="C2460" s="8" t="s">
        <v>10</v>
      </c>
      <c r="D2460" s="9">
        <v>69.62</v>
      </c>
      <c r="E2460" s="9"/>
      <c r="F2460" s="9">
        <v>80.09</v>
      </c>
      <c r="G2460" s="9"/>
    </row>
    <row r="2461" spans="1:7" ht="15.75" thickBot="1" x14ac:dyDescent="0.3">
      <c r="A2461" s="6"/>
      <c r="B2461" s="6"/>
      <c r="C2461" s="6"/>
      <c r="D2461" s="6"/>
      <c r="E2461" s="6"/>
      <c r="F2461" s="6"/>
      <c r="G2461" s="6"/>
    </row>
    <row r="2462" spans="1:7" ht="15.75" thickBot="1" x14ac:dyDescent="0.3">
      <c r="A2462" s="7" t="s">
        <v>4616</v>
      </c>
      <c r="B2462" s="7" t="s">
        <v>4617</v>
      </c>
      <c r="C2462" s="8" t="s">
        <v>10</v>
      </c>
      <c r="D2462" s="9">
        <v>112.76</v>
      </c>
      <c r="E2462" s="9"/>
      <c r="F2462" s="9">
        <v>80.099999999999994</v>
      </c>
      <c r="G2462" s="9"/>
    </row>
    <row r="2463" spans="1:7" ht="15.75" thickBot="1" x14ac:dyDescent="0.3">
      <c r="A2463" s="6"/>
      <c r="B2463" s="6"/>
      <c r="C2463" s="6"/>
      <c r="D2463" s="6"/>
      <c r="E2463" s="6"/>
      <c r="F2463" s="6"/>
      <c r="G2463" s="6"/>
    </row>
    <row r="2464" spans="1:7" ht="15.75" thickBot="1" x14ac:dyDescent="0.3">
      <c r="A2464" s="7" t="s">
        <v>4618</v>
      </c>
      <c r="B2464" s="7" t="s">
        <v>4619</v>
      </c>
      <c r="C2464" s="8" t="s">
        <v>10</v>
      </c>
      <c r="D2464" s="9">
        <v>264.47000000000003</v>
      </c>
      <c r="E2464" s="9"/>
      <c r="F2464" s="9">
        <v>80.099999999999994</v>
      </c>
      <c r="G2464" s="9"/>
    </row>
    <row r="2465" spans="1:7" ht="15.75" thickBot="1" x14ac:dyDescent="0.3">
      <c r="A2465" s="6"/>
      <c r="B2465" s="6"/>
      <c r="C2465" s="6"/>
      <c r="D2465" s="6"/>
      <c r="E2465" s="6"/>
      <c r="F2465" s="6"/>
      <c r="G2465" s="6"/>
    </row>
    <row r="2466" spans="1:7" ht="15.75" thickBot="1" x14ac:dyDescent="0.3">
      <c r="A2466" s="7" t="s">
        <v>4620</v>
      </c>
      <c r="B2466" s="7" t="s">
        <v>4621</v>
      </c>
      <c r="C2466" s="8"/>
      <c r="D2466" s="9"/>
      <c r="E2466" s="9"/>
      <c r="F2466" s="9"/>
      <c r="G2466" s="9"/>
    </row>
    <row r="2467" spans="1:7" ht="15.75" thickBot="1" x14ac:dyDescent="0.3">
      <c r="A2467" s="6"/>
      <c r="B2467" s="6"/>
      <c r="C2467" s="6"/>
      <c r="D2467" s="6"/>
      <c r="E2467" s="6"/>
      <c r="F2467" s="6"/>
      <c r="G2467" s="6"/>
    </row>
    <row r="2468" spans="1:7" ht="15.75" thickBot="1" x14ac:dyDescent="0.3">
      <c r="A2468" s="7" t="s">
        <v>4622</v>
      </c>
      <c r="B2468" s="7" t="s">
        <v>4623</v>
      </c>
      <c r="C2468" s="8" t="s">
        <v>10</v>
      </c>
      <c r="D2468" s="9">
        <v>6.28</v>
      </c>
      <c r="E2468" s="9"/>
      <c r="F2468" s="9">
        <v>80.099999999999994</v>
      </c>
      <c r="G2468" s="9"/>
    </row>
    <row r="2469" spans="1:7" ht="15.75" thickBot="1" x14ac:dyDescent="0.3">
      <c r="A2469" s="6"/>
      <c r="B2469" s="6"/>
      <c r="C2469" s="6"/>
      <c r="D2469" s="6"/>
      <c r="E2469" s="6"/>
      <c r="F2469" s="6"/>
      <c r="G2469" s="6"/>
    </row>
    <row r="2470" spans="1:7" ht="15.75" thickBot="1" x14ac:dyDescent="0.3">
      <c r="A2470" s="7" t="s">
        <v>4624</v>
      </c>
      <c r="B2470" s="7" t="s">
        <v>4625</v>
      </c>
      <c r="C2470" s="8" t="s">
        <v>10</v>
      </c>
      <c r="D2470" s="9">
        <v>8.7200000000000006</v>
      </c>
      <c r="E2470" s="9"/>
      <c r="F2470" s="9">
        <v>80.16</v>
      </c>
      <c r="G2470" s="9"/>
    </row>
    <row r="2471" spans="1:7" ht="15.75" thickBot="1" x14ac:dyDescent="0.3">
      <c r="A2471" s="6"/>
      <c r="B2471" s="6"/>
      <c r="C2471" s="6"/>
      <c r="D2471" s="6"/>
      <c r="E2471" s="6"/>
      <c r="F2471" s="6"/>
      <c r="G2471" s="6"/>
    </row>
    <row r="2472" spans="1:7" ht="15.75" thickBot="1" x14ac:dyDescent="0.3">
      <c r="A2472" s="7" t="s">
        <v>4626</v>
      </c>
      <c r="B2472" s="7" t="s">
        <v>4627</v>
      </c>
      <c r="C2472" s="8" t="s">
        <v>10</v>
      </c>
      <c r="D2472" s="9">
        <v>9.42</v>
      </c>
      <c r="E2472" s="9"/>
      <c r="F2472" s="9">
        <v>80.040000000000006</v>
      </c>
      <c r="G2472" s="9"/>
    </row>
    <row r="2473" spans="1:7" ht="15.75" thickBot="1" x14ac:dyDescent="0.3">
      <c r="A2473" s="6"/>
      <c r="B2473" s="6"/>
      <c r="C2473" s="6"/>
      <c r="D2473" s="6"/>
      <c r="E2473" s="6"/>
      <c r="F2473" s="6"/>
      <c r="G2473" s="6"/>
    </row>
    <row r="2474" spans="1:7" ht="15.75" thickBot="1" x14ac:dyDescent="0.3">
      <c r="A2474" s="7" t="s">
        <v>4628</v>
      </c>
      <c r="B2474" s="7" t="s">
        <v>4629</v>
      </c>
      <c r="C2474" s="8" t="s">
        <v>10</v>
      </c>
      <c r="D2474" s="9">
        <v>7.36</v>
      </c>
      <c r="E2474" s="9"/>
      <c r="F2474" s="9">
        <v>80.03</v>
      </c>
      <c r="G2474" s="9"/>
    </row>
    <row r="2475" spans="1:7" ht="15.75" thickBot="1" x14ac:dyDescent="0.3">
      <c r="A2475" s="6"/>
      <c r="B2475" s="6"/>
      <c r="C2475" s="6"/>
      <c r="D2475" s="6"/>
      <c r="E2475" s="6"/>
      <c r="F2475" s="6"/>
      <c r="G2475" s="6"/>
    </row>
    <row r="2476" spans="1:7" ht="15.75" thickBot="1" x14ac:dyDescent="0.3">
      <c r="A2476" s="7" t="s">
        <v>4630</v>
      </c>
      <c r="B2476" s="7" t="s">
        <v>4631</v>
      </c>
      <c r="C2476" s="8" t="s">
        <v>10</v>
      </c>
      <c r="D2476" s="9">
        <v>21.43</v>
      </c>
      <c r="E2476" s="9"/>
      <c r="F2476" s="9">
        <v>80.069999999999993</v>
      </c>
      <c r="G2476" s="9"/>
    </row>
    <row r="2477" spans="1:7" ht="15.75" thickBot="1" x14ac:dyDescent="0.3">
      <c r="A2477" s="6"/>
      <c r="B2477" s="6"/>
      <c r="C2477" s="6"/>
      <c r="D2477" s="6"/>
      <c r="E2477" s="6"/>
      <c r="F2477" s="6"/>
      <c r="G2477" s="6"/>
    </row>
    <row r="2478" spans="1:7" ht="15.75" thickBot="1" x14ac:dyDescent="0.3">
      <c r="A2478" s="7" t="s">
        <v>4632</v>
      </c>
      <c r="B2478" s="7" t="s">
        <v>4633</v>
      </c>
      <c r="C2478" s="8" t="s">
        <v>10</v>
      </c>
      <c r="D2478" s="9">
        <v>13.61</v>
      </c>
      <c r="E2478" s="9"/>
      <c r="F2478" s="9">
        <v>80.09</v>
      </c>
      <c r="G2478" s="9"/>
    </row>
    <row r="2479" spans="1:7" ht="15.75" thickBot="1" x14ac:dyDescent="0.3">
      <c r="A2479" s="6"/>
      <c r="B2479" s="6"/>
      <c r="C2479" s="6"/>
      <c r="D2479" s="6"/>
      <c r="E2479" s="6"/>
      <c r="F2479" s="6"/>
      <c r="G2479" s="6"/>
    </row>
    <row r="2480" spans="1:7" ht="15.75" thickBot="1" x14ac:dyDescent="0.3">
      <c r="A2480" s="7" t="s">
        <v>4634</v>
      </c>
      <c r="B2480" s="7" t="s">
        <v>4615</v>
      </c>
      <c r="C2480" s="8" t="s">
        <v>10</v>
      </c>
      <c r="D2480" s="9">
        <v>58.73</v>
      </c>
      <c r="E2480" s="9"/>
      <c r="F2480" s="9">
        <v>80.099999999999994</v>
      </c>
      <c r="G2480" s="9"/>
    </row>
    <row r="2481" spans="1:7" ht="15.75" thickBot="1" x14ac:dyDescent="0.3">
      <c r="A2481" s="6"/>
      <c r="B2481" s="6"/>
      <c r="C2481" s="6"/>
      <c r="D2481" s="6"/>
      <c r="E2481" s="6"/>
      <c r="F2481" s="6"/>
      <c r="G2481" s="6"/>
    </row>
    <row r="2482" spans="1:7" ht="15.75" thickBot="1" x14ac:dyDescent="0.3">
      <c r="A2482" s="7" t="s">
        <v>4635</v>
      </c>
      <c r="B2482" s="7" t="s">
        <v>4636</v>
      </c>
      <c r="C2482" s="8" t="s">
        <v>10</v>
      </c>
      <c r="D2482" s="9">
        <v>18.829999999999998</v>
      </c>
      <c r="E2482" s="9"/>
      <c r="F2482" s="9">
        <v>80.08</v>
      </c>
      <c r="G2482" s="9"/>
    </row>
    <row r="2483" spans="1:7" ht="15.75" thickBot="1" x14ac:dyDescent="0.3">
      <c r="A2483" s="6"/>
      <c r="B2483" s="6"/>
      <c r="C2483" s="6"/>
      <c r="D2483" s="6"/>
      <c r="E2483" s="6"/>
      <c r="F2483" s="6"/>
      <c r="G2483" s="6"/>
    </row>
    <row r="2484" spans="1:7" ht="15.75" thickBot="1" x14ac:dyDescent="0.3">
      <c r="A2484" s="7" t="s">
        <v>4637</v>
      </c>
      <c r="B2484" s="7" t="s">
        <v>4638</v>
      </c>
      <c r="C2484" s="8" t="s">
        <v>10</v>
      </c>
      <c r="D2484" s="9">
        <v>78.209999999999994</v>
      </c>
      <c r="E2484" s="9"/>
      <c r="F2484" s="9">
        <v>80.09</v>
      </c>
      <c r="G2484" s="9"/>
    </row>
    <row r="2485" spans="1:7" ht="15.75" thickBot="1" x14ac:dyDescent="0.3">
      <c r="A2485" s="6"/>
      <c r="B2485" s="6"/>
      <c r="C2485" s="6"/>
      <c r="D2485" s="6"/>
      <c r="E2485" s="6"/>
      <c r="F2485" s="6"/>
      <c r="G2485" s="6"/>
    </row>
    <row r="2486" spans="1:7" ht="15.75" thickBot="1" x14ac:dyDescent="0.3">
      <c r="A2486" s="7" t="s">
        <v>4639</v>
      </c>
      <c r="B2486" s="7" t="s">
        <v>4640</v>
      </c>
      <c r="C2486" s="8" t="s">
        <v>10</v>
      </c>
      <c r="D2486" s="9">
        <v>130.13999999999999</v>
      </c>
      <c r="E2486" s="9"/>
      <c r="F2486" s="9">
        <v>80.099999999999994</v>
      </c>
      <c r="G2486" s="9"/>
    </row>
    <row r="2487" spans="1:7" ht="15.75" thickBot="1" x14ac:dyDescent="0.3">
      <c r="A2487" s="6"/>
      <c r="B2487" s="6"/>
      <c r="C2487" s="6"/>
      <c r="D2487" s="6"/>
      <c r="E2487" s="6"/>
      <c r="F2487" s="6"/>
      <c r="G2487" s="6"/>
    </row>
    <row r="2488" spans="1:7" ht="15.75" thickBot="1" x14ac:dyDescent="0.3">
      <c r="A2488" s="7" t="s">
        <v>4641</v>
      </c>
      <c r="B2488" s="7" t="s">
        <v>4642</v>
      </c>
      <c r="C2488" s="8" t="s">
        <v>10</v>
      </c>
      <c r="D2488" s="9">
        <v>97.17</v>
      </c>
      <c r="E2488" s="9"/>
      <c r="F2488" s="9">
        <v>80.099999999999994</v>
      </c>
      <c r="G2488" s="9"/>
    </row>
    <row r="2489" spans="1:7" ht="15.75" thickBot="1" x14ac:dyDescent="0.3">
      <c r="A2489" s="6"/>
      <c r="B2489" s="6"/>
      <c r="C2489" s="6"/>
      <c r="D2489" s="6"/>
      <c r="E2489" s="6"/>
      <c r="F2489" s="6"/>
      <c r="G2489" s="6"/>
    </row>
    <row r="2490" spans="1:7" ht="15.75" thickBot="1" x14ac:dyDescent="0.3">
      <c r="A2490" s="7" t="s">
        <v>4643</v>
      </c>
      <c r="B2490" s="7" t="s">
        <v>4644</v>
      </c>
      <c r="C2490" s="8" t="s">
        <v>10</v>
      </c>
      <c r="D2490" s="9">
        <v>248.89</v>
      </c>
      <c r="E2490" s="9"/>
      <c r="F2490" s="9">
        <v>80.099999999999994</v>
      </c>
      <c r="G2490" s="9"/>
    </row>
    <row r="2491" spans="1:7" ht="15.75" thickBot="1" x14ac:dyDescent="0.3">
      <c r="A2491" s="6"/>
      <c r="B2491" s="6"/>
      <c r="C2491" s="6"/>
      <c r="D2491" s="6"/>
      <c r="E2491" s="6"/>
      <c r="F2491" s="6"/>
      <c r="G2491" s="6"/>
    </row>
    <row r="2492" spans="1:7" ht="15.75" thickBot="1" x14ac:dyDescent="0.3">
      <c r="A2492" s="7" t="s">
        <v>4645</v>
      </c>
      <c r="B2492" s="7" t="s">
        <v>4646</v>
      </c>
      <c r="C2492" s="8"/>
      <c r="D2492" s="9"/>
      <c r="E2492" s="9"/>
      <c r="F2492" s="9"/>
      <c r="G2492" s="9"/>
    </row>
    <row r="2493" spans="1:7" ht="15.75" thickBot="1" x14ac:dyDescent="0.3">
      <c r="A2493" s="6"/>
      <c r="B2493" s="6"/>
      <c r="C2493" s="6"/>
      <c r="D2493" s="6"/>
      <c r="E2493" s="6"/>
      <c r="F2493" s="6"/>
      <c r="G2493" s="6"/>
    </row>
    <row r="2494" spans="1:7" ht="15.75" thickBot="1" x14ac:dyDescent="0.3">
      <c r="A2494" s="7" t="s">
        <v>4647</v>
      </c>
      <c r="B2494" s="7" t="s">
        <v>4648</v>
      </c>
      <c r="C2494" s="8" t="s">
        <v>10</v>
      </c>
      <c r="D2494" s="9">
        <v>12.33</v>
      </c>
      <c r="E2494" s="9"/>
      <c r="F2494" s="9">
        <v>80.13</v>
      </c>
      <c r="G2494" s="9"/>
    </row>
    <row r="2495" spans="1:7" ht="15.75" thickBot="1" x14ac:dyDescent="0.3">
      <c r="A2495" s="6"/>
      <c r="B2495" s="6"/>
      <c r="C2495" s="6"/>
      <c r="D2495" s="6"/>
      <c r="E2495" s="6"/>
      <c r="F2495" s="6"/>
      <c r="G2495" s="6"/>
    </row>
    <row r="2496" spans="1:7" ht="15.75" thickBot="1" x14ac:dyDescent="0.3">
      <c r="A2496" s="7" t="s">
        <v>4649</v>
      </c>
      <c r="B2496" s="7" t="s">
        <v>4650</v>
      </c>
      <c r="C2496" s="8" t="s">
        <v>10</v>
      </c>
      <c r="D2496" s="9">
        <v>15.51</v>
      </c>
      <c r="E2496" s="9"/>
      <c r="F2496" s="9">
        <v>80.08</v>
      </c>
      <c r="G2496" s="9"/>
    </row>
    <row r="2497" spans="1:7" ht="15.75" thickBot="1" x14ac:dyDescent="0.3">
      <c r="A2497" s="6"/>
      <c r="B2497" s="6"/>
      <c r="C2497" s="6"/>
      <c r="D2497" s="6"/>
      <c r="E2497" s="6"/>
      <c r="F2497" s="6"/>
      <c r="G2497" s="6"/>
    </row>
    <row r="2498" spans="1:7" ht="15.75" thickBot="1" x14ac:dyDescent="0.3">
      <c r="A2498" s="7" t="s">
        <v>4651</v>
      </c>
      <c r="B2498" s="7" t="s">
        <v>4652</v>
      </c>
      <c r="C2498" s="8" t="s">
        <v>10</v>
      </c>
      <c r="D2498" s="9">
        <v>22.28</v>
      </c>
      <c r="E2498" s="9"/>
      <c r="F2498" s="9">
        <v>80.069999999999993</v>
      </c>
      <c r="G2498" s="9"/>
    </row>
    <row r="2499" spans="1:7" ht="15.75" thickBot="1" x14ac:dyDescent="0.3">
      <c r="A2499" s="6"/>
      <c r="B2499" s="6"/>
      <c r="C2499" s="6"/>
      <c r="D2499" s="6"/>
      <c r="E2499" s="6"/>
      <c r="F2499" s="6"/>
      <c r="G2499" s="6"/>
    </row>
    <row r="2500" spans="1:7" ht="15.75" thickBot="1" x14ac:dyDescent="0.3">
      <c r="A2500" s="7" t="s">
        <v>4653</v>
      </c>
      <c r="B2500" s="7" t="s">
        <v>4654</v>
      </c>
      <c r="C2500" s="8" t="s">
        <v>10</v>
      </c>
      <c r="D2500" s="9">
        <v>36.06</v>
      </c>
      <c r="E2500" s="9"/>
      <c r="F2500" s="9">
        <v>80.09</v>
      </c>
      <c r="G2500" s="9"/>
    </row>
    <row r="2501" spans="1:7" ht="15.75" thickBot="1" x14ac:dyDescent="0.3">
      <c r="A2501" s="6"/>
      <c r="B2501" s="6"/>
      <c r="C2501" s="6"/>
      <c r="D2501" s="6"/>
      <c r="E2501" s="6"/>
      <c r="F2501" s="6"/>
      <c r="G2501" s="6"/>
    </row>
    <row r="2502" spans="1:7" ht="15.75" thickBot="1" x14ac:dyDescent="0.3">
      <c r="A2502" s="7" t="s">
        <v>4655</v>
      </c>
      <c r="B2502" s="7" t="s">
        <v>4656</v>
      </c>
      <c r="C2502" s="8" t="s">
        <v>10</v>
      </c>
      <c r="D2502" s="9">
        <v>46.88</v>
      </c>
      <c r="E2502" s="9"/>
      <c r="F2502" s="9">
        <v>80.099999999999994</v>
      </c>
      <c r="G2502" s="9"/>
    </row>
    <row r="2503" spans="1:7" ht="15.75" thickBot="1" x14ac:dyDescent="0.3">
      <c r="A2503" s="6"/>
      <c r="B2503" s="6"/>
      <c r="C2503" s="6"/>
      <c r="D2503" s="6"/>
      <c r="E2503" s="6"/>
      <c r="F2503" s="6"/>
      <c r="G2503" s="6"/>
    </row>
    <row r="2504" spans="1:7" ht="15.75" thickBot="1" x14ac:dyDescent="0.3">
      <c r="A2504" s="7" t="s">
        <v>4657</v>
      </c>
      <c r="B2504" s="7" t="s">
        <v>4658</v>
      </c>
      <c r="C2504" s="8" t="s">
        <v>10</v>
      </c>
      <c r="D2504" s="9">
        <v>61.2</v>
      </c>
      <c r="E2504" s="9"/>
      <c r="F2504" s="9">
        <v>80.099999999999994</v>
      </c>
      <c r="G2504" s="9"/>
    </row>
    <row r="2505" spans="1:7" ht="15.75" thickBot="1" x14ac:dyDescent="0.3">
      <c r="A2505" s="6"/>
      <c r="B2505" s="6"/>
      <c r="C2505" s="6"/>
      <c r="D2505" s="6"/>
      <c r="E2505" s="6"/>
      <c r="F2505" s="6"/>
      <c r="G2505" s="6"/>
    </row>
    <row r="2506" spans="1:7" ht="15.75" thickBot="1" x14ac:dyDescent="0.3">
      <c r="A2506" s="7" t="s">
        <v>4659</v>
      </c>
      <c r="B2506" s="7" t="s">
        <v>4660</v>
      </c>
      <c r="C2506" s="8" t="s">
        <v>10</v>
      </c>
      <c r="D2506" s="9">
        <v>70.87</v>
      </c>
      <c r="E2506" s="9"/>
      <c r="F2506" s="9">
        <v>80.099999999999994</v>
      </c>
      <c r="G2506" s="9"/>
    </row>
    <row r="2507" spans="1:7" ht="15.75" thickBot="1" x14ac:dyDescent="0.3">
      <c r="A2507" s="6"/>
      <c r="B2507" s="6"/>
      <c r="C2507" s="6"/>
      <c r="D2507" s="6"/>
      <c r="E2507" s="6"/>
      <c r="F2507" s="6"/>
      <c r="G2507" s="6"/>
    </row>
    <row r="2508" spans="1:7" ht="15.75" thickBot="1" x14ac:dyDescent="0.3">
      <c r="A2508" s="7" t="s">
        <v>4661</v>
      </c>
      <c r="B2508" s="7" t="s">
        <v>4662</v>
      </c>
      <c r="C2508" s="8" t="s">
        <v>10</v>
      </c>
      <c r="D2508" s="9">
        <v>53.56</v>
      </c>
      <c r="E2508" s="9"/>
      <c r="F2508" s="9">
        <v>80.099999999999994</v>
      </c>
      <c r="G2508" s="9"/>
    </row>
    <row r="2509" spans="1:7" ht="15.75" thickBot="1" x14ac:dyDescent="0.3">
      <c r="A2509" s="6"/>
      <c r="B2509" s="6"/>
      <c r="C2509" s="6"/>
      <c r="D2509" s="6"/>
      <c r="E2509" s="6"/>
      <c r="F2509" s="6"/>
      <c r="G2509" s="6"/>
    </row>
    <row r="2510" spans="1:7" ht="15.75" thickBot="1" x14ac:dyDescent="0.3">
      <c r="A2510" s="7" t="s">
        <v>4663</v>
      </c>
      <c r="B2510" s="7" t="s">
        <v>4664</v>
      </c>
      <c r="C2510" s="8" t="s">
        <v>10</v>
      </c>
      <c r="D2510" s="9">
        <v>70.2</v>
      </c>
      <c r="E2510" s="9"/>
      <c r="F2510" s="9">
        <v>80.099999999999994</v>
      </c>
      <c r="G2510" s="9"/>
    </row>
    <row r="2511" spans="1:7" ht="15.75" thickBot="1" x14ac:dyDescent="0.3">
      <c r="A2511" s="6"/>
      <c r="B2511" s="6"/>
      <c r="C2511" s="6"/>
      <c r="D2511" s="6"/>
      <c r="E2511" s="6"/>
      <c r="F2511" s="6"/>
      <c r="G2511" s="6"/>
    </row>
    <row r="2512" spans="1:7" ht="15.75" thickBot="1" x14ac:dyDescent="0.3">
      <c r="A2512" s="7" t="s">
        <v>4665</v>
      </c>
      <c r="B2512" s="7" t="s">
        <v>4666</v>
      </c>
      <c r="C2512" s="8" t="s">
        <v>10</v>
      </c>
      <c r="D2512" s="9">
        <v>98.76</v>
      </c>
      <c r="E2512" s="9"/>
      <c r="F2512" s="9">
        <v>80.09</v>
      </c>
      <c r="G2512" s="9"/>
    </row>
    <row r="2513" spans="1:7" ht="15.75" thickBot="1" x14ac:dyDescent="0.3">
      <c r="A2513" s="6"/>
      <c r="B2513" s="6"/>
      <c r="C2513" s="6"/>
      <c r="D2513" s="6"/>
      <c r="E2513" s="6"/>
      <c r="F2513" s="6"/>
      <c r="G2513" s="6"/>
    </row>
    <row r="2514" spans="1:7" ht="15.75" thickBot="1" x14ac:dyDescent="0.3">
      <c r="A2514" s="7" t="s">
        <v>4667</v>
      </c>
      <c r="B2514" s="7" t="s">
        <v>4668</v>
      </c>
      <c r="C2514" s="8" t="s">
        <v>10</v>
      </c>
      <c r="D2514" s="9">
        <v>126.95</v>
      </c>
      <c r="E2514" s="9"/>
      <c r="F2514" s="9">
        <v>80.09</v>
      </c>
      <c r="G2514" s="9"/>
    </row>
    <row r="2515" spans="1:7" ht="15.75" thickBot="1" x14ac:dyDescent="0.3">
      <c r="A2515" s="6"/>
      <c r="B2515" s="6"/>
      <c r="C2515" s="6"/>
      <c r="D2515" s="6"/>
      <c r="E2515" s="6"/>
      <c r="F2515" s="6"/>
      <c r="G2515" s="6"/>
    </row>
    <row r="2516" spans="1:7" ht="15.75" thickBot="1" x14ac:dyDescent="0.3">
      <c r="A2516" s="7" t="s">
        <v>4669</v>
      </c>
      <c r="B2516" s="7" t="s">
        <v>4670</v>
      </c>
      <c r="C2516" s="8" t="s">
        <v>10</v>
      </c>
      <c r="D2516" s="9">
        <v>150.99</v>
      </c>
      <c r="E2516" s="9"/>
      <c r="F2516" s="9">
        <v>80.09</v>
      </c>
      <c r="G2516" s="9"/>
    </row>
    <row r="2517" spans="1:7" ht="15.75" thickBot="1" x14ac:dyDescent="0.3">
      <c r="A2517" s="6"/>
      <c r="B2517" s="6"/>
      <c r="C2517" s="6"/>
      <c r="D2517" s="6"/>
      <c r="E2517" s="6"/>
      <c r="F2517" s="6"/>
      <c r="G2517" s="6"/>
    </row>
    <row r="2518" spans="1:7" ht="15.75" thickBot="1" x14ac:dyDescent="0.3">
      <c r="A2518" s="7" t="s">
        <v>4671</v>
      </c>
      <c r="B2518" s="7" t="s">
        <v>4672</v>
      </c>
      <c r="C2518" s="8" t="s">
        <v>10</v>
      </c>
      <c r="D2518" s="9">
        <v>275.04000000000002</v>
      </c>
      <c r="E2518" s="9"/>
      <c r="F2518" s="9">
        <v>80.099999999999994</v>
      </c>
      <c r="G2518" s="9"/>
    </row>
    <row r="2519" spans="1:7" ht="15.75" thickBot="1" x14ac:dyDescent="0.3">
      <c r="A2519" s="6"/>
      <c r="B2519" s="6"/>
      <c r="C2519" s="6"/>
      <c r="D2519" s="6"/>
      <c r="E2519" s="6"/>
      <c r="F2519" s="6"/>
      <c r="G2519" s="6"/>
    </row>
    <row r="2520" spans="1:7" ht="15.75" thickBot="1" x14ac:dyDescent="0.3">
      <c r="A2520" s="7" t="s">
        <v>4673</v>
      </c>
      <c r="B2520" s="7" t="s">
        <v>4674</v>
      </c>
      <c r="C2520" s="8"/>
      <c r="D2520" s="9"/>
      <c r="E2520" s="9"/>
      <c r="F2520" s="9"/>
      <c r="G2520" s="9"/>
    </row>
    <row r="2521" spans="1:7" ht="15.75" thickBot="1" x14ac:dyDescent="0.3">
      <c r="A2521" s="6"/>
      <c r="B2521" s="6"/>
      <c r="C2521" s="6"/>
      <c r="D2521" s="6"/>
      <c r="E2521" s="6"/>
      <c r="F2521" s="6"/>
      <c r="G2521" s="6"/>
    </row>
    <row r="2522" spans="1:7" ht="15.75" thickBot="1" x14ac:dyDescent="0.3">
      <c r="A2522" s="7" t="s">
        <v>4675</v>
      </c>
      <c r="B2522" s="7" t="s">
        <v>4676</v>
      </c>
      <c r="C2522" s="8" t="s">
        <v>10</v>
      </c>
      <c r="D2522" s="9">
        <v>16.760000000000002</v>
      </c>
      <c r="E2522" s="9"/>
      <c r="F2522" s="9">
        <v>80.13</v>
      </c>
      <c r="G2522" s="9"/>
    </row>
    <row r="2523" spans="1:7" ht="15.75" thickBot="1" x14ac:dyDescent="0.3">
      <c r="A2523" s="6"/>
      <c r="B2523" s="6"/>
      <c r="C2523" s="6"/>
      <c r="D2523" s="6"/>
      <c r="E2523" s="6"/>
      <c r="F2523" s="6"/>
      <c r="G2523" s="6"/>
    </row>
    <row r="2524" spans="1:7" ht="15.75" thickBot="1" x14ac:dyDescent="0.3">
      <c r="A2524" s="7" t="s">
        <v>4677</v>
      </c>
      <c r="B2524" s="7" t="s">
        <v>4678</v>
      </c>
      <c r="C2524" s="8" t="s">
        <v>10</v>
      </c>
      <c r="D2524" s="9">
        <v>21.52</v>
      </c>
      <c r="E2524" s="9"/>
      <c r="F2524" s="9">
        <v>80.069999999999993</v>
      </c>
      <c r="G2524" s="9"/>
    </row>
    <row r="2525" spans="1:7" ht="15.75" thickBot="1" x14ac:dyDescent="0.3">
      <c r="A2525" s="6"/>
      <c r="B2525" s="6"/>
      <c r="C2525" s="6"/>
      <c r="D2525" s="6"/>
      <c r="E2525" s="6"/>
      <c r="F2525" s="6"/>
      <c r="G2525" s="6"/>
    </row>
    <row r="2526" spans="1:7" ht="15.75" thickBot="1" x14ac:dyDescent="0.3">
      <c r="A2526" s="7" t="s">
        <v>4679</v>
      </c>
      <c r="B2526" s="7" t="s">
        <v>4680</v>
      </c>
      <c r="C2526" s="8" t="s">
        <v>10</v>
      </c>
      <c r="D2526" s="9">
        <v>25.88</v>
      </c>
      <c r="E2526" s="9"/>
      <c r="F2526" s="9">
        <v>80.099999999999994</v>
      </c>
      <c r="G2526" s="9"/>
    </row>
    <row r="2527" spans="1:7" ht="15.75" thickBot="1" x14ac:dyDescent="0.3">
      <c r="A2527" s="6"/>
      <c r="B2527" s="6"/>
      <c r="C2527" s="6"/>
      <c r="D2527" s="6"/>
      <c r="E2527" s="6"/>
      <c r="F2527" s="6"/>
      <c r="G2527" s="6"/>
    </row>
    <row r="2528" spans="1:7" ht="25.5" thickBot="1" x14ac:dyDescent="0.3">
      <c r="A2528" s="7" t="s">
        <v>4681</v>
      </c>
      <c r="B2528" s="7" t="s">
        <v>4682</v>
      </c>
      <c r="C2528" s="8"/>
      <c r="D2528" s="9"/>
      <c r="E2528" s="9"/>
      <c r="F2528" s="9"/>
      <c r="G2528" s="9"/>
    </row>
    <row r="2529" spans="1:7" ht="15.75" thickBot="1" x14ac:dyDescent="0.3">
      <c r="A2529" s="6"/>
      <c r="B2529" s="6"/>
      <c r="C2529" s="6"/>
      <c r="D2529" s="6"/>
      <c r="E2529" s="6"/>
      <c r="F2529" s="6"/>
      <c r="G2529" s="6"/>
    </row>
    <row r="2530" spans="1:7" ht="15.75" thickBot="1" x14ac:dyDescent="0.3">
      <c r="A2530" s="7" t="s">
        <v>4683</v>
      </c>
      <c r="B2530" s="7" t="s">
        <v>4684</v>
      </c>
      <c r="C2530" s="8" t="s">
        <v>10</v>
      </c>
      <c r="D2530" s="9">
        <v>49.32</v>
      </c>
      <c r="E2530" s="9"/>
      <c r="F2530" s="9">
        <v>80.11</v>
      </c>
      <c r="G2530" s="9"/>
    </row>
    <row r="2531" spans="1:7" ht="15.75" thickBot="1" x14ac:dyDescent="0.3">
      <c r="A2531" s="6"/>
      <c r="B2531" s="6"/>
      <c r="C2531" s="6"/>
      <c r="D2531" s="6"/>
      <c r="E2531" s="6"/>
      <c r="F2531" s="6"/>
      <c r="G2531" s="6"/>
    </row>
    <row r="2532" spans="1:7" ht="15.75" thickBot="1" x14ac:dyDescent="0.3">
      <c r="A2532" s="7" t="s">
        <v>4685</v>
      </c>
      <c r="B2532" s="7" t="s">
        <v>4686</v>
      </c>
      <c r="C2532" s="8" t="s">
        <v>10</v>
      </c>
      <c r="D2532" s="9">
        <v>58.3</v>
      </c>
      <c r="E2532" s="9"/>
      <c r="F2532" s="9">
        <v>80.099999999999994</v>
      </c>
      <c r="G2532" s="9"/>
    </row>
    <row r="2533" spans="1:7" ht="15.75" thickBot="1" x14ac:dyDescent="0.3">
      <c r="A2533" s="6"/>
      <c r="B2533" s="6"/>
      <c r="C2533" s="6"/>
      <c r="D2533" s="6"/>
      <c r="E2533" s="6"/>
      <c r="F2533" s="6"/>
      <c r="G2533" s="6"/>
    </row>
    <row r="2534" spans="1:7" ht="15.75" thickBot="1" x14ac:dyDescent="0.3">
      <c r="A2534" s="7" t="s">
        <v>4687</v>
      </c>
      <c r="B2534" s="7" t="s">
        <v>4688</v>
      </c>
      <c r="C2534" s="8" t="s">
        <v>10</v>
      </c>
      <c r="D2534" s="9">
        <v>77.52</v>
      </c>
      <c r="E2534" s="9"/>
      <c r="F2534" s="9">
        <v>80.099999999999994</v>
      </c>
      <c r="G2534" s="9"/>
    </row>
    <row r="2535" spans="1:7" ht="15.75" thickBot="1" x14ac:dyDescent="0.3">
      <c r="A2535" s="6"/>
      <c r="B2535" s="6"/>
      <c r="C2535" s="6"/>
      <c r="D2535" s="6"/>
      <c r="E2535" s="6"/>
      <c r="F2535" s="6"/>
      <c r="G2535" s="6"/>
    </row>
    <row r="2536" spans="1:7" ht="15.75" thickBot="1" x14ac:dyDescent="0.3">
      <c r="A2536" s="7" t="s">
        <v>4689</v>
      </c>
      <c r="B2536" s="7" t="s">
        <v>4690</v>
      </c>
      <c r="C2536" s="8" t="s">
        <v>10</v>
      </c>
      <c r="D2536" s="9">
        <v>110.4</v>
      </c>
      <c r="E2536" s="9"/>
      <c r="F2536" s="9">
        <v>80.09</v>
      </c>
      <c r="G2536" s="9"/>
    </row>
    <row r="2537" spans="1:7" ht="15.75" thickBot="1" x14ac:dyDescent="0.3">
      <c r="A2537" s="6"/>
      <c r="B2537" s="6"/>
      <c r="C2537" s="6"/>
      <c r="D2537" s="6"/>
      <c r="E2537" s="6"/>
      <c r="F2537" s="6"/>
      <c r="G2537" s="6"/>
    </row>
    <row r="2538" spans="1:7" ht="15.75" thickBot="1" x14ac:dyDescent="0.3">
      <c r="A2538" s="7" t="s">
        <v>4691</v>
      </c>
      <c r="B2538" s="7" t="s">
        <v>1376</v>
      </c>
      <c r="C2538" s="8"/>
      <c r="D2538" s="9"/>
      <c r="E2538" s="9"/>
      <c r="F2538" s="9"/>
      <c r="G2538" s="9"/>
    </row>
    <row r="2539" spans="1:7" ht="15.75" thickBot="1" x14ac:dyDescent="0.3">
      <c r="A2539" s="6"/>
      <c r="B2539" s="6"/>
      <c r="C2539" s="6"/>
      <c r="D2539" s="6"/>
      <c r="E2539" s="6"/>
      <c r="F2539" s="6"/>
      <c r="G2539" s="6"/>
    </row>
    <row r="2540" spans="1:7" ht="15.75" thickBot="1" x14ac:dyDescent="0.3">
      <c r="A2540" s="7" t="s">
        <v>4692</v>
      </c>
      <c r="B2540" s="7" t="s">
        <v>4693</v>
      </c>
      <c r="C2540" s="8" t="s">
        <v>12</v>
      </c>
      <c r="D2540" s="9">
        <v>5.17</v>
      </c>
      <c r="E2540" s="9"/>
      <c r="F2540" s="9">
        <v>80.08</v>
      </c>
      <c r="G2540" s="9"/>
    </row>
    <row r="2541" spans="1:7" ht="15.75" thickBot="1" x14ac:dyDescent="0.3">
      <c r="A2541" s="6"/>
      <c r="B2541" s="6"/>
      <c r="C2541" s="6"/>
      <c r="D2541" s="6"/>
      <c r="E2541" s="6"/>
      <c r="F2541" s="6"/>
      <c r="G2541" s="6"/>
    </row>
    <row r="2542" spans="1:7" ht="15.75" thickBot="1" x14ac:dyDescent="0.3">
      <c r="A2542" s="7" t="s">
        <v>4694</v>
      </c>
      <c r="B2542" s="7" t="s">
        <v>4695</v>
      </c>
      <c r="C2542" s="8" t="s">
        <v>10</v>
      </c>
      <c r="D2542" s="9">
        <v>92.51</v>
      </c>
      <c r="E2542" s="9"/>
      <c r="F2542" s="9">
        <v>80.099999999999994</v>
      </c>
      <c r="G2542" s="9"/>
    </row>
  </sheetData>
  <mergeCells count="108">
    <mergeCell ref="A1412:A1414"/>
    <mergeCell ref="C1412:C1414"/>
    <mergeCell ref="D1412:D1414"/>
    <mergeCell ref="E1412:E1414"/>
    <mergeCell ref="F1412:F1414"/>
    <mergeCell ref="G1412:G1414"/>
    <mergeCell ref="A1380:A1382"/>
    <mergeCell ref="C1380:C1382"/>
    <mergeCell ref="D1380:D1382"/>
    <mergeCell ref="E1380:E1382"/>
    <mergeCell ref="F1380:F1382"/>
    <mergeCell ref="G1380:G1382"/>
    <mergeCell ref="A1420:A1422"/>
    <mergeCell ref="C1420:C1422"/>
    <mergeCell ref="D1420:D1422"/>
    <mergeCell ref="E1420:E1422"/>
    <mergeCell ref="F1420:F1422"/>
    <mergeCell ref="G1420:G1422"/>
    <mergeCell ref="A1416:A1418"/>
    <mergeCell ref="C1416:C1418"/>
    <mergeCell ref="D1416:D1418"/>
    <mergeCell ref="E1416:E1418"/>
    <mergeCell ref="F1416:F1418"/>
    <mergeCell ref="G1416:G1418"/>
    <mergeCell ref="A1428:A1430"/>
    <mergeCell ref="C1428:C1430"/>
    <mergeCell ref="D1428:D1430"/>
    <mergeCell ref="E1428:E1430"/>
    <mergeCell ref="F1428:F1430"/>
    <mergeCell ref="G1428:G1430"/>
    <mergeCell ref="A1424:A1426"/>
    <mergeCell ref="C1424:C1426"/>
    <mergeCell ref="D1424:D1426"/>
    <mergeCell ref="E1424:E1426"/>
    <mergeCell ref="F1424:F1426"/>
    <mergeCell ref="G1424:G1426"/>
    <mergeCell ref="A1436:A1438"/>
    <mergeCell ref="C1436:C1438"/>
    <mergeCell ref="D1436:D1438"/>
    <mergeCell ref="E1436:E1438"/>
    <mergeCell ref="F1436:F1438"/>
    <mergeCell ref="G1436:G1438"/>
    <mergeCell ref="A1432:A1434"/>
    <mergeCell ref="C1432:C1434"/>
    <mergeCell ref="D1432:D1434"/>
    <mergeCell ref="E1432:E1434"/>
    <mergeCell ref="F1432:F1434"/>
    <mergeCell ref="G1432:G1434"/>
    <mergeCell ref="A1444:A1446"/>
    <mergeCell ref="C1444:C1446"/>
    <mergeCell ref="D1444:D1446"/>
    <mergeCell ref="E1444:E1446"/>
    <mergeCell ref="F1444:F1446"/>
    <mergeCell ref="G1444:G1446"/>
    <mergeCell ref="A1440:A1442"/>
    <mergeCell ref="C1440:C1442"/>
    <mergeCell ref="D1440:D1442"/>
    <mergeCell ref="E1440:E1442"/>
    <mergeCell ref="F1440:F1442"/>
    <mergeCell ref="G1440:G1442"/>
    <mergeCell ref="A1452:A1454"/>
    <mergeCell ref="C1452:C1454"/>
    <mergeCell ref="D1452:D1454"/>
    <mergeCell ref="E1452:E1454"/>
    <mergeCell ref="F1452:F1454"/>
    <mergeCell ref="G1452:G1454"/>
    <mergeCell ref="A1448:A1450"/>
    <mergeCell ref="C1448:C1450"/>
    <mergeCell ref="D1448:D1450"/>
    <mergeCell ref="E1448:E1450"/>
    <mergeCell ref="F1448:F1450"/>
    <mergeCell ref="G1448:G1450"/>
    <mergeCell ref="A1460:A1462"/>
    <mergeCell ref="C1460:C1462"/>
    <mergeCell ref="D1460:D1462"/>
    <mergeCell ref="E1460:E1462"/>
    <mergeCell ref="F1460:F1462"/>
    <mergeCell ref="G1460:G1462"/>
    <mergeCell ref="A1456:A1458"/>
    <mergeCell ref="C1456:C1458"/>
    <mergeCell ref="D1456:D1458"/>
    <mergeCell ref="E1456:E1458"/>
    <mergeCell ref="F1456:F1458"/>
    <mergeCell ref="G1456:G1458"/>
    <mergeCell ref="A1468:A1470"/>
    <mergeCell ref="C1468:C1470"/>
    <mergeCell ref="D1468:D1470"/>
    <mergeCell ref="E1468:E1470"/>
    <mergeCell ref="F1468:F1470"/>
    <mergeCell ref="G1468:G1470"/>
    <mergeCell ref="A1464:A1466"/>
    <mergeCell ref="C1464:C1466"/>
    <mergeCell ref="D1464:D1466"/>
    <mergeCell ref="E1464:E1466"/>
    <mergeCell ref="F1464:F1466"/>
    <mergeCell ref="G1464:G1466"/>
    <mergeCell ref="A1733:A1734"/>
    <mergeCell ref="C1733:C1734"/>
    <mergeCell ref="D1733:D1734"/>
    <mergeCell ref="E1733:E1734"/>
    <mergeCell ref="F1733:F1734"/>
    <mergeCell ref="G1733:G1734"/>
    <mergeCell ref="A1644:A1645"/>
    <mergeCell ref="C1644:C1645"/>
    <mergeCell ref="D1644:D1645"/>
    <mergeCell ref="E1644:E1645"/>
    <mergeCell ref="F1644:F1645"/>
    <mergeCell ref="G1644:G1645"/>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947705-2D8E-4808-B352-082C459A1E66}">
  <sheetPr>
    <tabColor rgb="FFFFFF00"/>
  </sheetPr>
  <dimension ref="A1:G320"/>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7572</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1364</v>
      </c>
      <c r="B10" s="7" t="s">
        <v>1365</v>
      </c>
      <c r="C10" s="8"/>
      <c r="D10" s="9"/>
      <c r="E10" s="9"/>
      <c r="F10" s="9"/>
      <c r="G10" s="9"/>
    </row>
    <row r="11" spans="1:7" ht="15.75" thickBot="1" x14ac:dyDescent="0.3">
      <c r="A11" s="6"/>
      <c r="B11" s="6"/>
      <c r="C11" s="6"/>
      <c r="D11" s="6"/>
      <c r="E11" s="6"/>
      <c r="F11" s="6"/>
      <c r="G11" s="6"/>
    </row>
    <row r="12" spans="1:7" ht="15.75" thickBot="1" x14ac:dyDescent="0.3">
      <c r="A12" s="7" t="s">
        <v>7573</v>
      </c>
      <c r="B12" s="7" t="s">
        <v>7574</v>
      </c>
      <c r="C12" s="8"/>
      <c r="D12" s="9"/>
      <c r="E12" s="9"/>
      <c r="F12" s="9"/>
      <c r="G12" s="9"/>
    </row>
    <row r="13" spans="1:7" ht="15.75" thickBot="1" x14ac:dyDescent="0.3">
      <c r="A13" s="6"/>
      <c r="B13" s="6"/>
      <c r="C13" s="6"/>
      <c r="D13" s="6"/>
      <c r="E13" s="6"/>
      <c r="F13" s="6"/>
      <c r="G13" s="6"/>
    </row>
    <row r="14" spans="1:7" ht="15.75" thickBot="1" x14ac:dyDescent="0.3">
      <c r="A14" s="7" t="s">
        <v>7575</v>
      </c>
      <c r="B14" s="7" t="s">
        <v>7576</v>
      </c>
      <c r="C14" s="8"/>
      <c r="D14" s="9"/>
      <c r="E14" s="9"/>
      <c r="F14" s="9"/>
      <c r="G14" s="9"/>
    </row>
    <row r="15" spans="1:7" ht="15.75" thickBot="1" x14ac:dyDescent="0.3">
      <c r="A15" s="6"/>
      <c r="B15" s="6"/>
      <c r="C15" s="6"/>
      <c r="D15" s="6"/>
      <c r="E15" s="6"/>
      <c r="F15" s="6"/>
      <c r="G15" s="6"/>
    </row>
    <row r="16" spans="1:7" ht="15.75" thickBot="1" x14ac:dyDescent="0.3">
      <c r="A16" s="7" t="s">
        <v>7577</v>
      </c>
      <c r="B16" s="7" t="s">
        <v>7578</v>
      </c>
      <c r="C16" s="8"/>
      <c r="D16" s="9"/>
      <c r="E16" s="9"/>
      <c r="F16" s="9"/>
      <c r="G16" s="9"/>
    </row>
    <row r="17" spans="1:7" ht="15.75" thickBot="1" x14ac:dyDescent="0.3">
      <c r="A17" s="6"/>
      <c r="B17" s="6"/>
      <c r="C17" s="6"/>
      <c r="D17" s="6"/>
      <c r="E17" s="6"/>
      <c r="F17" s="6"/>
      <c r="G17" s="6"/>
    </row>
    <row r="18" spans="1:7" ht="15.75" thickBot="1" x14ac:dyDescent="0.3">
      <c r="A18" s="7" t="s">
        <v>7579</v>
      </c>
      <c r="B18" s="7" t="s">
        <v>7580</v>
      </c>
      <c r="C18" s="8" t="s">
        <v>1475</v>
      </c>
      <c r="D18" s="9">
        <v>3.01</v>
      </c>
      <c r="E18" s="9"/>
      <c r="F18" s="9">
        <v>80.069999999999993</v>
      </c>
      <c r="G18" s="9"/>
    </row>
    <row r="19" spans="1:7" ht="15.75" thickBot="1" x14ac:dyDescent="0.3">
      <c r="A19" s="6"/>
      <c r="B19" s="6"/>
      <c r="C19" s="6"/>
      <c r="D19" s="6"/>
      <c r="E19" s="6"/>
      <c r="F19" s="6"/>
      <c r="G19" s="6"/>
    </row>
    <row r="20" spans="1:7" ht="15.75" thickBot="1" x14ac:dyDescent="0.3">
      <c r="A20" s="7" t="s">
        <v>7581</v>
      </c>
      <c r="B20" s="7" t="s">
        <v>7582</v>
      </c>
      <c r="C20" s="8" t="s">
        <v>1475</v>
      </c>
      <c r="D20" s="9">
        <v>6.78</v>
      </c>
      <c r="E20" s="9"/>
      <c r="F20" s="9">
        <v>80.09</v>
      </c>
      <c r="G20" s="9"/>
    </row>
    <row r="21" spans="1:7" ht="15.75" thickBot="1" x14ac:dyDescent="0.3">
      <c r="A21" s="6"/>
      <c r="B21" s="6"/>
      <c r="C21" s="6"/>
      <c r="D21" s="6"/>
      <c r="E21" s="6"/>
      <c r="F21" s="6"/>
      <c r="G21" s="6"/>
    </row>
    <row r="22" spans="1:7" ht="15.75" thickBot="1" x14ac:dyDescent="0.3">
      <c r="A22" s="7" t="s">
        <v>7583</v>
      </c>
      <c r="B22" s="7" t="s">
        <v>7584</v>
      </c>
      <c r="C22" s="8" t="s">
        <v>1475</v>
      </c>
      <c r="D22" s="9">
        <v>2.0499999999999998</v>
      </c>
      <c r="E22" s="9"/>
      <c r="F22" s="9">
        <v>80</v>
      </c>
      <c r="G22" s="9"/>
    </row>
    <row r="23" spans="1:7" ht="15.75" thickBot="1" x14ac:dyDescent="0.3">
      <c r="A23" s="6"/>
      <c r="B23" s="6"/>
      <c r="C23" s="6"/>
      <c r="D23" s="6"/>
      <c r="E23" s="6"/>
      <c r="F23" s="6"/>
      <c r="G23" s="6"/>
    </row>
    <row r="24" spans="1:7" ht="15.75" thickBot="1" x14ac:dyDescent="0.3">
      <c r="A24" s="7" t="s">
        <v>7585</v>
      </c>
      <c r="B24" s="7" t="s">
        <v>7586</v>
      </c>
      <c r="C24" s="8" t="s">
        <v>1444</v>
      </c>
      <c r="D24" s="9">
        <v>0.46</v>
      </c>
      <c r="E24" s="9"/>
      <c r="F24" s="9">
        <v>80.430000000000007</v>
      </c>
      <c r="G24" s="9"/>
    </row>
    <row r="25" spans="1:7" ht="15.75" thickBot="1" x14ac:dyDescent="0.3">
      <c r="A25" s="6"/>
      <c r="B25" s="6"/>
      <c r="C25" s="6"/>
      <c r="D25" s="6"/>
      <c r="E25" s="6"/>
      <c r="F25" s="6"/>
      <c r="G25" s="6"/>
    </row>
    <row r="26" spans="1:7" ht="15.75" thickBot="1" x14ac:dyDescent="0.3">
      <c r="A26" s="7" t="s">
        <v>7587</v>
      </c>
      <c r="B26" s="7" t="s">
        <v>7588</v>
      </c>
      <c r="C26" s="8" t="s">
        <v>1444</v>
      </c>
      <c r="D26" s="9">
        <v>0.77</v>
      </c>
      <c r="E26" s="9"/>
      <c r="F26" s="9">
        <v>80.52</v>
      </c>
      <c r="G26" s="9"/>
    </row>
    <row r="27" spans="1:7" ht="15.75" thickBot="1" x14ac:dyDescent="0.3">
      <c r="A27" s="6"/>
      <c r="B27" s="6"/>
      <c r="C27" s="6"/>
      <c r="D27" s="6"/>
      <c r="E27" s="6"/>
      <c r="F27" s="6"/>
      <c r="G27" s="6"/>
    </row>
    <row r="28" spans="1:7" ht="25.5" thickBot="1" x14ac:dyDescent="0.3">
      <c r="A28" s="7" t="s">
        <v>7589</v>
      </c>
      <c r="B28" s="7" t="s">
        <v>7590</v>
      </c>
      <c r="C28" s="8" t="s">
        <v>1444</v>
      </c>
      <c r="D28" s="9">
        <v>16.36</v>
      </c>
      <c r="E28" s="9"/>
      <c r="F28" s="9">
        <v>80.069999999999993</v>
      </c>
      <c r="G28" s="9"/>
    </row>
    <row r="29" spans="1:7" ht="15.75" thickBot="1" x14ac:dyDescent="0.3">
      <c r="A29" s="6"/>
      <c r="B29" s="6"/>
      <c r="C29" s="6"/>
      <c r="D29" s="6"/>
      <c r="E29" s="6"/>
      <c r="F29" s="6"/>
      <c r="G29" s="6"/>
    </row>
    <row r="30" spans="1:7" ht="15.75" thickBot="1" x14ac:dyDescent="0.3">
      <c r="A30" s="7" t="s">
        <v>7591</v>
      </c>
      <c r="B30" s="7" t="s">
        <v>7592</v>
      </c>
      <c r="C30" s="8" t="s">
        <v>1444</v>
      </c>
      <c r="D30" s="9">
        <v>4.88</v>
      </c>
      <c r="E30" s="9"/>
      <c r="F30" s="9">
        <v>80.12</v>
      </c>
      <c r="G30" s="9"/>
    </row>
    <row r="31" spans="1:7" ht="15.75" thickBot="1" x14ac:dyDescent="0.3">
      <c r="A31" s="6"/>
      <c r="B31" s="6"/>
      <c r="C31" s="6"/>
      <c r="D31" s="6"/>
      <c r="E31" s="6"/>
      <c r="F31" s="6"/>
      <c r="G31" s="6"/>
    </row>
    <row r="32" spans="1:7" ht="15.75" thickBot="1" x14ac:dyDescent="0.3">
      <c r="A32" s="7" t="s">
        <v>7593</v>
      </c>
      <c r="B32" s="7" t="s">
        <v>7594</v>
      </c>
      <c r="C32" s="8" t="s">
        <v>1444</v>
      </c>
      <c r="D32" s="9">
        <v>1.5</v>
      </c>
      <c r="E32" s="9"/>
      <c r="F32" s="9">
        <v>80</v>
      </c>
      <c r="G32" s="9"/>
    </row>
    <row r="33" spans="1:7" ht="15.75" thickBot="1" x14ac:dyDescent="0.3">
      <c r="A33" s="6"/>
      <c r="B33" s="6"/>
      <c r="C33" s="6"/>
      <c r="D33" s="6"/>
      <c r="E33" s="6"/>
      <c r="F33" s="6"/>
      <c r="G33" s="6"/>
    </row>
    <row r="34" spans="1:7" ht="15.75" thickBot="1" x14ac:dyDescent="0.3">
      <c r="A34" s="7" t="s">
        <v>7595</v>
      </c>
      <c r="B34" s="7" t="s">
        <v>7596</v>
      </c>
      <c r="C34" s="8" t="s">
        <v>1444</v>
      </c>
      <c r="D34" s="9">
        <v>1.22</v>
      </c>
      <c r="E34" s="9"/>
      <c r="F34" s="9">
        <v>80.33</v>
      </c>
      <c r="G34" s="9"/>
    </row>
    <row r="35" spans="1:7" ht="15.75" thickBot="1" x14ac:dyDescent="0.3">
      <c r="A35" s="6"/>
      <c r="B35" s="6"/>
      <c r="C35" s="6"/>
      <c r="D35" s="6"/>
      <c r="E35" s="6"/>
      <c r="F35" s="6"/>
      <c r="G35" s="6"/>
    </row>
    <row r="36" spans="1:7" ht="15.75" thickBot="1" x14ac:dyDescent="0.3">
      <c r="A36" s="7" t="s">
        <v>7597</v>
      </c>
      <c r="B36" s="7" t="s">
        <v>7598</v>
      </c>
      <c r="C36" s="8" t="s">
        <v>1444</v>
      </c>
      <c r="D36" s="9">
        <v>1.65</v>
      </c>
      <c r="E36" s="9"/>
      <c r="F36" s="9">
        <v>80</v>
      </c>
      <c r="G36" s="9"/>
    </row>
    <row r="37" spans="1:7" ht="15.75" thickBot="1" x14ac:dyDescent="0.3">
      <c r="A37" s="6"/>
      <c r="B37" s="6"/>
      <c r="C37" s="6"/>
      <c r="D37" s="6"/>
      <c r="E37" s="6"/>
      <c r="F37" s="6"/>
      <c r="G37" s="6"/>
    </row>
    <row r="38" spans="1:7" ht="15.75" thickBot="1" x14ac:dyDescent="0.3">
      <c r="A38" s="7" t="s">
        <v>7599</v>
      </c>
      <c r="B38" s="7" t="s">
        <v>7600</v>
      </c>
      <c r="C38" s="8" t="s">
        <v>1444</v>
      </c>
      <c r="D38" s="9">
        <v>2.99</v>
      </c>
      <c r="E38" s="9"/>
      <c r="F38" s="9">
        <v>80.27</v>
      </c>
      <c r="G38" s="9"/>
    </row>
    <row r="39" spans="1:7" ht="15.75" thickBot="1" x14ac:dyDescent="0.3">
      <c r="A39" s="6"/>
      <c r="B39" s="6"/>
      <c r="C39" s="6"/>
      <c r="D39" s="6"/>
      <c r="E39" s="6"/>
      <c r="F39" s="6"/>
      <c r="G39" s="6"/>
    </row>
    <row r="40" spans="1:7" ht="15.75" thickBot="1" x14ac:dyDescent="0.3">
      <c r="A40" s="7" t="s">
        <v>7601</v>
      </c>
      <c r="B40" s="7" t="s">
        <v>7602</v>
      </c>
      <c r="C40" s="8" t="s">
        <v>1444</v>
      </c>
      <c r="D40" s="9">
        <v>1.46</v>
      </c>
      <c r="E40" s="9"/>
      <c r="F40" s="9">
        <v>80.14</v>
      </c>
      <c r="G40" s="9"/>
    </row>
    <row r="41" spans="1:7" ht="15.75" thickBot="1" x14ac:dyDescent="0.3">
      <c r="A41" s="6"/>
      <c r="B41" s="6"/>
      <c r="C41" s="6"/>
      <c r="D41" s="6"/>
      <c r="E41" s="6"/>
      <c r="F41" s="6"/>
      <c r="G41" s="6"/>
    </row>
    <row r="42" spans="1:7" ht="15.75" thickBot="1" x14ac:dyDescent="0.3">
      <c r="A42" s="7" t="s">
        <v>7603</v>
      </c>
      <c r="B42" s="7" t="s">
        <v>7604</v>
      </c>
      <c r="C42" s="8" t="s">
        <v>1444</v>
      </c>
      <c r="D42" s="9">
        <v>6.73</v>
      </c>
      <c r="E42" s="9"/>
      <c r="F42" s="9">
        <v>80.09</v>
      </c>
      <c r="G42" s="9"/>
    </row>
    <row r="43" spans="1:7" ht="15.75" thickBot="1" x14ac:dyDescent="0.3">
      <c r="A43" s="6"/>
      <c r="B43" s="6"/>
      <c r="C43" s="6"/>
      <c r="D43" s="6"/>
      <c r="E43" s="6"/>
      <c r="F43" s="6"/>
      <c r="G43" s="6"/>
    </row>
    <row r="44" spans="1:7" ht="15.75" thickBot="1" x14ac:dyDescent="0.3">
      <c r="A44" s="7" t="s">
        <v>7605</v>
      </c>
      <c r="B44" s="7" t="s">
        <v>7606</v>
      </c>
      <c r="C44" s="8" t="s">
        <v>10</v>
      </c>
      <c r="D44" s="9">
        <v>0.08</v>
      </c>
      <c r="E44" s="9"/>
      <c r="F44" s="9">
        <v>75</v>
      </c>
      <c r="G44" s="9"/>
    </row>
    <row r="45" spans="1:7" ht="15.75" thickBot="1" x14ac:dyDescent="0.3">
      <c r="A45" s="6"/>
      <c r="B45" s="6"/>
      <c r="C45" s="6"/>
      <c r="D45" s="6"/>
      <c r="E45" s="6"/>
      <c r="F45" s="6"/>
      <c r="G45" s="6"/>
    </row>
    <row r="46" spans="1:7" ht="15.75" thickBot="1" x14ac:dyDescent="0.3">
      <c r="A46" s="7" t="s">
        <v>7607</v>
      </c>
      <c r="B46" s="7" t="s">
        <v>7608</v>
      </c>
      <c r="C46" s="8" t="s">
        <v>1444</v>
      </c>
      <c r="D46" s="9">
        <v>2.2799999999999998</v>
      </c>
      <c r="E46" s="9"/>
      <c r="F46" s="9">
        <v>79.819999999999993</v>
      </c>
      <c r="G46" s="9"/>
    </row>
    <row r="47" spans="1:7" ht="15.75" thickBot="1" x14ac:dyDescent="0.3">
      <c r="A47" s="6"/>
      <c r="B47" s="6"/>
      <c r="C47" s="6"/>
      <c r="D47" s="6"/>
      <c r="E47" s="6"/>
      <c r="F47" s="6"/>
      <c r="G47" s="6"/>
    </row>
    <row r="48" spans="1:7" ht="15.75" thickBot="1" x14ac:dyDescent="0.3">
      <c r="A48" s="7" t="s">
        <v>7609</v>
      </c>
      <c r="B48" s="7" t="s">
        <v>7610</v>
      </c>
      <c r="C48" s="8"/>
      <c r="D48" s="9"/>
      <c r="E48" s="9"/>
      <c r="F48" s="9"/>
      <c r="G48" s="9"/>
    </row>
    <row r="49" spans="1:7" ht="15.75" thickBot="1" x14ac:dyDescent="0.3">
      <c r="A49" s="6"/>
      <c r="B49" s="6"/>
      <c r="C49" s="6"/>
      <c r="D49" s="6"/>
      <c r="E49" s="6"/>
      <c r="F49" s="6"/>
      <c r="G49" s="6"/>
    </row>
    <row r="50" spans="1:7" ht="24.75" x14ac:dyDescent="0.25">
      <c r="A50" s="35" t="s">
        <v>7611</v>
      </c>
      <c r="B50" s="19" t="s">
        <v>7612</v>
      </c>
      <c r="C50" s="38" t="s">
        <v>11</v>
      </c>
      <c r="D50" s="32">
        <v>5.01</v>
      </c>
      <c r="E50" s="32"/>
      <c r="F50" s="32">
        <v>80.040000000000006</v>
      </c>
      <c r="G50" s="32"/>
    </row>
    <row r="51" spans="1:7" x14ac:dyDescent="0.25">
      <c r="A51" s="36"/>
      <c r="B51" s="20" t="s">
        <v>7613</v>
      </c>
      <c r="C51" s="39"/>
      <c r="D51" s="33"/>
      <c r="E51" s="33"/>
      <c r="F51" s="33"/>
      <c r="G51" s="33"/>
    </row>
    <row r="52" spans="1:7" x14ac:dyDescent="0.25">
      <c r="A52" s="36"/>
      <c r="B52" s="20" t="s">
        <v>7614</v>
      </c>
      <c r="C52" s="39"/>
      <c r="D52" s="33"/>
      <c r="E52" s="33"/>
      <c r="F52" s="33"/>
      <c r="G52" s="33"/>
    </row>
    <row r="53" spans="1:7" x14ac:dyDescent="0.25">
      <c r="A53" s="36"/>
      <c r="B53" s="20" t="s">
        <v>7615</v>
      </c>
      <c r="C53" s="39"/>
      <c r="D53" s="33"/>
      <c r="E53" s="33"/>
      <c r="F53" s="33"/>
      <c r="G53" s="33"/>
    </row>
    <row r="54" spans="1:7" x14ac:dyDescent="0.25">
      <c r="A54" s="36"/>
      <c r="B54" s="20" t="s">
        <v>7616</v>
      </c>
      <c r="C54" s="39"/>
      <c r="D54" s="33"/>
      <c r="E54" s="33"/>
      <c r="F54" s="33"/>
      <c r="G54" s="33"/>
    </row>
    <row r="55" spans="1:7" ht="15.75" thickBot="1" x14ac:dyDescent="0.3">
      <c r="A55" s="37"/>
      <c r="B55" s="21" t="s">
        <v>7617</v>
      </c>
      <c r="C55" s="40"/>
      <c r="D55" s="34"/>
      <c r="E55" s="34"/>
      <c r="F55" s="34"/>
      <c r="G55" s="34"/>
    </row>
    <row r="56" spans="1:7" ht="15.75" thickBot="1" x14ac:dyDescent="0.3">
      <c r="A56" s="6"/>
      <c r="B56" s="6"/>
      <c r="C56" s="6"/>
      <c r="D56" s="6"/>
      <c r="E56" s="6"/>
      <c r="F56" s="6"/>
      <c r="G56" s="6"/>
    </row>
    <row r="57" spans="1:7" ht="15.75" thickBot="1" x14ac:dyDescent="0.3">
      <c r="A57" s="7" t="s">
        <v>7618</v>
      </c>
      <c r="B57" s="7" t="s">
        <v>7619</v>
      </c>
      <c r="C57" s="8" t="s">
        <v>11</v>
      </c>
      <c r="D57" s="9">
        <v>0.96</v>
      </c>
      <c r="E57" s="9"/>
      <c r="F57" s="9">
        <v>80.209999999999994</v>
      </c>
      <c r="G57" s="9"/>
    </row>
    <row r="58" spans="1:7" ht="15.75" thickBot="1" x14ac:dyDescent="0.3">
      <c r="A58" s="6"/>
      <c r="B58" s="6"/>
      <c r="C58" s="6"/>
      <c r="D58" s="6"/>
      <c r="E58" s="6"/>
      <c r="F58" s="6"/>
      <c r="G58" s="6"/>
    </row>
    <row r="59" spans="1:7" ht="15.75" thickBot="1" x14ac:dyDescent="0.3">
      <c r="A59" s="7" t="s">
        <v>7620</v>
      </c>
      <c r="B59" s="7" t="s">
        <v>7621</v>
      </c>
      <c r="C59" s="8" t="s">
        <v>11</v>
      </c>
      <c r="D59" s="9">
        <v>1.33</v>
      </c>
      <c r="E59" s="9"/>
      <c r="F59" s="9">
        <v>80.45</v>
      </c>
      <c r="G59" s="9"/>
    </row>
    <row r="60" spans="1:7" ht="15.75" thickBot="1" x14ac:dyDescent="0.3">
      <c r="A60" s="6"/>
      <c r="B60" s="6"/>
      <c r="C60" s="6"/>
      <c r="D60" s="6"/>
      <c r="E60" s="6"/>
      <c r="F60" s="6"/>
      <c r="G60" s="6"/>
    </row>
    <row r="61" spans="1:7" ht="15.75" thickBot="1" x14ac:dyDescent="0.3">
      <c r="A61" s="7" t="s">
        <v>7622</v>
      </c>
      <c r="B61" s="7" t="s">
        <v>7623</v>
      </c>
      <c r="C61" s="8"/>
      <c r="D61" s="9"/>
      <c r="E61" s="9"/>
      <c r="F61" s="9"/>
      <c r="G61" s="9"/>
    </row>
    <row r="62" spans="1:7" ht="15.75" thickBot="1" x14ac:dyDescent="0.3">
      <c r="A62" s="6"/>
      <c r="B62" s="6"/>
      <c r="C62" s="6"/>
      <c r="D62" s="6"/>
      <c r="E62" s="6"/>
      <c r="F62" s="6"/>
      <c r="G62" s="6"/>
    </row>
    <row r="63" spans="1:7" ht="24.75" x14ac:dyDescent="0.25">
      <c r="A63" s="35" t="s">
        <v>7624</v>
      </c>
      <c r="B63" s="19" t="s">
        <v>7625</v>
      </c>
      <c r="C63" s="38"/>
      <c r="D63" s="32"/>
      <c r="E63" s="32"/>
      <c r="F63" s="32"/>
      <c r="G63" s="32"/>
    </row>
    <row r="64" spans="1:7" x14ac:dyDescent="0.25">
      <c r="A64" s="36"/>
      <c r="B64" s="20" t="s">
        <v>7613</v>
      </c>
      <c r="C64" s="39"/>
      <c r="D64" s="33"/>
      <c r="E64" s="33"/>
      <c r="F64" s="33"/>
      <c r="G64" s="33"/>
    </row>
    <row r="65" spans="1:7" x14ac:dyDescent="0.25">
      <c r="A65" s="36"/>
      <c r="B65" s="20" t="s">
        <v>7626</v>
      </c>
      <c r="C65" s="39"/>
      <c r="D65" s="33"/>
      <c r="E65" s="33"/>
      <c r="F65" s="33"/>
      <c r="G65" s="33"/>
    </row>
    <row r="66" spans="1:7" x14ac:dyDescent="0.25">
      <c r="A66" s="36"/>
      <c r="B66" s="20" t="s">
        <v>7627</v>
      </c>
      <c r="C66" s="39"/>
      <c r="D66" s="33"/>
      <c r="E66" s="33"/>
      <c r="F66" s="33"/>
      <c r="G66" s="33"/>
    </row>
    <row r="67" spans="1:7" x14ac:dyDescent="0.25">
      <c r="A67" s="36"/>
      <c r="B67" s="20" t="s">
        <v>7628</v>
      </c>
      <c r="C67" s="39"/>
      <c r="D67" s="33"/>
      <c r="E67" s="33"/>
      <c r="F67" s="33"/>
      <c r="G67" s="33"/>
    </row>
    <row r="68" spans="1:7" ht="15.75" thickBot="1" x14ac:dyDescent="0.3">
      <c r="A68" s="37"/>
      <c r="B68" s="21" t="s">
        <v>7629</v>
      </c>
      <c r="C68" s="40"/>
      <c r="D68" s="34"/>
      <c r="E68" s="34"/>
      <c r="F68" s="34"/>
      <c r="G68" s="34"/>
    </row>
    <row r="69" spans="1:7" ht="15.75" thickBot="1" x14ac:dyDescent="0.3">
      <c r="A69" s="6"/>
      <c r="B69" s="6"/>
      <c r="C69" s="6"/>
      <c r="D69" s="6"/>
      <c r="E69" s="6"/>
      <c r="F69" s="6"/>
      <c r="G69" s="6"/>
    </row>
    <row r="70" spans="1:7" ht="15.75" thickBot="1" x14ac:dyDescent="0.3">
      <c r="A70" s="7" t="s">
        <v>7630</v>
      </c>
      <c r="B70" s="7" t="s">
        <v>6898</v>
      </c>
      <c r="C70" s="8" t="s">
        <v>11</v>
      </c>
      <c r="D70" s="9">
        <v>3.25</v>
      </c>
      <c r="E70" s="9"/>
      <c r="F70" s="9">
        <v>80</v>
      </c>
      <c r="G70" s="9"/>
    </row>
    <row r="71" spans="1:7" ht="15.75" thickBot="1" x14ac:dyDescent="0.3">
      <c r="A71" s="6"/>
      <c r="B71" s="6"/>
      <c r="C71" s="6"/>
      <c r="D71" s="6"/>
      <c r="E71" s="6"/>
      <c r="F71" s="6"/>
      <c r="G71" s="6"/>
    </row>
    <row r="72" spans="1:7" ht="15.75" thickBot="1" x14ac:dyDescent="0.3">
      <c r="A72" s="7" t="s">
        <v>7631</v>
      </c>
      <c r="B72" s="7" t="s">
        <v>6900</v>
      </c>
      <c r="C72" s="8" t="s">
        <v>11</v>
      </c>
      <c r="D72" s="9">
        <v>3.88</v>
      </c>
      <c r="E72" s="9"/>
      <c r="F72" s="9">
        <v>80.150000000000006</v>
      </c>
      <c r="G72" s="9"/>
    </row>
    <row r="73" spans="1:7" ht="15.75" thickBot="1" x14ac:dyDescent="0.3">
      <c r="A73" s="6"/>
      <c r="B73" s="6"/>
      <c r="C73" s="6"/>
      <c r="D73" s="6"/>
      <c r="E73" s="6"/>
      <c r="F73" s="6"/>
      <c r="G73" s="6"/>
    </row>
    <row r="74" spans="1:7" ht="15.75" thickBot="1" x14ac:dyDescent="0.3">
      <c r="A74" s="7" t="s">
        <v>7632</v>
      </c>
      <c r="B74" s="7" t="s">
        <v>7633</v>
      </c>
      <c r="C74" s="8" t="s">
        <v>11</v>
      </c>
      <c r="D74" s="9">
        <v>3.4</v>
      </c>
      <c r="E74" s="9"/>
      <c r="F74" s="9">
        <v>80</v>
      </c>
      <c r="G74" s="9"/>
    </row>
    <row r="75" spans="1:7" ht="15.75" thickBot="1" x14ac:dyDescent="0.3">
      <c r="A75" s="6"/>
      <c r="B75" s="6"/>
      <c r="C75" s="6"/>
      <c r="D75" s="6"/>
      <c r="E75" s="6"/>
      <c r="F75" s="6"/>
      <c r="G75" s="6"/>
    </row>
    <row r="76" spans="1:7" ht="24.75" x14ac:dyDescent="0.25">
      <c r="A76" s="35" t="s">
        <v>7634</v>
      </c>
      <c r="B76" s="19" t="s">
        <v>7635</v>
      </c>
      <c r="C76" s="38"/>
      <c r="D76" s="32"/>
      <c r="E76" s="32"/>
      <c r="F76" s="32"/>
      <c r="G76" s="32"/>
    </row>
    <row r="77" spans="1:7" x14ac:dyDescent="0.25">
      <c r="A77" s="36"/>
      <c r="B77" s="20" t="s">
        <v>7613</v>
      </c>
      <c r="C77" s="39"/>
      <c r="D77" s="33"/>
      <c r="E77" s="33"/>
      <c r="F77" s="33"/>
      <c r="G77" s="33"/>
    </row>
    <row r="78" spans="1:7" x14ac:dyDescent="0.25">
      <c r="A78" s="36"/>
      <c r="B78" s="20" t="s">
        <v>7636</v>
      </c>
      <c r="C78" s="39"/>
      <c r="D78" s="33"/>
      <c r="E78" s="33"/>
      <c r="F78" s="33"/>
      <c r="G78" s="33"/>
    </row>
    <row r="79" spans="1:7" x14ac:dyDescent="0.25">
      <c r="A79" s="36"/>
      <c r="B79" s="20" t="s">
        <v>7637</v>
      </c>
      <c r="C79" s="39"/>
      <c r="D79" s="33"/>
      <c r="E79" s="33"/>
      <c r="F79" s="33"/>
      <c r="G79" s="33"/>
    </row>
    <row r="80" spans="1:7" x14ac:dyDescent="0.25">
      <c r="A80" s="36"/>
      <c r="B80" s="20" t="s">
        <v>7638</v>
      </c>
      <c r="C80" s="39"/>
      <c r="D80" s="33"/>
      <c r="E80" s="33"/>
      <c r="F80" s="33"/>
      <c r="G80" s="33"/>
    </row>
    <row r="81" spans="1:7" ht="15.75" thickBot="1" x14ac:dyDescent="0.3">
      <c r="A81" s="37"/>
      <c r="B81" s="21" t="s">
        <v>7629</v>
      </c>
      <c r="C81" s="40"/>
      <c r="D81" s="34"/>
      <c r="E81" s="34"/>
      <c r="F81" s="34"/>
      <c r="G81" s="34"/>
    </row>
    <row r="82" spans="1:7" ht="15.75" thickBot="1" x14ac:dyDescent="0.3">
      <c r="A82" s="6"/>
      <c r="B82" s="6"/>
      <c r="C82" s="6"/>
      <c r="D82" s="6"/>
      <c r="E82" s="6"/>
      <c r="F82" s="6"/>
      <c r="G82" s="6"/>
    </row>
    <row r="83" spans="1:7" ht="15.75" thickBot="1" x14ac:dyDescent="0.3">
      <c r="A83" s="7" t="s">
        <v>7639</v>
      </c>
      <c r="B83" s="7" t="s">
        <v>6900</v>
      </c>
      <c r="C83" s="8" t="s">
        <v>11</v>
      </c>
      <c r="D83" s="9">
        <v>6.64</v>
      </c>
      <c r="E83" s="9"/>
      <c r="F83" s="9">
        <v>80.12</v>
      </c>
      <c r="G83" s="9"/>
    </row>
    <row r="84" spans="1:7" ht="15.75" thickBot="1" x14ac:dyDescent="0.3">
      <c r="A84" s="6"/>
      <c r="B84" s="6"/>
      <c r="C84" s="6"/>
      <c r="D84" s="6"/>
      <c r="E84" s="6"/>
      <c r="F84" s="6"/>
      <c r="G84" s="6"/>
    </row>
    <row r="85" spans="1:7" ht="15.75" thickBot="1" x14ac:dyDescent="0.3">
      <c r="A85" s="7" t="s">
        <v>7640</v>
      </c>
      <c r="B85" s="7" t="s">
        <v>7641</v>
      </c>
      <c r="C85" s="8" t="s">
        <v>11</v>
      </c>
      <c r="D85" s="9">
        <v>6.64</v>
      </c>
      <c r="E85" s="9"/>
      <c r="F85" s="9">
        <v>80.12</v>
      </c>
      <c r="G85" s="9"/>
    </row>
    <row r="86" spans="1:7" ht="15.75" thickBot="1" x14ac:dyDescent="0.3">
      <c r="A86" s="6"/>
      <c r="B86" s="6"/>
      <c r="C86" s="6"/>
      <c r="D86" s="6"/>
      <c r="E86" s="6"/>
      <c r="F86" s="6"/>
      <c r="G86" s="6"/>
    </row>
    <row r="87" spans="1:7" ht="15.75" thickBot="1" x14ac:dyDescent="0.3">
      <c r="A87" s="7" t="s">
        <v>7642</v>
      </c>
      <c r="B87" s="7" t="s">
        <v>7643</v>
      </c>
      <c r="C87" s="8" t="s">
        <v>11</v>
      </c>
      <c r="D87" s="9">
        <v>7.18</v>
      </c>
      <c r="E87" s="9"/>
      <c r="F87" s="9">
        <v>80.08</v>
      </c>
      <c r="G87" s="9"/>
    </row>
    <row r="88" spans="1:7" ht="15.75" thickBot="1" x14ac:dyDescent="0.3">
      <c r="A88" s="6"/>
      <c r="B88" s="6"/>
      <c r="C88" s="6"/>
      <c r="D88" s="6"/>
      <c r="E88" s="6"/>
      <c r="F88" s="6"/>
      <c r="G88" s="6"/>
    </row>
    <row r="89" spans="1:7" ht="36.75" x14ac:dyDescent="0.25">
      <c r="A89" s="35" t="s">
        <v>7644</v>
      </c>
      <c r="B89" s="19" t="s">
        <v>7645</v>
      </c>
      <c r="C89" s="38" t="s">
        <v>11</v>
      </c>
      <c r="D89" s="32">
        <v>14.74</v>
      </c>
      <c r="E89" s="32"/>
      <c r="F89" s="32">
        <v>80.12</v>
      </c>
      <c r="G89" s="32"/>
    </row>
    <row r="90" spans="1:7" x14ac:dyDescent="0.25">
      <c r="A90" s="36"/>
      <c r="B90" s="20" t="s">
        <v>7613</v>
      </c>
      <c r="C90" s="39"/>
      <c r="D90" s="33"/>
      <c r="E90" s="33"/>
      <c r="F90" s="33"/>
      <c r="G90" s="33"/>
    </row>
    <row r="91" spans="1:7" x14ac:dyDescent="0.25">
      <c r="A91" s="36"/>
      <c r="B91" s="20" t="s">
        <v>7646</v>
      </c>
      <c r="C91" s="39"/>
      <c r="D91" s="33"/>
      <c r="E91" s="33"/>
      <c r="F91" s="33"/>
      <c r="G91" s="33"/>
    </row>
    <row r="92" spans="1:7" x14ac:dyDescent="0.25">
      <c r="A92" s="36"/>
      <c r="B92" s="20" t="s">
        <v>7637</v>
      </c>
      <c r="C92" s="39"/>
      <c r="D92" s="33"/>
      <c r="E92" s="33"/>
      <c r="F92" s="33"/>
      <c r="G92" s="33"/>
    </row>
    <row r="93" spans="1:7" ht="15.75" thickBot="1" x14ac:dyDescent="0.3">
      <c r="A93" s="37"/>
      <c r="B93" s="21" t="s">
        <v>7647</v>
      </c>
      <c r="C93" s="40"/>
      <c r="D93" s="34"/>
      <c r="E93" s="34"/>
      <c r="F93" s="34"/>
      <c r="G93" s="34"/>
    </row>
    <row r="94" spans="1:7" ht="15.75" thickBot="1" x14ac:dyDescent="0.3">
      <c r="A94" s="6"/>
      <c r="B94" s="6"/>
      <c r="C94" s="6"/>
      <c r="D94" s="6"/>
      <c r="E94" s="6"/>
      <c r="F94" s="6"/>
      <c r="G94" s="6"/>
    </row>
    <row r="95" spans="1:7" ht="24.75" x14ac:dyDescent="0.25">
      <c r="A95" s="35" t="s">
        <v>7648</v>
      </c>
      <c r="B95" s="19" t="s">
        <v>7649</v>
      </c>
      <c r="C95" s="38" t="s">
        <v>11</v>
      </c>
      <c r="D95" s="32">
        <v>41.71</v>
      </c>
      <c r="E95" s="32"/>
      <c r="F95" s="32">
        <v>80.099999999999994</v>
      </c>
      <c r="G95" s="32"/>
    </row>
    <row r="96" spans="1:7" x14ac:dyDescent="0.25">
      <c r="A96" s="36"/>
      <c r="B96" s="20" t="s">
        <v>7613</v>
      </c>
      <c r="C96" s="39"/>
      <c r="D96" s="33"/>
      <c r="E96" s="33"/>
      <c r="F96" s="33"/>
      <c r="G96" s="33"/>
    </row>
    <row r="97" spans="1:7" x14ac:dyDescent="0.25">
      <c r="A97" s="36"/>
      <c r="B97" s="20" t="s">
        <v>7646</v>
      </c>
      <c r="C97" s="39"/>
      <c r="D97" s="33"/>
      <c r="E97" s="33"/>
      <c r="F97" s="33"/>
      <c r="G97" s="33"/>
    </row>
    <row r="98" spans="1:7" x14ac:dyDescent="0.25">
      <c r="A98" s="36"/>
      <c r="B98" s="20" t="s">
        <v>7637</v>
      </c>
      <c r="C98" s="39"/>
      <c r="D98" s="33"/>
      <c r="E98" s="33"/>
      <c r="F98" s="33"/>
      <c r="G98" s="33"/>
    </row>
    <row r="99" spans="1:7" ht="15.75" thickBot="1" x14ac:dyDescent="0.3">
      <c r="A99" s="37"/>
      <c r="B99" s="21" t="s">
        <v>7647</v>
      </c>
      <c r="C99" s="40"/>
      <c r="D99" s="34"/>
      <c r="E99" s="34"/>
      <c r="F99" s="34"/>
      <c r="G99" s="34"/>
    </row>
    <row r="100" spans="1:7" ht="15.75" thickBot="1" x14ac:dyDescent="0.3">
      <c r="A100" s="6"/>
      <c r="B100" s="6"/>
      <c r="C100" s="6"/>
      <c r="D100" s="6"/>
      <c r="E100" s="6"/>
      <c r="F100" s="6"/>
      <c r="G100" s="6"/>
    </row>
    <row r="101" spans="1:7" ht="25.5" thickBot="1" x14ac:dyDescent="0.3">
      <c r="A101" s="7" t="s">
        <v>7650</v>
      </c>
      <c r="B101" s="7" t="s">
        <v>7651</v>
      </c>
      <c r="C101" s="8"/>
      <c r="D101" s="9"/>
      <c r="E101" s="9"/>
      <c r="F101" s="9"/>
      <c r="G101" s="9"/>
    </row>
    <row r="102" spans="1:7" ht="15.75" thickBot="1" x14ac:dyDescent="0.3">
      <c r="A102" s="6"/>
      <c r="B102" s="6"/>
      <c r="C102" s="6"/>
      <c r="D102" s="6"/>
      <c r="E102" s="6"/>
      <c r="F102" s="6"/>
      <c r="G102" s="6"/>
    </row>
    <row r="103" spans="1:7" x14ac:dyDescent="0.25">
      <c r="A103" s="35" t="s">
        <v>7652</v>
      </c>
      <c r="B103" s="25"/>
      <c r="C103" s="38" t="s">
        <v>11</v>
      </c>
      <c r="D103" s="32">
        <v>5.26</v>
      </c>
      <c r="E103" s="32"/>
      <c r="F103" s="32">
        <v>80.040000000000006</v>
      </c>
      <c r="G103" s="32"/>
    </row>
    <row r="104" spans="1:7" x14ac:dyDescent="0.25">
      <c r="A104" s="36"/>
      <c r="B104" s="20" t="s">
        <v>7613</v>
      </c>
      <c r="C104" s="39"/>
      <c r="D104" s="33"/>
      <c r="E104" s="33"/>
      <c r="F104" s="33"/>
      <c r="G104" s="33"/>
    </row>
    <row r="105" spans="1:7" x14ac:dyDescent="0.25">
      <c r="A105" s="36"/>
      <c r="B105" s="20" t="s">
        <v>7653</v>
      </c>
      <c r="C105" s="39"/>
      <c r="D105" s="33"/>
      <c r="E105" s="33"/>
      <c r="F105" s="33"/>
      <c r="G105" s="33"/>
    </row>
    <row r="106" spans="1:7" x14ac:dyDescent="0.25">
      <c r="A106" s="36"/>
      <c r="B106" s="20" t="s">
        <v>7627</v>
      </c>
      <c r="C106" s="39"/>
      <c r="D106" s="33"/>
      <c r="E106" s="33"/>
      <c r="F106" s="33"/>
      <c r="G106" s="33"/>
    </row>
    <row r="107" spans="1:7" x14ac:dyDescent="0.25">
      <c r="A107" s="36"/>
      <c r="B107" s="20" t="s">
        <v>7654</v>
      </c>
      <c r="C107" s="39"/>
      <c r="D107" s="33"/>
      <c r="E107" s="33"/>
      <c r="F107" s="33"/>
      <c r="G107" s="33"/>
    </row>
    <row r="108" spans="1:7" x14ac:dyDescent="0.25">
      <c r="A108" s="36"/>
      <c r="B108" s="20" t="s">
        <v>7655</v>
      </c>
      <c r="C108" s="39"/>
      <c r="D108" s="33"/>
      <c r="E108" s="33"/>
      <c r="F108" s="33"/>
      <c r="G108" s="33"/>
    </row>
    <row r="109" spans="1:7" ht="15.75" thickBot="1" x14ac:dyDescent="0.3">
      <c r="A109" s="37"/>
      <c r="B109" s="21" t="s">
        <v>7656</v>
      </c>
      <c r="C109" s="40"/>
      <c r="D109" s="34"/>
      <c r="E109" s="34"/>
      <c r="F109" s="34"/>
      <c r="G109" s="34"/>
    </row>
    <row r="110" spans="1:7" ht="15.75" thickBot="1" x14ac:dyDescent="0.3">
      <c r="A110" s="6"/>
      <c r="B110" s="6"/>
      <c r="C110" s="6"/>
      <c r="D110" s="6"/>
      <c r="E110" s="6"/>
      <c r="F110" s="6"/>
      <c r="G110" s="6"/>
    </row>
    <row r="111" spans="1:7" x14ac:dyDescent="0.25">
      <c r="A111" s="35" t="s">
        <v>7657</v>
      </c>
      <c r="B111" s="25"/>
      <c r="C111" s="38" t="s">
        <v>11</v>
      </c>
      <c r="D111" s="32">
        <v>6.05</v>
      </c>
      <c r="E111" s="32"/>
      <c r="F111" s="32">
        <v>80.17</v>
      </c>
      <c r="G111" s="32"/>
    </row>
    <row r="112" spans="1:7" x14ac:dyDescent="0.25">
      <c r="A112" s="36"/>
      <c r="B112" s="20" t="s">
        <v>7613</v>
      </c>
      <c r="C112" s="39"/>
      <c r="D112" s="33"/>
      <c r="E112" s="33"/>
      <c r="F112" s="33"/>
      <c r="G112" s="33"/>
    </row>
    <row r="113" spans="1:7" x14ac:dyDescent="0.25">
      <c r="A113" s="36"/>
      <c r="B113" s="20" t="s">
        <v>7653</v>
      </c>
      <c r="C113" s="39"/>
      <c r="D113" s="33"/>
      <c r="E113" s="33"/>
      <c r="F113" s="33"/>
      <c r="G113" s="33"/>
    </row>
    <row r="114" spans="1:7" x14ac:dyDescent="0.25">
      <c r="A114" s="36"/>
      <c r="B114" s="20" t="s">
        <v>7627</v>
      </c>
      <c r="C114" s="39"/>
      <c r="D114" s="33"/>
      <c r="E114" s="33"/>
      <c r="F114" s="33"/>
      <c r="G114" s="33"/>
    </row>
    <row r="115" spans="1:7" x14ac:dyDescent="0.25">
      <c r="A115" s="36"/>
      <c r="B115" s="20" t="s">
        <v>7654</v>
      </c>
      <c r="C115" s="39"/>
      <c r="D115" s="33"/>
      <c r="E115" s="33"/>
      <c r="F115" s="33"/>
      <c r="G115" s="33"/>
    </row>
    <row r="116" spans="1:7" x14ac:dyDescent="0.25">
      <c r="A116" s="36"/>
      <c r="B116" s="20" t="s">
        <v>7655</v>
      </c>
      <c r="C116" s="39"/>
      <c r="D116" s="33"/>
      <c r="E116" s="33"/>
      <c r="F116" s="33"/>
      <c r="G116" s="33"/>
    </row>
    <row r="117" spans="1:7" ht="15.75" thickBot="1" x14ac:dyDescent="0.3">
      <c r="A117" s="37"/>
      <c r="B117" s="21" t="s">
        <v>7658</v>
      </c>
      <c r="C117" s="40"/>
      <c r="D117" s="34"/>
      <c r="E117" s="34"/>
      <c r="F117" s="34"/>
      <c r="G117" s="34"/>
    </row>
    <row r="118" spans="1:7" ht="15.75" thickBot="1" x14ac:dyDescent="0.3">
      <c r="A118" s="6"/>
      <c r="B118" s="6"/>
      <c r="C118" s="6"/>
      <c r="D118" s="6"/>
      <c r="E118" s="6"/>
      <c r="F118" s="6"/>
      <c r="G118" s="6"/>
    </row>
    <row r="119" spans="1:7" x14ac:dyDescent="0.25">
      <c r="A119" s="35" t="s">
        <v>7659</v>
      </c>
      <c r="B119" s="25"/>
      <c r="C119" s="38" t="s">
        <v>11</v>
      </c>
      <c r="D119" s="32">
        <v>8.43</v>
      </c>
      <c r="E119" s="32"/>
      <c r="F119" s="32">
        <v>80.069999999999993</v>
      </c>
      <c r="G119" s="32"/>
    </row>
    <row r="120" spans="1:7" x14ac:dyDescent="0.25">
      <c r="A120" s="36"/>
      <c r="B120" s="20" t="s">
        <v>7613</v>
      </c>
      <c r="C120" s="39"/>
      <c r="D120" s="33"/>
      <c r="E120" s="33"/>
      <c r="F120" s="33"/>
      <c r="G120" s="33"/>
    </row>
    <row r="121" spans="1:7" x14ac:dyDescent="0.25">
      <c r="A121" s="36"/>
      <c r="B121" s="20" t="s">
        <v>7653</v>
      </c>
      <c r="C121" s="39"/>
      <c r="D121" s="33"/>
      <c r="E121" s="33"/>
      <c r="F121" s="33"/>
      <c r="G121" s="33"/>
    </row>
    <row r="122" spans="1:7" x14ac:dyDescent="0.25">
      <c r="A122" s="36"/>
      <c r="B122" s="20" t="s">
        <v>7627</v>
      </c>
      <c r="C122" s="39"/>
      <c r="D122" s="33"/>
      <c r="E122" s="33"/>
      <c r="F122" s="33"/>
      <c r="G122" s="33"/>
    </row>
    <row r="123" spans="1:7" x14ac:dyDescent="0.25">
      <c r="A123" s="36"/>
      <c r="B123" s="20" t="s">
        <v>7660</v>
      </c>
      <c r="C123" s="39"/>
      <c r="D123" s="33"/>
      <c r="E123" s="33"/>
      <c r="F123" s="33"/>
      <c r="G123" s="33"/>
    </row>
    <row r="124" spans="1:7" x14ac:dyDescent="0.25">
      <c r="A124" s="36"/>
      <c r="B124" s="20" t="s">
        <v>7661</v>
      </c>
      <c r="C124" s="39"/>
      <c r="D124" s="33"/>
      <c r="E124" s="33"/>
      <c r="F124" s="33"/>
      <c r="G124" s="33"/>
    </row>
    <row r="125" spans="1:7" ht="15.75" thickBot="1" x14ac:dyDescent="0.3">
      <c r="A125" s="37"/>
      <c r="B125" s="21" t="s">
        <v>7662</v>
      </c>
      <c r="C125" s="40"/>
      <c r="D125" s="34"/>
      <c r="E125" s="34"/>
      <c r="F125" s="34"/>
      <c r="G125" s="34"/>
    </row>
    <row r="126" spans="1:7" ht="15.75" thickBot="1" x14ac:dyDescent="0.3">
      <c r="A126" s="6"/>
      <c r="B126" s="6"/>
      <c r="C126" s="6"/>
      <c r="D126" s="6"/>
      <c r="E126" s="6"/>
      <c r="F126" s="6"/>
      <c r="G126" s="6"/>
    </row>
    <row r="127" spans="1:7" x14ac:dyDescent="0.25">
      <c r="A127" s="35" t="s">
        <v>7663</v>
      </c>
      <c r="B127" s="25"/>
      <c r="C127" s="38" t="s">
        <v>11</v>
      </c>
      <c r="D127" s="32">
        <v>4.0999999999999996</v>
      </c>
      <c r="E127" s="32"/>
      <c r="F127" s="32">
        <v>80.239999999999995</v>
      </c>
      <c r="G127" s="32"/>
    </row>
    <row r="128" spans="1:7" x14ac:dyDescent="0.25">
      <c r="A128" s="36"/>
      <c r="B128" s="20" t="s">
        <v>7613</v>
      </c>
      <c r="C128" s="39"/>
      <c r="D128" s="33"/>
      <c r="E128" s="33"/>
      <c r="F128" s="33"/>
      <c r="G128" s="33"/>
    </row>
    <row r="129" spans="1:7" x14ac:dyDescent="0.25">
      <c r="A129" s="36"/>
      <c r="B129" s="20" t="s">
        <v>7653</v>
      </c>
      <c r="C129" s="39"/>
      <c r="D129" s="33"/>
      <c r="E129" s="33"/>
      <c r="F129" s="33"/>
      <c r="G129" s="33"/>
    </row>
    <row r="130" spans="1:7" x14ac:dyDescent="0.25">
      <c r="A130" s="36"/>
      <c r="B130" s="20" t="s">
        <v>7627</v>
      </c>
      <c r="C130" s="39"/>
      <c r="D130" s="33"/>
      <c r="E130" s="33"/>
      <c r="F130" s="33"/>
      <c r="G130" s="33"/>
    </row>
    <row r="131" spans="1:7" x14ac:dyDescent="0.25">
      <c r="A131" s="36"/>
      <c r="B131" s="20" t="s">
        <v>7654</v>
      </c>
      <c r="C131" s="39"/>
      <c r="D131" s="33"/>
      <c r="E131" s="33"/>
      <c r="F131" s="33"/>
      <c r="G131" s="33"/>
    </row>
    <row r="132" spans="1:7" ht="15.75" thickBot="1" x14ac:dyDescent="0.3">
      <c r="A132" s="37"/>
      <c r="B132" s="21" t="s">
        <v>7664</v>
      </c>
      <c r="C132" s="40"/>
      <c r="D132" s="34"/>
      <c r="E132" s="34"/>
      <c r="F132" s="34"/>
      <c r="G132" s="34"/>
    </row>
    <row r="133" spans="1:7" ht="15.75" thickBot="1" x14ac:dyDescent="0.3">
      <c r="A133" s="6"/>
      <c r="B133" s="6"/>
      <c r="C133" s="6"/>
      <c r="D133" s="6"/>
      <c r="E133" s="6"/>
      <c r="F133" s="6"/>
      <c r="G133" s="6"/>
    </row>
    <row r="134" spans="1:7" x14ac:dyDescent="0.25">
      <c r="A134" s="35" t="s">
        <v>7665</v>
      </c>
      <c r="B134" s="25"/>
      <c r="C134" s="38" t="s">
        <v>11</v>
      </c>
      <c r="D134" s="32">
        <v>6.05</v>
      </c>
      <c r="E134" s="32"/>
      <c r="F134" s="32">
        <v>80.17</v>
      </c>
      <c r="G134" s="32"/>
    </row>
    <row r="135" spans="1:7" x14ac:dyDescent="0.25">
      <c r="A135" s="36"/>
      <c r="B135" s="20" t="s">
        <v>7613</v>
      </c>
      <c r="C135" s="39"/>
      <c r="D135" s="33"/>
      <c r="E135" s="33"/>
      <c r="F135" s="33"/>
      <c r="G135" s="33"/>
    </row>
    <row r="136" spans="1:7" x14ac:dyDescent="0.25">
      <c r="A136" s="36"/>
      <c r="B136" s="20" t="s">
        <v>7653</v>
      </c>
      <c r="C136" s="39"/>
      <c r="D136" s="33"/>
      <c r="E136" s="33"/>
      <c r="F136" s="33"/>
      <c r="G136" s="33"/>
    </row>
    <row r="137" spans="1:7" x14ac:dyDescent="0.25">
      <c r="A137" s="36"/>
      <c r="B137" s="20" t="s">
        <v>7627</v>
      </c>
      <c r="C137" s="39"/>
      <c r="D137" s="33"/>
      <c r="E137" s="33"/>
      <c r="F137" s="33"/>
      <c r="G137" s="33"/>
    </row>
    <row r="138" spans="1:7" x14ac:dyDescent="0.25">
      <c r="A138" s="36"/>
      <c r="B138" s="20" t="s">
        <v>7654</v>
      </c>
      <c r="C138" s="39"/>
      <c r="D138" s="33"/>
      <c r="E138" s="33"/>
      <c r="F138" s="33"/>
      <c r="G138" s="33"/>
    </row>
    <row r="139" spans="1:7" ht="15.75" thickBot="1" x14ac:dyDescent="0.3">
      <c r="A139" s="37"/>
      <c r="B139" s="21" t="s">
        <v>7666</v>
      </c>
      <c r="C139" s="40"/>
      <c r="D139" s="34"/>
      <c r="E139" s="34"/>
      <c r="F139" s="34"/>
      <c r="G139" s="34"/>
    </row>
    <row r="140" spans="1:7" ht="15.75" thickBot="1" x14ac:dyDescent="0.3">
      <c r="A140" s="6"/>
      <c r="B140" s="6"/>
      <c r="C140" s="6"/>
      <c r="D140" s="6"/>
      <c r="E140" s="6"/>
      <c r="F140" s="6"/>
      <c r="G140" s="6"/>
    </row>
    <row r="141" spans="1:7" ht="24.75" x14ac:dyDescent="0.25">
      <c r="A141" s="35" t="s">
        <v>7667</v>
      </c>
      <c r="B141" s="19" t="s">
        <v>7668</v>
      </c>
      <c r="C141" s="38"/>
      <c r="D141" s="32"/>
      <c r="E141" s="32"/>
      <c r="F141" s="32"/>
      <c r="G141" s="32"/>
    </row>
    <row r="142" spans="1:7" x14ac:dyDescent="0.25">
      <c r="A142" s="36"/>
      <c r="B142" s="20" t="s">
        <v>7613</v>
      </c>
      <c r="C142" s="39"/>
      <c r="D142" s="33"/>
      <c r="E142" s="33"/>
      <c r="F142" s="33"/>
      <c r="G142" s="33"/>
    </row>
    <row r="143" spans="1:7" x14ac:dyDescent="0.25">
      <c r="A143" s="36"/>
      <c r="B143" s="20" t="s">
        <v>7636</v>
      </c>
      <c r="C143" s="39"/>
      <c r="D143" s="33"/>
      <c r="E143" s="33"/>
      <c r="F143" s="33"/>
      <c r="G143" s="33"/>
    </row>
    <row r="144" spans="1:7" x14ac:dyDescent="0.25">
      <c r="A144" s="36"/>
      <c r="B144" s="20" t="s">
        <v>7637</v>
      </c>
      <c r="C144" s="39"/>
      <c r="D144" s="33"/>
      <c r="E144" s="33"/>
      <c r="F144" s="33"/>
      <c r="G144" s="33"/>
    </row>
    <row r="145" spans="1:7" x14ac:dyDescent="0.25">
      <c r="A145" s="36"/>
      <c r="B145" s="20" t="s">
        <v>7669</v>
      </c>
      <c r="C145" s="39"/>
      <c r="D145" s="33"/>
      <c r="E145" s="33"/>
      <c r="F145" s="33"/>
      <c r="G145" s="33"/>
    </row>
    <row r="146" spans="1:7" x14ac:dyDescent="0.25">
      <c r="A146" s="36"/>
      <c r="B146" s="20" t="s">
        <v>7670</v>
      </c>
      <c r="C146" s="39"/>
      <c r="D146" s="33"/>
      <c r="E146" s="33"/>
      <c r="F146" s="33"/>
      <c r="G146" s="33"/>
    </row>
    <row r="147" spans="1:7" ht="15.75" thickBot="1" x14ac:dyDescent="0.3">
      <c r="A147" s="37"/>
      <c r="B147" s="21" t="s">
        <v>7671</v>
      </c>
      <c r="C147" s="40"/>
      <c r="D147" s="34"/>
      <c r="E147" s="34"/>
      <c r="F147" s="34"/>
      <c r="G147" s="34"/>
    </row>
    <row r="148" spans="1:7" ht="15.75" thickBot="1" x14ac:dyDescent="0.3">
      <c r="A148" s="6"/>
      <c r="B148" s="6"/>
      <c r="C148" s="6"/>
      <c r="D148" s="6"/>
      <c r="E148" s="6"/>
      <c r="F148" s="6"/>
      <c r="G148" s="6"/>
    </row>
    <row r="149" spans="1:7" ht="15.75" thickBot="1" x14ac:dyDescent="0.3">
      <c r="A149" s="7" t="s">
        <v>7672</v>
      </c>
      <c r="B149" s="7" t="s">
        <v>6900</v>
      </c>
      <c r="C149" s="8" t="s">
        <v>11</v>
      </c>
      <c r="D149" s="9">
        <v>9.09</v>
      </c>
      <c r="E149" s="9"/>
      <c r="F149" s="9">
        <v>80.09</v>
      </c>
      <c r="G149" s="9"/>
    </row>
    <row r="150" spans="1:7" ht="15.75" thickBot="1" x14ac:dyDescent="0.3">
      <c r="A150" s="6"/>
      <c r="B150" s="6"/>
      <c r="C150" s="6"/>
      <c r="D150" s="6"/>
      <c r="E150" s="6"/>
      <c r="F150" s="6"/>
      <c r="G150" s="6"/>
    </row>
    <row r="151" spans="1:7" ht="15.75" thickBot="1" x14ac:dyDescent="0.3">
      <c r="A151" s="7" t="s">
        <v>7673</v>
      </c>
      <c r="B151" s="7" t="s">
        <v>7674</v>
      </c>
      <c r="C151" s="8" t="s">
        <v>11</v>
      </c>
      <c r="D151" s="9">
        <v>10.9</v>
      </c>
      <c r="E151" s="9"/>
      <c r="F151" s="9">
        <v>80.09</v>
      </c>
      <c r="G151" s="9"/>
    </row>
    <row r="152" spans="1:7" ht="15.75" thickBot="1" x14ac:dyDescent="0.3">
      <c r="A152" s="6"/>
      <c r="B152" s="6"/>
      <c r="C152" s="6"/>
      <c r="D152" s="6"/>
      <c r="E152" s="6"/>
      <c r="F152" s="6"/>
      <c r="G152" s="6"/>
    </row>
    <row r="153" spans="1:7" ht="24.75" x14ac:dyDescent="0.25">
      <c r="A153" s="35" t="s">
        <v>7675</v>
      </c>
      <c r="B153" s="19" t="s">
        <v>7676</v>
      </c>
      <c r="C153" s="38"/>
      <c r="D153" s="32"/>
      <c r="E153" s="32"/>
      <c r="F153" s="32"/>
      <c r="G153" s="32"/>
    </row>
    <row r="154" spans="1:7" x14ac:dyDescent="0.25">
      <c r="A154" s="36"/>
      <c r="B154" s="20" t="s">
        <v>7613</v>
      </c>
      <c r="C154" s="39"/>
      <c r="D154" s="33"/>
      <c r="E154" s="33"/>
      <c r="F154" s="33"/>
      <c r="G154" s="33"/>
    </row>
    <row r="155" spans="1:7" x14ac:dyDescent="0.25">
      <c r="A155" s="36"/>
      <c r="B155" s="20" t="s">
        <v>7677</v>
      </c>
      <c r="C155" s="39"/>
      <c r="D155" s="33"/>
      <c r="E155" s="33"/>
      <c r="F155" s="33"/>
      <c r="G155" s="33"/>
    </row>
    <row r="156" spans="1:7" x14ac:dyDescent="0.25">
      <c r="A156" s="36"/>
      <c r="B156" s="20" t="s">
        <v>7678</v>
      </c>
      <c r="C156" s="39"/>
      <c r="D156" s="33"/>
      <c r="E156" s="33"/>
      <c r="F156" s="33"/>
      <c r="G156" s="33"/>
    </row>
    <row r="157" spans="1:7" x14ac:dyDescent="0.25">
      <c r="A157" s="36"/>
      <c r="B157" s="20" t="s">
        <v>7679</v>
      </c>
      <c r="C157" s="39"/>
      <c r="D157" s="33"/>
      <c r="E157" s="33"/>
      <c r="F157" s="33"/>
      <c r="G157" s="33"/>
    </row>
    <row r="158" spans="1:7" x14ac:dyDescent="0.25">
      <c r="A158" s="36"/>
      <c r="B158" s="20" t="s">
        <v>7680</v>
      </c>
      <c r="C158" s="39"/>
      <c r="D158" s="33"/>
      <c r="E158" s="33"/>
      <c r="F158" s="33"/>
      <c r="G158" s="33"/>
    </row>
    <row r="159" spans="1:7" ht="15.75" thickBot="1" x14ac:dyDescent="0.3">
      <c r="A159" s="37"/>
      <c r="B159" s="21" t="s">
        <v>7629</v>
      </c>
      <c r="C159" s="40"/>
      <c r="D159" s="34"/>
      <c r="E159" s="34"/>
      <c r="F159" s="34"/>
      <c r="G159" s="34"/>
    </row>
    <row r="160" spans="1:7" ht="15.75" thickBot="1" x14ac:dyDescent="0.3">
      <c r="A160" s="6"/>
      <c r="B160" s="6"/>
      <c r="C160" s="6"/>
      <c r="D160" s="6"/>
      <c r="E160" s="6"/>
      <c r="F160" s="6"/>
      <c r="G160" s="6"/>
    </row>
    <row r="161" spans="1:7" ht="15.75" thickBot="1" x14ac:dyDescent="0.3">
      <c r="A161" s="7" t="s">
        <v>7681</v>
      </c>
      <c r="B161" s="7" t="s">
        <v>6898</v>
      </c>
      <c r="C161" s="8" t="s">
        <v>11</v>
      </c>
      <c r="D161" s="9">
        <v>8.06</v>
      </c>
      <c r="E161" s="9"/>
      <c r="F161" s="9">
        <v>80.150000000000006</v>
      </c>
      <c r="G161" s="9"/>
    </row>
    <row r="162" spans="1:7" ht="15.75" thickBot="1" x14ac:dyDescent="0.3">
      <c r="A162" s="6"/>
      <c r="B162" s="6"/>
      <c r="C162" s="6"/>
      <c r="D162" s="6"/>
      <c r="E162" s="6"/>
      <c r="F162" s="6"/>
      <c r="G162" s="6"/>
    </row>
    <row r="163" spans="1:7" ht="15.75" thickBot="1" x14ac:dyDescent="0.3">
      <c r="A163" s="7" t="s">
        <v>7682</v>
      </c>
      <c r="B163" s="7" t="s">
        <v>6900</v>
      </c>
      <c r="C163" s="8" t="s">
        <v>11</v>
      </c>
      <c r="D163" s="9">
        <v>8.43</v>
      </c>
      <c r="E163" s="9"/>
      <c r="F163" s="9">
        <v>80.069999999999993</v>
      </c>
      <c r="G163" s="9"/>
    </row>
    <row r="164" spans="1:7" ht="15.75" thickBot="1" x14ac:dyDescent="0.3">
      <c r="A164" s="6"/>
      <c r="B164" s="6"/>
      <c r="C164" s="6"/>
      <c r="D164" s="6"/>
      <c r="E164" s="6"/>
      <c r="F164" s="6"/>
      <c r="G164" s="6"/>
    </row>
    <row r="165" spans="1:7" ht="15.75" thickBot="1" x14ac:dyDescent="0.3">
      <c r="A165" s="7" t="s">
        <v>7683</v>
      </c>
      <c r="B165" s="7" t="s">
        <v>6902</v>
      </c>
      <c r="C165" s="8" t="s">
        <v>11</v>
      </c>
      <c r="D165" s="9">
        <v>9.58</v>
      </c>
      <c r="E165" s="9"/>
      <c r="F165" s="9">
        <v>80.06</v>
      </c>
      <c r="G165" s="9"/>
    </row>
    <row r="166" spans="1:7" ht="15.75" thickBot="1" x14ac:dyDescent="0.3">
      <c r="A166" s="6"/>
      <c r="B166" s="6"/>
      <c r="C166" s="6"/>
      <c r="D166" s="6"/>
      <c r="E166" s="6"/>
      <c r="F166" s="6"/>
      <c r="G166" s="6"/>
    </row>
    <row r="167" spans="1:7" ht="36.75" x14ac:dyDescent="0.25">
      <c r="A167" s="35" t="s">
        <v>7684</v>
      </c>
      <c r="B167" s="19" t="s">
        <v>7685</v>
      </c>
      <c r="C167" s="38" t="s">
        <v>11</v>
      </c>
      <c r="D167" s="32">
        <v>21.89</v>
      </c>
      <c r="E167" s="32"/>
      <c r="F167" s="32">
        <v>80.08</v>
      </c>
      <c r="G167" s="32"/>
    </row>
    <row r="168" spans="1:7" x14ac:dyDescent="0.25">
      <c r="A168" s="36"/>
      <c r="B168" s="20" t="s">
        <v>7613</v>
      </c>
      <c r="C168" s="39"/>
      <c r="D168" s="33"/>
      <c r="E168" s="33"/>
      <c r="F168" s="33"/>
      <c r="G168" s="33"/>
    </row>
    <row r="169" spans="1:7" x14ac:dyDescent="0.25">
      <c r="A169" s="36"/>
      <c r="B169" s="20" t="s">
        <v>7646</v>
      </c>
      <c r="C169" s="39"/>
      <c r="D169" s="33"/>
      <c r="E169" s="33"/>
      <c r="F169" s="33"/>
      <c r="G169" s="33"/>
    </row>
    <row r="170" spans="1:7" x14ac:dyDescent="0.25">
      <c r="A170" s="36"/>
      <c r="B170" s="20" t="s">
        <v>7637</v>
      </c>
      <c r="C170" s="39"/>
      <c r="D170" s="33"/>
      <c r="E170" s="33"/>
      <c r="F170" s="33"/>
      <c r="G170" s="33"/>
    </row>
    <row r="171" spans="1:7" x14ac:dyDescent="0.25">
      <c r="A171" s="36"/>
      <c r="B171" s="20" t="s">
        <v>7686</v>
      </c>
      <c r="C171" s="39"/>
      <c r="D171" s="33"/>
      <c r="E171" s="33"/>
      <c r="F171" s="33"/>
      <c r="G171" s="33"/>
    </row>
    <row r="172" spans="1:7" ht="15.75" thickBot="1" x14ac:dyDescent="0.3">
      <c r="A172" s="37"/>
      <c r="B172" s="21" t="s">
        <v>7687</v>
      </c>
      <c r="C172" s="40"/>
      <c r="D172" s="34"/>
      <c r="E172" s="34"/>
      <c r="F172" s="34"/>
      <c r="G172" s="34"/>
    </row>
    <row r="173" spans="1:7" ht="15.75" thickBot="1" x14ac:dyDescent="0.3">
      <c r="A173" s="6"/>
      <c r="B173" s="6"/>
      <c r="C173" s="6"/>
      <c r="D173" s="6"/>
      <c r="E173" s="6"/>
      <c r="F173" s="6"/>
      <c r="G173" s="6"/>
    </row>
    <row r="174" spans="1:7" ht="15.75" thickBot="1" x14ac:dyDescent="0.3">
      <c r="A174" s="7" t="s">
        <v>7688</v>
      </c>
      <c r="B174" s="7" t="s">
        <v>7689</v>
      </c>
      <c r="C174" s="8"/>
      <c r="D174" s="9"/>
      <c r="E174" s="9"/>
      <c r="F174" s="9"/>
      <c r="G174" s="9"/>
    </row>
    <row r="175" spans="1:7" ht="15.75" thickBot="1" x14ac:dyDescent="0.3">
      <c r="A175" s="6"/>
      <c r="B175" s="6"/>
      <c r="C175" s="6"/>
      <c r="D175" s="6"/>
      <c r="E175" s="6"/>
      <c r="F175" s="6"/>
      <c r="G175" s="6"/>
    </row>
    <row r="176" spans="1:7" ht="25.5" thickBot="1" x14ac:dyDescent="0.3">
      <c r="A176" s="7" t="s">
        <v>7690</v>
      </c>
      <c r="B176" s="7" t="s">
        <v>7691</v>
      </c>
      <c r="C176" s="8" t="s">
        <v>1444</v>
      </c>
      <c r="D176" s="9">
        <v>5.81</v>
      </c>
      <c r="E176" s="9"/>
      <c r="F176" s="9">
        <v>80.03</v>
      </c>
      <c r="G176" s="9"/>
    </row>
    <row r="177" spans="1:7" ht="15.75" thickBot="1" x14ac:dyDescent="0.3">
      <c r="A177" s="6"/>
      <c r="B177" s="6"/>
      <c r="C177" s="6"/>
      <c r="D177" s="6"/>
      <c r="E177" s="6"/>
      <c r="F177" s="6"/>
      <c r="G177" s="6"/>
    </row>
    <row r="178" spans="1:7" ht="15.75" thickBot="1" x14ac:dyDescent="0.3">
      <c r="A178" s="7" t="s">
        <v>7692</v>
      </c>
      <c r="B178" s="7" t="s">
        <v>7693</v>
      </c>
      <c r="C178" s="8" t="s">
        <v>11</v>
      </c>
      <c r="D178" s="9">
        <v>8.35</v>
      </c>
      <c r="E178" s="9"/>
      <c r="F178" s="9">
        <v>80.12</v>
      </c>
      <c r="G178" s="9"/>
    </row>
    <row r="179" spans="1:7" ht="15.75" thickBot="1" x14ac:dyDescent="0.3">
      <c r="A179" s="6"/>
      <c r="B179" s="6"/>
      <c r="C179" s="6"/>
      <c r="D179" s="6"/>
      <c r="E179" s="6"/>
      <c r="F179" s="6"/>
      <c r="G179" s="6"/>
    </row>
    <row r="180" spans="1:7" ht="25.5" thickBot="1" x14ac:dyDescent="0.3">
      <c r="A180" s="7" t="s">
        <v>7694</v>
      </c>
      <c r="B180" s="7" t="s">
        <v>7695</v>
      </c>
      <c r="C180" s="8" t="s">
        <v>11</v>
      </c>
      <c r="D180" s="9">
        <v>14.34</v>
      </c>
      <c r="E180" s="9"/>
      <c r="F180" s="9">
        <v>80.13</v>
      </c>
      <c r="G180" s="9"/>
    </row>
    <row r="181" spans="1:7" ht="15.75" thickBot="1" x14ac:dyDescent="0.3">
      <c r="A181" s="6"/>
      <c r="B181" s="6"/>
      <c r="C181" s="6"/>
      <c r="D181" s="6"/>
      <c r="E181" s="6"/>
      <c r="F181" s="6"/>
      <c r="G181" s="6"/>
    </row>
    <row r="182" spans="1:7" ht="25.5" thickBot="1" x14ac:dyDescent="0.3">
      <c r="A182" s="7" t="s">
        <v>7696</v>
      </c>
      <c r="B182" s="7" t="s">
        <v>7697</v>
      </c>
      <c r="C182" s="8" t="s">
        <v>11</v>
      </c>
      <c r="D182" s="9">
        <v>14.59</v>
      </c>
      <c r="E182" s="9"/>
      <c r="F182" s="9">
        <v>80.05</v>
      </c>
      <c r="G182" s="9"/>
    </row>
    <row r="183" spans="1:7" ht="15.75" thickBot="1" x14ac:dyDescent="0.3">
      <c r="A183" s="6"/>
      <c r="B183" s="6"/>
      <c r="C183" s="6"/>
      <c r="D183" s="6"/>
      <c r="E183" s="6"/>
      <c r="F183" s="6"/>
      <c r="G183" s="6"/>
    </row>
    <row r="184" spans="1:7" ht="37.5" thickBot="1" x14ac:dyDescent="0.3">
      <c r="A184" s="7" t="s">
        <v>7698</v>
      </c>
      <c r="B184" s="7" t="s">
        <v>7699</v>
      </c>
      <c r="C184" s="8" t="s">
        <v>11</v>
      </c>
      <c r="D184" s="9">
        <v>20.54</v>
      </c>
      <c r="E184" s="9"/>
      <c r="F184" s="9">
        <v>80.09</v>
      </c>
      <c r="G184" s="9"/>
    </row>
    <row r="185" spans="1:7" ht="15.75" thickBot="1" x14ac:dyDescent="0.3">
      <c r="A185" s="6"/>
      <c r="B185" s="6"/>
      <c r="C185" s="6"/>
      <c r="D185" s="6"/>
      <c r="E185" s="6"/>
      <c r="F185" s="6"/>
      <c r="G185" s="6"/>
    </row>
    <row r="186" spans="1:7" ht="15.75" thickBot="1" x14ac:dyDescent="0.3">
      <c r="A186" s="7" t="s">
        <v>7700</v>
      </c>
      <c r="B186" s="7" t="s">
        <v>7701</v>
      </c>
      <c r="C186" s="8" t="s">
        <v>11</v>
      </c>
      <c r="D186" s="9">
        <v>16.38</v>
      </c>
      <c r="E186" s="9"/>
      <c r="F186" s="9">
        <v>80.099999999999994</v>
      </c>
      <c r="G186" s="9"/>
    </row>
    <row r="187" spans="1:7" ht="15.75" thickBot="1" x14ac:dyDescent="0.3">
      <c r="A187" s="6"/>
      <c r="B187" s="6"/>
      <c r="C187" s="6"/>
      <c r="D187" s="6"/>
      <c r="E187" s="6"/>
      <c r="F187" s="6"/>
      <c r="G187" s="6"/>
    </row>
    <row r="188" spans="1:7" ht="25.5" thickBot="1" x14ac:dyDescent="0.3">
      <c r="A188" s="7" t="s">
        <v>7702</v>
      </c>
      <c r="B188" s="7" t="s">
        <v>7703</v>
      </c>
      <c r="C188" s="8" t="s">
        <v>11</v>
      </c>
      <c r="D188" s="9">
        <v>17.329999999999998</v>
      </c>
      <c r="E188" s="9"/>
      <c r="F188" s="9">
        <v>80.09</v>
      </c>
      <c r="G188" s="9"/>
    </row>
    <row r="189" spans="1:7" ht="15.75" thickBot="1" x14ac:dyDescent="0.3">
      <c r="A189" s="6"/>
      <c r="B189" s="6"/>
      <c r="C189" s="6"/>
      <c r="D189" s="6"/>
      <c r="E189" s="6"/>
      <c r="F189" s="6"/>
      <c r="G189" s="6"/>
    </row>
    <row r="190" spans="1:7" ht="15.75" thickBot="1" x14ac:dyDescent="0.3">
      <c r="A190" s="7" t="s">
        <v>7704</v>
      </c>
      <c r="B190" s="7" t="s">
        <v>7705</v>
      </c>
      <c r="C190" s="8" t="s">
        <v>11</v>
      </c>
      <c r="D190" s="9">
        <v>10.6</v>
      </c>
      <c r="E190" s="9"/>
      <c r="F190" s="9">
        <v>80.09</v>
      </c>
      <c r="G190" s="9"/>
    </row>
    <row r="191" spans="1:7" ht="15.75" thickBot="1" x14ac:dyDescent="0.3">
      <c r="A191" s="6"/>
      <c r="B191" s="6"/>
      <c r="C191" s="6"/>
      <c r="D191" s="6"/>
      <c r="E191" s="6"/>
      <c r="F191" s="6"/>
      <c r="G191" s="6"/>
    </row>
    <row r="192" spans="1:7" ht="15.75" thickBot="1" x14ac:dyDescent="0.3">
      <c r="A192" s="7" t="s">
        <v>7706</v>
      </c>
      <c r="B192" s="7" t="s">
        <v>7707</v>
      </c>
      <c r="C192" s="8"/>
      <c r="D192" s="9"/>
      <c r="E192" s="9"/>
      <c r="F192" s="9"/>
      <c r="G192" s="9"/>
    </row>
    <row r="193" spans="1:7" ht="15.75" thickBot="1" x14ac:dyDescent="0.3">
      <c r="A193" s="6"/>
      <c r="B193" s="6"/>
      <c r="C193" s="6"/>
      <c r="D193" s="6"/>
      <c r="E193" s="6"/>
      <c r="F193" s="6"/>
      <c r="G193" s="6"/>
    </row>
    <row r="194" spans="1:7" ht="15.75" thickBot="1" x14ac:dyDescent="0.3">
      <c r="A194" s="7" t="s">
        <v>7708</v>
      </c>
      <c r="B194" s="7" t="s">
        <v>7709</v>
      </c>
      <c r="C194" s="8"/>
      <c r="D194" s="9"/>
      <c r="E194" s="9"/>
      <c r="F194" s="9"/>
      <c r="G194" s="9"/>
    </row>
    <row r="195" spans="1:7" ht="15.75" thickBot="1" x14ac:dyDescent="0.3">
      <c r="A195" s="6"/>
      <c r="B195" s="6"/>
      <c r="C195" s="6"/>
      <c r="D195" s="6"/>
      <c r="E195" s="6"/>
      <c r="F195" s="6"/>
      <c r="G195" s="6"/>
    </row>
    <row r="196" spans="1:7" ht="15.75" thickBot="1" x14ac:dyDescent="0.3">
      <c r="A196" s="7" t="s">
        <v>7710</v>
      </c>
      <c r="B196" s="7" t="s">
        <v>7711</v>
      </c>
      <c r="C196" s="8" t="s">
        <v>11</v>
      </c>
      <c r="D196" s="9">
        <v>10.89</v>
      </c>
      <c r="E196" s="9"/>
      <c r="F196" s="9">
        <v>80.069999999999993</v>
      </c>
      <c r="G196" s="9"/>
    </row>
    <row r="197" spans="1:7" ht="15.75" thickBot="1" x14ac:dyDescent="0.3">
      <c r="A197" s="6"/>
      <c r="B197" s="6"/>
      <c r="C197" s="6"/>
      <c r="D197" s="6"/>
      <c r="E197" s="6"/>
      <c r="F197" s="6"/>
      <c r="G197" s="6"/>
    </row>
    <row r="198" spans="1:7" ht="15.75" thickBot="1" x14ac:dyDescent="0.3">
      <c r="A198" s="7" t="s">
        <v>7712</v>
      </c>
      <c r="B198" s="7" t="s">
        <v>7713</v>
      </c>
      <c r="C198" s="8" t="s">
        <v>11</v>
      </c>
      <c r="D198" s="9">
        <v>12.61</v>
      </c>
      <c r="E198" s="9"/>
      <c r="F198" s="9">
        <v>80.099999999999994</v>
      </c>
      <c r="G198" s="9"/>
    </row>
    <row r="199" spans="1:7" ht="15.75" thickBot="1" x14ac:dyDescent="0.3">
      <c r="A199" s="6"/>
      <c r="B199" s="6"/>
      <c r="C199" s="6"/>
      <c r="D199" s="6"/>
      <c r="E199" s="6"/>
      <c r="F199" s="6"/>
      <c r="G199" s="6"/>
    </row>
    <row r="200" spans="1:7" ht="15.75" thickBot="1" x14ac:dyDescent="0.3">
      <c r="A200" s="7" t="s">
        <v>7714</v>
      </c>
      <c r="B200" s="7" t="s">
        <v>7715</v>
      </c>
      <c r="C200" s="8" t="s">
        <v>11</v>
      </c>
      <c r="D200" s="9">
        <v>15.44</v>
      </c>
      <c r="E200" s="9"/>
      <c r="F200" s="9">
        <v>80.12</v>
      </c>
      <c r="G200" s="9"/>
    </row>
    <row r="201" spans="1:7" ht="15.75" thickBot="1" x14ac:dyDescent="0.3">
      <c r="A201" s="6"/>
      <c r="B201" s="6"/>
      <c r="C201" s="6"/>
      <c r="D201" s="6"/>
      <c r="E201" s="6"/>
      <c r="F201" s="6"/>
      <c r="G201" s="6"/>
    </row>
    <row r="202" spans="1:7" ht="15.75" thickBot="1" x14ac:dyDescent="0.3">
      <c r="A202" s="7" t="s">
        <v>7716</v>
      </c>
      <c r="B202" s="7" t="s">
        <v>7717</v>
      </c>
      <c r="C202" s="8" t="s">
        <v>11</v>
      </c>
      <c r="D202" s="9">
        <v>12.66</v>
      </c>
      <c r="E202" s="9"/>
      <c r="F202" s="9">
        <v>80.09</v>
      </c>
      <c r="G202" s="9"/>
    </row>
    <row r="203" spans="1:7" ht="15.75" thickBot="1" x14ac:dyDescent="0.3">
      <c r="A203" s="6"/>
      <c r="B203" s="6"/>
      <c r="C203" s="6"/>
      <c r="D203" s="6"/>
      <c r="E203" s="6"/>
      <c r="F203" s="6"/>
      <c r="G203" s="6"/>
    </row>
    <row r="204" spans="1:7" ht="15.75" thickBot="1" x14ac:dyDescent="0.3">
      <c r="A204" s="7" t="s">
        <v>7718</v>
      </c>
      <c r="B204" s="7" t="s">
        <v>7719</v>
      </c>
      <c r="C204" s="8" t="s">
        <v>11</v>
      </c>
      <c r="D204" s="9">
        <v>14.39</v>
      </c>
      <c r="E204" s="9"/>
      <c r="F204" s="9">
        <v>80.06</v>
      </c>
      <c r="G204" s="9"/>
    </row>
    <row r="205" spans="1:7" ht="15.75" thickBot="1" x14ac:dyDescent="0.3">
      <c r="A205" s="6"/>
      <c r="B205" s="6"/>
      <c r="C205" s="6"/>
      <c r="D205" s="6"/>
      <c r="E205" s="6"/>
      <c r="F205" s="6"/>
      <c r="G205" s="6"/>
    </row>
    <row r="206" spans="1:7" ht="15.75" thickBot="1" x14ac:dyDescent="0.3">
      <c r="A206" s="7" t="s">
        <v>7720</v>
      </c>
      <c r="B206" s="7" t="s">
        <v>7721</v>
      </c>
      <c r="C206" s="8" t="s">
        <v>11</v>
      </c>
      <c r="D206" s="9">
        <v>17.2</v>
      </c>
      <c r="E206" s="9"/>
      <c r="F206" s="9">
        <v>80.12</v>
      </c>
      <c r="G206" s="9"/>
    </row>
    <row r="207" spans="1:7" ht="15.75" thickBot="1" x14ac:dyDescent="0.3">
      <c r="A207" s="6"/>
      <c r="B207" s="6"/>
      <c r="C207" s="6"/>
      <c r="D207" s="6"/>
      <c r="E207" s="6"/>
      <c r="F207" s="6"/>
      <c r="G207" s="6"/>
    </row>
    <row r="208" spans="1:7" ht="15.75" thickBot="1" x14ac:dyDescent="0.3">
      <c r="A208" s="7" t="s">
        <v>7722</v>
      </c>
      <c r="B208" s="7" t="s">
        <v>7723</v>
      </c>
      <c r="C208" s="8"/>
      <c r="D208" s="9"/>
      <c r="E208" s="9"/>
      <c r="F208" s="9"/>
      <c r="G208" s="9"/>
    </row>
    <row r="209" spans="1:7" ht="15.75" thickBot="1" x14ac:dyDescent="0.3">
      <c r="A209" s="6"/>
      <c r="B209" s="6"/>
      <c r="C209" s="6"/>
      <c r="D209" s="6"/>
      <c r="E209" s="6"/>
      <c r="F209" s="6"/>
      <c r="G209" s="6"/>
    </row>
    <row r="210" spans="1:7" ht="15.75" thickBot="1" x14ac:dyDescent="0.3">
      <c r="A210" s="7" t="s">
        <v>7724</v>
      </c>
      <c r="B210" s="7" t="s">
        <v>7713</v>
      </c>
      <c r="C210" s="8" t="s">
        <v>11</v>
      </c>
      <c r="D210" s="9">
        <v>9.43</v>
      </c>
      <c r="E210" s="9"/>
      <c r="F210" s="9">
        <v>80.06</v>
      </c>
      <c r="G210" s="9"/>
    </row>
    <row r="211" spans="1:7" ht="15.75" thickBot="1" x14ac:dyDescent="0.3">
      <c r="A211" s="6"/>
      <c r="B211" s="6"/>
      <c r="C211" s="6"/>
      <c r="D211" s="6"/>
      <c r="E211" s="6"/>
      <c r="F211" s="6"/>
      <c r="G211" s="6"/>
    </row>
    <row r="212" spans="1:7" ht="15.75" thickBot="1" x14ac:dyDescent="0.3">
      <c r="A212" s="7" t="s">
        <v>7725</v>
      </c>
      <c r="B212" s="7" t="s">
        <v>6896</v>
      </c>
      <c r="C212" s="8" t="s">
        <v>11</v>
      </c>
      <c r="D212" s="9">
        <v>12.22</v>
      </c>
      <c r="E212" s="9"/>
      <c r="F212" s="9">
        <v>80.11</v>
      </c>
      <c r="G212" s="9"/>
    </row>
    <row r="213" spans="1:7" ht="15.75" thickBot="1" x14ac:dyDescent="0.3">
      <c r="A213" s="6"/>
      <c r="B213" s="6"/>
      <c r="C213" s="6"/>
      <c r="D213" s="6"/>
      <c r="E213" s="6"/>
      <c r="F213" s="6"/>
      <c r="G213" s="6"/>
    </row>
    <row r="214" spans="1:7" ht="15.75" thickBot="1" x14ac:dyDescent="0.3">
      <c r="A214" s="7" t="s">
        <v>7726</v>
      </c>
      <c r="B214" s="7" t="s">
        <v>6898</v>
      </c>
      <c r="C214" s="8" t="s">
        <v>11</v>
      </c>
      <c r="D214" s="9">
        <v>18.190000000000001</v>
      </c>
      <c r="E214" s="9"/>
      <c r="F214" s="9">
        <v>80.099999999999994</v>
      </c>
      <c r="G214" s="9"/>
    </row>
    <row r="215" spans="1:7" ht="15.75" thickBot="1" x14ac:dyDescent="0.3">
      <c r="A215" s="6"/>
      <c r="B215" s="6"/>
      <c r="C215" s="6"/>
      <c r="D215" s="6"/>
      <c r="E215" s="6"/>
      <c r="F215" s="6"/>
      <c r="G215" s="6"/>
    </row>
    <row r="216" spans="1:7" ht="15.75" thickBot="1" x14ac:dyDescent="0.3">
      <c r="A216" s="7" t="s">
        <v>7727</v>
      </c>
      <c r="B216" s="7" t="s">
        <v>7728</v>
      </c>
      <c r="C216" s="8"/>
      <c r="D216" s="9"/>
      <c r="E216" s="9"/>
      <c r="F216" s="9"/>
      <c r="G216" s="9"/>
    </row>
    <row r="217" spans="1:7" ht="15.75" thickBot="1" x14ac:dyDescent="0.3">
      <c r="A217" s="6"/>
      <c r="B217" s="6"/>
      <c r="C217" s="6"/>
      <c r="D217" s="6"/>
      <c r="E217" s="6"/>
      <c r="F217" s="6"/>
      <c r="G217" s="6"/>
    </row>
    <row r="218" spans="1:7" ht="15.75" thickBot="1" x14ac:dyDescent="0.3">
      <c r="A218" s="7" t="s">
        <v>7729</v>
      </c>
      <c r="B218" s="7" t="s">
        <v>7713</v>
      </c>
      <c r="C218" s="8" t="s">
        <v>11</v>
      </c>
      <c r="D218" s="9">
        <v>13.96</v>
      </c>
      <c r="E218" s="9"/>
      <c r="F218" s="9">
        <v>80.09</v>
      </c>
      <c r="G218" s="9"/>
    </row>
    <row r="219" spans="1:7" ht="15.75" thickBot="1" x14ac:dyDescent="0.3">
      <c r="A219" s="6"/>
      <c r="B219" s="6"/>
      <c r="C219" s="6"/>
      <c r="D219" s="6"/>
      <c r="E219" s="6"/>
      <c r="F219" s="6"/>
      <c r="G219" s="6"/>
    </row>
    <row r="220" spans="1:7" ht="15.75" thickBot="1" x14ac:dyDescent="0.3">
      <c r="A220" s="7" t="s">
        <v>7730</v>
      </c>
      <c r="B220" s="7" t="s">
        <v>7715</v>
      </c>
      <c r="C220" s="8" t="s">
        <v>11</v>
      </c>
      <c r="D220" s="9">
        <v>16.27</v>
      </c>
      <c r="E220" s="9"/>
      <c r="F220" s="9">
        <v>80.09</v>
      </c>
      <c r="G220" s="9"/>
    </row>
    <row r="221" spans="1:7" ht="15.75" thickBot="1" x14ac:dyDescent="0.3">
      <c r="A221" s="6"/>
      <c r="B221" s="6"/>
      <c r="C221" s="6"/>
      <c r="D221" s="6"/>
      <c r="E221" s="6"/>
      <c r="F221" s="6"/>
      <c r="G221" s="6"/>
    </row>
    <row r="222" spans="1:7" ht="15.75" thickBot="1" x14ac:dyDescent="0.3">
      <c r="A222" s="7" t="s">
        <v>7731</v>
      </c>
      <c r="B222" s="7" t="s">
        <v>7719</v>
      </c>
      <c r="C222" s="8" t="s">
        <v>11</v>
      </c>
      <c r="D222" s="9">
        <v>15.58</v>
      </c>
      <c r="E222" s="9"/>
      <c r="F222" s="9">
        <v>80.099999999999994</v>
      </c>
      <c r="G222" s="9"/>
    </row>
    <row r="223" spans="1:7" ht="15.75" thickBot="1" x14ac:dyDescent="0.3">
      <c r="A223" s="6"/>
      <c r="B223" s="6"/>
      <c r="C223" s="6"/>
      <c r="D223" s="6"/>
      <c r="E223" s="6"/>
      <c r="F223" s="6"/>
      <c r="G223" s="6"/>
    </row>
    <row r="224" spans="1:7" ht="15.75" thickBot="1" x14ac:dyDescent="0.3">
      <c r="A224" s="7" t="s">
        <v>7732</v>
      </c>
      <c r="B224" s="7" t="s">
        <v>7721</v>
      </c>
      <c r="C224" s="8" t="s">
        <v>11</v>
      </c>
      <c r="D224" s="9">
        <v>17.89</v>
      </c>
      <c r="E224" s="9"/>
      <c r="F224" s="9">
        <v>80.099999999999994</v>
      </c>
      <c r="G224" s="9"/>
    </row>
    <row r="225" spans="1:7" ht="15.75" thickBot="1" x14ac:dyDescent="0.3">
      <c r="A225" s="6"/>
      <c r="B225" s="6"/>
      <c r="C225" s="6"/>
      <c r="D225" s="6"/>
      <c r="E225" s="6"/>
      <c r="F225" s="6"/>
      <c r="G225" s="6"/>
    </row>
    <row r="226" spans="1:7" ht="15.75" thickBot="1" x14ac:dyDescent="0.3">
      <c r="A226" s="7" t="s">
        <v>7733</v>
      </c>
      <c r="B226" s="7" t="s">
        <v>7734</v>
      </c>
      <c r="C226" s="8"/>
      <c r="D226" s="9"/>
      <c r="E226" s="9"/>
      <c r="F226" s="9"/>
      <c r="G226" s="9"/>
    </row>
    <row r="227" spans="1:7" ht="15.75" thickBot="1" x14ac:dyDescent="0.3">
      <c r="A227" s="6"/>
      <c r="B227" s="6"/>
      <c r="C227" s="6"/>
      <c r="D227" s="6"/>
      <c r="E227" s="6"/>
      <c r="F227" s="6"/>
      <c r="G227" s="6"/>
    </row>
    <row r="228" spans="1:7" ht="15.75" thickBot="1" x14ac:dyDescent="0.3">
      <c r="A228" s="7" t="s">
        <v>7735</v>
      </c>
      <c r="B228" s="7" t="s">
        <v>7736</v>
      </c>
      <c r="C228" s="8"/>
      <c r="D228" s="9"/>
      <c r="E228" s="9"/>
      <c r="F228" s="9"/>
      <c r="G228" s="9"/>
    </row>
    <row r="229" spans="1:7" ht="15.75" thickBot="1" x14ac:dyDescent="0.3">
      <c r="A229" s="6"/>
      <c r="B229" s="6"/>
      <c r="C229" s="6"/>
      <c r="D229" s="6"/>
      <c r="E229" s="6"/>
      <c r="F229" s="6"/>
      <c r="G229" s="6"/>
    </row>
    <row r="230" spans="1:7" ht="15.75" thickBot="1" x14ac:dyDescent="0.3">
      <c r="A230" s="7" t="s">
        <v>7737</v>
      </c>
      <c r="B230" s="7" t="s">
        <v>7738</v>
      </c>
      <c r="C230" s="8" t="s">
        <v>11</v>
      </c>
      <c r="D230" s="9">
        <v>12.2</v>
      </c>
      <c r="E230" s="9"/>
      <c r="F230" s="9">
        <v>80.08</v>
      </c>
      <c r="G230" s="9"/>
    </row>
    <row r="231" spans="1:7" ht="15.75" thickBot="1" x14ac:dyDescent="0.3">
      <c r="A231" s="6"/>
      <c r="B231" s="6"/>
      <c r="C231" s="6"/>
      <c r="D231" s="6"/>
      <c r="E231" s="6"/>
      <c r="F231" s="6"/>
      <c r="G231" s="6"/>
    </row>
    <row r="232" spans="1:7" ht="15.75" thickBot="1" x14ac:dyDescent="0.3">
      <c r="A232" s="7" t="s">
        <v>7739</v>
      </c>
      <c r="B232" s="7" t="s">
        <v>7740</v>
      </c>
      <c r="C232" s="8" t="s">
        <v>11</v>
      </c>
      <c r="D232" s="9">
        <v>13.78</v>
      </c>
      <c r="E232" s="9"/>
      <c r="F232" s="9">
        <v>80.12</v>
      </c>
      <c r="G232" s="9"/>
    </row>
    <row r="233" spans="1:7" ht="15.75" thickBot="1" x14ac:dyDescent="0.3">
      <c r="A233" s="6"/>
      <c r="B233" s="6"/>
      <c r="C233" s="6"/>
      <c r="D233" s="6"/>
      <c r="E233" s="6"/>
      <c r="F233" s="6"/>
      <c r="G233" s="6"/>
    </row>
    <row r="234" spans="1:7" ht="15.75" thickBot="1" x14ac:dyDescent="0.3">
      <c r="A234" s="7" t="s">
        <v>7741</v>
      </c>
      <c r="B234" s="7" t="s">
        <v>7742</v>
      </c>
      <c r="C234" s="8" t="s">
        <v>11</v>
      </c>
      <c r="D234" s="9">
        <v>23.86</v>
      </c>
      <c r="E234" s="9"/>
      <c r="F234" s="9">
        <v>80.09</v>
      </c>
      <c r="G234" s="9"/>
    </row>
    <row r="235" spans="1:7" ht="15.75" thickBot="1" x14ac:dyDescent="0.3">
      <c r="A235" s="6"/>
      <c r="B235" s="6"/>
      <c r="C235" s="6"/>
      <c r="D235" s="6"/>
      <c r="E235" s="6"/>
      <c r="F235" s="6"/>
      <c r="G235" s="6"/>
    </row>
    <row r="236" spans="1:7" ht="15.75" thickBot="1" x14ac:dyDescent="0.3">
      <c r="A236" s="7" t="s">
        <v>7743</v>
      </c>
      <c r="B236" s="7" t="s">
        <v>7744</v>
      </c>
      <c r="C236" s="8" t="s">
        <v>11</v>
      </c>
      <c r="D236" s="9">
        <v>15.38</v>
      </c>
      <c r="E236" s="9"/>
      <c r="F236" s="9">
        <v>80.099999999999994</v>
      </c>
      <c r="G236" s="9"/>
    </row>
    <row r="237" spans="1:7" ht="15.75" thickBot="1" x14ac:dyDescent="0.3">
      <c r="A237" s="6"/>
      <c r="B237" s="6"/>
      <c r="C237" s="6"/>
      <c r="D237" s="6"/>
      <c r="E237" s="6"/>
      <c r="F237" s="6"/>
      <c r="G237" s="6"/>
    </row>
    <row r="238" spans="1:7" ht="15.75" thickBot="1" x14ac:dyDescent="0.3">
      <c r="A238" s="7" t="s">
        <v>7745</v>
      </c>
      <c r="B238" s="7" t="s">
        <v>7746</v>
      </c>
      <c r="C238" s="8" t="s">
        <v>11</v>
      </c>
      <c r="D238" s="9">
        <v>9.01</v>
      </c>
      <c r="E238" s="9"/>
      <c r="F238" s="9">
        <v>80.13</v>
      </c>
      <c r="G238" s="9"/>
    </row>
    <row r="239" spans="1:7" ht="15.75" thickBot="1" x14ac:dyDescent="0.3">
      <c r="A239" s="6"/>
      <c r="B239" s="6"/>
      <c r="C239" s="6"/>
      <c r="D239" s="6"/>
      <c r="E239" s="6"/>
      <c r="F239" s="6"/>
      <c r="G239" s="6"/>
    </row>
    <row r="240" spans="1:7" ht="15.75" thickBot="1" x14ac:dyDescent="0.3">
      <c r="A240" s="7" t="s">
        <v>7747</v>
      </c>
      <c r="B240" s="7" t="s">
        <v>7748</v>
      </c>
      <c r="C240" s="8"/>
      <c r="D240" s="9"/>
      <c r="E240" s="9"/>
      <c r="F240" s="9"/>
      <c r="G240" s="9"/>
    </row>
    <row r="241" spans="1:7" ht="15.75" thickBot="1" x14ac:dyDescent="0.3">
      <c r="A241" s="6"/>
      <c r="B241" s="6"/>
      <c r="C241" s="6"/>
      <c r="D241" s="6"/>
      <c r="E241" s="6"/>
      <c r="F241" s="6"/>
      <c r="G241" s="6"/>
    </row>
    <row r="242" spans="1:7" ht="15.75" thickBot="1" x14ac:dyDescent="0.3">
      <c r="A242" s="7" t="s">
        <v>7749</v>
      </c>
      <c r="B242" s="7" t="s">
        <v>7750</v>
      </c>
      <c r="C242" s="8" t="s">
        <v>12</v>
      </c>
      <c r="D242" s="9">
        <v>6.9</v>
      </c>
      <c r="E242" s="9"/>
      <c r="F242" s="9">
        <v>80</v>
      </c>
      <c r="G242" s="9"/>
    </row>
    <row r="243" spans="1:7" ht="15.75" thickBot="1" x14ac:dyDescent="0.3">
      <c r="A243" s="6"/>
      <c r="B243" s="6"/>
      <c r="C243" s="6"/>
      <c r="D243" s="6"/>
      <c r="E243" s="6"/>
      <c r="F243" s="6"/>
      <c r="G243" s="6"/>
    </row>
    <row r="244" spans="1:7" ht="15.75" thickBot="1" x14ac:dyDescent="0.3">
      <c r="A244" s="7" t="s">
        <v>7751</v>
      </c>
      <c r="B244" s="7" t="s">
        <v>7752</v>
      </c>
      <c r="C244" s="8" t="s">
        <v>12</v>
      </c>
      <c r="D244" s="9">
        <v>10.34</v>
      </c>
      <c r="E244" s="9"/>
      <c r="F244" s="9">
        <v>80.08</v>
      </c>
      <c r="G244" s="9"/>
    </row>
    <row r="245" spans="1:7" ht="15.75" thickBot="1" x14ac:dyDescent="0.3">
      <c r="A245" s="6"/>
      <c r="B245" s="6"/>
      <c r="C245" s="6"/>
      <c r="D245" s="6"/>
      <c r="E245" s="6"/>
      <c r="F245" s="6"/>
      <c r="G245" s="6"/>
    </row>
    <row r="246" spans="1:7" ht="15.75" thickBot="1" x14ac:dyDescent="0.3">
      <c r="A246" s="7" t="s">
        <v>7753</v>
      </c>
      <c r="B246" s="7" t="s">
        <v>7754</v>
      </c>
      <c r="C246" s="8" t="s">
        <v>12</v>
      </c>
      <c r="D246" s="9">
        <v>13.26</v>
      </c>
      <c r="E246" s="9"/>
      <c r="F246" s="9">
        <v>80.09</v>
      </c>
      <c r="G246" s="9"/>
    </row>
    <row r="247" spans="1:7" ht="15.75" thickBot="1" x14ac:dyDescent="0.3">
      <c r="A247" s="6"/>
      <c r="B247" s="6"/>
      <c r="C247" s="6"/>
      <c r="D247" s="6"/>
      <c r="E247" s="6"/>
      <c r="F247" s="6"/>
      <c r="G247" s="6"/>
    </row>
    <row r="248" spans="1:7" ht="15.75" thickBot="1" x14ac:dyDescent="0.3">
      <c r="A248" s="7" t="s">
        <v>7755</v>
      </c>
      <c r="B248" s="7" t="s">
        <v>7756</v>
      </c>
      <c r="C248" s="8"/>
      <c r="D248" s="9"/>
      <c r="E248" s="9"/>
      <c r="F248" s="9"/>
      <c r="G248" s="9"/>
    </row>
    <row r="249" spans="1:7" ht="15.75" thickBot="1" x14ac:dyDescent="0.3">
      <c r="A249" s="6"/>
      <c r="B249" s="6"/>
      <c r="C249" s="6"/>
      <c r="D249" s="6"/>
      <c r="E249" s="6"/>
      <c r="F249" s="6"/>
      <c r="G249" s="6"/>
    </row>
    <row r="250" spans="1:7" ht="15.75" thickBot="1" x14ac:dyDescent="0.3">
      <c r="A250" s="7" t="s">
        <v>7757</v>
      </c>
      <c r="B250" s="7" t="s">
        <v>7758</v>
      </c>
      <c r="C250" s="8" t="s">
        <v>12</v>
      </c>
      <c r="D250" s="9">
        <v>8.75</v>
      </c>
      <c r="E250" s="9"/>
      <c r="F250" s="9">
        <v>80</v>
      </c>
      <c r="G250" s="9"/>
    </row>
    <row r="251" spans="1:7" ht="15.75" thickBot="1" x14ac:dyDescent="0.3">
      <c r="A251" s="6"/>
      <c r="B251" s="6"/>
      <c r="C251" s="6"/>
      <c r="D251" s="6"/>
      <c r="E251" s="6"/>
      <c r="F251" s="6"/>
      <c r="G251" s="6"/>
    </row>
    <row r="252" spans="1:7" ht="15.75" thickBot="1" x14ac:dyDescent="0.3">
      <c r="A252" s="7" t="s">
        <v>7759</v>
      </c>
      <c r="B252" s="7" t="s">
        <v>7760</v>
      </c>
      <c r="C252" s="8" t="s">
        <v>12</v>
      </c>
      <c r="D252" s="9">
        <v>7.69</v>
      </c>
      <c r="E252" s="9"/>
      <c r="F252" s="9">
        <v>80.099999999999994</v>
      </c>
      <c r="G252" s="9"/>
    </row>
    <row r="253" spans="1:7" ht="15.75" thickBot="1" x14ac:dyDescent="0.3">
      <c r="A253" s="6"/>
      <c r="B253" s="6"/>
      <c r="C253" s="6"/>
      <c r="D253" s="6"/>
      <c r="E253" s="6"/>
      <c r="F253" s="6"/>
      <c r="G253" s="6"/>
    </row>
    <row r="254" spans="1:7" ht="15.75" thickBot="1" x14ac:dyDescent="0.3">
      <c r="A254" s="7" t="s">
        <v>7761</v>
      </c>
      <c r="B254" s="7" t="s">
        <v>7762</v>
      </c>
      <c r="C254" s="8" t="s">
        <v>1444</v>
      </c>
      <c r="D254" s="9">
        <v>0.99</v>
      </c>
      <c r="E254" s="9"/>
      <c r="F254" s="9">
        <v>79.8</v>
      </c>
      <c r="G254" s="9"/>
    </row>
    <row r="255" spans="1:7" ht="15.75" thickBot="1" x14ac:dyDescent="0.3">
      <c r="A255" s="6"/>
      <c r="B255" s="6"/>
      <c r="C255" s="6"/>
      <c r="D255" s="6"/>
      <c r="E255" s="6"/>
      <c r="F255" s="6"/>
      <c r="G255" s="6"/>
    </row>
    <row r="256" spans="1:7" ht="15.75" thickBot="1" x14ac:dyDescent="0.3">
      <c r="A256" s="7" t="s">
        <v>7763</v>
      </c>
      <c r="B256" s="7" t="s">
        <v>7764</v>
      </c>
      <c r="C256" s="8"/>
      <c r="D256" s="9"/>
      <c r="E256" s="9"/>
      <c r="F256" s="9"/>
      <c r="G256" s="9"/>
    </row>
    <row r="257" spans="1:7" ht="15.75" thickBot="1" x14ac:dyDescent="0.3">
      <c r="A257" s="6"/>
      <c r="B257" s="6"/>
      <c r="C257" s="6"/>
      <c r="D257" s="6"/>
      <c r="E257" s="6"/>
      <c r="F257" s="6"/>
      <c r="G257" s="6"/>
    </row>
    <row r="258" spans="1:7" ht="15.75" thickBot="1" x14ac:dyDescent="0.3">
      <c r="A258" s="7" t="s">
        <v>7765</v>
      </c>
      <c r="B258" s="7" t="s">
        <v>7766</v>
      </c>
      <c r="C258" s="8"/>
      <c r="D258" s="9"/>
      <c r="E258" s="9"/>
      <c r="F258" s="9"/>
      <c r="G258" s="9"/>
    </row>
    <row r="259" spans="1:7" ht="15.75" thickBot="1" x14ac:dyDescent="0.3">
      <c r="A259" s="6"/>
      <c r="B259" s="6"/>
      <c r="C259" s="6"/>
      <c r="D259" s="6"/>
      <c r="E259" s="6"/>
      <c r="F259" s="6"/>
      <c r="G259" s="6"/>
    </row>
    <row r="260" spans="1:7" ht="15.75" thickBot="1" x14ac:dyDescent="0.3">
      <c r="A260" s="7" t="s">
        <v>7767</v>
      </c>
      <c r="B260" s="7" t="s">
        <v>7768</v>
      </c>
      <c r="C260" s="8" t="s">
        <v>11</v>
      </c>
      <c r="D260" s="9">
        <v>5.52</v>
      </c>
      <c r="E260" s="9"/>
      <c r="F260" s="9">
        <v>80.069999999999993</v>
      </c>
      <c r="G260" s="9"/>
    </row>
    <row r="261" spans="1:7" ht="15.75" thickBot="1" x14ac:dyDescent="0.3">
      <c r="A261" s="6"/>
      <c r="B261" s="6"/>
      <c r="C261" s="6"/>
      <c r="D261" s="6"/>
      <c r="E261" s="6"/>
      <c r="F261" s="6"/>
      <c r="G261" s="6"/>
    </row>
    <row r="262" spans="1:7" ht="15.75" thickBot="1" x14ac:dyDescent="0.3">
      <c r="A262" s="7" t="s">
        <v>7769</v>
      </c>
      <c r="B262" s="7" t="s">
        <v>7770</v>
      </c>
      <c r="C262" s="8" t="s">
        <v>11</v>
      </c>
      <c r="D262" s="9">
        <v>7.33</v>
      </c>
      <c r="E262" s="9"/>
      <c r="F262" s="9">
        <v>80.08</v>
      </c>
      <c r="G262" s="9"/>
    </row>
    <row r="263" spans="1:7" ht="15.75" thickBot="1" x14ac:dyDescent="0.3">
      <c r="A263" s="6"/>
      <c r="B263" s="6"/>
      <c r="C263" s="6"/>
      <c r="D263" s="6"/>
      <c r="E263" s="6"/>
      <c r="F263" s="6"/>
      <c r="G263" s="6"/>
    </row>
    <row r="264" spans="1:7" ht="15.75" thickBot="1" x14ac:dyDescent="0.3">
      <c r="A264" s="7" t="s">
        <v>7771</v>
      </c>
      <c r="B264" s="7" t="s">
        <v>7772</v>
      </c>
      <c r="C264" s="8" t="s">
        <v>11</v>
      </c>
      <c r="D264" s="9">
        <v>10.6</v>
      </c>
      <c r="E264" s="9"/>
      <c r="F264" s="9">
        <v>80.09</v>
      </c>
      <c r="G264" s="9"/>
    </row>
    <row r="265" spans="1:7" ht="15.75" thickBot="1" x14ac:dyDescent="0.3">
      <c r="A265" s="6"/>
      <c r="B265" s="6"/>
      <c r="C265" s="6"/>
      <c r="D265" s="6"/>
      <c r="E265" s="6"/>
      <c r="F265" s="6"/>
      <c r="G265" s="6"/>
    </row>
    <row r="266" spans="1:7" ht="15.75" thickBot="1" x14ac:dyDescent="0.3">
      <c r="A266" s="7" t="s">
        <v>7773</v>
      </c>
      <c r="B266" s="7" t="s">
        <v>7774</v>
      </c>
      <c r="C266" s="8" t="s">
        <v>11</v>
      </c>
      <c r="D266" s="9">
        <v>8.49</v>
      </c>
      <c r="E266" s="9"/>
      <c r="F266" s="9">
        <v>80.09</v>
      </c>
      <c r="G266" s="9"/>
    </row>
    <row r="267" spans="1:7" ht="15.75" thickBot="1" x14ac:dyDescent="0.3">
      <c r="A267" s="6"/>
      <c r="B267" s="6"/>
      <c r="C267" s="6"/>
      <c r="D267" s="6"/>
      <c r="E267" s="6"/>
      <c r="F267" s="6"/>
      <c r="G267" s="6"/>
    </row>
    <row r="268" spans="1:7" ht="15.75" thickBot="1" x14ac:dyDescent="0.3">
      <c r="A268" s="7" t="s">
        <v>7775</v>
      </c>
      <c r="B268" s="7" t="s">
        <v>7776</v>
      </c>
      <c r="C268" s="8" t="s">
        <v>11</v>
      </c>
      <c r="D268" s="9">
        <v>10.51</v>
      </c>
      <c r="E268" s="9"/>
      <c r="F268" s="9">
        <v>80.02</v>
      </c>
      <c r="G268" s="9"/>
    </row>
    <row r="269" spans="1:7" ht="15.75" thickBot="1" x14ac:dyDescent="0.3">
      <c r="A269" s="6"/>
      <c r="B269" s="6"/>
      <c r="C269" s="6"/>
      <c r="D269" s="6"/>
      <c r="E269" s="6"/>
      <c r="F269" s="6"/>
      <c r="G269" s="6"/>
    </row>
    <row r="270" spans="1:7" ht="15.75" thickBot="1" x14ac:dyDescent="0.3">
      <c r="A270" s="7" t="s">
        <v>7777</v>
      </c>
      <c r="B270" s="7" t="s">
        <v>7778</v>
      </c>
      <c r="C270" s="8"/>
      <c r="D270" s="9"/>
      <c r="E270" s="9"/>
      <c r="F270" s="9"/>
      <c r="G270" s="9"/>
    </row>
    <row r="271" spans="1:7" ht="15.75" thickBot="1" x14ac:dyDescent="0.3">
      <c r="A271" s="6"/>
      <c r="B271" s="6"/>
      <c r="C271" s="6"/>
      <c r="D271" s="6"/>
      <c r="E271" s="6"/>
      <c r="F271" s="6"/>
      <c r="G271" s="6"/>
    </row>
    <row r="272" spans="1:7" ht="15.75" thickBot="1" x14ac:dyDescent="0.3">
      <c r="A272" s="7" t="s">
        <v>7779</v>
      </c>
      <c r="B272" s="7" t="s">
        <v>7780</v>
      </c>
      <c r="C272" s="8" t="s">
        <v>11</v>
      </c>
      <c r="D272" s="9">
        <v>0.48</v>
      </c>
      <c r="E272" s="9"/>
      <c r="F272" s="9">
        <v>81.25</v>
      </c>
      <c r="G272" s="9"/>
    </row>
    <row r="273" spans="1:7" ht="15.75" thickBot="1" x14ac:dyDescent="0.3">
      <c r="A273" s="6"/>
      <c r="B273" s="6"/>
      <c r="C273" s="6"/>
      <c r="D273" s="6"/>
      <c r="E273" s="6"/>
      <c r="F273" s="6"/>
      <c r="G273" s="6"/>
    </row>
    <row r="274" spans="1:7" ht="15.75" thickBot="1" x14ac:dyDescent="0.3">
      <c r="A274" s="7" t="s">
        <v>7781</v>
      </c>
      <c r="B274" s="7" t="s">
        <v>7782</v>
      </c>
      <c r="C274" s="8" t="s">
        <v>11</v>
      </c>
      <c r="D274" s="9">
        <v>0.57999999999999996</v>
      </c>
      <c r="E274" s="9"/>
      <c r="F274" s="9">
        <v>81.03</v>
      </c>
      <c r="G274" s="9"/>
    </row>
    <row r="275" spans="1:7" ht="15.75" thickBot="1" x14ac:dyDescent="0.3">
      <c r="A275" s="6"/>
      <c r="B275" s="6"/>
      <c r="C275" s="6"/>
      <c r="D275" s="6"/>
      <c r="E275" s="6"/>
      <c r="F275" s="6"/>
      <c r="G275" s="6"/>
    </row>
    <row r="276" spans="1:7" ht="15.75" thickBot="1" x14ac:dyDescent="0.3">
      <c r="A276" s="7" t="s">
        <v>7783</v>
      </c>
      <c r="B276" s="7" t="s">
        <v>7784</v>
      </c>
      <c r="C276" s="8" t="s">
        <v>11</v>
      </c>
      <c r="D276" s="9">
        <v>0.74</v>
      </c>
      <c r="E276" s="9"/>
      <c r="F276" s="9">
        <v>79.73</v>
      </c>
      <c r="G276" s="9"/>
    </row>
    <row r="277" spans="1:7" ht="15.75" thickBot="1" x14ac:dyDescent="0.3">
      <c r="A277" s="6"/>
      <c r="B277" s="6"/>
      <c r="C277" s="6"/>
      <c r="D277" s="6"/>
      <c r="E277" s="6"/>
      <c r="F277" s="6"/>
      <c r="G277" s="6"/>
    </row>
    <row r="278" spans="1:7" ht="15.75" thickBot="1" x14ac:dyDescent="0.3">
      <c r="A278" s="7" t="s">
        <v>7785</v>
      </c>
      <c r="B278" s="7" t="s">
        <v>7786</v>
      </c>
      <c r="C278" s="8" t="s">
        <v>11</v>
      </c>
      <c r="D278" s="9">
        <v>0.85</v>
      </c>
      <c r="E278" s="9"/>
      <c r="F278" s="9">
        <v>80</v>
      </c>
      <c r="G278" s="9"/>
    </row>
    <row r="279" spans="1:7" ht="15.75" thickBot="1" x14ac:dyDescent="0.3">
      <c r="A279" s="6"/>
      <c r="B279" s="6"/>
      <c r="C279" s="6"/>
      <c r="D279" s="6"/>
      <c r="E279" s="6"/>
      <c r="F279" s="6"/>
      <c r="G279" s="6"/>
    </row>
    <row r="280" spans="1:7" ht="15.75" thickBot="1" x14ac:dyDescent="0.3">
      <c r="A280" s="7" t="s">
        <v>7787</v>
      </c>
      <c r="B280" s="7" t="s">
        <v>7788</v>
      </c>
      <c r="C280" s="8" t="s">
        <v>11</v>
      </c>
      <c r="D280" s="9">
        <v>1.01</v>
      </c>
      <c r="E280" s="9"/>
      <c r="F280" s="9">
        <v>80.2</v>
      </c>
      <c r="G280" s="9"/>
    </row>
    <row r="281" spans="1:7" ht="15.75" thickBot="1" x14ac:dyDescent="0.3">
      <c r="A281" s="6"/>
      <c r="B281" s="6"/>
      <c r="C281" s="6"/>
      <c r="D281" s="6"/>
      <c r="E281" s="6"/>
      <c r="F281" s="6"/>
      <c r="G281" s="6"/>
    </row>
    <row r="282" spans="1:7" ht="15.75" thickBot="1" x14ac:dyDescent="0.3">
      <c r="A282" s="7" t="s">
        <v>7789</v>
      </c>
      <c r="B282" s="7" t="s">
        <v>7790</v>
      </c>
      <c r="C282" s="8" t="s">
        <v>11</v>
      </c>
      <c r="D282" s="9">
        <v>1.22</v>
      </c>
      <c r="E282" s="9"/>
      <c r="F282" s="9">
        <v>80.33</v>
      </c>
      <c r="G282" s="9"/>
    </row>
    <row r="283" spans="1:7" ht="15.75" thickBot="1" x14ac:dyDescent="0.3">
      <c r="A283" s="6"/>
      <c r="B283" s="6"/>
      <c r="C283" s="6"/>
      <c r="D283" s="6"/>
      <c r="E283" s="6"/>
      <c r="F283" s="6"/>
      <c r="G283" s="6"/>
    </row>
    <row r="284" spans="1:7" ht="15.75" thickBot="1" x14ac:dyDescent="0.3">
      <c r="A284" s="7" t="s">
        <v>7791</v>
      </c>
      <c r="B284" s="7" t="s">
        <v>7792</v>
      </c>
      <c r="C284" s="8" t="s">
        <v>11</v>
      </c>
      <c r="D284" s="9">
        <v>1.38</v>
      </c>
      <c r="E284" s="9"/>
      <c r="F284" s="9">
        <v>79.709999999999994</v>
      </c>
      <c r="G284" s="9"/>
    </row>
    <row r="285" spans="1:7" ht="15.75" thickBot="1" x14ac:dyDescent="0.3">
      <c r="A285" s="6"/>
      <c r="B285" s="6"/>
      <c r="C285" s="6"/>
      <c r="D285" s="6"/>
      <c r="E285" s="6"/>
      <c r="F285" s="6"/>
      <c r="G285" s="6"/>
    </row>
    <row r="286" spans="1:7" ht="15.75" thickBot="1" x14ac:dyDescent="0.3">
      <c r="A286" s="7" t="s">
        <v>7793</v>
      </c>
      <c r="B286" s="7" t="s">
        <v>7794</v>
      </c>
      <c r="C286" s="8" t="s">
        <v>11</v>
      </c>
      <c r="D286" s="9">
        <v>1.6</v>
      </c>
      <c r="E286" s="9"/>
      <c r="F286" s="9">
        <v>80</v>
      </c>
      <c r="G286" s="9"/>
    </row>
    <row r="287" spans="1:7" ht="15.75" thickBot="1" x14ac:dyDescent="0.3">
      <c r="A287" s="6"/>
      <c r="B287" s="6"/>
      <c r="C287" s="6"/>
      <c r="D287" s="6"/>
      <c r="E287" s="6"/>
      <c r="F287" s="6"/>
      <c r="G287" s="6"/>
    </row>
    <row r="288" spans="1:7" ht="15.75" thickBot="1" x14ac:dyDescent="0.3">
      <c r="A288" s="7" t="s">
        <v>7795</v>
      </c>
      <c r="B288" s="7" t="s">
        <v>7796</v>
      </c>
      <c r="C288" s="8" t="s">
        <v>11</v>
      </c>
      <c r="D288" s="9">
        <v>1.91</v>
      </c>
      <c r="E288" s="9"/>
      <c r="F288" s="9">
        <v>80.099999999999994</v>
      </c>
      <c r="G288" s="9"/>
    </row>
    <row r="289" spans="1:7" ht="15.75" thickBot="1" x14ac:dyDescent="0.3">
      <c r="A289" s="6"/>
      <c r="B289" s="6"/>
      <c r="C289" s="6"/>
      <c r="D289" s="6"/>
      <c r="E289" s="6"/>
      <c r="F289" s="6"/>
      <c r="G289" s="6"/>
    </row>
    <row r="290" spans="1:7" ht="15.75" thickBot="1" x14ac:dyDescent="0.3">
      <c r="A290" s="7" t="s">
        <v>7797</v>
      </c>
      <c r="B290" s="7" t="s">
        <v>7798</v>
      </c>
      <c r="C290" s="8"/>
      <c r="D290" s="9"/>
      <c r="E290" s="9"/>
      <c r="F290" s="9"/>
      <c r="G290" s="9"/>
    </row>
    <row r="291" spans="1:7" ht="15.75" thickBot="1" x14ac:dyDescent="0.3">
      <c r="A291" s="6"/>
      <c r="B291" s="6"/>
      <c r="C291" s="6"/>
      <c r="D291" s="6"/>
      <c r="E291" s="6"/>
      <c r="F291" s="6"/>
      <c r="G291" s="6"/>
    </row>
    <row r="292" spans="1:7" ht="15.75" thickBot="1" x14ac:dyDescent="0.3">
      <c r="A292" s="7" t="s">
        <v>7799</v>
      </c>
      <c r="B292" s="7" t="s">
        <v>7800</v>
      </c>
      <c r="C292" s="8" t="s">
        <v>11</v>
      </c>
      <c r="D292" s="9">
        <v>2.6</v>
      </c>
      <c r="E292" s="9"/>
      <c r="F292" s="9">
        <v>80</v>
      </c>
      <c r="G292" s="9"/>
    </row>
    <row r="293" spans="1:7" ht="15.75" thickBot="1" x14ac:dyDescent="0.3">
      <c r="A293" s="6"/>
      <c r="B293" s="6"/>
      <c r="C293" s="6"/>
      <c r="D293" s="6"/>
      <c r="E293" s="6"/>
      <c r="F293" s="6"/>
      <c r="G293" s="6"/>
    </row>
    <row r="294" spans="1:7" ht="15.75" thickBot="1" x14ac:dyDescent="0.3">
      <c r="A294" s="7" t="s">
        <v>7801</v>
      </c>
      <c r="B294" s="7" t="s">
        <v>7802</v>
      </c>
      <c r="C294" s="8" t="s">
        <v>11</v>
      </c>
      <c r="D294" s="9">
        <v>2.97</v>
      </c>
      <c r="E294" s="9"/>
      <c r="F294" s="9">
        <v>80.13</v>
      </c>
      <c r="G294" s="9"/>
    </row>
    <row r="295" spans="1:7" ht="15.75" thickBot="1" x14ac:dyDescent="0.3">
      <c r="A295" s="6"/>
      <c r="B295" s="6"/>
      <c r="C295" s="6"/>
      <c r="D295" s="6"/>
      <c r="E295" s="6"/>
      <c r="F295" s="6"/>
      <c r="G295" s="6"/>
    </row>
    <row r="296" spans="1:7" ht="15.75" thickBot="1" x14ac:dyDescent="0.3">
      <c r="A296" s="7" t="s">
        <v>7803</v>
      </c>
      <c r="B296" s="7" t="s">
        <v>7804</v>
      </c>
      <c r="C296" s="8" t="s">
        <v>11</v>
      </c>
      <c r="D296" s="9">
        <v>4.6500000000000004</v>
      </c>
      <c r="E296" s="9"/>
      <c r="F296" s="9">
        <v>80.22</v>
      </c>
      <c r="G296" s="9"/>
    </row>
    <row r="297" spans="1:7" ht="15.75" thickBot="1" x14ac:dyDescent="0.3">
      <c r="A297" s="6"/>
      <c r="B297" s="6"/>
      <c r="C297" s="6"/>
      <c r="D297" s="6"/>
      <c r="E297" s="6"/>
      <c r="F297" s="6"/>
      <c r="G297" s="6"/>
    </row>
    <row r="298" spans="1:7" ht="15.75" thickBot="1" x14ac:dyDescent="0.3">
      <c r="A298" s="7" t="s">
        <v>7805</v>
      </c>
      <c r="B298" s="7" t="s">
        <v>7806</v>
      </c>
      <c r="C298" s="8" t="s">
        <v>11</v>
      </c>
      <c r="D298" s="9">
        <v>5.05</v>
      </c>
      <c r="E298" s="9"/>
      <c r="F298" s="9">
        <v>80</v>
      </c>
      <c r="G298" s="9"/>
    </row>
    <row r="299" spans="1:7" ht="15.75" thickBot="1" x14ac:dyDescent="0.3">
      <c r="A299" s="6"/>
      <c r="B299" s="6"/>
      <c r="C299" s="6"/>
      <c r="D299" s="6"/>
      <c r="E299" s="6"/>
      <c r="F299" s="6"/>
      <c r="G299" s="6"/>
    </row>
    <row r="300" spans="1:7" ht="15.75" thickBot="1" x14ac:dyDescent="0.3">
      <c r="A300" s="7" t="s">
        <v>7807</v>
      </c>
      <c r="B300" s="7" t="s">
        <v>7808</v>
      </c>
      <c r="C300" s="8"/>
      <c r="D300" s="9"/>
      <c r="E300" s="9"/>
      <c r="F300" s="9"/>
      <c r="G300" s="9"/>
    </row>
    <row r="301" spans="1:7" ht="15.75" thickBot="1" x14ac:dyDescent="0.3">
      <c r="A301" s="6"/>
      <c r="B301" s="6"/>
      <c r="C301" s="6"/>
      <c r="D301" s="6"/>
      <c r="E301" s="6"/>
      <c r="F301" s="6"/>
      <c r="G301" s="6"/>
    </row>
    <row r="302" spans="1:7" ht="15.75" thickBot="1" x14ac:dyDescent="0.3">
      <c r="A302" s="7" t="s">
        <v>7809</v>
      </c>
      <c r="B302" s="7" t="s">
        <v>7810</v>
      </c>
      <c r="C302" s="8"/>
      <c r="D302" s="9"/>
      <c r="E302" s="9"/>
      <c r="F302" s="9"/>
      <c r="G302" s="9"/>
    </row>
    <row r="303" spans="1:7" ht="15.75" thickBot="1" x14ac:dyDescent="0.3">
      <c r="A303" s="6"/>
      <c r="B303" s="6"/>
      <c r="C303" s="6"/>
      <c r="D303" s="6"/>
      <c r="E303" s="6"/>
      <c r="F303" s="6"/>
      <c r="G303" s="6"/>
    </row>
    <row r="304" spans="1:7" ht="15.75" thickBot="1" x14ac:dyDescent="0.3">
      <c r="A304" s="7" t="s">
        <v>7811</v>
      </c>
      <c r="B304" s="7" t="s">
        <v>7812</v>
      </c>
      <c r="C304" s="8" t="s">
        <v>10</v>
      </c>
      <c r="D304" s="9">
        <v>10.43</v>
      </c>
      <c r="E304" s="9"/>
      <c r="F304" s="9">
        <v>80.06</v>
      </c>
      <c r="G304" s="9"/>
    </row>
    <row r="305" spans="1:7" ht="15.75" thickBot="1" x14ac:dyDescent="0.3">
      <c r="A305" s="6"/>
      <c r="B305" s="6"/>
      <c r="C305" s="6"/>
      <c r="D305" s="6"/>
      <c r="E305" s="6"/>
      <c r="F305" s="6"/>
      <c r="G305" s="6"/>
    </row>
    <row r="306" spans="1:7" ht="15.75" thickBot="1" x14ac:dyDescent="0.3">
      <c r="A306" s="7" t="s">
        <v>7813</v>
      </c>
      <c r="B306" s="7" t="s">
        <v>7814</v>
      </c>
      <c r="C306" s="8" t="s">
        <v>10</v>
      </c>
      <c r="D306" s="9">
        <v>12.89</v>
      </c>
      <c r="E306" s="9"/>
      <c r="F306" s="9">
        <v>80.14</v>
      </c>
      <c r="G306" s="9"/>
    </row>
    <row r="307" spans="1:7" ht="15.75" thickBot="1" x14ac:dyDescent="0.3">
      <c r="A307" s="6"/>
      <c r="B307" s="6"/>
      <c r="C307" s="6"/>
      <c r="D307" s="6"/>
      <c r="E307" s="6"/>
      <c r="F307" s="6"/>
      <c r="G307" s="6"/>
    </row>
    <row r="308" spans="1:7" ht="15.75" thickBot="1" x14ac:dyDescent="0.3">
      <c r="A308" s="7" t="s">
        <v>7815</v>
      </c>
      <c r="B308" s="7" t="s">
        <v>7816</v>
      </c>
      <c r="C308" s="8" t="s">
        <v>1444</v>
      </c>
      <c r="D308" s="9">
        <v>9.7200000000000006</v>
      </c>
      <c r="E308" s="9"/>
      <c r="F308" s="9">
        <v>80.14</v>
      </c>
      <c r="G308" s="9"/>
    </row>
    <row r="309" spans="1:7" ht="15.75" thickBot="1" x14ac:dyDescent="0.3">
      <c r="A309" s="6"/>
      <c r="B309" s="6"/>
      <c r="C309" s="6"/>
      <c r="D309" s="6"/>
      <c r="E309" s="6"/>
      <c r="F309" s="6"/>
      <c r="G309" s="6"/>
    </row>
    <row r="310" spans="1:7" ht="15.75" thickBot="1" x14ac:dyDescent="0.3">
      <c r="A310" s="7" t="s">
        <v>7817</v>
      </c>
      <c r="B310" s="7" t="s">
        <v>7818</v>
      </c>
      <c r="C310" s="8" t="s">
        <v>1444</v>
      </c>
      <c r="D310" s="9">
        <v>3.2</v>
      </c>
      <c r="E310" s="9"/>
      <c r="F310" s="9">
        <v>80</v>
      </c>
      <c r="G310" s="9"/>
    </row>
    <row r="311" spans="1:7" ht="15.75" thickBot="1" x14ac:dyDescent="0.3">
      <c r="A311" s="6"/>
      <c r="B311" s="6"/>
      <c r="C311" s="6"/>
      <c r="D311" s="6"/>
      <c r="E311" s="6"/>
      <c r="F311" s="6"/>
      <c r="G311" s="6"/>
    </row>
    <row r="312" spans="1:7" ht="15.75" thickBot="1" x14ac:dyDescent="0.3">
      <c r="A312" s="7" t="s">
        <v>7819</v>
      </c>
      <c r="B312" s="7" t="s">
        <v>7820</v>
      </c>
      <c r="C312" s="8" t="s">
        <v>10</v>
      </c>
      <c r="D312" s="9">
        <v>7.95</v>
      </c>
      <c r="E312" s="9"/>
      <c r="F312" s="9">
        <v>80.13</v>
      </c>
      <c r="G312" s="9"/>
    </row>
    <row r="313" spans="1:7" ht="15.75" thickBot="1" x14ac:dyDescent="0.3">
      <c r="A313" s="6"/>
      <c r="B313" s="6"/>
      <c r="C313" s="6"/>
      <c r="D313" s="6"/>
      <c r="E313" s="6"/>
      <c r="F313" s="6"/>
      <c r="G313" s="6"/>
    </row>
    <row r="314" spans="1:7" ht="25.5" thickBot="1" x14ac:dyDescent="0.3">
      <c r="A314" s="7" t="s">
        <v>7821</v>
      </c>
      <c r="B314" s="7" t="s">
        <v>7822</v>
      </c>
      <c r="C314" s="8" t="s">
        <v>10</v>
      </c>
      <c r="D314" s="9">
        <v>68.45</v>
      </c>
      <c r="E314" s="9"/>
      <c r="F314" s="9">
        <v>80.099999999999994</v>
      </c>
      <c r="G314" s="9"/>
    </row>
    <row r="315" spans="1:7" ht="15.75" thickBot="1" x14ac:dyDescent="0.3">
      <c r="A315" s="6"/>
      <c r="B315" s="6"/>
      <c r="C315" s="6"/>
      <c r="D315" s="6"/>
      <c r="E315" s="6"/>
      <c r="F315" s="6"/>
      <c r="G315" s="6"/>
    </row>
    <row r="316" spans="1:7" ht="15.75" thickBot="1" x14ac:dyDescent="0.3">
      <c r="A316" s="7" t="s">
        <v>7823</v>
      </c>
      <c r="B316" s="7" t="s">
        <v>7824</v>
      </c>
      <c r="C316" s="8" t="s">
        <v>10</v>
      </c>
      <c r="D316" s="9">
        <v>3.76</v>
      </c>
      <c r="E316" s="9"/>
      <c r="F316" s="9">
        <v>80.05</v>
      </c>
      <c r="G316" s="9"/>
    </row>
    <row r="317" spans="1:7" ht="15.75" thickBot="1" x14ac:dyDescent="0.3">
      <c r="A317" s="6"/>
      <c r="B317" s="6"/>
      <c r="C317" s="6"/>
      <c r="D317" s="6"/>
      <c r="E317" s="6"/>
      <c r="F317" s="6"/>
      <c r="G317" s="6"/>
    </row>
    <row r="318" spans="1:7" ht="15.75" thickBot="1" x14ac:dyDescent="0.3">
      <c r="A318" s="7" t="s">
        <v>7825</v>
      </c>
      <c r="B318" s="7" t="s">
        <v>7826</v>
      </c>
      <c r="C318" s="8" t="s">
        <v>10</v>
      </c>
      <c r="D318" s="9">
        <v>9.5399999999999991</v>
      </c>
      <c r="E318" s="9"/>
      <c r="F318" s="9">
        <v>80.08</v>
      </c>
      <c r="G318" s="9"/>
    </row>
    <row r="319" spans="1:7" ht="15.75" thickBot="1" x14ac:dyDescent="0.3">
      <c r="A319" s="6"/>
      <c r="B319" s="6"/>
      <c r="C319" s="6"/>
      <c r="D319" s="6"/>
      <c r="E319" s="6"/>
      <c r="F319" s="6"/>
      <c r="G319" s="6"/>
    </row>
    <row r="320" spans="1:7" ht="15.75" thickBot="1" x14ac:dyDescent="0.3">
      <c r="A320" s="7" t="s">
        <v>7827</v>
      </c>
      <c r="B320" s="7" t="s">
        <v>7828</v>
      </c>
      <c r="C320" s="8" t="s">
        <v>12</v>
      </c>
      <c r="D320" s="9">
        <v>0.85</v>
      </c>
      <c r="E320" s="9"/>
      <c r="F320" s="9">
        <v>80</v>
      </c>
      <c r="G320" s="9"/>
    </row>
  </sheetData>
  <mergeCells count="78">
    <mergeCell ref="G50:G55"/>
    <mergeCell ref="A50:A55"/>
    <mergeCell ref="C50:C55"/>
    <mergeCell ref="D50:D55"/>
    <mergeCell ref="E50:E55"/>
    <mergeCell ref="F50:F55"/>
    <mergeCell ref="G76:G81"/>
    <mergeCell ref="A63:A68"/>
    <mergeCell ref="C63:C68"/>
    <mergeCell ref="D63:D68"/>
    <mergeCell ref="E63:E68"/>
    <mergeCell ref="F63:F68"/>
    <mergeCell ref="G63:G68"/>
    <mergeCell ref="A76:A81"/>
    <mergeCell ref="C76:C81"/>
    <mergeCell ref="D76:D81"/>
    <mergeCell ref="E76:E81"/>
    <mergeCell ref="F76:F81"/>
    <mergeCell ref="G95:G99"/>
    <mergeCell ref="A89:A93"/>
    <mergeCell ref="C89:C93"/>
    <mergeCell ref="D89:D93"/>
    <mergeCell ref="E89:E93"/>
    <mergeCell ref="F89:F93"/>
    <mergeCell ref="G89:G93"/>
    <mergeCell ref="A95:A99"/>
    <mergeCell ref="C95:C99"/>
    <mergeCell ref="D95:D99"/>
    <mergeCell ref="E95:E99"/>
    <mergeCell ref="F95:F99"/>
    <mergeCell ref="G111:G117"/>
    <mergeCell ref="A103:A109"/>
    <mergeCell ref="C103:C109"/>
    <mergeCell ref="D103:D109"/>
    <mergeCell ref="E103:E109"/>
    <mergeCell ref="F103:F109"/>
    <mergeCell ref="G103:G109"/>
    <mergeCell ref="A111:A117"/>
    <mergeCell ref="C111:C117"/>
    <mergeCell ref="D111:D117"/>
    <mergeCell ref="E111:E117"/>
    <mergeCell ref="F111:F117"/>
    <mergeCell ref="G127:G132"/>
    <mergeCell ref="A119:A125"/>
    <mergeCell ref="C119:C125"/>
    <mergeCell ref="D119:D125"/>
    <mergeCell ref="E119:E125"/>
    <mergeCell ref="F119:F125"/>
    <mergeCell ref="G119:G125"/>
    <mergeCell ref="A127:A132"/>
    <mergeCell ref="C127:C132"/>
    <mergeCell ref="D127:D132"/>
    <mergeCell ref="E127:E132"/>
    <mergeCell ref="F127:F132"/>
    <mergeCell ref="G141:G147"/>
    <mergeCell ref="A134:A139"/>
    <mergeCell ref="C134:C139"/>
    <mergeCell ref="D134:D139"/>
    <mergeCell ref="E134:E139"/>
    <mergeCell ref="F134:F139"/>
    <mergeCell ref="G134:G139"/>
    <mergeCell ref="A141:A147"/>
    <mergeCell ref="C141:C147"/>
    <mergeCell ref="D141:D147"/>
    <mergeCell ref="E141:E147"/>
    <mergeCell ref="F141:F147"/>
    <mergeCell ref="G167:G172"/>
    <mergeCell ref="A153:A159"/>
    <mergeCell ref="C153:C159"/>
    <mergeCell ref="D153:D159"/>
    <mergeCell ref="E153:E159"/>
    <mergeCell ref="F153:F159"/>
    <mergeCell ref="G153:G159"/>
    <mergeCell ref="A167:A172"/>
    <mergeCell ref="C167:C172"/>
    <mergeCell ref="D167:D172"/>
    <mergeCell ref="E167:E172"/>
    <mergeCell ref="F167:F17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3B4F09-079B-4D82-837A-BF6B36FD479C}">
  <sheetPr>
    <tabColor rgb="FFFFFF00"/>
  </sheetPr>
  <dimension ref="A1:G148"/>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2454</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1364</v>
      </c>
      <c r="B10" s="7" t="s">
        <v>1365</v>
      </c>
      <c r="C10" s="8"/>
      <c r="D10" s="9"/>
      <c r="E10" s="9"/>
      <c r="F10" s="9"/>
      <c r="G10" s="9"/>
    </row>
    <row r="11" spans="1:7" ht="15.75" thickBot="1" x14ac:dyDescent="0.3">
      <c r="A11" s="6"/>
      <c r="B11" s="6"/>
      <c r="C11" s="6"/>
      <c r="D11" s="6"/>
      <c r="E11" s="6"/>
      <c r="F11" s="6"/>
      <c r="G11" s="6"/>
    </row>
    <row r="12" spans="1:7" ht="15.75" thickBot="1" x14ac:dyDescent="0.3">
      <c r="A12" s="7" t="s">
        <v>2455</v>
      </c>
      <c r="B12" s="7" t="s">
        <v>2456</v>
      </c>
      <c r="C12" s="8"/>
      <c r="D12" s="9"/>
      <c r="E12" s="9"/>
      <c r="F12" s="9"/>
      <c r="G12" s="9"/>
    </row>
    <row r="13" spans="1:7" ht="15.75" thickBot="1" x14ac:dyDescent="0.3">
      <c r="A13" s="6"/>
      <c r="B13" s="6"/>
      <c r="C13" s="6"/>
      <c r="D13" s="6"/>
      <c r="E13" s="6"/>
      <c r="F13" s="6"/>
      <c r="G13" s="6"/>
    </row>
    <row r="14" spans="1:7" ht="15.75" thickBot="1" x14ac:dyDescent="0.3">
      <c r="A14" s="7" t="s">
        <v>2457</v>
      </c>
      <c r="B14" s="7" t="s">
        <v>2458</v>
      </c>
      <c r="C14" s="8"/>
      <c r="D14" s="9"/>
      <c r="E14" s="9"/>
      <c r="F14" s="9"/>
      <c r="G14" s="9"/>
    </row>
    <row r="15" spans="1:7" ht="15.75" thickBot="1" x14ac:dyDescent="0.3">
      <c r="A15" s="6"/>
      <c r="B15" s="6"/>
      <c r="C15" s="6"/>
      <c r="D15" s="6"/>
      <c r="E15" s="6"/>
      <c r="F15" s="6"/>
      <c r="G15" s="6"/>
    </row>
    <row r="16" spans="1:7" ht="15.75" thickBot="1" x14ac:dyDescent="0.3">
      <c r="A16" s="7" t="s">
        <v>2459</v>
      </c>
      <c r="B16" s="7" t="s">
        <v>2460</v>
      </c>
      <c r="C16" s="8"/>
      <c r="D16" s="9"/>
      <c r="E16" s="9"/>
      <c r="F16" s="9"/>
      <c r="G16" s="9"/>
    </row>
    <row r="17" spans="1:7" ht="15.75" thickBot="1" x14ac:dyDescent="0.3">
      <c r="A17" s="6"/>
      <c r="B17" s="6"/>
      <c r="C17" s="6"/>
      <c r="D17" s="6"/>
      <c r="E17" s="6"/>
      <c r="F17" s="6"/>
      <c r="G17" s="6"/>
    </row>
    <row r="18" spans="1:7" ht="15.75" thickBot="1" x14ac:dyDescent="0.3">
      <c r="A18" s="7" t="s">
        <v>2461</v>
      </c>
      <c r="B18" s="7" t="s">
        <v>2462</v>
      </c>
      <c r="C18" s="8" t="s">
        <v>1444</v>
      </c>
      <c r="D18" s="9">
        <v>2.11</v>
      </c>
      <c r="E18" s="9"/>
      <c r="F18" s="9">
        <v>80.09</v>
      </c>
      <c r="G18" s="9"/>
    </row>
    <row r="19" spans="1:7" ht="15.75" thickBot="1" x14ac:dyDescent="0.3">
      <c r="A19" s="6"/>
      <c r="B19" s="6"/>
      <c r="C19" s="6"/>
      <c r="D19" s="6"/>
      <c r="E19" s="6"/>
      <c r="F19" s="6"/>
      <c r="G19" s="6"/>
    </row>
    <row r="20" spans="1:7" ht="15.75" thickBot="1" x14ac:dyDescent="0.3">
      <c r="A20" s="7" t="s">
        <v>2463</v>
      </c>
      <c r="B20" s="7" t="s">
        <v>2464</v>
      </c>
      <c r="C20" s="8" t="s">
        <v>1444</v>
      </c>
      <c r="D20" s="9">
        <v>2.63</v>
      </c>
      <c r="E20" s="9"/>
      <c r="F20" s="9">
        <v>80.23</v>
      </c>
      <c r="G20" s="9"/>
    </row>
    <row r="21" spans="1:7" ht="15.75" thickBot="1" x14ac:dyDescent="0.3">
      <c r="A21" s="6"/>
      <c r="B21" s="6"/>
      <c r="C21" s="6"/>
      <c r="D21" s="6"/>
      <c r="E21" s="6"/>
      <c r="F21" s="6"/>
      <c r="G21" s="6"/>
    </row>
    <row r="22" spans="1:7" ht="15.75" thickBot="1" x14ac:dyDescent="0.3">
      <c r="A22" s="7" t="s">
        <v>2465</v>
      </c>
      <c r="B22" s="7" t="s">
        <v>2466</v>
      </c>
      <c r="C22" s="8" t="s">
        <v>1444</v>
      </c>
      <c r="D22" s="9">
        <v>3.01</v>
      </c>
      <c r="E22" s="9"/>
      <c r="F22" s="9">
        <v>80.069999999999993</v>
      </c>
      <c r="G22" s="9"/>
    </row>
    <row r="23" spans="1:7" ht="15.75" thickBot="1" x14ac:dyDescent="0.3">
      <c r="A23" s="6"/>
      <c r="B23" s="6"/>
      <c r="C23" s="6"/>
      <c r="D23" s="6"/>
      <c r="E23" s="6"/>
      <c r="F23" s="6"/>
      <c r="G23" s="6"/>
    </row>
    <row r="24" spans="1:7" ht="15.75" thickBot="1" x14ac:dyDescent="0.3">
      <c r="A24" s="7" t="s">
        <v>2467</v>
      </c>
      <c r="B24" s="7" t="s">
        <v>2468</v>
      </c>
      <c r="C24" s="8" t="s">
        <v>1444</v>
      </c>
      <c r="D24" s="9">
        <v>8.2799999999999994</v>
      </c>
      <c r="E24" s="9"/>
      <c r="F24" s="9">
        <v>80.069999999999993</v>
      </c>
      <c r="G24" s="9"/>
    </row>
    <row r="25" spans="1:7" ht="15.75" thickBot="1" x14ac:dyDescent="0.3">
      <c r="A25" s="6"/>
      <c r="B25" s="6"/>
      <c r="C25" s="6"/>
      <c r="D25" s="6"/>
      <c r="E25" s="6"/>
      <c r="F25" s="6"/>
      <c r="G25" s="6"/>
    </row>
    <row r="26" spans="1:7" ht="15.75" thickBot="1" x14ac:dyDescent="0.3">
      <c r="A26" s="7" t="s">
        <v>2469</v>
      </c>
      <c r="B26" s="7" t="s">
        <v>2470</v>
      </c>
      <c r="C26" s="8" t="s">
        <v>1444</v>
      </c>
      <c r="D26" s="9">
        <v>6.49</v>
      </c>
      <c r="E26" s="9"/>
      <c r="F26" s="9">
        <v>80.12</v>
      </c>
      <c r="G26" s="9"/>
    </row>
    <row r="27" spans="1:7" ht="15.75" thickBot="1" x14ac:dyDescent="0.3">
      <c r="A27" s="6"/>
      <c r="B27" s="6"/>
      <c r="C27" s="6"/>
      <c r="D27" s="6"/>
      <c r="E27" s="6"/>
      <c r="F27" s="6"/>
      <c r="G27" s="6"/>
    </row>
    <row r="28" spans="1:7" ht="15.75" thickBot="1" x14ac:dyDescent="0.3">
      <c r="A28" s="7" t="s">
        <v>2471</v>
      </c>
      <c r="B28" s="7" t="s">
        <v>2472</v>
      </c>
      <c r="C28" s="8" t="s">
        <v>1444</v>
      </c>
      <c r="D28" s="9">
        <v>11.86</v>
      </c>
      <c r="E28" s="9"/>
      <c r="F28" s="9">
        <v>80.099999999999994</v>
      </c>
      <c r="G28" s="9"/>
    </row>
    <row r="29" spans="1:7" ht="15.75" thickBot="1" x14ac:dyDescent="0.3">
      <c r="A29" s="6"/>
      <c r="B29" s="6"/>
      <c r="C29" s="6"/>
      <c r="D29" s="6"/>
      <c r="E29" s="6"/>
      <c r="F29" s="6"/>
      <c r="G29" s="6"/>
    </row>
    <row r="30" spans="1:7" ht="15.75" thickBot="1" x14ac:dyDescent="0.3">
      <c r="A30" s="7" t="s">
        <v>2473</v>
      </c>
      <c r="B30" s="7" t="s">
        <v>2474</v>
      </c>
      <c r="C30" s="8" t="s">
        <v>1444</v>
      </c>
      <c r="D30" s="9">
        <v>8.2799999999999994</v>
      </c>
      <c r="E30" s="9"/>
      <c r="F30" s="9">
        <v>80.069999999999993</v>
      </c>
      <c r="G30" s="9"/>
    </row>
    <row r="31" spans="1:7" ht="15.75" thickBot="1" x14ac:dyDescent="0.3">
      <c r="A31" s="6"/>
      <c r="B31" s="6"/>
      <c r="C31" s="6"/>
      <c r="D31" s="6"/>
      <c r="E31" s="6"/>
      <c r="F31" s="6"/>
      <c r="G31" s="6"/>
    </row>
    <row r="32" spans="1:7" ht="15.75" thickBot="1" x14ac:dyDescent="0.3">
      <c r="A32" s="7" t="s">
        <v>2475</v>
      </c>
      <c r="B32" s="7" t="s">
        <v>2476</v>
      </c>
      <c r="C32" s="8" t="s">
        <v>1444</v>
      </c>
      <c r="D32" s="9">
        <v>2</v>
      </c>
      <c r="E32" s="9"/>
      <c r="F32" s="9">
        <v>80</v>
      </c>
      <c r="G32" s="9"/>
    </row>
    <row r="33" spans="1:7" ht="15.75" thickBot="1" x14ac:dyDescent="0.3">
      <c r="A33" s="6"/>
      <c r="B33" s="6"/>
      <c r="C33" s="6"/>
      <c r="D33" s="6"/>
      <c r="E33" s="6"/>
      <c r="F33" s="6"/>
      <c r="G33" s="6"/>
    </row>
    <row r="34" spans="1:7" ht="15.75" thickBot="1" x14ac:dyDescent="0.3">
      <c r="A34" s="7" t="s">
        <v>2477</v>
      </c>
      <c r="B34" s="7" t="s">
        <v>2478</v>
      </c>
      <c r="C34" s="8"/>
      <c r="D34" s="9"/>
      <c r="E34" s="9"/>
      <c r="F34" s="9"/>
      <c r="G34" s="9"/>
    </row>
    <row r="35" spans="1:7" ht="15.75" thickBot="1" x14ac:dyDescent="0.3">
      <c r="A35" s="6"/>
      <c r="B35" s="6"/>
      <c r="C35" s="6"/>
      <c r="D35" s="6"/>
      <c r="E35" s="6"/>
      <c r="F35" s="6"/>
      <c r="G35" s="6"/>
    </row>
    <row r="36" spans="1:7" ht="15.75" thickBot="1" x14ac:dyDescent="0.3">
      <c r="A36" s="7" t="s">
        <v>2479</v>
      </c>
      <c r="B36" s="7" t="s">
        <v>2480</v>
      </c>
      <c r="C36" s="8"/>
      <c r="D36" s="9"/>
      <c r="E36" s="9"/>
      <c r="F36" s="9"/>
      <c r="G36" s="9"/>
    </row>
    <row r="37" spans="1:7" ht="15.75" thickBot="1" x14ac:dyDescent="0.3">
      <c r="A37" s="6"/>
      <c r="B37" s="6"/>
      <c r="C37" s="6"/>
      <c r="D37" s="6"/>
      <c r="E37" s="6"/>
      <c r="F37" s="6"/>
      <c r="G37" s="6"/>
    </row>
    <row r="38" spans="1:7" ht="15.75" thickBot="1" x14ac:dyDescent="0.3">
      <c r="A38" s="7" t="s">
        <v>2481</v>
      </c>
      <c r="B38" s="7" t="s">
        <v>2482</v>
      </c>
      <c r="C38" s="8" t="s">
        <v>1444</v>
      </c>
      <c r="D38" s="9">
        <v>5.13</v>
      </c>
      <c r="E38" s="9"/>
      <c r="F38" s="9">
        <v>80.12</v>
      </c>
      <c r="G38" s="9"/>
    </row>
    <row r="39" spans="1:7" ht="15.75" thickBot="1" x14ac:dyDescent="0.3">
      <c r="A39" s="6"/>
      <c r="B39" s="6"/>
      <c r="C39" s="6"/>
      <c r="D39" s="6"/>
      <c r="E39" s="6"/>
      <c r="F39" s="6"/>
      <c r="G39" s="6"/>
    </row>
    <row r="40" spans="1:7" ht="15.75" thickBot="1" x14ac:dyDescent="0.3">
      <c r="A40" s="7" t="s">
        <v>2483</v>
      </c>
      <c r="B40" s="7" t="s">
        <v>2484</v>
      </c>
      <c r="C40" s="8" t="s">
        <v>1444</v>
      </c>
      <c r="D40" s="9">
        <v>5.64</v>
      </c>
      <c r="E40" s="9"/>
      <c r="F40" s="9">
        <v>80.14</v>
      </c>
      <c r="G40" s="9"/>
    </row>
    <row r="41" spans="1:7" ht="15.75" thickBot="1" x14ac:dyDescent="0.3">
      <c r="A41" s="6"/>
      <c r="B41" s="6"/>
      <c r="C41" s="6"/>
      <c r="D41" s="6"/>
      <c r="E41" s="6"/>
      <c r="F41" s="6"/>
      <c r="G41" s="6"/>
    </row>
    <row r="42" spans="1:7" ht="15.75" thickBot="1" x14ac:dyDescent="0.3">
      <c r="A42" s="7" t="s">
        <v>2485</v>
      </c>
      <c r="B42" s="7" t="s">
        <v>2486</v>
      </c>
      <c r="C42" s="8" t="s">
        <v>1444</v>
      </c>
      <c r="D42" s="9">
        <v>10.82</v>
      </c>
      <c r="E42" s="9"/>
      <c r="F42" s="9">
        <v>80.13</v>
      </c>
      <c r="G42" s="9"/>
    </row>
    <row r="43" spans="1:7" ht="15.75" thickBot="1" x14ac:dyDescent="0.3">
      <c r="A43" s="6"/>
      <c r="B43" s="6"/>
      <c r="C43" s="6"/>
      <c r="D43" s="6"/>
      <c r="E43" s="6"/>
      <c r="F43" s="6"/>
      <c r="G43" s="6"/>
    </row>
    <row r="44" spans="1:7" ht="15.75" thickBot="1" x14ac:dyDescent="0.3">
      <c r="A44" s="7" t="s">
        <v>2487</v>
      </c>
      <c r="B44" s="7" t="s">
        <v>2488</v>
      </c>
      <c r="C44" s="8" t="s">
        <v>1444</v>
      </c>
      <c r="D44" s="9">
        <v>8.94</v>
      </c>
      <c r="E44" s="9"/>
      <c r="F44" s="9">
        <v>80.09</v>
      </c>
      <c r="G44" s="9"/>
    </row>
    <row r="45" spans="1:7" ht="15.75" thickBot="1" x14ac:dyDescent="0.3">
      <c r="A45" s="6"/>
      <c r="B45" s="6"/>
      <c r="C45" s="6"/>
      <c r="D45" s="6"/>
      <c r="E45" s="6"/>
      <c r="F45" s="6"/>
      <c r="G45" s="6"/>
    </row>
    <row r="46" spans="1:7" ht="15.75" thickBot="1" x14ac:dyDescent="0.3">
      <c r="A46" s="7" t="s">
        <v>2489</v>
      </c>
      <c r="B46" s="7" t="s">
        <v>2490</v>
      </c>
      <c r="C46" s="8" t="s">
        <v>1444</v>
      </c>
      <c r="D46" s="9">
        <v>15.29</v>
      </c>
      <c r="E46" s="9"/>
      <c r="F46" s="9">
        <v>80.12</v>
      </c>
      <c r="G46" s="9"/>
    </row>
    <row r="47" spans="1:7" ht="15.75" thickBot="1" x14ac:dyDescent="0.3">
      <c r="A47" s="6"/>
      <c r="B47" s="6"/>
      <c r="C47" s="6"/>
      <c r="D47" s="6"/>
      <c r="E47" s="6"/>
      <c r="F47" s="6"/>
      <c r="G47" s="6"/>
    </row>
    <row r="48" spans="1:7" ht="15.75" thickBot="1" x14ac:dyDescent="0.3">
      <c r="A48" s="7" t="s">
        <v>2491</v>
      </c>
      <c r="B48" s="7" t="s">
        <v>2492</v>
      </c>
      <c r="C48" s="8" t="s">
        <v>1444</v>
      </c>
      <c r="D48" s="9">
        <v>8.57</v>
      </c>
      <c r="E48" s="9"/>
      <c r="F48" s="9">
        <v>80.05</v>
      </c>
      <c r="G48" s="9"/>
    </row>
    <row r="49" spans="1:7" ht="15.75" thickBot="1" x14ac:dyDescent="0.3">
      <c r="A49" s="6"/>
      <c r="B49" s="6"/>
      <c r="C49" s="6"/>
      <c r="D49" s="6"/>
      <c r="E49" s="6"/>
      <c r="F49" s="6"/>
      <c r="G49" s="6"/>
    </row>
    <row r="50" spans="1:7" ht="15.75" thickBot="1" x14ac:dyDescent="0.3">
      <c r="A50" s="7" t="s">
        <v>2493</v>
      </c>
      <c r="B50" s="7" t="s">
        <v>2494</v>
      </c>
      <c r="C50" s="8"/>
      <c r="D50" s="9"/>
      <c r="E50" s="9"/>
      <c r="F50" s="9"/>
      <c r="G50" s="9"/>
    </row>
    <row r="51" spans="1:7" ht="15.75" thickBot="1" x14ac:dyDescent="0.3">
      <c r="A51" s="6"/>
      <c r="B51" s="6"/>
      <c r="C51" s="6"/>
      <c r="D51" s="6"/>
      <c r="E51" s="6"/>
      <c r="F51" s="6"/>
      <c r="G51" s="6"/>
    </row>
    <row r="52" spans="1:7" ht="15.75" thickBot="1" x14ac:dyDescent="0.3">
      <c r="A52" s="7" t="s">
        <v>2495</v>
      </c>
      <c r="B52" s="7" t="s">
        <v>2496</v>
      </c>
      <c r="C52" s="8"/>
      <c r="D52" s="9"/>
      <c r="E52" s="9"/>
      <c r="F52" s="9"/>
      <c r="G52" s="9"/>
    </row>
    <row r="53" spans="1:7" ht="15.75" thickBot="1" x14ac:dyDescent="0.3">
      <c r="A53" s="6"/>
      <c r="B53" s="6"/>
      <c r="C53" s="6"/>
      <c r="D53" s="6"/>
      <c r="E53" s="6"/>
      <c r="F53" s="6"/>
      <c r="G53" s="6"/>
    </row>
    <row r="54" spans="1:7" ht="15.75" thickBot="1" x14ac:dyDescent="0.3">
      <c r="A54" s="7" t="s">
        <v>2497</v>
      </c>
      <c r="B54" s="7" t="s">
        <v>2498</v>
      </c>
      <c r="C54" s="8" t="s">
        <v>1444</v>
      </c>
      <c r="D54" s="9">
        <v>13.75</v>
      </c>
      <c r="E54" s="9"/>
      <c r="F54" s="9">
        <v>80.069999999999993</v>
      </c>
      <c r="G54" s="9"/>
    </row>
    <row r="55" spans="1:7" ht="15.75" thickBot="1" x14ac:dyDescent="0.3">
      <c r="A55" s="6"/>
      <c r="B55" s="6"/>
      <c r="C55" s="6"/>
      <c r="D55" s="6"/>
      <c r="E55" s="6"/>
      <c r="F55" s="6"/>
      <c r="G55" s="6"/>
    </row>
    <row r="56" spans="1:7" ht="15.75" thickBot="1" x14ac:dyDescent="0.3">
      <c r="A56" s="7" t="s">
        <v>2499</v>
      </c>
      <c r="B56" s="7" t="s">
        <v>2482</v>
      </c>
      <c r="C56" s="8" t="s">
        <v>1444</v>
      </c>
      <c r="D56" s="9">
        <v>14.17</v>
      </c>
      <c r="E56" s="9"/>
      <c r="F56" s="9">
        <v>80.099999999999994</v>
      </c>
      <c r="G56" s="9"/>
    </row>
    <row r="57" spans="1:7" ht="15.75" thickBot="1" x14ac:dyDescent="0.3">
      <c r="A57" s="6"/>
      <c r="B57" s="6"/>
      <c r="C57" s="6"/>
      <c r="D57" s="6"/>
      <c r="E57" s="6"/>
      <c r="F57" s="6"/>
      <c r="G57" s="6"/>
    </row>
    <row r="58" spans="1:7" ht="15.75" thickBot="1" x14ac:dyDescent="0.3">
      <c r="A58" s="7" t="s">
        <v>2500</v>
      </c>
      <c r="B58" s="7" t="s">
        <v>2484</v>
      </c>
      <c r="C58" s="8" t="s">
        <v>1444</v>
      </c>
      <c r="D58" s="9">
        <v>14.59</v>
      </c>
      <c r="E58" s="9"/>
      <c r="F58" s="9">
        <v>80.05</v>
      </c>
      <c r="G58" s="9"/>
    </row>
    <row r="59" spans="1:7" ht="15.75" thickBot="1" x14ac:dyDescent="0.3">
      <c r="A59" s="6"/>
      <c r="B59" s="6"/>
      <c r="C59" s="6"/>
      <c r="D59" s="6"/>
      <c r="E59" s="6"/>
      <c r="F59" s="6"/>
      <c r="G59" s="6"/>
    </row>
    <row r="60" spans="1:7" ht="15.75" thickBot="1" x14ac:dyDescent="0.3">
      <c r="A60" s="7" t="s">
        <v>2501</v>
      </c>
      <c r="B60" s="7" t="s">
        <v>2486</v>
      </c>
      <c r="C60" s="8" t="s">
        <v>1444</v>
      </c>
      <c r="D60" s="9">
        <v>17.13</v>
      </c>
      <c r="E60" s="9"/>
      <c r="F60" s="9">
        <v>80.09</v>
      </c>
      <c r="G60" s="9"/>
    </row>
    <row r="61" spans="1:7" ht="15.75" thickBot="1" x14ac:dyDescent="0.3">
      <c r="A61" s="6"/>
      <c r="B61" s="6"/>
      <c r="C61" s="6"/>
      <c r="D61" s="6"/>
      <c r="E61" s="6"/>
      <c r="F61" s="6"/>
      <c r="G61" s="6"/>
    </row>
    <row r="62" spans="1:7" ht="15.75" thickBot="1" x14ac:dyDescent="0.3">
      <c r="A62" s="7" t="s">
        <v>2502</v>
      </c>
      <c r="B62" s="7" t="s">
        <v>2488</v>
      </c>
      <c r="C62" s="8" t="s">
        <v>1444</v>
      </c>
      <c r="D62" s="9">
        <v>23.52</v>
      </c>
      <c r="E62" s="9"/>
      <c r="F62" s="9">
        <v>80.099999999999994</v>
      </c>
      <c r="G62" s="9"/>
    </row>
    <row r="63" spans="1:7" ht="15.75" thickBot="1" x14ac:dyDescent="0.3">
      <c r="A63" s="6"/>
      <c r="B63" s="6"/>
      <c r="C63" s="6"/>
      <c r="D63" s="6"/>
      <c r="E63" s="6"/>
      <c r="F63" s="6"/>
      <c r="G63" s="6"/>
    </row>
    <row r="64" spans="1:7" ht="15.75" thickBot="1" x14ac:dyDescent="0.3">
      <c r="A64" s="7" t="s">
        <v>2503</v>
      </c>
      <c r="B64" s="7" t="s">
        <v>2490</v>
      </c>
      <c r="C64" s="8" t="s">
        <v>1444</v>
      </c>
      <c r="D64" s="9">
        <v>21.64</v>
      </c>
      <c r="E64" s="9"/>
      <c r="F64" s="9">
        <v>80.08</v>
      </c>
      <c r="G64" s="9"/>
    </row>
    <row r="65" spans="1:7" ht="15.75" thickBot="1" x14ac:dyDescent="0.3">
      <c r="A65" s="6"/>
      <c r="B65" s="6"/>
      <c r="C65" s="6"/>
      <c r="D65" s="6"/>
      <c r="E65" s="6"/>
      <c r="F65" s="6"/>
      <c r="G65" s="6"/>
    </row>
    <row r="66" spans="1:7" ht="15.75" thickBot="1" x14ac:dyDescent="0.3">
      <c r="A66" s="7" t="s">
        <v>2504</v>
      </c>
      <c r="B66" s="7" t="s">
        <v>2492</v>
      </c>
      <c r="C66" s="8" t="s">
        <v>1444</v>
      </c>
      <c r="D66" s="9">
        <v>21.64</v>
      </c>
      <c r="E66" s="9"/>
      <c r="F66" s="9">
        <v>80.08</v>
      </c>
      <c r="G66" s="9"/>
    </row>
    <row r="67" spans="1:7" ht="15.75" thickBot="1" x14ac:dyDescent="0.3">
      <c r="A67" s="6"/>
      <c r="B67" s="6"/>
      <c r="C67" s="6"/>
      <c r="D67" s="6"/>
      <c r="E67" s="6"/>
      <c r="F67" s="6"/>
      <c r="G67" s="6"/>
    </row>
    <row r="68" spans="1:7" ht="15.75" thickBot="1" x14ac:dyDescent="0.3">
      <c r="A68" s="7" t="s">
        <v>2505</v>
      </c>
      <c r="B68" s="7" t="s">
        <v>2506</v>
      </c>
      <c r="C68" s="8"/>
      <c r="D68" s="9"/>
      <c r="E68" s="9"/>
      <c r="F68" s="9"/>
      <c r="G68" s="9"/>
    </row>
    <row r="69" spans="1:7" ht="15.75" thickBot="1" x14ac:dyDescent="0.3">
      <c r="A69" s="6"/>
      <c r="B69" s="6"/>
      <c r="C69" s="6"/>
      <c r="D69" s="6"/>
      <c r="E69" s="6"/>
      <c r="F69" s="6"/>
      <c r="G69" s="6"/>
    </row>
    <row r="70" spans="1:7" ht="15.75" thickBot="1" x14ac:dyDescent="0.3">
      <c r="A70" s="7" t="s">
        <v>2507</v>
      </c>
      <c r="B70" s="7" t="s">
        <v>2498</v>
      </c>
      <c r="C70" s="8" t="s">
        <v>1444</v>
      </c>
      <c r="D70" s="9">
        <v>10.07</v>
      </c>
      <c r="E70" s="9"/>
      <c r="F70" s="9">
        <v>80.040000000000006</v>
      </c>
      <c r="G70" s="9"/>
    </row>
    <row r="71" spans="1:7" ht="15.75" thickBot="1" x14ac:dyDescent="0.3">
      <c r="A71" s="6"/>
      <c r="B71" s="6"/>
      <c r="C71" s="6"/>
      <c r="D71" s="6"/>
      <c r="E71" s="6"/>
      <c r="F71" s="6"/>
      <c r="G71" s="6"/>
    </row>
    <row r="72" spans="1:7" ht="15.75" thickBot="1" x14ac:dyDescent="0.3">
      <c r="A72" s="7" t="s">
        <v>2508</v>
      </c>
      <c r="B72" s="7" t="s">
        <v>2482</v>
      </c>
      <c r="C72" s="8" t="s">
        <v>1444</v>
      </c>
      <c r="D72" s="9">
        <v>10.55</v>
      </c>
      <c r="E72" s="9"/>
      <c r="F72" s="9">
        <v>80.09</v>
      </c>
      <c r="G72" s="9"/>
    </row>
    <row r="73" spans="1:7" ht="15.75" thickBot="1" x14ac:dyDescent="0.3">
      <c r="A73" s="6"/>
      <c r="B73" s="6"/>
      <c r="C73" s="6"/>
      <c r="D73" s="6"/>
      <c r="E73" s="6"/>
      <c r="F73" s="6"/>
      <c r="G73" s="6"/>
    </row>
    <row r="74" spans="1:7" ht="15.75" thickBot="1" x14ac:dyDescent="0.3">
      <c r="A74" s="7" t="s">
        <v>2509</v>
      </c>
      <c r="B74" s="7" t="s">
        <v>2484</v>
      </c>
      <c r="C74" s="8" t="s">
        <v>1444</v>
      </c>
      <c r="D74" s="9">
        <v>11.01</v>
      </c>
      <c r="E74" s="9"/>
      <c r="F74" s="9">
        <v>80.11</v>
      </c>
      <c r="G74" s="9"/>
    </row>
    <row r="75" spans="1:7" ht="15.75" thickBot="1" x14ac:dyDescent="0.3">
      <c r="A75" s="6"/>
      <c r="B75" s="6"/>
      <c r="C75" s="6"/>
      <c r="D75" s="6"/>
      <c r="E75" s="6"/>
      <c r="F75" s="6"/>
      <c r="G75" s="6"/>
    </row>
    <row r="76" spans="1:7" ht="15.75" thickBot="1" x14ac:dyDescent="0.3">
      <c r="A76" s="7" t="s">
        <v>2510</v>
      </c>
      <c r="B76" s="7" t="s">
        <v>2486</v>
      </c>
      <c r="C76" s="8" t="s">
        <v>1444</v>
      </c>
      <c r="D76" s="9">
        <v>13.65</v>
      </c>
      <c r="E76" s="9"/>
      <c r="F76" s="9">
        <v>80.069999999999993</v>
      </c>
      <c r="G76" s="9"/>
    </row>
    <row r="77" spans="1:7" ht="15.75" thickBot="1" x14ac:dyDescent="0.3">
      <c r="A77" s="6"/>
      <c r="B77" s="6"/>
      <c r="C77" s="6"/>
      <c r="D77" s="6"/>
      <c r="E77" s="6"/>
      <c r="F77" s="6"/>
      <c r="G77" s="6"/>
    </row>
    <row r="78" spans="1:7" ht="15.75" thickBot="1" x14ac:dyDescent="0.3">
      <c r="A78" s="7" t="s">
        <v>2511</v>
      </c>
      <c r="B78" s="7" t="s">
        <v>2488</v>
      </c>
      <c r="C78" s="8" t="s">
        <v>1444</v>
      </c>
      <c r="D78" s="9">
        <v>16.940000000000001</v>
      </c>
      <c r="E78" s="9"/>
      <c r="F78" s="9">
        <v>80.11</v>
      </c>
      <c r="G78" s="9"/>
    </row>
    <row r="79" spans="1:7" ht="15.75" thickBot="1" x14ac:dyDescent="0.3">
      <c r="A79" s="6"/>
      <c r="B79" s="6"/>
      <c r="C79" s="6"/>
      <c r="D79" s="6"/>
      <c r="E79" s="6"/>
      <c r="F79" s="6"/>
      <c r="G79" s="6"/>
    </row>
    <row r="80" spans="1:7" ht="15.75" thickBot="1" x14ac:dyDescent="0.3">
      <c r="A80" s="7" t="s">
        <v>2512</v>
      </c>
      <c r="B80" s="7" t="s">
        <v>2490</v>
      </c>
      <c r="C80" s="8" t="s">
        <v>1444</v>
      </c>
      <c r="D80" s="9">
        <v>17.64</v>
      </c>
      <c r="E80" s="9"/>
      <c r="F80" s="9">
        <v>80.099999999999994</v>
      </c>
      <c r="G80" s="9"/>
    </row>
    <row r="81" spans="1:7" ht="15.75" thickBot="1" x14ac:dyDescent="0.3">
      <c r="A81" s="6"/>
      <c r="B81" s="6"/>
      <c r="C81" s="6"/>
      <c r="D81" s="6"/>
      <c r="E81" s="6"/>
      <c r="F81" s="6"/>
      <c r="G81" s="6"/>
    </row>
    <row r="82" spans="1:7" ht="15.75" thickBot="1" x14ac:dyDescent="0.3">
      <c r="A82" s="7" t="s">
        <v>2513</v>
      </c>
      <c r="B82" s="7" t="s">
        <v>2492</v>
      </c>
      <c r="C82" s="8" t="s">
        <v>1444</v>
      </c>
      <c r="D82" s="9">
        <v>15.15</v>
      </c>
      <c r="E82" s="9"/>
      <c r="F82" s="9">
        <v>80.069999999999993</v>
      </c>
      <c r="G82" s="9"/>
    </row>
    <row r="83" spans="1:7" ht="15.75" thickBot="1" x14ac:dyDescent="0.3">
      <c r="A83" s="6"/>
      <c r="B83" s="6"/>
      <c r="C83" s="6"/>
      <c r="D83" s="6"/>
      <c r="E83" s="6"/>
      <c r="F83" s="6"/>
      <c r="G83" s="6"/>
    </row>
    <row r="84" spans="1:7" ht="15.75" thickBot="1" x14ac:dyDescent="0.3">
      <c r="A84" s="7" t="s">
        <v>2514</v>
      </c>
      <c r="B84" s="7" t="s">
        <v>2515</v>
      </c>
      <c r="C84" s="8"/>
      <c r="D84" s="9"/>
      <c r="E84" s="9"/>
      <c r="F84" s="9"/>
      <c r="G84" s="9"/>
    </row>
    <row r="85" spans="1:7" ht="15.75" thickBot="1" x14ac:dyDescent="0.3">
      <c r="A85" s="6"/>
      <c r="B85" s="6"/>
      <c r="C85" s="6"/>
      <c r="D85" s="6"/>
      <c r="E85" s="6"/>
      <c r="F85" s="6"/>
      <c r="G85" s="6"/>
    </row>
    <row r="86" spans="1:7" ht="15.75" thickBot="1" x14ac:dyDescent="0.3">
      <c r="A86" s="7" t="s">
        <v>2516</v>
      </c>
      <c r="B86" s="7" t="s">
        <v>2517</v>
      </c>
      <c r="C86" s="8"/>
      <c r="D86" s="9"/>
      <c r="E86" s="9"/>
      <c r="F86" s="9"/>
      <c r="G86" s="9"/>
    </row>
    <row r="87" spans="1:7" ht="15.75" thickBot="1" x14ac:dyDescent="0.3">
      <c r="A87" s="6"/>
      <c r="B87" s="6"/>
      <c r="C87" s="6"/>
      <c r="D87" s="6"/>
      <c r="E87" s="6"/>
      <c r="F87" s="6"/>
      <c r="G87" s="6"/>
    </row>
    <row r="88" spans="1:7" ht="15.75" thickBot="1" x14ac:dyDescent="0.3">
      <c r="A88" s="7" t="s">
        <v>2518</v>
      </c>
      <c r="B88" s="7" t="s">
        <v>2519</v>
      </c>
      <c r="C88" s="8" t="s">
        <v>12</v>
      </c>
      <c r="D88" s="9">
        <v>42.02</v>
      </c>
      <c r="E88" s="9"/>
      <c r="F88" s="9">
        <v>80.099999999999994</v>
      </c>
      <c r="G88" s="9"/>
    </row>
    <row r="89" spans="1:7" ht="15.75" thickBot="1" x14ac:dyDescent="0.3">
      <c r="A89" s="6"/>
      <c r="B89" s="6"/>
      <c r="C89" s="6"/>
      <c r="D89" s="6"/>
      <c r="E89" s="6"/>
      <c r="F89" s="6"/>
      <c r="G89" s="6"/>
    </row>
    <row r="90" spans="1:7" ht="15.75" thickBot="1" x14ac:dyDescent="0.3">
      <c r="A90" s="7" t="s">
        <v>2520</v>
      </c>
      <c r="B90" s="7" t="s">
        <v>2521</v>
      </c>
      <c r="C90" s="8" t="s">
        <v>12</v>
      </c>
      <c r="D90" s="9">
        <v>51.76</v>
      </c>
      <c r="E90" s="9"/>
      <c r="F90" s="9">
        <v>80.08</v>
      </c>
      <c r="G90" s="9"/>
    </row>
    <row r="91" spans="1:7" ht="15.75" thickBot="1" x14ac:dyDescent="0.3">
      <c r="A91" s="6"/>
      <c r="B91" s="6"/>
      <c r="C91" s="6"/>
      <c r="D91" s="6"/>
      <c r="E91" s="6"/>
      <c r="F91" s="6"/>
      <c r="G91" s="6"/>
    </row>
    <row r="92" spans="1:7" ht="15.75" thickBot="1" x14ac:dyDescent="0.3">
      <c r="A92" s="7" t="s">
        <v>2522</v>
      </c>
      <c r="B92" s="7" t="s">
        <v>2523</v>
      </c>
      <c r="C92" s="8" t="s">
        <v>12</v>
      </c>
      <c r="D92" s="9">
        <v>70.58</v>
      </c>
      <c r="E92" s="9"/>
      <c r="F92" s="9">
        <v>80.09</v>
      </c>
      <c r="G92" s="9"/>
    </row>
    <row r="93" spans="1:7" ht="15.75" thickBot="1" x14ac:dyDescent="0.3">
      <c r="A93" s="6"/>
      <c r="B93" s="6"/>
      <c r="C93" s="6"/>
      <c r="D93" s="6"/>
      <c r="E93" s="6"/>
      <c r="F93" s="6"/>
      <c r="G93" s="6"/>
    </row>
    <row r="94" spans="1:7" ht="15.75" thickBot="1" x14ac:dyDescent="0.3">
      <c r="A94" s="7" t="s">
        <v>2524</v>
      </c>
      <c r="B94" s="7" t="s">
        <v>2525</v>
      </c>
      <c r="C94" s="8" t="s">
        <v>12</v>
      </c>
      <c r="D94" s="9">
        <v>48.93</v>
      </c>
      <c r="E94" s="9"/>
      <c r="F94" s="9">
        <v>80.09</v>
      </c>
      <c r="G94" s="9"/>
    </row>
    <row r="95" spans="1:7" ht="15.75" thickBot="1" x14ac:dyDescent="0.3">
      <c r="A95" s="6"/>
      <c r="B95" s="6"/>
      <c r="C95" s="6"/>
      <c r="D95" s="6"/>
      <c r="E95" s="6"/>
      <c r="F95" s="6"/>
      <c r="G95" s="6"/>
    </row>
    <row r="96" spans="1:7" ht="15.75" thickBot="1" x14ac:dyDescent="0.3">
      <c r="A96" s="7" t="s">
        <v>2526</v>
      </c>
      <c r="B96" s="7" t="s">
        <v>2527</v>
      </c>
      <c r="C96" s="8" t="s">
        <v>12</v>
      </c>
      <c r="D96" s="9">
        <v>16.489999999999998</v>
      </c>
      <c r="E96" s="9"/>
      <c r="F96" s="9">
        <v>80.11</v>
      </c>
      <c r="G96" s="9"/>
    </row>
    <row r="97" spans="1:7" ht="15.75" thickBot="1" x14ac:dyDescent="0.3">
      <c r="A97" s="6"/>
      <c r="B97" s="6"/>
      <c r="C97" s="6"/>
      <c r="D97" s="6"/>
      <c r="E97" s="6"/>
      <c r="F97" s="6"/>
      <c r="G97" s="6"/>
    </row>
    <row r="98" spans="1:7" ht="15.75" thickBot="1" x14ac:dyDescent="0.3">
      <c r="A98" s="7" t="s">
        <v>2528</v>
      </c>
      <c r="B98" s="7" t="s">
        <v>2529</v>
      </c>
      <c r="C98" s="8"/>
      <c r="D98" s="9"/>
      <c r="E98" s="9"/>
      <c r="F98" s="9"/>
      <c r="G98" s="9"/>
    </row>
    <row r="99" spans="1:7" ht="15.75" thickBot="1" x14ac:dyDescent="0.3">
      <c r="A99" s="6"/>
      <c r="B99" s="6"/>
      <c r="C99" s="6"/>
      <c r="D99" s="6"/>
      <c r="E99" s="6"/>
      <c r="F99" s="6"/>
      <c r="G99" s="6"/>
    </row>
    <row r="100" spans="1:7" ht="15.75" thickBot="1" x14ac:dyDescent="0.3">
      <c r="A100" s="7" t="s">
        <v>2530</v>
      </c>
      <c r="B100" s="7" t="s">
        <v>2531</v>
      </c>
      <c r="C100" s="8"/>
      <c r="D100" s="9"/>
      <c r="E100" s="9"/>
      <c r="F100" s="9"/>
      <c r="G100" s="9"/>
    </row>
    <row r="101" spans="1:7" ht="15.75" thickBot="1" x14ac:dyDescent="0.3">
      <c r="A101" s="6"/>
      <c r="B101" s="6"/>
      <c r="C101" s="6"/>
      <c r="D101" s="6"/>
      <c r="E101" s="6"/>
      <c r="F101" s="6"/>
      <c r="G101" s="6"/>
    </row>
    <row r="102" spans="1:7" ht="15.75" thickBot="1" x14ac:dyDescent="0.3">
      <c r="A102" s="7" t="s">
        <v>2532</v>
      </c>
      <c r="B102" s="7" t="s">
        <v>2533</v>
      </c>
      <c r="C102" s="8" t="s">
        <v>10</v>
      </c>
      <c r="D102" s="9">
        <v>40.01</v>
      </c>
      <c r="E102" s="9"/>
      <c r="F102" s="9">
        <v>80.08</v>
      </c>
      <c r="G102" s="9"/>
    </row>
    <row r="103" spans="1:7" ht="15.75" thickBot="1" x14ac:dyDescent="0.3">
      <c r="A103" s="6"/>
      <c r="B103" s="6"/>
      <c r="C103" s="6"/>
      <c r="D103" s="6"/>
      <c r="E103" s="6"/>
      <c r="F103" s="6"/>
      <c r="G103" s="6"/>
    </row>
    <row r="104" spans="1:7" ht="15.75" thickBot="1" x14ac:dyDescent="0.3">
      <c r="A104" s="7" t="s">
        <v>2534</v>
      </c>
      <c r="B104" s="7" t="s">
        <v>2535</v>
      </c>
      <c r="C104" s="8" t="s">
        <v>10</v>
      </c>
      <c r="D104" s="9">
        <v>48.02</v>
      </c>
      <c r="E104" s="9"/>
      <c r="F104" s="9">
        <v>80.09</v>
      </c>
      <c r="G104" s="9"/>
    </row>
    <row r="105" spans="1:7" ht="15.75" thickBot="1" x14ac:dyDescent="0.3">
      <c r="A105" s="6"/>
      <c r="B105" s="6"/>
      <c r="C105" s="6"/>
      <c r="D105" s="6"/>
      <c r="E105" s="6"/>
      <c r="F105" s="6"/>
      <c r="G105" s="6"/>
    </row>
    <row r="106" spans="1:7" ht="15.75" thickBot="1" x14ac:dyDescent="0.3">
      <c r="A106" s="7" t="s">
        <v>2536</v>
      </c>
      <c r="B106" s="7" t="s">
        <v>2537</v>
      </c>
      <c r="C106" s="8" t="s">
        <v>10</v>
      </c>
      <c r="D106" s="9">
        <v>72.45</v>
      </c>
      <c r="E106" s="9"/>
      <c r="F106" s="9">
        <v>80.099999999999994</v>
      </c>
      <c r="G106" s="9"/>
    </row>
    <row r="107" spans="1:7" ht="15.75" thickBot="1" x14ac:dyDescent="0.3">
      <c r="A107" s="6"/>
      <c r="B107" s="6"/>
      <c r="C107" s="6"/>
      <c r="D107" s="6"/>
      <c r="E107" s="6"/>
      <c r="F107" s="6"/>
      <c r="G107" s="6"/>
    </row>
    <row r="108" spans="1:7" ht="15.75" thickBot="1" x14ac:dyDescent="0.3">
      <c r="A108" s="7" t="s">
        <v>2538</v>
      </c>
      <c r="B108" s="7" t="s">
        <v>2539</v>
      </c>
      <c r="C108" s="8" t="s">
        <v>10</v>
      </c>
      <c r="D108" s="9">
        <v>88.12</v>
      </c>
      <c r="E108" s="9"/>
      <c r="F108" s="9">
        <v>80.099999999999994</v>
      </c>
      <c r="G108" s="9"/>
    </row>
    <row r="109" spans="1:7" ht="15.75" thickBot="1" x14ac:dyDescent="0.3">
      <c r="A109" s="6"/>
      <c r="B109" s="6"/>
      <c r="C109" s="6"/>
      <c r="D109" s="6"/>
      <c r="E109" s="6"/>
      <c r="F109" s="6"/>
      <c r="G109" s="6"/>
    </row>
    <row r="110" spans="1:7" ht="15.75" thickBot="1" x14ac:dyDescent="0.3">
      <c r="A110" s="7" t="s">
        <v>2540</v>
      </c>
      <c r="B110" s="7" t="s">
        <v>2541</v>
      </c>
      <c r="C110" s="8" t="s">
        <v>10</v>
      </c>
      <c r="D110" s="9">
        <v>68.989999999999995</v>
      </c>
      <c r="E110" s="9"/>
      <c r="F110" s="9">
        <v>80.099999999999994</v>
      </c>
      <c r="G110" s="9"/>
    </row>
    <row r="111" spans="1:7" ht="15.75" thickBot="1" x14ac:dyDescent="0.3">
      <c r="A111" s="6"/>
      <c r="B111" s="6"/>
      <c r="C111" s="6"/>
      <c r="D111" s="6"/>
      <c r="E111" s="6"/>
      <c r="F111" s="6"/>
      <c r="G111" s="6"/>
    </row>
    <row r="112" spans="1:7" ht="15.75" thickBot="1" x14ac:dyDescent="0.3">
      <c r="A112" s="7" t="s">
        <v>2542</v>
      </c>
      <c r="B112" s="7" t="s">
        <v>2543</v>
      </c>
      <c r="C112" s="8" t="s">
        <v>10</v>
      </c>
      <c r="D112" s="9">
        <v>91.37</v>
      </c>
      <c r="E112" s="9"/>
      <c r="F112" s="9">
        <v>80.09</v>
      </c>
      <c r="G112" s="9"/>
    </row>
    <row r="113" spans="1:7" ht="15.75" thickBot="1" x14ac:dyDescent="0.3">
      <c r="A113" s="6"/>
      <c r="B113" s="6"/>
      <c r="C113" s="6"/>
      <c r="D113" s="6"/>
      <c r="E113" s="6"/>
      <c r="F113" s="6"/>
      <c r="G113" s="6"/>
    </row>
    <row r="114" spans="1:7" ht="15.75" thickBot="1" x14ac:dyDescent="0.3">
      <c r="A114" s="7" t="s">
        <v>2544</v>
      </c>
      <c r="B114" s="7" t="s">
        <v>2545</v>
      </c>
      <c r="C114" s="8"/>
      <c r="D114" s="9"/>
      <c r="E114" s="9"/>
      <c r="F114" s="9"/>
      <c r="G114" s="9"/>
    </row>
    <row r="115" spans="1:7" ht="15.75" thickBot="1" x14ac:dyDescent="0.3">
      <c r="A115" s="6"/>
      <c r="B115" s="6"/>
      <c r="C115" s="6"/>
      <c r="D115" s="6"/>
      <c r="E115" s="6"/>
      <c r="F115" s="6"/>
      <c r="G115" s="6"/>
    </row>
    <row r="116" spans="1:7" ht="15.75" thickBot="1" x14ac:dyDescent="0.3">
      <c r="A116" s="7" t="s">
        <v>2546</v>
      </c>
      <c r="B116" s="7" t="s">
        <v>2547</v>
      </c>
      <c r="C116" s="8"/>
      <c r="D116" s="9"/>
      <c r="E116" s="9"/>
      <c r="F116" s="9"/>
      <c r="G116" s="9"/>
    </row>
    <row r="117" spans="1:7" ht="15.75" thickBot="1" x14ac:dyDescent="0.3">
      <c r="A117" s="6"/>
      <c r="B117" s="6"/>
      <c r="C117" s="6"/>
      <c r="D117" s="6"/>
      <c r="E117" s="6"/>
      <c r="F117" s="6"/>
      <c r="G117" s="6"/>
    </row>
    <row r="118" spans="1:7" ht="15.75" thickBot="1" x14ac:dyDescent="0.3">
      <c r="A118" s="7" t="s">
        <v>2548</v>
      </c>
      <c r="B118" s="7" t="s">
        <v>2549</v>
      </c>
      <c r="C118" s="8" t="s">
        <v>1444</v>
      </c>
      <c r="D118" s="9">
        <v>11.29</v>
      </c>
      <c r="E118" s="9"/>
      <c r="F118" s="9">
        <v>80.069999999999993</v>
      </c>
      <c r="G118" s="9"/>
    </row>
    <row r="119" spans="1:7" ht="15.75" thickBot="1" x14ac:dyDescent="0.3">
      <c r="A119" s="6"/>
      <c r="B119" s="6"/>
      <c r="C119" s="6"/>
      <c r="D119" s="6"/>
      <c r="E119" s="6"/>
      <c r="F119" s="6"/>
      <c r="G119" s="6"/>
    </row>
    <row r="120" spans="1:7" ht="15.75" thickBot="1" x14ac:dyDescent="0.3">
      <c r="A120" s="7" t="s">
        <v>2550</v>
      </c>
      <c r="B120" s="7" t="s">
        <v>2551</v>
      </c>
      <c r="C120" s="8" t="s">
        <v>1444</v>
      </c>
      <c r="D120" s="9">
        <v>18.809999999999999</v>
      </c>
      <c r="E120" s="9"/>
      <c r="F120" s="9">
        <v>80.12</v>
      </c>
      <c r="G120" s="9"/>
    </row>
    <row r="121" spans="1:7" ht="15.75" thickBot="1" x14ac:dyDescent="0.3">
      <c r="A121" s="6"/>
      <c r="B121" s="6"/>
      <c r="C121" s="6"/>
      <c r="D121" s="6"/>
      <c r="E121" s="6"/>
      <c r="F121" s="6"/>
      <c r="G121" s="6"/>
    </row>
    <row r="122" spans="1:7" ht="15.75" thickBot="1" x14ac:dyDescent="0.3">
      <c r="A122" s="7" t="s">
        <v>2552</v>
      </c>
      <c r="B122" s="7" t="s">
        <v>2553</v>
      </c>
      <c r="C122" s="8"/>
      <c r="D122" s="9"/>
      <c r="E122" s="9"/>
      <c r="F122" s="9"/>
      <c r="G122" s="9"/>
    </row>
    <row r="123" spans="1:7" ht="15.75" thickBot="1" x14ac:dyDescent="0.3">
      <c r="A123" s="6"/>
      <c r="B123" s="6"/>
      <c r="C123" s="6"/>
      <c r="D123" s="6"/>
      <c r="E123" s="6"/>
      <c r="F123" s="6"/>
      <c r="G123" s="6"/>
    </row>
    <row r="124" spans="1:7" ht="15.75" thickBot="1" x14ac:dyDescent="0.3">
      <c r="A124" s="7" t="s">
        <v>2554</v>
      </c>
      <c r="B124" s="7" t="s">
        <v>2555</v>
      </c>
      <c r="C124" s="8" t="s">
        <v>10</v>
      </c>
      <c r="D124" s="9">
        <v>4.24</v>
      </c>
      <c r="E124" s="9"/>
      <c r="F124" s="9">
        <v>79.95</v>
      </c>
      <c r="G124" s="9"/>
    </row>
    <row r="125" spans="1:7" ht="15.75" thickBot="1" x14ac:dyDescent="0.3">
      <c r="A125" s="6"/>
      <c r="B125" s="6"/>
      <c r="C125" s="6"/>
      <c r="D125" s="6"/>
      <c r="E125" s="6"/>
      <c r="F125" s="6"/>
      <c r="G125" s="6"/>
    </row>
    <row r="126" spans="1:7" ht="15.75" thickBot="1" x14ac:dyDescent="0.3">
      <c r="A126" s="7" t="s">
        <v>2556</v>
      </c>
      <c r="B126" s="7" t="s">
        <v>2557</v>
      </c>
      <c r="C126" s="8" t="s">
        <v>10</v>
      </c>
      <c r="D126" s="9">
        <v>9.77</v>
      </c>
      <c r="E126" s="9"/>
      <c r="F126" s="9">
        <v>80.040000000000006</v>
      </c>
      <c r="G126" s="9"/>
    </row>
    <row r="127" spans="1:7" ht="15.75" thickBot="1" x14ac:dyDescent="0.3">
      <c r="A127" s="6"/>
      <c r="B127" s="6"/>
      <c r="C127" s="6"/>
      <c r="D127" s="6"/>
      <c r="E127" s="6"/>
      <c r="F127" s="6"/>
      <c r="G127" s="6"/>
    </row>
    <row r="128" spans="1:7" ht="15.75" thickBot="1" x14ac:dyDescent="0.3">
      <c r="A128" s="7" t="s">
        <v>2558</v>
      </c>
      <c r="B128" s="7" t="s">
        <v>2559</v>
      </c>
      <c r="C128" s="8" t="s">
        <v>10</v>
      </c>
      <c r="D128" s="9">
        <v>12.23</v>
      </c>
      <c r="E128" s="9"/>
      <c r="F128" s="9">
        <v>80.13</v>
      </c>
      <c r="G128" s="9"/>
    </row>
    <row r="129" spans="1:7" ht="15.75" thickBot="1" x14ac:dyDescent="0.3">
      <c r="A129" s="6"/>
      <c r="B129" s="6"/>
      <c r="C129" s="6"/>
      <c r="D129" s="6"/>
      <c r="E129" s="6"/>
      <c r="F129" s="6"/>
      <c r="G129" s="6"/>
    </row>
    <row r="130" spans="1:7" ht="15.75" thickBot="1" x14ac:dyDescent="0.3">
      <c r="A130" s="7" t="s">
        <v>2560</v>
      </c>
      <c r="B130" s="7" t="s">
        <v>2561</v>
      </c>
      <c r="C130" s="8" t="s">
        <v>10</v>
      </c>
      <c r="D130" s="9">
        <v>11.29</v>
      </c>
      <c r="E130" s="9"/>
      <c r="F130" s="9">
        <v>80.069999999999993</v>
      </c>
      <c r="G130" s="9"/>
    </row>
    <row r="131" spans="1:7" ht="15.75" thickBot="1" x14ac:dyDescent="0.3">
      <c r="A131" s="6"/>
      <c r="B131" s="6"/>
      <c r="C131" s="6"/>
      <c r="D131" s="6"/>
      <c r="E131" s="6"/>
      <c r="F131" s="6"/>
      <c r="G131" s="6"/>
    </row>
    <row r="132" spans="1:7" ht="15.75" thickBot="1" x14ac:dyDescent="0.3">
      <c r="A132" s="7" t="s">
        <v>2562</v>
      </c>
      <c r="B132" s="7" t="s">
        <v>2563</v>
      </c>
      <c r="C132" s="8"/>
      <c r="D132" s="9"/>
      <c r="E132" s="9"/>
      <c r="F132" s="9"/>
      <c r="G132" s="9"/>
    </row>
    <row r="133" spans="1:7" ht="15.75" thickBot="1" x14ac:dyDescent="0.3">
      <c r="A133" s="6"/>
      <c r="B133" s="6"/>
      <c r="C133" s="6"/>
      <c r="D133" s="6"/>
      <c r="E133" s="6"/>
      <c r="F133" s="6"/>
      <c r="G133" s="6"/>
    </row>
    <row r="134" spans="1:7" ht="15.75" thickBot="1" x14ac:dyDescent="0.3">
      <c r="A134" s="7" t="s">
        <v>2564</v>
      </c>
      <c r="B134" s="7" t="s">
        <v>2565</v>
      </c>
      <c r="C134" s="8" t="s">
        <v>10</v>
      </c>
      <c r="D134" s="9">
        <v>3.76</v>
      </c>
      <c r="E134" s="9"/>
      <c r="F134" s="9">
        <v>80.05</v>
      </c>
      <c r="G134" s="9"/>
    </row>
    <row r="135" spans="1:7" ht="15.75" thickBot="1" x14ac:dyDescent="0.3">
      <c r="A135" s="6"/>
      <c r="B135" s="6"/>
      <c r="C135" s="6"/>
      <c r="D135" s="6"/>
      <c r="E135" s="6"/>
      <c r="F135" s="6"/>
      <c r="G135" s="6"/>
    </row>
    <row r="136" spans="1:7" ht="15.75" thickBot="1" x14ac:dyDescent="0.3">
      <c r="A136" s="7" t="s">
        <v>2566</v>
      </c>
      <c r="B136" s="7" t="s">
        <v>2567</v>
      </c>
      <c r="C136" s="8" t="s">
        <v>10</v>
      </c>
      <c r="D136" s="9">
        <v>7.52</v>
      </c>
      <c r="E136" s="9"/>
      <c r="F136" s="9">
        <v>80.19</v>
      </c>
      <c r="G136" s="9"/>
    </row>
    <row r="137" spans="1:7" ht="15.75" thickBot="1" x14ac:dyDescent="0.3">
      <c r="A137" s="6"/>
      <c r="B137" s="6"/>
      <c r="C137" s="6"/>
      <c r="D137" s="6"/>
      <c r="E137" s="6"/>
      <c r="F137" s="6"/>
      <c r="G137" s="6"/>
    </row>
    <row r="138" spans="1:7" ht="15.75" thickBot="1" x14ac:dyDescent="0.3">
      <c r="A138" s="7" t="s">
        <v>2568</v>
      </c>
      <c r="B138" s="7" t="s">
        <v>2569</v>
      </c>
      <c r="C138" s="8"/>
      <c r="D138" s="9"/>
      <c r="E138" s="9"/>
      <c r="F138" s="9"/>
      <c r="G138" s="9"/>
    </row>
    <row r="139" spans="1:7" ht="15.75" thickBot="1" x14ac:dyDescent="0.3">
      <c r="A139" s="6"/>
      <c r="B139" s="6"/>
      <c r="C139" s="6"/>
      <c r="D139" s="6"/>
      <c r="E139" s="6"/>
      <c r="F139" s="6"/>
      <c r="G139" s="6"/>
    </row>
    <row r="140" spans="1:7" ht="15.75" thickBot="1" x14ac:dyDescent="0.3">
      <c r="A140" s="7" t="s">
        <v>2570</v>
      </c>
      <c r="B140" s="7" t="s">
        <v>2571</v>
      </c>
      <c r="C140" s="8"/>
      <c r="D140" s="9"/>
      <c r="E140" s="9"/>
      <c r="F140" s="9"/>
      <c r="G140" s="9"/>
    </row>
    <row r="141" spans="1:7" ht="15.75" thickBot="1" x14ac:dyDescent="0.3">
      <c r="A141" s="6"/>
      <c r="B141" s="6"/>
      <c r="C141" s="6"/>
      <c r="D141" s="6"/>
      <c r="E141" s="6"/>
      <c r="F141" s="6"/>
      <c r="G141" s="6"/>
    </row>
    <row r="142" spans="1:7" ht="15.75" thickBot="1" x14ac:dyDescent="0.3">
      <c r="A142" s="7" t="s">
        <v>2572</v>
      </c>
      <c r="B142" s="7" t="s">
        <v>2573</v>
      </c>
      <c r="C142" s="8" t="s">
        <v>12</v>
      </c>
      <c r="D142" s="9">
        <v>7.6</v>
      </c>
      <c r="E142" s="9"/>
      <c r="F142" s="9">
        <v>80.13</v>
      </c>
      <c r="G142" s="9"/>
    </row>
    <row r="143" spans="1:7" ht="15.75" thickBot="1" x14ac:dyDescent="0.3">
      <c r="A143" s="6"/>
      <c r="B143" s="6"/>
      <c r="C143" s="6"/>
      <c r="D143" s="6"/>
      <c r="E143" s="6"/>
      <c r="F143" s="6"/>
      <c r="G143" s="6"/>
    </row>
    <row r="144" spans="1:7" ht="15.75" thickBot="1" x14ac:dyDescent="0.3">
      <c r="A144" s="7" t="s">
        <v>2574</v>
      </c>
      <c r="B144" s="7" t="s">
        <v>2575</v>
      </c>
      <c r="C144" s="8" t="s">
        <v>12</v>
      </c>
      <c r="D144" s="9">
        <v>8.86</v>
      </c>
      <c r="E144" s="9"/>
      <c r="F144" s="9">
        <v>80.02</v>
      </c>
      <c r="G144" s="9"/>
    </row>
    <row r="145" spans="1:7" ht="15.75" thickBot="1" x14ac:dyDescent="0.3">
      <c r="A145" s="6"/>
      <c r="B145" s="6"/>
      <c r="C145" s="6"/>
      <c r="D145" s="6"/>
      <c r="E145" s="6"/>
      <c r="F145" s="6"/>
      <c r="G145" s="6"/>
    </row>
    <row r="146" spans="1:7" ht="15.75" thickBot="1" x14ac:dyDescent="0.3">
      <c r="A146" s="7" t="s">
        <v>2576</v>
      </c>
      <c r="B146" s="7" t="s">
        <v>2577</v>
      </c>
      <c r="C146" s="8"/>
      <c r="D146" s="9"/>
      <c r="E146" s="9"/>
      <c r="F146" s="9"/>
      <c r="G146" s="9"/>
    </row>
    <row r="147" spans="1:7" ht="15.75" thickBot="1" x14ac:dyDescent="0.3">
      <c r="A147" s="6"/>
      <c r="B147" s="6"/>
      <c r="C147" s="6"/>
      <c r="D147" s="6"/>
      <c r="E147" s="6"/>
      <c r="F147" s="6"/>
      <c r="G147" s="6"/>
    </row>
    <row r="148" spans="1:7" ht="15.75" thickBot="1" x14ac:dyDescent="0.3">
      <c r="A148" s="7" t="s">
        <v>2578</v>
      </c>
      <c r="B148" s="7" t="s">
        <v>2579</v>
      </c>
      <c r="C148" s="8" t="s">
        <v>2580</v>
      </c>
      <c r="D148" s="9">
        <v>32.93</v>
      </c>
      <c r="E148" s="9"/>
      <c r="F148" s="9">
        <v>80.11</v>
      </c>
      <c r="G148" s="9"/>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218979-A868-411F-B564-ECBC589AB42F}">
  <sheetPr>
    <tabColor rgb="FFFFFF00"/>
  </sheetPr>
  <dimension ref="A1:G102"/>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2376</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1364</v>
      </c>
      <c r="B10" s="7" t="s">
        <v>1365</v>
      </c>
      <c r="C10" s="8"/>
      <c r="D10" s="9"/>
      <c r="E10" s="9"/>
      <c r="F10" s="9"/>
      <c r="G10" s="9"/>
    </row>
    <row r="11" spans="1:7" ht="15.75" thickBot="1" x14ac:dyDescent="0.3">
      <c r="A11" s="6"/>
      <c r="B11" s="6"/>
      <c r="C11" s="6"/>
      <c r="D11" s="6"/>
      <c r="E11" s="6"/>
      <c r="F11" s="6"/>
      <c r="G11" s="6"/>
    </row>
    <row r="12" spans="1:7" ht="15.75" thickBot="1" x14ac:dyDescent="0.3">
      <c r="A12" s="7" t="s">
        <v>2377</v>
      </c>
      <c r="B12" s="7" t="s">
        <v>2378</v>
      </c>
      <c r="C12" s="8"/>
      <c r="D12" s="9"/>
      <c r="E12" s="9"/>
      <c r="F12" s="9"/>
      <c r="G12" s="9"/>
    </row>
    <row r="13" spans="1:7" ht="15.75" thickBot="1" x14ac:dyDescent="0.3">
      <c r="A13" s="6"/>
      <c r="B13" s="6"/>
      <c r="C13" s="6"/>
      <c r="D13" s="6"/>
      <c r="E13" s="6"/>
      <c r="F13" s="6"/>
      <c r="G13" s="6"/>
    </row>
    <row r="14" spans="1:7" ht="15.75" thickBot="1" x14ac:dyDescent="0.3">
      <c r="A14" s="7" t="s">
        <v>2379</v>
      </c>
      <c r="B14" s="7" t="s">
        <v>2380</v>
      </c>
      <c r="C14" s="8"/>
      <c r="D14" s="9"/>
      <c r="E14" s="9"/>
      <c r="F14" s="9"/>
      <c r="G14" s="9"/>
    </row>
    <row r="15" spans="1:7" ht="15.75" thickBot="1" x14ac:dyDescent="0.3">
      <c r="A15" s="6"/>
      <c r="B15" s="6"/>
      <c r="C15" s="6"/>
      <c r="D15" s="6"/>
      <c r="E15" s="6"/>
      <c r="F15" s="6"/>
      <c r="G15" s="6"/>
    </row>
    <row r="16" spans="1:7" ht="15.75" thickBot="1" x14ac:dyDescent="0.3">
      <c r="A16" s="7" t="s">
        <v>2381</v>
      </c>
      <c r="B16" s="7" t="s">
        <v>2382</v>
      </c>
      <c r="C16" s="8"/>
      <c r="D16" s="9"/>
      <c r="E16" s="9"/>
      <c r="F16" s="9"/>
      <c r="G16" s="9"/>
    </row>
    <row r="17" spans="1:7" ht="15.75" thickBot="1" x14ac:dyDescent="0.3">
      <c r="A17" s="6"/>
      <c r="B17" s="6"/>
      <c r="C17" s="6"/>
      <c r="D17" s="6"/>
      <c r="E17" s="6"/>
      <c r="F17" s="6"/>
      <c r="G17" s="6"/>
    </row>
    <row r="18" spans="1:7" ht="15.75" thickBot="1" x14ac:dyDescent="0.3">
      <c r="A18" s="7" t="s">
        <v>2383</v>
      </c>
      <c r="B18" s="7" t="s">
        <v>2384</v>
      </c>
      <c r="C18" s="8" t="s">
        <v>10</v>
      </c>
      <c r="D18" s="9">
        <v>5.42</v>
      </c>
      <c r="E18" s="9"/>
      <c r="F18" s="9">
        <v>80.069999999999993</v>
      </c>
      <c r="G18" s="9"/>
    </row>
    <row r="19" spans="1:7" ht="15.75" thickBot="1" x14ac:dyDescent="0.3">
      <c r="A19" s="6"/>
      <c r="B19" s="6"/>
      <c r="C19" s="6"/>
      <c r="D19" s="6"/>
      <c r="E19" s="6"/>
      <c r="F19" s="6"/>
      <c r="G19" s="6"/>
    </row>
    <row r="20" spans="1:7" ht="15.75" thickBot="1" x14ac:dyDescent="0.3">
      <c r="A20" s="7" t="s">
        <v>2385</v>
      </c>
      <c r="B20" s="7" t="s">
        <v>2386</v>
      </c>
      <c r="C20" s="8" t="s">
        <v>10</v>
      </c>
      <c r="D20" s="9">
        <v>7.83</v>
      </c>
      <c r="E20" s="9"/>
      <c r="F20" s="9">
        <v>80.08</v>
      </c>
      <c r="G20" s="9"/>
    </row>
    <row r="21" spans="1:7" ht="15.75" thickBot="1" x14ac:dyDescent="0.3">
      <c r="A21" s="6"/>
      <c r="B21" s="6"/>
      <c r="C21" s="6"/>
      <c r="D21" s="6"/>
      <c r="E21" s="6"/>
      <c r="F21" s="6"/>
      <c r="G21" s="6"/>
    </row>
    <row r="22" spans="1:7" ht="15.75" thickBot="1" x14ac:dyDescent="0.3">
      <c r="A22" s="7" t="s">
        <v>2387</v>
      </c>
      <c r="B22" s="7" t="s">
        <v>2388</v>
      </c>
      <c r="C22" s="8"/>
      <c r="D22" s="9"/>
      <c r="E22" s="9"/>
      <c r="F22" s="9"/>
      <c r="G22" s="9"/>
    </row>
    <row r="23" spans="1:7" ht="15.75" thickBot="1" x14ac:dyDescent="0.3">
      <c r="A23" s="6"/>
      <c r="B23" s="6"/>
      <c r="C23" s="6"/>
      <c r="D23" s="6"/>
      <c r="E23" s="6"/>
      <c r="F23" s="6"/>
      <c r="G23" s="6"/>
    </row>
    <row r="24" spans="1:7" ht="15.75" thickBot="1" x14ac:dyDescent="0.3">
      <c r="A24" s="7" t="s">
        <v>2389</v>
      </c>
      <c r="B24" s="7" t="s">
        <v>2390</v>
      </c>
      <c r="C24" s="8"/>
      <c r="D24" s="9"/>
      <c r="E24" s="9"/>
      <c r="F24" s="9"/>
      <c r="G24" s="9"/>
    </row>
    <row r="25" spans="1:7" ht="15.75" thickBot="1" x14ac:dyDescent="0.3">
      <c r="A25" s="6"/>
      <c r="B25" s="6"/>
      <c r="C25" s="6"/>
      <c r="D25" s="6"/>
      <c r="E25" s="6"/>
      <c r="F25" s="6"/>
      <c r="G25" s="6"/>
    </row>
    <row r="26" spans="1:7" ht="15.75" thickBot="1" x14ac:dyDescent="0.3">
      <c r="A26" s="7" t="s">
        <v>2391</v>
      </c>
      <c r="B26" s="7" t="s">
        <v>2392</v>
      </c>
      <c r="C26" s="8" t="s">
        <v>10</v>
      </c>
      <c r="D26" s="9">
        <v>8.61</v>
      </c>
      <c r="E26" s="9"/>
      <c r="F26" s="9">
        <v>80.14</v>
      </c>
      <c r="G26" s="9"/>
    </row>
    <row r="27" spans="1:7" ht="15.75" thickBot="1" x14ac:dyDescent="0.3">
      <c r="A27" s="6"/>
      <c r="B27" s="6"/>
      <c r="C27" s="6"/>
      <c r="D27" s="6"/>
      <c r="E27" s="6"/>
      <c r="F27" s="6"/>
      <c r="G27" s="6"/>
    </row>
    <row r="28" spans="1:7" ht="15.75" thickBot="1" x14ac:dyDescent="0.3">
      <c r="A28" s="7" t="s">
        <v>2393</v>
      </c>
      <c r="B28" s="7" t="s">
        <v>2394</v>
      </c>
      <c r="C28" s="8" t="s">
        <v>10</v>
      </c>
      <c r="D28" s="9">
        <v>7.21</v>
      </c>
      <c r="E28" s="9"/>
      <c r="F28" s="9">
        <v>80.03</v>
      </c>
      <c r="G28" s="9"/>
    </row>
    <row r="29" spans="1:7" ht="15.75" thickBot="1" x14ac:dyDescent="0.3">
      <c r="A29" s="6"/>
      <c r="B29" s="6"/>
      <c r="C29" s="6"/>
      <c r="D29" s="6"/>
      <c r="E29" s="6"/>
      <c r="F29" s="6"/>
      <c r="G29" s="6"/>
    </row>
    <row r="30" spans="1:7" ht="15.75" thickBot="1" x14ac:dyDescent="0.3">
      <c r="A30" s="7" t="s">
        <v>2395</v>
      </c>
      <c r="B30" s="7" t="s">
        <v>2396</v>
      </c>
      <c r="C30" s="8"/>
      <c r="D30" s="9"/>
      <c r="E30" s="9"/>
      <c r="F30" s="9"/>
      <c r="G30" s="9"/>
    </row>
    <row r="31" spans="1:7" ht="15.75" thickBot="1" x14ac:dyDescent="0.3">
      <c r="A31" s="6"/>
      <c r="B31" s="6"/>
      <c r="C31" s="6"/>
      <c r="D31" s="6"/>
      <c r="E31" s="6"/>
      <c r="F31" s="6"/>
      <c r="G31" s="6"/>
    </row>
    <row r="32" spans="1:7" ht="15.75" thickBot="1" x14ac:dyDescent="0.3">
      <c r="A32" s="7" t="s">
        <v>2397</v>
      </c>
      <c r="B32" s="7" t="s">
        <v>2398</v>
      </c>
      <c r="C32" s="8" t="s">
        <v>10</v>
      </c>
      <c r="D32" s="9">
        <v>4.8</v>
      </c>
      <c r="E32" s="9"/>
      <c r="F32" s="9">
        <v>80</v>
      </c>
      <c r="G32" s="9"/>
    </row>
    <row r="33" spans="1:7" ht="15.75" thickBot="1" x14ac:dyDescent="0.3">
      <c r="A33" s="6"/>
      <c r="B33" s="6"/>
      <c r="C33" s="6"/>
      <c r="D33" s="6"/>
      <c r="E33" s="6"/>
      <c r="F33" s="6"/>
      <c r="G33" s="6"/>
    </row>
    <row r="34" spans="1:7" ht="15.75" thickBot="1" x14ac:dyDescent="0.3">
      <c r="A34" s="7" t="s">
        <v>2399</v>
      </c>
      <c r="B34" s="7" t="s">
        <v>2400</v>
      </c>
      <c r="C34" s="8" t="s">
        <v>10</v>
      </c>
      <c r="D34" s="9">
        <v>5.64</v>
      </c>
      <c r="E34" s="9"/>
      <c r="F34" s="9">
        <v>80.14</v>
      </c>
      <c r="G34" s="9"/>
    </row>
    <row r="35" spans="1:7" ht="15.75" thickBot="1" x14ac:dyDescent="0.3">
      <c r="A35" s="6"/>
      <c r="B35" s="6"/>
      <c r="C35" s="6"/>
      <c r="D35" s="6"/>
      <c r="E35" s="6"/>
      <c r="F35" s="6"/>
      <c r="G35" s="6"/>
    </row>
    <row r="36" spans="1:7" ht="15.75" thickBot="1" x14ac:dyDescent="0.3">
      <c r="A36" s="7" t="s">
        <v>2401</v>
      </c>
      <c r="B36" s="7" t="s">
        <v>2402</v>
      </c>
      <c r="C36" s="8" t="s">
        <v>10</v>
      </c>
      <c r="D36" s="9">
        <v>7.34</v>
      </c>
      <c r="E36" s="9"/>
      <c r="F36" s="9">
        <v>80.11</v>
      </c>
      <c r="G36" s="9"/>
    </row>
    <row r="37" spans="1:7" ht="15.75" thickBot="1" x14ac:dyDescent="0.3">
      <c r="A37" s="6"/>
      <c r="B37" s="6"/>
      <c r="C37" s="6"/>
      <c r="D37" s="6"/>
      <c r="E37" s="6"/>
      <c r="F37" s="6"/>
      <c r="G37" s="6"/>
    </row>
    <row r="38" spans="1:7" ht="15.75" thickBot="1" x14ac:dyDescent="0.3">
      <c r="A38" s="7" t="s">
        <v>2403</v>
      </c>
      <c r="B38" s="7" t="s">
        <v>2404</v>
      </c>
      <c r="C38" s="8" t="s">
        <v>10</v>
      </c>
      <c r="D38" s="9">
        <v>10.54</v>
      </c>
      <c r="E38" s="9"/>
      <c r="F38" s="9">
        <v>80.08</v>
      </c>
      <c r="G38" s="9"/>
    </row>
    <row r="39" spans="1:7" ht="15.75" thickBot="1" x14ac:dyDescent="0.3">
      <c r="A39" s="6"/>
      <c r="B39" s="6"/>
      <c r="C39" s="6"/>
      <c r="D39" s="6"/>
      <c r="E39" s="6"/>
      <c r="F39" s="6"/>
      <c r="G39" s="6"/>
    </row>
    <row r="40" spans="1:7" ht="15.75" thickBot="1" x14ac:dyDescent="0.3">
      <c r="A40" s="7" t="s">
        <v>2405</v>
      </c>
      <c r="B40" s="7" t="s">
        <v>2406</v>
      </c>
      <c r="C40" s="8" t="s">
        <v>10</v>
      </c>
      <c r="D40" s="9">
        <v>18.02</v>
      </c>
      <c r="E40" s="9"/>
      <c r="F40" s="9">
        <v>80.08</v>
      </c>
      <c r="G40" s="9"/>
    </row>
    <row r="41" spans="1:7" ht="15.75" thickBot="1" x14ac:dyDescent="0.3">
      <c r="A41" s="6"/>
      <c r="B41" s="6"/>
      <c r="C41" s="6"/>
      <c r="D41" s="6"/>
      <c r="E41" s="6"/>
      <c r="F41" s="6"/>
      <c r="G41" s="6"/>
    </row>
    <row r="42" spans="1:7" ht="15.75" thickBot="1" x14ac:dyDescent="0.3">
      <c r="A42" s="7" t="s">
        <v>2407</v>
      </c>
      <c r="B42" s="7" t="s">
        <v>2408</v>
      </c>
      <c r="C42" s="8"/>
      <c r="D42" s="9"/>
      <c r="E42" s="9"/>
      <c r="F42" s="9"/>
      <c r="G42" s="9"/>
    </row>
    <row r="43" spans="1:7" ht="15.75" thickBot="1" x14ac:dyDescent="0.3">
      <c r="A43" s="6"/>
      <c r="B43" s="6"/>
      <c r="C43" s="6"/>
      <c r="D43" s="6"/>
      <c r="E43" s="6"/>
      <c r="F43" s="6"/>
      <c r="G43" s="6"/>
    </row>
    <row r="44" spans="1:7" ht="15.75" thickBot="1" x14ac:dyDescent="0.3">
      <c r="A44" s="7" t="s">
        <v>2409</v>
      </c>
      <c r="B44" s="7" t="s">
        <v>2410</v>
      </c>
      <c r="C44" s="8" t="s">
        <v>10</v>
      </c>
      <c r="D44" s="9">
        <v>9.42</v>
      </c>
      <c r="E44" s="9"/>
      <c r="F44" s="9">
        <v>80.040000000000006</v>
      </c>
      <c r="G44" s="9"/>
    </row>
    <row r="45" spans="1:7" ht="15.75" thickBot="1" x14ac:dyDescent="0.3">
      <c r="A45" s="6"/>
      <c r="B45" s="6"/>
      <c r="C45" s="6"/>
      <c r="D45" s="6"/>
      <c r="E45" s="6"/>
      <c r="F45" s="6"/>
      <c r="G45" s="6"/>
    </row>
    <row r="46" spans="1:7" ht="15.75" thickBot="1" x14ac:dyDescent="0.3">
      <c r="A46" s="7" t="s">
        <v>2411</v>
      </c>
      <c r="B46" s="7" t="s">
        <v>2412</v>
      </c>
      <c r="C46" s="8" t="s">
        <v>10</v>
      </c>
      <c r="D46" s="9">
        <v>14.81</v>
      </c>
      <c r="E46" s="9"/>
      <c r="F46" s="9">
        <v>80.08</v>
      </c>
      <c r="G46" s="9"/>
    </row>
    <row r="47" spans="1:7" ht="15.75" thickBot="1" x14ac:dyDescent="0.3">
      <c r="A47" s="6"/>
      <c r="B47" s="6"/>
      <c r="C47" s="6"/>
      <c r="D47" s="6"/>
      <c r="E47" s="6"/>
      <c r="F47" s="6"/>
      <c r="G47" s="6"/>
    </row>
    <row r="48" spans="1:7" ht="15.75" thickBot="1" x14ac:dyDescent="0.3">
      <c r="A48" s="7" t="s">
        <v>2413</v>
      </c>
      <c r="B48" s="7" t="s">
        <v>2414</v>
      </c>
      <c r="C48" s="8"/>
      <c r="D48" s="9"/>
      <c r="E48" s="9"/>
      <c r="F48" s="9"/>
      <c r="G48" s="9"/>
    </row>
    <row r="49" spans="1:7" ht="15.75" thickBot="1" x14ac:dyDescent="0.3">
      <c r="A49" s="6"/>
      <c r="B49" s="6"/>
      <c r="C49" s="6"/>
      <c r="D49" s="6"/>
      <c r="E49" s="6"/>
      <c r="F49" s="6"/>
      <c r="G49" s="6"/>
    </row>
    <row r="50" spans="1:7" ht="15.75" thickBot="1" x14ac:dyDescent="0.3">
      <c r="A50" s="7" t="s">
        <v>2415</v>
      </c>
      <c r="B50" s="7" t="s">
        <v>2416</v>
      </c>
      <c r="C50" s="8"/>
      <c r="D50" s="9"/>
      <c r="E50" s="9"/>
      <c r="F50" s="9"/>
      <c r="G50" s="9"/>
    </row>
    <row r="51" spans="1:7" ht="15.75" thickBot="1" x14ac:dyDescent="0.3">
      <c r="A51" s="6"/>
      <c r="B51" s="6"/>
      <c r="C51" s="6"/>
      <c r="D51" s="6"/>
      <c r="E51" s="6"/>
      <c r="F51" s="6"/>
      <c r="G51" s="6"/>
    </row>
    <row r="52" spans="1:7" ht="15.75" thickBot="1" x14ac:dyDescent="0.3">
      <c r="A52" s="7" t="s">
        <v>2417</v>
      </c>
      <c r="B52" s="7" t="s">
        <v>2418</v>
      </c>
      <c r="C52" s="8" t="s">
        <v>12</v>
      </c>
      <c r="D52" s="9">
        <v>34.159999999999997</v>
      </c>
      <c r="E52" s="9"/>
      <c r="F52" s="9">
        <v>80.09</v>
      </c>
      <c r="G52" s="9"/>
    </row>
    <row r="53" spans="1:7" ht="15.75" thickBot="1" x14ac:dyDescent="0.3">
      <c r="A53" s="6"/>
      <c r="B53" s="6"/>
      <c r="C53" s="6"/>
      <c r="D53" s="6"/>
      <c r="E53" s="6"/>
      <c r="F53" s="6"/>
      <c r="G53" s="6"/>
    </row>
    <row r="54" spans="1:7" ht="15.75" thickBot="1" x14ac:dyDescent="0.3">
      <c r="A54" s="7" t="s">
        <v>2419</v>
      </c>
      <c r="B54" s="7" t="s">
        <v>2420</v>
      </c>
      <c r="C54" s="8" t="s">
        <v>12</v>
      </c>
      <c r="D54" s="9">
        <v>44.79</v>
      </c>
      <c r="E54" s="9"/>
      <c r="F54" s="9">
        <v>80.11</v>
      </c>
      <c r="G54" s="9"/>
    </row>
    <row r="55" spans="1:7" ht="15.75" thickBot="1" x14ac:dyDescent="0.3">
      <c r="A55" s="6"/>
      <c r="B55" s="6"/>
      <c r="C55" s="6"/>
      <c r="D55" s="6"/>
      <c r="E55" s="6"/>
      <c r="F55" s="6"/>
      <c r="G55" s="6"/>
    </row>
    <row r="56" spans="1:7" ht="15.75" thickBot="1" x14ac:dyDescent="0.3">
      <c r="A56" s="7" t="s">
        <v>2421</v>
      </c>
      <c r="B56" s="7" t="s">
        <v>2422</v>
      </c>
      <c r="C56" s="8" t="s">
        <v>12</v>
      </c>
      <c r="D56" s="9">
        <v>57.78</v>
      </c>
      <c r="E56" s="9"/>
      <c r="F56" s="9">
        <v>80.099999999999994</v>
      </c>
      <c r="G56" s="9"/>
    </row>
    <row r="57" spans="1:7" ht="15.75" thickBot="1" x14ac:dyDescent="0.3">
      <c r="A57" s="6"/>
      <c r="B57" s="6"/>
      <c r="C57" s="6"/>
      <c r="D57" s="6"/>
      <c r="E57" s="6"/>
      <c r="F57" s="6"/>
      <c r="G57" s="6"/>
    </row>
    <row r="58" spans="1:7" ht="15.75" thickBot="1" x14ac:dyDescent="0.3">
      <c r="A58" s="7" t="s">
        <v>2423</v>
      </c>
      <c r="B58" s="7" t="s">
        <v>2424</v>
      </c>
      <c r="C58" s="8" t="s">
        <v>12</v>
      </c>
      <c r="D58" s="9">
        <v>68.7</v>
      </c>
      <c r="E58" s="9"/>
      <c r="F58" s="9">
        <v>80.09</v>
      </c>
      <c r="G58" s="9"/>
    </row>
    <row r="59" spans="1:7" ht="15.75" thickBot="1" x14ac:dyDescent="0.3">
      <c r="A59" s="6"/>
      <c r="B59" s="6"/>
      <c r="C59" s="6"/>
      <c r="D59" s="6"/>
      <c r="E59" s="6"/>
      <c r="F59" s="6"/>
      <c r="G59" s="6"/>
    </row>
    <row r="60" spans="1:7" ht="15.75" thickBot="1" x14ac:dyDescent="0.3">
      <c r="A60" s="7" t="s">
        <v>2425</v>
      </c>
      <c r="B60" s="7" t="s">
        <v>2426</v>
      </c>
      <c r="C60" s="8" t="s">
        <v>12</v>
      </c>
      <c r="D60" s="9">
        <v>78.430000000000007</v>
      </c>
      <c r="E60" s="9"/>
      <c r="F60" s="9">
        <v>80.099999999999994</v>
      </c>
      <c r="G60" s="9"/>
    </row>
    <row r="61" spans="1:7" ht="15.75" thickBot="1" x14ac:dyDescent="0.3">
      <c r="A61" s="6"/>
      <c r="B61" s="6"/>
      <c r="C61" s="6"/>
      <c r="D61" s="6"/>
      <c r="E61" s="6"/>
      <c r="F61" s="6"/>
      <c r="G61" s="6"/>
    </row>
    <row r="62" spans="1:7" ht="15.75" thickBot="1" x14ac:dyDescent="0.3">
      <c r="A62" s="7" t="s">
        <v>2427</v>
      </c>
      <c r="B62" s="7" t="s">
        <v>2428</v>
      </c>
      <c r="C62" s="8" t="s">
        <v>12</v>
      </c>
      <c r="D62" s="9">
        <v>88.73</v>
      </c>
      <c r="E62" s="9"/>
      <c r="F62" s="9">
        <v>80.099999999999994</v>
      </c>
      <c r="G62" s="9"/>
    </row>
    <row r="63" spans="1:7" ht="15.75" thickBot="1" x14ac:dyDescent="0.3">
      <c r="A63" s="6"/>
      <c r="B63" s="6"/>
      <c r="C63" s="6"/>
      <c r="D63" s="6"/>
      <c r="E63" s="6"/>
      <c r="F63" s="6"/>
      <c r="G63" s="6"/>
    </row>
    <row r="64" spans="1:7" ht="15.75" thickBot="1" x14ac:dyDescent="0.3">
      <c r="A64" s="7" t="s">
        <v>2429</v>
      </c>
      <c r="B64" s="7" t="s">
        <v>2430</v>
      </c>
      <c r="C64" s="8"/>
      <c r="D64" s="9"/>
      <c r="E64" s="9"/>
      <c r="F64" s="9"/>
      <c r="G64" s="9"/>
    </row>
    <row r="65" spans="1:7" ht="15.75" thickBot="1" x14ac:dyDescent="0.3">
      <c r="A65" s="6"/>
      <c r="B65" s="6"/>
      <c r="C65" s="6"/>
      <c r="D65" s="6"/>
      <c r="E65" s="6"/>
      <c r="F65" s="6"/>
      <c r="G65" s="6"/>
    </row>
    <row r="66" spans="1:7" ht="15.75" thickBot="1" x14ac:dyDescent="0.3">
      <c r="A66" s="7" t="s">
        <v>2431</v>
      </c>
      <c r="B66" s="7" t="s">
        <v>2432</v>
      </c>
      <c r="C66" s="8" t="s">
        <v>12</v>
      </c>
      <c r="D66" s="9">
        <v>90.15</v>
      </c>
      <c r="E66" s="9"/>
      <c r="F66" s="9">
        <v>80.09</v>
      </c>
      <c r="G66" s="9"/>
    </row>
    <row r="67" spans="1:7" ht="15.75" thickBot="1" x14ac:dyDescent="0.3">
      <c r="A67" s="6"/>
      <c r="B67" s="6"/>
      <c r="C67" s="6"/>
      <c r="D67" s="6"/>
      <c r="E67" s="6"/>
      <c r="F67" s="6"/>
      <c r="G67" s="6"/>
    </row>
    <row r="68" spans="1:7" ht="15.75" thickBot="1" x14ac:dyDescent="0.3">
      <c r="A68" s="7" t="s">
        <v>2433</v>
      </c>
      <c r="B68" s="7" t="s">
        <v>2424</v>
      </c>
      <c r="C68" s="8" t="s">
        <v>12</v>
      </c>
      <c r="D68" s="9">
        <v>104.16</v>
      </c>
      <c r="E68" s="9"/>
      <c r="F68" s="9">
        <v>80.099999999999994</v>
      </c>
      <c r="G68" s="9"/>
    </row>
    <row r="69" spans="1:7" ht="15.75" thickBot="1" x14ac:dyDescent="0.3">
      <c r="A69" s="6"/>
      <c r="B69" s="6"/>
      <c r="C69" s="6"/>
      <c r="D69" s="6"/>
      <c r="E69" s="6"/>
      <c r="F69" s="6"/>
      <c r="G69" s="6"/>
    </row>
    <row r="70" spans="1:7" ht="15.75" thickBot="1" x14ac:dyDescent="0.3">
      <c r="A70" s="7" t="s">
        <v>2434</v>
      </c>
      <c r="B70" s="7" t="s">
        <v>2426</v>
      </c>
      <c r="C70" s="8" t="s">
        <v>12</v>
      </c>
      <c r="D70" s="9">
        <v>121.34</v>
      </c>
      <c r="E70" s="9"/>
      <c r="F70" s="9">
        <v>80.099999999999994</v>
      </c>
      <c r="G70" s="9"/>
    </row>
    <row r="71" spans="1:7" ht="15.75" thickBot="1" x14ac:dyDescent="0.3">
      <c r="A71" s="6"/>
      <c r="B71" s="6"/>
      <c r="C71" s="6"/>
      <c r="D71" s="6"/>
      <c r="E71" s="6"/>
      <c r="F71" s="6"/>
      <c r="G71" s="6"/>
    </row>
    <row r="72" spans="1:7" ht="15.75" thickBot="1" x14ac:dyDescent="0.3">
      <c r="A72" s="7" t="s">
        <v>2435</v>
      </c>
      <c r="B72" s="7" t="s">
        <v>2428</v>
      </c>
      <c r="C72" s="8" t="s">
        <v>12</v>
      </c>
      <c r="D72" s="9">
        <v>137.34</v>
      </c>
      <c r="E72" s="9"/>
      <c r="F72" s="9">
        <v>80.09</v>
      </c>
      <c r="G72" s="9"/>
    </row>
    <row r="73" spans="1:7" ht="15.75" thickBot="1" x14ac:dyDescent="0.3">
      <c r="A73" s="6"/>
      <c r="B73" s="6"/>
      <c r="C73" s="6"/>
      <c r="D73" s="6"/>
      <c r="E73" s="6"/>
      <c r="F73" s="6"/>
      <c r="G73" s="6"/>
    </row>
    <row r="74" spans="1:7" ht="15.75" thickBot="1" x14ac:dyDescent="0.3">
      <c r="A74" s="7" t="s">
        <v>2436</v>
      </c>
      <c r="B74" s="7" t="s">
        <v>2437</v>
      </c>
      <c r="C74" s="8"/>
      <c r="D74" s="9"/>
      <c r="E74" s="9"/>
      <c r="F74" s="9"/>
      <c r="G74" s="9"/>
    </row>
    <row r="75" spans="1:7" ht="15.75" thickBot="1" x14ac:dyDescent="0.3">
      <c r="A75" s="6"/>
      <c r="B75" s="6"/>
      <c r="C75" s="6"/>
      <c r="D75" s="6"/>
      <c r="E75" s="6"/>
      <c r="F75" s="6"/>
      <c r="G75" s="6"/>
    </row>
    <row r="76" spans="1:7" ht="15.75" thickBot="1" x14ac:dyDescent="0.3">
      <c r="A76" s="7" t="s">
        <v>2438</v>
      </c>
      <c r="B76" s="7" t="s">
        <v>2418</v>
      </c>
      <c r="C76" s="8" t="s">
        <v>12</v>
      </c>
      <c r="D76" s="9">
        <v>52.23</v>
      </c>
      <c r="E76" s="9"/>
      <c r="F76" s="9">
        <v>80.09</v>
      </c>
      <c r="G76" s="9"/>
    </row>
    <row r="77" spans="1:7" ht="15.75" thickBot="1" x14ac:dyDescent="0.3">
      <c r="A77" s="6"/>
      <c r="B77" s="6"/>
      <c r="C77" s="6"/>
      <c r="D77" s="6"/>
      <c r="E77" s="6"/>
      <c r="F77" s="6"/>
      <c r="G77" s="6"/>
    </row>
    <row r="78" spans="1:7" ht="15.75" thickBot="1" x14ac:dyDescent="0.3">
      <c r="A78" s="7" t="s">
        <v>2439</v>
      </c>
      <c r="B78" s="7" t="s">
        <v>2420</v>
      </c>
      <c r="C78" s="8" t="s">
        <v>12</v>
      </c>
      <c r="D78" s="9">
        <v>65.45</v>
      </c>
      <c r="E78" s="9"/>
      <c r="F78" s="9">
        <v>80.09</v>
      </c>
      <c r="G78" s="9"/>
    </row>
    <row r="79" spans="1:7" ht="15.75" thickBot="1" x14ac:dyDescent="0.3">
      <c r="A79" s="6"/>
      <c r="B79" s="6"/>
      <c r="C79" s="6"/>
      <c r="D79" s="6"/>
      <c r="E79" s="6"/>
      <c r="F79" s="6"/>
      <c r="G79" s="6"/>
    </row>
    <row r="80" spans="1:7" ht="15.75" thickBot="1" x14ac:dyDescent="0.3">
      <c r="A80" s="7" t="s">
        <v>2440</v>
      </c>
      <c r="B80" s="7" t="s">
        <v>2422</v>
      </c>
      <c r="C80" s="8" t="s">
        <v>12</v>
      </c>
      <c r="D80" s="9">
        <v>81.73</v>
      </c>
      <c r="E80" s="9"/>
      <c r="F80" s="9">
        <v>80.09</v>
      </c>
      <c r="G80" s="9"/>
    </row>
    <row r="81" spans="1:7" ht="15.75" thickBot="1" x14ac:dyDescent="0.3">
      <c r="A81" s="6"/>
      <c r="B81" s="6"/>
      <c r="C81" s="6"/>
      <c r="D81" s="6"/>
      <c r="E81" s="6"/>
      <c r="F81" s="6"/>
      <c r="G81" s="6"/>
    </row>
    <row r="82" spans="1:7" ht="15.75" thickBot="1" x14ac:dyDescent="0.3">
      <c r="A82" s="7" t="s">
        <v>2441</v>
      </c>
      <c r="B82" s="7" t="s">
        <v>2424</v>
      </c>
      <c r="C82" s="8" t="s">
        <v>12</v>
      </c>
      <c r="D82" s="9">
        <v>100.54</v>
      </c>
      <c r="E82" s="9"/>
      <c r="F82" s="9">
        <v>80.099999999999994</v>
      </c>
      <c r="G82" s="9"/>
    </row>
    <row r="83" spans="1:7" ht="15.75" thickBot="1" x14ac:dyDescent="0.3">
      <c r="A83" s="6"/>
      <c r="B83" s="6"/>
      <c r="C83" s="6"/>
      <c r="D83" s="6"/>
      <c r="E83" s="6"/>
      <c r="F83" s="6"/>
      <c r="G83" s="6"/>
    </row>
    <row r="84" spans="1:7" ht="15.75" thickBot="1" x14ac:dyDescent="0.3">
      <c r="A84" s="7" t="s">
        <v>2442</v>
      </c>
      <c r="B84" s="7" t="s">
        <v>2426</v>
      </c>
      <c r="C84" s="8" t="s">
        <v>12</v>
      </c>
      <c r="D84" s="9">
        <v>110.95</v>
      </c>
      <c r="E84" s="9"/>
      <c r="F84" s="9">
        <v>80.09</v>
      </c>
      <c r="G84" s="9"/>
    </row>
    <row r="85" spans="1:7" ht="15.75" thickBot="1" x14ac:dyDescent="0.3">
      <c r="A85" s="6"/>
      <c r="B85" s="6"/>
      <c r="C85" s="6"/>
      <c r="D85" s="6"/>
      <c r="E85" s="6"/>
      <c r="F85" s="6"/>
      <c r="G85" s="6"/>
    </row>
    <row r="86" spans="1:7" ht="15.75" thickBot="1" x14ac:dyDescent="0.3">
      <c r="A86" s="7" t="s">
        <v>2443</v>
      </c>
      <c r="B86" s="7" t="s">
        <v>2428</v>
      </c>
      <c r="C86" s="8" t="s">
        <v>12</v>
      </c>
      <c r="D86" s="9">
        <v>128.30000000000001</v>
      </c>
      <c r="E86" s="9"/>
      <c r="F86" s="9">
        <v>80.099999999999994</v>
      </c>
      <c r="G86" s="9"/>
    </row>
    <row r="87" spans="1:7" ht="15.75" thickBot="1" x14ac:dyDescent="0.3">
      <c r="A87" s="6"/>
      <c r="B87" s="6"/>
      <c r="C87" s="6"/>
      <c r="D87" s="6"/>
      <c r="E87" s="6"/>
      <c r="F87" s="6"/>
      <c r="G87" s="6"/>
    </row>
    <row r="88" spans="1:7" ht="15.75" thickBot="1" x14ac:dyDescent="0.3">
      <c r="A88" s="7" t="s">
        <v>2444</v>
      </c>
      <c r="B88" s="7" t="s">
        <v>2445</v>
      </c>
      <c r="C88" s="8"/>
      <c r="D88" s="9"/>
      <c r="E88" s="9"/>
      <c r="F88" s="9"/>
      <c r="G88" s="9"/>
    </row>
    <row r="89" spans="1:7" ht="15.75" thickBot="1" x14ac:dyDescent="0.3">
      <c r="A89" s="6"/>
      <c r="B89" s="6"/>
      <c r="C89" s="6"/>
      <c r="D89" s="6"/>
      <c r="E89" s="6"/>
      <c r="F89" s="6"/>
      <c r="G89" s="6"/>
    </row>
    <row r="90" spans="1:7" ht="15.75" thickBot="1" x14ac:dyDescent="0.3">
      <c r="A90" s="7" t="s">
        <v>2446</v>
      </c>
      <c r="B90" s="7" t="s">
        <v>2418</v>
      </c>
      <c r="C90" s="8" t="s">
        <v>12</v>
      </c>
      <c r="D90" s="9">
        <v>30.31</v>
      </c>
      <c r="E90" s="9"/>
      <c r="F90" s="9">
        <v>80.069999999999993</v>
      </c>
      <c r="G90" s="9"/>
    </row>
    <row r="91" spans="1:7" ht="15.75" thickBot="1" x14ac:dyDescent="0.3">
      <c r="A91" s="6"/>
      <c r="B91" s="6"/>
      <c r="C91" s="6"/>
      <c r="D91" s="6"/>
      <c r="E91" s="6"/>
      <c r="F91" s="6"/>
      <c r="G91" s="6"/>
    </row>
    <row r="92" spans="1:7" ht="15.75" thickBot="1" x14ac:dyDescent="0.3">
      <c r="A92" s="7" t="s">
        <v>2447</v>
      </c>
      <c r="B92" s="7" t="s">
        <v>2420</v>
      </c>
      <c r="C92" s="8" t="s">
        <v>12</v>
      </c>
      <c r="D92" s="9">
        <v>39.29</v>
      </c>
      <c r="E92" s="9"/>
      <c r="F92" s="9">
        <v>80.099999999999994</v>
      </c>
      <c r="G92" s="9"/>
    </row>
    <row r="93" spans="1:7" ht="15.75" thickBot="1" x14ac:dyDescent="0.3">
      <c r="A93" s="6"/>
      <c r="B93" s="6"/>
      <c r="C93" s="6"/>
      <c r="D93" s="6"/>
      <c r="E93" s="6"/>
      <c r="F93" s="6"/>
      <c r="G93" s="6"/>
    </row>
    <row r="94" spans="1:7" ht="15.75" thickBot="1" x14ac:dyDescent="0.3">
      <c r="A94" s="7" t="s">
        <v>2448</v>
      </c>
      <c r="B94" s="7" t="s">
        <v>2422</v>
      </c>
      <c r="C94" s="8" t="s">
        <v>12</v>
      </c>
      <c r="D94" s="9">
        <v>53.31</v>
      </c>
      <c r="E94" s="9"/>
      <c r="F94" s="9">
        <v>80.099999999999994</v>
      </c>
      <c r="G94" s="9"/>
    </row>
    <row r="95" spans="1:7" ht="15.75" thickBot="1" x14ac:dyDescent="0.3">
      <c r="A95" s="6"/>
      <c r="B95" s="6"/>
      <c r="C95" s="6"/>
      <c r="D95" s="6"/>
      <c r="E95" s="6"/>
      <c r="F95" s="6"/>
      <c r="G95" s="6"/>
    </row>
    <row r="96" spans="1:7" ht="15.75" thickBot="1" x14ac:dyDescent="0.3">
      <c r="A96" s="7" t="s">
        <v>2449</v>
      </c>
      <c r="B96" s="7" t="s">
        <v>2424</v>
      </c>
      <c r="C96" s="8" t="s">
        <v>12</v>
      </c>
      <c r="D96" s="9">
        <v>61.68</v>
      </c>
      <c r="E96" s="9"/>
      <c r="F96" s="9">
        <v>80.09</v>
      </c>
      <c r="G96" s="9"/>
    </row>
    <row r="97" spans="1:7" ht="15.75" thickBot="1" x14ac:dyDescent="0.3">
      <c r="A97" s="6"/>
      <c r="B97" s="6"/>
      <c r="C97" s="6"/>
      <c r="D97" s="6"/>
      <c r="E97" s="6"/>
      <c r="F97" s="6"/>
      <c r="G97" s="6"/>
    </row>
    <row r="98" spans="1:7" ht="15.75" thickBot="1" x14ac:dyDescent="0.3">
      <c r="A98" s="7" t="s">
        <v>2450</v>
      </c>
      <c r="B98" s="7" t="s">
        <v>2426</v>
      </c>
      <c r="C98" s="8" t="s">
        <v>12</v>
      </c>
      <c r="D98" s="9">
        <v>71.7</v>
      </c>
      <c r="E98" s="9"/>
      <c r="F98" s="9">
        <v>80.099999999999994</v>
      </c>
      <c r="G98" s="9"/>
    </row>
    <row r="99" spans="1:7" ht="15.75" thickBot="1" x14ac:dyDescent="0.3">
      <c r="A99" s="6"/>
      <c r="B99" s="6"/>
      <c r="C99" s="6"/>
      <c r="D99" s="6"/>
      <c r="E99" s="6"/>
      <c r="F99" s="6"/>
      <c r="G99" s="6"/>
    </row>
    <row r="100" spans="1:7" ht="15.75" thickBot="1" x14ac:dyDescent="0.3">
      <c r="A100" s="7" t="s">
        <v>2451</v>
      </c>
      <c r="B100" s="7" t="s">
        <v>2428</v>
      </c>
      <c r="C100" s="8" t="s">
        <v>12</v>
      </c>
      <c r="D100" s="9">
        <v>80.45</v>
      </c>
      <c r="E100" s="9"/>
      <c r="F100" s="9">
        <v>80.099999999999994</v>
      </c>
      <c r="G100" s="9"/>
    </row>
    <row r="101" spans="1:7" ht="15.75" thickBot="1" x14ac:dyDescent="0.3">
      <c r="A101" s="6"/>
      <c r="B101" s="6"/>
      <c r="C101" s="6"/>
      <c r="D101" s="6"/>
      <c r="E101" s="6"/>
      <c r="F101" s="6"/>
      <c r="G101" s="6"/>
    </row>
    <row r="102" spans="1:7" ht="15.75" thickBot="1" x14ac:dyDescent="0.3">
      <c r="A102" s="7" t="s">
        <v>2452</v>
      </c>
      <c r="B102" s="7" t="s">
        <v>2453</v>
      </c>
      <c r="C102" s="8" t="s">
        <v>12</v>
      </c>
      <c r="D102" s="9">
        <v>110.66</v>
      </c>
      <c r="E102" s="9"/>
      <c r="F102" s="9">
        <v>80.09</v>
      </c>
      <c r="G102" s="9"/>
    </row>
  </sheetData>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EEF28E-670E-4AD6-A532-96A0E665D64C}">
  <sheetPr>
    <tabColor rgb="FFFFFF00"/>
  </sheetPr>
  <dimension ref="A1:G268"/>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4696</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1364</v>
      </c>
      <c r="B10" s="7" t="s">
        <v>1365</v>
      </c>
      <c r="C10" s="8"/>
      <c r="D10" s="9"/>
      <c r="E10" s="9"/>
      <c r="F10" s="9"/>
      <c r="G10" s="9"/>
    </row>
    <row r="11" spans="1:7" ht="15.75" thickBot="1" x14ac:dyDescent="0.3">
      <c r="A11" s="6"/>
      <c r="B11" s="6"/>
      <c r="C11" s="6"/>
      <c r="D11" s="6"/>
      <c r="E11" s="6"/>
      <c r="F11" s="6"/>
      <c r="G11" s="6"/>
    </row>
    <row r="12" spans="1:7" ht="15.75" thickBot="1" x14ac:dyDescent="0.3">
      <c r="A12" s="7" t="s">
        <v>4697</v>
      </c>
      <c r="B12" s="7" t="s">
        <v>4698</v>
      </c>
      <c r="C12" s="8"/>
      <c r="D12" s="9"/>
      <c r="E12" s="9"/>
      <c r="F12" s="9"/>
      <c r="G12" s="9"/>
    </row>
    <row r="13" spans="1:7" ht="15.75" thickBot="1" x14ac:dyDescent="0.3">
      <c r="A13" s="6"/>
      <c r="B13" s="6"/>
      <c r="C13" s="6"/>
      <c r="D13" s="6"/>
      <c r="E13" s="6"/>
      <c r="F13" s="6"/>
      <c r="G13" s="6"/>
    </row>
    <row r="14" spans="1:7" ht="15.75" thickBot="1" x14ac:dyDescent="0.3">
      <c r="A14" s="7" t="s">
        <v>4699</v>
      </c>
      <c r="B14" s="7" t="s">
        <v>4700</v>
      </c>
      <c r="C14" s="8"/>
      <c r="D14" s="9"/>
      <c r="E14" s="9"/>
      <c r="F14" s="9"/>
      <c r="G14" s="9"/>
    </row>
    <row r="15" spans="1:7" ht="15.75" thickBot="1" x14ac:dyDescent="0.3">
      <c r="A15" s="6"/>
      <c r="B15" s="6"/>
      <c r="C15" s="6"/>
      <c r="D15" s="6"/>
      <c r="E15" s="6"/>
      <c r="F15" s="6"/>
      <c r="G15" s="6"/>
    </row>
    <row r="16" spans="1:7" ht="15.75" thickBot="1" x14ac:dyDescent="0.3">
      <c r="A16" s="7" t="s">
        <v>4701</v>
      </c>
      <c r="B16" s="7" t="s">
        <v>4702</v>
      </c>
      <c r="C16" s="8"/>
      <c r="D16" s="9"/>
      <c r="E16" s="9"/>
      <c r="F16" s="9"/>
      <c r="G16" s="9"/>
    </row>
    <row r="17" spans="1:7" ht="15.75" thickBot="1" x14ac:dyDescent="0.3">
      <c r="A17" s="6"/>
      <c r="B17" s="6"/>
      <c r="C17" s="6"/>
      <c r="D17" s="6"/>
      <c r="E17" s="6"/>
      <c r="F17" s="6"/>
      <c r="G17" s="6"/>
    </row>
    <row r="18" spans="1:7" ht="15.75" thickBot="1" x14ac:dyDescent="0.3">
      <c r="A18" s="7" t="s">
        <v>4703</v>
      </c>
      <c r="B18" s="7" t="s">
        <v>4704</v>
      </c>
      <c r="C18" s="8" t="s">
        <v>11</v>
      </c>
      <c r="D18" s="9">
        <v>18.399999999999999</v>
      </c>
      <c r="E18" s="9"/>
      <c r="F18" s="9">
        <v>80.11</v>
      </c>
      <c r="G18" s="9"/>
    </row>
    <row r="19" spans="1:7" ht="15.75" thickBot="1" x14ac:dyDescent="0.3">
      <c r="A19" s="6"/>
      <c r="B19" s="6"/>
      <c r="C19" s="6"/>
      <c r="D19" s="6"/>
      <c r="E19" s="6"/>
      <c r="F19" s="6"/>
      <c r="G19" s="6"/>
    </row>
    <row r="20" spans="1:7" x14ac:dyDescent="0.25">
      <c r="A20" s="35" t="s">
        <v>4705</v>
      </c>
      <c r="B20" s="19" t="s">
        <v>4706</v>
      </c>
      <c r="C20" s="38" t="s">
        <v>11</v>
      </c>
      <c r="D20" s="32">
        <v>23.01</v>
      </c>
      <c r="E20" s="32"/>
      <c r="F20" s="32">
        <v>80.099999999999994</v>
      </c>
      <c r="G20" s="32"/>
    </row>
    <row r="21" spans="1:7" x14ac:dyDescent="0.25">
      <c r="A21" s="36"/>
      <c r="B21" s="20" t="s">
        <v>4707</v>
      </c>
      <c r="C21" s="39"/>
      <c r="D21" s="33"/>
      <c r="E21" s="33"/>
      <c r="F21" s="33"/>
      <c r="G21" s="33"/>
    </row>
    <row r="22" spans="1:7" x14ac:dyDescent="0.25">
      <c r="A22" s="36"/>
      <c r="B22" s="20" t="s">
        <v>4708</v>
      </c>
      <c r="C22" s="39"/>
      <c r="D22" s="33"/>
      <c r="E22" s="33"/>
      <c r="F22" s="33"/>
      <c r="G22" s="33"/>
    </row>
    <row r="23" spans="1:7" x14ac:dyDescent="0.25">
      <c r="A23" s="36"/>
      <c r="B23" s="20" t="s">
        <v>4709</v>
      </c>
      <c r="C23" s="39"/>
      <c r="D23" s="33"/>
      <c r="E23" s="33"/>
      <c r="F23" s="33"/>
      <c r="G23" s="33"/>
    </row>
    <row r="24" spans="1:7" x14ac:dyDescent="0.25">
      <c r="A24" s="36"/>
      <c r="B24" s="20" t="s">
        <v>4710</v>
      </c>
      <c r="C24" s="39"/>
      <c r="D24" s="33"/>
      <c r="E24" s="33"/>
      <c r="F24" s="33"/>
      <c r="G24" s="33"/>
    </row>
    <row r="25" spans="1:7" x14ac:dyDescent="0.25">
      <c r="A25" s="36"/>
      <c r="B25" s="20" t="s">
        <v>4711</v>
      </c>
      <c r="C25" s="39"/>
      <c r="D25" s="33"/>
      <c r="E25" s="33"/>
      <c r="F25" s="33"/>
      <c r="G25" s="33"/>
    </row>
    <row r="26" spans="1:7" ht="15.75" thickBot="1" x14ac:dyDescent="0.3">
      <c r="A26" s="37"/>
      <c r="B26" s="21" t="s">
        <v>4712</v>
      </c>
      <c r="C26" s="40"/>
      <c r="D26" s="34"/>
      <c r="E26" s="34"/>
      <c r="F26" s="34"/>
      <c r="G26" s="34"/>
    </row>
    <row r="27" spans="1:7" ht="15.75" thickBot="1" x14ac:dyDescent="0.3">
      <c r="A27" s="6"/>
      <c r="B27" s="6"/>
      <c r="C27" s="6"/>
      <c r="D27" s="6"/>
      <c r="E27" s="6"/>
      <c r="F27" s="6"/>
      <c r="G27" s="6"/>
    </row>
    <row r="28" spans="1:7" ht="15.75" thickBot="1" x14ac:dyDescent="0.3">
      <c r="A28" s="7" t="s">
        <v>4713</v>
      </c>
      <c r="B28" s="7" t="s">
        <v>4714</v>
      </c>
      <c r="C28" s="8"/>
      <c r="D28" s="9"/>
      <c r="E28" s="9"/>
      <c r="F28" s="9"/>
      <c r="G28" s="9"/>
    </row>
    <row r="29" spans="1:7" ht="15.75" thickBot="1" x14ac:dyDescent="0.3">
      <c r="A29" s="6"/>
      <c r="B29" s="6"/>
      <c r="C29" s="6"/>
      <c r="D29" s="6"/>
      <c r="E29" s="6"/>
      <c r="F29" s="6"/>
      <c r="G29" s="6"/>
    </row>
    <row r="30" spans="1:7" ht="15.75" thickBot="1" x14ac:dyDescent="0.3">
      <c r="A30" s="7" t="s">
        <v>4715</v>
      </c>
      <c r="B30" s="7" t="s">
        <v>4716</v>
      </c>
      <c r="C30" s="8"/>
      <c r="D30" s="9"/>
      <c r="E30" s="9"/>
      <c r="F30" s="9"/>
      <c r="G30" s="9"/>
    </row>
    <row r="31" spans="1:7" ht="15.75" thickBot="1" x14ac:dyDescent="0.3">
      <c r="A31" s="6"/>
      <c r="B31" s="6"/>
      <c r="C31" s="6"/>
      <c r="D31" s="6"/>
      <c r="E31" s="6"/>
      <c r="F31" s="6"/>
      <c r="G31" s="6"/>
    </row>
    <row r="32" spans="1:7" ht="15.75" thickBot="1" x14ac:dyDescent="0.3">
      <c r="A32" s="7" t="s">
        <v>4717</v>
      </c>
      <c r="B32" s="7" t="s">
        <v>4718</v>
      </c>
      <c r="C32" s="8" t="s">
        <v>11</v>
      </c>
      <c r="D32" s="9">
        <v>11.51</v>
      </c>
      <c r="E32" s="9"/>
      <c r="F32" s="9">
        <v>80.099999999999994</v>
      </c>
      <c r="G32" s="9"/>
    </row>
    <row r="33" spans="1:7" ht="15.75" thickBot="1" x14ac:dyDescent="0.3">
      <c r="A33" s="6"/>
      <c r="B33" s="6"/>
      <c r="C33" s="6"/>
      <c r="D33" s="6"/>
      <c r="E33" s="6"/>
      <c r="F33" s="6"/>
      <c r="G33" s="6"/>
    </row>
    <row r="34" spans="1:7" ht="15.75" thickBot="1" x14ac:dyDescent="0.3">
      <c r="A34" s="7" t="s">
        <v>4719</v>
      </c>
      <c r="B34" s="7" t="s">
        <v>4720</v>
      </c>
      <c r="C34" s="8" t="s">
        <v>11</v>
      </c>
      <c r="D34" s="9">
        <v>43.59</v>
      </c>
      <c r="E34" s="9"/>
      <c r="F34" s="9">
        <v>80.11</v>
      </c>
      <c r="G34" s="9"/>
    </row>
    <row r="35" spans="1:7" ht="15.75" thickBot="1" x14ac:dyDescent="0.3">
      <c r="A35" s="6"/>
      <c r="B35" s="6"/>
      <c r="C35" s="6"/>
      <c r="D35" s="6"/>
      <c r="E35" s="6"/>
      <c r="F35" s="6"/>
      <c r="G35" s="6"/>
    </row>
    <row r="36" spans="1:7" ht="15.75" thickBot="1" x14ac:dyDescent="0.3">
      <c r="A36" s="7" t="s">
        <v>4721</v>
      </c>
      <c r="B36" s="7" t="s">
        <v>4722</v>
      </c>
      <c r="C36" s="8" t="s">
        <v>11</v>
      </c>
      <c r="D36" s="9">
        <v>48.44</v>
      </c>
      <c r="E36" s="9"/>
      <c r="F36" s="9">
        <v>80.099999999999994</v>
      </c>
      <c r="G36" s="9"/>
    </row>
    <row r="37" spans="1:7" ht="15.75" thickBot="1" x14ac:dyDescent="0.3">
      <c r="A37" s="6"/>
      <c r="B37" s="6"/>
      <c r="C37" s="6"/>
      <c r="D37" s="6"/>
      <c r="E37" s="6"/>
      <c r="F37" s="6"/>
      <c r="G37" s="6"/>
    </row>
    <row r="38" spans="1:7" ht="15.75" thickBot="1" x14ac:dyDescent="0.3">
      <c r="A38" s="7" t="s">
        <v>4723</v>
      </c>
      <c r="B38" s="7" t="s">
        <v>4724</v>
      </c>
      <c r="C38" s="8" t="s">
        <v>11</v>
      </c>
      <c r="D38" s="9">
        <v>60.56</v>
      </c>
      <c r="E38" s="9"/>
      <c r="F38" s="9">
        <v>80.09</v>
      </c>
      <c r="G38" s="9"/>
    </row>
    <row r="39" spans="1:7" ht="15.75" thickBot="1" x14ac:dyDescent="0.3">
      <c r="A39" s="6"/>
      <c r="B39" s="6"/>
      <c r="C39" s="6"/>
      <c r="D39" s="6"/>
      <c r="E39" s="6"/>
      <c r="F39" s="6"/>
      <c r="G39" s="6"/>
    </row>
    <row r="40" spans="1:7" ht="15.75" thickBot="1" x14ac:dyDescent="0.3">
      <c r="A40" s="7" t="s">
        <v>4725</v>
      </c>
      <c r="B40" s="7" t="s">
        <v>4726</v>
      </c>
      <c r="C40" s="8" t="s">
        <v>11</v>
      </c>
      <c r="D40" s="9">
        <v>66.61</v>
      </c>
      <c r="E40" s="9"/>
      <c r="F40" s="9">
        <v>80.09</v>
      </c>
      <c r="G40" s="9"/>
    </row>
    <row r="41" spans="1:7" ht="15.75" thickBot="1" x14ac:dyDescent="0.3">
      <c r="A41" s="6"/>
      <c r="B41" s="6"/>
      <c r="C41" s="6"/>
      <c r="D41" s="6"/>
      <c r="E41" s="6"/>
      <c r="F41" s="6"/>
      <c r="G41" s="6"/>
    </row>
    <row r="42" spans="1:7" ht="15.75" thickBot="1" x14ac:dyDescent="0.3">
      <c r="A42" s="7" t="s">
        <v>4727</v>
      </c>
      <c r="B42" s="7" t="s">
        <v>4728</v>
      </c>
      <c r="C42" s="8"/>
      <c r="D42" s="9"/>
      <c r="E42" s="9"/>
      <c r="F42" s="9"/>
      <c r="G42" s="9"/>
    </row>
    <row r="43" spans="1:7" ht="15.75" thickBot="1" x14ac:dyDescent="0.3">
      <c r="A43" s="6"/>
      <c r="B43" s="6"/>
      <c r="C43" s="6"/>
      <c r="D43" s="6"/>
      <c r="E43" s="6"/>
      <c r="F43" s="6"/>
      <c r="G43" s="6"/>
    </row>
    <row r="44" spans="1:7" ht="15.75" thickBot="1" x14ac:dyDescent="0.3">
      <c r="A44" s="7" t="s">
        <v>4729</v>
      </c>
      <c r="B44" s="7" t="s">
        <v>4730</v>
      </c>
      <c r="C44" s="8" t="s">
        <v>1649</v>
      </c>
      <c r="D44" s="9">
        <v>23.57</v>
      </c>
      <c r="E44" s="9"/>
      <c r="F44" s="9">
        <v>80.099999999999994</v>
      </c>
      <c r="G44" s="9"/>
    </row>
    <row r="45" spans="1:7" ht="15.75" thickBot="1" x14ac:dyDescent="0.3">
      <c r="A45" s="6"/>
      <c r="B45" s="6"/>
      <c r="C45" s="6"/>
      <c r="D45" s="6"/>
      <c r="E45" s="6"/>
      <c r="F45" s="6"/>
      <c r="G45" s="6"/>
    </row>
    <row r="46" spans="1:7" ht="15.75" thickBot="1" x14ac:dyDescent="0.3">
      <c r="A46" s="7" t="s">
        <v>4731</v>
      </c>
      <c r="B46" s="7" t="s">
        <v>4732</v>
      </c>
      <c r="C46" s="8" t="s">
        <v>1649</v>
      </c>
      <c r="D46" s="9">
        <v>24.15</v>
      </c>
      <c r="E46" s="9"/>
      <c r="F46" s="9">
        <v>80.08</v>
      </c>
      <c r="G46" s="9"/>
    </row>
    <row r="47" spans="1:7" ht="15.75" thickBot="1" x14ac:dyDescent="0.3">
      <c r="A47" s="6"/>
      <c r="B47" s="6"/>
      <c r="C47" s="6"/>
      <c r="D47" s="6"/>
      <c r="E47" s="6"/>
      <c r="F47" s="6"/>
      <c r="G47" s="6"/>
    </row>
    <row r="48" spans="1:7" ht="15.75" thickBot="1" x14ac:dyDescent="0.3">
      <c r="A48" s="7" t="s">
        <v>4733</v>
      </c>
      <c r="B48" s="7" t="s">
        <v>4734</v>
      </c>
      <c r="C48" s="8" t="s">
        <v>1649</v>
      </c>
      <c r="D48" s="9">
        <v>22.46</v>
      </c>
      <c r="E48" s="9"/>
      <c r="F48" s="9">
        <v>80.099999999999994</v>
      </c>
      <c r="G48" s="9"/>
    </row>
    <row r="49" spans="1:7" ht="15.75" thickBot="1" x14ac:dyDescent="0.3">
      <c r="A49" s="6"/>
      <c r="B49" s="6"/>
      <c r="C49" s="6"/>
      <c r="D49" s="6"/>
      <c r="E49" s="6"/>
      <c r="F49" s="6"/>
      <c r="G49" s="6"/>
    </row>
    <row r="50" spans="1:7" ht="15.75" thickBot="1" x14ac:dyDescent="0.3">
      <c r="A50" s="7" t="s">
        <v>4735</v>
      </c>
      <c r="B50" s="7" t="s">
        <v>4736</v>
      </c>
      <c r="C50" s="8" t="s">
        <v>1649</v>
      </c>
      <c r="D50" s="9">
        <v>23.01</v>
      </c>
      <c r="E50" s="9"/>
      <c r="F50" s="9">
        <v>80.099999999999994</v>
      </c>
      <c r="G50" s="9"/>
    </row>
    <row r="51" spans="1:7" ht="15.75" thickBot="1" x14ac:dyDescent="0.3">
      <c r="A51" s="6"/>
      <c r="B51" s="6"/>
      <c r="C51" s="6"/>
      <c r="D51" s="6"/>
      <c r="E51" s="6"/>
      <c r="F51" s="6"/>
      <c r="G51" s="6"/>
    </row>
    <row r="52" spans="1:7" ht="15.75" thickBot="1" x14ac:dyDescent="0.3">
      <c r="A52" s="7" t="s">
        <v>4737</v>
      </c>
      <c r="B52" s="7" t="s">
        <v>4738</v>
      </c>
      <c r="C52" s="8" t="s">
        <v>1649</v>
      </c>
      <c r="D52" s="9">
        <v>31.43</v>
      </c>
      <c r="E52" s="9"/>
      <c r="F52" s="9">
        <v>80.08</v>
      </c>
      <c r="G52" s="9"/>
    </row>
    <row r="53" spans="1:7" ht="15.75" thickBot="1" x14ac:dyDescent="0.3">
      <c r="A53" s="6"/>
      <c r="B53" s="6"/>
      <c r="C53" s="6"/>
      <c r="D53" s="6"/>
      <c r="E53" s="6"/>
      <c r="F53" s="6"/>
      <c r="G53" s="6"/>
    </row>
    <row r="54" spans="1:7" ht="15.75" thickBot="1" x14ac:dyDescent="0.3">
      <c r="A54" s="7" t="s">
        <v>4739</v>
      </c>
      <c r="B54" s="7" t="s">
        <v>4740</v>
      </c>
      <c r="C54" s="8" t="s">
        <v>1649</v>
      </c>
      <c r="D54" s="9">
        <v>31.28</v>
      </c>
      <c r="E54" s="9"/>
      <c r="F54" s="9">
        <v>80.12</v>
      </c>
      <c r="G54" s="9"/>
    </row>
    <row r="55" spans="1:7" ht="15.75" thickBot="1" x14ac:dyDescent="0.3">
      <c r="A55" s="6"/>
      <c r="B55" s="6"/>
      <c r="C55" s="6"/>
      <c r="D55" s="6"/>
      <c r="E55" s="6"/>
      <c r="F55" s="6"/>
      <c r="G55" s="6"/>
    </row>
    <row r="56" spans="1:7" ht="15.75" thickBot="1" x14ac:dyDescent="0.3">
      <c r="A56" s="7" t="s">
        <v>4741</v>
      </c>
      <c r="B56" s="7" t="s">
        <v>4742</v>
      </c>
      <c r="C56" s="8" t="s">
        <v>1649</v>
      </c>
      <c r="D56" s="9">
        <v>17.5</v>
      </c>
      <c r="E56" s="9"/>
      <c r="F56" s="9">
        <v>80.11</v>
      </c>
      <c r="G56" s="9"/>
    </row>
    <row r="57" spans="1:7" ht="15.75" thickBot="1" x14ac:dyDescent="0.3">
      <c r="A57" s="6"/>
      <c r="B57" s="6"/>
      <c r="C57" s="6"/>
      <c r="D57" s="6"/>
      <c r="E57" s="6"/>
      <c r="F57" s="6"/>
      <c r="G57" s="6"/>
    </row>
    <row r="58" spans="1:7" ht="15.75" thickBot="1" x14ac:dyDescent="0.3">
      <c r="A58" s="7" t="s">
        <v>4743</v>
      </c>
      <c r="B58" s="7" t="s">
        <v>4744</v>
      </c>
      <c r="C58" s="8"/>
      <c r="D58" s="9"/>
      <c r="E58" s="9"/>
      <c r="F58" s="9"/>
      <c r="G58" s="9"/>
    </row>
    <row r="59" spans="1:7" ht="15.75" thickBot="1" x14ac:dyDescent="0.3">
      <c r="A59" s="6"/>
      <c r="B59" s="6"/>
      <c r="C59" s="6"/>
      <c r="D59" s="6"/>
      <c r="E59" s="6"/>
      <c r="F59" s="6"/>
      <c r="G59" s="6"/>
    </row>
    <row r="60" spans="1:7" ht="15.75" thickBot="1" x14ac:dyDescent="0.3">
      <c r="A60" s="7" t="s">
        <v>4745</v>
      </c>
      <c r="B60" s="7" t="s">
        <v>4746</v>
      </c>
      <c r="C60" s="8" t="s">
        <v>11</v>
      </c>
      <c r="D60" s="9">
        <v>54.82</v>
      </c>
      <c r="E60" s="9"/>
      <c r="F60" s="9">
        <v>80.099999999999994</v>
      </c>
      <c r="G60" s="9"/>
    </row>
    <row r="61" spans="1:7" ht="15.75" thickBot="1" x14ac:dyDescent="0.3">
      <c r="A61" s="6"/>
      <c r="B61" s="6"/>
      <c r="C61" s="6"/>
      <c r="D61" s="6"/>
      <c r="E61" s="6"/>
      <c r="F61" s="6"/>
      <c r="G61" s="6"/>
    </row>
    <row r="62" spans="1:7" ht="15.75" thickBot="1" x14ac:dyDescent="0.3">
      <c r="A62" s="7" t="s">
        <v>4747</v>
      </c>
      <c r="B62" s="7" t="s">
        <v>4748</v>
      </c>
      <c r="C62" s="8" t="s">
        <v>11</v>
      </c>
      <c r="D62" s="9">
        <v>71.27</v>
      </c>
      <c r="E62" s="9"/>
      <c r="F62" s="9">
        <v>80.09</v>
      </c>
      <c r="G62" s="9"/>
    </row>
    <row r="63" spans="1:7" ht="15.75" thickBot="1" x14ac:dyDescent="0.3">
      <c r="A63" s="6"/>
      <c r="B63" s="6"/>
      <c r="C63" s="6"/>
      <c r="D63" s="6"/>
      <c r="E63" s="6"/>
      <c r="F63" s="6"/>
      <c r="G63" s="6"/>
    </row>
    <row r="64" spans="1:7" ht="15.75" thickBot="1" x14ac:dyDescent="0.3">
      <c r="A64" s="7" t="s">
        <v>4749</v>
      </c>
      <c r="B64" s="7" t="s">
        <v>4750</v>
      </c>
      <c r="C64" s="8"/>
      <c r="D64" s="9"/>
      <c r="E64" s="9"/>
      <c r="F64" s="9"/>
      <c r="G64" s="9"/>
    </row>
    <row r="65" spans="1:7" ht="15.75" thickBot="1" x14ac:dyDescent="0.3">
      <c r="A65" s="6"/>
      <c r="B65" s="6"/>
      <c r="C65" s="6"/>
      <c r="D65" s="6"/>
      <c r="E65" s="6"/>
      <c r="F65" s="6"/>
      <c r="G65" s="6"/>
    </row>
    <row r="66" spans="1:7" ht="15.75" thickBot="1" x14ac:dyDescent="0.3">
      <c r="A66" s="7" t="s">
        <v>4751</v>
      </c>
      <c r="B66" s="7" t="s">
        <v>4746</v>
      </c>
      <c r="C66" s="8" t="s">
        <v>11</v>
      </c>
      <c r="D66" s="9">
        <v>27.19</v>
      </c>
      <c r="E66" s="9"/>
      <c r="F66" s="9">
        <v>80.099999999999994</v>
      </c>
      <c r="G66" s="9"/>
    </row>
    <row r="67" spans="1:7" ht="15.75" thickBot="1" x14ac:dyDescent="0.3">
      <c r="A67" s="6"/>
      <c r="B67" s="6"/>
      <c r="C67" s="6"/>
      <c r="D67" s="6"/>
      <c r="E67" s="6"/>
      <c r="F67" s="6"/>
      <c r="G67" s="6"/>
    </row>
    <row r="68" spans="1:7" ht="15.75" thickBot="1" x14ac:dyDescent="0.3">
      <c r="A68" s="7" t="s">
        <v>4752</v>
      </c>
      <c r="B68" s="7" t="s">
        <v>4748</v>
      </c>
      <c r="C68" s="8" t="s">
        <v>11</v>
      </c>
      <c r="D68" s="9">
        <v>35.35</v>
      </c>
      <c r="E68" s="9"/>
      <c r="F68" s="9">
        <v>80.11</v>
      </c>
      <c r="G68" s="9"/>
    </row>
    <row r="69" spans="1:7" ht="15.75" thickBot="1" x14ac:dyDescent="0.3">
      <c r="A69" s="6"/>
      <c r="B69" s="6"/>
      <c r="C69" s="6"/>
      <c r="D69" s="6"/>
      <c r="E69" s="6"/>
      <c r="F69" s="6"/>
      <c r="G69" s="6"/>
    </row>
    <row r="70" spans="1:7" ht="15.75" thickBot="1" x14ac:dyDescent="0.3">
      <c r="A70" s="7" t="s">
        <v>4753</v>
      </c>
      <c r="B70" s="7" t="s">
        <v>4754</v>
      </c>
      <c r="C70" s="8" t="s">
        <v>11</v>
      </c>
      <c r="D70" s="9">
        <v>103.51</v>
      </c>
      <c r="E70" s="9"/>
      <c r="F70" s="9">
        <v>80.099999999999994</v>
      </c>
      <c r="G70" s="9"/>
    </row>
    <row r="71" spans="1:7" ht="15.75" thickBot="1" x14ac:dyDescent="0.3">
      <c r="A71" s="6"/>
      <c r="B71" s="6"/>
      <c r="C71" s="6"/>
      <c r="D71" s="6"/>
      <c r="E71" s="6"/>
      <c r="F71" s="6"/>
      <c r="G71" s="6"/>
    </row>
    <row r="72" spans="1:7" ht="15.75" thickBot="1" x14ac:dyDescent="0.3">
      <c r="A72" s="7" t="s">
        <v>4755</v>
      </c>
      <c r="B72" s="7" t="s">
        <v>4756</v>
      </c>
      <c r="C72" s="8" t="s">
        <v>11</v>
      </c>
      <c r="D72" s="9">
        <v>24.48</v>
      </c>
      <c r="E72" s="9"/>
      <c r="F72" s="9">
        <v>80.069999999999993</v>
      </c>
      <c r="G72" s="9"/>
    </row>
    <row r="73" spans="1:7" ht="15.75" thickBot="1" x14ac:dyDescent="0.3">
      <c r="A73" s="6"/>
      <c r="B73" s="6"/>
      <c r="C73" s="6"/>
      <c r="D73" s="6"/>
      <c r="E73" s="6"/>
      <c r="F73" s="6"/>
      <c r="G73" s="6"/>
    </row>
    <row r="74" spans="1:7" ht="15.75" thickBot="1" x14ac:dyDescent="0.3">
      <c r="A74" s="7" t="s">
        <v>4757</v>
      </c>
      <c r="B74" s="7" t="s">
        <v>4758</v>
      </c>
      <c r="C74" s="8"/>
      <c r="D74" s="9"/>
      <c r="E74" s="9"/>
      <c r="F74" s="9"/>
      <c r="G74" s="9"/>
    </row>
    <row r="75" spans="1:7" ht="15.75" thickBot="1" x14ac:dyDescent="0.3">
      <c r="A75" s="6"/>
      <c r="B75" s="6"/>
      <c r="C75" s="6"/>
      <c r="D75" s="6"/>
      <c r="E75" s="6"/>
      <c r="F75" s="6"/>
      <c r="G75" s="6"/>
    </row>
    <row r="76" spans="1:7" ht="15.75" thickBot="1" x14ac:dyDescent="0.3">
      <c r="A76" s="7" t="s">
        <v>4759</v>
      </c>
      <c r="B76" s="7" t="s">
        <v>4760</v>
      </c>
      <c r="C76" s="8" t="s">
        <v>11</v>
      </c>
      <c r="D76" s="9">
        <v>25.09</v>
      </c>
      <c r="E76" s="9"/>
      <c r="F76" s="9">
        <v>80.11</v>
      </c>
      <c r="G76" s="9"/>
    </row>
    <row r="77" spans="1:7" ht="15.75" thickBot="1" x14ac:dyDescent="0.3">
      <c r="A77" s="6"/>
      <c r="B77" s="6"/>
      <c r="C77" s="6"/>
      <c r="D77" s="6"/>
      <c r="E77" s="6"/>
      <c r="F77" s="6"/>
      <c r="G77" s="6"/>
    </row>
    <row r="78" spans="1:7" ht="15.75" thickBot="1" x14ac:dyDescent="0.3">
      <c r="A78" s="7" t="s">
        <v>4761</v>
      </c>
      <c r="B78" s="7" t="s">
        <v>4762</v>
      </c>
      <c r="C78" s="8" t="s">
        <v>11</v>
      </c>
      <c r="D78" s="9">
        <v>35.159999999999997</v>
      </c>
      <c r="E78" s="9"/>
      <c r="F78" s="9">
        <v>80.09</v>
      </c>
      <c r="G78" s="9"/>
    </row>
    <row r="79" spans="1:7" ht="15.75" thickBot="1" x14ac:dyDescent="0.3">
      <c r="A79" s="6"/>
      <c r="B79" s="6"/>
      <c r="C79" s="6"/>
      <c r="D79" s="6"/>
      <c r="E79" s="6"/>
      <c r="F79" s="6"/>
      <c r="G79" s="6"/>
    </row>
    <row r="80" spans="1:7" ht="15.75" thickBot="1" x14ac:dyDescent="0.3">
      <c r="A80" s="7" t="s">
        <v>4763</v>
      </c>
      <c r="B80" s="7" t="s">
        <v>4764</v>
      </c>
      <c r="C80" s="8" t="s">
        <v>11</v>
      </c>
      <c r="D80" s="9">
        <v>42.44</v>
      </c>
      <c r="E80" s="9"/>
      <c r="F80" s="9">
        <v>80.09</v>
      </c>
      <c r="G80" s="9"/>
    </row>
    <row r="81" spans="1:7" ht="15.75" thickBot="1" x14ac:dyDescent="0.3">
      <c r="A81" s="6"/>
      <c r="B81" s="6"/>
      <c r="C81" s="6"/>
      <c r="D81" s="6"/>
      <c r="E81" s="6"/>
      <c r="F81" s="6"/>
      <c r="G81" s="6"/>
    </row>
    <row r="82" spans="1:7" ht="15.75" thickBot="1" x14ac:dyDescent="0.3">
      <c r="A82" s="7" t="s">
        <v>4765</v>
      </c>
      <c r="B82" s="7" t="s">
        <v>4766</v>
      </c>
      <c r="C82" s="8"/>
      <c r="D82" s="9"/>
      <c r="E82" s="9"/>
      <c r="F82" s="9"/>
      <c r="G82" s="9"/>
    </row>
    <row r="83" spans="1:7" ht="15.75" thickBot="1" x14ac:dyDescent="0.3">
      <c r="A83" s="6"/>
      <c r="B83" s="6"/>
      <c r="C83" s="6"/>
      <c r="D83" s="6"/>
      <c r="E83" s="6"/>
      <c r="F83" s="6"/>
      <c r="G83" s="6"/>
    </row>
    <row r="84" spans="1:7" ht="15.75" thickBot="1" x14ac:dyDescent="0.3">
      <c r="A84" s="7" t="s">
        <v>4767</v>
      </c>
      <c r="B84" s="7" t="s">
        <v>37</v>
      </c>
      <c r="C84" s="8" t="s">
        <v>11</v>
      </c>
      <c r="D84" s="9">
        <v>142.4</v>
      </c>
      <c r="E84" s="9"/>
      <c r="F84" s="9">
        <v>80.09</v>
      </c>
      <c r="G84" s="9"/>
    </row>
    <row r="85" spans="1:7" ht="15.75" thickBot="1" x14ac:dyDescent="0.3">
      <c r="A85" s="6"/>
      <c r="B85" s="6"/>
      <c r="C85" s="6"/>
      <c r="D85" s="6"/>
      <c r="E85" s="6"/>
      <c r="F85" s="6"/>
      <c r="G85" s="6"/>
    </row>
    <row r="86" spans="1:7" ht="15.75" thickBot="1" x14ac:dyDescent="0.3">
      <c r="A86" s="7" t="s">
        <v>4768</v>
      </c>
      <c r="B86" s="7" t="s">
        <v>4769</v>
      </c>
      <c r="C86" s="8" t="s">
        <v>11</v>
      </c>
      <c r="D86" s="9">
        <v>14.25</v>
      </c>
      <c r="E86" s="9"/>
      <c r="F86" s="9">
        <v>80.069999999999993</v>
      </c>
      <c r="G86" s="9"/>
    </row>
    <row r="87" spans="1:7" ht="15.75" thickBot="1" x14ac:dyDescent="0.3">
      <c r="A87" s="6"/>
      <c r="B87" s="6"/>
      <c r="C87" s="6"/>
      <c r="D87" s="6"/>
      <c r="E87" s="6"/>
      <c r="F87" s="6"/>
      <c r="G87" s="6"/>
    </row>
    <row r="88" spans="1:7" ht="15.75" thickBot="1" x14ac:dyDescent="0.3">
      <c r="A88" s="7" t="s">
        <v>4770</v>
      </c>
      <c r="B88" s="7" t="s">
        <v>4771</v>
      </c>
      <c r="C88" s="8"/>
      <c r="D88" s="9"/>
      <c r="E88" s="9"/>
      <c r="F88" s="9"/>
      <c r="G88" s="9"/>
    </row>
    <row r="89" spans="1:7" ht="15.75" thickBot="1" x14ac:dyDescent="0.3">
      <c r="A89" s="6"/>
      <c r="B89" s="6"/>
      <c r="C89" s="6"/>
      <c r="D89" s="6"/>
      <c r="E89" s="6"/>
      <c r="F89" s="6"/>
      <c r="G89" s="6"/>
    </row>
    <row r="90" spans="1:7" ht="15.75" thickBot="1" x14ac:dyDescent="0.3">
      <c r="A90" s="7" t="s">
        <v>4772</v>
      </c>
      <c r="B90" s="7" t="s">
        <v>4773</v>
      </c>
      <c r="C90" s="8"/>
      <c r="D90" s="9"/>
      <c r="E90" s="9"/>
      <c r="F90" s="9"/>
      <c r="G90" s="9"/>
    </row>
    <row r="91" spans="1:7" ht="15.75" thickBot="1" x14ac:dyDescent="0.3">
      <c r="A91" s="6"/>
      <c r="B91" s="6"/>
      <c r="C91" s="6"/>
      <c r="D91" s="6"/>
      <c r="E91" s="6"/>
      <c r="F91" s="6"/>
      <c r="G91" s="6"/>
    </row>
    <row r="92" spans="1:7" ht="15.75" thickBot="1" x14ac:dyDescent="0.3">
      <c r="A92" s="7" t="s">
        <v>4774</v>
      </c>
      <c r="B92" s="7" t="s">
        <v>4775</v>
      </c>
      <c r="C92" s="8" t="s">
        <v>11</v>
      </c>
      <c r="D92" s="9">
        <v>10.53</v>
      </c>
      <c r="E92" s="9"/>
      <c r="F92" s="9">
        <v>80.06</v>
      </c>
      <c r="G92" s="9"/>
    </row>
    <row r="93" spans="1:7" ht="15.75" thickBot="1" x14ac:dyDescent="0.3">
      <c r="A93" s="6"/>
      <c r="B93" s="6"/>
      <c r="C93" s="6"/>
      <c r="D93" s="6"/>
      <c r="E93" s="6"/>
      <c r="F93" s="6"/>
      <c r="G93" s="6"/>
    </row>
    <row r="94" spans="1:7" ht="15.75" thickBot="1" x14ac:dyDescent="0.3">
      <c r="A94" s="7" t="s">
        <v>4776</v>
      </c>
      <c r="B94" s="7" t="s">
        <v>4777</v>
      </c>
      <c r="C94" s="8" t="s">
        <v>11</v>
      </c>
      <c r="D94" s="9">
        <v>11.75</v>
      </c>
      <c r="E94" s="9"/>
      <c r="F94" s="9">
        <v>80.09</v>
      </c>
      <c r="G94" s="9"/>
    </row>
    <row r="95" spans="1:7" ht="15.75" thickBot="1" x14ac:dyDescent="0.3">
      <c r="A95" s="6"/>
      <c r="B95" s="6"/>
      <c r="C95" s="6"/>
      <c r="D95" s="6"/>
      <c r="E95" s="6"/>
      <c r="F95" s="6"/>
      <c r="G95" s="6"/>
    </row>
    <row r="96" spans="1:7" ht="15.75" thickBot="1" x14ac:dyDescent="0.3">
      <c r="A96" s="7" t="s">
        <v>4778</v>
      </c>
      <c r="B96" s="7" t="s">
        <v>4779</v>
      </c>
      <c r="C96" s="8" t="s">
        <v>11</v>
      </c>
      <c r="D96" s="9">
        <v>14.3</v>
      </c>
      <c r="E96" s="9"/>
      <c r="F96" s="9">
        <v>80.069999999999993</v>
      </c>
      <c r="G96" s="9"/>
    </row>
    <row r="97" spans="1:7" ht="15.75" thickBot="1" x14ac:dyDescent="0.3">
      <c r="A97" s="6"/>
      <c r="B97" s="6"/>
      <c r="C97" s="6"/>
      <c r="D97" s="6"/>
      <c r="E97" s="6"/>
      <c r="F97" s="6"/>
      <c r="G97" s="6"/>
    </row>
    <row r="98" spans="1:7" ht="15.75" thickBot="1" x14ac:dyDescent="0.3">
      <c r="A98" s="7" t="s">
        <v>4780</v>
      </c>
      <c r="B98" s="7" t="s">
        <v>4781</v>
      </c>
      <c r="C98" s="8"/>
      <c r="D98" s="9"/>
      <c r="E98" s="9"/>
      <c r="F98" s="9"/>
      <c r="G98" s="9"/>
    </row>
    <row r="99" spans="1:7" ht="15.75" thickBot="1" x14ac:dyDescent="0.3">
      <c r="A99" s="6"/>
      <c r="B99" s="6"/>
      <c r="C99" s="6"/>
      <c r="D99" s="6"/>
      <c r="E99" s="6"/>
      <c r="F99" s="6"/>
      <c r="G99" s="6"/>
    </row>
    <row r="100" spans="1:7" ht="15.75" thickBot="1" x14ac:dyDescent="0.3">
      <c r="A100" s="7" t="s">
        <v>4782</v>
      </c>
      <c r="B100" s="7" t="s">
        <v>4775</v>
      </c>
      <c r="C100" s="8" t="s">
        <v>11</v>
      </c>
      <c r="D100" s="9">
        <v>12.16</v>
      </c>
      <c r="E100" s="9"/>
      <c r="F100" s="9">
        <v>80.099999999999994</v>
      </c>
      <c r="G100" s="9"/>
    </row>
    <row r="101" spans="1:7" ht="15.75" thickBot="1" x14ac:dyDescent="0.3">
      <c r="A101" s="6"/>
      <c r="B101" s="6"/>
      <c r="C101" s="6"/>
      <c r="D101" s="6"/>
      <c r="E101" s="6"/>
      <c r="F101" s="6"/>
      <c r="G101" s="6"/>
    </row>
    <row r="102" spans="1:7" ht="15.75" thickBot="1" x14ac:dyDescent="0.3">
      <c r="A102" s="7" t="s">
        <v>4783</v>
      </c>
      <c r="B102" s="7" t="s">
        <v>4777</v>
      </c>
      <c r="C102" s="8" t="s">
        <v>11</v>
      </c>
      <c r="D102" s="9">
        <v>14.17</v>
      </c>
      <c r="E102" s="9"/>
      <c r="F102" s="9">
        <v>80.099999999999994</v>
      </c>
      <c r="G102" s="9"/>
    </row>
    <row r="103" spans="1:7" ht="15.75" thickBot="1" x14ac:dyDescent="0.3">
      <c r="A103" s="6"/>
      <c r="B103" s="6"/>
      <c r="C103" s="6"/>
      <c r="D103" s="6"/>
      <c r="E103" s="6"/>
      <c r="F103" s="6"/>
      <c r="G103" s="6"/>
    </row>
    <row r="104" spans="1:7" ht="15.75" thickBot="1" x14ac:dyDescent="0.3">
      <c r="A104" s="7" t="s">
        <v>4784</v>
      </c>
      <c r="B104" s="7" t="s">
        <v>4779</v>
      </c>
      <c r="C104" s="8" t="s">
        <v>11</v>
      </c>
      <c r="D104" s="9">
        <v>16.829999999999998</v>
      </c>
      <c r="E104" s="9"/>
      <c r="F104" s="9">
        <v>80.099999999999994</v>
      </c>
      <c r="G104" s="9"/>
    </row>
    <row r="105" spans="1:7" ht="15.75" thickBot="1" x14ac:dyDescent="0.3">
      <c r="A105" s="6"/>
      <c r="B105" s="6"/>
      <c r="C105" s="6"/>
      <c r="D105" s="6"/>
      <c r="E105" s="6"/>
      <c r="F105" s="6"/>
      <c r="G105" s="6"/>
    </row>
    <row r="106" spans="1:7" ht="25.5" thickBot="1" x14ac:dyDescent="0.3">
      <c r="A106" s="7" t="s">
        <v>4785</v>
      </c>
      <c r="B106" s="7" t="s">
        <v>4786</v>
      </c>
      <c r="C106" s="8"/>
      <c r="D106" s="9"/>
      <c r="E106" s="9"/>
      <c r="F106" s="9"/>
      <c r="G106" s="9"/>
    </row>
    <row r="107" spans="1:7" ht="15.75" thickBot="1" x14ac:dyDescent="0.3">
      <c r="A107" s="6"/>
      <c r="B107" s="6"/>
      <c r="C107" s="6"/>
      <c r="D107" s="6"/>
      <c r="E107" s="6"/>
      <c r="F107" s="6"/>
      <c r="G107" s="6"/>
    </row>
    <row r="108" spans="1:7" ht="15.75" thickBot="1" x14ac:dyDescent="0.3">
      <c r="A108" s="7" t="s">
        <v>4787</v>
      </c>
      <c r="B108" s="7" t="s">
        <v>4775</v>
      </c>
      <c r="C108" s="8" t="s">
        <v>11</v>
      </c>
      <c r="D108" s="9">
        <v>12.5</v>
      </c>
      <c r="E108" s="9"/>
      <c r="F108" s="9">
        <v>80.08</v>
      </c>
      <c r="G108" s="9"/>
    </row>
    <row r="109" spans="1:7" ht="15.75" thickBot="1" x14ac:dyDescent="0.3">
      <c r="A109" s="6"/>
      <c r="B109" s="6"/>
      <c r="C109" s="6"/>
      <c r="D109" s="6"/>
      <c r="E109" s="6"/>
      <c r="F109" s="6"/>
      <c r="G109" s="6"/>
    </row>
    <row r="110" spans="1:7" ht="15.75" thickBot="1" x14ac:dyDescent="0.3">
      <c r="A110" s="7" t="s">
        <v>4788</v>
      </c>
      <c r="B110" s="7" t="s">
        <v>4777</v>
      </c>
      <c r="C110" s="8" t="s">
        <v>11</v>
      </c>
      <c r="D110" s="9">
        <v>14.42</v>
      </c>
      <c r="E110" s="9"/>
      <c r="F110" s="9">
        <v>80.099999999999994</v>
      </c>
      <c r="G110" s="9"/>
    </row>
    <row r="111" spans="1:7" ht="15.75" thickBot="1" x14ac:dyDescent="0.3">
      <c r="A111" s="6"/>
      <c r="B111" s="6"/>
      <c r="C111" s="6"/>
      <c r="D111" s="6"/>
      <c r="E111" s="6"/>
      <c r="F111" s="6"/>
      <c r="G111" s="6"/>
    </row>
    <row r="112" spans="1:7" ht="15.75" thickBot="1" x14ac:dyDescent="0.3">
      <c r="A112" s="7" t="s">
        <v>4789</v>
      </c>
      <c r="B112" s="7" t="s">
        <v>4779</v>
      </c>
      <c r="C112" s="8" t="s">
        <v>11</v>
      </c>
      <c r="D112" s="9">
        <v>16.78</v>
      </c>
      <c r="E112" s="9"/>
      <c r="F112" s="9">
        <v>80.099999999999994</v>
      </c>
      <c r="G112" s="9"/>
    </row>
    <row r="113" spans="1:7" ht="15.75" thickBot="1" x14ac:dyDescent="0.3">
      <c r="A113" s="6"/>
      <c r="B113" s="6"/>
      <c r="C113" s="6"/>
      <c r="D113" s="6"/>
      <c r="E113" s="6"/>
      <c r="F113" s="6"/>
      <c r="G113" s="6"/>
    </row>
    <row r="114" spans="1:7" ht="25.5" thickBot="1" x14ac:dyDescent="0.3">
      <c r="A114" s="7" t="s">
        <v>4790</v>
      </c>
      <c r="B114" s="7" t="s">
        <v>4791</v>
      </c>
      <c r="C114" s="8"/>
      <c r="D114" s="9"/>
      <c r="E114" s="9"/>
      <c r="F114" s="9"/>
      <c r="G114" s="9"/>
    </row>
    <row r="115" spans="1:7" ht="15.75" thickBot="1" x14ac:dyDescent="0.3">
      <c r="A115" s="6"/>
      <c r="B115" s="6"/>
      <c r="C115" s="6"/>
      <c r="D115" s="6"/>
      <c r="E115" s="6"/>
      <c r="F115" s="6"/>
      <c r="G115" s="6"/>
    </row>
    <row r="116" spans="1:7" ht="15.75" thickBot="1" x14ac:dyDescent="0.3">
      <c r="A116" s="7" t="s">
        <v>4792</v>
      </c>
      <c r="B116" s="7" t="s">
        <v>4775</v>
      </c>
      <c r="C116" s="8" t="s">
        <v>11</v>
      </c>
      <c r="D116" s="9">
        <v>13.77</v>
      </c>
      <c r="E116" s="9"/>
      <c r="F116" s="9">
        <v>80.099999999999994</v>
      </c>
      <c r="G116" s="9"/>
    </row>
    <row r="117" spans="1:7" ht="15.75" thickBot="1" x14ac:dyDescent="0.3">
      <c r="A117" s="6"/>
      <c r="B117" s="6"/>
      <c r="C117" s="6"/>
      <c r="D117" s="6"/>
      <c r="E117" s="6"/>
      <c r="F117" s="6"/>
      <c r="G117" s="6"/>
    </row>
    <row r="118" spans="1:7" ht="15.75" thickBot="1" x14ac:dyDescent="0.3">
      <c r="A118" s="7" t="s">
        <v>4793</v>
      </c>
      <c r="B118" s="7" t="s">
        <v>4777</v>
      </c>
      <c r="C118" s="8" t="s">
        <v>11</v>
      </c>
      <c r="D118" s="9">
        <v>15.29</v>
      </c>
      <c r="E118" s="9"/>
      <c r="F118" s="9">
        <v>80.12</v>
      </c>
      <c r="G118" s="9"/>
    </row>
    <row r="119" spans="1:7" ht="15.75" thickBot="1" x14ac:dyDescent="0.3">
      <c r="A119" s="6"/>
      <c r="B119" s="6"/>
      <c r="C119" s="6"/>
      <c r="D119" s="6"/>
      <c r="E119" s="6"/>
      <c r="F119" s="6"/>
      <c r="G119" s="6"/>
    </row>
    <row r="120" spans="1:7" ht="15.75" thickBot="1" x14ac:dyDescent="0.3">
      <c r="A120" s="7" t="s">
        <v>4794</v>
      </c>
      <c r="B120" s="7" t="s">
        <v>4779</v>
      </c>
      <c r="C120" s="8" t="s">
        <v>11</v>
      </c>
      <c r="D120" s="9">
        <v>17.920000000000002</v>
      </c>
      <c r="E120" s="9"/>
      <c r="F120" s="9">
        <v>80.08</v>
      </c>
      <c r="G120" s="9"/>
    </row>
    <row r="121" spans="1:7" ht="15.75" thickBot="1" x14ac:dyDescent="0.3">
      <c r="A121" s="6"/>
      <c r="B121" s="6"/>
      <c r="C121" s="6"/>
      <c r="D121" s="6"/>
      <c r="E121" s="6"/>
      <c r="F121" s="6"/>
      <c r="G121" s="6"/>
    </row>
    <row r="122" spans="1:7" ht="15.75" thickBot="1" x14ac:dyDescent="0.3">
      <c r="A122" s="7" t="s">
        <v>4795</v>
      </c>
      <c r="B122" s="7" t="s">
        <v>4796</v>
      </c>
      <c r="C122" s="8"/>
      <c r="D122" s="9"/>
      <c r="E122" s="9"/>
      <c r="F122" s="9"/>
      <c r="G122" s="9"/>
    </row>
    <row r="123" spans="1:7" ht="15.75" thickBot="1" x14ac:dyDescent="0.3">
      <c r="A123" s="6"/>
      <c r="B123" s="6"/>
      <c r="C123" s="6"/>
      <c r="D123" s="6"/>
      <c r="E123" s="6"/>
      <c r="F123" s="6"/>
      <c r="G123" s="6"/>
    </row>
    <row r="124" spans="1:7" ht="15.75" thickBot="1" x14ac:dyDescent="0.3">
      <c r="A124" s="7" t="s">
        <v>4797</v>
      </c>
      <c r="B124" s="7" t="s">
        <v>4798</v>
      </c>
      <c r="C124" s="8" t="s">
        <v>11</v>
      </c>
      <c r="D124" s="9">
        <v>18.190000000000001</v>
      </c>
      <c r="E124" s="9"/>
      <c r="F124" s="9">
        <v>80.099999999999994</v>
      </c>
      <c r="G124" s="9"/>
    </row>
    <row r="125" spans="1:7" ht="15.75" thickBot="1" x14ac:dyDescent="0.3">
      <c r="A125" s="6"/>
      <c r="B125" s="6"/>
      <c r="C125" s="6"/>
      <c r="D125" s="6"/>
      <c r="E125" s="6"/>
      <c r="F125" s="6"/>
      <c r="G125" s="6"/>
    </row>
    <row r="126" spans="1:7" ht="15.75" thickBot="1" x14ac:dyDescent="0.3">
      <c r="A126" s="7" t="s">
        <v>4799</v>
      </c>
      <c r="B126" s="7" t="s">
        <v>4800</v>
      </c>
      <c r="C126" s="8" t="s">
        <v>11</v>
      </c>
      <c r="D126" s="9">
        <v>20.59</v>
      </c>
      <c r="E126" s="9"/>
      <c r="F126" s="9">
        <v>80.09</v>
      </c>
      <c r="G126" s="9"/>
    </row>
    <row r="127" spans="1:7" ht="15.75" thickBot="1" x14ac:dyDescent="0.3">
      <c r="A127" s="6"/>
      <c r="B127" s="6"/>
      <c r="C127" s="6"/>
      <c r="D127" s="6"/>
      <c r="E127" s="6"/>
      <c r="F127" s="6"/>
      <c r="G127" s="6"/>
    </row>
    <row r="128" spans="1:7" ht="15.75" thickBot="1" x14ac:dyDescent="0.3">
      <c r="A128" s="7" t="s">
        <v>4801</v>
      </c>
      <c r="B128" s="7" t="s">
        <v>4802</v>
      </c>
      <c r="C128" s="8" t="s">
        <v>11</v>
      </c>
      <c r="D128" s="9">
        <v>23.79</v>
      </c>
      <c r="E128" s="9"/>
      <c r="F128" s="9">
        <v>80.12</v>
      </c>
      <c r="G128" s="9"/>
    </row>
    <row r="129" spans="1:7" ht="15.75" thickBot="1" x14ac:dyDescent="0.3">
      <c r="A129" s="6"/>
      <c r="B129" s="6"/>
      <c r="C129" s="6"/>
      <c r="D129" s="6"/>
      <c r="E129" s="6"/>
      <c r="F129" s="6"/>
      <c r="G129" s="6"/>
    </row>
    <row r="130" spans="1:7" ht="15.75" thickBot="1" x14ac:dyDescent="0.3">
      <c r="A130" s="7" t="s">
        <v>4803</v>
      </c>
      <c r="B130" s="7" t="s">
        <v>4804</v>
      </c>
      <c r="C130" s="8" t="s">
        <v>11</v>
      </c>
      <c r="D130" s="9">
        <v>13.66</v>
      </c>
      <c r="E130" s="9"/>
      <c r="F130" s="9">
        <v>80.09</v>
      </c>
      <c r="G130" s="9"/>
    </row>
    <row r="131" spans="1:7" ht="15.75" thickBot="1" x14ac:dyDescent="0.3">
      <c r="A131" s="6"/>
      <c r="B131" s="6"/>
      <c r="C131" s="6"/>
      <c r="D131" s="6"/>
      <c r="E131" s="6"/>
      <c r="F131" s="6"/>
      <c r="G131" s="6"/>
    </row>
    <row r="132" spans="1:7" ht="15.75" thickBot="1" x14ac:dyDescent="0.3">
      <c r="A132" s="7" t="s">
        <v>4805</v>
      </c>
      <c r="B132" s="7" t="s">
        <v>4806</v>
      </c>
      <c r="C132" s="8" t="s">
        <v>11</v>
      </c>
      <c r="D132" s="9">
        <v>16.27</v>
      </c>
      <c r="E132" s="9"/>
      <c r="F132" s="9">
        <v>80.09</v>
      </c>
      <c r="G132" s="9"/>
    </row>
    <row r="133" spans="1:7" ht="15.75" thickBot="1" x14ac:dyDescent="0.3">
      <c r="A133" s="6"/>
      <c r="B133" s="6"/>
      <c r="C133" s="6"/>
      <c r="D133" s="6"/>
      <c r="E133" s="6"/>
      <c r="F133" s="6"/>
      <c r="G133" s="6"/>
    </row>
    <row r="134" spans="1:7" ht="15.75" thickBot="1" x14ac:dyDescent="0.3">
      <c r="A134" s="7" t="s">
        <v>4807</v>
      </c>
      <c r="B134" s="7" t="s">
        <v>4808</v>
      </c>
      <c r="C134" s="8" t="s">
        <v>11</v>
      </c>
      <c r="D134" s="9">
        <v>19.8</v>
      </c>
      <c r="E134" s="9"/>
      <c r="F134" s="9">
        <v>80.099999999999994</v>
      </c>
      <c r="G134" s="9"/>
    </row>
    <row r="135" spans="1:7" ht="15.75" thickBot="1" x14ac:dyDescent="0.3">
      <c r="A135" s="6"/>
      <c r="B135" s="6"/>
      <c r="C135" s="6"/>
      <c r="D135" s="6"/>
      <c r="E135" s="6"/>
      <c r="F135" s="6"/>
      <c r="G135" s="6"/>
    </row>
    <row r="136" spans="1:7" ht="15.75" thickBot="1" x14ac:dyDescent="0.3">
      <c r="A136" s="7" t="s">
        <v>4809</v>
      </c>
      <c r="B136" s="7" t="s">
        <v>4810</v>
      </c>
      <c r="C136" s="8"/>
      <c r="D136" s="9"/>
      <c r="E136" s="9"/>
      <c r="F136" s="9"/>
      <c r="G136" s="9"/>
    </row>
    <row r="137" spans="1:7" ht="15.75" thickBot="1" x14ac:dyDescent="0.3">
      <c r="A137" s="6"/>
      <c r="B137" s="6"/>
      <c r="C137" s="6"/>
      <c r="D137" s="6"/>
      <c r="E137" s="6"/>
      <c r="F137" s="6"/>
      <c r="G137" s="6"/>
    </row>
    <row r="138" spans="1:7" ht="15.75" thickBot="1" x14ac:dyDescent="0.3">
      <c r="A138" s="7" t="s">
        <v>4811</v>
      </c>
      <c r="B138" s="7" t="s">
        <v>38</v>
      </c>
      <c r="C138" s="8" t="s">
        <v>11</v>
      </c>
      <c r="D138" s="9">
        <v>9.35</v>
      </c>
      <c r="E138" s="9"/>
      <c r="F138" s="9">
        <v>80.11</v>
      </c>
      <c r="G138" s="9"/>
    </row>
    <row r="139" spans="1:7" ht="15.75" thickBot="1" x14ac:dyDescent="0.3">
      <c r="A139" s="6"/>
      <c r="B139" s="6"/>
      <c r="C139" s="6"/>
      <c r="D139" s="6"/>
      <c r="E139" s="6"/>
      <c r="F139" s="6"/>
      <c r="G139" s="6"/>
    </row>
    <row r="140" spans="1:7" ht="15.75" thickBot="1" x14ac:dyDescent="0.3">
      <c r="A140" s="7" t="s">
        <v>4812</v>
      </c>
      <c r="B140" s="7" t="s">
        <v>37</v>
      </c>
      <c r="C140" s="8" t="s">
        <v>11</v>
      </c>
      <c r="D140" s="9">
        <v>10.71</v>
      </c>
      <c r="E140" s="9"/>
      <c r="F140" s="9">
        <v>80.11</v>
      </c>
      <c r="G140" s="9"/>
    </row>
    <row r="141" spans="1:7" ht="15.75" thickBot="1" x14ac:dyDescent="0.3">
      <c r="A141" s="6"/>
      <c r="B141" s="6"/>
      <c r="C141" s="6"/>
      <c r="D141" s="6"/>
      <c r="E141" s="6"/>
      <c r="F141" s="6"/>
      <c r="G141" s="6"/>
    </row>
    <row r="142" spans="1:7" ht="15.75" thickBot="1" x14ac:dyDescent="0.3">
      <c r="A142" s="7" t="s">
        <v>4813</v>
      </c>
      <c r="B142" s="7" t="s">
        <v>4814</v>
      </c>
      <c r="C142" s="8"/>
      <c r="D142" s="9"/>
      <c r="E142" s="9"/>
      <c r="F142" s="9"/>
      <c r="G142" s="9"/>
    </row>
    <row r="143" spans="1:7" ht="15.75" thickBot="1" x14ac:dyDescent="0.3">
      <c r="A143" s="6"/>
      <c r="B143" s="6"/>
      <c r="C143" s="6"/>
      <c r="D143" s="6"/>
      <c r="E143" s="6"/>
      <c r="F143" s="6"/>
      <c r="G143" s="6"/>
    </row>
    <row r="144" spans="1:7" x14ac:dyDescent="0.25">
      <c r="A144" s="35" t="s">
        <v>4815</v>
      </c>
      <c r="B144" s="19" t="s">
        <v>4816</v>
      </c>
      <c r="C144" s="38"/>
      <c r="D144" s="32"/>
      <c r="E144" s="32"/>
      <c r="F144" s="32"/>
      <c r="G144" s="32"/>
    </row>
    <row r="145" spans="1:7" x14ac:dyDescent="0.25">
      <c r="A145" s="36"/>
      <c r="B145" s="20" t="s">
        <v>4817</v>
      </c>
      <c r="C145" s="39"/>
      <c r="D145" s="33"/>
      <c r="E145" s="33"/>
      <c r="F145" s="33"/>
      <c r="G145" s="33"/>
    </row>
    <row r="146" spans="1:7" x14ac:dyDescent="0.25">
      <c r="A146" s="36"/>
      <c r="B146" s="20" t="s">
        <v>4818</v>
      </c>
      <c r="C146" s="39"/>
      <c r="D146" s="33"/>
      <c r="E146" s="33"/>
      <c r="F146" s="33"/>
      <c r="G146" s="33"/>
    </row>
    <row r="147" spans="1:7" ht="24.75" x14ac:dyDescent="0.25">
      <c r="A147" s="36"/>
      <c r="B147" s="20" t="s">
        <v>4819</v>
      </c>
      <c r="C147" s="39"/>
      <c r="D147" s="33"/>
      <c r="E147" s="33"/>
      <c r="F147" s="33"/>
      <c r="G147" s="33"/>
    </row>
    <row r="148" spans="1:7" ht="15.75" thickBot="1" x14ac:dyDescent="0.3">
      <c r="A148" s="37"/>
      <c r="B148" s="21" t="s">
        <v>4820</v>
      </c>
      <c r="C148" s="40"/>
      <c r="D148" s="34"/>
      <c r="E148" s="34"/>
      <c r="F148" s="34"/>
      <c r="G148" s="34"/>
    </row>
    <row r="149" spans="1:7" ht="15.75" thickBot="1" x14ac:dyDescent="0.3">
      <c r="A149" s="6"/>
      <c r="B149" s="6"/>
      <c r="C149" s="6"/>
      <c r="D149" s="6"/>
      <c r="E149" s="6"/>
      <c r="F149" s="6"/>
      <c r="G149" s="6"/>
    </row>
    <row r="150" spans="1:7" ht="15.75" thickBot="1" x14ac:dyDescent="0.3">
      <c r="A150" s="7" t="s">
        <v>4821</v>
      </c>
      <c r="B150" s="7" t="s">
        <v>4822</v>
      </c>
      <c r="C150" s="8" t="s">
        <v>11</v>
      </c>
      <c r="D150" s="9">
        <v>24.31</v>
      </c>
      <c r="E150" s="9"/>
      <c r="F150" s="9">
        <v>80.09</v>
      </c>
      <c r="G150" s="9"/>
    </row>
    <row r="151" spans="1:7" ht="15.75" thickBot="1" x14ac:dyDescent="0.3">
      <c r="A151" s="6"/>
      <c r="B151" s="6"/>
      <c r="C151" s="6"/>
      <c r="D151" s="6"/>
      <c r="E151" s="6"/>
      <c r="F151" s="6"/>
      <c r="G151" s="6"/>
    </row>
    <row r="152" spans="1:7" ht="15.75" thickBot="1" x14ac:dyDescent="0.3">
      <c r="A152" s="7" t="s">
        <v>4823</v>
      </c>
      <c r="B152" s="7" t="s">
        <v>4824</v>
      </c>
      <c r="C152" s="8" t="s">
        <v>11</v>
      </c>
      <c r="D152" s="9">
        <v>25.12</v>
      </c>
      <c r="E152" s="9"/>
      <c r="F152" s="9">
        <v>80.099999999999994</v>
      </c>
      <c r="G152" s="9"/>
    </row>
    <row r="153" spans="1:7" ht="15.75" thickBot="1" x14ac:dyDescent="0.3">
      <c r="A153" s="6"/>
      <c r="B153" s="6"/>
      <c r="C153" s="6"/>
      <c r="D153" s="6"/>
      <c r="E153" s="6"/>
      <c r="F153" s="6"/>
      <c r="G153" s="6"/>
    </row>
    <row r="154" spans="1:7" ht="15.75" thickBot="1" x14ac:dyDescent="0.3">
      <c r="A154" s="7" t="s">
        <v>4825</v>
      </c>
      <c r="B154" s="7" t="s">
        <v>4826</v>
      </c>
      <c r="C154" s="8" t="s">
        <v>11</v>
      </c>
      <c r="D154" s="9">
        <v>18.62</v>
      </c>
      <c r="E154" s="9"/>
      <c r="F154" s="9">
        <v>80.13</v>
      </c>
      <c r="G154" s="9"/>
    </row>
    <row r="155" spans="1:7" ht="15.75" thickBot="1" x14ac:dyDescent="0.3">
      <c r="A155" s="6"/>
      <c r="B155" s="6"/>
      <c r="C155" s="6"/>
      <c r="D155" s="6"/>
      <c r="E155" s="6"/>
      <c r="F155" s="6"/>
      <c r="G155" s="6"/>
    </row>
    <row r="156" spans="1:7" ht="15.75" thickBot="1" x14ac:dyDescent="0.3">
      <c r="A156" s="7" t="s">
        <v>4827</v>
      </c>
      <c r="B156" s="7" t="s">
        <v>4828</v>
      </c>
      <c r="C156" s="8" t="s">
        <v>11</v>
      </c>
      <c r="D156" s="9">
        <v>19.95</v>
      </c>
      <c r="E156" s="9"/>
      <c r="F156" s="9">
        <v>80.099999999999994</v>
      </c>
      <c r="G156" s="9"/>
    </row>
    <row r="157" spans="1:7" ht="15.75" thickBot="1" x14ac:dyDescent="0.3">
      <c r="A157" s="6"/>
      <c r="B157" s="6"/>
      <c r="C157" s="6"/>
      <c r="D157" s="6"/>
      <c r="E157" s="6"/>
      <c r="F157" s="6"/>
      <c r="G157" s="6"/>
    </row>
    <row r="158" spans="1:7" x14ac:dyDescent="0.25">
      <c r="A158" s="35" t="s">
        <v>4829</v>
      </c>
      <c r="B158" s="19" t="s">
        <v>4830</v>
      </c>
      <c r="C158" s="38"/>
      <c r="D158" s="32"/>
      <c r="E158" s="32"/>
      <c r="F158" s="32"/>
      <c r="G158" s="32"/>
    </row>
    <row r="159" spans="1:7" x14ac:dyDescent="0.25">
      <c r="A159" s="36"/>
      <c r="B159" s="20" t="s">
        <v>4817</v>
      </c>
      <c r="C159" s="39"/>
      <c r="D159" s="33"/>
      <c r="E159" s="33"/>
      <c r="F159" s="33"/>
      <c r="G159" s="33"/>
    </row>
    <row r="160" spans="1:7" x14ac:dyDescent="0.25">
      <c r="A160" s="36"/>
      <c r="B160" s="20" t="s">
        <v>4818</v>
      </c>
      <c r="C160" s="39"/>
      <c r="D160" s="33"/>
      <c r="E160" s="33"/>
      <c r="F160" s="33"/>
      <c r="G160" s="33"/>
    </row>
    <row r="161" spans="1:7" ht="24.75" x14ac:dyDescent="0.25">
      <c r="A161" s="36"/>
      <c r="B161" s="20" t="s">
        <v>4819</v>
      </c>
      <c r="C161" s="39"/>
      <c r="D161" s="33"/>
      <c r="E161" s="33"/>
      <c r="F161" s="33"/>
      <c r="G161" s="33"/>
    </row>
    <row r="162" spans="1:7" ht="15.75" thickBot="1" x14ac:dyDescent="0.3">
      <c r="A162" s="37"/>
      <c r="B162" s="21" t="s">
        <v>4820</v>
      </c>
      <c r="C162" s="40"/>
      <c r="D162" s="34"/>
      <c r="E162" s="34"/>
      <c r="F162" s="34"/>
      <c r="G162" s="34"/>
    </row>
    <row r="163" spans="1:7" ht="15.75" thickBot="1" x14ac:dyDescent="0.3">
      <c r="A163" s="6"/>
      <c r="B163" s="6"/>
      <c r="C163" s="6"/>
      <c r="D163" s="6"/>
      <c r="E163" s="6"/>
      <c r="F163" s="6"/>
      <c r="G163" s="6"/>
    </row>
    <row r="164" spans="1:7" ht="15.75" thickBot="1" x14ac:dyDescent="0.3">
      <c r="A164" s="7" t="s">
        <v>4831</v>
      </c>
      <c r="B164" s="7" t="s">
        <v>4822</v>
      </c>
      <c r="C164" s="8" t="s">
        <v>11</v>
      </c>
      <c r="D164" s="9">
        <v>25.45</v>
      </c>
      <c r="E164" s="9"/>
      <c r="F164" s="9">
        <v>80.12</v>
      </c>
      <c r="G164" s="9"/>
    </row>
    <row r="165" spans="1:7" ht="15.75" thickBot="1" x14ac:dyDescent="0.3">
      <c r="A165" s="6"/>
      <c r="B165" s="6"/>
      <c r="C165" s="6"/>
      <c r="D165" s="6"/>
      <c r="E165" s="6"/>
      <c r="F165" s="6"/>
      <c r="G165" s="6"/>
    </row>
    <row r="166" spans="1:7" ht="15.75" thickBot="1" x14ac:dyDescent="0.3">
      <c r="A166" s="7" t="s">
        <v>4832</v>
      </c>
      <c r="B166" s="7" t="s">
        <v>4824</v>
      </c>
      <c r="C166" s="8" t="s">
        <v>11</v>
      </c>
      <c r="D166" s="9">
        <v>26.46</v>
      </c>
      <c r="E166" s="9"/>
      <c r="F166" s="9">
        <v>80.08</v>
      </c>
      <c r="G166" s="9"/>
    </row>
    <row r="167" spans="1:7" ht="15.75" thickBot="1" x14ac:dyDescent="0.3">
      <c r="A167" s="6"/>
      <c r="B167" s="6"/>
      <c r="C167" s="6"/>
      <c r="D167" s="6"/>
      <c r="E167" s="6"/>
      <c r="F167" s="6"/>
      <c r="G167" s="6"/>
    </row>
    <row r="168" spans="1:7" ht="15.75" thickBot="1" x14ac:dyDescent="0.3">
      <c r="A168" s="7" t="s">
        <v>4833</v>
      </c>
      <c r="B168" s="7" t="s">
        <v>4826</v>
      </c>
      <c r="C168" s="8" t="s">
        <v>11</v>
      </c>
      <c r="D168" s="9">
        <v>19.86</v>
      </c>
      <c r="E168" s="9"/>
      <c r="F168" s="9">
        <v>80.06</v>
      </c>
      <c r="G168" s="9"/>
    </row>
    <row r="169" spans="1:7" ht="15.75" thickBot="1" x14ac:dyDescent="0.3">
      <c r="A169" s="6"/>
      <c r="B169" s="6"/>
      <c r="C169" s="6"/>
      <c r="D169" s="6"/>
      <c r="E169" s="6"/>
      <c r="F169" s="6"/>
      <c r="G169" s="6"/>
    </row>
    <row r="170" spans="1:7" ht="15.75" thickBot="1" x14ac:dyDescent="0.3">
      <c r="A170" s="7" t="s">
        <v>4834</v>
      </c>
      <c r="B170" s="7" t="s">
        <v>4828</v>
      </c>
      <c r="C170" s="8" t="s">
        <v>11</v>
      </c>
      <c r="D170" s="9">
        <v>21.26</v>
      </c>
      <c r="E170" s="9"/>
      <c r="F170" s="9">
        <v>80.099999999999994</v>
      </c>
      <c r="G170" s="9"/>
    </row>
    <row r="171" spans="1:7" ht="15.75" thickBot="1" x14ac:dyDescent="0.3">
      <c r="A171" s="6"/>
      <c r="B171" s="6"/>
      <c r="C171" s="6"/>
      <c r="D171" s="6"/>
      <c r="E171" s="6"/>
      <c r="F171" s="6"/>
      <c r="G171" s="6"/>
    </row>
    <row r="172" spans="1:7" ht="15.75" thickBot="1" x14ac:dyDescent="0.3">
      <c r="A172" s="7" t="s">
        <v>4835</v>
      </c>
      <c r="B172" s="7" t="s">
        <v>4836</v>
      </c>
      <c r="C172" s="8"/>
      <c r="D172" s="9"/>
      <c r="E172" s="9"/>
      <c r="F172" s="9"/>
      <c r="G172" s="9"/>
    </row>
    <row r="173" spans="1:7" ht="15.75" thickBot="1" x14ac:dyDescent="0.3">
      <c r="A173" s="6"/>
      <c r="B173" s="6"/>
      <c r="C173" s="6"/>
      <c r="D173" s="6"/>
      <c r="E173" s="6"/>
      <c r="F173" s="6"/>
      <c r="G173" s="6"/>
    </row>
    <row r="174" spans="1:7" ht="24.75" x14ac:dyDescent="0.25">
      <c r="A174" s="35" t="s">
        <v>4837</v>
      </c>
      <c r="B174" s="19" t="s">
        <v>4838</v>
      </c>
      <c r="C174" s="38" t="s">
        <v>11</v>
      </c>
      <c r="D174" s="32">
        <v>19.53</v>
      </c>
      <c r="E174" s="32"/>
      <c r="F174" s="32">
        <v>80.08</v>
      </c>
      <c r="G174" s="32"/>
    </row>
    <row r="175" spans="1:7" ht="25.5" thickBot="1" x14ac:dyDescent="0.3">
      <c r="A175" s="37"/>
      <c r="B175" s="21" t="s">
        <v>4839</v>
      </c>
      <c r="C175" s="40"/>
      <c r="D175" s="34"/>
      <c r="E175" s="34"/>
      <c r="F175" s="34"/>
      <c r="G175" s="34"/>
    </row>
    <row r="176" spans="1:7" ht="15.75" thickBot="1" x14ac:dyDescent="0.3">
      <c r="A176" s="6"/>
      <c r="B176" s="6"/>
      <c r="C176" s="6"/>
      <c r="D176" s="6"/>
      <c r="E176" s="6"/>
      <c r="F176" s="6"/>
      <c r="G176" s="6"/>
    </row>
    <row r="177" spans="1:7" ht="24.75" x14ac:dyDescent="0.25">
      <c r="A177" s="35" t="s">
        <v>4840</v>
      </c>
      <c r="B177" s="19" t="s">
        <v>4841</v>
      </c>
      <c r="C177" s="38" t="s">
        <v>11</v>
      </c>
      <c r="D177" s="32">
        <v>22.48</v>
      </c>
      <c r="E177" s="32"/>
      <c r="F177" s="32">
        <v>80.12</v>
      </c>
      <c r="G177" s="32"/>
    </row>
    <row r="178" spans="1:7" ht="25.5" thickBot="1" x14ac:dyDescent="0.3">
      <c r="A178" s="37"/>
      <c r="B178" s="21" t="s">
        <v>4842</v>
      </c>
      <c r="C178" s="40"/>
      <c r="D178" s="34"/>
      <c r="E178" s="34"/>
      <c r="F178" s="34"/>
      <c r="G178" s="34"/>
    </row>
    <row r="179" spans="1:7" ht="15.75" thickBot="1" x14ac:dyDescent="0.3">
      <c r="A179" s="6"/>
      <c r="B179" s="6"/>
      <c r="C179" s="6"/>
      <c r="D179" s="6"/>
      <c r="E179" s="6"/>
      <c r="F179" s="6"/>
      <c r="G179" s="6"/>
    </row>
    <row r="180" spans="1:7" ht="15.75" thickBot="1" x14ac:dyDescent="0.3">
      <c r="A180" s="7" t="s">
        <v>4843</v>
      </c>
      <c r="B180" s="7" t="s">
        <v>4844</v>
      </c>
      <c r="C180" s="8"/>
      <c r="D180" s="9"/>
      <c r="E180" s="9"/>
      <c r="F180" s="9"/>
      <c r="G180" s="9"/>
    </row>
    <row r="181" spans="1:7" ht="15.75" thickBot="1" x14ac:dyDescent="0.3">
      <c r="A181" s="6"/>
      <c r="B181" s="6"/>
      <c r="C181" s="6"/>
      <c r="D181" s="6"/>
      <c r="E181" s="6"/>
      <c r="F181" s="6"/>
      <c r="G181" s="6"/>
    </row>
    <row r="182" spans="1:7" ht="15.75" thickBot="1" x14ac:dyDescent="0.3">
      <c r="A182" s="7" t="s">
        <v>4845</v>
      </c>
      <c r="B182" s="7" t="s">
        <v>4846</v>
      </c>
      <c r="C182" s="8" t="s">
        <v>11</v>
      </c>
      <c r="D182" s="9">
        <v>13.26</v>
      </c>
      <c r="E182" s="9"/>
      <c r="F182" s="9">
        <v>80.09</v>
      </c>
      <c r="G182" s="9"/>
    </row>
    <row r="183" spans="1:7" ht="15.75" thickBot="1" x14ac:dyDescent="0.3">
      <c r="A183" s="6"/>
      <c r="B183" s="6"/>
      <c r="C183" s="6"/>
      <c r="D183" s="6"/>
      <c r="E183" s="6"/>
      <c r="F183" s="6"/>
      <c r="G183" s="6"/>
    </row>
    <row r="184" spans="1:7" ht="15.75" thickBot="1" x14ac:dyDescent="0.3">
      <c r="A184" s="7" t="s">
        <v>4847</v>
      </c>
      <c r="B184" s="7" t="s">
        <v>4848</v>
      </c>
      <c r="C184" s="8" t="s">
        <v>11</v>
      </c>
      <c r="D184" s="9">
        <v>22.8</v>
      </c>
      <c r="E184" s="9"/>
      <c r="F184" s="9">
        <v>80.09</v>
      </c>
      <c r="G184" s="9"/>
    </row>
    <row r="185" spans="1:7" ht="15.75" thickBot="1" x14ac:dyDescent="0.3">
      <c r="A185" s="6"/>
      <c r="B185" s="6"/>
      <c r="C185" s="6"/>
      <c r="D185" s="6"/>
      <c r="E185" s="6"/>
      <c r="F185" s="6"/>
      <c r="G185" s="6"/>
    </row>
    <row r="186" spans="1:7" ht="15.75" thickBot="1" x14ac:dyDescent="0.3">
      <c r="A186" s="7" t="s">
        <v>4849</v>
      </c>
      <c r="B186" s="7" t="s">
        <v>4850</v>
      </c>
      <c r="C186" s="8"/>
      <c r="D186" s="9"/>
      <c r="E186" s="9"/>
      <c r="F186" s="9"/>
      <c r="G186" s="9"/>
    </row>
    <row r="187" spans="1:7" ht="15.75" thickBot="1" x14ac:dyDescent="0.3">
      <c r="A187" s="6"/>
      <c r="B187" s="6"/>
      <c r="C187" s="6"/>
      <c r="D187" s="6"/>
      <c r="E187" s="6"/>
      <c r="F187" s="6"/>
      <c r="G187" s="6"/>
    </row>
    <row r="188" spans="1:7" ht="15.75" thickBot="1" x14ac:dyDescent="0.3">
      <c r="A188" s="7" t="s">
        <v>4851</v>
      </c>
      <c r="B188" s="7" t="s">
        <v>4852</v>
      </c>
      <c r="C188" s="8" t="s">
        <v>11</v>
      </c>
      <c r="D188" s="9">
        <v>17.489999999999998</v>
      </c>
      <c r="E188" s="9"/>
      <c r="F188" s="9">
        <v>80.099999999999994</v>
      </c>
      <c r="G188" s="9"/>
    </row>
    <row r="189" spans="1:7" ht="15.75" thickBot="1" x14ac:dyDescent="0.3">
      <c r="A189" s="6"/>
      <c r="B189" s="6"/>
      <c r="C189" s="6"/>
      <c r="D189" s="6"/>
      <c r="E189" s="6"/>
      <c r="F189" s="6"/>
      <c r="G189" s="6"/>
    </row>
    <row r="190" spans="1:7" ht="15.75" thickBot="1" x14ac:dyDescent="0.3">
      <c r="A190" s="7" t="s">
        <v>4853</v>
      </c>
      <c r="B190" s="7" t="s">
        <v>4854</v>
      </c>
      <c r="C190" s="8" t="s">
        <v>11</v>
      </c>
      <c r="D190" s="9">
        <v>20.68</v>
      </c>
      <c r="E190" s="9"/>
      <c r="F190" s="9">
        <v>80.08</v>
      </c>
      <c r="G190" s="9"/>
    </row>
    <row r="191" spans="1:7" ht="15.75" thickBot="1" x14ac:dyDescent="0.3">
      <c r="A191" s="6"/>
      <c r="B191" s="6"/>
      <c r="C191" s="6"/>
      <c r="D191" s="6"/>
      <c r="E191" s="6"/>
      <c r="F191" s="6"/>
      <c r="G191" s="6"/>
    </row>
    <row r="192" spans="1:7" ht="15.75" thickBot="1" x14ac:dyDescent="0.3">
      <c r="A192" s="7" t="s">
        <v>4855</v>
      </c>
      <c r="B192" s="7" t="s">
        <v>4856</v>
      </c>
      <c r="C192" s="8" t="s">
        <v>11</v>
      </c>
      <c r="D192" s="9">
        <v>31.81</v>
      </c>
      <c r="E192" s="9"/>
      <c r="F192" s="9">
        <v>80.099999999999994</v>
      </c>
      <c r="G192" s="9"/>
    </row>
    <row r="193" spans="1:7" ht="15.75" thickBot="1" x14ac:dyDescent="0.3">
      <c r="A193" s="6"/>
      <c r="B193" s="6"/>
      <c r="C193" s="6"/>
      <c r="D193" s="6"/>
      <c r="E193" s="6"/>
      <c r="F193" s="6"/>
      <c r="G193" s="6"/>
    </row>
    <row r="194" spans="1:7" ht="15.75" thickBot="1" x14ac:dyDescent="0.3">
      <c r="A194" s="7" t="s">
        <v>4857</v>
      </c>
      <c r="B194" s="7" t="s">
        <v>4858</v>
      </c>
      <c r="C194" s="8"/>
      <c r="D194" s="9"/>
      <c r="E194" s="9"/>
      <c r="F194" s="9"/>
      <c r="G194" s="9"/>
    </row>
    <row r="195" spans="1:7" ht="15.75" thickBot="1" x14ac:dyDescent="0.3">
      <c r="A195" s="6"/>
      <c r="B195" s="6"/>
      <c r="C195" s="6"/>
      <c r="D195" s="6"/>
      <c r="E195" s="6"/>
      <c r="F195" s="6"/>
      <c r="G195" s="6"/>
    </row>
    <row r="196" spans="1:7" ht="15.75" thickBot="1" x14ac:dyDescent="0.3">
      <c r="A196" s="7" t="s">
        <v>4859</v>
      </c>
      <c r="B196" s="7" t="s">
        <v>2573</v>
      </c>
      <c r="C196" s="8" t="s">
        <v>11</v>
      </c>
      <c r="D196" s="9">
        <v>9.23</v>
      </c>
      <c r="E196" s="9"/>
      <c r="F196" s="9">
        <v>80.069999999999993</v>
      </c>
      <c r="G196" s="9"/>
    </row>
    <row r="197" spans="1:7" ht="15.75" thickBot="1" x14ac:dyDescent="0.3">
      <c r="A197" s="6"/>
      <c r="B197" s="6"/>
      <c r="C197" s="6"/>
      <c r="D197" s="6"/>
      <c r="E197" s="6"/>
      <c r="F197" s="6"/>
      <c r="G197" s="6"/>
    </row>
    <row r="198" spans="1:7" ht="15.75" thickBot="1" x14ac:dyDescent="0.3">
      <c r="A198" s="7" t="s">
        <v>4860</v>
      </c>
      <c r="B198" s="7" t="s">
        <v>4861</v>
      </c>
      <c r="C198" s="8" t="s">
        <v>11</v>
      </c>
      <c r="D198" s="9">
        <v>13.79</v>
      </c>
      <c r="E198" s="9"/>
      <c r="F198" s="9">
        <v>80.13</v>
      </c>
      <c r="G198" s="9"/>
    </row>
    <row r="199" spans="1:7" ht="15.75" thickBot="1" x14ac:dyDescent="0.3">
      <c r="A199" s="6"/>
      <c r="B199" s="6"/>
      <c r="C199" s="6"/>
      <c r="D199" s="6"/>
      <c r="E199" s="6"/>
      <c r="F199" s="6"/>
      <c r="G199" s="6"/>
    </row>
    <row r="200" spans="1:7" ht="15.75" thickBot="1" x14ac:dyDescent="0.3">
      <c r="A200" s="7" t="s">
        <v>4862</v>
      </c>
      <c r="B200" s="7" t="s">
        <v>4863</v>
      </c>
      <c r="C200" s="8" t="s">
        <v>11</v>
      </c>
      <c r="D200" s="9">
        <v>16.96</v>
      </c>
      <c r="E200" s="9"/>
      <c r="F200" s="9">
        <v>80.13</v>
      </c>
      <c r="G200" s="9"/>
    </row>
    <row r="201" spans="1:7" ht="15.75" thickBot="1" x14ac:dyDescent="0.3">
      <c r="A201" s="6"/>
      <c r="B201" s="6"/>
      <c r="C201" s="6"/>
      <c r="D201" s="6"/>
      <c r="E201" s="6"/>
      <c r="F201" s="6"/>
      <c r="G201" s="6"/>
    </row>
    <row r="202" spans="1:7" ht="15.75" thickBot="1" x14ac:dyDescent="0.3">
      <c r="A202" s="7" t="s">
        <v>4864</v>
      </c>
      <c r="B202" s="7" t="s">
        <v>4865</v>
      </c>
      <c r="C202" s="8" t="s">
        <v>11</v>
      </c>
      <c r="D202" s="9">
        <v>15.1</v>
      </c>
      <c r="E202" s="9"/>
      <c r="F202" s="9">
        <v>80.13</v>
      </c>
      <c r="G202" s="9"/>
    </row>
    <row r="203" spans="1:7" ht="15.75" thickBot="1" x14ac:dyDescent="0.3">
      <c r="A203" s="6"/>
      <c r="B203" s="6"/>
      <c r="C203" s="6"/>
      <c r="D203" s="6"/>
      <c r="E203" s="6"/>
      <c r="F203" s="6"/>
      <c r="G203" s="6"/>
    </row>
    <row r="204" spans="1:7" ht="25.5" thickBot="1" x14ac:dyDescent="0.3">
      <c r="A204" s="7" t="s">
        <v>4866</v>
      </c>
      <c r="B204" s="7" t="s">
        <v>4867</v>
      </c>
      <c r="C204" s="8" t="s">
        <v>11</v>
      </c>
      <c r="D204" s="9">
        <v>22.26</v>
      </c>
      <c r="E204" s="9"/>
      <c r="F204" s="9">
        <v>80.099999999999994</v>
      </c>
      <c r="G204" s="9"/>
    </row>
    <row r="205" spans="1:7" ht="15.75" thickBot="1" x14ac:dyDescent="0.3">
      <c r="A205" s="6"/>
      <c r="B205" s="6"/>
      <c r="C205" s="6"/>
      <c r="D205" s="6"/>
      <c r="E205" s="6"/>
      <c r="F205" s="6"/>
      <c r="G205" s="6"/>
    </row>
    <row r="206" spans="1:7" ht="15.75" thickBot="1" x14ac:dyDescent="0.3">
      <c r="A206" s="7" t="s">
        <v>4868</v>
      </c>
      <c r="B206" s="7" t="s">
        <v>4869</v>
      </c>
      <c r="C206" s="8"/>
      <c r="D206" s="9"/>
      <c r="E206" s="9"/>
      <c r="F206" s="9"/>
      <c r="G206" s="9"/>
    </row>
    <row r="207" spans="1:7" ht="15.75" thickBot="1" x14ac:dyDescent="0.3">
      <c r="A207" s="6"/>
      <c r="B207" s="6"/>
      <c r="C207" s="6"/>
      <c r="D207" s="6"/>
      <c r="E207" s="6"/>
      <c r="F207" s="6"/>
      <c r="G207" s="6"/>
    </row>
    <row r="208" spans="1:7" ht="25.5" thickBot="1" x14ac:dyDescent="0.3">
      <c r="A208" s="7" t="s">
        <v>4870</v>
      </c>
      <c r="B208" s="7" t="s">
        <v>4871</v>
      </c>
      <c r="C208" s="8" t="s">
        <v>11</v>
      </c>
      <c r="D208" s="9">
        <v>58.32</v>
      </c>
      <c r="E208" s="9"/>
      <c r="F208" s="9">
        <v>80.09</v>
      </c>
      <c r="G208" s="9"/>
    </row>
    <row r="209" spans="1:7" ht="15.75" thickBot="1" x14ac:dyDescent="0.3">
      <c r="A209" s="6"/>
      <c r="B209" s="6"/>
      <c r="C209" s="6"/>
      <c r="D209" s="6"/>
      <c r="E209" s="6"/>
      <c r="F209" s="6"/>
      <c r="G209" s="6"/>
    </row>
    <row r="210" spans="1:7" ht="15.75" thickBot="1" x14ac:dyDescent="0.3">
      <c r="A210" s="7" t="s">
        <v>4872</v>
      </c>
      <c r="B210" s="7" t="s">
        <v>4873</v>
      </c>
      <c r="C210" s="8"/>
      <c r="D210" s="9"/>
      <c r="E210" s="9"/>
      <c r="F210" s="9"/>
      <c r="G210" s="9"/>
    </row>
    <row r="211" spans="1:7" ht="15.75" thickBot="1" x14ac:dyDescent="0.3">
      <c r="A211" s="6"/>
      <c r="B211" s="6"/>
      <c r="C211" s="6"/>
      <c r="D211" s="6"/>
      <c r="E211" s="6"/>
      <c r="F211" s="6"/>
      <c r="G211" s="6"/>
    </row>
    <row r="212" spans="1:7" ht="15.75" thickBot="1" x14ac:dyDescent="0.3">
      <c r="A212" s="7" t="s">
        <v>4874</v>
      </c>
      <c r="B212" s="7" t="s">
        <v>4875</v>
      </c>
      <c r="C212" s="8" t="s">
        <v>11</v>
      </c>
      <c r="D212" s="9">
        <v>11.51</v>
      </c>
      <c r="E212" s="9"/>
      <c r="F212" s="9">
        <v>80.099999999999994</v>
      </c>
      <c r="G212" s="9"/>
    </row>
    <row r="213" spans="1:7" ht="15.75" thickBot="1" x14ac:dyDescent="0.3">
      <c r="A213" s="6"/>
      <c r="B213" s="6"/>
      <c r="C213" s="6"/>
      <c r="D213" s="6"/>
      <c r="E213" s="6"/>
      <c r="F213" s="6"/>
      <c r="G213" s="6"/>
    </row>
    <row r="214" spans="1:7" ht="15.75" thickBot="1" x14ac:dyDescent="0.3">
      <c r="A214" s="7" t="s">
        <v>4876</v>
      </c>
      <c r="B214" s="7" t="s">
        <v>4877</v>
      </c>
      <c r="C214" s="8" t="s">
        <v>11</v>
      </c>
      <c r="D214" s="9">
        <v>12.52</v>
      </c>
      <c r="E214" s="9"/>
      <c r="F214" s="9">
        <v>80.11</v>
      </c>
      <c r="G214" s="9"/>
    </row>
    <row r="215" spans="1:7" ht="15.75" thickBot="1" x14ac:dyDescent="0.3">
      <c r="A215" s="6"/>
      <c r="B215" s="6"/>
      <c r="C215" s="6"/>
      <c r="D215" s="6"/>
      <c r="E215" s="6"/>
      <c r="F215" s="6"/>
      <c r="G215" s="6"/>
    </row>
    <row r="216" spans="1:7" ht="15.75" thickBot="1" x14ac:dyDescent="0.3">
      <c r="A216" s="7" t="s">
        <v>4878</v>
      </c>
      <c r="B216" s="7" t="s">
        <v>4879</v>
      </c>
      <c r="C216" s="8" t="s">
        <v>11</v>
      </c>
      <c r="D216" s="9">
        <v>10.19</v>
      </c>
      <c r="E216" s="9"/>
      <c r="F216" s="9">
        <v>80.08</v>
      </c>
      <c r="G216" s="9"/>
    </row>
    <row r="217" spans="1:7" ht="15.75" thickBot="1" x14ac:dyDescent="0.3">
      <c r="A217" s="6"/>
      <c r="B217" s="6"/>
      <c r="C217" s="6"/>
      <c r="D217" s="6"/>
      <c r="E217" s="6"/>
      <c r="F217" s="6"/>
      <c r="G217" s="6"/>
    </row>
    <row r="218" spans="1:7" ht="15.75" thickBot="1" x14ac:dyDescent="0.3">
      <c r="A218" s="7" t="s">
        <v>4880</v>
      </c>
      <c r="B218" s="7" t="s">
        <v>4881</v>
      </c>
      <c r="C218" s="8" t="s">
        <v>11</v>
      </c>
      <c r="D218" s="9">
        <v>11.19</v>
      </c>
      <c r="E218" s="9"/>
      <c r="F218" s="9">
        <v>80.069999999999993</v>
      </c>
      <c r="G218" s="9"/>
    </row>
    <row r="219" spans="1:7" ht="15.75" thickBot="1" x14ac:dyDescent="0.3">
      <c r="A219" s="6"/>
      <c r="B219" s="6"/>
      <c r="C219" s="6"/>
      <c r="D219" s="6"/>
      <c r="E219" s="6"/>
      <c r="F219" s="6"/>
      <c r="G219" s="6"/>
    </row>
    <row r="220" spans="1:7" ht="15.75" thickBot="1" x14ac:dyDescent="0.3">
      <c r="A220" s="7" t="s">
        <v>4882</v>
      </c>
      <c r="B220" s="7" t="s">
        <v>4883</v>
      </c>
      <c r="C220" s="8" t="s">
        <v>11</v>
      </c>
      <c r="D220" s="9">
        <v>15.9</v>
      </c>
      <c r="E220" s="9"/>
      <c r="F220" s="9">
        <v>80.06</v>
      </c>
      <c r="G220" s="9"/>
    </row>
    <row r="221" spans="1:7" ht="15.75" thickBot="1" x14ac:dyDescent="0.3">
      <c r="A221" s="6"/>
      <c r="B221" s="6"/>
      <c r="C221" s="6"/>
      <c r="D221" s="6"/>
      <c r="E221" s="6"/>
      <c r="F221" s="6"/>
      <c r="G221" s="6"/>
    </row>
    <row r="222" spans="1:7" ht="15.75" thickBot="1" x14ac:dyDescent="0.3">
      <c r="A222" s="7" t="s">
        <v>4884</v>
      </c>
      <c r="B222" s="7" t="s">
        <v>4885</v>
      </c>
      <c r="C222" s="8"/>
      <c r="D222" s="9"/>
      <c r="E222" s="9"/>
      <c r="F222" s="9"/>
      <c r="G222" s="9"/>
    </row>
    <row r="223" spans="1:7" ht="15.75" thickBot="1" x14ac:dyDescent="0.3">
      <c r="A223" s="6"/>
      <c r="B223" s="6"/>
      <c r="C223" s="6"/>
      <c r="D223" s="6"/>
      <c r="E223" s="6"/>
      <c r="F223" s="6"/>
      <c r="G223" s="6"/>
    </row>
    <row r="224" spans="1:7" ht="15.75" thickBot="1" x14ac:dyDescent="0.3">
      <c r="A224" s="7" t="s">
        <v>4886</v>
      </c>
      <c r="B224" s="7" t="s">
        <v>4887</v>
      </c>
      <c r="C224" s="8"/>
      <c r="D224" s="9"/>
      <c r="E224" s="9"/>
      <c r="F224" s="9"/>
      <c r="G224" s="9"/>
    </row>
    <row r="225" spans="1:7" ht="15.75" thickBot="1" x14ac:dyDescent="0.3">
      <c r="A225" s="6"/>
      <c r="B225" s="6"/>
      <c r="C225" s="6"/>
      <c r="D225" s="6"/>
      <c r="E225" s="6"/>
      <c r="F225" s="6"/>
      <c r="G225" s="6"/>
    </row>
    <row r="226" spans="1:7" ht="15.75" thickBot="1" x14ac:dyDescent="0.3">
      <c r="A226" s="7" t="s">
        <v>4888</v>
      </c>
      <c r="B226" s="7" t="s">
        <v>4889</v>
      </c>
      <c r="C226" s="8" t="s">
        <v>11</v>
      </c>
      <c r="D226" s="9">
        <v>10.14</v>
      </c>
      <c r="E226" s="9"/>
      <c r="F226" s="9">
        <v>80.08</v>
      </c>
      <c r="G226" s="9"/>
    </row>
    <row r="227" spans="1:7" ht="15.75" thickBot="1" x14ac:dyDescent="0.3">
      <c r="A227" s="6"/>
      <c r="B227" s="6"/>
      <c r="C227" s="6"/>
      <c r="D227" s="6"/>
      <c r="E227" s="6"/>
      <c r="F227" s="6"/>
      <c r="G227" s="6"/>
    </row>
    <row r="228" spans="1:7" ht="15.75" thickBot="1" x14ac:dyDescent="0.3">
      <c r="A228" s="7" t="s">
        <v>4890</v>
      </c>
      <c r="B228" s="7" t="s">
        <v>4891</v>
      </c>
      <c r="C228" s="8" t="s">
        <v>11</v>
      </c>
      <c r="D228" s="9">
        <v>11.62</v>
      </c>
      <c r="E228" s="9"/>
      <c r="F228" s="9">
        <v>80.03</v>
      </c>
      <c r="G228" s="9"/>
    </row>
    <row r="229" spans="1:7" ht="15.75" thickBot="1" x14ac:dyDescent="0.3">
      <c r="A229" s="6"/>
      <c r="B229" s="6"/>
      <c r="C229" s="6"/>
      <c r="D229" s="6"/>
      <c r="E229" s="6"/>
      <c r="F229" s="6"/>
      <c r="G229" s="6"/>
    </row>
    <row r="230" spans="1:7" ht="15.75" thickBot="1" x14ac:dyDescent="0.3">
      <c r="A230" s="7" t="s">
        <v>4892</v>
      </c>
      <c r="B230" s="7" t="s">
        <v>4893</v>
      </c>
      <c r="C230" s="8" t="s">
        <v>11</v>
      </c>
      <c r="D230" s="9">
        <v>14.19</v>
      </c>
      <c r="E230" s="9"/>
      <c r="F230" s="9">
        <v>80.13</v>
      </c>
      <c r="G230" s="9"/>
    </row>
    <row r="231" spans="1:7" ht="15.75" thickBot="1" x14ac:dyDescent="0.3">
      <c r="A231" s="6"/>
      <c r="B231" s="6"/>
      <c r="C231" s="6"/>
      <c r="D231" s="6"/>
      <c r="E231" s="6"/>
      <c r="F231" s="6"/>
      <c r="G231" s="6"/>
    </row>
    <row r="232" spans="1:7" ht="15.75" thickBot="1" x14ac:dyDescent="0.3">
      <c r="A232" s="7" t="s">
        <v>4894</v>
      </c>
      <c r="B232" s="7" t="s">
        <v>4895</v>
      </c>
      <c r="C232" s="8" t="s">
        <v>11</v>
      </c>
      <c r="D232" s="9">
        <v>17.329999999999998</v>
      </c>
      <c r="E232" s="9"/>
      <c r="F232" s="9">
        <v>80.09</v>
      </c>
      <c r="G232" s="9"/>
    </row>
    <row r="233" spans="1:7" ht="15.75" thickBot="1" x14ac:dyDescent="0.3">
      <c r="A233" s="6"/>
      <c r="B233" s="6"/>
      <c r="C233" s="6"/>
      <c r="D233" s="6"/>
      <c r="E233" s="6"/>
      <c r="F233" s="6"/>
      <c r="G233" s="6"/>
    </row>
    <row r="234" spans="1:7" ht="15.75" thickBot="1" x14ac:dyDescent="0.3">
      <c r="A234" s="7" t="s">
        <v>4896</v>
      </c>
      <c r="B234" s="7" t="s">
        <v>4897</v>
      </c>
      <c r="C234" s="8"/>
      <c r="D234" s="9"/>
      <c r="E234" s="9"/>
      <c r="F234" s="9"/>
      <c r="G234" s="9"/>
    </row>
    <row r="235" spans="1:7" ht="15.75" thickBot="1" x14ac:dyDescent="0.3">
      <c r="A235" s="6"/>
      <c r="B235" s="6"/>
      <c r="C235" s="6"/>
      <c r="D235" s="6"/>
      <c r="E235" s="6"/>
      <c r="F235" s="6"/>
      <c r="G235" s="6"/>
    </row>
    <row r="236" spans="1:7" ht="15.75" thickBot="1" x14ac:dyDescent="0.3">
      <c r="A236" s="7" t="s">
        <v>4898</v>
      </c>
      <c r="B236" s="7" t="s">
        <v>4889</v>
      </c>
      <c r="C236" s="8" t="s">
        <v>11</v>
      </c>
      <c r="D236" s="9">
        <v>9.64</v>
      </c>
      <c r="E236" s="9"/>
      <c r="F236" s="9">
        <v>80.08</v>
      </c>
      <c r="G236" s="9"/>
    </row>
    <row r="237" spans="1:7" ht="15.75" thickBot="1" x14ac:dyDescent="0.3">
      <c r="A237" s="6"/>
      <c r="B237" s="6"/>
      <c r="C237" s="6"/>
      <c r="D237" s="6"/>
      <c r="E237" s="6"/>
      <c r="F237" s="6"/>
      <c r="G237" s="6"/>
    </row>
    <row r="238" spans="1:7" ht="15.75" thickBot="1" x14ac:dyDescent="0.3">
      <c r="A238" s="7" t="s">
        <v>4899</v>
      </c>
      <c r="B238" s="7" t="s">
        <v>4891</v>
      </c>
      <c r="C238" s="8" t="s">
        <v>11</v>
      </c>
      <c r="D238" s="9">
        <v>11.62</v>
      </c>
      <c r="E238" s="9"/>
      <c r="F238" s="9">
        <v>80.03</v>
      </c>
      <c r="G238" s="9"/>
    </row>
    <row r="239" spans="1:7" ht="15.75" thickBot="1" x14ac:dyDescent="0.3">
      <c r="A239" s="6"/>
      <c r="B239" s="6"/>
      <c r="C239" s="6"/>
      <c r="D239" s="6"/>
      <c r="E239" s="6"/>
      <c r="F239" s="6"/>
      <c r="G239" s="6"/>
    </row>
    <row r="240" spans="1:7" ht="15.75" thickBot="1" x14ac:dyDescent="0.3">
      <c r="A240" s="7" t="s">
        <v>4900</v>
      </c>
      <c r="B240" s="7" t="s">
        <v>4893</v>
      </c>
      <c r="C240" s="8" t="s">
        <v>11</v>
      </c>
      <c r="D240" s="9">
        <v>12.95</v>
      </c>
      <c r="E240" s="9"/>
      <c r="F240" s="9">
        <v>80.08</v>
      </c>
      <c r="G240" s="9"/>
    </row>
    <row r="241" spans="1:7" ht="15.75" thickBot="1" x14ac:dyDescent="0.3">
      <c r="A241" s="6"/>
      <c r="B241" s="6"/>
      <c r="C241" s="6"/>
      <c r="D241" s="6"/>
      <c r="E241" s="6"/>
      <c r="F241" s="6"/>
      <c r="G241" s="6"/>
    </row>
    <row r="242" spans="1:7" ht="15.75" thickBot="1" x14ac:dyDescent="0.3">
      <c r="A242" s="7" t="s">
        <v>4901</v>
      </c>
      <c r="B242" s="7" t="s">
        <v>4902</v>
      </c>
      <c r="C242" s="8"/>
      <c r="D242" s="9"/>
      <c r="E242" s="9"/>
      <c r="F242" s="9"/>
      <c r="G242" s="9"/>
    </row>
    <row r="243" spans="1:7" ht="15.75" thickBot="1" x14ac:dyDescent="0.3">
      <c r="A243" s="6"/>
      <c r="B243" s="6"/>
      <c r="C243" s="6"/>
      <c r="D243" s="6"/>
      <c r="E243" s="6"/>
      <c r="F243" s="6"/>
      <c r="G243" s="6"/>
    </row>
    <row r="244" spans="1:7" ht="25.5" thickBot="1" x14ac:dyDescent="0.3">
      <c r="A244" s="7" t="s">
        <v>4903</v>
      </c>
      <c r="B244" s="7" t="s">
        <v>4904</v>
      </c>
      <c r="C244" s="8"/>
      <c r="D244" s="9"/>
      <c r="E244" s="9"/>
      <c r="F244" s="9"/>
      <c r="G244" s="9"/>
    </row>
    <row r="245" spans="1:7" ht="15.75" thickBot="1" x14ac:dyDescent="0.3">
      <c r="A245" s="6"/>
      <c r="B245" s="6"/>
      <c r="C245" s="6"/>
      <c r="D245" s="6"/>
      <c r="E245" s="6"/>
      <c r="F245" s="6"/>
      <c r="G245" s="6"/>
    </row>
    <row r="246" spans="1:7" ht="15.75" thickBot="1" x14ac:dyDescent="0.3">
      <c r="A246" s="7" t="s">
        <v>4905</v>
      </c>
      <c r="B246" s="7" t="s">
        <v>4906</v>
      </c>
      <c r="C246" s="8" t="s">
        <v>12</v>
      </c>
      <c r="D246" s="9">
        <v>100.18</v>
      </c>
      <c r="E246" s="9"/>
      <c r="F246" s="9">
        <v>80.099999999999994</v>
      </c>
      <c r="G246" s="9"/>
    </row>
    <row r="247" spans="1:7" ht="15.75" thickBot="1" x14ac:dyDescent="0.3">
      <c r="A247" s="6"/>
      <c r="B247" s="6"/>
      <c r="C247" s="6"/>
      <c r="D247" s="6"/>
      <c r="E247" s="6"/>
      <c r="F247" s="6"/>
      <c r="G247" s="6"/>
    </row>
    <row r="248" spans="1:7" ht="25.5" thickBot="1" x14ac:dyDescent="0.3">
      <c r="A248" s="7" t="s">
        <v>4907</v>
      </c>
      <c r="B248" s="7" t="s">
        <v>4908</v>
      </c>
      <c r="C248" s="8" t="s">
        <v>10</v>
      </c>
      <c r="D248" s="9">
        <v>78.180000000000007</v>
      </c>
      <c r="E248" s="9"/>
      <c r="F248" s="9">
        <v>80.099999999999994</v>
      </c>
      <c r="G248" s="9"/>
    </row>
    <row r="249" spans="1:7" ht="15.75" thickBot="1" x14ac:dyDescent="0.3">
      <c r="A249" s="6"/>
      <c r="B249" s="6"/>
      <c r="C249" s="6"/>
      <c r="D249" s="6"/>
      <c r="E249" s="6"/>
      <c r="F249" s="6"/>
      <c r="G249" s="6"/>
    </row>
    <row r="250" spans="1:7" ht="15.75" thickBot="1" x14ac:dyDescent="0.3">
      <c r="A250" s="7" t="s">
        <v>4909</v>
      </c>
      <c r="B250" s="7" t="s">
        <v>4910</v>
      </c>
      <c r="C250" s="8" t="s">
        <v>10</v>
      </c>
      <c r="D250" s="9">
        <v>56.66</v>
      </c>
      <c r="E250" s="9"/>
      <c r="F250" s="9">
        <v>80.09</v>
      </c>
      <c r="G250" s="9"/>
    </row>
    <row r="251" spans="1:7" ht="15.75" thickBot="1" x14ac:dyDescent="0.3">
      <c r="A251" s="6"/>
      <c r="B251" s="6"/>
      <c r="C251" s="6"/>
      <c r="D251" s="6"/>
      <c r="E251" s="6"/>
      <c r="F251" s="6"/>
      <c r="G251" s="6"/>
    </row>
    <row r="252" spans="1:7" ht="15.75" thickBot="1" x14ac:dyDescent="0.3">
      <c r="A252" s="7" t="s">
        <v>4911</v>
      </c>
      <c r="B252" s="7" t="s">
        <v>4912</v>
      </c>
      <c r="C252" s="8" t="s">
        <v>12</v>
      </c>
      <c r="D252" s="9">
        <v>74.61</v>
      </c>
      <c r="E252" s="9"/>
      <c r="F252" s="9">
        <v>80.099999999999994</v>
      </c>
      <c r="G252" s="9"/>
    </row>
    <row r="253" spans="1:7" ht="15.75" thickBot="1" x14ac:dyDescent="0.3">
      <c r="A253" s="6"/>
      <c r="B253" s="6"/>
      <c r="C253" s="6"/>
      <c r="D253" s="6"/>
      <c r="E253" s="6"/>
      <c r="F253" s="6"/>
      <c r="G253" s="6"/>
    </row>
    <row r="254" spans="1:7" ht="15.75" thickBot="1" x14ac:dyDescent="0.3">
      <c r="A254" s="7" t="s">
        <v>4913</v>
      </c>
      <c r="B254" s="7" t="s">
        <v>4914</v>
      </c>
      <c r="C254" s="8" t="s">
        <v>10</v>
      </c>
      <c r="D254" s="9">
        <v>40.96</v>
      </c>
      <c r="E254" s="9"/>
      <c r="F254" s="9">
        <v>80.099999999999994</v>
      </c>
      <c r="G254" s="9"/>
    </row>
    <row r="255" spans="1:7" ht="15.75" thickBot="1" x14ac:dyDescent="0.3">
      <c r="A255" s="6"/>
      <c r="B255" s="6"/>
      <c r="C255" s="6"/>
      <c r="D255" s="6"/>
      <c r="E255" s="6"/>
      <c r="F255" s="6"/>
      <c r="G255" s="6"/>
    </row>
    <row r="256" spans="1:7" ht="15.75" thickBot="1" x14ac:dyDescent="0.3">
      <c r="A256" s="7" t="s">
        <v>4915</v>
      </c>
      <c r="B256" s="7" t="s">
        <v>4916</v>
      </c>
      <c r="C256" s="8" t="s">
        <v>10</v>
      </c>
      <c r="D256" s="9">
        <v>115.32</v>
      </c>
      <c r="E256" s="9"/>
      <c r="F256" s="9">
        <v>80.099999999999994</v>
      </c>
      <c r="G256" s="9"/>
    </row>
    <row r="257" spans="1:7" ht="15.75" thickBot="1" x14ac:dyDescent="0.3">
      <c r="A257" s="6"/>
      <c r="B257" s="6"/>
      <c r="C257" s="6"/>
      <c r="D257" s="6"/>
      <c r="E257" s="6"/>
      <c r="F257" s="6"/>
      <c r="G257" s="6"/>
    </row>
    <row r="258" spans="1:7" ht="15.75" thickBot="1" x14ac:dyDescent="0.3">
      <c r="A258" s="7" t="s">
        <v>4917</v>
      </c>
      <c r="B258" s="7" t="s">
        <v>4918</v>
      </c>
      <c r="C258" s="8" t="s">
        <v>10</v>
      </c>
      <c r="D258" s="9">
        <v>77.989999999999995</v>
      </c>
      <c r="E258" s="9"/>
      <c r="F258" s="9">
        <v>80.099999999999994</v>
      </c>
      <c r="G258" s="9"/>
    </row>
    <row r="259" spans="1:7" ht="15.75" thickBot="1" x14ac:dyDescent="0.3">
      <c r="A259" s="6"/>
      <c r="B259" s="6"/>
      <c r="C259" s="6"/>
      <c r="D259" s="6"/>
      <c r="E259" s="6"/>
      <c r="F259" s="6"/>
      <c r="G259" s="6"/>
    </row>
    <row r="260" spans="1:7" ht="49.5" thickBot="1" x14ac:dyDescent="0.3">
      <c r="A260" s="7" t="s">
        <v>4919</v>
      </c>
      <c r="B260" s="7" t="s">
        <v>4920</v>
      </c>
      <c r="C260" s="8"/>
      <c r="D260" s="9"/>
      <c r="E260" s="9"/>
      <c r="F260" s="9"/>
      <c r="G260" s="9"/>
    </row>
    <row r="261" spans="1:7" ht="15.75" thickBot="1" x14ac:dyDescent="0.3">
      <c r="A261" s="6"/>
      <c r="B261" s="6"/>
      <c r="C261" s="6"/>
      <c r="D261" s="6"/>
      <c r="E261" s="6"/>
      <c r="F261" s="6"/>
      <c r="G261" s="6"/>
    </row>
    <row r="262" spans="1:7" ht="15.75" thickBot="1" x14ac:dyDescent="0.3">
      <c r="A262" s="7" t="s">
        <v>4921</v>
      </c>
      <c r="B262" s="7" t="s">
        <v>4922</v>
      </c>
      <c r="C262" s="8" t="s">
        <v>12</v>
      </c>
      <c r="D262" s="9">
        <v>64.11</v>
      </c>
      <c r="E262" s="9"/>
      <c r="F262" s="9">
        <v>80.099999999999994</v>
      </c>
      <c r="G262" s="9"/>
    </row>
    <row r="263" spans="1:7" ht="15.75" thickBot="1" x14ac:dyDescent="0.3">
      <c r="A263" s="6"/>
      <c r="B263" s="6"/>
      <c r="C263" s="6"/>
      <c r="D263" s="6"/>
      <c r="E263" s="6"/>
      <c r="F263" s="6"/>
      <c r="G263" s="6"/>
    </row>
    <row r="264" spans="1:7" ht="15.75" thickBot="1" x14ac:dyDescent="0.3">
      <c r="A264" s="7" t="s">
        <v>4923</v>
      </c>
      <c r="B264" s="7" t="s">
        <v>4924</v>
      </c>
      <c r="C264" s="8" t="s">
        <v>10</v>
      </c>
      <c r="D264" s="9">
        <v>30.03</v>
      </c>
      <c r="E264" s="9"/>
      <c r="F264" s="9">
        <v>80.09</v>
      </c>
      <c r="G264" s="9"/>
    </row>
    <row r="265" spans="1:7" ht="15.75" thickBot="1" x14ac:dyDescent="0.3">
      <c r="A265" s="6"/>
      <c r="B265" s="6"/>
      <c r="C265" s="6"/>
      <c r="D265" s="6"/>
      <c r="E265" s="6"/>
      <c r="F265" s="6"/>
      <c r="G265" s="6"/>
    </row>
    <row r="266" spans="1:7" ht="15.75" thickBot="1" x14ac:dyDescent="0.3">
      <c r="A266" s="7" t="s">
        <v>4925</v>
      </c>
      <c r="B266" s="7" t="s">
        <v>4926</v>
      </c>
      <c r="C266" s="8" t="s">
        <v>12</v>
      </c>
      <c r="D266" s="9">
        <v>43.01</v>
      </c>
      <c r="E266" s="9"/>
      <c r="F266" s="9">
        <v>80.099999999999994</v>
      </c>
      <c r="G266" s="9"/>
    </row>
    <row r="267" spans="1:7" ht="15.75" thickBot="1" x14ac:dyDescent="0.3">
      <c r="A267" s="6"/>
      <c r="B267" s="6"/>
      <c r="C267" s="6"/>
      <c r="D267" s="6"/>
      <c r="E267" s="6"/>
      <c r="F267" s="6"/>
      <c r="G267" s="6"/>
    </row>
    <row r="268" spans="1:7" ht="15.75" thickBot="1" x14ac:dyDescent="0.3">
      <c r="A268" s="7" t="s">
        <v>4927</v>
      </c>
      <c r="B268" s="7" t="s">
        <v>4928</v>
      </c>
      <c r="C268" s="8" t="s">
        <v>10</v>
      </c>
      <c r="D268" s="9">
        <v>38.950000000000003</v>
      </c>
      <c r="E268" s="9"/>
      <c r="F268" s="9">
        <v>80.099999999999994</v>
      </c>
      <c r="G268" s="9"/>
    </row>
  </sheetData>
  <mergeCells count="30">
    <mergeCell ref="G20:G26"/>
    <mergeCell ref="A20:A26"/>
    <mergeCell ref="C20:C26"/>
    <mergeCell ref="D20:D26"/>
    <mergeCell ref="E20:E26"/>
    <mergeCell ref="F20:F26"/>
    <mergeCell ref="G158:G162"/>
    <mergeCell ref="A144:A148"/>
    <mergeCell ref="C144:C148"/>
    <mergeCell ref="D144:D148"/>
    <mergeCell ref="E144:E148"/>
    <mergeCell ref="F144:F148"/>
    <mergeCell ref="G144:G148"/>
    <mergeCell ref="A158:A162"/>
    <mergeCell ref="C158:C162"/>
    <mergeCell ref="D158:D162"/>
    <mergeCell ref="E158:E162"/>
    <mergeCell ref="F158:F162"/>
    <mergeCell ref="G177:G178"/>
    <mergeCell ref="A174:A175"/>
    <mergeCell ref="C174:C175"/>
    <mergeCell ref="D174:D175"/>
    <mergeCell ref="E174:E175"/>
    <mergeCell ref="F174:F175"/>
    <mergeCell ref="G174:G175"/>
    <mergeCell ref="A177:A178"/>
    <mergeCell ref="C177:C178"/>
    <mergeCell ref="D177:D178"/>
    <mergeCell ref="E177:E178"/>
    <mergeCell ref="F177:F17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98AAED-ED00-42A9-A6C8-6AF1FF4A3FB1}">
  <sheetPr>
    <tabColor rgb="FFFFFF00"/>
  </sheetPr>
  <dimension ref="A1:G136"/>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4929</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1364</v>
      </c>
      <c r="B10" s="7" t="s">
        <v>1365</v>
      </c>
      <c r="C10" s="8"/>
      <c r="D10" s="9"/>
      <c r="E10" s="9"/>
      <c r="F10" s="9"/>
      <c r="G10" s="9"/>
    </row>
    <row r="11" spans="1:7" ht="15.75" thickBot="1" x14ac:dyDescent="0.3">
      <c r="A11" s="6"/>
      <c r="B11" s="6"/>
      <c r="C11" s="6"/>
      <c r="D11" s="6"/>
      <c r="E11" s="6"/>
      <c r="F11" s="6"/>
      <c r="G11" s="6"/>
    </row>
    <row r="12" spans="1:7" ht="15.75" thickBot="1" x14ac:dyDescent="0.3">
      <c r="A12" s="7" t="s">
        <v>4930</v>
      </c>
      <c r="B12" s="7" t="s">
        <v>4931</v>
      </c>
      <c r="C12" s="8"/>
      <c r="D12" s="9"/>
      <c r="E12" s="9"/>
      <c r="F12" s="9"/>
      <c r="G12" s="9"/>
    </row>
    <row r="13" spans="1:7" ht="15.75" thickBot="1" x14ac:dyDescent="0.3">
      <c r="A13" s="6"/>
      <c r="B13" s="6"/>
      <c r="C13" s="6"/>
      <c r="D13" s="6"/>
      <c r="E13" s="6"/>
      <c r="F13" s="6"/>
      <c r="G13" s="6"/>
    </row>
    <row r="14" spans="1:7" ht="15.75" thickBot="1" x14ac:dyDescent="0.3">
      <c r="A14" s="7" t="s">
        <v>4932</v>
      </c>
      <c r="B14" s="7" t="s">
        <v>4933</v>
      </c>
      <c r="C14" s="8"/>
      <c r="D14" s="9"/>
      <c r="E14" s="9"/>
      <c r="F14" s="9"/>
      <c r="G14" s="9"/>
    </row>
    <row r="15" spans="1:7" ht="15.75" thickBot="1" x14ac:dyDescent="0.3">
      <c r="A15" s="6"/>
      <c r="B15" s="6"/>
      <c r="C15" s="6"/>
      <c r="D15" s="6"/>
      <c r="E15" s="6"/>
      <c r="F15" s="6"/>
      <c r="G15" s="6"/>
    </row>
    <row r="16" spans="1:7" ht="15.75" thickBot="1" x14ac:dyDescent="0.3">
      <c r="A16" s="7" t="s">
        <v>4934</v>
      </c>
      <c r="B16" s="7" t="s">
        <v>4935</v>
      </c>
      <c r="C16" s="8"/>
      <c r="D16" s="9"/>
      <c r="E16" s="9"/>
      <c r="F16" s="9"/>
      <c r="G16" s="9"/>
    </row>
    <row r="17" spans="1:7" ht="15.75" thickBot="1" x14ac:dyDescent="0.3">
      <c r="A17" s="6"/>
      <c r="B17" s="6"/>
      <c r="C17" s="6"/>
      <c r="D17" s="6"/>
      <c r="E17" s="6"/>
      <c r="F17" s="6"/>
      <c r="G17" s="6"/>
    </row>
    <row r="18" spans="1:7" ht="15.75" thickBot="1" x14ac:dyDescent="0.3">
      <c r="A18" s="7" t="s">
        <v>4936</v>
      </c>
      <c r="B18" s="7" t="s">
        <v>4937</v>
      </c>
      <c r="C18" s="8" t="s">
        <v>11</v>
      </c>
      <c r="D18" s="9">
        <v>58.14</v>
      </c>
      <c r="E18" s="9"/>
      <c r="F18" s="9">
        <v>80.08</v>
      </c>
      <c r="G18" s="9"/>
    </row>
    <row r="19" spans="1:7" ht="15.75" thickBot="1" x14ac:dyDescent="0.3">
      <c r="A19" s="6"/>
      <c r="B19" s="6"/>
      <c r="C19" s="6"/>
      <c r="D19" s="6"/>
      <c r="E19" s="6"/>
      <c r="F19" s="6"/>
      <c r="G19" s="6"/>
    </row>
    <row r="20" spans="1:7" ht="25.5" thickBot="1" x14ac:dyDescent="0.3">
      <c r="A20" s="7" t="s">
        <v>4938</v>
      </c>
      <c r="B20" s="7" t="s">
        <v>4939</v>
      </c>
      <c r="C20" s="8" t="s">
        <v>39</v>
      </c>
      <c r="D20" s="9">
        <v>32.1</v>
      </c>
      <c r="E20" s="9"/>
      <c r="F20" s="9">
        <v>80.09</v>
      </c>
      <c r="G20" s="9"/>
    </row>
    <row r="21" spans="1:7" ht="15.75" thickBot="1" x14ac:dyDescent="0.3">
      <c r="A21" s="6"/>
      <c r="B21" s="6"/>
      <c r="C21" s="6"/>
      <c r="D21" s="6"/>
      <c r="E21" s="6"/>
      <c r="F21" s="6"/>
      <c r="G21" s="6"/>
    </row>
    <row r="22" spans="1:7" ht="15.75" thickBot="1" x14ac:dyDescent="0.3">
      <c r="A22" s="7" t="s">
        <v>4940</v>
      </c>
      <c r="B22" s="7" t="s">
        <v>4941</v>
      </c>
      <c r="C22" s="8"/>
      <c r="D22" s="9"/>
      <c r="E22" s="9"/>
      <c r="F22" s="9"/>
      <c r="G22" s="9"/>
    </row>
    <row r="23" spans="1:7" ht="15.75" thickBot="1" x14ac:dyDescent="0.3">
      <c r="A23" s="6"/>
      <c r="B23" s="6"/>
      <c r="C23" s="6"/>
      <c r="D23" s="6"/>
      <c r="E23" s="6"/>
      <c r="F23" s="6"/>
      <c r="G23" s="6"/>
    </row>
    <row r="24" spans="1:7" ht="15.75" thickBot="1" x14ac:dyDescent="0.3">
      <c r="A24" s="7" t="s">
        <v>4942</v>
      </c>
      <c r="B24" s="7" t="s">
        <v>4937</v>
      </c>
      <c r="C24" s="8" t="s">
        <v>11</v>
      </c>
      <c r="D24" s="9">
        <v>58.14</v>
      </c>
      <c r="E24" s="9"/>
      <c r="F24" s="9">
        <v>80.08</v>
      </c>
      <c r="G24" s="9"/>
    </row>
    <row r="25" spans="1:7" ht="15.75" thickBot="1" x14ac:dyDescent="0.3">
      <c r="A25" s="6"/>
      <c r="B25" s="6"/>
      <c r="C25" s="6"/>
      <c r="D25" s="6"/>
      <c r="E25" s="6"/>
      <c r="F25" s="6"/>
      <c r="G25" s="6"/>
    </row>
    <row r="26" spans="1:7" ht="25.5" thickBot="1" x14ac:dyDescent="0.3">
      <c r="A26" s="7" t="s">
        <v>4943</v>
      </c>
      <c r="B26" s="7" t="s">
        <v>4939</v>
      </c>
      <c r="C26" s="8" t="s">
        <v>39</v>
      </c>
      <c r="D26" s="9">
        <v>32.1</v>
      </c>
      <c r="E26" s="9"/>
      <c r="F26" s="9">
        <v>80.09</v>
      </c>
      <c r="G26" s="9"/>
    </row>
    <row r="27" spans="1:7" ht="15.75" thickBot="1" x14ac:dyDescent="0.3">
      <c r="A27" s="6"/>
      <c r="B27" s="6"/>
      <c r="C27" s="6"/>
      <c r="D27" s="6"/>
      <c r="E27" s="6"/>
      <c r="F27" s="6"/>
      <c r="G27" s="6"/>
    </row>
    <row r="28" spans="1:7" ht="15.75" thickBot="1" x14ac:dyDescent="0.3">
      <c r="A28" s="7" t="s">
        <v>4944</v>
      </c>
      <c r="B28" s="7" t="s">
        <v>4945</v>
      </c>
      <c r="C28" s="8"/>
      <c r="D28" s="9"/>
      <c r="E28" s="9"/>
      <c r="F28" s="9"/>
      <c r="G28" s="9"/>
    </row>
    <row r="29" spans="1:7" ht="15.75" thickBot="1" x14ac:dyDescent="0.3">
      <c r="A29" s="6"/>
      <c r="B29" s="6"/>
      <c r="C29" s="6"/>
      <c r="D29" s="6"/>
      <c r="E29" s="6"/>
      <c r="F29" s="6"/>
      <c r="G29" s="6"/>
    </row>
    <row r="30" spans="1:7" ht="15.75" thickBot="1" x14ac:dyDescent="0.3">
      <c r="A30" s="7" t="s">
        <v>4946</v>
      </c>
      <c r="B30" s="7" t="s">
        <v>4947</v>
      </c>
      <c r="C30" s="8" t="s">
        <v>11</v>
      </c>
      <c r="D30" s="9">
        <v>103.55</v>
      </c>
      <c r="E30" s="9"/>
      <c r="F30" s="9">
        <v>80.099999999999994</v>
      </c>
      <c r="G30" s="9"/>
    </row>
    <row r="31" spans="1:7" ht="15.75" thickBot="1" x14ac:dyDescent="0.3">
      <c r="A31" s="6"/>
      <c r="B31" s="6"/>
      <c r="C31" s="6"/>
      <c r="D31" s="6"/>
      <c r="E31" s="6"/>
      <c r="F31" s="6"/>
      <c r="G31" s="6"/>
    </row>
    <row r="32" spans="1:7" ht="15.75" thickBot="1" x14ac:dyDescent="0.3">
      <c r="A32" s="7" t="s">
        <v>4948</v>
      </c>
      <c r="B32" s="7" t="s">
        <v>4949</v>
      </c>
      <c r="C32" s="8" t="s">
        <v>11</v>
      </c>
      <c r="D32" s="9">
        <v>118.82</v>
      </c>
      <c r="E32" s="9"/>
      <c r="F32" s="9">
        <v>80.099999999999994</v>
      </c>
      <c r="G32" s="9"/>
    </row>
    <row r="33" spans="1:7" ht="15.75" thickBot="1" x14ac:dyDescent="0.3">
      <c r="A33" s="6"/>
      <c r="B33" s="6"/>
      <c r="C33" s="6"/>
      <c r="D33" s="6"/>
      <c r="E33" s="6"/>
      <c r="F33" s="6"/>
      <c r="G33" s="6"/>
    </row>
    <row r="34" spans="1:7" ht="15.75" thickBot="1" x14ac:dyDescent="0.3">
      <c r="A34" s="7" t="s">
        <v>4950</v>
      </c>
      <c r="B34" s="7" t="s">
        <v>4951</v>
      </c>
      <c r="C34" s="8" t="s">
        <v>11</v>
      </c>
      <c r="D34" s="9">
        <v>110.15</v>
      </c>
      <c r="E34" s="9"/>
      <c r="F34" s="9">
        <v>80.099999999999994</v>
      </c>
      <c r="G34" s="9"/>
    </row>
    <row r="35" spans="1:7" ht="15.75" thickBot="1" x14ac:dyDescent="0.3">
      <c r="A35" s="6"/>
      <c r="B35" s="6"/>
      <c r="C35" s="6"/>
      <c r="D35" s="6"/>
      <c r="E35" s="6"/>
      <c r="F35" s="6"/>
      <c r="G35" s="6"/>
    </row>
    <row r="36" spans="1:7" ht="15.75" thickBot="1" x14ac:dyDescent="0.3">
      <c r="A36" s="7" t="s">
        <v>4952</v>
      </c>
      <c r="B36" s="7" t="s">
        <v>4953</v>
      </c>
      <c r="C36" s="8" t="s">
        <v>11</v>
      </c>
      <c r="D36" s="9">
        <v>137.18</v>
      </c>
      <c r="E36" s="9"/>
      <c r="F36" s="9">
        <v>80.099999999999994</v>
      </c>
      <c r="G36" s="9"/>
    </row>
    <row r="37" spans="1:7" ht="15.75" thickBot="1" x14ac:dyDescent="0.3">
      <c r="A37" s="6"/>
      <c r="B37" s="6"/>
      <c r="C37" s="6"/>
      <c r="D37" s="6"/>
      <c r="E37" s="6"/>
      <c r="F37" s="6"/>
      <c r="G37" s="6"/>
    </row>
    <row r="38" spans="1:7" ht="15.75" thickBot="1" x14ac:dyDescent="0.3">
      <c r="A38" s="7" t="s">
        <v>4954</v>
      </c>
      <c r="B38" s="7" t="s">
        <v>4955</v>
      </c>
      <c r="C38" s="8"/>
      <c r="D38" s="9"/>
      <c r="E38" s="9"/>
      <c r="F38" s="9"/>
      <c r="G38" s="9"/>
    </row>
    <row r="39" spans="1:7" ht="15.75" thickBot="1" x14ac:dyDescent="0.3">
      <c r="A39" s="6"/>
      <c r="B39" s="6"/>
      <c r="C39" s="6"/>
      <c r="D39" s="6"/>
      <c r="E39" s="6"/>
      <c r="F39" s="6"/>
      <c r="G39" s="6"/>
    </row>
    <row r="40" spans="1:7" ht="15.75" thickBot="1" x14ac:dyDescent="0.3">
      <c r="A40" s="7" t="s">
        <v>4956</v>
      </c>
      <c r="B40" s="7" t="s">
        <v>4957</v>
      </c>
      <c r="C40" s="8" t="s">
        <v>11</v>
      </c>
      <c r="D40" s="9">
        <v>189.38</v>
      </c>
      <c r="E40" s="9"/>
      <c r="F40" s="9">
        <v>80.09</v>
      </c>
      <c r="G40" s="9"/>
    </row>
    <row r="41" spans="1:7" ht="15.75" thickBot="1" x14ac:dyDescent="0.3">
      <c r="A41" s="6"/>
      <c r="B41" s="6"/>
      <c r="C41" s="6"/>
      <c r="D41" s="6"/>
      <c r="E41" s="6"/>
      <c r="F41" s="6"/>
      <c r="G41" s="6"/>
    </row>
    <row r="42" spans="1:7" ht="15.75" thickBot="1" x14ac:dyDescent="0.3">
      <c r="A42" s="7" t="s">
        <v>4958</v>
      </c>
      <c r="B42" s="7" t="s">
        <v>4959</v>
      </c>
      <c r="C42" s="8" t="s">
        <v>11</v>
      </c>
      <c r="D42" s="9">
        <v>198.44</v>
      </c>
      <c r="E42" s="9"/>
      <c r="F42" s="9">
        <v>80.09</v>
      </c>
      <c r="G42" s="9"/>
    </row>
    <row r="43" spans="1:7" ht="15.75" thickBot="1" x14ac:dyDescent="0.3">
      <c r="A43" s="6"/>
      <c r="B43" s="6"/>
      <c r="C43" s="6"/>
      <c r="D43" s="6"/>
      <c r="E43" s="6"/>
      <c r="F43" s="6"/>
      <c r="G43" s="6"/>
    </row>
    <row r="44" spans="1:7" ht="25.5" thickBot="1" x14ac:dyDescent="0.3">
      <c r="A44" s="7" t="s">
        <v>4960</v>
      </c>
      <c r="B44" s="7" t="s">
        <v>4961</v>
      </c>
      <c r="C44" s="8" t="s">
        <v>12</v>
      </c>
      <c r="D44" s="9">
        <v>312.52</v>
      </c>
      <c r="E44" s="9"/>
      <c r="F44" s="9">
        <v>80.099999999999994</v>
      </c>
      <c r="G44" s="9"/>
    </row>
    <row r="45" spans="1:7" ht="15.75" thickBot="1" x14ac:dyDescent="0.3">
      <c r="A45" s="6"/>
      <c r="B45" s="6"/>
      <c r="C45" s="6"/>
      <c r="D45" s="6"/>
      <c r="E45" s="6"/>
      <c r="F45" s="6"/>
      <c r="G45" s="6"/>
    </row>
    <row r="46" spans="1:7" ht="25.5" thickBot="1" x14ac:dyDescent="0.3">
      <c r="A46" s="7" t="s">
        <v>4962</v>
      </c>
      <c r="B46" s="7" t="s">
        <v>4963</v>
      </c>
      <c r="C46" s="8" t="s">
        <v>10</v>
      </c>
      <c r="D46" s="9">
        <v>40.43</v>
      </c>
      <c r="E46" s="9"/>
      <c r="F46" s="9">
        <v>80.09</v>
      </c>
      <c r="G46" s="9"/>
    </row>
    <row r="47" spans="1:7" ht="15.75" thickBot="1" x14ac:dyDescent="0.3">
      <c r="A47" s="6"/>
      <c r="B47" s="6"/>
      <c r="C47" s="6"/>
      <c r="D47" s="6"/>
      <c r="E47" s="6"/>
      <c r="F47" s="6"/>
      <c r="G47" s="6"/>
    </row>
    <row r="48" spans="1:7" ht="15.75" thickBot="1" x14ac:dyDescent="0.3">
      <c r="A48" s="7" t="s">
        <v>4964</v>
      </c>
      <c r="B48" s="7" t="s">
        <v>4965</v>
      </c>
      <c r="C48" s="8" t="s">
        <v>12</v>
      </c>
      <c r="D48" s="9">
        <v>136.15</v>
      </c>
      <c r="E48" s="9"/>
      <c r="F48" s="9">
        <v>80.099999999999994</v>
      </c>
      <c r="G48" s="9"/>
    </row>
    <row r="49" spans="1:7" ht="15.75" thickBot="1" x14ac:dyDescent="0.3">
      <c r="A49" s="6"/>
      <c r="B49" s="6"/>
      <c r="C49" s="6"/>
      <c r="D49" s="6"/>
      <c r="E49" s="6"/>
      <c r="F49" s="6"/>
      <c r="G49" s="6"/>
    </row>
    <row r="50" spans="1:7" ht="15.75" thickBot="1" x14ac:dyDescent="0.3">
      <c r="A50" s="7" t="s">
        <v>4966</v>
      </c>
      <c r="B50" s="7" t="s">
        <v>4967</v>
      </c>
      <c r="C50" s="8" t="s">
        <v>12</v>
      </c>
      <c r="D50" s="9">
        <v>53.67</v>
      </c>
      <c r="E50" s="9"/>
      <c r="F50" s="9">
        <v>80.099999999999994</v>
      </c>
      <c r="G50" s="9"/>
    </row>
    <row r="51" spans="1:7" ht="15.75" thickBot="1" x14ac:dyDescent="0.3">
      <c r="A51" s="6"/>
      <c r="B51" s="6"/>
      <c r="C51" s="6"/>
      <c r="D51" s="6"/>
      <c r="E51" s="6"/>
      <c r="F51" s="6"/>
      <c r="G51" s="6"/>
    </row>
    <row r="52" spans="1:7" ht="15.75" thickBot="1" x14ac:dyDescent="0.3">
      <c r="A52" s="7" t="s">
        <v>4968</v>
      </c>
      <c r="B52" s="7" t="s">
        <v>4969</v>
      </c>
      <c r="C52" s="8" t="s">
        <v>12</v>
      </c>
      <c r="D52" s="9">
        <v>71.48</v>
      </c>
      <c r="E52" s="9"/>
      <c r="F52" s="9">
        <v>80.09</v>
      </c>
      <c r="G52" s="9"/>
    </row>
    <row r="53" spans="1:7" ht="15.75" thickBot="1" x14ac:dyDescent="0.3">
      <c r="A53" s="6"/>
      <c r="B53" s="6"/>
      <c r="C53" s="6"/>
      <c r="D53" s="6"/>
      <c r="E53" s="6"/>
      <c r="F53" s="6"/>
      <c r="G53" s="6"/>
    </row>
    <row r="54" spans="1:7" ht="15.75" thickBot="1" x14ac:dyDescent="0.3">
      <c r="A54" s="7" t="s">
        <v>4970</v>
      </c>
      <c r="B54" s="7" t="s">
        <v>4971</v>
      </c>
      <c r="C54" s="8"/>
      <c r="D54" s="9"/>
      <c r="E54" s="9"/>
      <c r="F54" s="9"/>
      <c r="G54" s="9"/>
    </row>
    <row r="55" spans="1:7" ht="15.75" thickBot="1" x14ac:dyDescent="0.3">
      <c r="A55" s="6"/>
      <c r="B55" s="6"/>
      <c r="C55" s="6"/>
      <c r="D55" s="6"/>
      <c r="E55" s="6"/>
      <c r="F55" s="6"/>
      <c r="G55" s="6"/>
    </row>
    <row r="56" spans="1:7" ht="15.75" thickBot="1" x14ac:dyDescent="0.3">
      <c r="A56" s="7" t="s">
        <v>4972</v>
      </c>
      <c r="B56" s="7" t="s">
        <v>4973</v>
      </c>
      <c r="C56" s="8"/>
      <c r="D56" s="9"/>
      <c r="E56" s="9"/>
      <c r="F56" s="9"/>
      <c r="G56" s="9"/>
    </row>
    <row r="57" spans="1:7" ht="15.75" thickBot="1" x14ac:dyDescent="0.3">
      <c r="A57" s="6"/>
      <c r="B57" s="6"/>
      <c r="C57" s="6"/>
      <c r="D57" s="6"/>
      <c r="E57" s="6"/>
      <c r="F57" s="6"/>
      <c r="G57" s="6"/>
    </row>
    <row r="58" spans="1:7" ht="15.75" thickBot="1" x14ac:dyDescent="0.3">
      <c r="A58" s="7" t="s">
        <v>4974</v>
      </c>
      <c r="B58" s="7" t="s">
        <v>4937</v>
      </c>
      <c r="C58" s="8" t="s">
        <v>11</v>
      </c>
      <c r="D58" s="9">
        <v>112.92</v>
      </c>
      <c r="E58" s="9"/>
      <c r="F58" s="9">
        <v>80.09</v>
      </c>
      <c r="G58" s="9"/>
    </row>
    <row r="59" spans="1:7" ht="15.75" thickBot="1" x14ac:dyDescent="0.3">
      <c r="A59" s="6"/>
      <c r="B59" s="6"/>
      <c r="C59" s="6"/>
      <c r="D59" s="6"/>
      <c r="E59" s="6"/>
      <c r="F59" s="6"/>
      <c r="G59" s="6"/>
    </row>
    <row r="60" spans="1:7" ht="25.5" thickBot="1" x14ac:dyDescent="0.3">
      <c r="A60" s="7" t="s">
        <v>4975</v>
      </c>
      <c r="B60" s="7" t="s">
        <v>4939</v>
      </c>
      <c r="C60" s="8" t="s">
        <v>39</v>
      </c>
      <c r="D60" s="9">
        <v>39.520000000000003</v>
      </c>
      <c r="E60" s="9"/>
      <c r="F60" s="9">
        <v>80.11</v>
      </c>
      <c r="G60" s="9"/>
    </row>
    <row r="61" spans="1:7" ht="15.75" thickBot="1" x14ac:dyDescent="0.3">
      <c r="A61" s="6"/>
      <c r="B61" s="6"/>
      <c r="C61" s="6"/>
      <c r="D61" s="6"/>
      <c r="E61" s="6"/>
      <c r="F61" s="6"/>
      <c r="G61" s="6"/>
    </row>
    <row r="62" spans="1:7" ht="15.75" thickBot="1" x14ac:dyDescent="0.3">
      <c r="A62" s="7" t="s">
        <v>4976</v>
      </c>
      <c r="B62" s="7" t="s">
        <v>4977</v>
      </c>
      <c r="C62" s="8"/>
      <c r="D62" s="9"/>
      <c r="E62" s="9"/>
      <c r="F62" s="9"/>
      <c r="G62" s="9"/>
    </row>
    <row r="63" spans="1:7" ht="15.75" thickBot="1" x14ac:dyDescent="0.3">
      <c r="A63" s="6"/>
      <c r="B63" s="6"/>
      <c r="C63" s="6"/>
      <c r="D63" s="6"/>
      <c r="E63" s="6"/>
      <c r="F63" s="6"/>
      <c r="G63" s="6"/>
    </row>
    <row r="64" spans="1:7" ht="15.75" thickBot="1" x14ac:dyDescent="0.3">
      <c r="A64" s="7" t="s">
        <v>4978</v>
      </c>
      <c r="B64" s="7" t="s">
        <v>4937</v>
      </c>
      <c r="C64" s="8" t="s">
        <v>11</v>
      </c>
      <c r="D64" s="9">
        <v>71.459999999999994</v>
      </c>
      <c r="E64" s="9"/>
      <c r="F64" s="9">
        <v>80.09</v>
      </c>
      <c r="G64" s="9"/>
    </row>
    <row r="65" spans="1:7" ht="15.75" thickBot="1" x14ac:dyDescent="0.3">
      <c r="A65" s="6"/>
      <c r="B65" s="6"/>
      <c r="C65" s="6"/>
      <c r="D65" s="6"/>
      <c r="E65" s="6"/>
      <c r="F65" s="6"/>
      <c r="G65" s="6"/>
    </row>
    <row r="66" spans="1:7" ht="25.5" thickBot="1" x14ac:dyDescent="0.3">
      <c r="A66" s="7" t="s">
        <v>4979</v>
      </c>
      <c r="B66" s="7" t="s">
        <v>4939</v>
      </c>
      <c r="C66" s="8" t="s">
        <v>39</v>
      </c>
      <c r="D66" s="9">
        <v>31.48</v>
      </c>
      <c r="E66" s="9"/>
      <c r="F66" s="9">
        <v>80.11</v>
      </c>
      <c r="G66" s="9"/>
    </row>
    <row r="67" spans="1:7" ht="15.75" thickBot="1" x14ac:dyDescent="0.3">
      <c r="A67" s="6"/>
      <c r="B67" s="6"/>
      <c r="C67" s="6"/>
      <c r="D67" s="6"/>
      <c r="E67" s="6"/>
      <c r="F67" s="6"/>
      <c r="G67" s="6"/>
    </row>
    <row r="68" spans="1:7" ht="15.75" thickBot="1" x14ac:dyDescent="0.3">
      <c r="A68" s="7" t="s">
        <v>4980</v>
      </c>
      <c r="B68" s="7" t="s">
        <v>4981</v>
      </c>
      <c r="C68" s="8"/>
      <c r="D68" s="9"/>
      <c r="E68" s="9"/>
      <c r="F68" s="9"/>
      <c r="G68" s="9"/>
    </row>
    <row r="69" spans="1:7" ht="15.75" thickBot="1" x14ac:dyDescent="0.3">
      <c r="A69" s="6"/>
      <c r="B69" s="6"/>
      <c r="C69" s="6"/>
      <c r="D69" s="6"/>
      <c r="E69" s="6"/>
      <c r="F69" s="6"/>
      <c r="G69" s="6"/>
    </row>
    <row r="70" spans="1:7" ht="15.75" thickBot="1" x14ac:dyDescent="0.3">
      <c r="A70" s="7" t="s">
        <v>4982</v>
      </c>
      <c r="B70" s="7" t="s">
        <v>4937</v>
      </c>
      <c r="C70" s="8" t="s">
        <v>11</v>
      </c>
      <c r="D70" s="9">
        <v>62.98</v>
      </c>
      <c r="E70" s="9"/>
      <c r="F70" s="9">
        <v>80.09</v>
      </c>
      <c r="G70" s="9"/>
    </row>
    <row r="71" spans="1:7" ht="15.75" thickBot="1" x14ac:dyDescent="0.3">
      <c r="A71" s="6"/>
      <c r="B71" s="6"/>
      <c r="C71" s="6"/>
      <c r="D71" s="6"/>
      <c r="E71" s="6"/>
      <c r="F71" s="6"/>
      <c r="G71" s="6"/>
    </row>
    <row r="72" spans="1:7" ht="25.5" thickBot="1" x14ac:dyDescent="0.3">
      <c r="A72" s="7" t="s">
        <v>4983</v>
      </c>
      <c r="B72" s="7" t="s">
        <v>4939</v>
      </c>
      <c r="C72" s="8" t="s">
        <v>39</v>
      </c>
      <c r="D72" s="9">
        <v>52.07</v>
      </c>
      <c r="E72" s="9"/>
      <c r="F72" s="9">
        <v>80.099999999999994</v>
      </c>
      <c r="G72" s="9"/>
    </row>
    <row r="73" spans="1:7" ht="15.75" thickBot="1" x14ac:dyDescent="0.3">
      <c r="A73" s="6"/>
      <c r="B73" s="6"/>
      <c r="C73" s="6"/>
      <c r="D73" s="6"/>
      <c r="E73" s="6"/>
      <c r="F73" s="6"/>
      <c r="G73" s="6"/>
    </row>
    <row r="74" spans="1:7" ht="15.75" thickBot="1" x14ac:dyDescent="0.3">
      <c r="A74" s="7" t="s">
        <v>4984</v>
      </c>
      <c r="B74" s="7" t="s">
        <v>4985</v>
      </c>
      <c r="C74" s="8"/>
      <c r="D74" s="9"/>
      <c r="E74" s="9"/>
      <c r="F74" s="9"/>
      <c r="G74" s="9"/>
    </row>
    <row r="75" spans="1:7" ht="15.75" thickBot="1" x14ac:dyDescent="0.3">
      <c r="A75" s="6"/>
      <c r="B75" s="6"/>
      <c r="C75" s="6"/>
      <c r="D75" s="6"/>
      <c r="E75" s="6"/>
      <c r="F75" s="6"/>
      <c r="G75" s="6"/>
    </row>
    <row r="76" spans="1:7" ht="15.75" thickBot="1" x14ac:dyDescent="0.3">
      <c r="A76" s="7" t="s">
        <v>4986</v>
      </c>
      <c r="B76" s="7" t="s">
        <v>4937</v>
      </c>
      <c r="C76" s="8" t="s">
        <v>11</v>
      </c>
      <c r="D76" s="9">
        <v>112.92</v>
      </c>
      <c r="E76" s="9"/>
      <c r="F76" s="9">
        <v>80.09</v>
      </c>
      <c r="G76" s="9"/>
    </row>
    <row r="77" spans="1:7" ht="15.75" thickBot="1" x14ac:dyDescent="0.3">
      <c r="A77" s="6"/>
      <c r="B77" s="6"/>
      <c r="C77" s="6"/>
      <c r="D77" s="6"/>
      <c r="E77" s="6"/>
      <c r="F77" s="6"/>
      <c r="G77" s="6"/>
    </row>
    <row r="78" spans="1:7" ht="25.5" thickBot="1" x14ac:dyDescent="0.3">
      <c r="A78" s="7" t="s">
        <v>4987</v>
      </c>
      <c r="B78" s="7" t="s">
        <v>4939</v>
      </c>
      <c r="C78" s="8" t="s">
        <v>39</v>
      </c>
      <c r="D78" s="9">
        <v>39.520000000000003</v>
      </c>
      <c r="E78" s="9"/>
      <c r="F78" s="9">
        <v>80.11</v>
      </c>
      <c r="G78" s="9"/>
    </row>
    <row r="79" spans="1:7" ht="15.75" thickBot="1" x14ac:dyDescent="0.3">
      <c r="A79" s="6"/>
      <c r="B79" s="6"/>
      <c r="C79" s="6"/>
      <c r="D79" s="6"/>
      <c r="E79" s="6"/>
      <c r="F79" s="6"/>
      <c r="G79" s="6"/>
    </row>
    <row r="80" spans="1:7" ht="15.75" thickBot="1" x14ac:dyDescent="0.3">
      <c r="A80" s="7" t="s">
        <v>4988</v>
      </c>
      <c r="B80" s="7" t="s">
        <v>4989</v>
      </c>
      <c r="C80" s="8"/>
      <c r="D80" s="9"/>
      <c r="E80" s="9"/>
      <c r="F80" s="9"/>
      <c r="G80" s="9"/>
    </row>
    <row r="81" spans="1:7" ht="15.75" thickBot="1" x14ac:dyDescent="0.3">
      <c r="A81" s="6"/>
      <c r="B81" s="6"/>
      <c r="C81" s="6"/>
      <c r="D81" s="6"/>
      <c r="E81" s="6"/>
      <c r="F81" s="6"/>
      <c r="G81" s="6"/>
    </row>
    <row r="82" spans="1:7" ht="15.75" thickBot="1" x14ac:dyDescent="0.3">
      <c r="A82" s="7" t="s">
        <v>4990</v>
      </c>
      <c r="B82" s="7" t="s">
        <v>4937</v>
      </c>
      <c r="C82" s="8" t="s">
        <v>11</v>
      </c>
      <c r="D82" s="9">
        <v>50.86</v>
      </c>
      <c r="E82" s="9"/>
      <c r="F82" s="9">
        <v>80.099999999999994</v>
      </c>
      <c r="G82" s="9"/>
    </row>
    <row r="83" spans="1:7" ht="15.75" thickBot="1" x14ac:dyDescent="0.3">
      <c r="A83" s="6"/>
      <c r="B83" s="6"/>
      <c r="C83" s="6"/>
      <c r="D83" s="6"/>
      <c r="E83" s="6"/>
      <c r="F83" s="6"/>
      <c r="G83" s="6"/>
    </row>
    <row r="84" spans="1:7" ht="25.5" thickBot="1" x14ac:dyDescent="0.3">
      <c r="A84" s="7" t="s">
        <v>4991</v>
      </c>
      <c r="B84" s="7" t="s">
        <v>4939</v>
      </c>
      <c r="C84" s="8" t="s">
        <v>39</v>
      </c>
      <c r="D84" s="9">
        <v>30.27</v>
      </c>
      <c r="E84" s="9"/>
      <c r="F84" s="9">
        <v>80.11</v>
      </c>
      <c r="G84" s="9"/>
    </row>
    <row r="85" spans="1:7" ht="15.75" thickBot="1" x14ac:dyDescent="0.3">
      <c r="A85" s="6"/>
      <c r="B85" s="6"/>
      <c r="C85" s="6"/>
      <c r="D85" s="6"/>
      <c r="E85" s="6"/>
      <c r="F85" s="6"/>
      <c r="G85" s="6"/>
    </row>
    <row r="86" spans="1:7" ht="15.75" thickBot="1" x14ac:dyDescent="0.3">
      <c r="A86" s="7" t="s">
        <v>4992</v>
      </c>
      <c r="B86" s="7" t="s">
        <v>4993</v>
      </c>
      <c r="C86" s="8"/>
      <c r="D86" s="9"/>
      <c r="E86" s="9"/>
      <c r="F86" s="9"/>
      <c r="G86" s="9"/>
    </row>
    <row r="87" spans="1:7" ht="15.75" thickBot="1" x14ac:dyDescent="0.3">
      <c r="A87" s="6"/>
      <c r="B87" s="6"/>
      <c r="C87" s="6"/>
      <c r="D87" s="6"/>
      <c r="E87" s="6"/>
      <c r="F87" s="6"/>
      <c r="G87" s="6"/>
    </row>
    <row r="88" spans="1:7" ht="15.75" thickBot="1" x14ac:dyDescent="0.3">
      <c r="A88" s="7" t="s">
        <v>4994</v>
      </c>
      <c r="B88" s="7" t="s">
        <v>4995</v>
      </c>
      <c r="C88" s="8"/>
      <c r="D88" s="9"/>
      <c r="E88" s="9"/>
      <c r="F88" s="9"/>
      <c r="G88" s="9"/>
    </row>
    <row r="89" spans="1:7" ht="15.75" thickBot="1" x14ac:dyDescent="0.3">
      <c r="A89" s="6"/>
      <c r="B89" s="6"/>
      <c r="C89" s="6"/>
      <c r="D89" s="6"/>
      <c r="E89" s="6"/>
      <c r="F89" s="6"/>
      <c r="G89" s="6"/>
    </row>
    <row r="90" spans="1:7" ht="15.75" thickBot="1" x14ac:dyDescent="0.3">
      <c r="A90" s="7" t="s">
        <v>4996</v>
      </c>
      <c r="B90" s="7" t="s">
        <v>4937</v>
      </c>
      <c r="C90" s="8" t="s">
        <v>11</v>
      </c>
      <c r="D90" s="9">
        <v>92.21</v>
      </c>
      <c r="E90" s="9"/>
      <c r="F90" s="9">
        <v>80.099999999999994</v>
      </c>
      <c r="G90" s="9"/>
    </row>
    <row r="91" spans="1:7" ht="15.75" thickBot="1" x14ac:dyDescent="0.3">
      <c r="A91" s="6"/>
      <c r="B91" s="6"/>
      <c r="C91" s="6"/>
      <c r="D91" s="6"/>
      <c r="E91" s="6"/>
      <c r="F91" s="6"/>
      <c r="G91" s="6"/>
    </row>
    <row r="92" spans="1:7" ht="25.5" thickBot="1" x14ac:dyDescent="0.3">
      <c r="A92" s="7" t="s">
        <v>4997</v>
      </c>
      <c r="B92" s="7" t="s">
        <v>4939</v>
      </c>
      <c r="C92" s="8" t="s">
        <v>39</v>
      </c>
      <c r="D92" s="9">
        <v>29.16</v>
      </c>
      <c r="E92" s="9"/>
      <c r="F92" s="9">
        <v>80.11</v>
      </c>
      <c r="G92" s="9"/>
    </row>
    <row r="93" spans="1:7" ht="15.75" thickBot="1" x14ac:dyDescent="0.3">
      <c r="A93" s="6"/>
      <c r="B93" s="6"/>
      <c r="C93" s="6"/>
      <c r="D93" s="6"/>
      <c r="E93" s="6"/>
      <c r="F93" s="6"/>
      <c r="G93" s="6"/>
    </row>
    <row r="94" spans="1:7" ht="15.75" thickBot="1" x14ac:dyDescent="0.3">
      <c r="A94" s="7" t="s">
        <v>4998</v>
      </c>
      <c r="B94" s="7" t="s">
        <v>4999</v>
      </c>
      <c r="C94" s="8"/>
      <c r="D94" s="9"/>
      <c r="E94" s="9"/>
      <c r="F94" s="9"/>
      <c r="G94" s="9"/>
    </row>
    <row r="95" spans="1:7" ht="15.75" thickBot="1" x14ac:dyDescent="0.3">
      <c r="A95" s="6"/>
      <c r="B95" s="6"/>
      <c r="C95" s="6"/>
      <c r="D95" s="6"/>
      <c r="E95" s="6"/>
      <c r="F95" s="6"/>
      <c r="G95" s="6"/>
    </row>
    <row r="96" spans="1:7" ht="15.75" thickBot="1" x14ac:dyDescent="0.3">
      <c r="A96" s="7" t="s">
        <v>5000</v>
      </c>
      <c r="B96" s="7" t="s">
        <v>4937</v>
      </c>
      <c r="C96" s="8" t="s">
        <v>11</v>
      </c>
      <c r="D96" s="9">
        <v>188.2</v>
      </c>
      <c r="E96" s="9"/>
      <c r="F96" s="9">
        <v>80.099999999999994</v>
      </c>
      <c r="G96" s="9"/>
    </row>
    <row r="97" spans="1:7" ht="15.75" thickBot="1" x14ac:dyDescent="0.3">
      <c r="A97" s="6"/>
      <c r="B97" s="6"/>
      <c r="C97" s="6"/>
      <c r="D97" s="6"/>
      <c r="E97" s="6"/>
      <c r="F97" s="6"/>
      <c r="G97" s="6"/>
    </row>
    <row r="98" spans="1:7" ht="25.5" thickBot="1" x14ac:dyDescent="0.3">
      <c r="A98" s="7" t="s">
        <v>5001</v>
      </c>
      <c r="B98" s="7" t="s">
        <v>4939</v>
      </c>
      <c r="C98" s="8" t="s">
        <v>39</v>
      </c>
      <c r="D98" s="9">
        <v>60.23</v>
      </c>
      <c r="E98" s="9"/>
      <c r="F98" s="9">
        <v>80.09</v>
      </c>
      <c r="G98" s="9"/>
    </row>
    <row r="99" spans="1:7" ht="15.75" thickBot="1" x14ac:dyDescent="0.3">
      <c r="A99" s="6"/>
      <c r="B99" s="6"/>
      <c r="C99" s="6"/>
      <c r="D99" s="6"/>
      <c r="E99" s="6"/>
      <c r="F99" s="6"/>
      <c r="G99" s="6"/>
    </row>
    <row r="100" spans="1:7" ht="15.75" thickBot="1" x14ac:dyDescent="0.3">
      <c r="A100" s="7" t="s">
        <v>5002</v>
      </c>
      <c r="B100" s="7" t="s">
        <v>5003</v>
      </c>
      <c r="C100" s="8"/>
      <c r="D100" s="9"/>
      <c r="E100" s="9"/>
      <c r="F100" s="9"/>
      <c r="G100" s="9"/>
    </row>
    <row r="101" spans="1:7" ht="15.75" thickBot="1" x14ac:dyDescent="0.3">
      <c r="A101" s="6"/>
      <c r="B101" s="6"/>
      <c r="C101" s="6"/>
      <c r="D101" s="6"/>
      <c r="E101" s="6"/>
      <c r="F101" s="6"/>
      <c r="G101" s="6"/>
    </row>
    <row r="102" spans="1:7" ht="15.75" thickBot="1" x14ac:dyDescent="0.3">
      <c r="A102" s="7" t="s">
        <v>5004</v>
      </c>
      <c r="B102" s="7" t="s">
        <v>5005</v>
      </c>
      <c r="C102" s="8"/>
      <c r="D102" s="9"/>
      <c r="E102" s="9"/>
      <c r="F102" s="9"/>
      <c r="G102" s="9"/>
    </row>
    <row r="103" spans="1:7" ht="15.75" thickBot="1" x14ac:dyDescent="0.3">
      <c r="A103" s="6"/>
      <c r="B103" s="6"/>
      <c r="C103" s="6"/>
      <c r="D103" s="6"/>
      <c r="E103" s="6"/>
      <c r="F103" s="6"/>
      <c r="G103" s="6"/>
    </row>
    <row r="104" spans="1:7" ht="15.75" thickBot="1" x14ac:dyDescent="0.3">
      <c r="A104" s="7" t="s">
        <v>5006</v>
      </c>
      <c r="B104" s="7" t="s">
        <v>4937</v>
      </c>
      <c r="C104" s="8" t="s">
        <v>11</v>
      </c>
      <c r="D104" s="9">
        <v>122.33</v>
      </c>
      <c r="E104" s="9"/>
      <c r="F104" s="9">
        <v>80.09</v>
      </c>
      <c r="G104" s="9"/>
    </row>
    <row r="105" spans="1:7" ht="15.75" thickBot="1" x14ac:dyDescent="0.3">
      <c r="A105" s="6"/>
      <c r="B105" s="6"/>
      <c r="C105" s="6"/>
      <c r="D105" s="6"/>
      <c r="E105" s="6"/>
      <c r="F105" s="6"/>
      <c r="G105" s="6"/>
    </row>
    <row r="106" spans="1:7" ht="25.5" thickBot="1" x14ac:dyDescent="0.3">
      <c r="A106" s="7" t="s">
        <v>5007</v>
      </c>
      <c r="B106" s="7" t="s">
        <v>4939</v>
      </c>
      <c r="C106" s="8" t="s">
        <v>39</v>
      </c>
      <c r="D106" s="9">
        <v>39.520000000000003</v>
      </c>
      <c r="E106" s="9"/>
      <c r="F106" s="9">
        <v>80.11</v>
      </c>
      <c r="G106" s="9"/>
    </row>
    <row r="107" spans="1:7" ht="15.75" thickBot="1" x14ac:dyDescent="0.3">
      <c r="A107" s="6"/>
      <c r="B107" s="6"/>
      <c r="C107" s="6"/>
      <c r="D107" s="6"/>
      <c r="E107" s="6"/>
      <c r="F107" s="6"/>
      <c r="G107" s="6"/>
    </row>
    <row r="108" spans="1:7" ht="15.75" thickBot="1" x14ac:dyDescent="0.3">
      <c r="A108" s="7" t="s">
        <v>5008</v>
      </c>
      <c r="B108" s="7" t="s">
        <v>5009</v>
      </c>
      <c r="C108" s="8"/>
      <c r="D108" s="9"/>
      <c r="E108" s="9"/>
      <c r="F108" s="9"/>
      <c r="G108" s="9"/>
    </row>
    <row r="109" spans="1:7" ht="15.75" thickBot="1" x14ac:dyDescent="0.3">
      <c r="A109" s="6"/>
      <c r="B109" s="6"/>
      <c r="C109" s="6"/>
      <c r="D109" s="6"/>
      <c r="E109" s="6"/>
      <c r="F109" s="6"/>
      <c r="G109" s="6"/>
    </row>
    <row r="110" spans="1:7" ht="15.75" thickBot="1" x14ac:dyDescent="0.3">
      <c r="A110" s="7" t="s">
        <v>5010</v>
      </c>
      <c r="B110" s="7" t="s">
        <v>4937</v>
      </c>
      <c r="C110" s="8" t="s">
        <v>11</v>
      </c>
      <c r="D110" s="9">
        <v>80.650000000000006</v>
      </c>
      <c r="E110" s="9"/>
      <c r="F110" s="9">
        <v>80.099999999999994</v>
      </c>
      <c r="G110" s="9"/>
    </row>
    <row r="111" spans="1:7" ht="15.75" thickBot="1" x14ac:dyDescent="0.3">
      <c r="A111" s="6"/>
      <c r="B111" s="6"/>
      <c r="C111" s="6"/>
      <c r="D111" s="6"/>
      <c r="E111" s="6"/>
      <c r="F111" s="6"/>
      <c r="G111" s="6"/>
    </row>
    <row r="112" spans="1:7" ht="15.75" thickBot="1" x14ac:dyDescent="0.3">
      <c r="A112" s="7" t="s">
        <v>5011</v>
      </c>
      <c r="B112" s="7" t="s">
        <v>5012</v>
      </c>
      <c r="C112" s="8" t="s">
        <v>11</v>
      </c>
      <c r="D112" s="9">
        <v>105.06</v>
      </c>
      <c r="E112" s="9"/>
      <c r="F112" s="9">
        <v>80.099999999999994</v>
      </c>
      <c r="G112" s="9"/>
    </row>
    <row r="113" spans="1:7" ht="15.75" thickBot="1" x14ac:dyDescent="0.3">
      <c r="A113" s="6"/>
      <c r="B113" s="6"/>
      <c r="C113" s="6"/>
      <c r="D113" s="6"/>
      <c r="E113" s="6"/>
      <c r="F113" s="6"/>
      <c r="G113" s="6"/>
    </row>
    <row r="114" spans="1:7" ht="15.75" thickBot="1" x14ac:dyDescent="0.3">
      <c r="A114" s="7" t="s">
        <v>5013</v>
      </c>
      <c r="B114" s="7" t="s">
        <v>5014</v>
      </c>
      <c r="C114" s="8" t="s">
        <v>11</v>
      </c>
      <c r="D114" s="9">
        <v>111.43</v>
      </c>
      <c r="E114" s="9"/>
      <c r="F114" s="9">
        <v>80.099999999999994</v>
      </c>
      <c r="G114" s="9"/>
    </row>
    <row r="115" spans="1:7" ht="15.75" thickBot="1" x14ac:dyDescent="0.3">
      <c r="A115" s="6"/>
      <c r="B115" s="6"/>
      <c r="C115" s="6"/>
      <c r="D115" s="6"/>
      <c r="E115" s="6"/>
      <c r="F115" s="6"/>
      <c r="G115" s="6"/>
    </row>
    <row r="116" spans="1:7" ht="25.5" thickBot="1" x14ac:dyDescent="0.3">
      <c r="A116" s="7" t="s">
        <v>5015</v>
      </c>
      <c r="B116" s="7" t="s">
        <v>5016</v>
      </c>
      <c r="C116" s="8" t="s">
        <v>39</v>
      </c>
      <c r="D116" s="9">
        <v>12.74</v>
      </c>
      <c r="E116" s="9"/>
      <c r="F116" s="9">
        <v>80.06</v>
      </c>
      <c r="G116" s="9"/>
    </row>
    <row r="117" spans="1:7" ht="15.75" thickBot="1" x14ac:dyDescent="0.3">
      <c r="A117" s="6"/>
      <c r="B117" s="6"/>
      <c r="C117" s="6"/>
      <c r="D117" s="6"/>
      <c r="E117" s="6"/>
      <c r="F117" s="6"/>
      <c r="G117" s="6"/>
    </row>
    <row r="118" spans="1:7" ht="15.75" thickBot="1" x14ac:dyDescent="0.3">
      <c r="A118" s="7" t="s">
        <v>5017</v>
      </c>
      <c r="B118" s="7" t="s">
        <v>5018</v>
      </c>
      <c r="C118" s="8"/>
      <c r="D118" s="9"/>
      <c r="E118" s="9"/>
      <c r="F118" s="9"/>
      <c r="G118" s="9"/>
    </row>
    <row r="119" spans="1:7" ht="15.75" thickBot="1" x14ac:dyDescent="0.3">
      <c r="A119" s="6"/>
      <c r="B119" s="6"/>
      <c r="C119" s="6"/>
      <c r="D119" s="6"/>
      <c r="E119" s="6"/>
      <c r="F119" s="6"/>
      <c r="G119" s="6"/>
    </row>
    <row r="120" spans="1:7" ht="15.75" thickBot="1" x14ac:dyDescent="0.3">
      <c r="A120" s="7" t="s">
        <v>5019</v>
      </c>
      <c r="B120" s="7" t="s">
        <v>4937</v>
      </c>
      <c r="C120" s="8" t="s">
        <v>11</v>
      </c>
      <c r="D120" s="9">
        <v>62.1</v>
      </c>
      <c r="E120" s="9"/>
      <c r="F120" s="9">
        <v>80.099999999999994</v>
      </c>
      <c r="G120" s="9"/>
    </row>
    <row r="121" spans="1:7" ht="15.75" thickBot="1" x14ac:dyDescent="0.3">
      <c r="A121" s="6"/>
      <c r="B121" s="6"/>
      <c r="C121" s="6"/>
      <c r="D121" s="6"/>
      <c r="E121" s="6"/>
      <c r="F121" s="6"/>
      <c r="G121" s="6"/>
    </row>
    <row r="122" spans="1:7" ht="25.5" thickBot="1" x14ac:dyDescent="0.3">
      <c r="A122" s="7" t="s">
        <v>5020</v>
      </c>
      <c r="B122" s="7" t="s">
        <v>4939</v>
      </c>
      <c r="C122" s="8" t="s">
        <v>39</v>
      </c>
      <c r="D122" s="9">
        <v>19.77</v>
      </c>
      <c r="E122" s="9"/>
      <c r="F122" s="9">
        <v>80.069999999999993</v>
      </c>
      <c r="G122" s="9"/>
    </row>
    <row r="123" spans="1:7" ht="15.75" thickBot="1" x14ac:dyDescent="0.3">
      <c r="A123" s="6"/>
      <c r="B123" s="6"/>
      <c r="C123" s="6"/>
      <c r="D123" s="6"/>
      <c r="E123" s="6"/>
      <c r="F123" s="6"/>
      <c r="G123" s="6"/>
    </row>
    <row r="124" spans="1:7" ht="15.75" thickBot="1" x14ac:dyDescent="0.3">
      <c r="A124" s="7" t="s">
        <v>5021</v>
      </c>
      <c r="B124" s="7" t="s">
        <v>5022</v>
      </c>
      <c r="C124" s="8"/>
      <c r="D124" s="9"/>
      <c r="E124" s="9"/>
      <c r="F124" s="9"/>
      <c r="G124" s="9"/>
    </row>
    <row r="125" spans="1:7" ht="15.75" thickBot="1" x14ac:dyDescent="0.3">
      <c r="A125" s="6"/>
      <c r="B125" s="6"/>
      <c r="C125" s="6"/>
      <c r="D125" s="6"/>
      <c r="E125" s="6"/>
      <c r="F125" s="6"/>
      <c r="G125" s="6"/>
    </row>
    <row r="126" spans="1:7" ht="15.75" thickBot="1" x14ac:dyDescent="0.3">
      <c r="A126" s="7" t="s">
        <v>5023</v>
      </c>
      <c r="B126" s="7" t="s">
        <v>4937</v>
      </c>
      <c r="C126" s="8" t="s">
        <v>11</v>
      </c>
      <c r="D126" s="9">
        <v>65.87</v>
      </c>
      <c r="E126" s="9"/>
      <c r="F126" s="9">
        <v>80.099999999999994</v>
      </c>
      <c r="G126" s="9"/>
    </row>
    <row r="127" spans="1:7" ht="15.75" thickBot="1" x14ac:dyDescent="0.3">
      <c r="A127" s="6"/>
      <c r="B127" s="6"/>
      <c r="C127" s="6"/>
      <c r="D127" s="6"/>
      <c r="E127" s="6"/>
      <c r="F127" s="6"/>
      <c r="G127" s="6"/>
    </row>
    <row r="128" spans="1:7" ht="25.5" thickBot="1" x14ac:dyDescent="0.3">
      <c r="A128" s="7" t="s">
        <v>5024</v>
      </c>
      <c r="B128" s="7" t="s">
        <v>4939</v>
      </c>
      <c r="C128" s="8" t="s">
        <v>39</v>
      </c>
      <c r="D128" s="9">
        <v>20.7</v>
      </c>
      <c r="E128" s="9"/>
      <c r="F128" s="9">
        <v>80.099999999999994</v>
      </c>
      <c r="G128" s="9"/>
    </row>
    <row r="129" spans="1:7" ht="15.75" thickBot="1" x14ac:dyDescent="0.3">
      <c r="A129" s="6"/>
      <c r="B129" s="6"/>
      <c r="C129" s="6"/>
      <c r="D129" s="6"/>
      <c r="E129" s="6"/>
      <c r="F129" s="6"/>
      <c r="G129" s="6"/>
    </row>
    <row r="130" spans="1:7" ht="15.75" thickBot="1" x14ac:dyDescent="0.3">
      <c r="A130" s="7" t="s">
        <v>5025</v>
      </c>
      <c r="B130" s="7" t="s">
        <v>5026</v>
      </c>
      <c r="C130" s="8"/>
      <c r="D130" s="9"/>
      <c r="E130" s="9"/>
      <c r="F130" s="9"/>
      <c r="G130" s="9"/>
    </row>
    <row r="131" spans="1:7" ht="15.75" thickBot="1" x14ac:dyDescent="0.3">
      <c r="A131" s="6"/>
      <c r="B131" s="6"/>
      <c r="C131" s="6"/>
      <c r="D131" s="6"/>
      <c r="E131" s="6"/>
      <c r="F131" s="6"/>
      <c r="G131" s="6"/>
    </row>
    <row r="132" spans="1:7" ht="15.75" thickBot="1" x14ac:dyDescent="0.3">
      <c r="A132" s="7" t="s">
        <v>5027</v>
      </c>
      <c r="B132" s="7" t="s">
        <v>5028</v>
      </c>
      <c r="C132" s="8"/>
      <c r="D132" s="9"/>
      <c r="E132" s="9"/>
      <c r="F132" s="9"/>
      <c r="G132" s="9"/>
    </row>
    <row r="133" spans="1:7" ht="15.75" thickBot="1" x14ac:dyDescent="0.3">
      <c r="A133" s="6"/>
      <c r="B133" s="6"/>
      <c r="C133" s="6"/>
      <c r="D133" s="6"/>
      <c r="E133" s="6"/>
      <c r="F133" s="6"/>
      <c r="G133" s="6"/>
    </row>
    <row r="134" spans="1:7" ht="15.75" thickBot="1" x14ac:dyDescent="0.3">
      <c r="A134" s="7" t="s">
        <v>5029</v>
      </c>
      <c r="B134" s="7" t="s">
        <v>4937</v>
      </c>
      <c r="C134" s="8" t="s">
        <v>11</v>
      </c>
      <c r="D134" s="9">
        <v>54.57</v>
      </c>
      <c r="E134" s="9"/>
      <c r="F134" s="9">
        <v>80.099999999999994</v>
      </c>
      <c r="G134" s="9"/>
    </row>
    <row r="135" spans="1:7" ht="15.75" thickBot="1" x14ac:dyDescent="0.3">
      <c r="A135" s="6"/>
      <c r="B135" s="6"/>
      <c r="C135" s="6"/>
      <c r="D135" s="6"/>
      <c r="E135" s="6"/>
      <c r="F135" s="6"/>
      <c r="G135" s="6"/>
    </row>
    <row r="136" spans="1:7" ht="25.5" thickBot="1" x14ac:dyDescent="0.3">
      <c r="A136" s="7" t="s">
        <v>5030</v>
      </c>
      <c r="B136" s="7" t="s">
        <v>4939</v>
      </c>
      <c r="C136" s="8" t="s">
        <v>39</v>
      </c>
      <c r="D136" s="9">
        <v>30.12</v>
      </c>
      <c r="E136" s="9"/>
      <c r="F136" s="9">
        <v>80.08</v>
      </c>
      <c r="G136" s="9"/>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46A51B-BCF3-467B-BE73-A0A6992E8069}">
  <sheetPr>
    <tabColor rgb="FFFFFF00"/>
  </sheetPr>
  <dimension ref="A1:G714"/>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5730</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1364</v>
      </c>
      <c r="B10" s="7" t="s">
        <v>1365</v>
      </c>
      <c r="C10" s="8"/>
      <c r="D10" s="9"/>
      <c r="E10" s="9"/>
      <c r="F10" s="9"/>
      <c r="G10" s="9"/>
    </row>
    <row r="11" spans="1:7" ht="15.75" thickBot="1" x14ac:dyDescent="0.3">
      <c r="A11" s="6"/>
      <c r="B11" s="6"/>
      <c r="C11" s="6"/>
      <c r="D11" s="6"/>
      <c r="E11" s="6"/>
      <c r="F11" s="6"/>
      <c r="G11" s="6"/>
    </row>
    <row r="12" spans="1:7" ht="15.75" thickBot="1" x14ac:dyDescent="0.3">
      <c r="A12" s="7" t="s">
        <v>5731</v>
      </c>
      <c r="B12" s="7" t="s">
        <v>5732</v>
      </c>
      <c r="C12" s="8"/>
      <c r="D12" s="9"/>
      <c r="E12" s="9"/>
      <c r="F12" s="9"/>
      <c r="G12" s="9"/>
    </row>
    <row r="13" spans="1:7" ht="15.75" thickBot="1" x14ac:dyDescent="0.3">
      <c r="A13" s="6"/>
      <c r="B13" s="6"/>
      <c r="C13" s="6"/>
      <c r="D13" s="6"/>
      <c r="E13" s="6"/>
      <c r="F13" s="6"/>
      <c r="G13" s="6"/>
    </row>
    <row r="14" spans="1:7" ht="15.75" thickBot="1" x14ac:dyDescent="0.3">
      <c r="A14" s="7" t="s">
        <v>5733</v>
      </c>
      <c r="B14" s="7" t="s">
        <v>5734</v>
      </c>
      <c r="C14" s="8"/>
      <c r="D14" s="9"/>
      <c r="E14" s="9"/>
      <c r="F14" s="9"/>
      <c r="G14" s="9"/>
    </row>
    <row r="15" spans="1:7" ht="15.75" thickBot="1" x14ac:dyDescent="0.3">
      <c r="A15" s="6"/>
      <c r="B15" s="6"/>
      <c r="C15" s="6"/>
      <c r="D15" s="6"/>
      <c r="E15" s="6"/>
      <c r="F15" s="6"/>
      <c r="G15" s="6"/>
    </row>
    <row r="16" spans="1:7" ht="15.75" thickBot="1" x14ac:dyDescent="0.3">
      <c r="A16" s="7" t="s">
        <v>5735</v>
      </c>
      <c r="B16" s="7" t="s">
        <v>5736</v>
      </c>
      <c r="C16" s="8"/>
      <c r="D16" s="9"/>
      <c r="E16" s="9"/>
      <c r="F16" s="9"/>
      <c r="G16" s="9"/>
    </row>
    <row r="17" spans="1:7" ht="15.75" thickBot="1" x14ac:dyDescent="0.3">
      <c r="A17" s="6"/>
      <c r="B17" s="6"/>
      <c r="C17" s="6"/>
      <c r="D17" s="6"/>
      <c r="E17" s="6"/>
      <c r="F17" s="6"/>
      <c r="G17" s="6"/>
    </row>
    <row r="18" spans="1:7" ht="15.75" thickBot="1" x14ac:dyDescent="0.3">
      <c r="A18" s="7" t="s">
        <v>5737</v>
      </c>
      <c r="B18" s="7" t="s">
        <v>5738</v>
      </c>
      <c r="C18" s="8" t="s">
        <v>11</v>
      </c>
      <c r="D18" s="9">
        <v>12.24</v>
      </c>
      <c r="E18" s="9"/>
      <c r="F18" s="9">
        <v>80.150000000000006</v>
      </c>
      <c r="G18" s="9"/>
    </row>
    <row r="19" spans="1:7" ht="15.75" thickBot="1" x14ac:dyDescent="0.3">
      <c r="A19" s="6"/>
      <c r="B19" s="6"/>
      <c r="C19" s="6"/>
      <c r="D19" s="6"/>
      <c r="E19" s="6"/>
      <c r="F19" s="6"/>
      <c r="G19" s="6"/>
    </row>
    <row r="20" spans="1:7" ht="15.75" thickBot="1" x14ac:dyDescent="0.3">
      <c r="A20" s="7" t="s">
        <v>5739</v>
      </c>
      <c r="B20" s="7" t="s">
        <v>5740</v>
      </c>
      <c r="C20" s="8" t="s">
        <v>11</v>
      </c>
      <c r="D20" s="9">
        <v>12.83</v>
      </c>
      <c r="E20" s="9"/>
      <c r="F20" s="9">
        <v>80.05</v>
      </c>
      <c r="G20" s="9"/>
    </row>
    <row r="21" spans="1:7" ht="15.75" thickBot="1" x14ac:dyDescent="0.3">
      <c r="A21" s="6"/>
      <c r="B21" s="6"/>
      <c r="C21" s="6"/>
      <c r="D21" s="6"/>
      <c r="E21" s="6"/>
      <c r="F21" s="6"/>
      <c r="G21" s="6"/>
    </row>
    <row r="22" spans="1:7" ht="15.75" thickBot="1" x14ac:dyDescent="0.3">
      <c r="A22" s="7" t="s">
        <v>5741</v>
      </c>
      <c r="B22" s="7" t="s">
        <v>5742</v>
      </c>
      <c r="C22" s="8"/>
      <c r="D22" s="9"/>
      <c r="E22" s="9"/>
      <c r="F22" s="9"/>
      <c r="G22" s="9"/>
    </row>
    <row r="23" spans="1:7" ht="15.75" thickBot="1" x14ac:dyDescent="0.3">
      <c r="A23" s="6"/>
      <c r="B23" s="6"/>
      <c r="C23" s="6"/>
      <c r="D23" s="6"/>
      <c r="E23" s="6"/>
      <c r="F23" s="6"/>
      <c r="G23" s="6"/>
    </row>
    <row r="24" spans="1:7" ht="15.75" thickBot="1" x14ac:dyDescent="0.3">
      <c r="A24" s="7" t="s">
        <v>5743</v>
      </c>
      <c r="B24" s="7" t="s">
        <v>5744</v>
      </c>
      <c r="C24" s="8"/>
      <c r="D24" s="9"/>
      <c r="E24" s="9"/>
      <c r="F24" s="9"/>
      <c r="G24" s="9"/>
    </row>
    <row r="25" spans="1:7" ht="15.75" thickBot="1" x14ac:dyDescent="0.3">
      <c r="A25" s="6"/>
      <c r="B25" s="6"/>
      <c r="C25" s="6"/>
      <c r="D25" s="6"/>
      <c r="E25" s="6"/>
      <c r="F25" s="6"/>
      <c r="G25" s="6"/>
    </row>
    <row r="26" spans="1:7" ht="15.75" thickBot="1" x14ac:dyDescent="0.3">
      <c r="A26" s="7" t="s">
        <v>5745</v>
      </c>
      <c r="B26" s="7" t="s">
        <v>5746</v>
      </c>
      <c r="C26" s="8" t="s">
        <v>11</v>
      </c>
      <c r="D26" s="9">
        <v>11.81</v>
      </c>
      <c r="E26" s="9"/>
      <c r="F26" s="9">
        <v>80.099999999999994</v>
      </c>
      <c r="G26" s="9"/>
    </row>
    <row r="27" spans="1:7" ht="15.75" thickBot="1" x14ac:dyDescent="0.3">
      <c r="A27" s="6"/>
      <c r="B27" s="6"/>
      <c r="C27" s="6"/>
      <c r="D27" s="6"/>
      <c r="E27" s="6"/>
      <c r="F27" s="6"/>
      <c r="G27" s="6"/>
    </row>
    <row r="28" spans="1:7" ht="15.75" thickBot="1" x14ac:dyDescent="0.3">
      <c r="A28" s="7" t="s">
        <v>5747</v>
      </c>
      <c r="B28" s="7" t="s">
        <v>5748</v>
      </c>
      <c r="C28" s="8" t="s">
        <v>11</v>
      </c>
      <c r="D28" s="9">
        <v>10.54</v>
      </c>
      <c r="E28" s="9"/>
      <c r="F28" s="9">
        <v>80.08</v>
      </c>
      <c r="G28" s="9"/>
    </row>
    <row r="29" spans="1:7" ht="15.75" thickBot="1" x14ac:dyDescent="0.3">
      <c r="A29" s="6"/>
      <c r="B29" s="6"/>
      <c r="C29" s="6"/>
      <c r="D29" s="6"/>
      <c r="E29" s="6"/>
      <c r="F29" s="6"/>
      <c r="G29" s="6"/>
    </row>
    <row r="30" spans="1:7" ht="15.75" thickBot="1" x14ac:dyDescent="0.3">
      <c r="A30" s="7" t="s">
        <v>5749</v>
      </c>
      <c r="B30" s="7" t="s">
        <v>5750</v>
      </c>
      <c r="C30" s="8" t="s">
        <v>11</v>
      </c>
      <c r="D30" s="9">
        <v>9.39</v>
      </c>
      <c r="E30" s="9"/>
      <c r="F30" s="9">
        <v>80.09</v>
      </c>
      <c r="G30" s="9"/>
    </row>
    <row r="31" spans="1:7" ht="15.75" thickBot="1" x14ac:dyDescent="0.3">
      <c r="A31" s="6"/>
      <c r="B31" s="6"/>
      <c r="C31" s="6"/>
      <c r="D31" s="6"/>
      <c r="E31" s="6"/>
      <c r="F31" s="6"/>
      <c r="G31" s="6"/>
    </row>
    <row r="32" spans="1:7" ht="25.5" thickBot="1" x14ac:dyDescent="0.3">
      <c r="A32" s="7" t="s">
        <v>5751</v>
      </c>
      <c r="B32" s="7" t="s">
        <v>5752</v>
      </c>
      <c r="C32" s="8"/>
      <c r="D32" s="9"/>
      <c r="E32" s="9"/>
      <c r="F32" s="9"/>
      <c r="G32" s="9"/>
    </row>
    <row r="33" spans="1:7" ht="15.75" thickBot="1" x14ac:dyDescent="0.3">
      <c r="A33" s="6"/>
      <c r="B33" s="6"/>
      <c r="C33" s="6"/>
      <c r="D33" s="6"/>
      <c r="E33" s="6"/>
      <c r="F33" s="6"/>
      <c r="G33" s="6"/>
    </row>
    <row r="34" spans="1:7" ht="15.75" thickBot="1" x14ac:dyDescent="0.3">
      <c r="A34" s="7" t="s">
        <v>5753</v>
      </c>
      <c r="B34" s="7" t="s">
        <v>5754</v>
      </c>
      <c r="C34" s="8" t="s">
        <v>11</v>
      </c>
      <c r="D34" s="9">
        <v>23.27</v>
      </c>
      <c r="E34" s="9"/>
      <c r="F34" s="9">
        <v>80.06</v>
      </c>
      <c r="G34" s="9"/>
    </row>
    <row r="35" spans="1:7" ht="15.75" thickBot="1" x14ac:dyDescent="0.3">
      <c r="A35" s="6"/>
      <c r="B35" s="6"/>
      <c r="C35" s="6"/>
      <c r="D35" s="6"/>
      <c r="E35" s="6"/>
      <c r="F35" s="6"/>
      <c r="G35" s="6"/>
    </row>
    <row r="36" spans="1:7" ht="15.75" thickBot="1" x14ac:dyDescent="0.3">
      <c r="A36" s="7" t="s">
        <v>5755</v>
      </c>
      <c r="B36" s="7" t="s">
        <v>5756</v>
      </c>
      <c r="C36" s="8" t="s">
        <v>11</v>
      </c>
      <c r="D36" s="9">
        <v>29.06</v>
      </c>
      <c r="E36" s="9"/>
      <c r="F36" s="9">
        <v>80.11</v>
      </c>
      <c r="G36" s="9"/>
    </row>
    <row r="37" spans="1:7" ht="15.75" thickBot="1" x14ac:dyDescent="0.3">
      <c r="A37" s="6"/>
      <c r="B37" s="6"/>
      <c r="C37" s="6"/>
      <c r="D37" s="6"/>
      <c r="E37" s="6"/>
      <c r="F37" s="6"/>
      <c r="G37" s="6"/>
    </row>
    <row r="38" spans="1:7" ht="15.75" thickBot="1" x14ac:dyDescent="0.3">
      <c r="A38" s="7" t="s">
        <v>5757</v>
      </c>
      <c r="B38" s="7" t="s">
        <v>5758</v>
      </c>
      <c r="C38" s="8"/>
      <c r="D38" s="9"/>
      <c r="E38" s="9"/>
      <c r="F38" s="9"/>
      <c r="G38" s="9"/>
    </row>
    <row r="39" spans="1:7" ht="15.75" thickBot="1" x14ac:dyDescent="0.3">
      <c r="A39" s="6"/>
      <c r="B39" s="6"/>
      <c r="C39" s="6"/>
      <c r="D39" s="6"/>
      <c r="E39" s="6"/>
      <c r="F39" s="6"/>
      <c r="G39" s="6"/>
    </row>
    <row r="40" spans="1:7" ht="15.75" thickBot="1" x14ac:dyDescent="0.3">
      <c r="A40" s="7" t="s">
        <v>5759</v>
      </c>
      <c r="B40" s="7" t="s">
        <v>5760</v>
      </c>
      <c r="C40" s="8" t="s">
        <v>11</v>
      </c>
      <c r="D40" s="9">
        <v>9.6999999999999993</v>
      </c>
      <c r="E40" s="9"/>
      <c r="F40" s="9">
        <v>80.099999999999994</v>
      </c>
      <c r="G40" s="9"/>
    </row>
    <row r="41" spans="1:7" ht="15.75" thickBot="1" x14ac:dyDescent="0.3">
      <c r="A41" s="6"/>
      <c r="B41" s="6"/>
      <c r="C41" s="6"/>
      <c r="D41" s="6"/>
      <c r="E41" s="6"/>
      <c r="F41" s="6"/>
      <c r="G41" s="6"/>
    </row>
    <row r="42" spans="1:7" ht="15.75" thickBot="1" x14ac:dyDescent="0.3">
      <c r="A42" s="7" t="s">
        <v>5761</v>
      </c>
      <c r="B42" s="7" t="s">
        <v>5762</v>
      </c>
      <c r="C42" s="8" t="s">
        <v>11</v>
      </c>
      <c r="D42" s="9">
        <v>16.3</v>
      </c>
      <c r="E42" s="9"/>
      <c r="F42" s="9">
        <v>80.12</v>
      </c>
      <c r="G42" s="9"/>
    </row>
    <row r="43" spans="1:7" ht="15.75" thickBot="1" x14ac:dyDescent="0.3">
      <c r="A43" s="6"/>
      <c r="B43" s="6"/>
      <c r="C43" s="6"/>
      <c r="D43" s="6"/>
      <c r="E43" s="6"/>
      <c r="F43" s="6"/>
      <c r="G43" s="6"/>
    </row>
    <row r="44" spans="1:7" ht="15.75" thickBot="1" x14ac:dyDescent="0.3">
      <c r="A44" s="7" t="s">
        <v>5763</v>
      </c>
      <c r="B44" s="7" t="s">
        <v>5764</v>
      </c>
      <c r="C44" s="8"/>
      <c r="D44" s="9"/>
      <c r="E44" s="9"/>
      <c r="F44" s="9"/>
      <c r="G44" s="9"/>
    </row>
    <row r="45" spans="1:7" ht="15.75" thickBot="1" x14ac:dyDescent="0.3">
      <c r="A45" s="6"/>
      <c r="B45" s="6"/>
      <c r="C45" s="6"/>
      <c r="D45" s="6"/>
      <c r="E45" s="6"/>
      <c r="F45" s="6"/>
      <c r="G45" s="6"/>
    </row>
    <row r="46" spans="1:7" ht="15.75" thickBot="1" x14ac:dyDescent="0.3">
      <c r="A46" s="7" t="s">
        <v>5765</v>
      </c>
      <c r="B46" s="7" t="s">
        <v>5766</v>
      </c>
      <c r="C46" s="8"/>
      <c r="D46" s="9"/>
      <c r="E46" s="9"/>
      <c r="F46" s="9"/>
      <c r="G46" s="9"/>
    </row>
    <row r="47" spans="1:7" ht="15.75" thickBot="1" x14ac:dyDescent="0.3">
      <c r="A47" s="6"/>
      <c r="B47" s="6"/>
      <c r="C47" s="6"/>
      <c r="D47" s="6"/>
      <c r="E47" s="6"/>
      <c r="F47" s="6"/>
      <c r="G47" s="6"/>
    </row>
    <row r="48" spans="1:7" ht="15.75" thickBot="1" x14ac:dyDescent="0.3">
      <c r="A48" s="7" t="s">
        <v>5767</v>
      </c>
      <c r="B48" s="7" t="s">
        <v>5768</v>
      </c>
      <c r="C48" s="8" t="s">
        <v>11</v>
      </c>
      <c r="D48" s="9">
        <v>7.96</v>
      </c>
      <c r="E48" s="9"/>
      <c r="F48" s="9">
        <v>80.150000000000006</v>
      </c>
      <c r="G48" s="9"/>
    </row>
    <row r="49" spans="1:7" ht="15.75" thickBot="1" x14ac:dyDescent="0.3">
      <c r="A49" s="6"/>
      <c r="B49" s="6"/>
      <c r="C49" s="6"/>
      <c r="D49" s="6"/>
      <c r="E49" s="6"/>
      <c r="F49" s="6"/>
      <c r="G49" s="6"/>
    </row>
    <row r="50" spans="1:7" ht="15.75" thickBot="1" x14ac:dyDescent="0.3">
      <c r="A50" s="7" t="s">
        <v>5769</v>
      </c>
      <c r="B50" s="7" t="s">
        <v>5770</v>
      </c>
      <c r="C50" s="8" t="s">
        <v>11</v>
      </c>
      <c r="D50" s="9">
        <v>11.13</v>
      </c>
      <c r="E50" s="9"/>
      <c r="F50" s="9">
        <v>80.14</v>
      </c>
      <c r="G50" s="9"/>
    </row>
    <row r="51" spans="1:7" ht="15.75" thickBot="1" x14ac:dyDescent="0.3">
      <c r="A51" s="6"/>
      <c r="B51" s="6"/>
      <c r="C51" s="6"/>
      <c r="D51" s="6"/>
      <c r="E51" s="6"/>
      <c r="F51" s="6"/>
      <c r="G51" s="6"/>
    </row>
    <row r="52" spans="1:7" ht="15.75" thickBot="1" x14ac:dyDescent="0.3">
      <c r="A52" s="7" t="s">
        <v>5771</v>
      </c>
      <c r="B52" s="7" t="s">
        <v>5772</v>
      </c>
      <c r="C52" s="8" t="s">
        <v>11</v>
      </c>
      <c r="D52" s="9">
        <v>11.66</v>
      </c>
      <c r="E52" s="9"/>
      <c r="F52" s="9">
        <v>80.099999999999994</v>
      </c>
      <c r="G52" s="9"/>
    </row>
    <row r="53" spans="1:7" ht="15.75" thickBot="1" x14ac:dyDescent="0.3">
      <c r="A53" s="6"/>
      <c r="B53" s="6"/>
      <c r="C53" s="6"/>
      <c r="D53" s="6"/>
      <c r="E53" s="6"/>
      <c r="F53" s="6"/>
      <c r="G53" s="6"/>
    </row>
    <row r="54" spans="1:7" ht="15.75" thickBot="1" x14ac:dyDescent="0.3">
      <c r="A54" s="7" t="s">
        <v>5773</v>
      </c>
      <c r="B54" s="7" t="s">
        <v>5774</v>
      </c>
      <c r="C54" s="8" t="s">
        <v>11</v>
      </c>
      <c r="D54" s="9">
        <v>13.52</v>
      </c>
      <c r="E54" s="9"/>
      <c r="F54" s="9">
        <v>80.099999999999994</v>
      </c>
      <c r="G54" s="9"/>
    </row>
    <row r="55" spans="1:7" ht="15.75" thickBot="1" x14ac:dyDescent="0.3">
      <c r="A55" s="6"/>
      <c r="B55" s="6"/>
      <c r="C55" s="6"/>
      <c r="D55" s="6"/>
      <c r="E55" s="6"/>
      <c r="F55" s="6"/>
      <c r="G55" s="6"/>
    </row>
    <row r="56" spans="1:7" ht="15.75" thickBot="1" x14ac:dyDescent="0.3">
      <c r="A56" s="7" t="s">
        <v>5775</v>
      </c>
      <c r="B56" s="7" t="s">
        <v>5776</v>
      </c>
      <c r="C56" s="8" t="s">
        <v>11</v>
      </c>
      <c r="D56" s="9">
        <v>12.73</v>
      </c>
      <c r="E56" s="9"/>
      <c r="F56" s="9">
        <v>80.05</v>
      </c>
      <c r="G56" s="9"/>
    </row>
    <row r="57" spans="1:7" ht="15.75" thickBot="1" x14ac:dyDescent="0.3">
      <c r="A57" s="6"/>
      <c r="B57" s="6"/>
      <c r="C57" s="6"/>
      <c r="D57" s="6"/>
      <c r="E57" s="6"/>
      <c r="F57" s="6"/>
      <c r="G57" s="6"/>
    </row>
    <row r="58" spans="1:7" ht="15.75" thickBot="1" x14ac:dyDescent="0.3">
      <c r="A58" s="7" t="s">
        <v>5777</v>
      </c>
      <c r="B58" s="7" t="s">
        <v>5778</v>
      </c>
      <c r="C58" s="8" t="s">
        <v>11</v>
      </c>
      <c r="D58" s="9">
        <v>14.32</v>
      </c>
      <c r="E58" s="9"/>
      <c r="F58" s="9">
        <v>80.099999999999994</v>
      </c>
      <c r="G58" s="9"/>
    </row>
    <row r="59" spans="1:7" ht="15.75" thickBot="1" x14ac:dyDescent="0.3">
      <c r="A59" s="6"/>
      <c r="B59" s="6"/>
      <c r="C59" s="6"/>
      <c r="D59" s="6"/>
      <c r="E59" s="6"/>
      <c r="F59" s="6"/>
      <c r="G59" s="6"/>
    </row>
    <row r="60" spans="1:7" ht="15.75" thickBot="1" x14ac:dyDescent="0.3">
      <c r="A60" s="7" t="s">
        <v>5779</v>
      </c>
      <c r="B60" s="7" t="s">
        <v>5766</v>
      </c>
      <c r="C60" s="8"/>
      <c r="D60" s="9"/>
      <c r="E60" s="9"/>
      <c r="F60" s="9"/>
      <c r="G60" s="9"/>
    </row>
    <row r="61" spans="1:7" ht="15.75" thickBot="1" x14ac:dyDescent="0.3">
      <c r="A61" s="6"/>
      <c r="B61" s="6"/>
      <c r="C61" s="6"/>
      <c r="D61" s="6"/>
      <c r="E61" s="6"/>
      <c r="F61" s="6"/>
      <c r="G61" s="6"/>
    </row>
    <row r="62" spans="1:7" ht="15.75" thickBot="1" x14ac:dyDescent="0.3">
      <c r="A62" s="7" t="s">
        <v>5780</v>
      </c>
      <c r="B62" s="7" t="s">
        <v>5781</v>
      </c>
      <c r="C62" s="8" t="s">
        <v>11</v>
      </c>
      <c r="D62" s="9">
        <v>16.71</v>
      </c>
      <c r="E62" s="9"/>
      <c r="F62" s="9">
        <v>80.069999999999993</v>
      </c>
      <c r="G62" s="9"/>
    </row>
    <row r="63" spans="1:7" ht="15.75" thickBot="1" x14ac:dyDescent="0.3">
      <c r="A63" s="6"/>
      <c r="B63" s="6"/>
      <c r="C63" s="6"/>
      <c r="D63" s="6"/>
      <c r="E63" s="6"/>
      <c r="F63" s="6"/>
      <c r="G63" s="6"/>
    </row>
    <row r="64" spans="1:7" ht="15.75" thickBot="1" x14ac:dyDescent="0.3">
      <c r="A64" s="7" t="s">
        <v>5782</v>
      </c>
      <c r="B64" s="7" t="s">
        <v>5783</v>
      </c>
      <c r="C64" s="8" t="s">
        <v>11</v>
      </c>
      <c r="D64" s="9">
        <v>20.56</v>
      </c>
      <c r="E64" s="9"/>
      <c r="F64" s="9">
        <v>80.11</v>
      </c>
      <c r="G64" s="9"/>
    </row>
    <row r="65" spans="1:7" ht="15.75" thickBot="1" x14ac:dyDescent="0.3">
      <c r="A65" s="6"/>
      <c r="B65" s="6"/>
      <c r="C65" s="6"/>
      <c r="D65" s="6"/>
      <c r="E65" s="6"/>
      <c r="F65" s="6"/>
      <c r="G65" s="6"/>
    </row>
    <row r="66" spans="1:7" ht="15.75" thickBot="1" x14ac:dyDescent="0.3">
      <c r="A66" s="7" t="s">
        <v>5784</v>
      </c>
      <c r="B66" s="7" t="s">
        <v>5785</v>
      </c>
      <c r="C66" s="8" t="s">
        <v>11</v>
      </c>
      <c r="D66" s="9">
        <v>22</v>
      </c>
      <c r="E66" s="9"/>
      <c r="F66" s="9">
        <v>80.09</v>
      </c>
      <c r="G66" s="9"/>
    </row>
    <row r="67" spans="1:7" ht="15.75" thickBot="1" x14ac:dyDescent="0.3">
      <c r="A67" s="6"/>
      <c r="B67" s="6"/>
      <c r="C67" s="6"/>
      <c r="D67" s="6"/>
      <c r="E67" s="6"/>
      <c r="F67" s="6"/>
      <c r="G67" s="6"/>
    </row>
    <row r="68" spans="1:7" ht="15.75" thickBot="1" x14ac:dyDescent="0.3">
      <c r="A68" s="7" t="s">
        <v>5786</v>
      </c>
      <c r="B68" s="7" t="s">
        <v>5787</v>
      </c>
      <c r="C68" s="8"/>
      <c r="D68" s="9"/>
      <c r="E68" s="9"/>
      <c r="F68" s="9"/>
      <c r="G68" s="9"/>
    </row>
    <row r="69" spans="1:7" ht="15.75" thickBot="1" x14ac:dyDescent="0.3">
      <c r="A69" s="6"/>
      <c r="B69" s="6"/>
      <c r="C69" s="6"/>
      <c r="D69" s="6"/>
      <c r="E69" s="6"/>
      <c r="F69" s="6"/>
      <c r="G69" s="6"/>
    </row>
    <row r="70" spans="1:7" ht="15.75" thickBot="1" x14ac:dyDescent="0.3">
      <c r="A70" s="7" t="s">
        <v>5788</v>
      </c>
      <c r="B70" s="7" t="s">
        <v>5789</v>
      </c>
      <c r="C70" s="8" t="s">
        <v>11</v>
      </c>
      <c r="D70" s="9">
        <v>19.7</v>
      </c>
      <c r="E70" s="9"/>
      <c r="F70" s="9">
        <v>80.099999999999994</v>
      </c>
      <c r="G70" s="9"/>
    </row>
    <row r="71" spans="1:7" ht="15.75" thickBot="1" x14ac:dyDescent="0.3">
      <c r="A71" s="6"/>
      <c r="B71" s="6"/>
      <c r="C71" s="6"/>
      <c r="D71" s="6"/>
      <c r="E71" s="6"/>
      <c r="F71" s="6"/>
      <c r="G71" s="6"/>
    </row>
    <row r="72" spans="1:7" ht="15.75" thickBot="1" x14ac:dyDescent="0.3">
      <c r="A72" s="7" t="s">
        <v>5790</v>
      </c>
      <c r="B72" s="7" t="s">
        <v>5791</v>
      </c>
      <c r="C72" s="8" t="s">
        <v>11</v>
      </c>
      <c r="D72" s="9">
        <v>23.38</v>
      </c>
      <c r="E72" s="9"/>
      <c r="F72" s="9">
        <v>80.069999999999993</v>
      </c>
      <c r="G72" s="9"/>
    </row>
    <row r="73" spans="1:7" ht="15.75" thickBot="1" x14ac:dyDescent="0.3">
      <c r="A73" s="6"/>
      <c r="B73" s="6"/>
      <c r="C73" s="6"/>
      <c r="D73" s="6"/>
      <c r="E73" s="6"/>
      <c r="F73" s="6"/>
      <c r="G73" s="6"/>
    </row>
    <row r="74" spans="1:7" ht="15.75" thickBot="1" x14ac:dyDescent="0.3">
      <c r="A74" s="7" t="s">
        <v>5792</v>
      </c>
      <c r="B74" s="7" t="s">
        <v>5793</v>
      </c>
      <c r="C74" s="8" t="s">
        <v>11</v>
      </c>
      <c r="D74" s="9">
        <v>18.38</v>
      </c>
      <c r="E74" s="9"/>
      <c r="F74" s="9">
        <v>80.09</v>
      </c>
      <c r="G74" s="9"/>
    </row>
    <row r="75" spans="1:7" ht="15.75" thickBot="1" x14ac:dyDescent="0.3">
      <c r="A75" s="6"/>
      <c r="B75" s="6"/>
      <c r="C75" s="6"/>
      <c r="D75" s="6"/>
      <c r="E75" s="6"/>
      <c r="F75" s="6"/>
      <c r="G75" s="6"/>
    </row>
    <row r="76" spans="1:7" ht="15.75" thickBot="1" x14ac:dyDescent="0.3">
      <c r="A76" s="7" t="s">
        <v>5794</v>
      </c>
      <c r="B76" s="7" t="s">
        <v>5795</v>
      </c>
      <c r="C76" s="8" t="s">
        <v>11</v>
      </c>
      <c r="D76" s="9">
        <v>21.96</v>
      </c>
      <c r="E76" s="9"/>
      <c r="F76" s="9">
        <v>80.099999999999994</v>
      </c>
      <c r="G76" s="9"/>
    </row>
    <row r="77" spans="1:7" ht="15.75" thickBot="1" x14ac:dyDescent="0.3">
      <c r="A77" s="6"/>
      <c r="B77" s="6"/>
      <c r="C77" s="6"/>
      <c r="D77" s="6"/>
      <c r="E77" s="6"/>
      <c r="F77" s="6"/>
      <c r="G77" s="6"/>
    </row>
    <row r="78" spans="1:7" ht="15.75" thickBot="1" x14ac:dyDescent="0.3">
      <c r="A78" s="7" t="s">
        <v>5796</v>
      </c>
      <c r="B78" s="7" t="s">
        <v>5797</v>
      </c>
      <c r="C78" s="8" t="s">
        <v>11</v>
      </c>
      <c r="D78" s="9">
        <v>16.690000000000001</v>
      </c>
      <c r="E78" s="9"/>
      <c r="F78" s="9">
        <v>80.11</v>
      </c>
      <c r="G78" s="9"/>
    </row>
    <row r="79" spans="1:7" ht="15.75" thickBot="1" x14ac:dyDescent="0.3">
      <c r="A79" s="6"/>
      <c r="B79" s="6"/>
      <c r="C79" s="6"/>
      <c r="D79" s="6"/>
      <c r="E79" s="6"/>
      <c r="F79" s="6"/>
      <c r="G79" s="6"/>
    </row>
    <row r="80" spans="1:7" ht="15.75" thickBot="1" x14ac:dyDescent="0.3">
      <c r="A80" s="7" t="s">
        <v>5798</v>
      </c>
      <c r="B80" s="7" t="s">
        <v>5799</v>
      </c>
      <c r="C80" s="8" t="s">
        <v>11</v>
      </c>
      <c r="D80" s="9">
        <v>17.809999999999999</v>
      </c>
      <c r="E80" s="9"/>
      <c r="F80" s="9">
        <v>80.069999999999993</v>
      </c>
      <c r="G80" s="9"/>
    </row>
    <row r="81" spans="1:7" ht="15.75" thickBot="1" x14ac:dyDescent="0.3">
      <c r="A81" s="6"/>
      <c r="B81" s="6"/>
      <c r="C81" s="6"/>
      <c r="D81" s="6"/>
      <c r="E81" s="6"/>
      <c r="F81" s="6"/>
      <c r="G81" s="6"/>
    </row>
    <row r="82" spans="1:7" ht="15.75" thickBot="1" x14ac:dyDescent="0.3">
      <c r="A82" s="7" t="s">
        <v>5800</v>
      </c>
      <c r="B82" s="7" t="s">
        <v>5801</v>
      </c>
      <c r="C82" s="8"/>
      <c r="D82" s="9"/>
      <c r="E82" s="9"/>
      <c r="F82" s="9"/>
      <c r="G82" s="9"/>
    </row>
    <row r="83" spans="1:7" ht="15.75" thickBot="1" x14ac:dyDescent="0.3">
      <c r="A83" s="6"/>
      <c r="B83" s="6"/>
      <c r="C83" s="6"/>
      <c r="D83" s="6"/>
      <c r="E83" s="6"/>
      <c r="F83" s="6"/>
      <c r="G83" s="6"/>
    </row>
    <row r="84" spans="1:7" ht="15.75" thickBot="1" x14ac:dyDescent="0.3">
      <c r="A84" s="7" t="s">
        <v>5802</v>
      </c>
      <c r="B84" s="7" t="s">
        <v>5803</v>
      </c>
      <c r="C84" s="8"/>
      <c r="D84" s="9"/>
      <c r="E84" s="9"/>
      <c r="F84" s="9"/>
      <c r="G84" s="9"/>
    </row>
    <row r="85" spans="1:7" ht="15.75" thickBot="1" x14ac:dyDescent="0.3">
      <c r="A85" s="6"/>
      <c r="B85" s="6"/>
      <c r="C85" s="6"/>
      <c r="D85" s="6"/>
      <c r="E85" s="6"/>
      <c r="F85" s="6"/>
      <c r="G85" s="6"/>
    </row>
    <row r="86" spans="1:7" ht="15.75" thickBot="1" x14ac:dyDescent="0.3">
      <c r="A86" s="7" t="s">
        <v>5804</v>
      </c>
      <c r="B86" s="7" t="s">
        <v>5805</v>
      </c>
      <c r="C86" s="8" t="s">
        <v>11</v>
      </c>
      <c r="D86" s="9">
        <v>7.56</v>
      </c>
      <c r="E86" s="9"/>
      <c r="F86" s="9">
        <v>80.03</v>
      </c>
      <c r="G86" s="9"/>
    </row>
    <row r="87" spans="1:7" ht="15.75" thickBot="1" x14ac:dyDescent="0.3">
      <c r="A87" s="6"/>
      <c r="B87" s="6"/>
      <c r="C87" s="6"/>
      <c r="D87" s="6"/>
      <c r="E87" s="6"/>
      <c r="F87" s="6"/>
      <c r="G87" s="6"/>
    </row>
    <row r="88" spans="1:7" ht="15.75" thickBot="1" x14ac:dyDescent="0.3">
      <c r="A88" s="7" t="s">
        <v>5806</v>
      </c>
      <c r="B88" s="7" t="s">
        <v>5807</v>
      </c>
      <c r="C88" s="8" t="s">
        <v>11</v>
      </c>
      <c r="D88" s="9">
        <v>11.13</v>
      </c>
      <c r="E88" s="9"/>
      <c r="F88" s="9">
        <v>80.14</v>
      </c>
      <c r="G88" s="9"/>
    </row>
    <row r="89" spans="1:7" ht="15.75" thickBot="1" x14ac:dyDescent="0.3">
      <c r="A89" s="6"/>
      <c r="B89" s="6"/>
      <c r="C89" s="6"/>
      <c r="D89" s="6"/>
      <c r="E89" s="6"/>
      <c r="F89" s="6"/>
      <c r="G89" s="6"/>
    </row>
    <row r="90" spans="1:7" ht="15.75" thickBot="1" x14ac:dyDescent="0.3">
      <c r="A90" s="7" t="s">
        <v>5808</v>
      </c>
      <c r="B90" s="7" t="s">
        <v>5809</v>
      </c>
      <c r="C90" s="8" t="s">
        <v>11</v>
      </c>
      <c r="D90" s="9">
        <v>12.45</v>
      </c>
      <c r="E90" s="9"/>
      <c r="F90" s="9">
        <v>80.08</v>
      </c>
      <c r="G90" s="9"/>
    </row>
    <row r="91" spans="1:7" ht="15.75" thickBot="1" x14ac:dyDescent="0.3">
      <c r="A91" s="6"/>
      <c r="B91" s="6"/>
      <c r="C91" s="6"/>
      <c r="D91" s="6"/>
      <c r="E91" s="6"/>
      <c r="F91" s="6"/>
      <c r="G91" s="6"/>
    </row>
    <row r="92" spans="1:7" ht="15.75" thickBot="1" x14ac:dyDescent="0.3">
      <c r="A92" s="7" t="s">
        <v>5810</v>
      </c>
      <c r="B92" s="7" t="s">
        <v>5811</v>
      </c>
      <c r="C92" s="8" t="s">
        <v>11</v>
      </c>
      <c r="D92" s="9">
        <v>8.5299999999999994</v>
      </c>
      <c r="E92" s="9"/>
      <c r="F92" s="9">
        <v>80.069999999999993</v>
      </c>
      <c r="G92" s="9"/>
    </row>
    <row r="93" spans="1:7" ht="15.75" thickBot="1" x14ac:dyDescent="0.3">
      <c r="A93" s="6"/>
      <c r="B93" s="6"/>
      <c r="C93" s="6"/>
      <c r="D93" s="6"/>
      <c r="E93" s="6"/>
      <c r="F93" s="6"/>
      <c r="G93" s="6"/>
    </row>
    <row r="94" spans="1:7" ht="15.75" thickBot="1" x14ac:dyDescent="0.3">
      <c r="A94" s="7" t="s">
        <v>5812</v>
      </c>
      <c r="B94" s="7" t="s">
        <v>5813</v>
      </c>
      <c r="C94" s="8" t="s">
        <v>11</v>
      </c>
      <c r="D94" s="9">
        <v>9.01</v>
      </c>
      <c r="E94" s="9"/>
      <c r="F94" s="9">
        <v>80.13</v>
      </c>
      <c r="G94" s="9"/>
    </row>
    <row r="95" spans="1:7" ht="15.75" thickBot="1" x14ac:dyDescent="0.3">
      <c r="A95" s="6"/>
      <c r="B95" s="6"/>
      <c r="C95" s="6"/>
      <c r="D95" s="6"/>
      <c r="E95" s="6"/>
      <c r="F95" s="6"/>
      <c r="G95" s="6"/>
    </row>
    <row r="96" spans="1:7" ht="15.75" thickBot="1" x14ac:dyDescent="0.3">
      <c r="A96" s="7" t="s">
        <v>5814</v>
      </c>
      <c r="B96" s="7" t="s">
        <v>5815</v>
      </c>
      <c r="C96" s="8" t="s">
        <v>11</v>
      </c>
      <c r="D96" s="9">
        <v>11.13</v>
      </c>
      <c r="E96" s="9"/>
      <c r="F96" s="9">
        <v>80.14</v>
      </c>
      <c r="G96" s="9"/>
    </row>
    <row r="97" spans="1:7" ht="15.75" thickBot="1" x14ac:dyDescent="0.3">
      <c r="A97" s="6"/>
      <c r="B97" s="6"/>
      <c r="C97" s="6"/>
      <c r="D97" s="6"/>
      <c r="E97" s="6"/>
      <c r="F97" s="6"/>
      <c r="G97" s="6"/>
    </row>
    <row r="98" spans="1:7" ht="15.75" thickBot="1" x14ac:dyDescent="0.3">
      <c r="A98" s="7" t="s">
        <v>5816</v>
      </c>
      <c r="B98" s="7" t="s">
        <v>5817</v>
      </c>
      <c r="C98" s="8" t="s">
        <v>11</v>
      </c>
      <c r="D98" s="9">
        <v>13.19</v>
      </c>
      <c r="E98" s="9"/>
      <c r="F98" s="9">
        <v>80.06</v>
      </c>
      <c r="G98" s="9"/>
    </row>
    <row r="99" spans="1:7" ht="15.75" thickBot="1" x14ac:dyDescent="0.3">
      <c r="A99" s="6"/>
      <c r="B99" s="6"/>
      <c r="C99" s="6"/>
      <c r="D99" s="6"/>
      <c r="E99" s="6"/>
      <c r="F99" s="6"/>
      <c r="G99" s="6"/>
    </row>
    <row r="100" spans="1:7" ht="15.75" thickBot="1" x14ac:dyDescent="0.3">
      <c r="A100" s="7" t="s">
        <v>5818</v>
      </c>
      <c r="B100" s="7" t="s">
        <v>5819</v>
      </c>
      <c r="C100" s="8"/>
      <c r="D100" s="9"/>
      <c r="E100" s="9"/>
      <c r="F100" s="9"/>
      <c r="G100" s="9"/>
    </row>
    <row r="101" spans="1:7" ht="15.75" thickBot="1" x14ac:dyDescent="0.3">
      <c r="A101" s="6"/>
      <c r="B101" s="6"/>
      <c r="C101" s="6"/>
      <c r="D101" s="6"/>
      <c r="E101" s="6"/>
      <c r="F101" s="6"/>
      <c r="G101" s="6"/>
    </row>
    <row r="102" spans="1:7" ht="15.75" thickBot="1" x14ac:dyDescent="0.3">
      <c r="A102" s="7" t="s">
        <v>5820</v>
      </c>
      <c r="B102" s="7" t="s">
        <v>5805</v>
      </c>
      <c r="C102" s="8" t="s">
        <v>11</v>
      </c>
      <c r="D102" s="9">
        <v>7.8</v>
      </c>
      <c r="E102" s="9"/>
      <c r="F102" s="9">
        <v>80.13</v>
      </c>
      <c r="G102" s="9"/>
    </row>
    <row r="103" spans="1:7" ht="15.75" thickBot="1" x14ac:dyDescent="0.3">
      <c r="A103" s="6"/>
      <c r="B103" s="6"/>
      <c r="C103" s="6"/>
      <c r="D103" s="6"/>
      <c r="E103" s="6"/>
      <c r="F103" s="6"/>
      <c r="G103" s="6"/>
    </row>
    <row r="104" spans="1:7" ht="15.75" thickBot="1" x14ac:dyDescent="0.3">
      <c r="A104" s="7" t="s">
        <v>5821</v>
      </c>
      <c r="B104" s="7" t="s">
        <v>5807</v>
      </c>
      <c r="C104" s="8" t="s">
        <v>11</v>
      </c>
      <c r="D104" s="9">
        <v>11.4</v>
      </c>
      <c r="E104" s="9"/>
      <c r="F104" s="9">
        <v>80.09</v>
      </c>
      <c r="G104" s="9"/>
    </row>
    <row r="105" spans="1:7" ht="15.75" thickBot="1" x14ac:dyDescent="0.3">
      <c r="A105" s="6"/>
      <c r="B105" s="6"/>
      <c r="C105" s="6"/>
      <c r="D105" s="6"/>
      <c r="E105" s="6"/>
      <c r="F105" s="6"/>
      <c r="G105" s="6"/>
    </row>
    <row r="106" spans="1:7" ht="15.75" thickBot="1" x14ac:dyDescent="0.3">
      <c r="A106" s="7" t="s">
        <v>5822</v>
      </c>
      <c r="B106" s="7" t="s">
        <v>5809</v>
      </c>
      <c r="C106" s="8" t="s">
        <v>11</v>
      </c>
      <c r="D106" s="9">
        <v>12.71</v>
      </c>
      <c r="E106" s="9"/>
      <c r="F106" s="9">
        <v>80.09</v>
      </c>
      <c r="G106" s="9"/>
    </row>
    <row r="107" spans="1:7" ht="15.75" thickBot="1" x14ac:dyDescent="0.3">
      <c r="A107" s="6"/>
      <c r="B107" s="6"/>
      <c r="C107" s="6"/>
      <c r="D107" s="6"/>
      <c r="E107" s="6"/>
      <c r="F107" s="6"/>
      <c r="G107" s="6"/>
    </row>
    <row r="108" spans="1:7" ht="15.75" thickBot="1" x14ac:dyDescent="0.3">
      <c r="A108" s="7" t="s">
        <v>5823</v>
      </c>
      <c r="B108" s="7" t="s">
        <v>5824</v>
      </c>
      <c r="C108" s="8"/>
      <c r="D108" s="9"/>
      <c r="E108" s="9"/>
      <c r="F108" s="9"/>
      <c r="G108" s="9"/>
    </row>
    <row r="109" spans="1:7" ht="15.75" thickBot="1" x14ac:dyDescent="0.3">
      <c r="A109" s="6"/>
      <c r="B109" s="6"/>
      <c r="C109" s="6"/>
      <c r="D109" s="6"/>
      <c r="E109" s="6"/>
      <c r="F109" s="6"/>
      <c r="G109" s="6"/>
    </row>
    <row r="110" spans="1:7" ht="15.75" thickBot="1" x14ac:dyDescent="0.3">
      <c r="A110" s="7" t="s">
        <v>5825</v>
      </c>
      <c r="B110" s="7" t="s">
        <v>5826</v>
      </c>
      <c r="C110" s="8" t="s">
        <v>11</v>
      </c>
      <c r="D110" s="9">
        <v>9.91</v>
      </c>
      <c r="E110" s="9"/>
      <c r="F110" s="9">
        <v>80.12</v>
      </c>
      <c r="G110" s="9"/>
    </row>
    <row r="111" spans="1:7" ht="15.75" thickBot="1" x14ac:dyDescent="0.3">
      <c r="A111" s="6"/>
      <c r="B111" s="6"/>
      <c r="C111" s="6"/>
      <c r="D111" s="6"/>
      <c r="E111" s="6"/>
      <c r="F111" s="6"/>
      <c r="G111" s="6"/>
    </row>
    <row r="112" spans="1:7" ht="15.75" thickBot="1" x14ac:dyDescent="0.3">
      <c r="A112" s="7" t="s">
        <v>5827</v>
      </c>
      <c r="B112" s="7" t="s">
        <v>5828</v>
      </c>
      <c r="C112" s="8" t="s">
        <v>11</v>
      </c>
      <c r="D112" s="9">
        <v>10.34</v>
      </c>
      <c r="E112" s="9"/>
      <c r="F112" s="9">
        <v>80.08</v>
      </c>
      <c r="G112" s="9"/>
    </row>
    <row r="113" spans="1:7" ht="15.75" thickBot="1" x14ac:dyDescent="0.3">
      <c r="A113" s="6"/>
      <c r="B113" s="6"/>
      <c r="C113" s="6"/>
      <c r="D113" s="6"/>
      <c r="E113" s="6"/>
      <c r="F113" s="6"/>
      <c r="G113" s="6"/>
    </row>
    <row r="114" spans="1:7" ht="15.75" thickBot="1" x14ac:dyDescent="0.3">
      <c r="A114" s="7" t="s">
        <v>5829</v>
      </c>
      <c r="B114" s="7" t="s">
        <v>5830</v>
      </c>
      <c r="C114" s="8" t="s">
        <v>11</v>
      </c>
      <c r="D114" s="9">
        <v>10.9</v>
      </c>
      <c r="E114" s="9"/>
      <c r="F114" s="9">
        <v>80.09</v>
      </c>
      <c r="G114" s="9"/>
    </row>
    <row r="115" spans="1:7" ht="15.75" thickBot="1" x14ac:dyDescent="0.3">
      <c r="A115" s="6"/>
      <c r="B115" s="6"/>
      <c r="C115" s="6"/>
      <c r="D115" s="6"/>
      <c r="E115" s="6"/>
      <c r="F115" s="6"/>
      <c r="G115" s="6"/>
    </row>
    <row r="116" spans="1:7" ht="15.75" thickBot="1" x14ac:dyDescent="0.3">
      <c r="A116" s="7" t="s">
        <v>5831</v>
      </c>
      <c r="B116" s="7" t="s">
        <v>5832</v>
      </c>
      <c r="C116" s="8" t="s">
        <v>11</v>
      </c>
      <c r="D116" s="9">
        <v>13.41</v>
      </c>
      <c r="E116" s="9"/>
      <c r="F116" s="9">
        <v>80.09</v>
      </c>
      <c r="G116" s="9"/>
    </row>
    <row r="117" spans="1:7" ht="15.75" thickBot="1" x14ac:dyDescent="0.3">
      <c r="A117" s="6"/>
      <c r="B117" s="6"/>
      <c r="C117" s="6"/>
      <c r="D117" s="6"/>
      <c r="E117" s="6"/>
      <c r="F117" s="6"/>
      <c r="G117" s="6"/>
    </row>
    <row r="118" spans="1:7" ht="15.75" thickBot="1" x14ac:dyDescent="0.3">
      <c r="A118" s="7" t="s">
        <v>5833</v>
      </c>
      <c r="B118" s="7" t="s">
        <v>5834</v>
      </c>
      <c r="C118" s="8" t="s">
        <v>11</v>
      </c>
      <c r="D118" s="9">
        <v>10.9</v>
      </c>
      <c r="E118" s="9"/>
      <c r="F118" s="9">
        <v>80.09</v>
      </c>
      <c r="G118" s="9"/>
    </row>
    <row r="119" spans="1:7" ht="15.75" thickBot="1" x14ac:dyDescent="0.3">
      <c r="A119" s="6"/>
      <c r="B119" s="6"/>
      <c r="C119" s="6"/>
      <c r="D119" s="6"/>
      <c r="E119" s="6"/>
      <c r="F119" s="6"/>
      <c r="G119" s="6"/>
    </row>
    <row r="120" spans="1:7" ht="15.75" thickBot="1" x14ac:dyDescent="0.3">
      <c r="A120" s="7" t="s">
        <v>5835</v>
      </c>
      <c r="B120" s="7" t="s">
        <v>5836</v>
      </c>
      <c r="C120" s="8" t="s">
        <v>11</v>
      </c>
      <c r="D120" s="9">
        <v>12.18</v>
      </c>
      <c r="E120" s="9"/>
      <c r="F120" s="9">
        <v>80.05</v>
      </c>
      <c r="G120" s="9"/>
    </row>
    <row r="121" spans="1:7" ht="15.75" thickBot="1" x14ac:dyDescent="0.3">
      <c r="A121" s="6"/>
      <c r="B121" s="6"/>
      <c r="C121" s="6"/>
      <c r="D121" s="6"/>
      <c r="E121" s="6"/>
      <c r="F121" s="6"/>
      <c r="G121" s="6"/>
    </row>
    <row r="122" spans="1:7" ht="15.75" thickBot="1" x14ac:dyDescent="0.3">
      <c r="A122" s="7" t="s">
        <v>5837</v>
      </c>
      <c r="B122" s="7" t="s">
        <v>5797</v>
      </c>
      <c r="C122" s="8" t="s">
        <v>11</v>
      </c>
      <c r="D122" s="9">
        <v>10.27</v>
      </c>
      <c r="E122" s="9"/>
      <c r="F122" s="9">
        <v>80.14</v>
      </c>
      <c r="G122" s="9"/>
    </row>
    <row r="123" spans="1:7" ht="15.75" thickBot="1" x14ac:dyDescent="0.3">
      <c r="A123" s="6"/>
      <c r="B123" s="6"/>
      <c r="C123" s="6"/>
      <c r="D123" s="6"/>
      <c r="E123" s="6"/>
      <c r="F123" s="6"/>
      <c r="G123" s="6"/>
    </row>
    <row r="124" spans="1:7" ht="15.75" thickBot="1" x14ac:dyDescent="0.3">
      <c r="A124" s="7" t="s">
        <v>5838</v>
      </c>
      <c r="B124" s="7" t="s">
        <v>5799</v>
      </c>
      <c r="C124" s="8" t="s">
        <v>11</v>
      </c>
      <c r="D124" s="9">
        <v>12.4</v>
      </c>
      <c r="E124" s="9"/>
      <c r="F124" s="9">
        <v>80.08</v>
      </c>
      <c r="G124" s="9"/>
    </row>
    <row r="125" spans="1:7" ht="15.75" thickBot="1" x14ac:dyDescent="0.3">
      <c r="A125" s="6"/>
      <c r="B125" s="6"/>
      <c r="C125" s="6"/>
      <c r="D125" s="6"/>
      <c r="E125" s="6"/>
      <c r="F125" s="6"/>
      <c r="G125" s="6"/>
    </row>
    <row r="126" spans="1:7" ht="15.75" thickBot="1" x14ac:dyDescent="0.3">
      <c r="A126" s="7" t="s">
        <v>5839</v>
      </c>
      <c r="B126" s="7" t="s">
        <v>5840</v>
      </c>
      <c r="C126" s="8"/>
      <c r="D126" s="9"/>
      <c r="E126" s="9"/>
      <c r="F126" s="9"/>
      <c r="G126" s="9"/>
    </row>
    <row r="127" spans="1:7" ht="15.75" thickBot="1" x14ac:dyDescent="0.3">
      <c r="A127" s="6"/>
      <c r="B127" s="6"/>
      <c r="C127" s="6"/>
      <c r="D127" s="6"/>
      <c r="E127" s="6"/>
      <c r="F127" s="6"/>
      <c r="G127" s="6"/>
    </row>
    <row r="128" spans="1:7" ht="15.75" thickBot="1" x14ac:dyDescent="0.3">
      <c r="A128" s="7" t="s">
        <v>5841</v>
      </c>
      <c r="B128" s="7" t="s">
        <v>5842</v>
      </c>
      <c r="C128" s="8" t="s">
        <v>11</v>
      </c>
      <c r="D128" s="9">
        <v>23.01</v>
      </c>
      <c r="E128" s="9"/>
      <c r="F128" s="9">
        <v>80.099999999999994</v>
      </c>
      <c r="G128" s="9"/>
    </row>
    <row r="129" spans="1:7" ht="15.75" thickBot="1" x14ac:dyDescent="0.3">
      <c r="A129" s="6"/>
      <c r="B129" s="6"/>
      <c r="C129" s="6"/>
      <c r="D129" s="6"/>
      <c r="E129" s="6"/>
      <c r="F129" s="6"/>
      <c r="G129" s="6"/>
    </row>
    <row r="130" spans="1:7" ht="15.75" thickBot="1" x14ac:dyDescent="0.3">
      <c r="A130" s="7" t="s">
        <v>5843</v>
      </c>
      <c r="B130" s="7" t="s">
        <v>5844</v>
      </c>
      <c r="C130" s="8" t="s">
        <v>11</v>
      </c>
      <c r="D130" s="9">
        <v>30.25</v>
      </c>
      <c r="E130" s="9"/>
      <c r="F130" s="9">
        <v>80.099999999999994</v>
      </c>
      <c r="G130" s="9"/>
    </row>
    <row r="131" spans="1:7" ht="15.75" thickBot="1" x14ac:dyDescent="0.3">
      <c r="A131" s="6"/>
      <c r="B131" s="6"/>
      <c r="C131" s="6"/>
      <c r="D131" s="6"/>
      <c r="E131" s="6"/>
      <c r="F131" s="6"/>
      <c r="G131" s="6"/>
    </row>
    <row r="132" spans="1:7" ht="15.75" thickBot="1" x14ac:dyDescent="0.3">
      <c r="A132" s="7" t="s">
        <v>5845</v>
      </c>
      <c r="B132" s="7" t="s">
        <v>5846</v>
      </c>
      <c r="C132" s="8" t="s">
        <v>11</v>
      </c>
      <c r="D132" s="9">
        <v>36.32</v>
      </c>
      <c r="E132" s="9"/>
      <c r="F132" s="9">
        <v>80.09</v>
      </c>
      <c r="G132" s="9"/>
    </row>
    <row r="133" spans="1:7" ht="15.75" thickBot="1" x14ac:dyDescent="0.3">
      <c r="A133" s="6"/>
      <c r="B133" s="6"/>
      <c r="C133" s="6"/>
      <c r="D133" s="6"/>
      <c r="E133" s="6"/>
      <c r="F133" s="6"/>
      <c r="G133" s="6"/>
    </row>
    <row r="134" spans="1:7" ht="15.75" thickBot="1" x14ac:dyDescent="0.3">
      <c r="A134" s="7" t="s">
        <v>5847</v>
      </c>
      <c r="B134" s="7" t="s">
        <v>5848</v>
      </c>
      <c r="C134" s="8"/>
      <c r="D134" s="9"/>
      <c r="E134" s="9"/>
      <c r="F134" s="9"/>
      <c r="G134" s="9"/>
    </row>
    <row r="135" spans="1:7" ht="15.75" thickBot="1" x14ac:dyDescent="0.3">
      <c r="A135" s="6"/>
      <c r="B135" s="6"/>
      <c r="C135" s="6"/>
      <c r="D135" s="6"/>
      <c r="E135" s="6"/>
      <c r="F135" s="6"/>
      <c r="G135" s="6"/>
    </row>
    <row r="136" spans="1:7" ht="15.75" thickBot="1" x14ac:dyDescent="0.3">
      <c r="A136" s="7" t="s">
        <v>5849</v>
      </c>
      <c r="B136" s="7" t="s">
        <v>4922</v>
      </c>
      <c r="C136" s="8" t="s">
        <v>12</v>
      </c>
      <c r="D136" s="9">
        <v>63.28</v>
      </c>
      <c r="E136" s="9"/>
      <c r="F136" s="9">
        <v>80.099999999999994</v>
      </c>
      <c r="G136" s="9"/>
    </row>
    <row r="137" spans="1:7" ht="15.75" thickBot="1" x14ac:dyDescent="0.3">
      <c r="A137" s="6"/>
      <c r="B137" s="6"/>
      <c r="C137" s="6"/>
      <c r="D137" s="6"/>
      <c r="E137" s="6"/>
      <c r="F137" s="6"/>
      <c r="G137" s="6"/>
    </row>
    <row r="138" spans="1:7" ht="15.75" thickBot="1" x14ac:dyDescent="0.3">
      <c r="A138" s="7" t="s">
        <v>5850</v>
      </c>
      <c r="B138" s="7" t="s">
        <v>5851</v>
      </c>
      <c r="C138" s="8" t="s">
        <v>12</v>
      </c>
      <c r="D138" s="9">
        <v>46.02</v>
      </c>
      <c r="E138" s="9"/>
      <c r="F138" s="9">
        <v>80.099999999999994</v>
      </c>
      <c r="G138" s="9"/>
    </row>
    <row r="139" spans="1:7" ht="15.75" thickBot="1" x14ac:dyDescent="0.3">
      <c r="A139" s="6"/>
      <c r="B139" s="6"/>
      <c r="C139" s="6"/>
      <c r="D139" s="6"/>
      <c r="E139" s="6"/>
      <c r="F139" s="6"/>
      <c r="G139" s="6"/>
    </row>
    <row r="140" spans="1:7" ht="15.75" thickBot="1" x14ac:dyDescent="0.3">
      <c r="A140" s="7" t="s">
        <v>5852</v>
      </c>
      <c r="B140" s="7" t="s">
        <v>4926</v>
      </c>
      <c r="C140" s="8" t="s">
        <v>12</v>
      </c>
      <c r="D140" s="9">
        <v>42.19</v>
      </c>
      <c r="E140" s="9"/>
      <c r="F140" s="9">
        <v>80.09</v>
      </c>
      <c r="G140" s="9"/>
    </row>
    <row r="141" spans="1:7" ht="15.75" thickBot="1" x14ac:dyDescent="0.3">
      <c r="A141" s="6"/>
      <c r="B141" s="6"/>
      <c r="C141" s="6"/>
      <c r="D141" s="6"/>
      <c r="E141" s="6"/>
      <c r="F141" s="6"/>
      <c r="G141" s="6"/>
    </row>
    <row r="142" spans="1:7" ht="15.75" thickBot="1" x14ac:dyDescent="0.3">
      <c r="A142" s="7" t="s">
        <v>5853</v>
      </c>
      <c r="B142" s="7" t="s">
        <v>5854</v>
      </c>
      <c r="C142" s="8" t="s">
        <v>10</v>
      </c>
      <c r="D142" s="9">
        <v>41.51</v>
      </c>
      <c r="E142" s="9"/>
      <c r="F142" s="9">
        <v>80.099999999999994</v>
      </c>
      <c r="G142" s="9"/>
    </row>
    <row r="143" spans="1:7" ht="15.75" thickBot="1" x14ac:dyDescent="0.3">
      <c r="A143" s="6"/>
      <c r="B143" s="6"/>
      <c r="C143" s="6"/>
      <c r="D143" s="6"/>
      <c r="E143" s="6"/>
      <c r="F143" s="6"/>
      <c r="G143" s="6"/>
    </row>
    <row r="144" spans="1:7" ht="15.75" thickBot="1" x14ac:dyDescent="0.3">
      <c r="A144" s="7" t="s">
        <v>5855</v>
      </c>
      <c r="B144" s="7" t="s">
        <v>5848</v>
      </c>
      <c r="C144" s="8"/>
      <c r="D144" s="9"/>
      <c r="E144" s="9"/>
      <c r="F144" s="9"/>
      <c r="G144" s="9"/>
    </row>
    <row r="145" spans="1:7" ht="15.75" thickBot="1" x14ac:dyDescent="0.3">
      <c r="A145" s="6"/>
      <c r="B145" s="6"/>
      <c r="C145" s="6"/>
      <c r="D145" s="6"/>
      <c r="E145" s="6"/>
      <c r="F145" s="6"/>
      <c r="G145" s="6"/>
    </row>
    <row r="146" spans="1:7" ht="15.75" thickBot="1" x14ac:dyDescent="0.3">
      <c r="A146" s="7" t="s">
        <v>5856</v>
      </c>
      <c r="B146" s="7" t="s">
        <v>4922</v>
      </c>
      <c r="C146" s="8" t="s">
        <v>12</v>
      </c>
      <c r="D146" s="9">
        <v>66.150000000000006</v>
      </c>
      <c r="E146" s="9"/>
      <c r="F146" s="9">
        <v>80.11</v>
      </c>
      <c r="G146" s="9"/>
    </row>
    <row r="147" spans="1:7" ht="15.75" thickBot="1" x14ac:dyDescent="0.3">
      <c r="A147" s="6"/>
      <c r="B147" s="6"/>
      <c r="C147" s="6"/>
      <c r="D147" s="6"/>
      <c r="E147" s="6"/>
      <c r="F147" s="6"/>
      <c r="G147" s="6"/>
    </row>
    <row r="148" spans="1:7" ht="15.75" thickBot="1" x14ac:dyDescent="0.3">
      <c r="A148" s="7" t="s">
        <v>5857</v>
      </c>
      <c r="B148" s="7" t="s">
        <v>5851</v>
      </c>
      <c r="C148" s="8" t="s">
        <v>12</v>
      </c>
      <c r="D148" s="9">
        <v>47.94</v>
      </c>
      <c r="E148" s="9"/>
      <c r="F148" s="9">
        <v>80.099999999999994</v>
      </c>
      <c r="G148" s="9"/>
    </row>
    <row r="149" spans="1:7" ht="15.75" thickBot="1" x14ac:dyDescent="0.3">
      <c r="A149" s="6"/>
      <c r="B149" s="6"/>
      <c r="C149" s="6"/>
      <c r="D149" s="6"/>
      <c r="E149" s="6"/>
      <c r="F149" s="6"/>
      <c r="G149" s="6"/>
    </row>
    <row r="150" spans="1:7" ht="15.75" thickBot="1" x14ac:dyDescent="0.3">
      <c r="A150" s="7" t="s">
        <v>5858</v>
      </c>
      <c r="B150" s="7" t="s">
        <v>4926</v>
      </c>
      <c r="C150" s="8" t="s">
        <v>12</v>
      </c>
      <c r="D150" s="9">
        <v>44.11</v>
      </c>
      <c r="E150" s="9"/>
      <c r="F150" s="9">
        <v>80.099999999999994</v>
      </c>
      <c r="G150" s="9"/>
    </row>
    <row r="151" spans="1:7" ht="15.75" thickBot="1" x14ac:dyDescent="0.3">
      <c r="A151" s="6"/>
      <c r="B151" s="6"/>
      <c r="C151" s="6"/>
      <c r="D151" s="6"/>
      <c r="E151" s="6"/>
      <c r="F151" s="6"/>
      <c r="G151" s="6"/>
    </row>
    <row r="152" spans="1:7" ht="15.75" thickBot="1" x14ac:dyDescent="0.3">
      <c r="A152" s="7" t="s">
        <v>5859</v>
      </c>
      <c r="B152" s="7" t="s">
        <v>5854</v>
      </c>
      <c r="C152" s="8" t="s">
        <v>10</v>
      </c>
      <c r="D152" s="9">
        <v>43.27</v>
      </c>
      <c r="E152" s="9"/>
      <c r="F152" s="9">
        <v>80.099999999999994</v>
      </c>
      <c r="G152" s="9"/>
    </row>
    <row r="153" spans="1:7" ht="15.75" thickBot="1" x14ac:dyDescent="0.3">
      <c r="A153" s="6"/>
      <c r="B153" s="6"/>
      <c r="C153" s="6"/>
      <c r="D153" s="6"/>
      <c r="E153" s="6"/>
      <c r="F153" s="6"/>
      <c r="G153" s="6"/>
    </row>
    <row r="154" spans="1:7" ht="15.75" thickBot="1" x14ac:dyDescent="0.3">
      <c r="A154" s="7" t="s">
        <v>5860</v>
      </c>
      <c r="B154" s="7" t="s">
        <v>5848</v>
      </c>
      <c r="C154" s="8"/>
      <c r="D154" s="9"/>
      <c r="E154" s="9"/>
      <c r="F154" s="9"/>
      <c r="G154" s="9"/>
    </row>
    <row r="155" spans="1:7" ht="15.75" thickBot="1" x14ac:dyDescent="0.3">
      <c r="A155" s="6"/>
      <c r="B155" s="6"/>
      <c r="C155" s="6"/>
      <c r="D155" s="6"/>
      <c r="E155" s="6"/>
      <c r="F155" s="6"/>
      <c r="G155" s="6"/>
    </row>
    <row r="156" spans="1:7" ht="15.75" thickBot="1" x14ac:dyDescent="0.3">
      <c r="A156" s="7" t="s">
        <v>5861</v>
      </c>
      <c r="B156" s="7" t="s">
        <v>4922</v>
      </c>
      <c r="C156" s="8" t="s">
        <v>12</v>
      </c>
      <c r="D156" s="9">
        <v>69.05</v>
      </c>
      <c r="E156" s="9"/>
      <c r="F156" s="9">
        <v>80.09</v>
      </c>
      <c r="G156" s="9"/>
    </row>
    <row r="157" spans="1:7" ht="15.75" thickBot="1" x14ac:dyDescent="0.3">
      <c r="A157" s="6"/>
      <c r="B157" s="6"/>
      <c r="C157" s="6"/>
      <c r="D157" s="6"/>
      <c r="E157" s="6"/>
      <c r="F157" s="6"/>
      <c r="G157" s="6"/>
    </row>
    <row r="158" spans="1:7" ht="15.75" thickBot="1" x14ac:dyDescent="0.3">
      <c r="A158" s="7" t="s">
        <v>5862</v>
      </c>
      <c r="B158" s="7" t="s">
        <v>5851</v>
      </c>
      <c r="C158" s="8" t="s">
        <v>12</v>
      </c>
      <c r="D158" s="9">
        <v>49.86</v>
      </c>
      <c r="E158" s="9"/>
      <c r="F158" s="9">
        <v>80.099999999999994</v>
      </c>
      <c r="G158" s="9"/>
    </row>
    <row r="159" spans="1:7" ht="15.75" thickBot="1" x14ac:dyDescent="0.3">
      <c r="A159" s="6"/>
      <c r="B159" s="6"/>
      <c r="C159" s="6"/>
      <c r="D159" s="6"/>
      <c r="E159" s="6"/>
      <c r="F159" s="6"/>
      <c r="G159" s="6"/>
    </row>
    <row r="160" spans="1:7" ht="15.75" thickBot="1" x14ac:dyDescent="0.3">
      <c r="A160" s="7" t="s">
        <v>5863</v>
      </c>
      <c r="B160" s="7" t="s">
        <v>4926</v>
      </c>
      <c r="C160" s="8" t="s">
        <v>12</v>
      </c>
      <c r="D160" s="9">
        <v>46.02</v>
      </c>
      <c r="E160" s="9"/>
      <c r="F160" s="9">
        <v>80.099999999999994</v>
      </c>
      <c r="G160" s="9"/>
    </row>
    <row r="161" spans="1:7" ht="15.75" thickBot="1" x14ac:dyDescent="0.3">
      <c r="A161" s="6"/>
      <c r="B161" s="6"/>
      <c r="C161" s="6"/>
      <c r="D161" s="6"/>
      <c r="E161" s="6"/>
      <c r="F161" s="6"/>
      <c r="G161" s="6"/>
    </row>
    <row r="162" spans="1:7" ht="15.75" thickBot="1" x14ac:dyDescent="0.3">
      <c r="A162" s="7" t="s">
        <v>5864</v>
      </c>
      <c r="B162" s="7" t="s">
        <v>5854</v>
      </c>
      <c r="C162" s="8" t="s">
        <v>10</v>
      </c>
      <c r="D162" s="9">
        <v>45</v>
      </c>
      <c r="E162" s="9"/>
      <c r="F162" s="9">
        <v>80.09</v>
      </c>
      <c r="G162" s="9"/>
    </row>
    <row r="163" spans="1:7" ht="15.75" thickBot="1" x14ac:dyDescent="0.3">
      <c r="A163" s="6"/>
      <c r="B163" s="6"/>
      <c r="C163" s="6"/>
      <c r="D163" s="6"/>
      <c r="E163" s="6"/>
      <c r="F163" s="6"/>
      <c r="G163" s="6"/>
    </row>
    <row r="164" spans="1:7" ht="15.75" thickBot="1" x14ac:dyDescent="0.3">
      <c r="A164" s="7" t="s">
        <v>5865</v>
      </c>
      <c r="B164" s="7" t="s">
        <v>5848</v>
      </c>
      <c r="C164" s="8"/>
      <c r="D164" s="9"/>
      <c r="E164" s="9"/>
      <c r="F164" s="9"/>
      <c r="G164" s="9"/>
    </row>
    <row r="165" spans="1:7" ht="15.75" thickBot="1" x14ac:dyDescent="0.3">
      <c r="A165" s="6"/>
      <c r="B165" s="6"/>
      <c r="C165" s="6"/>
      <c r="D165" s="6"/>
      <c r="E165" s="6"/>
      <c r="F165" s="6"/>
      <c r="G165" s="6"/>
    </row>
    <row r="166" spans="1:7" ht="15.75" thickBot="1" x14ac:dyDescent="0.3">
      <c r="A166" s="7" t="s">
        <v>5866</v>
      </c>
      <c r="B166" s="7" t="s">
        <v>4922</v>
      </c>
      <c r="C166" s="8" t="s">
        <v>12</v>
      </c>
      <c r="D166" s="9">
        <v>89.6</v>
      </c>
      <c r="E166" s="9"/>
      <c r="F166" s="9">
        <v>80.09</v>
      </c>
      <c r="G166" s="9"/>
    </row>
    <row r="167" spans="1:7" ht="15.75" thickBot="1" x14ac:dyDescent="0.3">
      <c r="A167" s="6"/>
      <c r="B167" s="6"/>
      <c r="C167" s="6"/>
      <c r="D167" s="6"/>
      <c r="E167" s="6"/>
      <c r="F167" s="6"/>
      <c r="G167" s="6"/>
    </row>
    <row r="168" spans="1:7" ht="15.75" thickBot="1" x14ac:dyDescent="0.3">
      <c r="A168" s="7" t="s">
        <v>5867</v>
      </c>
      <c r="B168" s="7" t="s">
        <v>5851</v>
      </c>
      <c r="C168" s="8" t="s">
        <v>12</v>
      </c>
      <c r="D168" s="9">
        <v>64.81</v>
      </c>
      <c r="E168" s="9"/>
      <c r="F168" s="9">
        <v>80.099999999999994</v>
      </c>
      <c r="G168" s="9"/>
    </row>
    <row r="169" spans="1:7" ht="15.75" thickBot="1" x14ac:dyDescent="0.3">
      <c r="A169" s="6"/>
      <c r="B169" s="6"/>
      <c r="C169" s="6"/>
      <c r="D169" s="6"/>
      <c r="E169" s="6"/>
      <c r="F169" s="6"/>
      <c r="G169" s="6"/>
    </row>
    <row r="170" spans="1:7" ht="15.75" thickBot="1" x14ac:dyDescent="0.3">
      <c r="A170" s="7" t="s">
        <v>5868</v>
      </c>
      <c r="B170" s="7" t="s">
        <v>4926</v>
      </c>
      <c r="C170" s="8" t="s">
        <v>12</v>
      </c>
      <c r="D170" s="9">
        <v>59.83</v>
      </c>
      <c r="E170" s="9"/>
      <c r="F170" s="9">
        <v>80.09</v>
      </c>
      <c r="G170" s="9"/>
    </row>
    <row r="171" spans="1:7" ht="15.75" thickBot="1" x14ac:dyDescent="0.3">
      <c r="A171" s="6"/>
      <c r="B171" s="6"/>
      <c r="C171" s="6"/>
      <c r="D171" s="6"/>
      <c r="E171" s="6"/>
      <c r="F171" s="6"/>
      <c r="G171" s="6"/>
    </row>
    <row r="172" spans="1:7" ht="15.75" thickBot="1" x14ac:dyDescent="0.3">
      <c r="A172" s="7" t="s">
        <v>5869</v>
      </c>
      <c r="B172" s="7" t="s">
        <v>5854</v>
      </c>
      <c r="C172" s="8" t="s">
        <v>10</v>
      </c>
      <c r="D172" s="9">
        <v>58.49</v>
      </c>
      <c r="E172" s="9"/>
      <c r="F172" s="9">
        <v>80.099999999999994</v>
      </c>
      <c r="G172" s="9"/>
    </row>
    <row r="173" spans="1:7" ht="15.75" thickBot="1" x14ac:dyDescent="0.3">
      <c r="A173" s="6"/>
      <c r="B173" s="6"/>
      <c r="C173" s="6"/>
      <c r="D173" s="6"/>
      <c r="E173" s="6"/>
      <c r="F173" s="6"/>
      <c r="G173" s="6"/>
    </row>
    <row r="174" spans="1:7" ht="15.75" thickBot="1" x14ac:dyDescent="0.3">
      <c r="A174" s="7" t="s">
        <v>5870</v>
      </c>
      <c r="B174" s="7" t="s">
        <v>5871</v>
      </c>
      <c r="C174" s="8"/>
      <c r="D174" s="9"/>
      <c r="E174" s="9"/>
      <c r="F174" s="9"/>
      <c r="G174" s="9"/>
    </row>
    <row r="175" spans="1:7" ht="15.75" thickBot="1" x14ac:dyDescent="0.3">
      <c r="A175" s="6"/>
      <c r="B175" s="6"/>
      <c r="C175" s="6"/>
      <c r="D175" s="6"/>
      <c r="E175" s="6"/>
      <c r="F175" s="6"/>
      <c r="G175" s="6"/>
    </row>
    <row r="176" spans="1:7" ht="15.75" thickBot="1" x14ac:dyDescent="0.3">
      <c r="A176" s="7" t="s">
        <v>5872</v>
      </c>
      <c r="B176" s="7" t="s">
        <v>5873</v>
      </c>
      <c r="C176" s="8"/>
      <c r="D176" s="9"/>
      <c r="E176" s="9"/>
      <c r="F176" s="9"/>
      <c r="G176" s="9"/>
    </row>
    <row r="177" spans="1:7" ht="15.75" thickBot="1" x14ac:dyDescent="0.3">
      <c r="A177" s="6"/>
      <c r="B177" s="6"/>
      <c r="C177" s="6"/>
      <c r="D177" s="6"/>
      <c r="E177" s="6"/>
      <c r="F177" s="6"/>
      <c r="G177" s="6"/>
    </row>
    <row r="178" spans="1:7" ht="15.75" thickBot="1" x14ac:dyDescent="0.3">
      <c r="A178" s="7" t="s">
        <v>5874</v>
      </c>
      <c r="B178" s="7" t="s">
        <v>5875</v>
      </c>
      <c r="C178" s="8" t="s">
        <v>11</v>
      </c>
      <c r="D178" s="9">
        <v>53.83</v>
      </c>
      <c r="E178" s="9"/>
      <c r="F178" s="9">
        <v>80.099999999999994</v>
      </c>
      <c r="G178" s="9"/>
    </row>
    <row r="179" spans="1:7" ht="15.75" thickBot="1" x14ac:dyDescent="0.3">
      <c r="A179" s="6"/>
      <c r="B179" s="6"/>
      <c r="C179" s="6"/>
      <c r="D179" s="6"/>
      <c r="E179" s="6"/>
      <c r="F179" s="6"/>
      <c r="G179" s="6"/>
    </row>
    <row r="180" spans="1:7" ht="15.75" thickBot="1" x14ac:dyDescent="0.3">
      <c r="A180" s="7" t="s">
        <v>5876</v>
      </c>
      <c r="B180" s="7" t="s">
        <v>5877</v>
      </c>
      <c r="C180" s="8" t="s">
        <v>11</v>
      </c>
      <c r="D180" s="9">
        <v>43.21</v>
      </c>
      <c r="E180" s="9"/>
      <c r="F180" s="9">
        <v>80.099999999999994</v>
      </c>
      <c r="G180" s="9"/>
    </row>
    <row r="181" spans="1:7" ht="15.75" thickBot="1" x14ac:dyDescent="0.3">
      <c r="A181" s="6"/>
      <c r="B181" s="6"/>
      <c r="C181" s="6"/>
      <c r="D181" s="6"/>
      <c r="E181" s="6"/>
      <c r="F181" s="6"/>
      <c r="G181" s="6"/>
    </row>
    <row r="182" spans="1:7" ht="15.75" thickBot="1" x14ac:dyDescent="0.3">
      <c r="A182" s="7" t="s">
        <v>5878</v>
      </c>
      <c r="B182" s="7" t="s">
        <v>5879</v>
      </c>
      <c r="C182" s="8" t="s">
        <v>12</v>
      </c>
      <c r="D182" s="9">
        <v>6.9</v>
      </c>
      <c r="E182" s="9"/>
      <c r="F182" s="9">
        <v>80</v>
      </c>
      <c r="G182" s="9"/>
    </row>
    <row r="183" spans="1:7" ht="15.75" thickBot="1" x14ac:dyDescent="0.3">
      <c r="A183" s="6"/>
      <c r="B183" s="6"/>
      <c r="C183" s="6"/>
      <c r="D183" s="6"/>
      <c r="E183" s="6"/>
      <c r="F183" s="6"/>
      <c r="G183" s="6"/>
    </row>
    <row r="184" spans="1:7" ht="15.75" thickBot="1" x14ac:dyDescent="0.3">
      <c r="A184" s="7" t="s">
        <v>5880</v>
      </c>
      <c r="B184" s="7" t="s">
        <v>5881</v>
      </c>
      <c r="C184" s="8"/>
      <c r="D184" s="9"/>
      <c r="E184" s="9"/>
      <c r="F184" s="9"/>
      <c r="G184" s="9"/>
    </row>
    <row r="185" spans="1:7" ht="15.75" thickBot="1" x14ac:dyDescent="0.3">
      <c r="A185" s="6"/>
      <c r="B185" s="6"/>
      <c r="C185" s="6"/>
      <c r="D185" s="6"/>
      <c r="E185" s="6"/>
      <c r="F185" s="6"/>
      <c r="G185" s="6"/>
    </row>
    <row r="186" spans="1:7" ht="15.75" thickBot="1" x14ac:dyDescent="0.3">
      <c r="A186" s="7" t="s">
        <v>5882</v>
      </c>
      <c r="B186" s="7" t="s">
        <v>5875</v>
      </c>
      <c r="C186" s="8" t="s">
        <v>11</v>
      </c>
      <c r="D186" s="9">
        <v>62.98</v>
      </c>
      <c r="E186" s="9"/>
      <c r="F186" s="9">
        <v>80.09</v>
      </c>
      <c r="G186" s="9"/>
    </row>
    <row r="187" spans="1:7" ht="15.75" thickBot="1" x14ac:dyDescent="0.3">
      <c r="A187" s="6"/>
      <c r="B187" s="6"/>
      <c r="C187" s="6"/>
      <c r="D187" s="6"/>
      <c r="E187" s="6"/>
      <c r="F187" s="6"/>
      <c r="G187" s="6"/>
    </row>
    <row r="188" spans="1:7" ht="15.75" thickBot="1" x14ac:dyDescent="0.3">
      <c r="A188" s="7" t="s">
        <v>5883</v>
      </c>
      <c r="B188" s="7" t="s">
        <v>5877</v>
      </c>
      <c r="C188" s="8" t="s">
        <v>11</v>
      </c>
      <c r="D188" s="9">
        <v>66.760000000000005</v>
      </c>
      <c r="E188" s="9"/>
      <c r="F188" s="9">
        <v>80.09</v>
      </c>
      <c r="G188" s="9"/>
    </row>
    <row r="189" spans="1:7" ht="15.75" thickBot="1" x14ac:dyDescent="0.3">
      <c r="A189" s="6"/>
      <c r="B189" s="6"/>
      <c r="C189" s="6"/>
      <c r="D189" s="6"/>
      <c r="E189" s="6"/>
      <c r="F189" s="6"/>
      <c r="G189" s="6"/>
    </row>
    <row r="190" spans="1:7" ht="15.75" thickBot="1" x14ac:dyDescent="0.3">
      <c r="A190" s="7" t="s">
        <v>5884</v>
      </c>
      <c r="B190" s="7" t="s">
        <v>5879</v>
      </c>
      <c r="C190" s="8" t="s">
        <v>12</v>
      </c>
      <c r="D190" s="9">
        <v>6.01</v>
      </c>
      <c r="E190" s="9"/>
      <c r="F190" s="9">
        <v>80.03</v>
      </c>
      <c r="G190" s="9"/>
    </row>
    <row r="191" spans="1:7" ht="15.75" thickBot="1" x14ac:dyDescent="0.3">
      <c r="A191" s="6"/>
      <c r="B191" s="6"/>
      <c r="C191" s="6"/>
      <c r="D191" s="6"/>
      <c r="E191" s="6"/>
      <c r="F191" s="6"/>
      <c r="G191" s="6"/>
    </row>
    <row r="192" spans="1:7" ht="15.75" thickBot="1" x14ac:dyDescent="0.3">
      <c r="A192" s="7" t="s">
        <v>5885</v>
      </c>
      <c r="B192" s="7" t="s">
        <v>5886</v>
      </c>
      <c r="C192" s="8"/>
      <c r="D192" s="9"/>
      <c r="E192" s="9"/>
      <c r="F192" s="9"/>
      <c r="G192" s="9"/>
    </row>
    <row r="193" spans="1:7" ht="15.75" thickBot="1" x14ac:dyDescent="0.3">
      <c r="A193" s="6"/>
      <c r="B193" s="6"/>
      <c r="C193" s="6"/>
      <c r="D193" s="6"/>
      <c r="E193" s="6"/>
      <c r="F193" s="6"/>
      <c r="G193" s="6"/>
    </row>
    <row r="194" spans="1:7" ht="15.75" thickBot="1" x14ac:dyDescent="0.3">
      <c r="A194" s="7" t="s">
        <v>5887</v>
      </c>
      <c r="B194" s="7" t="s">
        <v>5875</v>
      </c>
      <c r="C194" s="8" t="s">
        <v>11</v>
      </c>
      <c r="D194" s="9">
        <v>41.17</v>
      </c>
      <c r="E194" s="9"/>
      <c r="F194" s="9">
        <v>80.11</v>
      </c>
      <c r="G194" s="9"/>
    </row>
    <row r="195" spans="1:7" ht="15.75" thickBot="1" x14ac:dyDescent="0.3">
      <c r="A195" s="6"/>
      <c r="B195" s="6"/>
      <c r="C195" s="6"/>
      <c r="D195" s="6"/>
      <c r="E195" s="6"/>
      <c r="F195" s="6"/>
      <c r="G195" s="6"/>
    </row>
    <row r="196" spans="1:7" ht="15.75" thickBot="1" x14ac:dyDescent="0.3">
      <c r="A196" s="7" t="s">
        <v>5888</v>
      </c>
      <c r="B196" s="7" t="s">
        <v>5877</v>
      </c>
      <c r="C196" s="8" t="s">
        <v>11</v>
      </c>
      <c r="D196" s="9">
        <v>43.65</v>
      </c>
      <c r="E196" s="9"/>
      <c r="F196" s="9">
        <v>80.09</v>
      </c>
      <c r="G196" s="9"/>
    </row>
    <row r="197" spans="1:7" ht="15.75" thickBot="1" x14ac:dyDescent="0.3">
      <c r="A197" s="6"/>
      <c r="B197" s="6"/>
      <c r="C197" s="6"/>
      <c r="D197" s="6"/>
      <c r="E197" s="6"/>
      <c r="F197" s="6"/>
      <c r="G197" s="6"/>
    </row>
    <row r="198" spans="1:7" ht="15.75" thickBot="1" x14ac:dyDescent="0.3">
      <c r="A198" s="7" t="s">
        <v>5889</v>
      </c>
      <c r="B198" s="7" t="s">
        <v>5879</v>
      </c>
      <c r="C198" s="8" t="s">
        <v>12</v>
      </c>
      <c r="D198" s="9">
        <v>4.8</v>
      </c>
      <c r="E198" s="9"/>
      <c r="F198" s="9">
        <v>80</v>
      </c>
      <c r="G198" s="9"/>
    </row>
    <row r="199" spans="1:7" ht="15.75" thickBot="1" x14ac:dyDescent="0.3">
      <c r="A199" s="6"/>
      <c r="B199" s="6"/>
      <c r="C199" s="6"/>
      <c r="D199" s="6"/>
      <c r="E199" s="6"/>
      <c r="F199" s="6"/>
      <c r="G199" s="6"/>
    </row>
    <row r="200" spans="1:7" ht="15.75" thickBot="1" x14ac:dyDescent="0.3">
      <c r="A200" s="7" t="s">
        <v>5890</v>
      </c>
      <c r="B200" s="7" t="s">
        <v>5891</v>
      </c>
      <c r="C200" s="8"/>
      <c r="D200" s="9"/>
      <c r="E200" s="9"/>
      <c r="F200" s="9"/>
      <c r="G200" s="9"/>
    </row>
    <row r="201" spans="1:7" ht="15.75" thickBot="1" x14ac:dyDescent="0.3">
      <c r="A201" s="6"/>
      <c r="B201" s="6"/>
      <c r="C201" s="6"/>
      <c r="D201" s="6"/>
      <c r="E201" s="6"/>
      <c r="F201" s="6"/>
      <c r="G201" s="6"/>
    </row>
    <row r="202" spans="1:7" ht="15.75" thickBot="1" x14ac:dyDescent="0.3">
      <c r="A202" s="7" t="s">
        <v>5892</v>
      </c>
      <c r="B202" s="7" t="s">
        <v>5875</v>
      </c>
      <c r="C202" s="8" t="s">
        <v>11</v>
      </c>
      <c r="D202" s="9">
        <v>52.07</v>
      </c>
      <c r="E202" s="9"/>
      <c r="F202" s="9">
        <v>80.099999999999994</v>
      </c>
      <c r="G202" s="9"/>
    </row>
    <row r="203" spans="1:7" ht="15.75" thickBot="1" x14ac:dyDescent="0.3">
      <c r="A203" s="6"/>
      <c r="B203" s="6"/>
      <c r="C203" s="6"/>
      <c r="D203" s="6"/>
      <c r="E203" s="6"/>
      <c r="F203" s="6"/>
      <c r="G203" s="6"/>
    </row>
    <row r="204" spans="1:7" ht="15.75" thickBot="1" x14ac:dyDescent="0.3">
      <c r="A204" s="7" t="s">
        <v>5893</v>
      </c>
      <c r="B204" s="7" t="s">
        <v>5877</v>
      </c>
      <c r="C204" s="8" t="s">
        <v>11</v>
      </c>
      <c r="D204" s="9">
        <v>55.2</v>
      </c>
      <c r="E204" s="9"/>
      <c r="F204" s="9">
        <v>80.09</v>
      </c>
      <c r="G204" s="9"/>
    </row>
    <row r="205" spans="1:7" ht="15.75" thickBot="1" x14ac:dyDescent="0.3">
      <c r="A205" s="6"/>
      <c r="B205" s="6"/>
      <c r="C205" s="6"/>
      <c r="D205" s="6"/>
      <c r="E205" s="6"/>
      <c r="F205" s="6"/>
      <c r="G205" s="6"/>
    </row>
    <row r="206" spans="1:7" ht="15.75" thickBot="1" x14ac:dyDescent="0.3">
      <c r="A206" s="7" t="s">
        <v>5894</v>
      </c>
      <c r="B206" s="7" t="s">
        <v>5879</v>
      </c>
      <c r="C206" s="8" t="s">
        <v>12</v>
      </c>
      <c r="D206" s="9">
        <v>5.59</v>
      </c>
      <c r="E206" s="9"/>
      <c r="F206" s="9">
        <v>80.14</v>
      </c>
      <c r="G206" s="9"/>
    </row>
    <row r="207" spans="1:7" ht="15.75" thickBot="1" x14ac:dyDescent="0.3">
      <c r="A207" s="6"/>
      <c r="B207" s="6"/>
      <c r="C207" s="6"/>
      <c r="D207" s="6"/>
      <c r="E207" s="6"/>
      <c r="F207" s="6"/>
      <c r="G207" s="6"/>
    </row>
    <row r="208" spans="1:7" ht="15.75" thickBot="1" x14ac:dyDescent="0.3">
      <c r="A208" s="7" t="s">
        <v>5895</v>
      </c>
      <c r="B208" s="7" t="s">
        <v>5896</v>
      </c>
      <c r="C208" s="8"/>
      <c r="D208" s="9"/>
      <c r="E208" s="9"/>
      <c r="F208" s="9"/>
      <c r="G208" s="9"/>
    </row>
    <row r="209" spans="1:7" ht="15.75" thickBot="1" x14ac:dyDescent="0.3">
      <c r="A209" s="6"/>
      <c r="B209" s="6"/>
      <c r="C209" s="6"/>
      <c r="D209" s="6"/>
      <c r="E209" s="6"/>
      <c r="F209" s="6"/>
      <c r="G209" s="6"/>
    </row>
    <row r="210" spans="1:7" ht="15.75" thickBot="1" x14ac:dyDescent="0.3">
      <c r="A210" s="7" t="s">
        <v>5897</v>
      </c>
      <c r="B210" s="7" t="s">
        <v>5875</v>
      </c>
      <c r="C210" s="8" t="s">
        <v>11</v>
      </c>
      <c r="D210" s="9">
        <v>33.299999999999997</v>
      </c>
      <c r="E210" s="9"/>
      <c r="F210" s="9">
        <v>80.09</v>
      </c>
      <c r="G210" s="9"/>
    </row>
    <row r="211" spans="1:7" ht="15.75" thickBot="1" x14ac:dyDescent="0.3">
      <c r="A211" s="6"/>
      <c r="B211" s="6"/>
      <c r="C211" s="6"/>
      <c r="D211" s="6"/>
      <c r="E211" s="6"/>
      <c r="F211" s="6"/>
      <c r="G211" s="6"/>
    </row>
    <row r="212" spans="1:7" ht="15.75" thickBot="1" x14ac:dyDescent="0.3">
      <c r="A212" s="7" t="s">
        <v>5898</v>
      </c>
      <c r="B212" s="7" t="s">
        <v>5877</v>
      </c>
      <c r="C212" s="8" t="s">
        <v>11</v>
      </c>
      <c r="D212" s="9">
        <v>43.21</v>
      </c>
      <c r="E212" s="9"/>
      <c r="F212" s="9">
        <v>80.099999999999994</v>
      </c>
      <c r="G212" s="9"/>
    </row>
    <row r="213" spans="1:7" ht="15.75" thickBot="1" x14ac:dyDescent="0.3">
      <c r="A213" s="6"/>
      <c r="B213" s="6"/>
      <c r="C213" s="6"/>
      <c r="D213" s="6"/>
      <c r="E213" s="6"/>
      <c r="F213" s="6"/>
      <c r="G213" s="6"/>
    </row>
    <row r="214" spans="1:7" ht="15.75" thickBot="1" x14ac:dyDescent="0.3">
      <c r="A214" s="7" t="s">
        <v>5899</v>
      </c>
      <c r="B214" s="7" t="s">
        <v>5879</v>
      </c>
      <c r="C214" s="8" t="s">
        <v>12</v>
      </c>
      <c r="D214" s="9">
        <v>4.57</v>
      </c>
      <c r="E214" s="9"/>
      <c r="F214" s="9">
        <v>80.09</v>
      </c>
      <c r="G214" s="9"/>
    </row>
    <row r="215" spans="1:7" ht="15.75" thickBot="1" x14ac:dyDescent="0.3">
      <c r="A215" s="6"/>
      <c r="B215" s="6"/>
      <c r="C215" s="6"/>
      <c r="D215" s="6"/>
      <c r="E215" s="6"/>
      <c r="F215" s="6"/>
      <c r="G215" s="6"/>
    </row>
    <row r="216" spans="1:7" ht="15.75" thickBot="1" x14ac:dyDescent="0.3">
      <c r="A216" s="7" t="s">
        <v>5900</v>
      </c>
      <c r="B216" s="7" t="s">
        <v>5901</v>
      </c>
      <c r="C216" s="8"/>
      <c r="D216" s="9"/>
      <c r="E216" s="9"/>
      <c r="F216" s="9"/>
      <c r="G216" s="9"/>
    </row>
    <row r="217" spans="1:7" ht="15.75" thickBot="1" x14ac:dyDescent="0.3">
      <c r="A217" s="6"/>
      <c r="B217" s="6"/>
      <c r="C217" s="6"/>
      <c r="D217" s="6"/>
      <c r="E217" s="6"/>
      <c r="F217" s="6"/>
      <c r="G217" s="6"/>
    </row>
    <row r="218" spans="1:7" ht="15.75" thickBot="1" x14ac:dyDescent="0.3">
      <c r="A218" s="7" t="s">
        <v>5902</v>
      </c>
      <c r="B218" s="7" t="s">
        <v>5875</v>
      </c>
      <c r="C218" s="8" t="s">
        <v>11</v>
      </c>
      <c r="D218" s="9">
        <v>66.61</v>
      </c>
      <c r="E218" s="9"/>
      <c r="F218" s="9">
        <v>80.09</v>
      </c>
      <c r="G218" s="9"/>
    </row>
    <row r="219" spans="1:7" ht="15.75" thickBot="1" x14ac:dyDescent="0.3">
      <c r="A219" s="6"/>
      <c r="B219" s="6"/>
      <c r="C219" s="6"/>
      <c r="D219" s="6"/>
      <c r="E219" s="6"/>
      <c r="F219" s="6"/>
      <c r="G219" s="6"/>
    </row>
    <row r="220" spans="1:7" ht="15.75" thickBot="1" x14ac:dyDescent="0.3">
      <c r="A220" s="7" t="s">
        <v>5903</v>
      </c>
      <c r="B220" s="7" t="s">
        <v>5877</v>
      </c>
      <c r="C220" s="8" t="s">
        <v>11</v>
      </c>
      <c r="D220" s="9">
        <v>70.599999999999994</v>
      </c>
      <c r="E220" s="9"/>
      <c r="F220" s="9">
        <v>80.099999999999994</v>
      </c>
      <c r="G220" s="9"/>
    </row>
    <row r="221" spans="1:7" ht="15.75" thickBot="1" x14ac:dyDescent="0.3">
      <c r="A221" s="6"/>
      <c r="B221" s="6"/>
      <c r="C221" s="6"/>
      <c r="D221" s="6"/>
      <c r="E221" s="6"/>
      <c r="F221" s="6"/>
      <c r="G221" s="6"/>
    </row>
    <row r="222" spans="1:7" ht="15.75" thickBot="1" x14ac:dyDescent="0.3">
      <c r="A222" s="7" t="s">
        <v>5904</v>
      </c>
      <c r="B222" s="7" t="s">
        <v>5879</v>
      </c>
      <c r="C222" s="8" t="s">
        <v>12</v>
      </c>
      <c r="D222" s="9">
        <v>7.69</v>
      </c>
      <c r="E222" s="9"/>
      <c r="F222" s="9">
        <v>80.099999999999994</v>
      </c>
      <c r="G222" s="9"/>
    </row>
    <row r="223" spans="1:7" ht="15.75" thickBot="1" x14ac:dyDescent="0.3">
      <c r="A223" s="6"/>
      <c r="B223" s="6"/>
      <c r="C223" s="6"/>
      <c r="D223" s="6"/>
      <c r="E223" s="6"/>
      <c r="F223" s="6"/>
      <c r="G223" s="6"/>
    </row>
    <row r="224" spans="1:7" ht="15.75" thickBot="1" x14ac:dyDescent="0.3">
      <c r="A224" s="7" t="s">
        <v>5905</v>
      </c>
      <c r="B224" s="7" t="s">
        <v>5906</v>
      </c>
      <c r="C224" s="8"/>
      <c r="D224" s="9"/>
      <c r="E224" s="9"/>
      <c r="F224" s="9"/>
      <c r="G224" s="9"/>
    </row>
    <row r="225" spans="1:7" ht="15.75" thickBot="1" x14ac:dyDescent="0.3">
      <c r="A225" s="6"/>
      <c r="B225" s="6"/>
      <c r="C225" s="6"/>
      <c r="D225" s="6"/>
      <c r="E225" s="6"/>
      <c r="F225" s="6"/>
      <c r="G225" s="6"/>
    </row>
    <row r="226" spans="1:7" ht="15.75" thickBot="1" x14ac:dyDescent="0.3">
      <c r="A226" s="7" t="s">
        <v>5907</v>
      </c>
      <c r="B226" s="7" t="s">
        <v>5875</v>
      </c>
      <c r="C226" s="8" t="s">
        <v>11</v>
      </c>
      <c r="D226" s="9">
        <v>72.25</v>
      </c>
      <c r="E226" s="9"/>
      <c r="F226" s="9">
        <v>80.099999999999994</v>
      </c>
      <c r="G226" s="9"/>
    </row>
    <row r="227" spans="1:7" ht="15.75" thickBot="1" x14ac:dyDescent="0.3">
      <c r="A227" s="6"/>
      <c r="B227" s="6"/>
      <c r="C227" s="6"/>
      <c r="D227" s="6"/>
      <c r="E227" s="6"/>
      <c r="F227" s="6"/>
      <c r="G227" s="6"/>
    </row>
    <row r="228" spans="1:7" ht="15.75" thickBot="1" x14ac:dyDescent="0.3">
      <c r="A228" s="7" t="s">
        <v>5908</v>
      </c>
      <c r="B228" s="7" t="s">
        <v>5877</v>
      </c>
      <c r="C228" s="8" t="s">
        <v>11</v>
      </c>
      <c r="D228" s="9">
        <v>94.22</v>
      </c>
      <c r="E228" s="9"/>
      <c r="F228" s="9">
        <v>80.09</v>
      </c>
      <c r="G228" s="9"/>
    </row>
    <row r="229" spans="1:7" ht="15.75" thickBot="1" x14ac:dyDescent="0.3">
      <c r="A229" s="6"/>
      <c r="B229" s="6"/>
      <c r="C229" s="6"/>
      <c r="D229" s="6"/>
      <c r="E229" s="6"/>
      <c r="F229" s="6"/>
      <c r="G229" s="6"/>
    </row>
    <row r="230" spans="1:7" ht="15.75" thickBot="1" x14ac:dyDescent="0.3">
      <c r="A230" s="7" t="s">
        <v>5909</v>
      </c>
      <c r="B230" s="7" t="s">
        <v>5879</v>
      </c>
      <c r="C230" s="8" t="s">
        <v>12</v>
      </c>
      <c r="D230" s="9">
        <v>8.4</v>
      </c>
      <c r="E230" s="9"/>
      <c r="F230" s="9">
        <v>80.12</v>
      </c>
      <c r="G230" s="9"/>
    </row>
    <row r="231" spans="1:7" ht="15.75" thickBot="1" x14ac:dyDescent="0.3">
      <c r="A231" s="6"/>
      <c r="B231" s="6"/>
      <c r="C231" s="6"/>
      <c r="D231" s="6"/>
      <c r="E231" s="6"/>
      <c r="F231" s="6"/>
      <c r="G231" s="6"/>
    </row>
    <row r="232" spans="1:7" ht="15.75" thickBot="1" x14ac:dyDescent="0.3">
      <c r="A232" s="7" t="s">
        <v>5910</v>
      </c>
      <c r="B232" s="7" t="s">
        <v>5911</v>
      </c>
      <c r="C232" s="8"/>
      <c r="D232" s="9"/>
      <c r="E232" s="9"/>
      <c r="F232" s="9"/>
      <c r="G232" s="9"/>
    </row>
    <row r="233" spans="1:7" ht="15.75" thickBot="1" x14ac:dyDescent="0.3">
      <c r="A233" s="6"/>
      <c r="B233" s="6"/>
      <c r="C233" s="6"/>
      <c r="D233" s="6"/>
      <c r="E233" s="6"/>
      <c r="F233" s="6"/>
      <c r="G233" s="6"/>
    </row>
    <row r="234" spans="1:7" ht="15.75" thickBot="1" x14ac:dyDescent="0.3">
      <c r="A234" s="7" t="s">
        <v>5912</v>
      </c>
      <c r="B234" s="7" t="s">
        <v>5875</v>
      </c>
      <c r="C234" s="8" t="s">
        <v>11</v>
      </c>
      <c r="D234" s="9">
        <v>43.92</v>
      </c>
      <c r="E234" s="9"/>
      <c r="F234" s="9">
        <v>80.099999999999994</v>
      </c>
      <c r="G234" s="9"/>
    </row>
    <row r="235" spans="1:7" ht="15.75" thickBot="1" x14ac:dyDescent="0.3">
      <c r="A235" s="6"/>
      <c r="B235" s="6"/>
      <c r="C235" s="6"/>
      <c r="D235" s="6"/>
      <c r="E235" s="6"/>
      <c r="F235" s="6"/>
      <c r="G235" s="6"/>
    </row>
    <row r="236" spans="1:7" ht="15.75" thickBot="1" x14ac:dyDescent="0.3">
      <c r="A236" s="7" t="s">
        <v>5913</v>
      </c>
      <c r="B236" s="7" t="s">
        <v>5879</v>
      </c>
      <c r="C236" s="8" t="s">
        <v>12</v>
      </c>
      <c r="D236" s="9">
        <v>5.28</v>
      </c>
      <c r="E236" s="9"/>
      <c r="F236" s="9">
        <v>80.11</v>
      </c>
      <c r="G236" s="9"/>
    </row>
    <row r="237" spans="1:7" ht="15.75" thickBot="1" x14ac:dyDescent="0.3">
      <c r="A237" s="6"/>
      <c r="B237" s="6"/>
      <c r="C237" s="6"/>
      <c r="D237" s="6"/>
      <c r="E237" s="6"/>
      <c r="F237" s="6"/>
      <c r="G237" s="6"/>
    </row>
    <row r="238" spans="1:7" ht="15.75" thickBot="1" x14ac:dyDescent="0.3">
      <c r="A238" s="7" t="s">
        <v>5914</v>
      </c>
      <c r="B238" s="7" t="s">
        <v>5915</v>
      </c>
      <c r="C238" s="8"/>
      <c r="D238" s="9"/>
      <c r="E238" s="9"/>
      <c r="F238" s="9"/>
      <c r="G238" s="9"/>
    </row>
    <row r="239" spans="1:7" ht="15.75" thickBot="1" x14ac:dyDescent="0.3">
      <c r="A239" s="6"/>
      <c r="B239" s="6"/>
      <c r="C239" s="6"/>
      <c r="D239" s="6"/>
      <c r="E239" s="6"/>
      <c r="F239" s="6"/>
      <c r="G239" s="6"/>
    </row>
    <row r="240" spans="1:7" ht="15.75" thickBot="1" x14ac:dyDescent="0.3">
      <c r="A240" s="7" t="s">
        <v>5916</v>
      </c>
      <c r="B240" s="7" t="s">
        <v>5875</v>
      </c>
      <c r="C240" s="8" t="s">
        <v>11</v>
      </c>
      <c r="D240" s="9">
        <v>47.91</v>
      </c>
      <c r="E240" s="9"/>
      <c r="F240" s="9">
        <v>80.09</v>
      </c>
      <c r="G240" s="9"/>
    </row>
    <row r="241" spans="1:7" ht="15.75" thickBot="1" x14ac:dyDescent="0.3">
      <c r="A241" s="6"/>
      <c r="B241" s="6"/>
      <c r="C241" s="6"/>
      <c r="D241" s="6"/>
      <c r="E241" s="6"/>
      <c r="F241" s="6"/>
      <c r="G241" s="6"/>
    </row>
    <row r="242" spans="1:7" ht="15.75" thickBot="1" x14ac:dyDescent="0.3">
      <c r="A242" s="7" t="s">
        <v>5917</v>
      </c>
      <c r="B242" s="7" t="s">
        <v>5879</v>
      </c>
      <c r="C242" s="8" t="s">
        <v>12</v>
      </c>
      <c r="D242" s="9">
        <v>6.16</v>
      </c>
      <c r="E242" s="9"/>
      <c r="F242" s="9">
        <v>80.03</v>
      </c>
      <c r="G242" s="9"/>
    </row>
    <row r="243" spans="1:7" ht="15.75" thickBot="1" x14ac:dyDescent="0.3">
      <c r="A243" s="6"/>
      <c r="B243" s="6"/>
      <c r="C243" s="6"/>
      <c r="D243" s="6"/>
      <c r="E243" s="6"/>
      <c r="F243" s="6"/>
      <c r="G243" s="6"/>
    </row>
    <row r="244" spans="1:7" ht="15.75" thickBot="1" x14ac:dyDescent="0.3">
      <c r="A244" s="7" t="s">
        <v>5918</v>
      </c>
      <c r="B244" s="7" t="s">
        <v>5919</v>
      </c>
      <c r="C244" s="8"/>
      <c r="D244" s="9"/>
      <c r="E244" s="9"/>
      <c r="F244" s="9"/>
      <c r="G244" s="9"/>
    </row>
    <row r="245" spans="1:7" ht="15.75" thickBot="1" x14ac:dyDescent="0.3">
      <c r="A245" s="6"/>
      <c r="B245" s="6"/>
      <c r="C245" s="6"/>
      <c r="D245" s="6"/>
      <c r="E245" s="6"/>
      <c r="F245" s="6"/>
      <c r="G245" s="6"/>
    </row>
    <row r="246" spans="1:7" ht="15.75" thickBot="1" x14ac:dyDescent="0.3">
      <c r="A246" s="7" t="s">
        <v>5920</v>
      </c>
      <c r="B246" s="7" t="s">
        <v>5875</v>
      </c>
      <c r="C246" s="8" t="s">
        <v>11</v>
      </c>
      <c r="D246" s="9">
        <v>57.34</v>
      </c>
      <c r="E246" s="9"/>
      <c r="F246" s="9">
        <v>80.099999999999994</v>
      </c>
      <c r="G246" s="9"/>
    </row>
    <row r="247" spans="1:7" ht="15.75" thickBot="1" x14ac:dyDescent="0.3">
      <c r="A247" s="6"/>
      <c r="B247" s="6"/>
      <c r="C247" s="6"/>
      <c r="D247" s="6"/>
      <c r="E247" s="6"/>
      <c r="F247" s="6"/>
      <c r="G247" s="6"/>
    </row>
    <row r="248" spans="1:7" ht="15.75" thickBot="1" x14ac:dyDescent="0.3">
      <c r="A248" s="7" t="s">
        <v>5921</v>
      </c>
      <c r="B248" s="7" t="s">
        <v>5877</v>
      </c>
      <c r="C248" s="8" t="s">
        <v>11</v>
      </c>
      <c r="D248" s="9">
        <v>67.680000000000007</v>
      </c>
      <c r="E248" s="9"/>
      <c r="F248" s="9">
        <v>80.099999999999994</v>
      </c>
      <c r="G248" s="9"/>
    </row>
    <row r="249" spans="1:7" ht="15.75" thickBot="1" x14ac:dyDescent="0.3">
      <c r="A249" s="6"/>
      <c r="B249" s="6"/>
      <c r="C249" s="6"/>
      <c r="D249" s="6"/>
      <c r="E249" s="6"/>
      <c r="F249" s="6"/>
      <c r="G249" s="6"/>
    </row>
    <row r="250" spans="1:7" ht="15.75" thickBot="1" x14ac:dyDescent="0.3">
      <c r="A250" s="7" t="s">
        <v>5922</v>
      </c>
      <c r="B250" s="7" t="s">
        <v>5879</v>
      </c>
      <c r="C250" s="8" t="s">
        <v>12</v>
      </c>
      <c r="D250" s="9">
        <v>6.16</v>
      </c>
      <c r="E250" s="9"/>
      <c r="F250" s="9">
        <v>80.03</v>
      </c>
      <c r="G250" s="9"/>
    </row>
    <row r="251" spans="1:7" ht="15.75" thickBot="1" x14ac:dyDescent="0.3">
      <c r="A251" s="6"/>
      <c r="B251" s="6"/>
      <c r="C251" s="6"/>
      <c r="D251" s="6"/>
      <c r="E251" s="6"/>
      <c r="F251" s="6"/>
      <c r="G251" s="6"/>
    </row>
    <row r="252" spans="1:7" ht="15.75" thickBot="1" x14ac:dyDescent="0.3">
      <c r="A252" s="7" t="s">
        <v>5923</v>
      </c>
      <c r="B252" s="7" t="s">
        <v>5924</v>
      </c>
      <c r="C252" s="8"/>
      <c r="D252" s="9"/>
      <c r="E252" s="9"/>
      <c r="F252" s="9"/>
      <c r="G252" s="9"/>
    </row>
    <row r="253" spans="1:7" ht="15.75" thickBot="1" x14ac:dyDescent="0.3">
      <c r="A253" s="6"/>
      <c r="B253" s="6"/>
      <c r="C253" s="6"/>
      <c r="D253" s="6"/>
      <c r="E253" s="6"/>
      <c r="F253" s="6"/>
      <c r="G253" s="6"/>
    </row>
    <row r="254" spans="1:7" ht="15.75" thickBot="1" x14ac:dyDescent="0.3">
      <c r="A254" s="7" t="s">
        <v>5925</v>
      </c>
      <c r="B254" s="7" t="s">
        <v>5926</v>
      </c>
      <c r="C254" s="8" t="s">
        <v>11</v>
      </c>
      <c r="D254" s="9">
        <v>92.79</v>
      </c>
      <c r="E254" s="9"/>
      <c r="F254" s="9">
        <v>80.09</v>
      </c>
      <c r="G254" s="9"/>
    </row>
    <row r="255" spans="1:7" ht="15.75" thickBot="1" x14ac:dyDescent="0.3">
      <c r="A255" s="6"/>
      <c r="B255" s="6"/>
      <c r="C255" s="6"/>
      <c r="D255" s="6"/>
      <c r="E255" s="6"/>
      <c r="F255" s="6"/>
      <c r="G255" s="6"/>
    </row>
    <row r="256" spans="1:7" ht="15.75" thickBot="1" x14ac:dyDescent="0.3">
      <c r="A256" s="7" t="s">
        <v>5927</v>
      </c>
      <c r="B256" s="7" t="s">
        <v>5879</v>
      </c>
      <c r="C256" s="8" t="s">
        <v>12</v>
      </c>
      <c r="D256" s="9">
        <v>9.25</v>
      </c>
      <c r="E256" s="9"/>
      <c r="F256" s="9">
        <v>80.11</v>
      </c>
      <c r="G256" s="9"/>
    </row>
    <row r="257" spans="1:7" ht="15.75" thickBot="1" x14ac:dyDescent="0.3">
      <c r="A257" s="6"/>
      <c r="B257" s="6"/>
      <c r="C257" s="6"/>
      <c r="D257" s="6"/>
      <c r="E257" s="6"/>
      <c r="F257" s="6"/>
      <c r="G257" s="6"/>
    </row>
    <row r="258" spans="1:7" ht="15.75" thickBot="1" x14ac:dyDescent="0.3">
      <c r="A258" s="7" t="s">
        <v>5928</v>
      </c>
      <c r="B258" s="7" t="s">
        <v>5929</v>
      </c>
      <c r="C258" s="8"/>
      <c r="D258" s="9"/>
      <c r="E258" s="9"/>
      <c r="F258" s="9"/>
      <c r="G258" s="9"/>
    </row>
    <row r="259" spans="1:7" ht="15.75" thickBot="1" x14ac:dyDescent="0.3">
      <c r="A259" s="6"/>
      <c r="B259" s="6"/>
      <c r="C259" s="6"/>
      <c r="D259" s="6"/>
      <c r="E259" s="6"/>
      <c r="F259" s="6"/>
      <c r="G259" s="6"/>
    </row>
    <row r="260" spans="1:7" ht="15.75" thickBot="1" x14ac:dyDescent="0.3">
      <c r="A260" s="7" t="s">
        <v>5930</v>
      </c>
      <c r="B260" s="7" t="s">
        <v>5875</v>
      </c>
      <c r="C260" s="8" t="s">
        <v>11</v>
      </c>
      <c r="D260" s="9">
        <v>42.5</v>
      </c>
      <c r="E260" s="9"/>
      <c r="F260" s="9">
        <v>80.09</v>
      </c>
      <c r="G260" s="9"/>
    </row>
    <row r="261" spans="1:7" ht="15.75" thickBot="1" x14ac:dyDescent="0.3">
      <c r="A261" s="6"/>
      <c r="B261" s="6"/>
      <c r="C261" s="6"/>
      <c r="D261" s="6"/>
      <c r="E261" s="6"/>
      <c r="F261" s="6"/>
      <c r="G261" s="6"/>
    </row>
    <row r="262" spans="1:7" ht="15.75" thickBot="1" x14ac:dyDescent="0.3">
      <c r="A262" s="7" t="s">
        <v>5931</v>
      </c>
      <c r="B262" s="7" t="s">
        <v>5879</v>
      </c>
      <c r="C262" s="8" t="s">
        <v>12</v>
      </c>
      <c r="D262" s="9">
        <v>4.7300000000000004</v>
      </c>
      <c r="E262" s="9"/>
      <c r="F262" s="9">
        <v>80.13</v>
      </c>
      <c r="G262" s="9"/>
    </row>
    <row r="263" spans="1:7" ht="15.75" thickBot="1" x14ac:dyDescent="0.3">
      <c r="A263" s="6"/>
      <c r="B263" s="6"/>
      <c r="C263" s="6"/>
      <c r="D263" s="6"/>
      <c r="E263" s="6"/>
      <c r="F263" s="6"/>
      <c r="G263" s="6"/>
    </row>
    <row r="264" spans="1:7" ht="15.75" thickBot="1" x14ac:dyDescent="0.3">
      <c r="A264" s="7" t="s">
        <v>5932</v>
      </c>
      <c r="B264" s="7" t="s">
        <v>5933</v>
      </c>
      <c r="C264" s="8"/>
      <c r="D264" s="9"/>
      <c r="E264" s="9"/>
      <c r="F264" s="9"/>
      <c r="G264" s="9"/>
    </row>
    <row r="265" spans="1:7" ht="15.75" thickBot="1" x14ac:dyDescent="0.3">
      <c r="A265" s="6"/>
      <c r="B265" s="6"/>
      <c r="C265" s="6"/>
      <c r="D265" s="6"/>
      <c r="E265" s="6"/>
      <c r="F265" s="6"/>
      <c r="G265" s="6"/>
    </row>
    <row r="266" spans="1:7" ht="15.75" thickBot="1" x14ac:dyDescent="0.3">
      <c r="A266" s="7" t="s">
        <v>5934</v>
      </c>
      <c r="B266" s="7" t="s">
        <v>5875</v>
      </c>
      <c r="C266" s="8" t="s">
        <v>11</v>
      </c>
      <c r="D266" s="9">
        <v>43.21</v>
      </c>
      <c r="E266" s="9"/>
      <c r="F266" s="9">
        <v>80.099999999999994</v>
      </c>
      <c r="G266" s="9"/>
    </row>
    <row r="267" spans="1:7" ht="15.75" thickBot="1" x14ac:dyDescent="0.3">
      <c r="A267" s="6"/>
      <c r="B267" s="6"/>
      <c r="C267" s="6"/>
      <c r="D267" s="6"/>
      <c r="E267" s="6"/>
      <c r="F267" s="6"/>
      <c r="G267" s="6"/>
    </row>
    <row r="268" spans="1:7" ht="15.75" thickBot="1" x14ac:dyDescent="0.3">
      <c r="A268" s="7" t="s">
        <v>5935</v>
      </c>
      <c r="B268" s="7" t="s">
        <v>5879</v>
      </c>
      <c r="C268" s="8" t="s">
        <v>12</v>
      </c>
      <c r="D268" s="9">
        <v>5.53</v>
      </c>
      <c r="E268" s="9"/>
      <c r="F268" s="9">
        <v>80.11</v>
      </c>
      <c r="G268" s="9"/>
    </row>
    <row r="269" spans="1:7" ht="15.75" thickBot="1" x14ac:dyDescent="0.3">
      <c r="A269" s="6"/>
      <c r="B269" s="6"/>
      <c r="C269" s="6"/>
      <c r="D269" s="6"/>
      <c r="E269" s="6"/>
      <c r="F269" s="6"/>
      <c r="G269" s="6"/>
    </row>
    <row r="270" spans="1:7" ht="15.75" thickBot="1" x14ac:dyDescent="0.3">
      <c r="A270" s="7" t="s">
        <v>5936</v>
      </c>
      <c r="B270" s="7" t="s">
        <v>5937</v>
      </c>
      <c r="C270" s="8"/>
      <c r="D270" s="9"/>
      <c r="E270" s="9"/>
      <c r="F270" s="9"/>
      <c r="G270" s="9"/>
    </row>
    <row r="271" spans="1:7" ht="15.75" thickBot="1" x14ac:dyDescent="0.3">
      <c r="A271" s="6"/>
      <c r="B271" s="6"/>
      <c r="C271" s="6"/>
      <c r="D271" s="6"/>
      <c r="E271" s="6"/>
      <c r="F271" s="6"/>
      <c r="G271" s="6"/>
    </row>
    <row r="272" spans="1:7" ht="15.75" thickBot="1" x14ac:dyDescent="0.3">
      <c r="A272" s="7" t="s">
        <v>5938</v>
      </c>
      <c r="B272" s="7" t="s">
        <v>5875</v>
      </c>
      <c r="C272" s="8" t="s">
        <v>11</v>
      </c>
      <c r="D272" s="9">
        <v>44.62</v>
      </c>
      <c r="E272" s="9"/>
      <c r="F272" s="9">
        <v>80.099999999999994</v>
      </c>
      <c r="G272" s="9"/>
    </row>
    <row r="273" spans="1:7" ht="15.75" thickBot="1" x14ac:dyDescent="0.3">
      <c r="A273" s="6"/>
      <c r="B273" s="6"/>
      <c r="C273" s="6"/>
      <c r="D273" s="6"/>
      <c r="E273" s="6"/>
      <c r="F273" s="6"/>
      <c r="G273" s="6"/>
    </row>
    <row r="274" spans="1:7" ht="15.75" thickBot="1" x14ac:dyDescent="0.3">
      <c r="A274" s="7" t="s">
        <v>5939</v>
      </c>
      <c r="B274" s="7" t="s">
        <v>5877</v>
      </c>
      <c r="C274" s="8" t="s">
        <v>11</v>
      </c>
      <c r="D274" s="9">
        <v>57.38</v>
      </c>
      <c r="E274" s="9"/>
      <c r="F274" s="9">
        <v>80.099999999999994</v>
      </c>
      <c r="G274" s="9"/>
    </row>
    <row r="275" spans="1:7" ht="15.75" thickBot="1" x14ac:dyDescent="0.3">
      <c r="A275" s="6"/>
      <c r="B275" s="6"/>
      <c r="C275" s="6"/>
      <c r="D275" s="6"/>
      <c r="E275" s="6"/>
      <c r="F275" s="6"/>
      <c r="G275" s="6"/>
    </row>
    <row r="276" spans="1:7" ht="15.75" thickBot="1" x14ac:dyDescent="0.3">
      <c r="A276" s="7" t="s">
        <v>5940</v>
      </c>
      <c r="B276" s="7" t="s">
        <v>5879</v>
      </c>
      <c r="C276" s="8" t="s">
        <v>12</v>
      </c>
      <c r="D276" s="9">
        <v>5.74</v>
      </c>
      <c r="E276" s="9"/>
      <c r="F276" s="9">
        <v>80.14</v>
      </c>
      <c r="G276" s="9"/>
    </row>
    <row r="277" spans="1:7" ht="15.75" thickBot="1" x14ac:dyDescent="0.3">
      <c r="A277" s="6"/>
      <c r="B277" s="6"/>
      <c r="C277" s="6"/>
      <c r="D277" s="6"/>
      <c r="E277" s="6"/>
      <c r="F277" s="6"/>
      <c r="G277" s="6"/>
    </row>
    <row r="278" spans="1:7" ht="15.75" thickBot="1" x14ac:dyDescent="0.3">
      <c r="A278" s="7" t="s">
        <v>5941</v>
      </c>
      <c r="B278" s="7" t="s">
        <v>5942</v>
      </c>
      <c r="C278" s="8"/>
      <c r="D278" s="9"/>
      <c r="E278" s="9"/>
      <c r="F278" s="9"/>
      <c r="G278" s="9"/>
    </row>
    <row r="279" spans="1:7" ht="15.75" thickBot="1" x14ac:dyDescent="0.3">
      <c r="A279" s="6"/>
      <c r="B279" s="6"/>
      <c r="C279" s="6"/>
      <c r="D279" s="6"/>
      <c r="E279" s="6"/>
      <c r="F279" s="6"/>
      <c r="G279" s="6"/>
    </row>
    <row r="280" spans="1:7" ht="15.75" thickBot="1" x14ac:dyDescent="0.3">
      <c r="A280" s="7" t="s">
        <v>5943</v>
      </c>
      <c r="B280" s="7" t="s">
        <v>5875</v>
      </c>
      <c r="C280" s="8" t="s">
        <v>11</v>
      </c>
      <c r="D280" s="9">
        <v>60.21</v>
      </c>
      <c r="E280" s="9"/>
      <c r="F280" s="9">
        <v>80.099999999999994</v>
      </c>
      <c r="G280" s="9"/>
    </row>
    <row r="281" spans="1:7" ht="15.75" thickBot="1" x14ac:dyDescent="0.3">
      <c r="A281" s="6"/>
      <c r="B281" s="6"/>
      <c r="C281" s="6"/>
      <c r="D281" s="6"/>
      <c r="E281" s="6"/>
      <c r="F281" s="6"/>
      <c r="G281" s="6"/>
    </row>
    <row r="282" spans="1:7" ht="15.75" thickBot="1" x14ac:dyDescent="0.3">
      <c r="A282" s="7" t="s">
        <v>5944</v>
      </c>
      <c r="B282" s="7" t="s">
        <v>5879</v>
      </c>
      <c r="C282" s="8" t="s">
        <v>12</v>
      </c>
      <c r="D282" s="9">
        <v>5.19</v>
      </c>
      <c r="E282" s="9"/>
      <c r="F282" s="9">
        <v>80.150000000000006</v>
      </c>
      <c r="G282" s="9"/>
    </row>
    <row r="283" spans="1:7" ht="15.75" thickBot="1" x14ac:dyDescent="0.3">
      <c r="A283" s="6"/>
      <c r="B283" s="6"/>
      <c r="C283" s="6"/>
      <c r="D283" s="6"/>
      <c r="E283" s="6"/>
      <c r="F283" s="6"/>
      <c r="G283" s="6"/>
    </row>
    <row r="284" spans="1:7" ht="15.75" thickBot="1" x14ac:dyDescent="0.3">
      <c r="A284" s="7" t="s">
        <v>5945</v>
      </c>
      <c r="B284" s="7" t="s">
        <v>5946</v>
      </c>
      <c r="C284" s="8"/>
      <c r="D284" s="9"/>
      <c r="E284" s="9"/>
      <c r="F284" s="9"/>
      <c r="G284" s="9"/>
    </row>
    <row r="285" spans="1:7" ht="15.75" thickBot="1" x14ac:dyDescent="0.3">
      <c r="A285" s="6"/>
      <c r="B285" s="6"/>
      <c r="C285" s="6"/>
      <c r="D285" s="6"/>
      <c r="E285" s="6"/>
      <c r="F285" s="6"/>
      <c r="G285" s="6"/>
    </row>
    <row r="286" spans="1:7" ht="15.75" thickBot="1" x14ac:dyDescent="0.3">
      <c r="A286" s="7" t="s">
        <v>5947</v>
      </c>
      <c r="B286" s="7" t="s">
        <v>5948</v>
      </c>
      <c r="C286" s="8"/>
      <c r="D286" s="9"/>
      <c r="E286" s="9"/>
      <c r="F286" s="9"/>
      <c r="G286" s="9"/>
    </row>
    <row r="287" spans="1:7" ht="15.75" thickBot="1" x14ac:dyDescent="0.3">
      <c r="A287" s="6"/>
      <c r="B287" s="6"/>
      <c r="C287" s="6"/>
      <c r="D287" s="6"/>
      <c r="E287" s="6"/>
      <c r="F287" s="6"/>
      <c r="G287" s="6"/>
    </row>
    <row r="288" spans="1:7" ht="15.75" thickBot="1" x14ac:dyDescent="0.3">
      <c r="A288" s="7" t="s">
        <v>5949</v>
      </c>
      <c r="B288" s="7" t="s">
        <v>5875</v>
      </c>
      <c r="C288" s="8" t="s">
        <v>11</v>
      </c>
      <c r="D288" s="9">
        <v>38.46</v>
      </c>
      <c r="E288" s="9"/>
      <c r="F288" s="9">
        <v>80.08</v>
      </c>
      <c r="G288" s="9"/>
    </row>
    <row r="289" spans="1:7" ht="15.75" thickBot="1" x14ac:dyDescent="0.3">
      <c r="A289" s="6"/>
      <c r="B289" s="6"/>
      <c r="C289" s="6"/>
      <c r="D289" s="6"/>
      <c r="E289" s="6"/>
      <c r="F289" s="6"/>
      <c r="G289" s="6"/>
    </row>
    <row r="290" spans="1:7" ht="15.75" thickBot="1" x14ac:dyDescent="0.3">
      <c r="A290" s="7" t="s">
        <v>5950</v>
      </c>
      <c r="B290" s="7" t="s">
        <v>5951</v>
      </c>
      <c r="C290" s="8" t="s">
        <v>11</v>
      </c>
      <c r="D290" s="9">
        <v>48.07</v>
      </c>
      <c r="E290" s="9"/>
      <c r="F290" s="9">
        <v>80.09</v>
      </c>
      <c r="G290" s="9"/>
    </row>
    <row r="291" spans="1:7" ht="15.75" thickBot="1" x14ac:dyDescent="0.3">
      <c r="A291" s="6"/>
      <c r="B291" s="6"/>
      <c r="C291" s="6"/>
      <c r="D291" s="6"/>
      <c r="E291" s="6"/>
      <c r="F291" s="6"/>
      <c r="G291" s="6"/>
    </row>
    <row r="292" spans="1:7" ht="15.75" thickBot="1" x14ac:dyDescent="0.3">
      <c r="A292" s="7" t="s">
        <v>5952</v>
      </c>
      <c r="B292" s="7" t="s">
        <v>5879</v>
      </c>
      <c r="C292" s="8" t="s">
        <v>12</v>
      </c>
      <c r="D292" s="9">
        <v>6.53</v>
      </c>
      <c r="E292" s="9"/>
      <c r="F292" s="9">
        <v>80.09</v>
      </c>
      <c r="G292" s="9"/>
    </row>
    <row r="293" spans="1:7" ht="15.75" thickBot="1" x14ac:dyDescent="0.3">
      <c r="A293" s="6"/>
      <c r="B293" s="6"/>
      <c r="C293" s="6"/>
      <c r="D293" s="6"/>
      <c r="E293" s="6"/>
      <c r="F293" s="6"/>
      <c r="G293" s="6"/>
    </row>
    <row r="294" spans="1:7" ht="15.75" thickBot="1" x14ac:dyDescent="0.3">
      <c r="A294" s="7" t="s">
        <v>5953</v>
      </c>
      <c r="B294" s="7" t="s">
        <v>5954</v>
      </c>
      <c r="C294" s="8"/>
      <c r="D294" s="9"/>
      <c r="E294" s="9"/>
      <c r="F294" s="9"/>
      <c r="G294" s="9"/>
    </row>
    <row r="295" spans="1:7" ht="15.75" thickBot="1" x14ac:dyDescent="0.3">
      <c r="A295" s="6"/>
      <c r="B295" s="6"/>
      <c r="C295" s="6"/>
      <c r="D295" s="6"/>
      <c r="E295" s="6"/>
      <c r="F295" s="6"/>
      <c r="G295" s="6"/>
    </row>
    <row r="296" spans="1:7" ht="15.75" thickBot="1" x14ac:dyDescent="0.3">
      <c r="A296" s="7" t="s">
        <v>5955</v>
      </c>
      <c r="B296" s="7" t="s">
        <v>5875</v>
      </c>
      <c r="C296" s="8" t="s">
        <v>11</v>
      </c>
      <c r="D296" s="9">
        <v>101.73</v>
      </c>
      <c r="E296" s="9"/>
      <c r="F296" s="9">
        <v>80.09</v>
      </c>
      <c r="G296" s="9"/>
    </row>
    <row r="297" spans="1:7" ht="15.75" thickBot="1" x14ac:dyDescent="0.3">
      <c r="A297" s="6"/>
      <c r="B297" s="6"/>
      <c r="C297" s="6"/>
      <c r="D297" s="6"/>
      <c r="E297" s="6"/>
      <c r="F297" s="6"/>
      <c r="G297" s="6"/>
    </row>
    <row r="298" spans="1:7" ht="15.75" thickBot="1" x14ac:dyDescent="0.3">
      <c r="A298" s="7" t="s">
        <v>5956</v>
      </c>
      <c r="B298" s="7" t="s">
        <v>5951</v>
      </c>
      <c r="C298" s="8" t="s">
        <v>11</v>
      </c>
      <c r="D298" s="9">
        <v>110.88</v>
      </c>
      <c r="E298" s="9"/>
      <c r="F298" s="9">
        <v>80.099999999999994</v>
      </c>
      <c r="G298" s="9"/>
    </row>
    <row r="299" spans="1:7" ht="15.75" thickBot="1" x14ac:dyDescent="0.3">
      <c r="A299" s="6"/>
      <c r="B299" s="6"/>
      <c r="C299" s="6"/>
      <c r="D299" s="6"/>
      <c r="E299" s="6"/>
      <c r="F299" s="6"/>
      <c r="G299" s="6"/>
    </row>
    <row r="300" spans="1:7" ht="15.75" thickBot="1" x14ac:dyDescent="0.3">
      <c r="A300" s="7" t="s">
        <v>5957</v>
      </c>
      <c r="B300" s="7" t="s">
        <v>5879</v>
      </c>
      <c r="C300" s="8" t="s">
        <v>12</v>
      </c>
      <c r="D300" s="9">
        <v>7.92</v>
      </c>
      <c r="E300" s="9"/>
      <c r="F300" s="9">
        <v>80.05</v>
      </c>
      <c r="G300" s="9"/>
    </row>
    <row r="301" spans="1:7" ht="15.75" thickBot="1" x14ac:dyDescent="0.3">
      <c r="A301" s="6"/>
      <c r="B301" s="6"/>
      <c r="C301" s="6"/>
      <c r="D301" s="6"/>
      <c r="E301" s="6"/>
      <c r="F301" s="6"/>
      <c r="G301" s="6"/>
    </row>
    <row r="302" spans="1:7" ht="15.75" thickBot="1" x14ac:dyDescent="0.3">
      <c r="A302" s="7" t="s">
        <v>5958</v>
      </c>
      <c r="B302" s="7" t="s">
        <v>5959</v>
      </c>
      <c r="C302" s="8"/>
      <c r="D302" s="9"/>
      <c r="E302" s="9"/>
      <c r="F302" s="9"/>
      <c r="G302" s="9"/>
    </row>
    <row r="303" spans="1:7" ht="15.75" thickBot="1" x14ac:dyDescent="0.3">
      <c r="A303" s="6"/>
      <c r="B303" s="6"/>
      <c r="C303" s="6"/>
      <c r="D303" s="6"/>
      <c r="E303" s="6"/>
      <c r="F303" s="6"/>
      <c r="G303" s="6"/>
    </row>
    <row r="304" spans="1:7" ht="15.75" thickBot="1" x14ac:dyDescent="0.3">
      <c r="A304" s="7" t="s">
        <v>5960</v>
      </c>
      <c r="B304" s="7" t="s">
        <v>5961</v>
      </c>
      <c r="C304" s="8" t="s">
        <v>11</v>
      </c>
      <c r="D304" s="9">
        <v>37.520000000000003</v>
      </c>
      <c r="E304" s="9"/>
      <c r="F304" s="9">
        <v>80.09</v>
      </c>
      <c r="G304" s="9"/>
    </row>
    <row r="305" spans="1:7" ht="15.75" thickBot="1" x14ac:dyDescent="0.3">
      <c r="A305" s="6"/>
      <c r="B305" s="6"/>
      <c r="C305" s="6"/>
      <c r="D305" s="6"/>
      <c r="E305" s="6"/>
      <c r="F305" s="6"/>
      <c r="G305" s="6"/>
    </row>
    <row r="306" spans="1:7" ht="15.75" thickBot="1" x14ac:dyDescent="0.3">
      <c r="A306" s="7" t="s">
        <v>5962</v>
      </c>
      <c r="B306" s="7" t="s">
        <v>5951</v>
      </c>
      <c r="C306" s="8" t="s">
        <v>11</v>
      </c>
      <c r="D306" s="9">
        <v>45.44</v>
      </c>
      <c r="E306" s="9"/>
      <c r="F306" s="9">
        <v>80.11</v>
      </c>
      <c r="G306" s="9"/>
    </row>
    <row r="307" spans="1:7" ht="15.75" thickBot="1" x14ac:dyDescent="0.3">
      <c r="A307" s="6"/>
      <c r="B307" s="6"/>
      <c r="C307" s="6"/>
      <c r="D307" s="6"/>
      <c r="E307" s="6"/>
      <c r="F307" s="6"/>
      <c r="G307" s="6"/>
    </row>
    <row r="308" spans="1:7" ht="15.75" thickBot="1" x14ac:dyDescent="0.3">
      <c r="A308" s="7" t="s">
        <v>5963</v>
      </c>
      <c r="B308" s="7" t="s">
        <v>5879</v>
      </c>
      <c r="C308" s="8" t="s">
        <v>12</v>
      </c>
      <c r="D308" s="9">
        <v>6.13</v>
      </c>
      <c r="E308" s="9"/>
      <c r="F308" s="9">
        <v>80.099999999999994</v>
      </c>
      <c r="G308" s="9"/>
    </row>
    <row r="309" spans="1:7" ht="15.75" thickBot="1" x14ac:dyDescent="0.3">
      <c r="A309" s="6"/>
      <c r="B309" s="6"/>
      <c r="C309" s="6"/>
      <c r="D309" s="6"/>
      <c r="E309" s="6"/>
      <c r="F309" s="6"/>
      <c r="G309" s="6"/>
    </row>
    <row r="310" spans="1:7" ht="15.75" thickBot="1" x14ac:dyDescent="0.3">
      <c r="A310" s="7" t="s">
        <v>5964</v>
      </c>
      <c r="B310" s="7" t="s">
        <v>5965</v>
      </c>
      <c r="C310" s="8"/>
      <c r="D310" s="9"/>
      <c r="E310" s="9"/>
      <c r="F310" s="9"/>
      <c r="G310" s="9"/>
    </row>
    <row r="311" spans="1:7" ht="15.75" thickBot="1" x14ac:dyDescent="0.3">
      <c r="A311" s="6"/>
      <c r="B311" s="6"/>
      <c r="C311" s="6"/>
      <c r="D311" s="6"/>
      <c r="E311" s="6"/>
      <c r="F311" s="6"/>
      <c r="G311" s="6"/>
    </row>
    <row r="312" spans="1:7" ht="15.75" thickBot="1" x14ac:dyDescent="0.3">
      <c r="A312" s="7" t="s">
        <v>5966</v>
      </c>
      <c r="B312" s="7" t="s">
        <v>5875</v>
      </c>
      <c r="C312" s="8" t="s">
        <v>11</v>
      </c>
      <c r="D312" s="9">
        <v>41.95</v>
      </c>
      <c r="E312" s="9"/>
      <c r="F312" s="9">
        <v>80.099999999999994</v>
      </c>
      <c r="G312" s="9"/>
    </row>
    <row r="313" spans="1:7" ht="15.75" thickBot="1" x14ac:dyDescent="0.3">
      <c r="A313" s="6"/>
      <c r="B313" s="6"/>
      <c r="C313" s="6"/>
      <c r="D313" s="6"/>
      <c r="E313" s="6"/>
      <c r="F313" s="6"/>
      <c r="G313" s="6"/>
    </row>
    <row r="314" spans="1:7" ht="15.75" thickBot="1" x14ac:dyDescent="0.3">
      <c r="A314" s="7" t="s">
        <v>5967</v>
      </c>
      <c r="B314" s="7" t="s">
        <v>5951</v>
      </c>
      <c r="C314" s="8" t="s">
        <v>11</v>
      </c>
      <c r="D314" s="9">
        <v>50.69</v>
      </c>
      <c r="E314" s="9"/>
      <c r="F314" s="9">
        <v>80.09</v>
      </c>
      <c r="G314" s="9"/>
    </row>
    <row r="315" spans="1:7" ht="15.75" thickBot="1" x14ac:dyDescent="0.3">
      <c r="A315" s="6"/>
      <c r="B315" s="6"/>
      <c r="C315" s="6"/>
      <c r="D315" s="6"/>
      <c r="E315" s="6"/>
      <c r="F315" s="6"/>
      <c r="G315" s="6"/>
    </row>
    <row r="316" spans="1:7" ht="15.75" thickBot="1" x14ac:dyDescent="0.3">
      <c r="A316" s="7" t="s">
        <v>5968</v>
      </c>
      <c r="B316" s="7" t="s">
        <v>5879</v>
      </c>
      <c r="C316" s="8" t="s">
        <v>12</v>
      </c>
      <c r="D316" s="9">
        <v>5.94</v>
      </c>
      <c r="E316" s="9"/>
      <c r="F316" s="9">
        <v>80.13</v>
      </c>
      <c r="G316" s="9"/>
    </row>
    <row r="317" spans="1:7" ht="15.75" thickBot="1" x14ac:dyDescent="0.3">
      <c r="A317" s="6"/>
      <c r="B317" s="6"/>
      <c r="C317" s="6"/>
      <c r="D317" s="6"/>
      <c r="E317" s="6"/>
      <c r="F317" s="6"/>
      <c r="G317" s="6"/>
    </row>
    <row r="318" spans="1:7" ht="15.75" thickBot="1" x14ac:dyDescent="0.3">
      <c r="A318" s="7" t="s">
        <v>5969</v>
      </c>
      <c r="B318" s="7" t="s">
        <v>5970</v>
      </c>
      <c r="C318" s="8"/>
      <c r="D318" s="9"/>
      <c r="E318" s="9"/>
      <c r="F318" s="9"/>
      <c r="G318" s="9"/>
    </row>
    <row r="319" spans="1:7" ht="15.75" thickBot="1" x14ac:dyDescent="0.3">
      <c r="A319" s="6"/>
      <c r="B319" s="6"/>
      <c r="C319" s="6"/>
      <c r="D319" s="6"/>
      <c r="E319" s="6"/>
      <c r="F319" s="6"/>
      <c r="G319" s="6"/>
    </row>
    <row r="320" spans="1:7" ht="15.75" thickBot="1" x14ac:dyDescent="0.3">
      <c r="A320" s="7" t="s">
        <v>5971</v>
      </c>
      <c r="B320" s="7" t="s">
        <v>5875</v>
      </c>
      <c r="C320" s="8" t="s">
        <v>11</v>
      </c>
      <c r="D320" s="9">
        <v>36.71</v>
      </c>
      <c r="E320" s="9"/>
      <c r="F320" s="9">
        <v>80.09</v>
      </c>
      <c r="G320" s="9"/>
    </row>
    <row r="321" spans="1:7" ht="15.75" thickBot="1" x14ac:dyDescent="0.3">
      <c r="A321" s="6"/>
      <c r="B321" s="6"/>
      <c r="C321" s="6"/>
      <c r="D321" s="6"/>
      <c r="E321" s="6"/>
      <c r="F321" s="6"/>
      <c r="G321" s="6"/>
    </row>
    <row r="322" spans="1:7" ht="15.75" thickBot="1" x14ac:dyDescent="0.3">
      <c r="A322" s="7" t="s">
        <v>5972</v>
      </c>
      <c r="B322" s="7" t="s">
        <v>5951</v>
      </c>
      <c r="C322" s="8" t="s">
        <v>11</v>
      </c>
      <c r="D322" s="9">
        <v>46.32</v>
      </c>
      <c r="E322" s="9"/>
      <c r="F322" s="9">
        <v>80.09</v>
      </c>
      <c r="G322" s="9"/>
    </row>
    <row r="323" spans="1:7" ht="15.75" thickBot="1" x14ac:dyDescent="0.3">
      <c r="A323" s="6"/>
      <c r="B323" s="6"/>
      <c r="C323" s="6"/>
      <c r="D323" s="6"/>
      <c r="E323" s="6"/>
      <c r="F323" s="6"/>
      <c r="G323" s="6"/>
    </row>
    <row r="324" spans="1:7" ht="15.75" thickBot="1" x14ac:dyDescent="0.3">
      <c r="A324" s="7" t="s">
        <v>5973</v>
      </c>
      <c r="B324" s="7" t="s">
        <v>5879</v>
      </c>
      <c r="C324" s="8" t="s">
        <v>12</v>
      </c>
      <c r="D324" s="9">
        <v>6.04</v>
      </c>
      <c r="E324" s="9"/>
      <c r="F324" s="9">
        <v>80.13</v>
      </c>
      <c r="G324" s="9"/>
    </row>
    <row r="325" spans="1:7" ht="15.75" thickBot="1" x14ac:dyDescent="0.3">
      <c r="A325" s="6"/>
      <c r="B325" s="6"/>
      <c r="C325" s="6"/>
      <c r="D325" s="6"/>
      <c r="E325" s="6"/>
      <c r="F325" s="6"/>
      <c r="G325" s="6"/>
    </row>
    <row r="326" spans="1:7" ht="15.75" thickBot="1" x14ac:dyDescent="0.3">
      <c r="A326" s="7" t="s">
        <v>5974</v>
      </c>
      <c r="B326" s="7" t="s">
        <v>5975</v>
      </c>
      <c r="C326" s="8"/>
      <c r="D326" s="9"/>
      <c r="E326" s="9"/>
      <c r="F326" s="9"/>
      <c r="G326" s="9"/>
    </row>
    <row r="327" spans="1:7" ht="15.75" thickBot="1" x14ac:dyDescent="0.3">
      <c r="A327" s="6"/>
      <c r="B327" s="6"/>
      <c r="C327" s="6"/>
      <c r="D327" s="6"/>
      <c r="E327" s="6"/>
      <c r="F327" s="6"/>
      <c r="G327" s="6"/>
    </row>
    <row r="328" spans="1:7" ht="15.75" thickBot="1" x14ac:dyDescent="0.3">
      <c r="A328" s="7" t="s">
        <v>5976</v>
      </c>
      <c r="B328" s="7" t="s">
        <v>5875</v>
      </c>
      <c r="C328" s="8" t="s">
        <v>11</v>
      </c>
      <c r="D328" s="9">
        <v>52.7</v>
      </c>
      <c r="E328" s="9"/>
      <c r="F328" s="9">
        <v>80.09</v>
      </c>
      <c r="G328" s="9"/>
    </row>
    <row r="329" spans="1:7" ht="15.75" thickBot="1" x14ac:dyDescent="0.3">
      <c r="A329" s="6"/>
      <c r="B329" s="6"/>
      <c r="C329" s="6"/>
      <c r="D329" s="6"/>
      <c r="E329" s="6"/>
      <c r="F329" s="6"/>
      <c r="G329" s="6"/>
    </row>
    <row r="330" spans="1:7" ht="15.75" thickBot="1" x14ac:dyDescent="0.3">
      <c r="A330" s="7" t="s">
        <v>5977</v>
      </c>
      <c r="B330" s="7" t="s">
        <v>5951</v>
      </c>
      <c r="C330" s="8" t="s">
        <v>11</v>
      </c>
      <c r="D330" s="9">
        <v>64.67</v>
      </c>
      <c r="E330" s="9"/>
      <c r="F330" s="9">
        <v>80.099999999999994</v>
      </c>
      <c r="G330" s="9"/>
    </row>
    <row r="331" spans="1:7" ht="15.75" thickBot="1" x14ac:dyDescent="0.3">
      <c r="A331" s="6"/>
      <c r="B331" s="6"/>
      <c r="C331" s="6"/>
      <c r="D331" s="6"/>
      <c r="E331" s="6"/>
      <c r="F331" s="6"/>
      <c r="G331" s="6"/>
    </row>
    <row r="332" spans="1:7" ht="15.75" thickBot="1" x14ac:dyDescent="0.3">
      <c r="A332" s="7" t="s">
        <v>5978</v>
      </c>
      <c r="B332" s="7" t="s">
        <v>5879</v>
      </c>
      <c r="C332" s="8" t="s">
        <v>12</v>
      </c>
      <c r="D332" s="9">
        <v>9.9</v>
      </c>
      <c r="E332" s="9"/>
      <c r="F332" s="9">
        <v>80.099999999999994</v>
      </c>
      <c r="G332" s="9"/>
    </row>
    <row r="333" spans="1:7" ht="15.75" thickBot="1" x14ac:dyDescent="0.3">
      <c r="A333" s="6"/>
      <c r="B333" s="6"/>
      <c r="C333" s="6"/>
      <c r="D333" s="6"/>
      <c r="E333" s="6"/>
      <c r="F333" s="6"/>
      <c r="G333" s="6"/>
    </row>
    <row r="334" spans="1:7" ht="15.75" thickBot="1" x14ac:dyDescent="0.3">
      <c r="A334" s="7" t="s">
        <v>5979</v>
      </c>
      <c r="B334" s="7" t="s">
        <v>5980</v>
      </c>
      <c r="C334" s="8"/>
      <c r="D334" s="9"/>
      <c r="E334" s="9"/>
      <c r="F334" s="9"/>
      <c r="G334" s="9"/>
    </row>
    <row r="335" spans="1:7" ht="15.75" thickBot="1" x14ac:dyDescent="0.3">
      <c r="A335" s="6"/>
      <c r="B335" s="6"/>
      <c r="C335" s="6"/>
      <c r="D335" s="6"/>
      <c r="E335" s="6"/>
      <c r="F335" s="6"/>
      <c r="G335" s="6"/>
    </row>
    <row r="336" spans="1:7" ht="15.75" thickBot="1" x14ac:dyDescent="0.3">
      <c r="A336" s="7" t="s">
        <v>5981</v>
      </c>
      <c r="B336" s="7" t="s">
        <v>5875</v>
      </c>
      <c r="C336" s="8" t="s">
        <v>11</v>
      </c>
      <c r="D336" s="9">
        <v>59.95</v>
      </c>
      <c r="E336" s="9"/>
      <c r="F336" s="9">
        <v>80.099999999999994</v>
      </c>
      <c r="G336" s="9"/>
    </row>
    <row r="337" spans="1:7" ht="15.75" thickBot="1" x14ac:dyDescent="0.3">
      <c r="A337" s="6"/>
      <c r="B337" s="6"/>
      <c r="C337" s="6"/>
      <c r="D337" s="6"/>
      <c r="E337" s="6"/>
      <c r="F337" s="6"/>
      <c r="G337" s="6"/>
    </row>
    <row r="338" spans="1:7" ht="15.75" thickBot="1" x14ac:dyDescent="0.3">
      <c r="A338" s="7" t="s">
        <v>5982</v>
      </c>
      <c r="B338" s="7" t="s">
        <v>5951</v>
      </c>
      <c r="C338" s="8" t="s">
        <v>11</v>
      </c>
      <c r="D338" s="9">
        <v>65.349999999999994</v>
      </c>
      <c r="E338" s="9"/>
      <c r="F338" s="9">
        <v>80.09</v>
      </c>
      <c r="G338" s="9"/>
    </row>
    <row r="339" spans="1:7" ht="15.75" thickBot="1" x14ac:dyDescent="0.3">
      <c r="A339" s="6"/>
      <c r="B339" s="6"/>
      <c r="C339" s="6"/>
      <c r="D339" s="6"/>
      <c r="E339" s="6"/>
      <c r="F339" s="6"/>
      <c r="G339" s="6"/>
    </row>
    <row r="340" spans="1:7" ht="15.75" thickBot="1" x14ac:dyDescent="0.3">
      <c r="A340" s="7" t="s">
        <v>5983</v>
      </c>
      <c r="B340" s="7" t="s">
        <v>5879</v>
      </c>
      <c r="C340" s="8" t="s">
        <v>12</v>
      </c>
      <c r="D340" s="9">
        <v>6.19</v>
      </c>
      <c r="E340" s="9"/>
      <c r="F340" s="9">
        <v>80.13</v>
      </c>
      <c r="G340" s="9"/>
    </row>
    <row r="341" spans="1:7" ht="15.75" thickBot="1" x14ac:dyDescent="0.3">
      <c r="A341" s="6"/>
      <c r="B341" s="6"/>
      <c r="C341" s="6"/>
      <c r="D341" s="6"/>
      <c r="E341" s="6"/>
      <c r="F341" s="6"/>
      <c r="G341" s="6"/>
    </row>
    <row r="342" spans="1:7" ht="15.75" thickBot="1" x14ac:dyDescent="0.3">
      <c r="A342" s="7" t="s">
        <v>5984</v>
      </c>
      <c r="B342" s="7" t="s">
        <v>5985</v>
      </c>
      <c r="C342" s="8"/>
      <c r="D342" s="9"/>
      <c r="E342" s="9"/>
      <c r="F342" s="9"/>
      <c r="G342" s="9"/>
    </row>
    <row r="343" spans="1:7" ht="15.75" thickBot="1" x14ac:dyDescent="0.3">
      <c r="A343" s="6"/>
      <c r="B343" s="6"/>
      <c r="C343" s="6"/>
      <c r="D343" s="6"/>
      <c r="E343" s="6"/>
      <c r="F343" s="6"/>
      <c r="G343" s="6"/>
    </row>
    <row r="344" spans="1:7" ht="15.75" thickBot="1" x14ac:dyDescent="0.3">
      <c r="A344" s="7" t="s">
        <v>5986</v>
      </c>
      <c r="B344" s="7" t="s">
        <v>5875</v>
      </c>
      <c r="C344" s="8" t="s">
        <v>11</v>
      </c>
      <c r="D344" s="9">
        <v>88.08</v>
      </c>
      <c r="E344" s="9"/>
      <c r="F344" s="9">
        <v>80.099999999999994</v>
      </c>
      <c r="G344" s="9"/>
    </row>
    <row r="345" spans="1:7" ht="15.75" thickBot="1" x14ac:dyDescent="0.3">
      <c r="A345" s="6"/>
      <c r="B345" s="6"/>
      <c r="C345" s="6"/>
      <c r="D345" s="6"/>
      <c r="E345" s="6"/>
      <c r="F345" s="6"/>
      <c r="G345" s="6"/>
    </row>
    <row r="346" spans="1:7" ht="15.75" thickBot="1" x14ac:dyDescent="0.3">
      <c r="A346" s="7" t="s">
        <v>5987</v>
      </c>
      <c r="B346" s="7" t="s">
        <v>5951</v>
      </c>
      <c r="C346" s="8" t="s">
        <v>11</v>
      </c>
      <c r="D346" s="9">
        <v>88.08</v>
      </c>
      <c r="E346" s="9"/>
      <c r="F346" s="9">
        <v>80.099999999999994</v>
      </c>
      <c r="G346" s="9"/>
    </row>
    <row r="347" spans="1:7" ht="15.75" thickBot="1" x14ac:dyDescent="0.3">
      <c r="A347" s="6"/>
      <c r="B347" s="6"/>
      <c r="C347" s="6"/>
      <c r="D347" s="6"/>
      <c r="E347" s="6"/>
      <c r="F347" s="6"/>
      <c r="G347" s="6"/>
    </row>
    <row r="348" spans="1:7" ht="15.75" thickBot="1" x14ac:dyDescent="0.3">
      <c r="A348" s="7" t="s">
        <v>5988</v>
      </c>
      <c r="B348" s="7" t="s">
        <v>5879</v>
      </c>
      <c r="C348" s="8" t="s">
        <v>12</v>
      </c>
      <c r="D348" s="9">
        <v>11.67</v>
      </c>
      <c r="E348" s="9"/>
      <c r="F348" s="9">
        <v>80.12</v>
      </c>
      <c r="G348" s="9"/>
    </row>
    <row r="349" spans="1:7" ht="15.75" thickBot="1" x14ac:dyDescent="0.3">
      <c r="A349" s="6"/>
      <c r="B349" s="6"/>
      <c r="C349" s="6"/>
      <c r="D349" s="6"/>
      <c r="E349" s="6"/>
      <c r="F349" s="6"/>
      <c r="G349" s="6"/>
    </row>
    <row r="350" spans="1:7" ht="15.75" thickBot="1" x14ac:dyDescent="0.3">
      <c r="A350" s="7" t="s">
        <v>5989</v>
      </c>
      <c r="B350" s="7" t="s">
        <v>5990</v>
      </c>
      <c r="C350" s="8"/>
      <c r="D350" s="9"/>
      <c r="E350" s="9"/>
      <c r="F350" s="9"/>
      <c r="G350" s="9"/>
    </row>
    <row r="351" spans="1:7" ht="15.75" thickBot="1" x14ac:dyDescent="0.3">
      <c r="A351" s="6"/>
      <c r="B351" s="6"/>
      <c r="C351" s="6"/>
      <c r="D351" s="6"/>
      <c r="E351" s="6"/>
      <c r="F351" s="6"/>
      <c r="G351" s="6"/>
    </row>
    <row r="352" spans="1:7" ht="25.5" thickBot="1" x14ac:dyDescent="0.3">
      <c r="A352" s="7" t="s">
        <v>5991</v>
      </c>
      <c r="B352" s="7" t="s">
        <v>5992</v>
      </c>
      <c r="C352" s="8" t="s">
        <v>11</v>
      </c>
      <c r="D352" s="9">
        <v>46.49</v>
      </c>
      <c r="E352" s="9"/>
      <c r="F352" s="9">
        <v>80.08</v>
      </c>
      <c r="G352" s="9"/>
    </row>
    <row r="353" spans="1:7" ht="15.75" thickBot="1" x14ac:dyDescent="0.3">
      <c r="A353" s="6"/>
      <c r="B353" s="6"/>
      <c r="C353" s="6"/>
      <c r="D353" s="6"/>
      <c r="E353" s="6"/>
      <c r="F353" s="6"/>
      <c r="G353" s="6"/>
    </row>
    <row r="354" spans="1:7" ht="25.5" thickBot="1" x14ac:dyDescent="0.3">
      <c r="A354" s="7" t="s">
        <v>5993</v>
      </c>
      <c r="B354" s="7" t="s">
        <v>5994</v>
      </c>
      <c r="C354" s="8" t="s">
        <v>11</v>
      </c>
      <c r="D354" s="9">
        <v>74.44</v>
      </c>
      <c r="E354" s="9"/>
      <c r="F354" s="9">
        <v>80.09</v>
      </c>
      <c r="G354" s="9"/>
    </row>
    <row r="355" spans="1:7" ht="15.75" thickBot="1" x14ac:dyDescent="0.3">
      <c r="A355" s="6"/>
      <c r="B355" s="6"/>
      <c r="C355" s="6"/>
      <c r="D355" s="6"/>
      <c r="E355" s="6"/>
      <c r="F355" s="6"/>
      <c r="G355" s="6"/>
    </row>
    <row r="356" spans="1:7" ht="15.75" thickBot="1" x14ac:dyDescent="0.3">
      <c r="A356" s="7" t="s">
        <v>5995</v>
      </c>
      <c r="B356" s="7" t="s">
        <v>5996</v>
      </c>
      <c r="C356" s="8"/>
      <c r="D356" s="9"/>
      <c r="E356" s="9"/>
      <c r="F356" s="9"/>
      <c r="G356" s="9"/>
    </row>
    <row r="357" spans="1:7" ht="15.75" thickBot="1" x14ac:dyDescent="0.3">
      <c r="A357" s="6"/>
      <c r="B357" s="6"/>
      <c r="C357" s="6"/>
      <c r="D357" s="6"/>
      <c r="E357" s="6"/>
      <c r="F357" s="6"/>
      <c r="G357" s="6"/>
    </row>
    <row r="358" spans="1:7" ht="15.75" thickBot="1" x14ac:dyDescent="0.3">
      <c r="A358" s="7" t="s">
        <v>5997</v>
      </c>
      <c r="B358" s="7" t="s">
        <v>5998</v>
      </c>
      <c r="C358" s="8" t="s">
        <v>11</v>
      </c>
      <c r="D358" s="9">
        <v>3.6</v>
      </c>
      <c r="E358" s="9"/>
      <c r="F358" s="9">
        <v>80</v>
      </c>
      <c r="G358" s="9"/>
    </row>
    <row r="359" spans="1:7" ht="15.75" thickBot="1" x14ac:dyDescent="0.3">
      <c r="A359" s="6"/>
      <c r="B359" s="6"/>
      <c r="C359" s="6"/>
      <c r="D359" s="6"/>
      <c r="E359" s="6"/>
      <c r="F359" s="6"/>
      <c r="G359" s="6"/>
    </row>
    <row r="360" spans="1:7" ht="15.75" thickBot="1" x14ac:dyDescent="0.3">
      <c r="A360" s="7" t="s">
        <v>5999</v>
      </c>
      <c r="B360" s="7" t="s">
        <v>6000</v>
      </c>
      <c r="C360" s="8" t="s">
        <v>11</v>
      </c>
      <c r="D360" s="9">
        <v>6.72</v>
      </c>
      <c r="E360" s="9"/>
      <c r="F360" s="9">
        <v>80.06</v>
      </c>
      <c r="G360" s="9"/>
    </row>
    <row r="361" spans="1:7" ht="15.75" thickBot="1" x14ac:dyDescent="0.3">
      <c r="A361" s="6"/>
      <c r="B361" s="6"/>
      <c r="C361" s="6"/>
      <c r="D361" s="6"/>
      <c r="E361" s="6"/>
      <c r="F361" s="6"/>
      <c r="G361" s="6"/>
    </row>
    <row r="362" spans="1:7" ht="15.75" thickBot="1" x14ac:dyDescent="0.3">
      <c r="A362" s="7" t="s">
        <v>6001</v>
      </c>
      <c r="B362" s="7" t="s">
        <v>6002</v>
      </c>
      <c r="C362" s="8"/>
      <c r="D362" s="9"/>
      <c r="E362" s="9"/>
      <c r="F362" s="9"/>
      <c r="G362" s="9"/>
    </row>
    <row r="363" spans="1:7" ht="15.75" thickBot="1" x14ac:dyDescent="0.3">
      <c r="A363" s="6"/>
      <c r="B363" s="6"/>
      <c r="C363" s="6"/>
      <c r="D363" s="6"/>
      <c r="E363" s="6"/>
      <c r="F363" s="6"/>
      <c r="G363" s="6"/>
    </row>
    <row r="364" spans="1:7" ht="15.75" thickBot="1" x14ac:dyDescent="0.3">
      <c r="A364" s="7" t="s">
        <v>6003</v>
      </c>
      <c r="B364" s="7" t="s">
        <v>6004</v>
      </c>
      <c r="C364" s="8" t="s">
        <v>11</v>
      </c>
      <c r="D364" s="9">
        <v>5.92</v>
      </c>
      <c r="E364" s="9"/>
      <c r="F364" s="9">
        <v>80.069999999999993</v>
      </c>
      <c r="G364" s="9"/>
    </row>
    <row r="365" spans="1:7" ht="15.75" thickBot="1" x14ac:dyDescent="0.3">
      <c r="A365" s="6"/>
      <c r="B365" s="6"/>
      <c r="C365" s="6"/>
      <c r="D365" s="6"/>
      <c r="E365" s="6"/>
      <c r="F365" s="6"/>
      <c r="G365" s="6"/>
    </row>
    <row r="366" spans="1:7" ht="15.75" thickBot="1" x14ac:dyDescent="0.3">
      <c r="A366" s="7" t="s">
        <v>6005</v>
      </c>
      <c r="B366" s="7" t="s">
        <v>6006</v>
      </c>
      <c r="C366" s="8" t="s">
        <v>11</v>
      </c>
      <c r="D366" s="9">
        <v>10.47</v>
      </c>
      <c r="E366" s="9"/>
      <c r="F366" s="9">
        <v>80.13</v>
      </c>
      <c r="G366" s="9"/>
    </row>
    <row r="367" spans="1:7" ht="15.75" thickBot="1" x14ac:dyDescent="0.3">
      <c r="A367" s="6"/>
      <c r="B367" s="6"/>
      <c r="C367" s="6"/>
      <c r="D367" s="6"/>
      <c r="E367" s="6"/>
      <c r="F367" s="6"/>
      <c r="G367" s="6"/>
    </row>
    <row r="368" spans="1:7" ht="15.75" thickBot="1" x14ac:dyDescent="0.3">
      <c r="A368" s="7" t="s">
        <v>6007</v>
      </c>
      <c r="B368" s="7" t="s">
        <v>6008</v>
      </c>
      <c r="C368" s="8" t="s">
        <v>11</v>
      </c>
      <c r="D368" s="9">
        <v>21.42</v>
      </c>
      <c r="E368" s="9"/>
      <c r="F368" s="9">
        <v>80.069999999999993</v>
      </c>
      <c r="G368" s="9"/>
    </row>
    <row r="369" spans="1:7" ht="15.75" thickBot="1" x14ac:dyDescent="0.3">
      <c r="A369" s="6"/>
      <c r="B369" s="6"/>
      <c r="C369" s="6"/>
      <c r="D369" s="6"/>
      <c r="E369" s="6"/>
      <c r="F369" s="6"/>
      <c r="G369" s="6"/>
    </row>
    <row r="370" spans="1:7" ht="15.75" thickBot="1" x14ac:dyDescent="0.3">
      <c r="A370" s="7" t="s">
        <v>6009</v>
      </c>
      <c r="B370" s="7" t="s">
        <v>6010</v>
      </c>
      <c r="C370" s="8" t="s">
        <v>11</v>
      </c>
      <c r="D370" s="9">
        <v>39.520000000000003</v>
      </c>
      <c r="E370" s="9"/>
      <c r="F370" s="9">
        <v>80.11</v>
      </c>
      <c r="G370" s="9"/>
    </row>
    <row r="371" spans="1:7" ht="15.75" thickBot="1" x14ac:dyDescent="0.3">
      <c r="A371" s="6"/>
      <c r="B371" s="6"/>
      <c r="C371" s="6"/>
      <c r="D371" s="6"/>
      <c r="E371" s="6"/>
      <c r="F371" s="6"/>
      <c r="G371" s="6"/>
    </row>
    <row r="372" spans="1:7" ht="15.75" thickBot="1" x14ac:dyDescent="0.3">
      <c r="A372" s="7" t="s">
        <v>6011</v>
      </c>
      <c r="B372" s="7" t="s">
        <v>6012</v>
      </c>
      <c r="C372" s="8" t="s">
        <v>11</v>
      </c>
      <c r="D372" s="9">
        <v>42.35</v>
      </c>
      <c r="E372" s="9"/>
      <c r="F372" s="9">
        <v>80.09</v>
      </c>
      <c r="G372" s="9"/>
    </row>
    <row r="373" spans="1:7" ht="15.75" thickBot="1" x14ac:dyDescent="0.3">
      <c r="A373" s="6"/>
      <c r="B373" s="6"/>
      <c r="C373" s="6"/>
      <c r="D373" s="6"/>
      <c r="E373" s="6"/>
      <c r="F373" s="6"/>
      <c r="G373" s="6"/>
    </row>
    <row r="374" spans="1:7" ht="15.75" thickBot="1" x14ac:dyDescent="0.3">
      <c r="A374" s="7" t="s">
        <v>6013</v>
      </c>
      <c r="B374" s="7" t="s">
        <v>6014</v>
      </c>
      <c r="C374" s="8" t="s">
        <v>11</v>
      </c>
      <c r="D374" s="9">
        <v>49.69</v>
      </c>
      <c r="E374" s="9"/>
      <c r="F374" s="9">
        <v>80.099999999999994</v>
      </c>
      <c r="G374" s="9"/>
    </row>
    <row r="375" spans="1:7" ht="15.75" thickBot="1" x14ac:dyDescent="0.3">
      <c r="A375" s="6"/>
      <c r="B375" s="6"/>
      <c r="C375" s="6"/>
      <c r="D375" s="6"/>
      <c r="E375" s="6"/>
      <c r="F375" s="6"/>
      <c r="G375" s="6"/>
    </row>
    <row r="376" spans="1:7" ht="15.75" thickBot="1" x14ac:dyDescent="0.3">
      <c r="A376" s="7" t="s">
        <v>6015</v>
      </c>
      <c r="B376" s="7" t="s">
        <v>6016</v>
      </c>
      <c r="C376" s="8"/>
      <c r="D376" s="9"/>
      <c r="E376" s="9"/>
      <c r="F376" s="9"/>
      <c r="G376" s="9"/>
    </row>
    <row r="377" spans="1:7" ht="15.75" thickBot="1" x14ac:dyDescent="0.3">
      <c r="A377" s="6"/>
      <c r="B377" s="6"/>
      <c r="C377" s="6"/>
      <c r="D377" s="6"/>
      <c r="E377" s="6"/>
      <c r="F377" s="6"/>
      <c r="G377" s="6"/>
    </row>
    <row r="378" spans="1:7" ht="15.75" thickBot="1" x14ac:dyDescent="0.3">
      <c r="A378" s="7" t="s">
        <v>6017</v>
      </c>
      <c r="B378" s="7" t="s">
        <v>6018</v>
      </c>
      <c r="C378" s="8"/>
      <c r="D378" s="9"/>
      <c r="E378" s="9"/>
      <c r="F378" s="9"/>
      <c r="G378" s="9"/>
    </row>
    <row r="379" spans="1:7" ht="15.75" thickBot="1" x14ac:dyDescent="0.3">
      <c r="A379" s="6"/>
      <c r="B379" s="6"/>
      <c r="C379" s="6"/>
      <c r="D379" s="6"/>
      <c r="E379" s="6"/>
      <c r="F379" s="6"/>
      <c r="G379" s="6"/>
    </row>
    <row r="380" spans="1:7" ht="15.75" thickBot="1" x14ac:dyDescent="0.3">
      <c r="A380" s="7" t="s">
        <v>6019</v>
      </c>
      <c r="B380" s="7" t="s">
        <v>6020</v>
      </c>
      <c r="C380" s="8" t="s">
        <v>11</v>
      </c>
      <c r="D380" s="9">
        <v>75.67</v>
      </c>
      <c r="E380" s="9"/>
      <c r="F380" s="9">
        <v>80.099999999999994</v>
      </c>
      <c r="G380" s="9"/>
    </row>
    <row r="381" spans="1:7" ht="15.75" thickBot="1" x14ac:dyDescent="0.3">
      <c r="A381" s="6"/>
      <c r="B381" s="6"/>
      <c r="C381" s="6"/>
      <c r="D381" s="6"/>
      <c r="E381" s="6"/>
      <c r="F381" s="6"/>
      <c r="G381" s="6"/>
    </row>
    <row r="382" spans="1:7" ht="15.75" thickBot="1" x14ac:dyDescent="0.3">
      <c r="A382" s="7" t="s">
        <v>6021</v>
      </c>
      <c r="B382" s="7" t="s">
        <v>6022</v>
      </c>
      <c r="C382" s="8" t="s">
        <v>11</v>
      </c>
      <c r="D382" s="9">
        <v>83.17</v>
      </c>
      <c r="E382" s="9"/>
      <c r="F382" s="9">
        <v>80.099999999999994</v>
      </c>
      <c r="G382" s="9"/>
    </row>
    <row r="383" spans="1:7" ht="15.75" thickBot="1" x14ac:dyDescent="0.3">
      <c r="A383" s="6"/>
      <c r="B383" s="6"/>
      <c r="C383" s="6"/>
      <c r="D383" s="6"/>
      <c r="E383" s="6"/>
      <c r="F383" s="6"/>
      <c r="G383" s="6"/>
    </row>
    <row r="384" spans="1:7" ht="15.75" thickBot="1" x14ac:dyDescent="0.3">
      <c r="A384" s="7" t="s">
        <v>6023</v>
      </c>
      <c r="B384" s="7" t="s">
        <v>6024</v>
      </c>
      <c r="C384" s="8" t="s">
        <v>11</v>
      </c>
      <c r="D384" s="9">
        <v>87.62</v>
      </c>
      <c r="E384" s="9"/>
      <c r="F384" s="9">
        <v>80.099999999999994</v>
      </c>
      <c r="G384" s="9"/>
    </row>
    <row r="385" spans="1:7" ht="15.75" thickBot="1" x14ac:dyDescent="0.3">
      <c r="A385" s="6"/>
      <c r="B385" s="6"/>
      <c r="C385" s="6"/>
      <c r="D385" s="6"/>
      <c r="E385" s="6"/>
      <c r="F385" s="6"/>
      <c r="G385" s="6"/>
    </row>
    <row r="386" spans="1:7" ht="15.75" thickBot="1" x14ac:dyDescent="0.3">
      <c r="A386" s="7" t="s">
        <v>6025</v>
      </c>
      <c r="B386" s="7" t="s">
        <v>6026</v>
      </c>
      <c r="C386" s="8" t="s">
        <v>11</v>
      </c>
      <c r="D386" s="9">
        <v>77.52</v>
      </c>
      <c r="E386" s="9"/>
      <c r="F386" s="9">
        <v>80.099999999999994</v>
      </c>
      <c r="G386" s="9"/>
    </row>
    <row r="387" spans="1:7" ht="15.75" thickBot="1" x14ac:dyDescent="0.3">
      <c r="A387" s="6"/>
      <c r="B387" s="6"/>
      <c r="C387" s="6"/>
      <c r="D387" s="6"/>
      <c r="E387" s="6"/>
      <c r="F387" s="6"/>
      <c r="G387" s="6"/>
    </row>
    <row r="388" spans="1:7" ht="15.75" thickBot="1" x14ac:dyDescent="0.3">
      <c r="A388" s="7" t="s">
        <v>6027</v>
      </c>
      <c r="B388" s="7" t="s">
        <v>6028</v>
      </c>
      <c r="C388" s="8" t="s">
        <v>11</v>
      </c>
      <c r="D388" s="9">
        <v>51.11</v>
      </c>
      <c r="E388" s="9"/>
      <c r="F388" s="9">
        <v>80.08</v>
      </c>
      <c r="G388" s="9"/>
    </row>
    <row r="389" spans="1:7" ht="15.75" thickBot="1" x14ac:dyDescent="0.3">
      <c r="A389" s="6"/>
      <c r="B389" s="6"/>
      <c r="C389" s="6"/>
      <c r="D389" s="6"/>
      <c r="E389" s="6"/>
      <c r="F389" s="6"/>
      <c r="G389" s="6"/>
    </row>
    <row r="390" spans="1:7" ht="15.75" thickBot="1" x14ac:dyDescent="0.3">
      <c r="A390" s="7" t="s">
        <v>6029</v>
      </c>
      <c r="B390" s="7" t="s">
        <v>6030</v>
      </c>
      <c r="C390" s="8"/>
      <c r="D390" s="9"/>
      <c r="E390" s="9"/>
      <c r="F390" s="9"/>
      <c r="G390" s="9"/>
    </row>
    <row r="391" spans="1:7" ht="15.75" thickBot="1" x14ac:dyDescent="0.3">
      <c r="A391" s="6"/>
      <c r="B391" s="6"/>
      <c r="C391" s="6"/>
      <c r="D391" s="6"/>
      <c r="E391" s="6"/>
      <c r="F391" s="6"/>
      <c r="G391" s="6"/>
    </row>
    <row r="392" spans="1:7" ht="15.75" thickBot="1" x14ac:dyDescent="0.3">
      <c r="A392" s="7" t="s">
        <v>6031</v>
      </c>
      <c r="B392" s="7" t="s">
        <v>6020</v>
      </c>
      <c r="C392" s="8" t="s">
        <v>11</v>
      </c>
      <c r="D392" s="9">
        <v>35.76</v>
      </c>
      <c r="E392" s="9"/>
      <c r="F392" s="9">
        <v>80.09</v>
      </c>
      <c r="G392" s="9"/>
    </row>
    <row r="393" spans="1:7" ht="15.75" thickBot="1" x14ac:dyDescent="0.3">
      <c r="A393" s="6"/>
      <c r="B393" s="6"/>
      <c r="C393" s="6"/>
      <c r="D393" s="6"/>
      <c r="E393" s="6"/>
      <c r="F393" s="6"/>
      <c r="G393" s="6"/>
    </row>
    <row r="394" spans="1:7" ht="15.75" thickBot="1" x14ac:dyDescent="0.3">
      <c r="A394" s="7" t="s">
        <v>6032</v>
      </c>
      <c r="B394" s="7" t="s">
        <v>6022</v>
      </c>
      <c r="C394" s="8" t="s">
        <v>11</v>
      </c>
      <c r="D394" s="9">
        <v>51.76</v>
      </c>
      <c r="E394" s="9"/>
      <c r="F394" s="9">
        <v>80.08</v>
      </c>
      <c r="G394" s="9"/>
    </row>
    <row r="395" spans="1:7" ht="15.75" thickBot="1" x14ac:dyDescent="0.3">
      <c r="A395" s="6"/>
      <c r="B395" s="6"/>
      <c r="C395" s="6"/>
      <c r="D395" s="6"/>
      <c r="E395" s="6"/>
      <c r="F395" s="6"/>
      <c r="G395" s="6"/>
    </row>
    <row r="396" spans="1:7" ht="15.75" thickBot="1" x14ac:dyDescent="0.3">
      <c r="A396" s="7" t="s">
        <v>6033</v>
      </c>
      <c r="B396" s="7" t="s">
        <v>6024</v>
      </c>
      <c r="C396" s="8" t="s">
        <v>11</v>
      </c>
      <c r="D396" s="9">
        <v>45.17</v>
      </c>
      <c r="E396" s="9"/>
      <c r="F396" s="9">
        <v>80.099999999999994</v>
      </c>
      <c r="G396" s="9"/>
    </row>
    <row r="397" spans="1:7" ht="15.75" thickBot="1" x14ac:dyDescent="0.3">
      <c r="A397" s="6"/>
      <c r="B397" s="6"/>
      <c r="C397" s="6"/>
      <c r="D397" s="6"/>
      <c r="E397" s="6"/>
      <c r="F397" s="6"/>
      <c r="G397" s="6"/>
    </row>
    <row r="398" spans="1:7" ht="15.75" thickBot="1" x14ac:dyDescent="0.3">
      <c r="A398" s="7" t="s">
        <v>6034</v>
      </c>
      <c r="B398" s="7" t="s">
        <v>6026</v>
      </c>
      <c r="C398" s="8" t="s">
        <v>11</v>
      </c>
      <c r="D398" s="9">
        <v>45.17</v>
      </c>
      <c r="E398" s="9"/>
      <c r="F398" s="9">
        <v>80.099999999999994</v>
      </c>
      <c r="G398" s="9"/>
    </row>
    <row r="399" spans="1:7" ht="15.75" thickBot="1" x14ac:dyDescent="0.3">
      <c r="A399" s="6"/>
      <c r="B399" s="6"/>
      <c r="C399" s="6"/>
      <c r="D399" s="6"/>
      <c r="E399" s="6"/>
      <c r="F399" s="6"/>
      <c r="G399" s="6"/>
    </row>
    <row r="400" spans="1:7" ht="15.75" thickBot="1" x14ac:dyDescent="0.3">
      <c r="A400" s="7" t="s">
        <v>6035</v>
      </c>
      <c r="B400" s="7" t="s">
        <v>6028</v>
      </c>
      <c r="C400" s="8" t="s">
        <v>11</v>
      </c>
      <c r="D400" s="9">
        <v>33.869999999999997</v>
      </c>
      <c r="E400" s="9"/>
      <c r="F400" s="9">
        <v>80.099999999999994</v>
      </c>
      <c r="G400" s="9"/>
    </row>
    <row r="401" spans="1:7" ht="15.75" thickBot="1" x14ac:dyDescent="0.3">
      <c r="A401" s="6"/>
      <c r="B401" s="6"/>
      <c r="C401" s="6"/>
      <c r="D401" s="6"/>
      <c r="E401" s="6"/>
      <c r="F401" s="6"/>
      <c r="G401" s="6"/>
    </row>
    <row r="402" spans="1:7" ht="15.75" thickBot="1" x14ac:dyDescent="0.3">
      <c r="A402" s="7" t="s">
        <v>6036</v>
      </c>
      <c r="B402" s="7" t="s">
        <v>6037</v>
      </c>
      <c r="C402" s="8"/>
      <c r="D402" s="9"/>
      <c r="E402" s="9"/>
      <c r="F402" s="9"/>
      <c r="G402" s="9"/>
    </row>
    <row r="403" spans="1:7" ht="15.75" thickBot="1" x14ac:dyDescent="0.3">
      <c r="A403" s="6"/>
      <c r="B403" s="6"/>
      <c r="C403" s="6"/>
      <c r="D403" s="6"/>
      <c r="E403" s="6"/>
      <c r="F403" s="6"/>
      <c r="G403" s="6"/>
    </row>
    <row r="404" spans="1:7" ht="15.75" thickBot="1" x14ac:dyDescent="0.3">
      <c r="A404" s="7" t="s">
        <v>6038</v>
      </c>
      <c r="B404" s="7" t="s">
        <v>6020</v>
      </c>
      <c r="C404" s="8" t="s">
        <v>11</v>
      </c>
      <c r="D404" s="9">
        <v>20.22</v>
      </c>
      <c r="E404" s="9"/>
      <c r="F404" s="9">
        <v>80.069999999999993</v>
      </c>
      <c r="G404" s="9"/>
    </row>
    <row r="405" spans="1:7" ht="15.75" thickBot="1" x14ac:dyDescent="0.3">
      <c r="A405" s="6"/>
      <c r="B405" s="6"/>
      <c r="C405" s="6"/>
      <c r="D405" s="6"/>
      <c r="E405" s="6"/>
      <c r="F405" s="6"/>
      <c r="G405" s="6"/>
    </row>
    <row r="406" spans="1:7" ht="15.75" thickBot="1" x14ac:dyDescent="0.3">
      <c r="A406" s="7" t="s">
        <v>6039</v>
      </c>
      <c r="B406" s="7" t="s">
        <v>6024</v>
      </c>
      <c r="C406" s="8" t="s">
        <v>11</v>
      </c>
      <c r="D406" s="9">
        <v>27.21</v>
      </c>
      <c r="E406" s="9"/>
      <c r="F406" s="9">
        <v>80.12</v>
      </c>
      <c r="G406" s="9"/>
    </row>
    <row r="407" spans="1:7" ht="15.75" thickBot="1" x14ac:dyDescent="0.3">
      <c r="A407" s="6"/>
      <c r="B407" s="6"/>
      <c r="C407" s="6"/>
      <c r="D407" s="6"/>
      <c r="E407" s="6"/>
      <c r="F407" s="6"/>
      <c r="G407" s="6"/>
    </row>
    <row r="408" spans="1:7" ht="15.75" thickBot="1" x14ac:dyDescent="0.3">
      <c r="A408" s="7" t="s">
        <v>6040</v>
      </c>
      <c r="B408" s="7" t="s">
        <v>6026</v>
      </c>
      <c r="C408" s="8" t="s">
        <v>11</v>
      </c>
      <c r="D408" s="9">
        <v>22.74</v>
      </c>
      <c r="E408" s="9"/>
      <c r="F408" s="9">
        <v>80.08</v>
      </c>
      <c r="G408" s="9"/>
    </row>
    <row r="409" spans="1:7" ht="15.75" thickBot="1" x14ac:dyDescent="0.3">
      <c r="A409" s="6"/>
      <c r="B409" s="6"/>
      <c r="C409" s="6"/>
      <c r="D409" s="6"/>
      <c r="E409" s="6"/>
      <c r="F409" s="6"/>
      <c r="G409" s="6"/>
    </row>
    <row r="410" spans="1:7" ht="25.5" thickBot="1" x14ac:dyDescent="0.3">
      <c r="A410" s="7" t="s">
        <v>6041</v>
      </c>
      <c r="B410" s="7" t="s">
        <v>6042</v>
      </c>
      <c r="C410" s="8" t="s">
        <v>11</v>
      </c>
      <c r="D410" s="9">
        <v>30.21</v>
      </c>
      <c r="E410" s="9"/>
      <c r="F410" s="9">
        <v>80.069999999999993</v>
      </c>
      <c r="G410" s="9"/>
    </row>
    <row r="411" spans="1:7" ht="15.75" thickBot="1" x14ac:dyDescent="0.3">
      <c r="A411" s="6"/>
      <c r="B411" s="6"/>
      <c r="C411" s="6"/>
      <c r="D411" s="6"/>
      <c r="E411" s="6"/>
      <c r="F411" s="6"/>
      <c r="G411" s="6"/>
    </row>
    <row r="412" spans="1:7" ht="15.75" thickBot="1" x14ac:dyDescent="0.3">
      <c r="A412" s="7" t="s">
        <v>6043</v>
      </c>
      <c r="B412" s="7" t="s">
        <v>6044</v>
      </c>
      <c r="C412" s="8"/>
      <c r="D412" s="9"/>
      <c r="E412" s="9"/>
      <c r="F412" s="9"/>
      <c r="G412" s="9"/>
    </row>
    <row r="413" spans="1:7" ht="15.75" thickBot="1" x14ac:dyDescent="0.3">
      <c r="A413" s="6"/>
      <c r="B413" s="6"/>
      <c r="C413" s="6"/>
      <c r="D413" s="6"/>
      <c r="E413" s="6"/>
      <c r="F413" s="6"/>
      <c r="G413" s="6"/>
    </row>
    <row r="414" spans="1:7" ht="25.5" thickBot="1" x14ac:dyDescent="0.3">
      <c r="A414" s="7" t="s">
        <v>6045</v>
      </c>
      <c r="B414" s="7" t="s">
        <v>6046</v>
      </c>
      <c r="C414" s="8" t="s">
        <v>11</v>
      </c>
      <c r="D414" s="9">
        <v>17.82</v>
      </c>
      <c r="E414" s="9"/>
      <c r="F414" s="9">
        <v>80.08</v>
      </c>
      <c r="G414" s="9"/>
    </row>
    <row r="415" spans="1:7" ht="15.75" thickBot="1" x14ac:dyDescent="0.3">
      <c r="A415" s="6"/>
      <c r="B415" s="6"/>
      <c r="C415" s="6"/>
      <c r="D415" s="6"/>
      <c r="E415" s="6"/>
      <c r="F415" s="6"/>
      <c r="G415" s="6"/>
    </row>
    <row r="416" spans="1:7" ht="25.5" thickBot="1" x14ac:dyDescent="0.3">
      <c r="A416" s="7" t="s">
        <v>6047</v>
      </c>
      <c r="B416" s="7" t="s">
        <v>6048</v>
      </c>
      <c r="C416" s="8"/>
      <c r="D416" s="9"/>
      <c r="E416" s="9"/>
      <c r="F416" s="9"/>
      <c r="G416" s="9"/>
    </row>
    <row r="417" spans="1:7" ht="15.75" thickBot="1" x14ac:dyDescent="0.3">
      <c r="A417" s="6"/>
      <c r="B417" s="6"/>
      <c r="C417" s="6"/>
      <c r="D417" s="6"/>
      <c r="E417" s="6"/>
      <c r="F417" s="6"/>
      <c r="G417" s="6"/>
    </row>
    <row r="418" spans="1:7" ht="15.75" thickBot="1" x14ac:dyDescent="0.3">
      <c r="A418" s="7" t="s">
        <v>6049</v>
      </c>
      <c r="B418" s="7" t="s">
        <v>6050</v>
      </c>
      <c r="C418" s="8" t="s">
        <v>11</v>
      </c>
      <c r="D418" s="9">
        <v>24.88</v>
      </c>
      <c r="E418" s="9"/>
      <c r="F418" s="9">
        <v>80.099999999999994</v>
      </c>
      <c r="G418" s="9"/>
    </row>
    <row r="419" spans="1:7" ht="15.75" thickBot="1" x14ac:dyDescent="0.3">
      <c r="A419" s="6"/>
      <c r="B419" s="6"/>
      <c r="C419" s="6"/>
      <c r="D419" s="6"/>
      <c r="E419" s="6"/>
      <c r="F419" s="6"/>
      <c r="G419" s="6"/>
    </row>
    <row r="420" spans="1:7" ht="15.75" thickBot="1" x14ac:dyDescent="0.3">
      <c r="A420" s="7" t="s">
        <v>6051</v>
      </c>
      <c r="B420" s="7" t="s">
        <v>6052</v>
      </c>
      <c r="C420" s="8" t="s">
        <v>11</v>
      </c>
      <c r="D420" s="9">
        <v>26.16</v>
      </c>
      <c r="E420" s="9"/>
      <c r="F420" s="9">
        <v>80.08</v>
      </c>
      <c r="G420" s="9"/>
    </row>
    <row r="421" spans="1:7" ht="15.75" thickBot="1" x14ac:dyDescent="0.3">
      <c r="A421" s="6"/>
      <c r="B421" s="6"/>
      <c r="C421" s="6"/>
      <c r="D421" s="6"/>
      <c r="E421" s="6"/>
      <c r="F421" s="6"/>
      <c r="G421" s="6"/>
    </row>
    <row r="422" spans="1:7" ht="25.5" thickBot="1" x14ac:dyDescent="0.3">
      <c r="A422" s="7" t="s">
        <v>6053</v>
      </c>
      <c r="B422" s="7" t="s">
        <v>6054</v>
      </c>
      <c r="C422" s="8" t="s">
        <v>11</v>
      </c>
      <c r="D422" s="9">
        <v>37.729999999999997</v>
      </c>
      <c r="E422" s="9"/>
      <c r="F422" s="9">
        <v>80.099999999999994</v>
      </c>
      <c r="G422" s="9"/>
    </row>
    <row r="423" spans="1:7" ht="15.75" thickBot="1" x14ac:dyDescent="0.3">
      <c r="A423" s="6"/>
      <c r="B423" s="6"/>
      <c r="C423" s="6"/>
      <c r="D423" s="6"/>
      <c r="E423" s="6"/>
      <c r="F423" s="6"/>
      <c r="G423" s="6"/>
    </row>
    <row r="424" spans="1:7" ht="37.5" thickBot="1" x14ac:dyDescent="0.3">
      <c r="A424" s="7" t="s">
        <v>6055</v>
      </c>
      <c r="B424" s="7" t="s">
        <v>6056</v>
      </c>
      <c r="C424" s="8" t="s">
        <v>11</v>
      </c>
      <c r="D424" s="9">
        <v>43.26</v>
      </c>
      <c r="E424" s="9"/>
      <c r="F424" s="9">
        <v>80.099999999999994</v>
      </c>
      <c r="G424" s="9"/>
    </row>
    <row r="425" spans="1:7" ht="15.75" thickBot="1" x14ac:dyDescent="0.3">
      <c r="A425" s="6"/>
      <c r="B425" s="6"/>
      <c r="C425" s="6"/>
      <c r="D425" s="6"/>
      <c r="E425" s="6"/>
      <c r="F425" s="6"/>
      <c r="G425" s="6"/>
    </row>
    <row r="426" spans="1:7" ht="15.75" thickBot="1" x14ac:dyDescent="0.3">
      <c r="A426" s="7" t="s">
        <v>6057</v>
      </c>
      <c r="B426" s="7" t="s">
        <v>6058</v>
      </c>
      <c r="C426" s="8"/>
      <c r="D426" s="9"/>
      <c r="E426" s="9"/>
      <c r="F426" s="9"/>
      <c r="G426" s="9"/>
    </row>
    <row r="427" spans="1:7" ht="15.75" thickBot="1" x14ac:dyDescent="0.3">
      <c r="A427" s="6"/>
      <c r="B427" s="6"/>
      <c r="C427" s="6"/>
      <c r="D427" s="6"/>
      <c r="E427" s="6"/>
      <c r="F427" s="6"/>
      <c r="G427" s="6"/>
    </row>
    <row r="428" spans="1:7" ht="15.75" thickBot="1" x14ac:dyDescent="0.3">
      <c r="A428" s="7" t="s">
        <v>6059</v>
      </c>
      <c r="B428" s="7" t="s">
        <v>6060</v>
      </c>
      <c r="C428" s="8" t="s">
        <v>11</v>
      </c>
      <c r="D428" s="9">
        <v>17.23</v>
      </c>
      <c r="E428" s="9"/>
      <c r="F428" s="9">
        <v>80.09</v>
      </c>
      <c r="G428" s="9"/>
    </row>
    <row r="429" spans="1:7" ht="15.75" thickBot="1" x14ac:dyDescent="0.3">
      <c r="A429" s="6"/>
      <c r="B429" s="6"/>
      <c r="C429" s="6"/>
      <c r="D429" s="6"/>
      <c r="E429" s="6"/>
      <c r="F429" s="6"/>
      <c r="G429" s="6"/>
    </row>
    <row r="430" spans="1:7" ht="15.75" thickBot="1" x14ac:dyDescent="0.3">
      <c r="A430" s="7" t="s">
        <v>6061</v>
      </c>
      <c r="B430" s="7" t="s">
        <v>6062</v>
      </c>
      <c r="C430" s="8" t="s">
        <v>11</v>
      </c>
      <c r="D430" s="9">
        <v>19.53</v>
      </c>
      <c r="E430" s="9"/>
      <c r="F430" s="9">
        <v>80.08</v>
      </c>
      <c r="G430" s="9"/>
    </row>
    <row r="431" spans="1:7" ht="15.75" thickBot="1" x14ac:dyDescent="0.3">
      <c r="A431" s="6"/>
      <c r="B431" s="6"/>
      <c r="C431" s="6"/>
      <c r="D431" s="6"/>
      <c r="E431" s="6"/>
      <c r="F431" s="6"/>
      <c r="G431" s="6"/>
    </row>
    <row r="432" spans="1:7" ht="15.75" thickBot="1" x14ac:dyDescent="0.3">
      <c r="A432" s="7" t="s">
        <v>6063</v>
      </c>
      <c r="B432" s="7" t="s">
        <v>6064</v>
      </c>
      <c r="C432" s="8" t="s">
        <v>11</v>
      </c>
      <c r="D432" s="9">
        <v>21.95</v>
      </c>
      <c r="E432" s="9"/>
      <c r="F432" s="9">
        <v>80.09</v>
      </c>
      <c r="G432" s="9"/>
    </row>
    <row r="433" spans="1:7" ht="15.75" thickBot="1" x14ac:dyDescent="0.3">
      <c r="A433" s="6"/>
      <c r="B433" s="6"/>
      <c r="C433" s="6"/>
      <c r="D433" s="6"/>
      <c r="E433" s="6"/>
      <c r="F433" s="6"/>
      <c r="G433" s="6"/>
    </row>
    <row r="434" spans="1:7" ht="15.75" thickBot="1" x14ac:dyDescent="0.3">
      <c r="A434" s="7" t="s">
        <v>6065</v>
      </c>
      <c r="B434" s="7" t="s">
        <v>6066</v>
      </c>
      <c r="C434" s="8" t="s">
        <v>11</v>
      </c>
      <c r="D434" s="9">
        <v>28.06</v>
      </c>
      <c r="E434" s="9"/>
      <c r="F434" s="9">
        <v>80.11</v>
      </c>
      <c r="G434" s="9"/>
    </row>
    <row r="435" spans="1:7" ht="15.75" thickBot="1" x14ac:dyDescent="0.3">
      <c r="A435" s="6"/>
      <c r="B435" s="6"/>
      <c r="C435" s="6"/>
      <c r="D435" s="6"/>
      <c r="E435" s="6"/>
      <c r="F435" s="6"/>
      <c r="G435" s="6"/>
    </row>
    <row r="436" spans="1:7" ht="15.75" thickBot="1" x14ac:dyDescent="0.3">
      <c r="A436" s="7" t="s">
        <v>6067</v>
      </c>
      <c r="B436" s="7" t="s">
        <v>6068</v>
      </c>
      <c r="C436" s="8" t="s">
        <v>11</v>
      </c>
      <c r="D436" s="9">
        <v>40.82</v>
      </c>
      <c r="E436" s="9"/>
      <c r="F436" s="9">
        <v>80.11</v>
      </c>
      <c r="G436" s="9"/>
    </row>
    <row r="437" spans="1:7" ht="15.75" thickBot="1" x14ac:dyDescent="0.3">
      <c r="A437" s="6"/>
      <c r="B437" s="6"/>
      <c r="C437" s="6"/>
      <c r="D437" s="6"/>
      <c r="E437" s="6"/>
      <c r="F437" s="6"/>
      <c r="G437" s="6"/>
    </row>
    <row r="438" spans="1:7" ht="25.5" thickBot="1" x14ac:dyDescent="0.3">
      <c r="A438" s="7" t="s">
        <v>6069</v>
      </c>
      <c r="B438" s="7" t="s">
        <v>6070</v>
      </c>
      <c r="C438" s="8" t="s">
        <v>11</v>
      </c>
      <c r="D438" s="9">
        <v>28.46</v>
      </c>
      <c r="E438" s="9"/>
      <c r="F438" s="9">
        <v>80.08</v>
      </c>
      <c r="G438" s="9"/>
    </row>
    <row r="439" spans="1:7" ht="15.75" thickBot="1" x14ac:dyDescent="0.3">
      <c r="A439" s="6"/>
      <c r="B439" s="6"/>
      <c r="C439" s="6"/>
      <c r="D439" s="6"/>
      <c r="E439" s="6"/>
      <c r="F439" s="6"/>
      <c r="G439" s="6"/>
    </row>
    <row r="440" spans="1:7" ht="49.5" thickBot="1" x14ac:dyDescent="0.3">
      <c r="A440" s="7" t="s">
        <v>6071</v>
      </c>
      <c r="B440" s="7" t="s">
        <v>4920</v>
      </c>
      <c r="C440" s="8"/>
      <c r="D440" s="9"/>
      <c r="E440" s="9"/>
      <c r="F440" s="9"/>
      <c r="G440" s="9"/>
    </row>
    <row r="441" spans="1:7" ht="15.75" thickBot="1" x14ac:dyDescent="0.3">
      <c r="A441" s="6"/>
      <c r="B441" s="6"/>
      <c r="C441" s="6"/>
      <c r="D441" s="6"/>
      <c r="E441" s="6"/>
      <c r="F441" s="6"/>
      <c r="G441" s="6"/>
    </row>
    <row r="442" spans="1:7" ht="15.75" thickBot="1" x14ac:dyDescent="0.3">
      <c r="A442" s="7" t="s">
        <v>6072</v>
      </c>
      <c r="B442" s="7" t="s">
        <v>4922</v>
      </c>
      <c r="C442" s="8" t="s">
        <v>12</v>
      </c>
      <c r="D442" s="9">
        <v>64.11</v>
      </c>
      <c r="E442" s="9"/>
      <c r="F442" s="9">
        <v>80.099999999999994</v>
      </c>
      <c r="G442" s="9"/>
    </row>
    <row r="443" spans="1:7" ht="15.75" thickBot="1" x14ac:dyDescent="0.3">
      <c r="A443" s="6"/>
      <c r="B443" s="6"/>
      <c r="C443" s="6"/>
      <c r="D443" s="6"/>
      <c r="E443" s="6"/>
      <c r="F443" s="6"/>
      <c r="G443" s="6"/>
    </row>
    <row r="444" spans="1:7" ht="15.75" thickBot="1" x14ac:dyDescent="0.3">
      <c r="A444" s="7" t="s">
        <v>6073</v>
      </c>
      <c r="B444" s="7" t="s">
        <v>4924</v>
      </c>
      <c r="C444" s="8" t="s">
        <v>10</v>
      </c>
      <c r="D444" s="9">
        <v>30.03</v>
      </c>
      <c r="E444" s="9"/>
      <c r="F444" s="9">
        <v>80.09</v>
      </c>
      <c r="G444" s="9"/>
    </row>
    <row r="445" spans="1:7" ht="15.75" thickBot="1" x14ac:dyDescent="0.3">
      <c r="A445" s="6"/>
      <c r="B445" s="6"/>
      <c r="C445" s="6"/>
      <c r="D445" s="6"/>
      <c r="E445" s="6"/>
      <c r="F445" s="6"/>
      <c r="G445" s="6"/>
    </row>
    <row r="446" spans="1:7" ht="15.75" thickBot="1" x14ac:dyDescent="0.3">
      <c r="A446" s="7" t="s">
        <v>6074</v>
      </c>
      <c r="B446" s="7" t="s">
        <v>4926</v>
      </c>
      <c r="C446" s="8" t="s">
        <v>12</v>
      </c>
      <c r="D446" s="9">
        <v>43.01</v>
      </c>
      <c r="E446" s="9"/>
      <c r="F446" s="9">
        <v>80.099999999999994</v>
      </c>
      <c r="G446" s="9"/>
    </row>
    <row r="447" spans="1:7" ht="15.75" thickBot="1" x14ac:dyDescent="0.3">
      <c r="A447" s="6"/>
      <c r="B447" s="6"/>
      <c r="C447" s="6"/>
      <c r="D447" s="6"/>
      <c r="E447" s="6"/>
      <c r="F447" s="6"/>
      <c r="G447" s="6"/>
    </row>
    <row r="448" spans="1:7" ht="15.75" thickBot="1" x14ac:dyDescent="0.3">
      <c r="A448" s="7" t="s">
        <v>6075</v>
      </c>
      <c r="B448" s="7" t="s">
        <v>4928</v>
      </c>
      <c r="C448" s="8" t="s">
        <v>10</v>
      </c>
      <c r="D448" s="9">
        <v>38.950000000000003</v>
      </c>
      <c r="E448" s="9"/>
      <c r="F448" s="9">
        <v>80.099999999999994</v>
      </c>
      <c r="G448" s="9"/>
    </row>
    <row r="449" spans="1:7" ht="15.75" thickBot="1" x14ac:dyDescent="0.3">
      <c r="A449" s="6"/>
      <c r="B449" s="6"/>
      <c r="C449" s="6"/>
      <c r="D449" s="6"/>
      <c r="E449" s="6"/>
      <c r="F449" s="6"/>
      <c r="G449" s="6"/>
    </row>
    <row r="450" spans="1:7" ht="15.75" thickBot="1" x14ac:dyDescent="0.3">
      <c r="A450" s="7" t="s">
        <v>6076</v>
      </c>
      <c r="B450" s="7" t="s">
        <v>6077</v>
      </c>
      <c r="C450" s="8" t="s">
        <v>1444</v>
      </c>
      <c r="D450" s="9">
        <v>9.1300000000000008</v>
      </c>
      <c r="E450" s="9"/>
      <c r="F450" s="9">
        <v>80.069999999999993</v>
      </c>
      <c r="G450" s="9"/>
    </row>
    <row r="451" spans="1:7" ht="15.75" thickBot="1" x14ac:dyDescent="0.3">
      <c r="A451" s="6"/>
      <c r="B451" s="6"/>
      <c r="C451" s="6"/>
      <c r="D451" s="6"/>
      <c r="E451" s="6"/>
      <c r="F451" s="6"/>
      <c r="G451" s="6"/>
    </row>
    <row r="452" spans="1:7" ht="15.75" thickBot="1" x14ac:dyDescent="0.3">
      <c r="A452" s="7" t="s">
        <v>6078</v>
      </c>
      <c r="B452" s="7" t="s">
        <v>6079</v>
      </c>
      <c r="C452" s="8"/>
      <c r="D452" s="9"/>
      <c r="E452" s="9"/>
      <c r="F452" s="9"/>
      <c r="G452" s="9"/>
    </row>
    <row r="453" spans="1:7" ht="15.75" thickBot="1" x14ac:dyDescent="0.3">
      <c r="A453" s="6"/>
      <c r="B453" s="6"/>
      <c r="C453" s="6"/>
      <c r="D453" s="6"/>
      <c r="E453" s="6"/>
      <c r="F453" s="6"/>
      <c r="G453" s="6"/>
    </row>
    <row r="454" spans="1:7" ht="15.75" thickBot="1" x14ac:dyDescent="0.3">
      <c r="A454" s="7" t="s">
        <v>6080</v>
      </c>
      <c r="B454" s="7" t="s">
        <v>6081</v>
      </c>
      <c r="C454" s="8"/>
      <c r="D454" s="9"/>
      <c r="E454" s="9"/>
      <c r="F454" s="9"/>
      <c r="G454" s="9"/>
    </row>
    <row r="455" spans="1:7" ht="15.75" thickBot="1" x14ac:dyDescent="0.3">
      <c r="A455" s="6"/>
      <c r="B455" s="6"/>
      <c r="C455" s="6"/>
      <c r="D455" s="6"/>
      <c r="E455" s="6"/>
      <c r="F455" s="6"/>
      <c r="G455" s="6"/>
    </row>
    <row r="456" spans="1:7" ht="15.75" thickBot="1" x14ac:dyDescent="0.3">
      <c r="A456" s="7" t="s">
        <v>6082</v>
      </c>
      <c r="B456" s="7" t="s">
        <v>6083</v>
      </c>
      <c r="C456" s="8" t="s">
        <v>11</v>
      </c>
      <c r="D456" s="9">
        <v>25.8</v>
      </c>
      <c r="E456" s="9"/>
      <c r="F456" s="9">
        <v>80.08</v>
      </c>
      <c r="G456" s="9"/>
    </row>
    <row r="457" spans="1:7" ht="15.75" thickBot="1" x14ac:dyDescent="0.3">
      <c r="A457" s="6"/>
      <c r="B457" s="6"/>
      <c r="C457" s="6"/>
      <c r="D457" s="6"/>
      <c r="E457" s="6"/>
      <c r="F457" s="6"/>
      <c r="G457" s="6"/>
    </row>
    <row r="458" spans="1:7" ht="15.75" thickBot="1" x14ac:dyDescent="0.3">
      <c r="A458" s="7" t="s">
        <v>6084</v>
      </c>
      <c r="B458" s="7" t="s">
        <v>6085</v>
      </c>
      <c r="C458" s="8" t="s">
        <v>11</v>
      </c>
      <c r="D458" s="9">
        <v>23.64</v>
      </c>
      <c r="E458" s="9"/>
      <c r="F458" s="9">
        <v>80.08</v>
      </c>
      <c r="G458" s="9"/>
    </row>
    <row r="459" spans="1:7" ht="15.75" thickBot="1" x14ac:dyDescent="0.3">
      <c r="A459" s="6"/>
      <c r="B459" s="6"/>
      <c r="C459" s="6"/>
      <c r="D459" s="6"/>
      <c r="E459" s="6"/>
      <c r="F459" s="6"/>
      <c r="G459" s="6"/>
    </row>
    <row r="460" spans="1:7" ht="15.75" thickBot="1" x14ac:dyDescent="0.3">
      <c r="A460" s="7" t="s">
        <v>6086</v>
      </c>
      <c r="B460" s="7" t="s">
        <v>6087</v>
      </c>
      <c r="C460" s="8" t="s">
        <v>11</v>
      </c>
      <c r="D460" s="9">
        <v>31.52</v>
      </c>
      <c r="E460" s="9"/>
      <c r="F460" s="9">
        <v>80.08</v>
      </c>
      <c r="G460" s="9"/>
    </row>
    <row r="461" spans="1:7" ht="15.75" thickBot="1" x14ac:dyDescent="0.3">
      <c r="A461" s="6"/>
      <c r="B461" s="6"/>
      <c r="C461" s="6"/>
      <c r="D461" s="6"/>
      <c r="E461" s="6"/>
      <c r="F461" s="6"/>
      <c r="G461" s="6"/>
    </row>
    <row r="462" spans="1:7" ht="15.75" thickBot="1" x14ac:dyDescent="0.3">
      <c r="A462" s="7" t="s">
        <v>6088</v>
      </c>
      <c r="B462" s="7" t="s">
        <v>6089</v>
      </c>
      <c r="C462" s="8" t="s">
        <v>11</v>
      </c>
      <c r="D462" s="9">
        <v>31.32</v>
      </c>
      <c r="E462" s="9"/>
      <c r="F462" s="9">
        <v>80.08</v>
      </c>
      <c r="G462" s="9"/>
    </row>
    <row r="463" spans="1:7" ht="15.75" thickBot="1" x14ac:dyDescent="0.3">
      <c r="A463" s="6"/>
      <c r="B463" s="6"/>
      <c r="C463" s="6"/>
      <c r="D463" s="6"/>
      <c r="E463" s="6"/>
      <c r="F463" s="6"/>
      <c r="G463" s="6"/>
    </row>
    <row r="464" spans="1:7" ht="25.5" thickBot="1" x14ac:dyDescent="0.3">
      <c r="A464" s="7" t="s">
        <v>6090</v>
      </c>
      <c r="B464" s="7" t="s">
        <v>6091</v>
      </c>
      <c r="C464" s="8"/>
      <c r="D464" s="9"/>
      <c r="E464" s="9"/>
      <c r="F464" s="9"/>
      <c r="G464" s="9"/>
    </row>
    <row r="465" spans="1:7" ht="15.75" thickBot="1" x14ac:dyDescent="0.3">
      <c r="A465" s="6"/>
      <c r="B465" s="6"/>
      <c r="C465" s="6"/>
      <c r="D465" s="6"/>
      <c r="E465" s="6"/>
      <c r="F465" s="6"/>
      <c r="G465" s="6"/>
    </row>
    <row r="466" spans="1:7" ht="15.75" thickBot="1" x14ac:dyDescent="0.3">
      <c r="A466" s="7" t="s">
        <v>6092</v>
      </c>
      <c r="B466" s="7" t="s">
        <v>6093</v>
      </c>
      <c r="C466" s="8" t="s">
        <v>11</v>
      </c>
      <c r="D466" s="9">
        <v>31.7</v>
      </c>
      <c r="E466" s="9"/>
      <c r="F466" s="9">
        <v>80.09</v>
      </c>
      <c r="G466" s="9"/>
    </row>
    <row r="467" spans="1:7" ht="15.75" thickBot="1" x14ac:dyDescent="0.3">
      <c r="A467" s="6"/>
      <c r="B467" s="6"/>
      <c r="C467" s="6"/>
      <c r="D467" s="6"/>
      <c r="E467" s="6"/>
      <c r="F467" s="6"/>
      <c r="G467" s="6"/>
    </row>
    <row r="468" spans="1:7" ht="15.75" thickBot="1" x14ac:dyDescent="0.3">
      <c r="A468" s="7" t="s">
        <v>6094</v>
      </c>
      <c r="B468" s="7" t="s">
        <v>6095</v>
      </c>
      <c r="C468" s="8" t="s">
        <v>11</v>
      </c>
      <c r="D468" s="9">
        <v>47.18</v>
      </c>
      <c r="E468" s="9"/>
      <c r="F468" s="9">
        <v>80.099999999999994</v>
      </c>
      <c r="G468" s="9"/>
    </row>
    <row r="469" spans="1:7" ht="15.75" thickBot="1" x14ac:dyDescent="0.3">
      <c r="A469" s="6"/>
      <c r="B469" s="6"/>
      <c r="C469" s="6"/>
      <c r="D469" s="6"/>
      <c r="E469" s="6"/>
      <c r="F469" s="6"/>
      <c r="G469" s="6"/>
    </row>
    <row r="470" spans="1:7" ht="15.75" thickBot="1" x14ac:dyDescent="0.3">
      <c r="A470" s="7" t="s">
        <v>6096</v>
      </c>
      <c r="B470" s="7" t="s">
        <v>6097</v>
      </c>
      <c r="C470" s="8"/>
      <c r="D470" s="9"/>
      <c r="E470" s="9"/>
      <c r="F470" s="9"/>
      <c r="G470" s="9"/>
    </row>
    <row r="471" spans="1:7" ht="15.75" thickBot="1" x14ac:dyDescent="0.3">
      <c r="A471" s="6"/>
      <c r="B471" s="6"/>
      <c r="C471" s="6"/>
      <c r="D471" s="6"/>
      <c r="E471" s="6"/>
      <c r="F471" s="6"/>
      <c r="G471" s="6"/>
    </row>
    <row r="472" spans="1:7" ht="15.75" thickBot="1" x14ac:dyDescent="0.3">
      <c r="A472" s="7" t="s">
        <v>6098</v>
      </c>
      <c r="B472" s="7" t="s">
        <v>6099</v>
      </c>
      <c r="C472" s="8" t="s">
        <v>11</v>
      </c>
      <c r="D472" s="9">
        <v>29.32</v>
      </c>
      <c r="E472" s="9"/>
      <c r="F472" s="9">
        <v>80.08</v>
      </c>
      <c r="G472" s="9"/>
    </row>
    <row r="473" spans="1:7" ht="15.75" thickBot="1" x14ac:dyDescent="0.3">
      <c r="A473" s="6"/>
      <c r="B473" s="6"/>
      <c r="C473" s="6"/>
      <c r="D473" s="6"/>
      <c r="E473" s="6"/>
      <c r="F473" s="6"/>
      <c r="G473" s="6"/>
    </row>
    <row r="474" spans="1:7" ht="15.75" thickBot="1" x14ac:dyDescent="0.3">
      <c r="A474" s="7" t="s">
        <v>6100</v>
      </c>
      <c r="B474" s="7" t="s">
        <v>6101</v>
      </c>
      <c r="C474" s="8" t="s">
        <v>11</v>
      </c>
      <c r="D474" s="9">
        <v>26.75</v>
      </c>
      <c r="E474" s="9"/>
      <c r="F474" s="9">
        <v>80.11</v>
      </c>
      <c r="G474" s="9"/>
    </row>
    <row r="475" spans="1:7" ht="15.75" thickBot="1" x14ac:dyDescent="0.3">
      <c r="A475" s="6"/>
      <c r="B475" s="6"/>
      <c r="C475" s="6"/>
      <c r="D475" s="6"/>
      <c r="E475" s="6"/>
      <c r="F475" s="6"/>
      <c r="G475" s="6"/>
    </row>
    <row r="476" spans="1:7" ht="25.5" thickBot="1" x14ac:dyDescent="0.3">
      <c r="A476" s="7" t="s">
        <v>6102</v>
      </c>
      <c r="B476" s="7" t="s">
        <v>6103</v>
      </c>
      <c r="C476" s="8" t="s">
        <v>11</v>
      </c>
      <c r="D476" s="9">
        <v>22.4</v>
      </c>
      <c r="E476" s="9"/>
      <c r="F476" s="9">
        <v>80.09</v>
      </c>
      <c r="G476" s="9"/>
    </row>
    <row r="477" spans="1:7" ht="15.75" thickBot="1" x14ac:dyDescent="0.3">
      <c r="A477" s="6"/>
      <c r="B477" s="6"/>
      <c r="C477" s="6"/>
      <c r="D477" s="6"/>
      <c r="E477" s="6"/>
      <c r="F477" s="6"/>
      <c r="G477" s="6"/>
    </row>
    <row r="478" spans="1:7" ht="25.5" thickBot="1" x14ac:dyDescent="0.3">
      <c r="A478" s="7" t="s">
        <v>6104</v>
      </c>
      <c r="B478" s="7" t="s">
        <v>6105</v>
      </c>
      <c r="C478" s="8"/>
      <c r="D478" s="9"/>
      <c r="E478" s="9"/>
      <c r="F478" s="9"/>
      <c r="G478" s="9"/>
    </row>
    <row r="479" spans="1:7" ht="15.75" thickBot="1" x14ac:dyDescent="0.3">
      <c r="A479" s="6"/>
      <c r="B479" s="6"/>
      <c r="C479" s="6"/>
      <c r="D479" s="6"/>
      <c r="E479" s="6"/>
      <c r="F479" s="6"/>
      <c r="G479" s="6"/>
    </row>
    <row r="480" spans="1:7" ht="15.75" thickBot="1" x14ac:dyDescent="0.3">
      <c r="A480" s="7" t="s">
        <v>6106</v>
      </c>
      <c r="B480" s="7" t="s">
        <v>6107</v>
      </c>
      <c r="C480" s="8" t="s">
        <v>11</v>
      </c>
      <c r="D480" s="9">
        <v>27.69</v>
      </c>
      <c r="E480" s="9"/>
      <c r="F480" s="9">
        <v>80.099999999999994</v>
      </c>
      <c r="G480" s="9"/>
    </row>
    <row r="481" spans="1:7" ht="15.75" thickBot="1" x14ac:dyDescent="0.3">
      <c r="A481" s="6"/>
      <c r="B481" s="6"/>
      <c r="C481" s="6"/>
      <c r="D481" s="6"/>
      <c r="E481" s="6"/>
      <c r="F481" s="6"/>
      <c r="G481" s="6"/>
    </row>
    <row r="482" spans="1:7" ht="15.75" thickBot="1" x14ac:dyDescent="0.3">
      <c r="A482" s="7" t="s">
        <v>6108</v>
      </c>
      <c r="B482" s="7" t="s">
        <v>6109</v>
      </c>
      <c r="C482" s="8" t="s">
        <v>11</v>
      </c>
      <c r="D482" s="9">
        <v>26.29</v>
      </c>
      <c r="E482" s="9"/>
      <c r="F482" s="9">
        <v>80.11</v>
      </c>
      <c r="G482" s="9"/>
    </row>
    <row r="483" spans="1:7" ht="15.75" thickBot="1" x14ac:dyDescent="0.3">
      <c r="A483" s="6"/>
      <c r="B483" s="6"/>
      <c r="C483" s="6"/>
      <c r="D483" s="6"/>
      <c r="E483" s="6"/>
      <c r="F483" s="6"/>
      <c r="G483" s="6"/>
    </row>
    <row r="484" spans="1:7" ht="15.75" thickBot="1" x14ac:dyDescent="0.3">
      <c r="A484" s="7" t="s">
        <v>6110</v>
      </c>
      <c r="B484" s="7" t="s">
        <v>6111</v>
      </c>
      <c r="C484" s="8"/>
      <c r="D484" s="9"/>
      <c r="E484" s="9"/>
      <c r="F484" s="9"/>
      <c r="G484" s="9"/>
    </row>
    <row r="485" spans="1:7" ht="15.75" thickBot="1" x14ac:dyDescent="0.3">
      <c r="A485" s="6"/>
      <c r="B485" s="6"/>
      <c r="C485" s="6"/>
      <c r="D485" s="6"/>
      <c r="E485" s="6"/>
      <c r="F485" s="6"/>
      <c r="G485" s="6"/>
    </row>
    <row r="486" spans="1:7" ht="15.75" thickBot="1" x14ac:dyDescent="0.3">
      <c r="A486" s="7" t="s">
        <v>6112</v>
      </c>
      <c r="B486" s="7" t="s">
        <v>6113</v>
      </c>
      <c r="C486" s="8" t="s">
        <v>11</v>
      </c>
      <c r="D486" s="9">
        <v>63.22</v>
      </c>
      <c r="E486" s="9"/>
      <c r="F486" s="9">
        <v>80.09</v>
      </c>
      <c r="G486" s="9"/>
    </row>
    <row r="487" spans="1:7" ht="15.75" thickBot="1" x14ac:dyDescent="0.3">
      <c r="A487" s="6"/>
      <c r="B487" s="6"/>
      <c r="C487" s="6"/>
      <c r="D487" s="6"/>
      <c r="E487" s="6"/>
      <c r="F487" s="6"/>
      <c r="G487" s="6"/>
    </row>
    <row r="488" spans="1:7" ht="15.75" thickBot="1" x14ac:dyDescent="0.3">
      <c r="A488" s="7" t="s">
        <v>6114</v>
      </c>
      <c r="B488" s="7" t="s">
        <v>6115</v>
      </c>
      <c r="C488" s="8" t="s">
        <v>11</v>
      </c>
      <c r="D488" s="9">
        <v>68.180000000000007</v>
      </c>
      <c r="E488" s="9"/>
      <c r="F488" s="9">
        <v>80.099999999999994</v>
      </c>
      <c r="G488" s="9"/>
    </row>
    <row r="489" spans="1:7" ht="15.75" thickBot="1" x14ac:dyDescent="0.3">
      <c r="A489" s="6"/>
      <c r="B489" s="6"/>
      <c r="C489" s="6"/>
      <c r="D489" s="6"/>
      <c r="E489" s="6"/>
      <c r="F489" s="6"/>
      <c r="G489" s="6"/>
    </row>
    <row r="490" spans="1:7" ht="15.75" thickBot="1" x14ac:dyDescent="0.3">
      <c r="A490" s="7" t="s">
        <v>6116</v>
      </c>
      <c r="B490" s="7" t="s">
        <v>6117</v>
      </c>
      <c r="C490" s="8"/>
      <c r="D490" s="9"/>
      <c r="E490" s="9"/>
      <c r="F490" s="9"/>
      <c r="G490" s="9"/>
    </row>
    <row r="491" spans="1:7" ht="15.75" thickBot="1" x14ac:dyDescent="0.3">
      <c r="A491" s="6"/>
      <c r="B491" s="6"/>
      <c r="C491" s="6"/>
      <c r="D491" s="6"/>
      <c r="E491" s="6"/>
      <c r="F491" s="6"/>
      <c r="G491" s="6"/>
    </row>
    <row r="492" spans="1:7" ht="15.75" thickBot="1" x14ac:dyDescent="0.3">
      <c r="A492" s="7" t="s">
        <v>6118</v>
      </c>
      <c r="B492" s="7" t="s">
        <v>6119</v>
      </c>
      <c r="C492" s="8" t="s">
        <v>11</v>
      </c>
      <c r="D492" s="9">
        <v>28.14</v>
      </c>
      <c r="E492" s="9"/>
      <c r="F492" s="9">
        <v>80.099999999999994</v>
      </c>
      <c r="G492" s="9"/>
    </row>
    <row r="493" spans="1:7" ht="15.75" thickBot="1" x14ac:dyDescent="0.3">
      <c r="A493" s="6"/>
      <c r="B493" s="6"/>
      <c r="C493" s="6"/>
      <c r="D493" s="6"/>
      <c r="E493" s="6"/>
      <c r="F493" s="6"/>
      <c r="G493" s="6"/>
    </row>
    <row r="494" spans="1:7" ht="15.75" thickBot="1" x14ac:dyDescent="0.3">
      <c r="A494" s="7" t="s">
        <v>6120</v>
      </c>
      <c r="B494" s="7" t="s">
        <v>6121</v>
      </c>
      <c r="C494" s="8" t="s">
        <v>11</v>
      </c>
      <c r="D494" s="9">
        <v>40.29</v>
      </c>
      <c r="E494" s="9"/>
      <c r="F494" s="9">
        <v>80.09</v>
      </c>
      <c r="G494" s="9"/>
    </row>
    <row r="495" spans="1:7" ht="15.75" thickBot="1" x14ac:dyDescent="0.3">
      <c r="A495" s="6"/>
      <c r="B495" s="6"/>
      <c r="C495" s="6"/>
      <c r="D495" s="6"/>
      <c r="E495" s="6"/>
      <c r="F495" s="6"/>
      <c r="G495" s="6"/>
    </row>
    <row r="496" spans="1:7" ht="25.5" thickBot="1" x14ac:dyDescent="0.3">
      <c r="A496" s="7" t="s">
        <v>6122</v>
      </c>
      <c r="B496" s="7" t="s">
        <v>6123</v>
      </c>
      <c r="C496" s="8"/>
      <c r="D496" s="9"/>
      <c r="E496" s="9"/>
      <c r="F496" s="9"/>
      <c r="G496" s="9"/>
    </row>
    <row r="497" spans="1:7" ht="15.75" thickBot="1" x14ac:dyDescent="0.3">
      <c r="A497" s="6"/>
      <c r="B497" s="6"/>
      <c r="C497" s="6"/>
      <c r="D497" s="6"/>
      <c r="E497" s="6"/>
      <c r="F497" s="6"/>
      <c r="G497" s="6"/>
    </row>
    <row r="498" spans="1:7" ht="15.75" thickBot="1" x14ac:dyDescent="0.3">
      <c r="A498" s="7" t="s">
        <v>6124</v>
      </c>
      <c r="B498" s="7" t="s">
        <v>6125</v>
      </c>
      <c r="C498" s="8" t="s">
        <v>11</v>
      </c>
      <c r="D498" s="9">
        <v>29.32</v>
      </c>
      <c r="E498" s="9"/>
      <c r="F498" s="9">
        <v>80.08</v>
      </c>
      <c r="G498" s="9"/>
    </row>
    <row r="499" spans="1:7" ht="15.75" thickBot="1" x14ac:dyDescent="0.3">
      <c r="A499" s="6"/>
      <c r="B499" s="6"/>
      <c r="C499" s="6"/>
      <c r="D499" s="6"/>
      <c r="E499" s="6"/>
      <c r="F499" s="6"/>
      <c r="G499" s="6"/>
    </row>
    <row r="500" spans="1:7" ht="15.75" thickBot="1" x14ac:dyDescent="0.3">
      <c r="A500" s="7" t="s">
        <v>6126</v>
      </c>
      <c r="B500" s="7" t="s">
        <v>6127</v>
      </c>
      <c r="C500" s="8" t="s">
        <v>11</v>
      </c>
      <c r="D500" s="9">
        <v>27.81</v>
      </c>
      <c r="E500" s="9"/>
      <c r="F500" s="9">
        <v>80.08</v>
      </c>
      <c r="G500" s="9"/>
    </row>
    <row r="501" spans="1:7" ht="15.75" thickBot="1" x14ac:dyDescent="0.3">
      <c r="A501" s="6"/>
      <c r="B501" s="6"/>
      <c r="C501" s="6"/>
      <c r="D501" s="6"/>
      <c r="E501" s="6"/>
      <c r="F501" s="6"/>
      <c r="G501" s="6"/>
    </row>
    <row r="502" spans="1:7" ht="25.5" thickBot="1" x14ac:dyDescent="0.3">
      <c r="A502" s="7" t="s">
        <v>6128</v>
      </c>
      <c r="B502" s="7" t="s">
        <v>6129</v>
      </c>
      <c r="C502" s="8"/>
      <c r="D502" s="9"/>
      <c r="E502" s="9"/>
      <c r="F502" s="9"/>
      <c r="G502" s="9"/>
    </row>
    <row r="503" spans="1:7" ht="15.75" thickBot="1" x14ac:dyDescent="0.3">
      <c r="A503" s="6"/>
      <c r="B503" s="6"/>
      <c r="C503" s="6"/>
      <c r="D503" s="6"/>
      <c r="E503" s="6"/>
      <c r="F503" s="6"/>
      <c r="G503" s="6"/>
    </row>
    <row r="504" spans="1:7" ht="15.75" thickBot="1" x14ac:dyDescent="0.3">
      <c r="A504" s="7" t="s">
        <v>6130</v>
      </c>
      <c r="B504" s="7" t="s">
        <v>4906</v>
      </c>
      <c r="C504" s="8" t="s">
        <v>12</v>
      </c>
      <c r="D504" s="9">
        <v>83.67</v>
      </c>
      <c r="E504" s="9"/>
      <c r="F504" s="9">
        <v>80.09</v>
      </c>
      <c r="G504" s="9"/>
    </row>
    <row r="505" spans="1:7" ht="15.75" thickBot="1" x14ac:dyDescent="0.3">
      <c r="A505" s="6"/>
      <c r="B505" s="6"/>
      <c r="C505" s="6"/>
      <c r="D505" s="6"/>
      <c r="E505" s="6"/>
      <c r="F505" s="6"/>
      <c r="G505" s="6"/>
    </row>
    <row r="506" spans="1:7" ht="25.5" thickBot="1" x14ac:dyDescent="0.3">
      <c r="A506" s="7" t="s">
        <v>6131</v>
      </c>
      <c r="B506" s="7" t="s">
        <v>6132</v>
      </c>
      <c r="C506" s="8" t="s">
        <v>10</v>
      </c>
      <c r="D506" s="9">
        <v>65.52</v>
      </c>
      <c r="E506" s="9"/>
      <c r="F506" s="9">
        <v>80.099999999999994</v>
      </c>
      <c r="G506" s="9"/>
    </row>
    <row r="507" spans="1:7" ht="15.75" thickBot="1" x14ac:dyDescent="0.3">
      <c r="A507" s="6"/>
      <c r="B507" s="6"/>
      <c r="C507" s="6"/>
      <c r="D507" s="6"/>
      <c r="E507" s="6"/>
      <c r="F507" s="6"/>
      <c r="G507" s="6"/>
    </row>
    <row r="508" spans="1:7" ht="15.75" thickBot="1" x14ac:dyDescent="0.3">
      <c r="A508" s="7" t="s">
        <v>6133</v>
      </c>
      <c r="B508" s="7" t="s">
        <v>6134</v>
      </c>
      <c r="C508" s="8" t="s">
        <v>10</v>
      </c>
      <c r="D508" s="9">
        <v>47.61</v>
      </c>
      <c r="E508" s="9"/>
      <c r="F508" s="9">
        <v>80.09</v>
      </c>
      <c r="G508" s="9"/>
    </row>
    <row r="509" spans="1:7" ht="15.75" thickBot="1" x14ac:dyDescent="0.3">
      <c r="A509" s="6"/>
      <c r="B509" s="6"/>
      <c r="C509" s="6"/>
      <c r="D509" s="6"/>
      <c r="E509" s="6"/>
      <c r="F509" s="6"/>
      <c r="G509" s="6"/>
    </row>
    <row r="510" spans="1:7" ht="15.75" thickBot="1" x14ac:dyDescent="0.3">
      <c r="A510" s="7" t="s">
        <v>6135</v>
      </c>
      <c r="B510" s="7" t="s">
        <v>4912</v>
      </c>
      <c r="C510" s="8" t="s">
        <v>12</v>
      </c>
      <c r="D510" s="9">
        <v>62.55</v>
      </c>
      <c r="E510" s="9"/>
      <c r="F510" s="9">
        <v>80.099999999999994</v>
      </c>
      <c r="G510" s="9"/>
    </row>
    <row r="511" spans="1:7" ht="15.75" thickBot="1" x14ac:dyDescent="0.3">
      <c r="A511" s="6"/>
      <c r="B511" s="6"/>
      <c r="C511" s="6"/>
      <c r="D511" s="6"/>
      <c r="E511" s="6"/>
      <c r="F511" s="6"/>
      <c r="G511" s="6"/>
    </row>
    <row r="512" spans="1:7" ht="15.75" thickBot="1" x14ac:dyDescent="0.3">
      <c r="A512" s="7" t="s">
        <v>6136</v>
      </c>
      <c r="B512" s="7" t="s">
        <v>4914</v>
      </c>
      <c r="C512" s="8" t="s">
        <v>10</v>
      </c>
      <c r="D512" s="9">
        <v>34.51</v>
      </c>
      <c r="E512" s="9"/>
      <c r="F512" s="9">
        <v>80.09</v>
      </c>
      <c r="G512" s="9"/>
    </row>
    <row r="513" spans="1:7" ht="15.75" thickBot="1" x14ac:dyDescent="0.3">
      <c r="A513" s="6"/>
      <c r="B513" s="6"/>
      <c r="C513" s="6"/>
      <c r="D513" s="6"/>
      <c r="E513" s="6"/>
      <c r="F513" s="6"/>
      <c r="G513" s="6"/>
    </row>
    <row r="514" spans="1:7" ht="15.75" thickBot="1" x14ac:dyDescent="0.3">
      <c r="A514" s="7" t="s">
        <v>6137</v>
      </c>
      <c r="B514" s="7" t="s">
        <v>4916</v>
      </c>
      <c r="C514" s="8" t="s">
        <v>10</v>
      </c>
      <c r="D514" s="9">
        <v>96.31</v>
      </c>
      <c r="E514" s="9"/>
      <c r="F514" s="9">
        <v>80.099999999999994</v>
      </c>
      <c r="G514" s="9"/>
    </row>
    <row r="515" spans="1:7" ht="15.75" thickBot="1" x14ac:dyDescent="0.3">
      <c r="A515" s="6"/>
      <c r="B515" s="6"/>
      <c r="C515" s="6"/>
      <c r="D515" s="6"/>
      <c r="E515" s="6"/>
      <c r="F515" s="6"/>
      <c r="G515" s="6"/>
    </row>
    <row r="516" spans="1:7" ht="15.75" thickBot="1" x14ac:dyDescent="0.3">
      <c r="A516" s="7" t="s">
        <v>6138</v>
      </c>
      <c r="B516" s="7" t="s">
        <v>6139</v>
      </c>
      <c r="C516" s="8" t="s">
        <v>10</v>
      </c>
      <c r="D516" s="9">
        <v>65.349999999999994</v>
      </c>
      <c r="E516" s="9"/>
      <c r="F516" s="9">
        <v>80.09</v>
      </c>
      <c r="G516" s="9"/>
    </row>
    <row r="517" spans="1:7" ht="15.75" thickBot="1" x14ac:dyDescent="0.3">
      <c r="A517" s="6"/>
      <c r="B517" s="6"/>
      <c r="C517" s="6"/>
      <c r="D517" s="6"/>
      <c r="E517" s="6"/>
      <c r="F517" s="6"/>
      <c r="G517" s="6"/>
    </row>
    <row r="518" spans="1:7" ht="15.75" thickBot="1" x14ac:dyDescent="0.3">
      <c r="A518" s="7" t="s">
        <v>6140</v>
      </c>
      <c r="B518" s="7" t="s">
        <v>6141</v>
      </c>
      <c r="C518" s="8"/>
      <c r="D518" s="9"/>
      <c r="E518" s="9"/>
      <c r="F518" s="9"/>
      <c r="G518" s="9"/>
    </row>
    <row r="519" spans="1:7" ht="15.75" thickBot="1" x14ac:dyDescent="0.3">
      <c r="A519" s="6"/>
      <c r="B519" s="6"/>
      <c r="C519" s="6"/>
      <c r="D519" s="6"/>
      <c r="E519" s="6"/>
      <c r="F519" s="6"/>
      <c r="G519" s="6"/>
    </row>
    <row r="520" spans="1:7" ht="15.75" thickBot="1" x14ac:dyDescent="0.3">
      <c r="A520" s="7" t="s">
        <v>6142</v>
      </c>
      <c r="B520" s="7" t="s">
        <v>6143</v>
      </c>
      <c r="C520" s="8"/>
      <c r="D520" s="9"/>
      <c r="E520" s="9"/>
      <c r="F520" s="9"/>
      <c r="G520" s="9"/>
    </row>
    <row r="521" spans="1:7" ht="15.75" thickBot="1" x14ac:dyDescent="0.3">
      <c r="A521" s="6"/>
      <c r="B521" s="6"/>
      <c r="C521" s="6"/>
      <c r="D521" s="6"/>
      <c r="E521" s="6"/>
      <c r="F521" s="6"/>
      <c r="G521" s="6"/>
    </row>
    <row r="522" spans="1:7" ht="15.75" thickBot="1" x14ac:dyDescent="0.3">
      <c r="A522" s="7" t="s">
        <v>6144</v>
      </c>
      <c r="B522" s="7" t="s">
        <v>6145</v>
      </c>
      <c r="C522" s="8" t="s">
        <v>11</v>
      </c>
      <c r="D522" s="9">
        <v>12.98</v>
      </c>
      <c r="E522" s="9"/>
      <c r="F522" s="9">
        <v>80.12</v>
      </c>
      <c r="G522" s="9"/>
    </row>
    <row r="523" spans="1:7" ht="15.75" thickBot="1" x14ac:dyDescent="0.3">
      <c r="A523" s="6"/>
      <c r="B523" s="6"/>
      <c r="C523" s="6"/>
      <c r="D523" s="6"/>
      <c r="E523" s="6"/>
      <c r="F523" s="6"/>
      <c r="G523" s="6"/>
    </row>
    <row r="524" spans="1:7" ht="15.75" thickBot="1" x14ac:dyDescent="0.3">
      <c r="A524" s="7" t="s">
        <v>6146</v>
      </c>
      <c r="B524" s="7" t="s">
        <v>6147</v>
      </c>
      <c r="C524" s="8" t="s">
        <v>11</v>
      </c>
      <c r="D524" s="9">
        <v>15.58</v>
      </c>
      <c r="E524" s="9"/>
      <c r="F524" s="9">
        <v>80.099999999999994</v>
      </c>
      <c r="G524" s="9"/>
    </row>
    <row r="525" spans="1:7" ht="15.75" thickBot="1" x14ac:dyDescent="0.3">
      <c r="A525" s="6"/>
      <c r="B525" s="6"/>
      <c r="C525" s="6"/>
      <c r="D525" s="6"/>
      <c r="E525" s="6"/>
      <c r="F525" s="6"/>
      <c r="G525" s="6"/>
    </row>
    <row r="526" spans="1:7" ht="15.75" thickBot="1" x14ac:dyDescent="0.3">
      <c r="A526" s="7" t="s">
        <v>6148</v>
      </c>
      <c r="B526" s="7" t="s">
        <v>6149</v>
      </c>
      <c r="C526" s="8" t="s">
        <v>11</v>
      </c>
      <c r="D526" s="9">
        <v>19.05</v>
      </c>
      <c r="E526" s="9"/>
      <c r="F526" s="9">
        <v>80.099999999999994</v>
      </c>
      <c r="G526" s="9"/>
    </row>
    <row r="527" spans="1:7" ht="15.75" thickBot="1" x14ac:dyDescent="0.3">
      <c r="A527" s="6"/>
      <c r="B527" s="6"/>
      <c r="C527" s="6"/>
      <c r="D527" s="6"/>
      <c r="E527" s="6"/>
      <c r="F527" s="6"/>
      <c r="G527" s="6"/>
    </row>
    <row r="528" spans="1:7" ht="15.75" thickBot="1" x14ac:dyDescent="0.3">
      <c r="A528" s="7" t="s">
        <v>6150</v>
      </c>
      <c r="B528" s="7" t="s">
        <v>6151</v>
      </c>
      <c r="C528" s="8"/>
      <c r="D528" s="9"/>
      <c r="E528" s="9"/>
      <c r="F528" s="9"/>
      <c r="G528" s="9"/>
    </row>
    <row r="529" spans="1:7" ht="15.75" thickBot="1" x14ac:dyDescent="0.3">
      <c r="A529" s="6"/>
      <c r="B529" s="6"/>
      <c r="C529" s="6"/>
      <c r="D529" s="6"/>
      <c r="E529" s="6"/>
      <c r="F529" s="6"/>
      <c r="G529" s="6"/>
    </row>
    <row r="530" spans="1:7" ht="15.75" thickBot="1" x14ac:dyDescent="0.3">
      <c r="A530" s="7" t="s">
        <v>6152</v>
      </c>
      <c r="B530" s="7" t="s">
        <v>6145</v>
      </c>
      <c r="C530" s="8" t="s">
        <v>11</v>
      </c>
      <c r="D530" s="9">
        <v>15.96</v>
      </c>
      <c r="E530" s="9"/>
      <c r="F530" s="9">
        <v>80.08</v>
      </c>
      <c r="G530" s="9"/>
    </row>
    <row r="531" spans="1:7" ht="15.75" thickBot="1" x14ac:dyDescent="0.3">
      <c r="A531" s="6"/>
      <c r="B531" s="6"/>
      <c r="C531" s="6"/>
      <c r="D531" s="6"/>
      <c r="E531" s="6"/>
      <c r="F531" s="6"/>
      <c r="G531" s="6"/>
    </row>
    <row r="532" spans="1:7" ht="15.75" thickBot="1" x14ac:dyDescent="0.3">
      <c r="A532" s="7" t="s">
        <v>6153</v>
      </c>
      <c r="B532" s="7" t="s">
        <v>6147</v>
      </c>
      <c r="C532" s="8" t="s">
        <v>11</v>
      </c>
      <c r="D532" s="9">
        <v>19.260000000000002</v>
      </c>
      <c r="E532" s="9"/>
      <c r="F532" s="9">
        <v>80.11</v>
      </c>
      <c r="G532" s="9"/>
    </row>
    <row r="533" spans="1:7" ht="15.75" thickBot="1" x14ac:dyDescent="0.3">
      <c r="A533" s="6"/>
      <c r="B533" s="6"/>
      <c r="C533" s="6"/>
      <c r="D533" s="6"/>
      <c r="E533" s="6"/>
      <c r="F533" s="6"/>
      <c r="G533" s="6"/>
    </row>
    <row r="534" spans="1:7" ht="15.75" thickBot="1" x14ac:dyDescent="0.3">
      <c r="A534" s="7" t="s">
        <v>6154</v>
      </c>
      <c r="B534" s="7" t="s">
        <v>6149</v>
      </c>
      <c r="C534" s="8" t="s">
        <v>11</v>
      </c>
      <c r="D534" s="9">
        <v>22.97</v>
      </c>
      <c r="E534" s="9"/>
      <c r="F534" s="9">
        <v>80.099999999999994</v>
      </c>
      <c r="G534" s="9"/>
    </row>
    <row r="535" spans="1:7" ht="15.75" thickBot="1" x14ac:dyDescent="0.3">
      <c r="A535" s="6"/>
      <c r="B535" s="6"/>
      <c r="C535" s="6"/>
      <c r="D535" s="6"/>
      <c r="E535" s="6"/>
      <c r="F535" s="6"/>
      <c r="G535" s="6"/>
    </row>
    <row r="536" spans="1:7" ht="15.75" thickBot="1" x14ac:dyDescent="0.3">
      <c r="A536" s="7" t="s">
        <v>6155</v>
      </c>
      <c r="B536" s="7" t="s">
        <v>6156</v>
      </c>
      <c r="C536" s="8" t="s">
        <v>11</v>
      </c>
      <c r="D536" s="9">
        <v>30.12</v>
      </c>
      <c r="E536" s="9"/>
      <c r="F536" s="9">
        <v>80.08</v>
      </c>
      <c r="G536" s="9"/>
    </row>
    <row r="537" spans="1:7" ht="15.75" thickBot="1" x14ac:dyDescent="0.3">
      <c r="A537" s="6"/>
      <c r="B537" s="6"/>
      <c r="C537" s="6"/>
      <c r="D537" s="6"/>
      <c r="E537" s="6"/>
      <c r="F537" s="6"/>
      <c r="G537" s="6"/>
    </row>
    <row r="538" spans="1:7" ht="25.5" thickBot="1" x14ac:dyDescent="0.3">
      <c r="A538" s="7" t="s">
        <v>6157</v>
      </c>
      <c r="B538" s="7" t="s">
        <v>6158</v>
      </c>
      <c r="C538" s="8" t="s">
        <v>11</v>
      </c>
      <c r="D538" s="9">
        <v>20.8</v>
      </c>
      <c r="E538" s="9"/>
      <c r="F538" s="9">
        <v>80.099999999999994</v>
      </c>
      <c r="G538" s="9"/>
    </row>
    <row r="539" spans="1:7" ht="15.75" thickBot="1" x14ac:dyDescent="0.3">
      <c r="A539" s="6"/>
      <c r="B539" s="6"/>
      <c r="C539" s="6"/>
      <c r="D539" s="6"/>
      <c r="E539" s="6"/>
      <c r="F539" s="6"/>
      <c r="G539" s="6"/>
    </row>
    <row r="540" spans="1:7" ht="15.75" thickBot="1" x14ac:dyDescent="0.3">
      <c r="A540" s="7" t="s">
        <v>6159</v>
      </c>
      <c r="B540" s="7" t="s">
        <v>6160</v>
      </c>
      <c r="C540" s="8"/>
      <c r="D540" s="9"/>
      <c r="E540" s="9"/>
      <c r="F540" s="9"/>
      <c r="G540" s="9"/>
    </row>
    <row r="541" spans="1:7" ht="15.75" thickBot="1" x14ac:dyDescent="0.3">
      <c r="A541" s="6"/>
      <c r="B541" s="6"/>
      <c r="C541" s="6"/>
      <c r="D541" s="6"/>
      <c r="E541" s="6"/>
      <c r="F541" s="6"/>
      <c r="G541" s="6"/>
    </row>
    <row r="542" spans="1:7" ht="15.75" thickBot="1" x14ac:dyDescent="0.3">
      <c r="A542" s="7" t="s">
        <v>6161</v>
      </c>
      <c r="B542" s="7" t="s">
        <v>6162</v>
      </c>
      <c r="C542" s="8"/>
      <c r="D542" s="9"/>
      <c r="E542" s="9"/>
      <c r="F542" s="9"/>
      <c r="G542" s="9"/>
    </row>
    <row r="543" spans="1:7" ht="15.75" thickBot="1" x14ac:dyDescent="0.3">
      <c r="A543" s="6"/>
      <c r="B543" s="6"/>
      <c r="C543" s="6"/>
      <c r="D543" s="6"/>
      <c r="E543" s="6"/>
      <c r="F543" s="6"/>
      <c r="G543" s="6"/>
    </row>
    <row r="544" spans="1:7" ht="15.75" thickBot="1" x14ac:dyDescent="0.3">
      <c r="A544" s="7" t="s">
        <v>6163</v>
      </c>
      <c r="B544" s="7" t="s">
        <v>6164</v>
      </c>
      <c r="C544" s="8" t="s">
        <v>12</v>
      </c>
      <c r="D544" s="9">
        <v>2.16</v>
      </c>
      <c r="E544" s="9"/>
      <c r="F544" s="9">
        <v>80.09</v>
      </c>
      <c r="G544" s="9"/>
    </row>
    <row r="545" spans="1:7" ht="15.75" thickBot="1" x14ac:dyDescent="0.3">
      <c r="A545" s="6"/>
      <c r="B545" s="6"/>
      <c r="C545" s="6"/>
      <c r="D545" s="6"/>
      <c r="E545" s="6"/>
      <c r="F545" s="6"/>
      <c r="G545" s="6"/>
    </row>
    <row r="546" spans="1:7" ht="15.75" thickBot="1" x14ac:dyDescent="0.3">
      <c r="A546" s="7" t="s">
        <v>6165</v>
      </c>
      <c r="B546" s="7" t="s">
        <v>6166</v>
      </c>
      <c r="C546" s="8" t="s">
        <v>12</v>
      </c>
      <c r="D546" s="9">
        <v>2.99</v>
      </c>
      <c r="E546" s="9"/>
      <c r="F546" s="9">
        <v>80.27</v>
      </c>
      <c r="G546" s="9"/>
    </row>
    <row r="547" spans="1:7" ht="15.75" thickBot="1" x14ac:dyDescent="0.3">
      <c r="A547" s="6"/>
      <c r="B547" s="6"/>
      <c r="C547" s="6"/>
      <c r="D547" s="6"/>
      <c r="E547" s="6"/>
      <c r="F547" s="6"/>
      <c r="G547" s="6"/>
    </row>
    <row r="548" spans="1:7" ht="15.75" thickBot="1" x14ac:dyDescent="0.3">
      <c r="A548" s="7" t="s">
        <v>6167</v>
      </c>
      <c r="B548" s="7" t="s">
        <v>6168</v>
      </c>
      <c r="C548" s="8"/>
      <c r="D548" s="9"/>
      <c r="E548" s="9"/>
      <c r="F548" s="9"/>
      <c r="G548" s="9"/>
    </row>
    <row r="549" spans="1:7" ht="15.75" thickBot="1" x14ac:dyDescent="0.3">
      <c r="A549" s="6"/>
      <c r="B549" s="6"/>
      <c r="C549" s="6"/>
      <c r="D549" s="6"/>
      <c r="E549" s="6"/>
      <c r="F549" s="6"/>
      <c r="G549" s="6"/>
    </row>
    <row r="550" spans="1:7" ht="15.75" thickBot="1" x14ac:dyDescent="0.3">
      <c r="A550" s="7" t="s">
        <v>6169</v>
      </c>
      <c r="B550" s="7" t="s">
        <v>6170</v>
      </c>
      <c r="C550" s="8" t="s">
        <v>12</v>
      </c>
      <c r="D550" s="9">
        <v>3.45</v>
      </c>
      <c r="E550" s="9"/>
      <c r="F550" s="9">
        <v>80.290000000000006</v>
      </c>
      <c r="G550" s="9"/>
    </row>
    <row r="551" spans="1:7" ht="15.75" thickBot="1" x14ac:dyDescent="0.3">
      <c r="A551" s="6"/>
      <c r="B551" s="6"/>
      <c r="C551" s="6"/>
      <c r="D551" s="6"/>
      <c r="E551" s="6"/>
      <c r="F551" s="6"/>
      <c r="G551" s="6"/>
    </row>
    <row r="552" spans="1:7" ht="15.75" thickBot="1" x14ac:dyDescent="0.3">
      <c r="A552" s="7" t="s">
        <v>6171</v>
      </c>
      <c r="B552" s="7" t="s">
        <v>6172</v>
      </c>
      <c r="C552" s="8" t="s">
        <v>12</v>
      </c>
      <c r="D552" s="9">
        <v>3.45</v>
      </c>
      <c r="E552" s="9"/>
      <c r="F552" s="9">
        <v>80.290000000000006</v>
      </c>
      <c r="G552" s="9"/>
    </row>
    <row r="553" spans="1:7" ht="15.75" thickBot="1" x14ac:dyDescent="0.3">
      <c r="A553" s="6"/>
      <c r="B553" s="6"/>
      <c r="C553" s="6"/>
      <c r="D553" s="6"/>
      <c r="E553" s="6"/>
      <c r="F553" s="6"/>
      <c r="G553" s="6"/>
    </row>
    <row r="554" spans="1:7" ht="15.75" thickBot="1" x14ac:dyDescent="0.3">
      <c r="A554" s="7" t="s">
        <v>6173</v>
      </c>
      <c r="B554" s="7" t="s">
        <v>6174</v>
      </c>
      <c r="C554" s="8" t="s">
        <v>12</v>
      </c>
      <c r="D554" s="9">
        <v>5.91</v>
      </c>
      <c r="E554" s="9"/>
      <c r="F554" s="9">
        <v>80.03</v>
      </c>
      <c r="G554" s="9"/>
    </row>
    <row r="555" spans="1:7" ht="15.75" thickBot="1" x14ac:dyDescent="0.3">
      <c r="A555" s="6"/>
      <c r="B555" s="6"/>
      <c r="C555" s="6"/>
      <c r="D555" s="6"/>
      <c r="E555" s="6"/>
      <c r="F555" s="6"/>
      <c r="G555" s="6"/>
    </row>
    <row r="556" spans="1:7" ht="15.75" thickBot="1" x14ac:dyDescent="0.3">
      <c r="A556" s="7" t="s">
        <v>6175</v>
      </c>
      <c r="B556" s="7" t="s">
        <v>6176</v>
      </c>
      <c r="C556" s="8"/>
      <c r="D556" s="9"/>
      <c r="E556" s="9"/>
      <c r="F556" s="9"/>
      <c r="G556" s="9"/>
    </row>
    <row r="557" spans="1:7" ht="15.75" thickBot="1" x14ac:dyDescent="0.3">
      <c r="A557" s="6"/>
      <c r="B557" s="6"/>
      <c r="C557" s="6"/>
      <c r="D557" s="6"/>
      <c r="E557" s="6"/>
      <c r="F557" s="6"/>
      <c r="G557" s="6"/>
    </row>
    <row r="558" spans="1:7" ht="15.75" thickBot="1" x14ac:dyDescent="0.3">
      <c r="A558" s="7" t="s">
        <v>6177</v>
      </c>
      <c r="B558" s="7" t="s">
        <v>6178</v>
      </c>
      <c r="C558" s="8" t="s">
        <v>12</v>
      </c>
      <c r="D558" s="9">
        <v>3.71</v>
      </c>
      <c r="E558" s="9"/>
      <c r="F558" s="9">
        <v>80.05</v>
      </c>
      <c r="G558" s="9"/>
    </row>
    <row r="559" spans="1:7" ht="15.75" thickBot="1" x14ac:dyDescent="0.3">
      <c r="A559" s="6"/>
      <c r="B559" s="6"/>
      <c r="C559" s="6"/>
      <c r="D559" s="6"/>
      <c r="E559" s="6"/>
      <c r="F559" s="6"/>
      <c r="G559" s="6"/>
    </row>
    <row r="560" spans="1:7" ht="15.75" thickBot="1" x14ac:dyDescent="0.3">
      <c r="A560" s="7" t="s">
        <v>6179</v>
      </c>
      <c r="B560" s="7" t="s">
        <v>6180</v>
      </c>
      <c r="C560" s="8" t="s">
        <v>12</v>
      </c>
      <c r="D560" s="9">
        <v>5.29</v>
      </c>
      <c r="E560" s="9"/>
      <c r="F560" s="9">
        <v>80.150000000000006</v>
      </c>
      <c r="G560" s="9"/>
    </row>
    <row r="561" spans="1:7" ht="15.75" thickBot="1" x14ac:dyDescent="0.3">
      <c r="A561" s="6"/>
      <c r="B561" s="6"/>
      <c r="C561" s="6"/>
      <c r="D561" s="6"/>
      <c r="E561" s="6"/>
      <c r="F561" s="6"/>
      <c r="G561" s="6"/>
    </row>
    <row r="562" spans="1:7" ht="15.75" thickBot="1" x14ac:dyDescent="0.3">
      <c r="A562" s="7" t="s">
        <v>6181</v>
      </c>
      <c r="B562" s="7" t="s">
        <v>6182</v>
      </c>
      <c r="C562" s="8"/>
      <c r="D562" s="9"/>
      <c r="E562" s="9"/>
      <c r="F562" s="9"/>
      <c r="G562" s="9"/>
    </row>
    <row r="563" spans="1:7" ht="15.75" thickBot="1" x14ac:dyDescent="0.3">
      <c r="A563" s="6"/>
      <c r="B563" s="6"/>
      <c r="C563" s="6"/>
      <c r="D563" s="6"/>
      <c r="E563" s="6"/>
      <c r="F563" s="6"/>
      <c r="G563" s="6"/>
    </row>
    <row r="564" spans="1:7" ht="15.75" thickBot="1" x14ac:dyDescent="0.3">
      <c r="A564" s="7" t="s">
        <v>6183</v>
      </c>
      <c r="B564" s="7" t="s">
        <v>6184</v>
      </c>
      <c r="C564" s="8" t="s">
        <v>12</v>
      </c>
      <c r="D564" s="9">
        <v>2.12</v>
      </c>
      <c r="E564" s="9"/>
      <c r="F564" s="9">
        <v>80.19</v>
      </c>
      <c r="G564" s="9"/>
    </row>
    <row r="565" spans="1:7" ht="15.75" thickBot="1" x14ac:dyDescent="0.3">
      <c r="A565" s="6"/>
      <c r="B565" s="6"/>
      <c r="C565" s="6"/>
      <c r="D565" s="6"/>
      <c r="E565" s="6"/>
      <c r="F565" s="6"/>
      <c r="G565" s="6"/>
    </row>
    <row r="566" spans="1:7" ht="15.75" thickBot="1" x14ac:dyDescent="0.3">
      <c r="A566" s="7" t="s">
        <v>6185</v>
      </c>
      <c r="B566" s="7" t="s">
        <v>6186</v>
      </c>
      <c r="C566" s="8" t="s">
        <v>12</v>
      </c>
      <c r="D566" s="9">
        <v>2.65</v>
      </c>
      <c r="E566" s="9"/>
      <c r="F566" s="9">
        <v>80</v>
      </c>
      <c r="G566" s="9"/>
    </row>
    <row r="567" spans="1:7" ht="15.75" thickBot="1" x14ac:dyDescent="0.3">
      <c r="A567" s="6"/>
      <c r="B567" s="6"/>
      <c r="C567" s="6"/>
      <c r="D567" s="6"/>
      <c r="E567" s="6"/>
      <c r="F567" s="6"/>
      <c r="G567" s="6"/>
    </row>
    <row r="568" spans="1:7" ht="15.75" thickBot="1" x14ac:dyDescent="0.3">
      <c r="A568" s="7" t="s">
        <v>6187</v>
      </c>
      <c r="B568" s="7" t="s">
        <v>6188</v>
      </c>
      <c r="C568" s="8"/>
      <c r="D568" s="9"/>
      <c r="E568" s="9"/>
      <c r="F568" s="9"/>
      <c r="G568" s="9"/>
    </row>
    <row r="569" spans="1:7" ht="15.75" thickBot="1" x14ac:dyDescent="0.3">
      <c r="A569" s="6"/>
      <c r="B569" s="6"/>
      <c r="C569" s="6"/>
      <c r="D569" s="6"/>
      <c r="E569" s="6"/>
      <c r="F569" s="6"/>
      <c r="G569" s="6"/>
    </row>
    <row r="570" spans="1:7" ht="15.75" thickBot="1" x14ac:dyDescent="0.3">
      <c r="A570" s="7" t="s">
        <v>6189</v>
      </c>
      <c r="B570" s="7" t="s">
        <v>6190</v>
      </c>
      <c r="C570" s="8" t="s">
        <v>12</v>
      </c>
      <c r="D570" s="9">
        <v>3.17</v>
      </c>
      <c r="E570" s="9"/>
      <c r="F570" s="9">
        <v>80.13</v>
      </c>
      <c r="G570" s="9"/>
    </row>
    <row r="571" spans="1:7" ht="15.75" thickBot="1" x14ac:dyDescent="0.3">
      <c r="A571" s="6"/>
      <c r="B571" s="6"/>
      <c r="C571" s="6"/>
      <c r="D571" s="6"/>
      <c r="E571" s="6"/>
      <c r="F571" s="6"/>
      <c r="G571" s="6"/>
    </row>
    <row r="572" spans="1:7" ht="15.75" thickBot="1" x14ac:dyDescent="0.3">
      <c r="A572" s="7" t="s">
        <v>6191</v>
      </c>
      <c r="B572" s="7" t="s">
        <v>6186</v>
      </c>
      <c r="C572" s="8" t="s">
        <v>12</v>
      </c>
      <c r="D572" s="9">
        <v>4.24</v>
      </c>
      <c r="E572" s="9"/>
      <c r="F572" s="9">
        <v>79.95</v>
      </c>
      <c r="G572" s="9"/>
    </row>
    <row r="573" spans="1:7" ht="15.75" thickBot="1" x14ac:dyDescent="0.3">
      <c r="A573" s="6"/>
      <c r="B573" s="6"/>
      <c r="C573" s="6"/>
      <c r="D573" s="6"/>
      <c r="E573" s="6"/>
      <c r="F573" s="6"/>
      <c r="G573" s="6"/>
    </row>
    <row r="574" spans="1:7" ht="15.75" thickBot="1" x14ac:dyDescent="0.3">
      <c r="A574" s="7" t="s">
        <v>6192</v>
      </c>
      <c r="B574" s="7" t="s">
        <v>6193</v>
      </c>
      <c r="C574" s="8" t="s">
        <v>12</v>
      </c>
      <c r="D574" s="9">
        <v>4.7699999999999996</v>
      </c>
      <c r="E574" s="9"/>
      <c r="F574" s="9">
        <v>80.08</v>
      </c>
      <c r="G574" s="9"/>
    </row>
    <row r="575" spans="1:7" ht="15.75" thickBot="1" x14ac:dyDescent="0.3">
      <c r="A575" s="6"/>
      <c r="B575" s="6"/>
      <c r="C575" s="6"/>
      <c r="D575" s="6"/>
      <c r="E575" s="6"/>
      <c r="F575" s="6"/>
      <c r="G575" s="6"/>
    </row>
    <row r="576" spans="1:7" ht="15.75" thickBot="1" x14ac:dyDescent="0.3">
      <c r="A576" s="7" t="s">
        <v>6194</v>
      </c>
      <c r="B576" s="7" t="s">
        <v>6195</v>
      </c>
      <c r="C576" s="8"/>
      <c r="D576" s="9"/>
      <c r="E576" s="9"/>
      <c r="F576" s="9"/>
      <c r="G576" s="9"/>
    </row>
    <row r="577" spans="1:7" ht="15.75" thickBot="1" x14ac:dyDescent="0.3">
      <c r="A577" s="6"/>
      <c r="B577" s="6"/>
      <c r="C577" s="6"/>
      <c r="D577" s="6"/>
      <c r="E577" s="6"/>
      <c r="F577" s="6"/>
      <c r="G577" s="6"/>
    </row>
    <row r="578" spans="1:7" ht="15.75" thickBot="1" x14ac:dyDescent="0.3">
      <c r="A578" s="7" t="s">
        <v>6196</v>
      </c>
      <c r="B578" s="7" t="s">
        <v>6197</v>
      </c>
      <c r="C578" s="8"/>
      <c r="D578" s="9"/>
      <c r="E578" s="9"/>
      <c r="F578" s="9"/>
      <c r="G578" s="9"/>
    </row>
    <row r="579" spans="1:7" ht="15.75" thickBot="1" x14ac:dyDescent="0.3">
      <c r="A579" s="6"/>
      <c r="B579" s="6"/>
      <c r="C579" s="6"/>
      <c r="D579" s="6"/>
      <c r="E579" s="6"/>
      <c r="F579" s="6"/>
      <c r="G579" s="6"/>
    </row>
    <row r="580" spans="1:7" ht="15.75" thickBot="1" x14ac:dyDescent="0.3">
      <c r="A580" s="7" t="s">
        <v>6198</v>
      </c>
      <c r="B580" s="7" t="s">
        <v>6199</v>
      </c>
      <c r="C580" s="8" t="s">
        <v>12</v>
      </c>
      <c r="D580" s="9">
        <v>4.24</v>
      </c>
      <c r="E580" s="9"/>
      <c r="F580" s="9">
        <v>79.95</v>
      </c>
      <c r="G580" s="9"/>
    </row>
    <row r="581" spans="1:7" ht="15.75" thickBot="1" x14ac:dyDescent="0.3">
      <c r="A581" s="6"/>
      <c r="B581" s="6"/>
      <c r="C581" s="6"/>
      <c r="D581" s="6"/>
      <c r="E581" s="6"/>
      <c r="F581" s="6"/>
      <c r="G581" s="6"/>
    </row>
    <row r="582" spans="1:7" ht="15.75" thickBot="1" x14ac:dyDescent="0.3">
      <c r="A582" s="7" t="s">
        <v>6200</v>
      </c>
      <c r="B582" s="7" t="s">
        <v>6201</v>
      </c>
      <c r="C582" s="8" t="s">
        <v>12</v>
      </c>
      <c r="D582" s="9">
        <v>4.7699999999999996</v>
      </c>
      <c r="E582" s="9"/>
      <c r="F582" s="9">
        <v>80.08</v>
      </c>
      <c r="G582" s="9"/>
    </row>
    <row r="583" spans="1:7" ht="15.75" thickBot="1" x14ac:dyDescent="0.3">
      <c r="A583" s="6"/>
      <c r="B583" s="6"/>
      <c r="C583" s="6"/>
      <c r="D583" s="6"/>
      <c r="E583" s="6"/>
      <c r="F583" s="6"/>
      <c r="G583" s="6"/>
    </row>
    <row r="584" spans="1:7" ht="15.75" thickBot="1" x14ac:dyDescent="0.3">
      <c r="A584" s="7" t="s">
        <v>6202</v>
      </c>
      <c r="B584" s="7" t="s">
        <v>6203</v>
      </c>
      <c r="C584" s="8"/>
      <c r="D584" s="9"/>
      <c r="E584" s="9"/>
      <c r="F584" s="9"/>
      <c r="G584" s="9"/>
    </row>
    <row r="585" spans="1:7" ht="15.75" thickBot="1" x14ac:dyDescent="0.3">
      <c r="A585" s="6"/>
      <c r="B585" s="6"/>
      <c r="C585" s="6"/>
      <c r="D585" s="6"/>
      <c r="E585" s="6"/>
      <c r="F585" s="6"/>
      <c r="G585" s="6"/>
    </row>
    <row r="586" spans="1:7" ht="15.75" thickBot="1" x14ac:dyDescent="0.3">
      <c r="A586" s="7" t="s">
        <v>6204</v>
      </c>
      <c r="B586" s="7" t="s">
        <v>6205</v>
      </c>
      <c r="C586" s="8" t="s">
        <v>12</v>
      </c>
      <c r="D586" s="9">
        <v>1.55</v>
      </c>
      <c r="E586" s="9"/>
      <c r="F586" s="9">
        <v>80</v>
      </c>
      <c r="G586" s="9"/>
    </row>
    <row r="587" spans="1:7" ht="15.75" thickBot="1" x14ac:dyDescent="0.3">
      <c r="A587" s="6"/>
      <c r="B587" s="6"/>
      <c r="C587" s="6"/>
      <c r="D587" s="6"/>
      <c r="E587" s="6"/>
      <c r="F587" s="6"/>
      <c r="G587" s="6"/>
    </row>
    <row r="588" spans="1:7" ht="15.75" thickBot="1" x14ac:dyDescent="0.3">
      <c r="A588" s="7" t="s">
        <v>6206</v>
      </c>
      <c r="B588" s="7" t="s">
        <v>6207</v>
      </c>
      <c r="C588" s="8" t="s">
        <v>12</v>
      </c>
      <c r="D588" s="9">
        <v>3.08</v>
      </c>
      <c r="E588" s="9"/>
      <c r="F588" s="9">
        <v>80.19</v>
      </c>
      <c r="G588" s="9"/>
    </row>
    <row r="589" spans="1:7" ht="15.75" thickBot="1" x14ac:dyDescent="0.3">
      <c r="A589" s="6"/>
      <c r="B589" s="6"/>
      <c r="C589" s="6"/>
      <c r="D589" s="6"/>
      <c r="E589" s="6"/>
      <c r="F589" s="6"/>
      <c r="G589" s="6"/>
    </row>
    <row r="590" spans="1:7" ht="15.75" thickBot="1" x14ac:dyDescent="0.3">
      <c r="A590" s="7" t="s">
        <v>6208</v>
      </c>
      <c r="B590" s="7" t="s">
        <v>6209</v>
      </c>
      <c r="C590" s="8" t="s">
        <v>12</v>
      </c>
      <c r="D590" s="9">
        <v>5.19</v>
      </c>
      <c r="E590" s="9"/>
      <c r="F590" s="9">
        <v>80.150000000000006</v>
      </c>
      <c r="G590" s="9"/>
    </row>
    <row r="591" spans="1:7" ht="15.75" thickBot="1" x14ac:dyDescent="0.3">
      <c r="A591" s="6"/>
      <c r="B591" s="6"/>
      <c r="C591" s="6"/>
      <c r="D591" s="6"/>
      <c r="E591" s="6"/>
      <c r="F591" s="6"/>
      <c r="G591" s="6"/>
    </row>
    <row r="592" spans="1:7" ht="15.75" thickBot="1" x14ac:dyDescent="0.3">
      <c r="A592" s="7" t="s">
        <v>6210</v>
      </c>
      <c r="B592" s="7" t="s">
        <v>6211</v>
      </c>
      <c r="C592" s="8" t="s">
        <v>12</v>
      </c>
      <c r="D592" s="9">
        <v>10.38</v>
      </c>
      <c r="E592" s="9"/>
      <c r="F592" s="9">
        <v>80.150000000000006</v>
      </c>
      <c r="G592" s="9"/>
    </row>
    <row r="593" spans="1:7" ht="15.75" thickBot="1" x14ac:dyDescent="0.3">
      <c r="A593" s="6"/>
      <c r="B593" s="6"/>
      <c r="C593" s="6"/>
      <c r="D593" s="6"/>
      <c r="E593" s="6"/>
      <c r="F593" s="6"/>
      <c r="G593" s="6"/>
    </row>
    <row r="594" spans="1:7" ht="15.75" thickBot="1" x14ac:dyDescent="0.3">
      <c r="A594" s="7" t="s">
        <v>6212</v>
      </c>
      <c r="B594" s="7" t="s">
        <v>6213</v>
      </c>
      <c r="C594" s="8" t="s">
        <v>12</v>
      </c>
      <c r="D594" s="9">
        <v>1.3</v>
      </c>
      <c r="E594" s="9"/>
      <c r="F594" s="9">
        <v>80</v>
      </c>
      <c r="G594" s="9"/>
    </row>
    <row r="595" spans="1:7" ht="15.75" thickBot="1" x14ac:dyDescent="0.3">
      <c r="A595" s="6"/>
      <c r="B595" s="6"/>
      <c r="C595" s="6"/>
      <c r="D595" s="6"/>
      <c r="E595" s="6"/>
      <c r="F595" s="6"/>
      <c r="G595" s="6"/>
    </row>
    <row r="596" spans="1:7" ht="15.75" thickBot="1" x14ac:dyDescent="0.3">
      <c r="A596" s="7" t="s">
        <v>6214</v>
      </c>
      <c r="B596" s="7" t="s">
        <v>6215</v>
      </c>
      <c r="C596" s="8"/>
      <c r="D596" s="9"/>
      <c r="E596" s="9"/>
      <c r="F596" s="9"/>
      <c r="G596" s="9"/>
    </row>
    <row r="597" spans="1:7" ht="15.75" thickBot="1" x14ac:dyDescent="0.3">
      <c r="A597" s="6"/>
      <c r="B597" s="6"/>
      <c r="C597" s="6"/>
      <c r="D597" s="6"/>
      <c r="E597" s="6"/>
      <c r="F597" s="6"/>
      <c r="G597" s="6"/>
    </row>
    <row r="598" spans="1:7" ht="15.75" thickBot="1" x14ac:dyDescent="0.3">
      <c r="A598" s="7" t="s">
        <v>6216</v>
      </c>
      <c r="B598" s="7" t="s">
        <v>6217</v>
      </c>
      <c r="C598" s="8" t="s">
        <v>12</v>
      </c>
      <c r="D598" s="9">
        <v>2.86</v>
      </c>
      <c r="E598" s="9"/>
      <c r="F598" s="9">
        <v>80.069999999999993</v>
      </c>
      <c r="G598" s="9"/>
    </row>
    <row r="599" spans="1:7" ht="15.75" thickBot="1" x14ac:dyDescent="0.3">
      <c r="A599" s="6"/>
      <c r="B599" s="6"/>
      <c r="C599" s="6"/>
      <c r="D599" s="6"/>
      <c r="E599" s="6"/>
      <c r="F599" s="6"/>
      <c r="G599" s="6"/>
    </row>
    <row r="600" spans="1:7" ht="15.75" thickBot="1" x14ac:dyDescent="0.3">
      <c r="A600" s="7" t="s">
        <v>6218</v>
      </c>
      <c r="B600" s="7" t="s">
        <v>6219</v>
      </c>
      <c r="C600" s="8" t="s">
        <v>12</v>
      </c>
      <c r="D600" s="9">
        <v>4.29</v>
      </c>
      <c r="E600" s="9"/>
      <c r="F600" s="9">
        <v>80.19</v>
      </c>
      <c r="G600" s="9"/>
    </row>
    <row r="601" spans="1:7" ht="15.75" thickBot="1" x14ac:dyDescent="0.3">
      <c r="A601" s="6"/>
      <c r="B601" s="6"/>
      <c r="C601" s="6"/>
      <c r="D601" s="6"/>
      <c r="E601" s="6"/>
      <c r="F601" s="6"/>
      <c r="G601" s="6"/>
    </row>
    <row r="602" spans="1:7" ht="15.75" thickBot="1" x14ac:dyDescent="0.3">
      <c r="A602" s="7" t="s">
        <v>6220</v>
      </c>
      <c r="B602" s="7" t="s">
        <v>6221</v>
      </c>
      <c r="C602" s="8"/>
      <c r="D602" s="9"/>
      <c r="E602" s="9"/>
      <c r="F602" s="9"/>
      <c r="G602" s="9"/>
    </row>
    <row r="603" spans="1:7" ht="15.75" thickBot="1" x14ac:dyDescent="0.3">
      <c r="A603" s="6"/>
      <c r="B603" s="6"/>
      <c r="C603" s="6"/>
      <c r="D603" s="6"/>
      <c r="E603" s="6"/>
      <c r="F603" s="6"/>
      <c r="G603" s="6"/>
    </row>
    <row r="604" spans="1:7" ht="15.75" thickBot="1" x14ac:dyDescent="0.3">
      <c r="A604" s="7" t="s">
        <v>6222</v>
      </c>
      <c r="B604" s="7" t="s">
        <v>6223</v>
      </c>
      <c r="C604" s="8" t="s">
        <v>12</v>
      </c>
      <c r="D604" s="9">
        <v>6.37</v>
      </c>
      <c r="E604" s="9"/>
      <c r="F604" s="9">
        <v>80.06</v>
      </c>
      <c r="G604" s="9"/>
    </row>
    <row r="605" spans="1:7" ht="15.75" thickBot="1" x14ac:dyDescent="0.3">
      <c r="A605" s="6"/>
      <c r="B605" s="6"/>
      <c r="C605" s="6"/>
      <c r="D605" s="6"/>
      <c r="E605" s="6"/>
      <c r="F605" s="6"/>
      <c r="G605" s="6"/>
    </row>
    <row r="606" spans="1:7" ht="15.75" thickBot="1" x14ac:dyDescent="0.3">
      <c r="A606" s="7" t="s">
        <v>6224</v>
      </c>
      <c r="B606" s="7" t="s">
        <v>6225</v>
      </c>
      <c r="C606" s="8" t="s">
        <v>12</v>
      </c>
      <c r="D606" s="9">
        <v>7.43</v>
      </c>
      <c r="E606" s="9"/>
      <c r="F606" s="9">
        <v>80.08</v>
      </c>
      <c r="G606" s="9"/>
    </row>
    <row r="607" spans="1:7" ht="15.75" thickBot="1" x14ac:dyDescent="0.3">
      <c r="A607" s="6"/>
      <c r="B607" s="6"/>
      <c r="C607" s="6"/>
      <c r="D607" s="6"/>
      <c r="E607" s="6"/>
      <c r="F607" s="6"/>
      <c r="G607" s="6"/>
    </row>
    <row r="608" spans="1:7" ht="15.75" thickBot="1" x14ac:dyDescent="0.3">
      <c r="A608" s="7" t="s">
        <v>6226</v>
      </c>
      <c r="B608" s="7" t="s">
        <v>6227</v>
      </c>
      <c r="C608" s="8"/>
      <c r="D608" s="9"/>
      <c r="E608" s="9"/>
      <c r="F608" s="9"/>
      <c r="G608" s="9"/>
    </row>
    <row r="609" spans="1:7" ht="15.75" thickBot="1" x14ac:dyDescent="0.3">
      <c r="A609" s="6"/>
      <c r="B609" s="6"/>
      <c r="C609" s="6"/>
      <c r="D609" s="6"/>
      <c r="E609" s="6"/>
      <c r="F609" s="6"/>
      <c r="G609" s="6"/>
    </row>
    <row r="610" spans="1:7" ht="15.75" thickBot="1" x14ac:dyDescent="0.3">
      <c r="A610" s="7" t="s">
        <v>6228</v>
      </c>
      <c r="B610" s="7" t="s">
        <v>6093</v>
      </c>
      <c r="C610" s="8" t="s">
        <v>12</v>
      </c>
      <c r="D610" s="9">
        <v>20.09</v>
      </c>
      <c r="E610" s="9"/>
      <c r="F610" s="9">
        <v>80.09</v>
      </c>
      <c r="G610" s="9"/>
    </row>
    <row r="611" spans="1:7" ht="15.75" thickBot="1" x14ac:dyDescent="0.3">
      <c r="A611" s="6"/>
      <c r="B611" s="6"/>
      <c r="C611" s="6"/>
      <c r="D611" s="6"/>
      <c r="E611" s="6"/>
      <c r="F611" s="6"/>
      <c r="G611" s="6"/>
    </row>
    <row r="612" spans="1:7" ht="15.75" thickBot="1" x14ac:dyDescent="0.3">
      <c r="A612" s="7" t="s">
        <v>6229</v>
      </c>
      <c r="B612" s="7" t="s">
        <v>6230</v>
      </c>
      <c r="C612" s="8" t="s">
        <v>12</v>
      </c>
      <c r="D612" s="9">
        <v>22.45</v>
      </c>
      <c r="E612" s="9"/>
      <c r="F612" s="9">
        <v>80.09</v>
      </c>
      <c r="G612" s="9"/>
    </row>
    <row r="613" spans="1:7" ht="15.75" thickBot="1" x14ac:dyDescent="0.3">
      <c r="A613" s="6"/>
      <c r="B613" s="6"/>
      <c r="C613" s="6"/>
      <c r="D613" s="6"/>
      <c r="E613" s="6"/>
      <c r="F613" s="6"/>
      <c r="G613" s="6"/>
    </row>
    <row r="614" spans="1:7" ht="15.75" thickBot="1" x14ac:dyDescent="0.3">
      <c r="A614" s="7" t="s">
        <v>6231</v>
      </c>
      <c r="B614" s="7" t="s">
        <v>6232</v>
      </c>
      <c r="C614" s="8"/>
      <c r="D614" s="9"/>
      <c r="E614" s="9"/>
      <c r="F614" s="9"/>
      <c r="G614" s="9"/>
    </row>
    <row r="615" spans="1:7" ht="15.75" thickBot="1" x14ac:dyDescent="0.3">
      <c r="A615" s="6"/>
      <c r="B615" s="6"/>
      <c r="C615" s="6"/>
      <c r="D615" s="6"/>
      <c r="E615" s="6"/>
      <c r="F615" s="6"/>
      <c r="G615" s="6"/>
    </row>
    <row r="616" spans="1:7" ht="15.75" thickBot="1" x14ac:dyDescent="0.3">
      <c r="A616" s="7" t="s">
        <v>6233</v>
      </c>
      <c r="B616" s="7" t="s">
        <v>6093</v>
      </c>
      <c r="C616" s="8" t="s">
        <v>12</v>
      </c>
      <c r="D616" s="9">
        <v>41.35</v>
      </c>
      <c r="E616" s="9"/>
      <c r="F616" s="9">
        <v>80.099999999999994</v>
      </c>
      <c r="G616" s="9"/>
    </row>
    <row r="617" spans="1:7" ht="15.75" thickBot="1" x14ac:dyDescent="0.3">
      <c r="A617" s="6"/>
      <c r="B617" s="6"/>
      <c r="C617" s="6"/>
      <c r="D617" s="6"/>
      <c r="E617" s="6"/>
      <c r="F617" s="6"/>
      <c r="G617" s="6"/>
    </row>
    <row r="618" spans="1:7" ht="15.75" thickBot="1" x14ac:dyDescent="0.3">
      <c r="A618" s="7" t="s">
        <v>6234</v>
      </c>
      <c r="B618" s="7" t="s">
        <v>6230</v>
      </c>
      <c r="C618" s="8" t="s">
        <v>12</v>
      </c>
      <c r="D618" s="9">
        <v>46.71</v>
      </c>
      <c r="E618" s="9"/>
      <c r="F618" s="9">
        <v>80.09</v>
      </c>
      <c r="G618" s="9"/>
    </row>
    <row r="619" spans="1:7" ht="15.75" thickBot="1" x14ac:dyDescent="0.3">
      <c r="A619" s="6"/>
      <c r="B619" s="6"/>
      <c r="C619" s="6"/>
      <c r="D619" s="6"/>
      <c r="E619" s="6"/>
      <c r="F619" s="6"/>
      <c r="G619" s="6"/>
    </row>
    <row r="620" spans="1:7" ht="15.75" thickBot="1" x14ac:dyDescent="0.3">
      <c r="A620" s="7" t="s">
        <v>6235</v>
      </c>
      <c r="B620" s="7" t="s">
        <v>6236</v>
      </c>
      <c r="C620" s="8" t="s">
        <v>11</v>
      </c>
      <c r="D620" s="9">
        <v>82.18</v>
      </c>
      <c r="E620" s="9"/>
      <c r="F620" s="9">
        <v>80.09</v>
      </c>
      <c r="G620" s="9"/>
    </row>
    <row r="621" spans="1:7" ht="15.75" thickBot="1" x14ac:dyDescent="0.3">
      <c r="A621" s="6"/>
      <c r="B621" s="6"/>
      <c r="C621" s="6"/>
      <c r="D621" s="6"/>
      <c r="E621" s="6"/>
      <c r="F621" s="6"/>
      <c r="G621" s="6"/>
    </row>
    <row r="622" spans="1:7" ht="15.75" thickBot="1" x14ac:dyDescent="0.3">
      <c r="A622" s="7" t="s">
        <v>6237</v>
      </c>
      <c r="B622" s="7" t="s">
        <v>6238</v>
      </c>
      <c r="C622" s="8"/>
      <c r="D622" s="9"/>
      <c r="E622" s="9"/>
      <c r="F622" s="9"/>
      <c r="G622" s="9"/>
    </row>
    <row r="623" spans="1:7" ht="15.75" thickBot="1" x14ac:dyDescent="0.3">
      <c r="A623" s="6"/>
      <c r="B623" s="6"/>
      <c r="C623" s="6"/>
      <c r="D623" s="6"/>
      <c r="E623" s="6"/>
      <c r="F623" s="6"/>
      <c r="G623" s="6"/>
    </row>
    <row r="624" spans="1:7" ht="15.75" thickBot="1" x14ac:dyDescent="0.3">
      <c r="A624" s="7" t="s">
        <v>6239</v>
      </c>
      <c r="B624" s="7" t="s">
        <v>6240</v>
      </c>
      <c r="C624" s="8" t="s">
        <v>12</v>
      </c>
      <c r="D624" s="9">
        <v>1.47</v>
      </c>
      <c r="E624" s="9"/>
      <c r="F624" s="9">
        <v>80.27</v>
      </c>
      <c r="G624" s="9"/>
    </row>
    <row r="625" spans="1:7" ht="15.75" thickBot="1" x14ac:dyDescent="0.3">
      <c r="A625" s="6"/>
      <c r="B625" s="6"/>
      <c r="C625" s="6"/>
      <c r="D625" s="6"/>
      <c r="E625" s="6"/>
      <c r="F625" s="6"/>
      <c r="G625" s="6"/>
    </row>
    <row r="626" spans="1:7" ht="15.75" thickBot="1" x14ac:dyDescent="0.3">
      <c r="A626" s="7" t="s">
        <v>6241</v>
      </c>
      <c r="B626" s="7" t="s">
        <v>6242</v>
      </c>
      <c r="C626" s="8" t="s">
        <v>12</v>
      </c>
      <c r="D626" s="9">
        <v>2.87</v>
      </c>
      <c r="E626" s="9"/>
      <c r="F626" s="9">
        <v>80.14</v>
      </c>
      <c r="G626" s="9"/>
    </row>
    <row r="627" spans="1:7" ht="15.75" thickBot="1" x14ac:dyDescent="0.3">
      <c r="A627" s="6"/>
      <c r="B627" s="6"/>
      <c r="C627" s="6"/>
      <c r="D627" s="6"/>
      <c r="E627" s="6"/>
      <c r="F627" s="6"/>
      <c r="G627" s="6"/>
    </row>
    <row r="628" spans="1:7" ht="15.75" thickBot="1" x14ac:dyDescent="0.3">
      <c r="A628" s="7" t="s">
        <v>6243</v>
      </c>
      <c r="B628" s="7" t="s">
        <v>6244</v>
      </c>
      <c r="C628" s="8" t="s">
        <v>12</v>
      </c>
      <c r="D628" s="9">
        <v>5.74</v>
      </c>
      <c r="E628" s="9"/>
      <c r="F628" s="9">
        <v>80.14</v>
      </c>
      <c r="G628" s="9"/>
    </row>
    <row r="629" spans="1:7" ht="15.75" thickBot="1" x14ac:dyDescent="0.3">
      <c r="A629" s="6"/>
      <c r="B629" s="6"/>
      <c r="C629" s="6"/>
      <c r="D629" s="6"/>
      <c r="E629" s="6"/>
      <c r="F629" s="6"/>
      <c r="G629" s="6"/>
    </row>
    <row r="630" spans="1:7" ht="15.75" thickBot="1" x14ac:dyDescent="0.3">
      <c r="A630" s="7" t="s">
        <v>6245</v>
      </c>
      <c r="B630" s="7" t="s">
        <v>6246</v>
      </c>
      <c r="C630" s="8"/>
      <c r="D630" s="9"/>
      <c r="E630" s="9"/>
      <c r="F630" s="9"/>
      <c r="G630" s="9"/>
    </row>
    <row r="631" spans="1:7" ht="15.75" thickBot="1" x14ac:dyDescent="0.3">
      <c r="A631" s="6"/>
      <c r="B631" s="6"/>
      <c r="C631" s="6"/>
      <c r="D631" s="6"/>
      <c r="E631" s="6"/>
      <c r="F631" s="6"/>
      <c r="G631" s="6"/>
    </row>
    <row r="632" spans="1:7" ht="15.75" thickBot="1" x14ac:dyDescent="0.3">
      <c r="A632" s="7" t="s">
        <v>6247</v>
      </c>
      <c r="B632" s="7" t="s">
        <v>6242</v>
      </c>
      <c r="C632" s="8" t="s">
        <v>12</v>
      </c>
      <c r="D632" s="9">
        <v>3.7</v>
      </c>
      <c r="E632" s="9"/>
      <c r="F632" s="9">
        <v>80</v>
      </c>
      <c r="G632" s="9"/>
    </row>
    <row r="633" spans="1:7" ht="15.75" thickBot="1" x14ac:dyDescent="0.3">
      <c r="A633" s="6"/>
      <c r="B633" s="6"/>
      <c r="C633" s="6"/>
      <c r="D633" s="6"/>
      <c r="E633" s="6"/>
      <c r="F633" s="6"/>
      <c r="G633" s="6"/>
    </row>
    <row r="634" spans="1:7" ht="15.75" thickBot="1" x14ac:dyDescent="0.3">
      <c r="A634" s="7" t="s">
        <v>6248</v>
      </c>
      <c r="B634" s="7" t="s">
        <v>6244</v>
      </c>
      <c r="C634" s="8" t="s">
        <v>12</v>
      </c>
      <c r="D634" s="9">
        <v>7.4</v>
      </c>
      <c r="E634" s="9"/>
      <c r="F634" s="9">
        <v>80.14</v>
      </c>
      <c r="G634" s="9"/>
    </row>
    <row r="635" spans="1:7" ht="15.75" thickBot="1" x14ac:dyDescent="0.3">
      <c r="A635" s="6"/>
      <c r="B635" s="6"/>
      <c r="C635" s="6"/>
      <c r="D635" s="6"/>
      <c r="E635" s="6"/>
      <c r="F635" s="6"/>
      <c r="G635" s="6"/>
    </row>
    <row r="636" spans="1:7" ht="15.75" thickBot="1" x14ac:dyDescent="0.3">
      <c r="A636" s="7" t="s">
        <v>6249</v>
      </c>
      <c r="B636" s="7" t="s">
        <v>6250</v>
      </c>
      <c r="C636" s="8"/>
      <c r="D636" s="9"/>
      <c r="E636" s="9"/>
      <c r="F636" s="9"/>
      <c r="G636" s="9"/>
    </row>
    <row r="637" spans="1:7" ht="15.75" thickBot="1" x14ac:dyDescent="0.3">
      <c r="A637" s="6"/>
      <c r="B637" s="6"/>
      <c r="C637" s="6"/>
      <c r="D637" s="6"/>
      <c r="E637" s="6"/>
      <c r="F637" s="6"/>
      <c r="G637" s="6"/>
    </row>
    <row r="638" spans="1:7" ht="15.75" thickBot="1" x14ac:dyDescent="0.3">
      <c r="A638" s="7" t="s">
        <v>6251</v>
      </c>
      <c r="B638" s="7" t="s">
        <v>6252</v>
      </c>
      <c r="C638" s="8" t="s">
        <v>12</v>
      </c>
      <c r="D638" s="9">
        <v>26.03</v>
      </c>
      <c r="E638" s="9"/>
      <c r="F638" s="9">
        <v>80.099999999999994</v>
      </c>
      <c r="G638" s="9"/>
    </row>
    <row r="639" spans="1:7" ht="15.75" thickBot="1" x14ac:dyDescent="0.3">
      <c r="A639" s="6"/>
      <c r="B639" s="6"/>
      <c r="C639" s="6"/>
      <c r="D639" s="6"/>
      <c r="E639" s="6"/>
      <c r="F639" s="6"/>
      <c r="G639" s="6"/>
    </row>
    <row r="640" spans="1:7" ht="15.75" thickBot="1" x14ac:dyDescent="0.3">
      <c r="A640" s="7" t="s">
        <v>6253</v>
      </c>
      <c r="B640" s="7" t="s">
        <v>6254</v>
      </c>
      <c r="C640" s="8" t="s">
        <v>12</v>
      </c>
      <c r="D640" s="9">
        <v>25</v>
      </c>
      <c r="E640" s="9"/>
      <c r="F640" s="9">
        <v>80.12</v>
      </c>
      <c r="G640" s="9"/>
    </row>
    <row r="641" spans="1:7" ht="15.75" thickBot="1" x14ac:dyDescent="0.3">
      <c r="A641" s="6"/>
      <c r="B641" s="6"/>
      <c r="C641" s="6"/>
      <c r="D641" s="6"/>
      <c r="E641" s="6"/>
      <c r="F641" s="6"/>
      <c r="G641" s="6"/>
    </row>
    <row r="642" spans="1:7" ht="15.75" thickBot="1" x14ac:dyDescent="0.3">
      <c r="A642" s="7" t="s">
        <v>6255</v>
      </c>
      <c r="B642" s="7" t="s">
        <v>6256</v>
      </c>
      <c r="C642" s="8"/>
      <c r="D642" s="9"/>
      <c r="E642" s="9"/>
      <c r="F642" s="9"/>
      <c r="G642" s="9"/>
    </row>
    <row r="643" spans="1:7" ht="15.75" thickBot="1" x14ac:dyDescent="0.3">
      <c r="A643" s="6"/>
      <c r="B643" s="6"/>
      <c r="C643" s="6"/>
      <c r="D643" s="6"/>
      <c r="E643" s="6"/>
      <c r="F643" s="6"/>
      <c r="G643" s="6"/>
    </row>
    <row r="644" spans="1:7" ht="15.75" thickBot="1" x14ac:dyDescent="0.3">
      <c r="A644" s="7" t="s">
        <v>6257</v>
      </c>
      <c r="B644" s="7" t="s">
        <v>6258</v>
      </c>
      <c r="C644" s="8" t="s">
        <v>12</v>
      </c>
      <c r="D644" s="9">
        <v>52.7</v>
      </c>
      <c r="E644" s="9"/>
      <c r="F644" s="9">
        <v>80.09</v>
      </c>
      <c r="G644" s="9"/>
    </row>
    <row r="645" spans="1:7" ht="15.75" thickBot="1" x14ac:dyDescent="0.3">
      <c r="A645" s="6"/>
      <c r="B645" s="6"/>
      <c r="C645" s="6"/>
      <c r="D645" s="6"/>
      <c r="E645" s="6"/>
      <c r="F645" s="6"/>
      <c r="G645" s="6"/>
    </row>
    <row r="646" spans="1:7" ht="15.75" thickBot="1" x14ac:dyDescent="0.3">
      <c r="A646" s="7" t="s">
        <v>6259</v>
      </c>
      <c r="B646" s="7" t="s">
        <v>6260</v>
      </c>
      <c r="C646" s="8" t="s">
        <v>12</v>
      </c>
      <c r="D646" s="9">
        <v>17.489999999999998</v>
      </c>
      <c r="E646" s="9"/>
      <c r="F646" s="9">
        <v>80.099999999999994</v>
      </c>
      <c r="G646" s="9"/>
    </row>
    <row r="647" spans="1:7" ht="15.75" thickBot="1" x14ac:dyDescent="0.3">
      <c r="A647" s="6"/>
      <c r="B647" s="6"/>
      <c r="C647" s="6"/>
      <c r="D647" s="6"/>
      <c r="E647" s="6"/>
      <c r="F647" s="6"/>
      <c r="G647" s="6"/>
    </row>
    <row r="648" spans="1:7" ht="15.75" thickBot="1" x14ac:dyDescent="0.3">
      <c r="A648" s="7" t="s">
        <v>6261</v>
      </c>
      <c r="B648" s="7" t="s">
        <v>2154</v>
      </c>
      <c r="C648" s="8"/>
      <c r="D648" s="9"/>
      <c r="E648" s="9"/>
      <c r="F648" s="9"/>
      <c r="G648" s="9"/>
    </row>
    <row r="649" spans="1:7" ht="15.75" thickBot="1" x14ac:dyDescent="0.3">
      <c r="A649" s="6"/>
      <c r="B649" s="6"/>
      <c r="C649" s="6"/>
      <c r="D649" s="6"/>
      <c r="E649" s="6"/>
      <c r="F649" s="6"/>
      <c r="G649" s="6"/>
    </row>
    <row r="650" spans="1:7" ht="15.75" thickBot="1" x14ac:dyDescent="0.3">
      <c r="A650" s="7" t="s">
        <v>6262</v>
      </c>
      <c r="B650" s="7" t="s">
        <v>6263</v>
      </c>
      <c r="C650" s="8" t="s">
        <v>1444</v>
      </c>
      <c r="D650" s="9">
        <v>28.41</v>
      </c>
      <c r="E650" s="9"/>
      <c r="F650" s="9">
        <v>80.11</v>
      </c>
      <c r="G650" s="9"/>
    </row>
    <row r="651" spans="1:7" ht="15.75" thickBot="1" x14ac:dyDescent="0.3">
      <c r="A651" s="6"/>
      <c r="B651" s="6"/>
      <c r="C651" s="6"/>
      <c r="D651" s="6"/>
      <c r="E651" s="6"/>
      <c r="F651" s="6"/>
      <c r="G651" s="6"/>
    </row>
    <row r="652" spans="1:7" ht="15.75" thickBot="1" x14ac:dyDescent="0.3">
      <c r="A652" s="7" t="s">
        <v>6264</v>
      </c>
      <c r="B652" s="7" t="s">
        <v>6265</v>
      </c>
      <c r="C652" s="8" t="s">
        <v>1444</v>
      </c>
      <c r="D652" s="9">
        <v>0.52</v>
      </c>
      <c r="E652" s="9"/>
      <c r="F652" s="9">
        <v>78.849999999999994</v>
      </c>
      <c r="G652" s="9"/>
    </row>
    <row r="653" spans="1:7" ht="15.75" thickBot="1" x14ac:dyDescent="0.3">
      <c r="A653" s="6"/>
      <c r="B653" s="6"/>
      <c r="C653" s="6"/>
      <c r="D653" s="6"/>
      <c r="E653" s="6"/>
      <c r="F653" s="6"/>
      <c r="G653" s="6"/>
    </row>
    <row r="654" spans="1:7" ht="15.75" thickBot="1" x14ac:dyDescent="0.3">
      <c r="A654" s="7" t="s">
        <v>6266</v>
      </c>
      <c r="B654" s="7" t="s">
        <v>6267</v>
      </c>
      <c r="C654" s="8" t="s">
        <v>1475</v>
      </c>
      <c r="D654" s="9">
        <v>11.43</v>
      </c>
      <c r="E654" s="9"/>
      <c r="F654" s="9">
        <v>80.05</v>
      </c>
      <c r="G654" s="9"/>
    </row>
    <row r="655" spans="1:7" ht="15.75" thickBot="1" x14ac:dyDescent="0.3">
      <c r="A655" s="6"/>
      <c r="B655" s="6"/>
      <c r="C655" s="6"/>
      <c r="D655" s="6"/>
      <c r="E655" s="6"/>
      <c r="F655" s="6"/>
      <c r="G655" s="6"/>
    </row>
    <row r="656" spans="1:7" ht="15.75" thickBot="1" x14ac:dyDescent="0.3">
      <c r="A656" s="7" t="s">
        <v>6268</v>
      </c>
      <c r="B656" s="7" t="s">
        <v>6269</v>
      </c>
      <c r="C656" s="8" t="s">
        <v>1444</v>
      </c>
      <c r="D656" s="9">
        <v>0.74</v>
      </c>
      <c r="E656" s="9"/>
      <c r="F656" s="9">
        <v>79.73</v>
      </c>
      <c r="G656" s="9"/>
    </row>
    <row r="657" spans="1:7" ht="15.75" thickBot="1" x14ac:dyDescent="0.3">
      <c r="A657" s="6"/>
      <c r="B657" s="6"/>
      <c r="C657" s="6"/>
      <c r="D657" s="6"/>
      <c r="E657" s="6"/>
      <c r="F657" s="6"/>
      <c r="G657" s="6"/>
    </row>
    <row r="658" spans="1:7" ht="15.75" thickBot="1" x14ac:dyDescent="0.3">
      <c r="A658" s="7" t="s">
        <v>6270</v>
      </c>
      <c r="B658" s="7" t="s">
        <v>6271</v>
      </c>
      <c r="C658" s="8"/>
      <c r="D658" s="9"/>
      <c r="E658" s="9"/>
      <c r="F658" s="9"/>
      <c r="G658" s="9"/>
    </row>
    <row r="659" spans="1:7" ht="15.75" thickBot="1" x14ac:dyDescent="0.3">
      <c r="A659" s="6"/>
      <c r="B659" s="6"/>
      <c r="C659" s="6"/>
      <c r="D659" s="6"/>
      <c r="E659" s="6"/>
      <c r="F659" s="6"/>
      <c r="G659" s="6"/>
    </row>
    <row r="660" spans="1:7" ht="15.75" thickBot="1" x14ac:dyDescent="0.3">
      <c r="A660" s="7" t="s">
        <v>6272</v>
      </c>
      <c r="B660" s="7" t="s">
        <v>6273</v>
      </c>
      <c r="C660" s="8" t="s">
        <v>12</v>
      </c>
      <c r="D660" s="9">
        <v>0.62</v>
      </c>
      <c r="E660" s="9"/>
      <c r="F660" s="9">
        <v>79.03</v>
      </c>
      <c r="G660" s="9"/>
    </row>
    <row r="661" spans="1:7" ht="15.75" thickBot="1" x14ac:dyDescent="0.3">
      <c r="A661" s="6"/>
      <c r="B661" s="6"/>
      <c r="C661" s="6"/>
      <c r="D661" s="6"/>
      <c r="E661" s="6"/>
      <c r="F661" s="6"/>
      <c r="G661" s="6"/>
    </row>
    <row r="662" spans="1:7" ht="15.75" thickBot="1" x14ac:dyDescent="0.3">
      <c r="A662" s="7" t="s">
        <v>6274</v>
      </c>
      <c r="B662" s="7" t="s">
        <v>6275</v>
      </c>
      <c r="C662" s="8" t="s">
        <v>12</v>
      </c>
      <c r="D662" s="9">
        <v>1.3</v>
      </c>
      <c r="E662" s="9"/>
      <c r="F662" s="9">
        <v>80</v>
      </c>
      <c r="G662" s="9"/>
    </row>
    <row r="663" spans="1:7" ht="15.75" thickBot="1" x14ac:dyDescent="0.3">
      <c r="A663" s="6"/>
      <c r="B663" s="6"/>
      <c r="C663" s="6"/>
      <c r="D663" s="6"/>
      <c r="E663" s="6"/>
      <c r="F663" s="6"/>
      <c r="G663" s="6"/>
    </row>
    <row r="664" spans="1:7" ht="15.75" thickBot="1" x14ac:dyDescent="0.3">
      <c r="A664" s="7" t="s">
        <v>6276</v>
      </c>
      <c r="B664" s="7" t="s">
        <v>6277</v>
      </c>
      <c r="C664" s="8" t="s">
        <v>12</v>
      </c>
      <c r="D664" s="9">
        <v>5.56</v>
      </c>
      <c r="E664" s="9"/>
      <c r="F664" s="9">
        <v>80.040000000000006</v>
      </c>
      <c r="G664" s="9"/>
    </row>
    <row r="665" spans="1:7" ht="15.75" thickBot="1" x14ac:dyDescent="0.3">
      <c r="A665" s="6"/>
      <c r="B665" s="6"/>
      <c r="C665" s="6"/>
      <c r="D665" s="6"/>
      <c r="E665" s="6"/>
      <c r="F665" s="6"/>
      <c r="G665" s="6"/>
    </row>
    <row r="666" spans="1:7" ht="15.75" thickBot="1" x14ac:dyDescent="0.3">
      <c r="A666" s="7" t="s">
        <v>6278</v>
      </c>
      <c r="B666" s="7" t="s">
        <v>6279</v>
      </c>
      <c r="C666" s="8" t="s">
        <v>12</v>
      </c>
      <c r="D666" s="9">
        <v>2.11</v>
      </c>
      <c r="E666" s="9"/>
      <c r="F666" s="9">
        <v>80.09</v>
      </c>
      <c r="G666" s="9"/>
    </row>
    <row r="667" spans="1:7" ht="15.75" thickBot="1" x14ac:dyDescent="0.3">
      <c r="A667" s="6"/>
      <c r="B667" s="6"/>
      <c r="C667" s="6"/>
      <c r="D667" s="6"/>
      <c r="E667" s="6"/>
      <c r="F667" s="6"/>
      <c r="G667" s="6"/>
    </row>
    <row r="668" spans="1:7" ht="15.75" thickBot="1" x14ac:dyDescent="0.3">
      <c r="A668" s="7" t="s">
        <v>6280</v>
      </c>
      <c r="B668" s="7" t="s">
        <v>6281</v>
      </c>
      <c r="C668" s="8" t="s">
        <v>2580</v>
      </c>
      <c r="D668" s="9">
        <v>1.6</v>
      </c>
      <c r="E668" s="9"/>
      <c r="F668" s="9">
        <v>80</v>
      </c>
      <c r="G668" s="9"/>
    </row>
    <row r="669" spans="1:7" ht="15.75" thickBot="1" x14ac:dyDescent="0.3">
      <c r="A669" s="6"/>
      <c r="B669" s="6"/>
      <c r="C669" s="6"/>
      <c r="D669" s="6"/>
      <c r="E669" s="6"/>
      <c r="F669" s="6"/>
      <c r="G669" s="6"/>
    </row>
    <row r="670" spans="1:7" ht="15.75" thickBot="1" x14ac:dyDescent="0.3">
      <c r="A670" s="7" t="s">
        <v>6282</v>
      </c>
      <c r="B670" s="7" t="s">
        <v>6283</v>
      </c>
      <c r="C670" s="8"/>
      <c r="D670" s="9"/>
      <c r="E670" s="9"/>
      <c r="F670" s="9"/>
      <c r="G670" s="9"/>
    </row>
    <row r="671" spans="1:7" ht="15.75" thickBot="1" x14ac:dyDescent="0.3">
      <c r="A671" s="6"/>
      <c r="B671" s="6"/>
      <c r="C671" s="6"/>
      <c r="D671" s="6"/>
      <c r="E671" s="6"/>
      <c r="F671" s="6"/>
      <c r="G671" s="6"/>
    </row>
    <row r="672" spans="1:7" ht="25.5" thickBot="1" x14ac:dyDescent="0.3">
      <c r="A672" s="7" t="s">
        <v>6284</v>
      </c>
      <c r="B672" s="7" t="s">
        <v>6285</v>
      </c>
      <c r="C672" s="8" t="s">
        <v>1649</v>
      </c>
      <c r="D672" s="9">
        <v>31.57</v>
      </c>
      <c r="E672" s="9"/>
      <c r="F672" s="9">
        <v>80.11</v>
      </c>
      <c r="G672" s="9"/>
    </row>
    <row r="673" spans="1:7" ht="15.75" thickBot="1" x14ac:dyDescent="0.3">
      <c r="A673" s="6"/>
      <c r="B673" s="6"/>
      <c r="C673" s="6"/>
      <c r="D673" s="6"/>
      <c r="E673" s="6"/>
      <c r="F673" s="6"/>
      <c r="G673" s="6"/>
    </row>
    <row r="674" spans="1:7" ht="25.5" thickBot="1" x14ac:dyDescent="0.3">
      <c r="A674" s="7" t="s">
        <v>6286</v>
      </c>
      <c r="B674" s="7" t="s">
        <v>6287</v>
      </c>
      <c r="C674" s="8" t="s">
        <v>1649</v>
      </c>
      <c r="D674" s="9">
        <v>44.78</v>
      </c>
      <c r="E674" s="9"/>
      <c r="F674" s="9">
        <v>80.099999999999994</v>
      </c>
      <c r="G674" s="9"/>
    </row>
    <row r="675" spans="1:7" ht="15.75" thickBot="1" x14ac:dyDescent="0.3">
      <c r="A675" s="6"/>
      <c r="B675" s="6"/>
      <c r="C675" s="6"/>
      <c r="D675" s="6"/>
      <c r="E675" s="6"/>
      <c r="F675" s="6"/>
      <c r="G675" s="6"/>
    </row>
    <row r="676" spans="1:7" ht="25.5" thickBot="1" x14ac:dyDescent="0.3">
      <c r="A676" s="7" t="s">
        <v>6288</v>
      </c>
      <c r="B676" s="7" t="s">
        <v>6289</v>
      </c>
      <c r="C676" s="8" t="s">
        <v>1649</v>
      </c>
      <c r="D676" s="9">
        <v>71.2</v>
      </c>
      <c r="E676" s="9"/>
      <c r="F676" s="9">
        <v>80.099999999999994</v>
      </c>
      <c r="G676" s="9"/>
    </row>
    <row r="677" spans="1:7" ht="15.75" thickBot="1" x14ac:dyDescent="0.3">
      <c r="A677" s="6"/>
      <c r="B677" s="6"/>
      <c r="C677" s="6"/>
      <c r="D677" s="6"/>
      <c r="E677" s="6"/>
      <c r="F677" s="6"/>
      <c r="G677" s="6"/>
    </row>
    <row r="678" spans="1:7" ht="25.5" thickBot="1" x14ac:dyDescent="0.3">
      <c r="A678" s="7" t="s">
        <v>6290</v>
      </c>
      <c r="B678" s="7" t="s">
        <v>6291</v>
      </c>
      <c r="C678" s="8" t="s">
        <v>1649</v>
      </c>
      <c r="D678" s="9">
        <v>63.16</v>
      </c>
      <c r="E678" s="9"/>
      <c r="F678" s="9">
        <v>80.099999999999994</v>
      </c>
      <c r="G678" s="9"/>
    </row>
    <row r="679" spans="1:7" ht="15.75" thickBot="1" x14ac:dyDescent="0.3">
      <c r="A679" s="6"/>
      <c r="B679" s="6"/>
      <c r="C679" s="6"/>
      <c r="D679" s="6"/>
      <c r="E679" s="6"/>
      <c r="F679" s="6"/>
      <c r="G679" s="6"/>
    </row>
    <row r="680" spans="1:7" ht="25.5" thickBot="1" x14ac:dyDescent="0.3">
      <c r="A680" s="7" t="s">
        <v>6292</v>
      </c>
      <c r="B680" s="7" t="s">
        <v>6293</v>
      </c>
      <c r="C680" s="8" t="s">
        <v>1649</v>
      </c>
      <c r="D680" s="9">
        <v>563.84</v>
      </c>
      <c r="E680" s="9"/>
      <c r="F680" s="9">
        <v>80.099999999999994</v>
      </c>
      <c r="G680" s="9"/>
    </row>
    <row r="681" spans="1:7" ht="15.75" thickBot="1" x14ac:dyDescent="0.3">
      <c r="A681" s="6"/>
      <c r="B681" s="6"/>
      <c r="C681" s="6"/>
      <c r="D681" s="6"/>
      <c r="E681" s="6"/>
      <c r="F681" s="6"/>
      <c r="G681" s="6"/>
    </row>
    <row r="682" spans="1:7" ht="25.5" thickBot="1" x14ac:dyDescent="0.3">
      <c r="A682" s="7" t="s">
        <v>6294</v>
      </c>
      <c r="B682" s="7" t="s">
        <v>6295</v>
      </c>
      <c r="C682" s="8" t="s">
        <v>1649</v>
      </c>
      <c r="D682" s="9">
        <v>142.9</v>
      </c>
      <c r="E682" s="9"/>
      <c r="F682" s="9">
        <v>80.099999999999994</v>
      </c>
      <c r="G682" s="9"/>
    </row>
    <row r="683" spans="1:7" ht="15.75" thickBot="1" x14ac:dyDescent="0.3">
      <c r="A683" s="6"/>
      <c r="B683" s="6"/>
      <c r="C683" s="6"/>
      <c r="D683" s="6"/>
      <c r="E683" s="6"/>
      <c r="F683" s="6"/>
      <c r="G683" s="6"/>
    </row>
    <row r="684" spans="1:7" ht="25.5" thickBot="1" x14ac:dyDescent="0.3">
      <c r="A684" s="7" t="s">
        <v>6296</v>
      </c>
      <c r="B684" s="7" t="s">
        <v>6297</v>
      </c>
      <c r="C684" s="8"/>
      <c r="D684" s="9"/>
      <c r="E684" s="9"/>
      <c r="F684" s="9"/>
      <c r="G684" s="9"/>
    </row>
    <row r="685" spans="1:7" ht="15.75" thickBot="1" x14ac:dyDescent="0.3">
      <c r="A685" s="6"/>
      <c r="B685" s="6"/>
      <c r="C685" s="6"/>
      <c r="D685" s="6"/>
      <c r="E685" s="6"/>
      <c r="F685" s="6"/>
      <c r="G685" s="6"/>
    </row>
    <row r="686" spans="1:7" ht="15.75" thickBot="1" x14ac:dyDescent="0.3">
      <c r="A686" s="7" t="s">
        <v>6298</v>
      </c>
      <c r="B686" s="7" t="s">
        <v>6299</v>
      </c>
      <c r="C686" s="8" t="s">
        <v>1649</v>
      </c>
      <c r="D686" s="9">
        <v>67.63</v>
      </c>
      <c r="E686" s="9"/>
      <c r="F686" s="9">
        <v>80.099999999999994</v>
      </c>
      <c r="G686" s="9"/>
    </row>
    <row r="687" spans="1:7" ht="15.75" thickBot="1" x14ac:dyDescent="0.3">
      <c r="A687" s="6"/>
      <c r="B687" s="6"/>
      <c r="C687" s="6"/>
      <c r="D687" s="6"/>
      <c r="E687" s="6"/>
      <c r="F687" s="6"/>
      <c r="G687" s="6"/>
    </row>
    <row r="688" spans="1:7" ht="15.75" thickBot="1" x14ac:dyDescent="0.3">
      <c r="A688" s="7" t="s">
        <v>6300</v>
      </c>
      <c r="B688" s="7" t="s">
        <v>6301</v>
      </c>
      <c r="C688" s="8" t="s">
        <v>1649</v>
      </c>
      <c r="D688" s="9">
        <v>80.39</v>
      </c>
      <c r="E688" s="9"/>
      <c r="F688" s="9">
        <v>80.099999999999994</v>
      </c>
      <c r="G688" s="9"/>
    </row>
    <row r="689" spans="1:7" ht="15.75" thickBot="1" x14ac:dyDescent="0.3">
      <c r="A689" s="6"/>
      <c r="B689" s="6"/>
      <c r="C689" s="6"/>
      <c r="D689" s="6"/>
      <c r="E689" s="6"/>
      <c r="F689" s="6"/>
      <c r="G689" s="6"/>
    </row>
    <row r="690" spans="1:7" ht="25.5" thickBot="1" x14ac:dyDescent="0.3">
      <c r="A690" s="7" t="s">
        <v>6302</v>
      </c>
      <c r="B690" s="7" t="s">
        <v>6303</v>
      </c>
      <c r="C690" s="8" t="s">
        <v>1649</v>
      </c>
      <c r="D690" s="9">
        <v>603.41</v>
      </c>
      <c r="E690" s="9"/>
      <c r="F690" s="9">
        <v>80.09</v>
      </c>
      <c r="G690" s="9"/>
    </row>
    <row r="691" spans="1:7" ht="15.75" thickBot="1" x14ac:dyDescent="0.3">
      <c r="A691" s="6"/>
      <c r="B691" s="6"/>
      <c r="C691" s="6"/>
      <c r="D691" s="6"/>
      <c r="E691" s="6"/>
      <c r="F691" s="6"/>
      <c r="G691" s="6"/>
    </row>
    <row r="692" spans="1:7" ht="15.75" thickBot="1" x14ac:dyDescent="0.3">
      <c r="A692" s="7" t="s">
        <v>6304</v>
      </c>
      <c r="B692" s="7" t="s">
        <v>6305</v>
      </c>
      <c r="C692" s="8"/>
      <c r="D692" s="9"/>
      <c r="E692" s="9"/>
      <c r="F692" s="9"/>
      <c r="G692" s="9"/>
    </row>
    <row r="693" spans="1:7" ht="15.75" thickBot="1" x14ac:dyDescent="0.3">
      <c r="A693" s="6"/>
      <c r="B693" s="6"/>
      <c r="C693" s="6"/>
      <c r="D693" s="6"/>
      <c r="E693" s="6"/>
      <c r="F693" s="6"/>
      <c r="G693" s="6"/>
    </row>
    <row r="694" spans="1:7" ht="15.75" thickBot="1" x14ac:dyDescent="0.3">
      <c r="A694" s="7" t="s">
        <v>6306</v>
      </c>
      <c r="B694" s="7" t="s">
        <v>6307</v>
      </c>
      <c r="C694" s="8" t="s">
        <v>1444</v>
      </c>
      <c r="D694" s="9">
        <v>2.75</v>
      </c>
      <c r="E694" s="9"/>
      <c r="F694" s="9">
        <v>80</v>
      </c>
      <c r="G694" s="9"/>
    </row>
    <row r="695" spans="1:7" ht="15.75" thickBot="1" x14ac:dyDescent="0.3">
      <c r="A695" s="6"/>
      <c r="B695" s="6"/>
      <c r="C695" s="6"/>
      <c r="D695" s="6"/>
      <c r="E695" s="6"/>
      <c r="F695" s="6"/>
      <c r="G695" s="6"/>
    </row>
    <row r="696" spans="1:7" ht="15.75" thickBot="1" x14ac:dyDescent="0.3">
      <c r="A696" s="7" t="s">
        <v>6308</v>
      </c>
      <c r="B696" s="7" t="s">
        <v>6309</v>
      </c>
      <c r="C696" s="8" t="s">
        <v>1444</v>
      </c>
      <c r="D696" s="9">
        <v>3.09</v>
      </c>
      <c r="E696" s="9"/>
      <c r="F696" s="9">
        <v>80.260000000000005</v>
      </c>
      <c r="G696" s="9"/>
    </row>
    <row r="697" spans="1:7" ht="15.75" thickBot="1" x14ac:dyDescent="0.3">
      <c r="A697" s="6"/>
      <c r="B697" s="6"/>
      <c r="C697" s="6"/>
      <c r="D697" s="6"/>
      <c r="E697" s="6"/>
      <c r="F697" s="6"/>
      <c r="G697" s="6"/>
    </row>
    <row r="698" spans="1:7" ht="15.75" thickBot="1" x14ac:dyDescent="0.3">
      <c r="A698" s="7" t="s">
        <v>6310</v>
      </c>
      <c r="B698" s="7" t="s">
        <v>6311</v>
      </c>
      <c r="C698" s="8"/>
      <c r="D698" s="9"/>
      <c r="E698" s="9"/>
      <c r="F698" s="9"/>
      <c r="G698" s="9"/>
    </row>
    <row r="699" spans="1:7" ht="15.75" thickBot="1" x14ac:dyDescent="0.3">
      <c r="A699" s="6"/>
      <c r="B699" s="6"/>
      <c r="C699" s="6"/>
      <c r="D699" s="6"/>
      <c r="E699" s="6"/>
      <c r="F699" s="6"/>
      <c r="G699" s="6"/>
    </row>
    <row r="700" spans="1:7" ht="15.75" thickBot="1" x14ac:dyDescent="0.3">
      <c r="A700" s="7" t="s">
        <v>6312</v>
      </c>
      <c r="B700" s="7" t="s">
        <v>6313</v>
      </c>
      <c r="C700" s="8" t="s">
        <v>1444</v>
      </c>
      <c r="D700" s="9">
        <v>3.16</v>
      </c>
      <c r="E700" s="9"/>
      <c r="F700" s="9">
        <v>80.06</v>
      </c>
      <c r="G700" s="9"/>
    </row>
    <row r="701" spans="1:7" ht="15.75" thickBot="1" x14ac:dyDescent="0.3">
      <c r="A701" s="6"/>
      <c r="B701" s="6"/>
      <c r="C701" s="6"/>
      <c r="D701" s="6"/>
      <c r="E701" s="6"/>
      <c r="F701" s="6"/>
      <c r="G701" s="6"/>
    </row>
    <row r="702" spans="1:7" ht="15.75" thickBot="1" x14ac:dyDescent="0.3">
      <c r="A702" s="7" t="s">
        <v>6314</v>
      </c>
      <c r="B702" s="7" t="s">
        <v>6315</v>
      </c>
      <c r="C702" s="8" t="s">
        <v>1444</v>
      </c>
      <c r="D702" s="9">
        <v>5.84</v>
      </c>
      <c r="E702" s="9"/>
      <c r="F702" s="9">
        <v>80.14</v>
      </c>
      <c r="G702" s="9"/>
    </row>
    <row r="703" spans="1:7" ht="15.75" thickBot="1" x14ac:dyDescent="0.3">
      <c r="A703" s="6"/>
      <c r="B703" s="6"/>
      <c r="C703" s="6"/>
      <c r="D703" s="6"/>
      <c r="E703" s="6"/>
      <c r="F703" s="6"/>
      <c r="G703" s="6"/>
    </row>
    <row r="704" spans="1:7" ht="15.75" thickBot="1" x14ac:dyDescent="0.3">
      <c r="A704" s="7" t="s">
        <v>6316</v>
      </c>
      <c r="B704" s="7" t="s">
        <v>6317</v>
      </c>
      <c r="C704" s="8"/>
      <c r="D704" s="9"/>
      <c r="E704" s="9"/>
      <c r="F704" s="9"/>
      <c r="G704" s="9"/>
    </row>
    <row r="705" spans="1:7" ht="15.75" thickBot="1" x14ac:dyDescent="0.3">
      <c r="A705" s="6"/>
      <c r="B705" s="6"/>
      <c r="C705" s="6"/>
      <c r="D705" s="6"/>
      <c r="E705" s="6"/>
      <c r="F705" s="6"/>
      <c r="G705" s="6"/>
    </row>
    <row r="706" spans="1:7" ht="15.75" thickBot="1" x14ac:dyDescent="0.3">
      <c r="A706" s="7" t="s">
        <v>6318</v>
      </c>
      <c r="B706" s="7" t="s">
        <v>6319</v>
      </c>
      <c r="C706" s="8" t="s">
        <v>1444</v>
      </c>
      <c r="D706" s="9">
        <v>2.41</v>
      </c>
      <c r="E706" s="9"/>
      <c r="F706" s="9">
        <v>80.08</v>
      </c>
      <c r="G706" s="9"/>
    </row>
    <row r="707" spans="1:7" ht="15.75" thickBot="1" x14ac:dyDescent="0.3">
      <c r="A707" s="6"/>
      <c r="B707" s="6"/>
      <c r="C707" s="6"/>
      <c r="D707" s="6"/>
      <c r="E707" s="6"/>
      <c r="F707" s="6"/>
      <c r="G707" s="6"/>
    </row>
    <row r="708" spans="1:7" ht="15.75" thickBot="1" x14ac:dyDescent="0.3">
      <c r="A708" s="7" t="s">
        <v>6320</v>
      </c>
      <c r="B708" s="7" t="s">
        <v>6321</v>
      </c>
      <c r="C708" s="8"/>
      <c r="D708" s="9"/>
      <c r="E708" s="9"/>
      <c r="F708" s="9"/>
      <c r="G708" s="9"/>
    </row>
    <row r="709" spans="1:7" ht="15.75" thickBot="1" x14ac:dyDescent="0.3">
      <c r="A709" s="6"/>
      <c r="B709" s="6"/>
      <c r="C709" s="6"/>
      <c r="D709" s="6"/>
      <c r="E709" s="6"/>
      <c r="F709" s="6"/>
      <c r="G709" s="6"/>
    </row>
    <row r="710" spans="1:7" ht="15.75" thickBot="1" x14ac:dyDescent="0.3">
      <c r="A710" s="7" t="s">
        <v>6322</v>
      </c>
      <c r="B710" s="7" t="s">
        <v>6323</v>
      </c>
      <c r="C710" s="8" t="s">
        <v>1444</v>
      </c>
      <c r="D710" s="9">
        <v>3.16</v>
      </c>
      <c r="E710" s="9"/>
      <c r="F710" s="9">
        <v>80.06</v>
      </c>
      <c r="G710" s="9"/>
    </row>
    <row r="711" spans="1:7" ht="15.75" thickBot="1" x14ac:dyDescent="0.3">
      <c r="A711" s="6"/>
      <c r="B711" s="6"/>
      <c r="C711" s="6"/>
      <c r="D711" s="6"/>
      <c r="E711" s="6"/>
      <c r="F711" s="6"/>
      <c r="G711" s="6"/>
    </row>
    <row r="712" spans="1:7" ht="15.75" thickBot="1" x14ac:dyDescent="0.3">
      <c r="A712" s="7" t="s">
        <v>6324</v>
      </c>
      <c r="B712" s="7" t="s">
        <v>6325</v>
      </c>
      <c r="C712" s="8"/>
      <c r="D712" s="9"/>
      <c r="E712" s="9"/>
      <c r="F712" s="9"/>
      <c r="G712" s="9"/>
    </row>
    <row r="713" spans="1:7" ht="15.75" thickBot="1" x14ac:dyDescent="0.3">
      <c r="A713" s="6"/>
      <c r="B713" s="6"/>
      <c r="C713" s="6"/>
      <c r="D713" s="6"/>
      <c r="E713" s="6"/>
      <c r="F713" s="6"/>
      <c r="G713" s="6"/>
    </row>
    <row r="714" spans="1:7" ht="15.75" thickBot="1" x14ac:dyDescent="0.3">
      <c r="A714" s="7" t="s">
        <v>6326</v>
      </c>
      <c r="B714" s="7" t="s">
        <v>6327</v>
      </c>
      <c r="C714" s="8" t="s">
        <v>1444</v>
      </c>
      <c r="D714" s="9">
        <v>4.96</v>
      </c>
      <c r="E714" s="9"/>
      <c r="F714" s="9">
        <v>80.040000000000006</v>
      </c>
      <c r="G714" s="9"/>
    </row>
  </sheetData>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8E0A8D-851A-4034-92CF-810ECDC4A156}">
  <sheetPr>
    <tabColor rgb="FFFFFF00"/>
  </sheetPr>
  <dimension ref="A1:G76"/>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5031</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1364</v>
      </c>
      <c r="B10" s="7" t="s">
        <v>1365</v>
      </c>
      <c r="C10" s="8"/>
      <c r="D10" s="9"/>
      <c r="E10" s="9"/>
      <c r="F10" s="9"/>
      <c r="G10" s="9"/>
    </row>
    <row r="11" spans="1:7" ht="15.75" thickBot="1" x14ac:dyDescent="0.3">
      <c r="A11" s="6"/>
      <c r="B11" s="6"/>
      <c r="C11" s="6"/>
      <c r="D11" s="6"/>
      <c r="E11" s="6"/>
      <c r="F11" s="6"/>
      <c r="G11" s="6"/>
    </row>
    <row r="12" spans="1:7" ht="15.75" thickBot="1" x14ac:dyDescent="0.3">
      <c r="A12" s="7" t="s">
        <v>5032</v>
      </c>
      <c r="B12" s="7" t="s">
        <v>5033</v>
      </c>
      <c r="C12" s="8"/>
      <c r="D12" s="9"/>
      <c r="E12" s="9"/>
      <c r="F12" s="9"/>
      <c r="G12" s="9"/>
    </row>
    <row r="13" spans="1:7" ht="15.75" thickBot="1" x14ac:dyDescent="0.3">
      <c r="A13" s="6"/>
      <c r="B13" s="6"/>
      <c r="C13" s="6"/>
      <c r="D13" s="6"/>
      <c r="E13" s="6"/>
      <c r="F13" s="6"/>
      <c r="G13" s="6"/>
    </row>
    <row r="14" spans="1:7" ht="15.75" thickBot="1" x14ac:dyDescent="0.3">
      <c r="A14" s="7" t="s">
        <v>5034</v>
      </c>
      <c r="B14" s="7" t="s">
        <v>5035</v>
      </c>
      <c r="C14" s="8"/>
      <c r="D14" s="9"/>
      <c r="E14" s="9"/>
      <c r="F14" s="9"/>
      <c r="G14" s="9"/>
    </row>
    <row r="15" spans="1:7" ht="15.75" thickBot="1" x14ac:dyDescent="0.3">
      <c r="A15" s="6"/>
      <c r="B15" s="6"/>
      <c r="C15" s="6"/>
      <c r="D15" s="6"/>
      <c r="E15" s="6"/>
      <c r="F15" s="6"/>
      <c r="G15" s="6"/>
    </row>
    <row r="16" spans="1:7" ht="15.75" thickBot="1" x14ac:dyDescent="0.3">
      <c r="A16" s="7" t="s">
        <v>5036</v>
      </c>
      <c r="B16" s="7" t="s">
        <v>5037</v>
      </c>
      <c r="C16" s="8"/>
      <c r="D16" s="9"/>
      <c r="E16" s="9"/>
      <c r="F16" s="9"/>
      <c r="G16" s="9"/>
    </row>
    <row r="17" spans="1:7" ht="15.75" thickBot="1" x14ac:dyDescent="0.3">
      <c r="A17" s="6"/>
      <c r="B17" s="6"/>
      <c r="C17" s="6"/>
      <c r="D17" s="6"/>
      <c r="E17" s="6"/>
      <c r="F17" s="6"/>
      <c r="G17" s="6"/>
    </row>
    <row r="18" spans="1:7" ht="15.75" thickBot="1" x14ac:dyDescent="0.3">
      <c r="A18" s="7" t="s">
        <v>5038</v>
      </c>
      <c r="B18" s="7" t="s">
        <v>5039</v>
      </c>
      <c r="C18" s="8" t="s">
        <v>11</v>
      </c>
      <c r="D18" s="9">
        <v>11.1</v>
      </c>
      <c r="E18" s="9"/>
      <c r="F18" s="9">
        <v>80.09</v>
      </c>
      <c r="G18" s="9"/>
    </row>
    <row r="19" spans="1:7" ht="15.75" thickBot="1" x14ac:dyDescent="0.3">
      <c r="A19" s="6"/>
      <c r="B19" s="6"/>
      <c r="C19" s="6"/>
      <c r="D19" s="6"/>
      <c r="E19" s="6"/>
      <c r="F19" s="6"/>
      <c r="G19" s="6"/>
    </row>
    <row r="20" spans="1:7" ht="15.75" thickBot="1" x14ac:dyDescent="0.3">
      <c r="A20" s="7" t="s">
        <v>5040</v>
      </c>
      <c r="B20" s="7" t="s">
        <v>5041</v>
      </c>
      <c r="C20" s="8" t="s">
        <v>11</v>
      </c>
      <c r="D20" s="9">
        <v>11.48</v>
      </c>
      <c r="E20" s="9"/>
      <c r="F20" s="9">
        <v>80.14</v>
      </c>
      <c r="G20" s="9"/>
    </row>
    <row r="21" spans="1:7" ht="15.75" thickBot="1" x14ac:dyDescent="0.3">
      <c r="A21" s="6"/>
      <c r="B21" s="6"/>
      <c r="C21" s="6"/>
      <c r="D21" s="6"/>
      <c r="E21" s="6"/>
      <c r="F21" s="6"/>
      <c r="G21" s="6"/>
    </row>
    <row r="22" spans="1:7" ht="15.75" thickBot="1" x14ac:dyDescent="0.3">
      <c r="A22" s="7" t="s">
        <v>5042</v>
      </c>
      <c r="B22" s="7" t="s">
        <v>5043</v>
      </c>
      <c r="C22" s="8" t="s">
        <v>11</v>
      </c>
      <c r="D22" s="9">
        <v>11.1</v>
      </c>
      <c r="E22" s="9"/>
      <c r="F22" s="9">
        <v>80.09</v>
      </c>
      <c r="G22" s="9"/>
    </row>
    <row r="23" spans="1:7" ht="15.75" thickBot="1" x14ac:dyDescent="0.3">
      <c r="A23" s="6"/>
      <c r="B23" s="6"/>
      <c r="C23" s="6"/>
      <c r="D23" s="6"/>
      <c r="E23" s="6"/>
      <c r="F23" s="6"/>
      <c r="G23" s="6"/>
    </row>
    <row r="24" spans="1:7" ht="15.75" thickBot="1" x14ac:dyDescent="0.3">
      <c r="A24" s="7" t="s">
        <v>5044</v>
      </c>
      <c r="B24" s="7" t="s">
        <v>5045</v>
      </c>
      <c r="C24" s="8" t="s">
        <v>11</v>
      </c>
      <c r="D24" s="9">
        <v>11.48</v>
      </c>
      <c r="E24" s="9"/>
      <c r="F24" s="9">
        <v>80.14</v>
      </c>
      <c r="G24" s="9"/>
    </row>
    <row r="25" spans="1:7" ht="15.75" thickBot="1" x14ac:dyDescent="0.3">
      <c r="A25" s="6"/>
      <c r="B25" s="6"/>
      <c r="C25" s="6"/>
      <c r="D25" s="6"/>
      <c r="E25" s="6"/>
      <c r="F25" s="6"/>
      <c r="G25" s="6"/>
    </row>
    <row r="26" spans="1:7" ht="15.75" thickBot="1" x14ac:dyDescent="0.3">
      <c r="A26" s="7" t="s">
        <v>5046</v>
      </c>
      <c r="B26" s="7" t="s">
        <v>5047</v>
      </c>
      <c r="C26" s="8"/>
      <c r="D26" s="9"/>
      <c r="E26" s="9"/>
      <c r="F26" s="9"/>
      <c r="G26" s="9"/>
    </row>
    <row r="27" spans="1:7" ht="15.75" thickBot="1" x14ac:dyDescent="0.3">
      <c r="A27" s="6"/>
      <c r="B27" s="6"/>
      <c r="C27" s="6"/>
      <c r="D27" s="6"/>
      <c r="E27" s="6"/>
      <c r="F27" s="6"/>
      <c r="G27" s="6"/>
    </row>
    <row r="28" spans="1:7" ht="15.75" thickBot="1" x14ac:dyDescent="0.3">
      <c r="A28" s="7" t="s">
        <v>5048</v>
      </c>
      <c r="B28" s="7" t="s">
        <v>5049</v>
      </c>
      <c r="C28" s="8" t="s">
        <v>11</v>
      </c>
      <c r="D28" s="9">
        <v>10.07</v>
      </c>
      <c r="E28" s="9"/>
      <c r="F28" s="9">
        <v>80.040000000000006</v>
      </c>
      <c r="G28" s="9"/>
    </row>
    <row r="29" spans="1:7" ht="15.75" thickBot="1" x14ac:dyDescent="0.3">
      <c r="A29" s="6"/>
      <c r="B29" s="6"/>
      <c r="C29" s="6"/>
      <c r="D29" s="6"/>
      <c r="E29" s="6"/>
      <c r="F29" s="6"/>
      <c r="G29" s="6"/>
    </row>
    <row r="30" spans="1:7" ht="15.75" thickBot="1" x14ac:dyDescent="0.3">
      <c r="A30" s="7" t="s">
        <v>5050</v>
      </c>
      <c r="B30" s="7" t="s">
        <v>5051</v>
      </c>
      <c r="C30" s="8" t="s">
        <v>11</v>
      </c>
      <c r="D30" s="9">
        <v>12.98</v>
      </c>
      <c r="E30" s="9"/>
      <c r="F30" s="9">
        <v>80.12</v>
      </c>
      <c r="G30" s="9"/>
    </row>
    <row r="31" spans="1:7" ht="15.75" thickBot="1" x14ac:dyDescent="0.3">
      <c r="A31" s="6"/>
      <c r="B31" s="6"/>
      <c r="C31" s="6"/>
      <c r="D31" s="6"/>
      <c r="E31" s="6"/>
      <c r="F31" s="6"/>
      <c r="G31" s="6"/>
    </row>
    <row r="32" spans="1:7" ht="15.75" thickBot="1" x14ac:dyDescent="0.3">
      <c r="A32" s="7" t="s">
        <v>5052</v>
      </c>
      <c r="B32" s="7" t="s">
        <v>5053</v>
      </c>
      <c r="C32" s="8" t="s">
        <v>11</v>
      </c>
      <c r="D32" s="9">
        <v>11.13</v>
      </c>
      <c r="E32" s="9"/>
      <c r="F32" s="9">
        <v>80.14</v>
      </c>
      <c r="G32" s="9"/>
    </row>
    <row r="33" spans="1:7" ht="15.75" thickBot="1" x14ac:dyDescent="0.3">
      <c r="A33" s="6"/>
      <c r="B33" s="6"/>
      <c r="C33" s="6"/>
      <c r="D33" s="6"/>
      <c r="E33" s="6"/>
      <c r="F33" s="6"/>
      <c r="G33" s="6"/>
    </row>
    <row r="34" spans="1:7" ht="15.75" thickBot="1" x14ac:dyDescent="0.3">
      <c r="A34" s="7" t="s">
        <v>5054</v>
      </c>
      <c r="B34" s="7" t="s">
        <v>5055</v>
      </c>
      <c r="C34" s="8" t="s">
        <v>11</v>
      </c>
      <c r="D34" s="9">
        <v>12.12</v>
      </c>
      <c r="E34" s="9"/>
      <c r="F34" s="9">
        <v>80.12</v>
      </c>
      <c r="G34" s="9"/>
    </row>
    <row r="35" spans="1:7" ht="15.75" thickBot="1" x14ac:dyDescent="0.3">
      <c r="A35" s="6"/>
      <c r="B35" s="6"/>
      <c r="C35" s="6"/>
      <c r="D35" s="6"/>
      <c r="E35" s="6"/>
      <c r="F35" s="6"/>
      <c r="G35" s="6"/>
    </row>
    <row r="36" spans="1:7" ht="15.75" thickBot="1" x14ac:dyDescent="0.3">
      <c r="A36" s="7" t="s">
        <v>5056</v>
      </c>
      <c r="B36" s="7" t="s">
        <v>5057</v>
      </c>
      <c r="C36" s="8" t="s">
        <v>11</v>
      </c>
      <c r="D36" s="9">
        <v>12.98</v>
      </c>
      <c r="E36" s="9"/>
      <c r="F36" s="9">
        <v>80.12</v>
      </c>
      <c r="G36" s="9"/>
    </row>
    <row r="37" spans="1:7" ht="15.75" thickBot="1" x14ac:dyDescent="0.3">
      <c r="A37" s="6"/>
      <c r="B37" s="6"/>
      <c r="C37" s="6"/>
      <c r="D37" s="6"/>
      <c r="E37" s="6"/>
      <c r="F37" s="6"/>
      <c r="G37" s="6"/>
    </row>
    <row r="38" spans="1:7" ht="15.75" thickBot="1" x14ac:dyDescent="0.3">
      <c r="A38" s="7" t="s">
        <v>5058</v>
      </c>
      <c r="B38" s="7" t="s">
        <v>5059</v>
      </c>
      <c r="C38" s="8" t="s">
        <v>11</v>
      </c>
      <c r="D38" s="9">
        <v>15.38</v>
      </c>
      <c r="E38" s="9"/>
      <c r="F38" s="9">
        <v>80.099999999999994</v>
      </c>
      <c r="G38" s="9"/>
    </row>
    <row r="39" spans="1:7" ht="15.75" thickBot="1" x14ac:dyDescent="0.3">
      <c r="A39" s="6"/>
      <c r="B39" s="6"/>
      <c r="C39" s="6"/>
      <c r="D39" s="6"/>
      <c r="E39" s="6"/>
      <c r="F39" s="6"/>
      <c r="G39" s="6"/>
    </row>
    <row r="40" spans="1:7" ht="15.75" thickBot="1" x14ac:dyDescent="0.3">
      <c r="A40" s="7" t="s">
        <v>5060</v>
      </c>
      <c r="B40" s="7" t="s">
        <v>5061</v>
      </c>
      <c r="C40" s="8"/>
      <c r="D40" s="9"/>
      <c r="E40" s="9"/>
      <c r="F40" s="9"/>
      <c r="G40" s="9"/>
    </row>
    <row r="41" spans="1:7" ht="15.75" thickBot="1" x14ac:dyDescent="0.3">
      <c r="A41" s="6"/>
      <c r="B41" s="6"/>
      <c r="C41" s="6"/>
      <c r="D41" s="6"/>
      <c r="E41" s="6"/>
      <c r="F41" s="6"/>
      <c r="G41" s="6"/>
    </row>
    <row r="42" spans="1:7" ht="25.5" thickBot="1" x14ac:dyDescent="0.3">
      <c r="A42" s="7" t="s">
        <v>5062</v>
      </c>
      <c r="B42" s="7" t="s">
        <v>5063</v>
      </c>
      <c r="C42" s="8" t="s">
        <v>11</v>
      </c>
      <c r="D42" s="9">
        <v>23.06</v>
      </c>
      <c r="E42" s="9"/>
      <c r="F42" s="9">
        <v>80.099999999999994</v>
      </c>
      <c r="G42" s="9"/>
    </row>
    <row r="43" spans="1:7" ht="15.75" thickBot="1" x14ac:dyDescent="0.3">
      <c r="A43" s="6"/>
      <c r="B43" s="6"/>
      <c r="C43" s="6"/>
      <c r="D43" s="6"/>
      <c r="E43" s="6"/>
      <c r="F43" s="6"/>
      <c r="G43" s="6"/>
    </row>
    <row r="44" spans="1:7" ht="15.75" thickBot="1" x14ac:dyDescent="0.3">
      <c r="A44" s="7" t="s">
        <v>5064</v>
      </c>
      <c r="B44" s="7" t="s">
        <v>5065</v>
      </c>
      <c r="C44" s="8" t="s">
        <v>11</v>
      </c>
      <c r="D44" s="9">
        <v>9.5399999999999991</v>
      </c>
      <c r="E44" s="9"/>
      <c r="F44" s="9">
        <v>80.08</v>
      </c>
      <c r="G44" s="9"/>
    </row>
    <row r="45" spans="1:7" ht="15.75" thickBot="1" x14ac:dyDescent="0.3">
      <c r="A45" s="6"/>
      <c r="B45" s="6"/>
      <c r="C45" s="6"/>
      <c r="D45" s="6"/>
      <c r="E45" s="6"/>
      <c r="F45" s="6"/>
      <c r="G45" s="6"/>
    </row>
    <row r="46" spans="1:7" ht="15.75" thickBot="1" x14ac:dyDescent="0.3">
      <c r="A46" s="7" t="s">
        <v>5066</v>
      </c>
      <c r="B46" s="7" t="s">
        <v>5067</v>
      </c>
      <c r="C46" s="8"/>
      <c r="D46" s="9"/>
      <c r="E46" s="9"/>
      <c r="F46" s="9"/>
      <c r="G46" s="9"/>
    </row>
    <row r="47" spans="1:7" ht="15.75" thickBot="1" x14ac:dyDescent="0.3">
      <c r="A47" s="6"/>
      <c r="B47" s="6"/>
      <c r="C47" s="6"/>
      <c r="D47" s="6"/>
      <c r="E47" s="6"/>
      <c r="F47" s="6"/>
      <c r="G47" s="6"/>
    </row>
    <row r="48" spans="1:7" ht="15.75" thickBot="1" x14ac:dyDescent="0.3">
      <c r="A48" s="7" t="s">
        <v>5068</v>
      </c>
      <c r="B48" s="7" t="s">
        <v>5069</v>
      </c>
      <c r="C48" s="8" t="s">
        <v>11</v>
      </c>
      <c r="D48" s="9">
        <v>7.41</v>
      </c>
      <c r="E48" s="9"/>
      <c r="F48" s="9">
        <v>80.16</v>
      </c>
      <c r="G48" s="9"/>
    </row>
    <row r="49" spans="1:7" ht="15.75" thickBot="1" x14ac:dyDescent="0.3">
      <c r="A49" s="6"/>
      <c r="B49" s="6"/>
      <c r="C49" s="6"/>
      <c r="D49" s="6"/>
      <c r="E49" s="6"/>
      <c r="F49" s="6"/>
      <c r="G49" s="6"/>
    </row>
    <row r="50" spans="1:7" ht="15.75" thickBot="1" x14ac:dyDescent="0.3">
      <c r="A50" s="7" t="s">
        <v>5070</v>
      </c>
      <c r="B50" s="7" t="s">
        <v>5071</v>
      </c>
      <c r="C50" s="8" t="s">
        <v>11</v>
      </c>
      <c r="D50" s="9">
        <v>9.01</v>
      </c>
      <c r="E50" s="9"/>
      <c r="F50" s="9">
        <v>80.13</v>
      </c>
      <c r="G50" s="9"/>
    </row>
    <row r="51" spans="1:7" ht="15.75" thickBot="1" x14ac:dyDescent="0.3">
      <c r="A51" s="6"/>
      <c r="B51" s="6"/>
      <c r="C51" s="6"/>
      <c r="D51" s="6"/>
      <c r="E51" s="6"/>
      <c r="F51" s="6"/>
      <c r="G51" s="6"/>
    </row>
    <row r="52" spans="1:7" ht="15.75" thickBot="1" x14ac:dyDescent="0.3">
      <c r="A52" s="7" t="s">
        <v>5072</v>
      </c>
      <c r="B52" s="7" t="s">
        <v>5073</v>
      </c>
      <c r="C52" s="8" t="s">
        <v>11</v>
      </c>
      <c r="D52" s="9">
        <v>12.09</v>
      </c>
      <c r="E52" s="9"/>
      <c r="F52" s="9">
        <v>80.069999999999993</v>
      </c>
      <c r="G52" s="9"/>
    </row>
    <row r="53" spans="1:7" ht="15.75" thickBot="1" x14ac:dyDescent="0.3">
      <c r="A53" s="6"/>
      <c r="B53" s="6"/>
      <c r="C53" s="6"/>
      <c r="D53" s="6"/>
      <c r="E53" s="6"/>
      <c r="F53" s="6"/>
      <c r="G53" s="6"/>
    </row>
    <row r="54" spans="1:7" ht="15.75" thickBot="1" x14ac:dyDescent="0.3">
      <c r="A54" s="7" t="s">
        <v>5074</v>
      </c>
      <c r="B54" s="7" t="s">
        <v>5075</v>
      </c>
      <c r="C54" s="8" t="s">
        <v>11</v>
      </c>
      <c r="D54" s="9">
        <v>13.79</v>
      </c>
      <c r="E54" s="9"/>
      <c r="F54" s="9">
        <v>80.13</v>
      </c>
      <c r="G54" s="9"/>
    </row>
    <row r="55" spans="1:7" ht="15.75" thickBot="1" x14ac:dyDescent="0.3">
      <c r="A55" s="6"/>
      <c r="B55" s="6"/>
      <c r="C55" s="6"/>
      <c r="D55" s="6"/>
      <c r="E55" s="6"/>
      <c r="F55" s="6"/>
      <c r="G55" s="6"/>
    </row>
    <row r="56" spans="1:7" ht="25.5" thickBot="1" x14ac:dyDescent="0.3">
      <c r="A56" s="7" t="s">
        <v>5076</v>
      </c>
      <c r="B56" s="7" t="s">
        <v>5077</v>
      </c>
      <c r="C56" s="8" t="s">
        <v>11</v>
      </c>
      <c r="D56" s="9">
        <v>18.559999999999999</v>
      </c>
      <c r="E56" s="9"/>
      <c r="F56" s="9">
        <v>80.06</v>
      </c>
      <c r="G56" s="9"/>
    </row>
    <row r="57" spans="1:7" ht="15.75" thickBot="1" x14ac:dyDescent="0.3">
      <c r="A57" s="6"/>
      <c r="B57" s="6"/>
      <c r="C57" s="6"/>
      <c r="D57" s="6"/>
      <c r="E57" s="6"/>
      <c r="F57" s="6"/>
      <c r="G57" s="6"/>
    </row>
    <row r="58" spans="1:7" ht="15.75" thickBot="1" x14ac:dyDescent="0.3">
      <c r="A58" s="7" t="s">
        <v>5078</v>
      </c>
      <c r="B58" s="7" t="s">
        <v>5079</v>
      </c>
      <c r="C58" s="8"/>
      <c r="D58" s="9"/>
      <c r="E58" s="9"/>
      <c r="F58" s="9"/>
      <c r="G58" s="9"/>
    </row>
    <row r="59" spans="1:7" ht="15.75" thickBot="1" x14ac:dyDescent="0.3">
      <c r="A59" s="6"/>
      <c r="B59" s="6"/>
      <c r="C59" s="6"/>
      <c r="D59" s="6"/>
      <c r="E59" s="6"/>
      <c r="F59" s="6"/>
      <c r="G59" s="6"/>
    </row>
    <row r="60" spans="1:7" ht="15.75" thickBot="1" x14ac:dyDescent="0.3">
      <c r="A60" s="7" t="s">
        <v>5080</v>
      </c>
      <c r="B60" s="7" t="s">
        <v>5081</v>
      </c>
      <c r="C60" s="8"/>
      <c r="D60" s="9"/>
      <c r="E60" s="9"/>
      <c r="F60" s="9"/>
      <c r="G60" s="9"/>
    </row>
    <row r="61" spans="1:7" ht="15.75" thickBot="1" x14ac:dyDescent="0.3">
      <c r="A61" s="6"/>
      <c r="B61" s="6"/>
      <c r="C61" s="6"/>
      <c r="D61" s="6"/>
      <c r="E61" s="6"/>
      <c r="F61" s="6"/>
      <c r="G61" s="6"/>
    </row>
    <row r="62" spans="1:7" ht="15.75" thickBot="1" x14ac:dyDescent="0.3">
      <c r="A62" s="7" t="s">
        <v>5082</v>
      </c>
      <c r="B62" s="7" t="s">
        <v>5083</v>
      </c>
      <c r="C62" s="8" t="s">
        <v>11</v>
      </c>
      <c r="D62" s="9">
        <v>13.87</v>
      </c>
      <c r="E62" s="9"/>
      <c r="F62" s="9">
        <v>80.099999999999994</v>
      </c>
      <c r="G62" s="9"/>
    </row>
    <row r="63" spans="1:7" ht="15.75" thickBot="1" x14ac:dyDescent="0.3">
      <c r="A63" s="6"/>
      <c r="B63" s="6"/>
      <c r="C63" s="6"/>
      <c r="D63" s="6"/>
      <c r="E63" s="6"/>
      <c r="F63" s="6"/>
      <c r="G63" s="6"/>
    </row>
    <row r="64" spans="1:7" ht="15.75" thickBot="1" x14ac:dyDescent="0.3">
      <c r="A64" s="7" t="s">
        <v>5084</v>
      </c>
      <c r="B64" s="7" t="s">
        <v>5085</v>
      </c>
      <c r="C64" s="8" t="s">
        <v>11</v>
      </c>
      <c r="D64" s="9">
        <v>16.02</v>
      </c>
      <c r="E64" s="9"/>
      <c r="F64" s="9">
        <v>80.09</v>
      </c>
      <c r="G64" s="9"/>
    </row>
    <row r="65" spans="1:7" ht="15.75" thickBot="1" x14ac:dyDescent="0.3">
      <c r="A65" s="6"/>
      <c r="B65" s="6"/>
      <c r="C65" s="6"/>
      <c r="D65" s="6"/>
      <c r="E65" s="6"/>
      <c r="F65" s="6"/>
      <c r="G65" s="6"/>
    </row>
    <row r="66" spans="1:7" ht="15.75" thickBot="1" x14ac:dyDescent="0.3">
      <c r="A66" s="7" t="s">
        <v>5086</v>
      </c>
      <c r="B66" s="7" t="s">
        <v>5087</v>
      </c>
      <c r="C66" s="8"/>
      <c r="D66" s="9"/>
      <c r="E66" s="9"/>
      <c r="F66" s="9"/>
      <c r="G66" s="9"/>
    </row>
    <row r="67" spans="1:7" ht="15.75" thickBot="1" x14ac:dyDescent="0.3">
      <c r="A67" s="6"/>
      <c r="B67" s="6"/>
      <c r="C67" s="6"/>
      <c r="D67" s="6"/>
      <c r="E67" s="6"/>
      <c r="F67" s="6"/>
      <c r="G67" s="6"/>
    </row>
    <row r="68" spans="1:7" ht="15.75" thickBot="1" x14ac:dyDescent="0.3">
      <c r="A68" s="7" t="s">
        <v>5088</v>
      </c>
      <c r="B68" s="7" t="s">
        <v>5089</v>
      </c>
      <c r="C68" s="8" t="s">
        <v>11</v>
      </c>
      <c r="D68" s="9">
        <v>17.739999999999998</v>
      </c>
      <c r="E68" s="9"/>
      <c r="F68" s="9">
        <v>80.099999999999994</v>
      </c>
      <c r="G68" s="9"/>
    </row>
    <row r="69" spans="1:7" ht="15.75" thickBot="1" x14ac:dyDescent="0.3">
      <c r="A69" s="6"/>
      <c r="B69" s="6"/>
      <c r="C69" s="6"/>
      <c r="D69" s="6"/>
      <c r="E69" s="6"/>
      <c r="F69" s="6"/>
      <c r="G69" s="6"/>
    </row>
    <row r="70" spans="1:7" ht="15.75" thickBot="1" x14ac:dyDescent="0.3">
      <c r="A70" s="7" t="s">
        <v>5090</v>
      </c>
      <c r="B70" s="7" t="s">
        <v>5091</v>
      </c>
      <c r="C70" s="8" t="s">
        <v>11</v>
      </c>
      <c r="D70" s="9">
        <v>20.53</v>
      </c>
      <c r="E70" s="9"/>
      <c r="F70" s="9">
        <v>80.08</v>
      </c>
      <c r="G70" s="9"/>
    </row>
    <row r="71" spans="1:7" ht="15.75" thickBot="1" x14ac:dyDescent="0.3">
      <c r="A71" s="6"/>
      <c r="B71" s="6"/>
      <c r="C71" s="6"/>
      <c r="D71" s="6"/>
      <c r="E71" s="6"/>
      <c r="F71" s="6"/>
      <c r="G71" s="6"/>
    </row>
    <row r="72" spans="1:7" ht="15.75" thickBot="1" x14ac:dyDescent="0.3">
      <c r="A72" s="7" t="s">
        <v>5092</v>
      </c>
      <c r="B72" s="7" t="s">
        <v>5093</v>
      </c>
      <c r="C72" s="8" t="s">
        <v>11</v>
      </c>
      <c r="D72" s="9">
        <v>6.9</v>
      </c>
      <c r="E72" s="9"/>
      <c r="F72" s="9">
        <v>80</v>
      </c>
      <c r="G72" s="9"/>
    </row>
    <row r="73" spans="1:7" ht="15.75" thickBot="1" x14ac:dyDescent="0.3">
      <c r="A73" s="6"/>
      <c r="B73" s="6"/>
      <c r="C73" s="6"/>
      <c r="D73" s="6"/>
      <c r="E73" s="6"/>
      <c r="F73" s="6"/>
      <c r="G73" s="6"/>
    </row>
    <row r="74" spans="1:7" ht="15.75" thickBot="1" x14ac:dyDescent="0.3">
      <c r="A74" s="7" t="s">
        <v>5094</v>
      </c>
      <c r="B74" s="7" t="s">
        <v>5095</v>
      </c>
      <c r="C74" s="8"/>
      <c r="D74" s="9"/>
      <c r="E74" s="9"/>
      <c r="F74" s="9"/>
      <c r="G74" s="9"/>
    </row>
    <row r="75" spans="1:7" ht="15.75" thickBot="1" x14ac:dyDescent="0.3">
      <c r="A75" s="6"/>
      <c r="B75" s="6"/>
      <c r="C75" s="6"/>
      <c r="D75" s="6"/>
      <c r="E75" s="6"/>
      <c r="F75" s="6"/>
      <c r="G75" s="6"/>
    </row>
    <row r="76" spans="1:7" ht="15.75" thickBot="1" x14ac:dyDescent="0.3">
      <c r="A76" s="7" t="s">
        <v>5096</v>
      </c>
      <c r="B76" s="7" t="s">
        <v>5097</v>
      </c>
      <c r="C76" s="8" t="s">
        <v>1444</v>
      </c>
      <c r="D76" s="9">
        <v>3.01</v>
      </c>
      <c r="E76" s="9"/>
      <c r="F76" s="9">
        <v>80.069999999999993</v>
      </c>
      <c r="G76" s="9"/>
    </row>
  </sheetData>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513AC6-5C38-4CD9-9399-A9E21DFC9F77}">
  <sheetPr>
    <tabColor rgb="FFFFFF00"/>
  </sheetPr>
  <dimension ref="A1:G206"/>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5098</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1364</v>
      </c>
      <c r="B10" s="7" t="s">
        <v>1365</v>
      </c>
      <c r="C10" s="8"/>
      <c r="D10" s="9"/>
      <c r="E10" s="9"/>
      <c r="F10" s="9"/>
      <c r="G10" s="9"/>
    </row>
    <row r="11" spans="1:7" ht="15.75" thickBot="1" x14ac:dyDescent="0.3">
      <c r="A11" s="6"/>
      <c r="B11" s="6"/>
      <c r="C11" s="6"/>
      <c r="D11" s="6"/>
      <c r="E11" s="6"/>
      <c r="F11" s="6"/>
      <c r="G11" s="6"/>
    </row>
    <row r="12" spans="1:7" ht="15.75" thickBot="1" x14ac:dyDescent="0.3">
      <c r="A12" s="7" t="s">
        <v>5099</v>
      </c>
      <c r="B12" s="7" t="s">
        <v>5100</v>
      </c>
      <c r="C12" s="8"/>
      <c r="D12" s="9"/>
      <c r="E12" s="9"/>
      <c r="F12" s="9"/>
      <c r="G12" s="9"/>
    </row>
    <row r="13" spans="1:7" ht="15.75" thickBot="1" x14ac:dyDescent="0.3">
      <c r="A13" s="6"/>
      <c r="B13" s="6"/>
      <c r="C13" s="6"/>
      <c r="D13" s="6"/>
      <c r="E13" s="6"/>
      <c r="F13" s="6"/>
      <c r="G13" s="6"/>
    </row>
    <row r="14" spans="1:7" ht="15.75" thickBot="1" x14ac:dyDescent="0.3">
      <c r="A14" s="7" t="s">
        <v>5101</v>
      </c>
      <c r="B14" s="7" t="s">
        <v>5102</v>
      </c>
      <c r="C14" s="8"/>
      <c r="D14" s="9"/>
      <c r="E14" s="9"/>
      <c r="F14" s="9"/>
      <c r="G14" s="9"/>
    </row>
    <row r="15" spans="1:7" ht="15.75" thickBot="1" x14ac:dyDescent="0.3">
      <c r="A15" s="6"/>
      <c r="B15" s="6"/>
      <c r="C15" s="6"/>
      <c r="D15" s="6"/>
      <c r="E15" s="6"/>
      <c r="F15" s="6"/>
      <c r="G15" s="6"/>
    </row>
    <row r="16" spans="1:7" ht="15.75" thickBot="1" x14ac:dyDescent="0.3">
      <c r="A16" s="7" t="s">
        <v>5103</v>
      </c>
      <c r="B16" s="7" t="s">
        <v>5104</v>
      </c>
      <c r="C16" s="8" t="s">
        <v>12</v>
      </c>
      <c r="D16" s="9">
        <v>1.39</v>
      </c>
      <c r="E16" s="9"/>
      <c r="F16" s="9">
        <v>79.86</v>
      </c>
      <c r="G16" s="9"/>
    </row>
    <row r="17" spans="1:7" ht="15.75" thickBot="1" x14ac:dyDescent="0.3">
      <c r="A17" s="6"/>
      <c r="B17" s="6"/>
      <c r="C17" s="6"/>
      <c r="D17" s="6"/>
      <c r="E17" s="6"/>
      <c r="F17" s="6"/>
      <c r="G17" s="6"/>
    </row>
    <row r="18" spans="1:7" ht="15.75" thickBot="1" x14ac:dyDescent="0.3">
      <c r="A18" s="7" t="s">
        <v>5105</v>
      </c>
      <c r="B18" s="7" t="s">
        <v>5106</v>
      </c>
      <c r="C18" s="8" t="s">
        <v>10</v>
      </c>
      <c r="D18" s="9">
        <v>0.2</v>
      </c>
      <c r="E18" s="9"/>
      <c r="F18" s="9">
        <v>80</v>
      </c>
      <c r="G18" s="9"/>
    </row>
    <row r="19" spans="1:7" ht="15.75" thickBot="1" x14ac:dyDescent="0.3">
      <c r="A19" s="6"/>
      <c r="B19" s="6"/>
      <c r="C19" s="6"/>
      <c r="D19" s="6"/>
      <c r="E19" s="6"/>
      <c r="F19" s="6"/>
      <c r="G19" s="6"/>
    </row>
    <row r="20" spans="1:7" ht="15.75" thickBot="1" x14ac:dyDescent="0.3">
      <c r="A20" s="7" t="s">
        <v>5107</v>
      </c>
      <c r="B20" s="7" t="s">
        <v>5108</v>
      </c>
      <c r="C20" s="8" t="s">
        <v>10</v>
      </c>
      <c r="D20" s="9">
        <v>0.44</v>
      </c>
      <c r="E20" s="9"/>
      <c r="F20" s="9">
        <v>79.55</v>
      </c>
      <c r="G20" s="9"/>
    </row>
    <row r="21" spans="1:7" ht="15.75" thickBot="1" x14ac:dyDescent="0.3">
      <c r="A21" s="6"/>
      <c r="B21" s="6"/>
      <c r="C21" s="6"/>
      <c r="D21" s="6"/>
      <c r="E21" s="6"/>
      <c r="F21" s="6"/>
      <c r="G21" s="6"/>
    </row>
    <row r="22" spans="1:7" ht="15.75" thickBot="1" x14ac:dyDescent="0.3">
      <c r="A22" s="7" t="s">
        <v>5109</v>
      </c>
      <c r="B22" s="7" t="s">
        <v>5110</v>
      </c>
      <c r="C22" s="8" t="s">
        <v>10</v>
      </c>
      <c r="D22" s="9">
        <v>0.06</v>
      </c>
      <c r="E22" s="9"/>
      <c r="F22" s="9">
        <v>66.67</v>
      </c>
      <c r="G22" s="9"/>
    </row>
    <row r="23" spans="1:7" ht="15.75" thickBot="1" x14ac:dyDescent="0.3">
      <c r="A23" s="6"/>
      <c r="B23" s="6"/>
      <c r="C23" s="6"/>
      <c r="D23" s="6"/>
      <c r="E23" s="6"/>
      <c r="F23" s="6"/>
      <c r="G23" s="6"/>
    </row>
    <row r="24" spans="1:7" ht="15.75" thickBot="1" x14ac:dyDescent="0.3">
      <c r="A24" s="7" t="s">
        <v>5111</v>
      </c>
      <c r="B24" s="7" t="s">
        <v>5112</v>
      </c>
      <c r="C24" s="8"/>
      <c r="D24" s="9"/>
      <c r="E24" s="9"/>
      <c r="F24" s="9"/>
      <c r="G24" s="9"/>
    </row>
    <row r="25" spans="1:7" ht="15.75" thickBot="1" x14ac:dyDescent="0.3">
      <c r="A25" s="6"/>
      <c r="B25" s="6"/>
      <c r="C25" s="6"/>
      <c r="D25" s="6"/>
      <c r="E25" s="6"/>
      <c r="F25" s="6"/>
      <c r="G25" s="6"/>
    </row>
    <row r="26" spans="1:7" ht="15.75" thickBot="1" x14ac:dyDescent="0.3">
      <c r="A26" s="7" t="s">
        <v>5113</v>
      </c>
      <c r="B26" s="7" t="s">
        <v>5114</v>
      </c>
      <c r="C26" s="8" t="s">
        <v>12</v>
      </c>
      <c r="D26" s="9">
        <v>0.85</v>
      </c>
      <c r="E26" s="9"/>
      <c r="F26" s="9">
        <v>80</v>
      </c>
      <c r="G26" s="9"/>
    </row>
    <row r="27" spans="1:7" ht="15.75" thickBot="1" x14ac:dyDescent="0.3">
      <c r="A27" s="6"/>
      <c r="B27" s="6"/>
      <c r="C27" s="6"/>
      <c r="D27" s="6"/>
      <c r="E27" s="6"/>
      <c r="F27" s="6"/>
      <c r="G27" s="6"/>
    </row>
    <row r="28" spans="1:7" ht="15.75" thickBot="1" x14ac:dyDescent="0.3">
      <c r="A28" s="7" t="s">
        <v>5115</v>
      </c>
      <c r="B28" s="7" t="s">
        <v>5116</v>
      </c>
      <c r="C28" s="8" t="s">
        <v>12</v>
      </c>
      <c r="D28" s="9">
        <v>1.17</v>
      </c>
      <c r="E28" s="9"/>
      <c r="F28" s="9">
        <v>79.489999999999995</v>
      </c>
      <c r="G28" s="9"/>
    </row>
    <row r="29" spans="1:7" ht="15.75" thickBot="1" x14ac:dyDescent="0.3">
      <c r="A29" s="6"/>
      <c r="B29" s="6"/>
      <c r="C29" s="6"/>
      <c r="D29" s="6"/>
      <c r="E29" s="6"/>
      <c r="F29" s="6"/>
      <c r="G29" s="6"/>
    </row>
    <row r="30" spans="1:7" ht="15.75" thickBot="1" x14ac:dyDescent="0.3">
      <c r="A30" s="7" t="s">
        <v>5117</v>
      </c>
      <c r="B30" s="7" t="s">
        <v>5118</v>
      </c>
      <c r="C30" s="8" t="s">
        <v>12</v>
      </c>
      <c r="D30" s="9">
        <v>3.91</v>
      </c>
      <c r="E30" s="9"/>
      <c r="F30" s="9">
        <v>80.05</v>
      </c>
      <c r="G30" s="9"/>
    </row>
    <row r="31" spans="1:7" ht="15.75" thickBot="1" x14ac:dyDescent="0.3">
      <c r="A31" s="6"/>
      <c r="B31" s="6"/>
      <c r="C31" s="6"/>
      <c r="D31" s="6"/>
      <c r="E31" s="6"/>
      <c r="F31" s="6"/>
      <c r="G31" s="6"/>
    </row>
    <row r="32" spans="1:7" ht="15.75" thickBot="1" x14ac:dyDescent="0.3">
      <c r="A32" s="7" t="s">
        <v>5119</v>
      </c>
      <c r="B32" s="7" t="s">
        <v>5120</v>
      </c>
      <c r="C32" s="8" t="s">
        <v>12</v>
      </c>
      <c r="D32" s="9">
        <v>1.75</v>
      </c>
      <c r="E32" s="9"/>
      <c r="F32" s="9">
        <v>80</v>
      </c>
      <c r="G32" s="9"/>
    </row>
    <row r="33" spans="1:7" ht="15.75" thickBot="1" x14ac:dyDescent="0.3">
      <c r="A33" s="6"/>
      <c r="B33" s="6"/>
      <c r="C33" s="6"/>
      <c r="D33" s="6"/>
      <c r="E33" s="6"/>
      <c r="F33" s="6"/>
      <c r="G33" s="6"/>
    </row>
    <row r="34" spans="1:7" ht="15.75" thickBot="1" x14ac:dyDescent="0.3">
      <c r="A34" s="7" t="s">
        <v>5121</v>
      </c>
      <c r="B34" s="7" t="s">
        <v>5122</v>
      </c>
      <c r="C34" s="8"/>
      <c r="D34" s="9"/>
      <c r="E34" s="9"/>
      <c r="F34" s="9"/>
      <c r="G34" s="9"/>
    </row>
    <row r="35" spans="1:7" ht="15.75" thickBot="1" x14ac:dyDescent="0.3">
      <c r="A35" s="6"/>
      <c r="B35" s="6"/>
      <c r="C35" s="6"/>
      <c r="D35" s="6"/>
      <c r="E35" s="6"/>
      <c r="F35" s="6"/>
      <c r="G35" s="6"/>
    </row>
    <row r="36" spans="1:7" ht="15.75" thickBot="1" x14ac:dyDescent="0.3">
      <c r="A36" s="7" t="s">
        <v>5123</v>
      </c>
      <c r="B36" s="7" t="s">
        <v>5124</v>
      </c>
      <c r="C36" s="8" t="s">
        <v>11</v>
      </c>
      <c r="D36" s="9">
        <v>4.33</v>
      </c>
      <c r="E36" s="9"/>
      <c r="F36" s="9">
        <v>80.14</v>
      </c>
      <c r="G36" s="9"/>
    </row>
    <row r="37" spans="1:7" ht="15.75" thickBot="1" x14ac:dyDescent="0.3">
      <c r="A37" s="6"/>
      <c r="B37" s="6"/>
      <c r="C37" s="6"/>
      <c r="D37" s="6"/>
      <c r="E37" s="6"/>
      <c r="F37" s="6"/>
      <c r="G37" s="6"/>
    </row>
    <row r="38" spans="1:7" ht="15.75" thickBot="1" x14ac:dyDescent="0.3">
      <c r="A38" s="7" t="s">
        <v>5125</v>
      </c>
      <c r="B38" s="7" t="s">
        <v>5126</v>
      </c>
      <c r="C38" s="8" t="s">
        <v>11</v>
      </c>
      <c r="D38" s="9">
        <v>5.79</v>
      </c>
      <c r="E38" s="9"/>
      <c r="F38" s="9">
        <v>79.97</v>
      </c>
      <c r="G38" s="9"/>
    </row>
    <row r="39" spans="1:7" ht="15.75" thickBot="1" x14ac:dyDescent="0.3">
      <c r="A39" s="6"/>
      <c r="B39" s="6"/>
      <c r="C39" s="6"/>
      <c r="D39" s="6"/>
      <c r="E39" s="6"/>
      <c r="F39" s="6"/>
      <c r="G39" s="6"/>
    </row>
    <row r="40" spans="1:7" ht="15.75" thickBot="1" x14ac:dyDescent="0.3">
      <c r="A40" s="7" t="s">
        <v>5127</v>
      </c>
      <c r="B40" s="7" t="s">
        <v>5128</v>
      </c>
      <c r="C40" s="8"/>
      <c r="D40" s="9"/>
      <c r="E40" s="9"/>
      <c r="F40" s="9"/>
      <c r="G40" s="9"/>
    </row>
    <row r="41" spans="1:7" ht="15.75" thickBot="1" x14ac:dyDescent="0.3">
      <c r="A41" s="6"/>
      <c r="B41" s="6"/>
      <c r="C41" s="6"/>
      <c r="D41" s="6"/>
      <c r="E41" s="6"/>
      <c r="F41" s="6"/>
      <c r="G41" s="6"/>
    </row>
    <row r="42" spans="1:7" ht="15.75" thickBot="1" x14ac:dyDescent="0.3">
      <c r="A42" s="7" t="s">
        <v>5129</v>
      </c>
      <c r="B42" s="7" t="s">
        <v>5124</v>
      </c>
      <c r="C42" s="8" t="s">
        <v>11</v>
      </c>
      <c r="D42" s="9">
        <v>3.43</v>
      </c>
      <c r="E42" s="9"/>
      <c r="F42" s="9">
        <v>80.17</v>
      </c>
      <c r="G42" s="9"/>
    </row>
    <row r="43" spans="1:7" ht="15.75" thickBot="1" x14ac:dyDescent="0.3">
      <c r="A43" s="6"/>
      <c r="B43" s="6"/>
      <c r="C43" s="6"/>
      <c r="D43" s="6"/>
      <c r="E43" s="6"/>
      <c r="F43" s="6"/>
      <c r="G43" s="6"/>
    </row>
    <row r="44" spans="1:7" ht="15.75" thickBot="1" x14ac:dyDescent="0.3">
      <c r="A44" s="7" t="s">
        <v>5130</v>
      </c>
      <c r="B44" s="7" t="s">
        <v>5131</v>
      </c>
      <c r="C44" s="8" t="s">
        <v>11</v>
      </c>
      <c r="D44" s="9">
        <v>5.12</v>
      </c>
      <c r="E44" s="9"/>
      <c r="F44" s="9">
        <v>80.08</v>
      </c>
      <c r="G44" s="9"/>
    </row>
    <row r="45" spans="1:7" ht="15.75" thickBot="1" x14ac:dyDescent="0.3">
      <c r="A45" s="6"/>
      <c r="B45" s="6"/>
      <c r="C45" s="6"/>
      <c r="D45" s="6"/>
      <c r="E45" s="6"/>
      <c r="F45" s="6"/>
      <c r="G45" s="6"/>
    </row>
    <row r="46" spans="1:7" ht="15.75" thickBot="1" x14ac:dyDescent="0.3">
      <c r="A46" s="7" t="s">
        <v>5132</v>
      </c>
      <c r="B46" s="7" t="s">
        <v>5133</v>
      </c>
      <c r="C46" s="8" t="s">
        <v>11</v>
      </c>
      <c r="D46" s="9">
        <v>3.82</v>
      </c>
      <c r="E46" s="9"/>
      <c r="F46" s="9">
        <v>80.099999999999994</v>
      </c>
      <c r="G46" s="9"/>
    </row>
    <row r="47" spans="1:7" ht="15.75" thickBot="1" x14ac:dyDescent="0.3">
      <c r="A47" s="6"/>
      <c r="B47" s="6"/>
      <c r="C47" s="6"/>
      <c r="D47" s="6"/>
      <c r="E47" s="6"/>
      <c r="F47" s="6"/>
      <c r="G47" s="6"/>
    </row>
    <row r="48" spans="1:7" ht="15.75" thickBot="1" x14ac:dyDescent="0.3">
      <c r="A48" s="7" t="s">
        <v>5134</v>
      </c>
      <c r="B48" s="7" t="s">
        <v>5135</v>
      </c>
      <c r="C48" s="8" t="s">
        <v>11</v>
      </c>
      <c r="D48" s="9">
        <v>1.54</v>
      </c>
      <c r="E48" s="9"/>
      <c r="F48" s="9">
        <v>79.87</v>
      </c>
      <c r="G48" s="9"/>
    </row>
    <row r="49" spans="1:7" ht="15.75" thickBot="1" x14ac:dyDescent="0.3">
      <c r="A49" s="6"/>
      <c r="B49" s="6"/>
      <c r="C49" s="6"/>
      <c r="D49" s="6"/>
      <c r="E49" s="6"/>
      <c r="F49" s="6"/>
      <c r="G49" s="6"/>
    </row>
    <row r="50" spans="1:7" ht="15.75" thickBot="1" x14ac:dyDescent="0.3">
      <c r="A50" s="7" t="s">
        <v>5136</v>
      </c>
      <c r="B50" s="7" t="s">
        <v>5137</v>
      </c>
      <c r="C50" s="8"/>
      <c r="D50" s="9"/>
      <c r="E50" s="9"/>
      <c r="F50" s="9"/>
      <c r="G50" s="9"/>
    </row>
    <row r="51" spans="1:7" ht="15.75" thickBot="1" x14ac:dyDescent="0.3">
      <c r="A51" s="6"/>
      <c r="B51" s="6"/>
      <c r="C51" s="6"/>
      <c r="D51" s="6"/>
      <c r="E51" s="6"/>
      <c r="F51" s="6"/>
      <c r="G51" s="6"/>
    </row>
    <row r="52" spans="1:7" ht="15.75" thickBot="1" x14ac:dyDescent="0.3">
      <c r="A52" s="7" t="s">
        <v>5138</v>
      </c>
      <c r="B52" s="7" t="s">
        <v>5139</v>
      </c>
      <c r="C52" s="8"/>
      <c r="D52" s="9"/>
      <c r="E52" s="9"/>
      <c r="F52" s="9"/>
      <c r="G52" s="9"/>
    </row>
    <row r="53" spans="1:7" ht="15.75" thickBot="1" x14ac:dyDescent="0.3">
      <c r="A53" s="6"/>
      <c r="B53" s="6"/>
      <c r="C53" s="6"/>
      <c r="D53" s="6"/>
      <c r="E53" s="6"/>
      <c r="F53" s="6"/>
      <c r="G53" s="6"/>
    </row>
    <row r="54" spans="1:7" ht="15.75" thickBot="1" x14ac:dyDescent="0.3">
      <c r="A54" s="7" t="s">
        <v>5140</v>
      </c>
      <c r="B54" s="7" t="s">
        <v>5141</v>
      </c>
      <c r="C54" s="8" t="s">
        <v>11</v>
      </c>
      <c r="D54" s="9">
        <v>8.7200000000000006</v>
      </c>
      <c r="E54" s="9"/>
      <c r="F54" s="9">
        <v>80.16</v>
      </c>
      <c r="G54" s="9"/>
    </row>
    <row r="55" spans="1:7" ht="15.75" thickBot="1" x14ac:dyDescent="0.3">
      <c r="A55" s="6"/>
      <c r="B55" s="6"/>
      <c r="C55" s="6"/>
      <c r="D55" s="6"/>
      <c r="E55" s="6"/>
      <c r="F55" s="6"/>
      <c r="G55" s="6"/>
    </row>
    <row r="56" spans="1:7" ht="15.75" thickBot="1" x14ac:dyDescent="0.3">
      <c r="A56" s="7" t="s">
        <v>5142</v>
      </c>
      <c r="B56" s="7" t="s">
        <v>5143</v>
      </c>
      <c r="C56" s="8" t="s">
        <v>11</v>
      </c>
      <c r="D56" s="9">
        <v>14.06</v>
      </c>
      <c r="E56" s="9"/>
      <c r="F56" s="9">
        <v>80.09</v>
      </c>
      <c r="G56" s="9"/>
    </row>
    <row r="57" spans="1:7" ht="15.75" thickBot="1" x14ac:dyDescent="0.3">
      <c r="A57" s="6"/>
      <c r="B57" s="6"/>
      <c r="C57" s="6"/>
      <c r="D57" s="6"/>
      <c r="E57" s="6"/>
      <c r="F57" s="6"/>
      <c r="G57" s="6"/>
    </row>
    <row r="58" spans="1:7" ht="15.75" thickBot="1" x14ac:dyDescent="0.3">
      <c r="A58" s="7" t="s">
        <v>5144</v>
      </c>
      <c r="B58" s="7" t="s">
        <v>5145</v>
      </c>
      <c r="C58" s="8" t="s">
        <v>11</v>
      </c>
      <c r="D58" s="9">
        <v>10.07</v>
      </c>
      <c r="E58" s="9"/>
      <c r="F58" s="9">
        <v>80.040000000000006</v>
      </c>
      <c r="G58" s="9"/>
    </row>
    <row r="59" spans="1:7" ht="15.75" thickBot="1" x14ac:dyDescent="0.3">
      <c r="A59" s="6"/>
      <c r="B59" s="6"/>
      <c r="C59" s="6"/>
      <c r="D59" s="6"/>
      <c r="E59" s="6"/>
      <c r="F59" s="6"/>
      <c r="G59" s="6"/>
    </row>
    <row r="60" spans="1:7" ht="15.75" thickBot="1" x14ac:dyDescent="0.3">
      <c r="A60" s="7" t="s">
        <v>5146</v>
      </c>
      <c r="B60" s="7" t="s">
        <v>5147</v>
      </c>
      <c r="C60" s="8"/>
      <c r="D60" s="9"/>
      <c r="E60" s="9"/>
      <c r="F60" s="9"/>
      <c r="G60" s="9"/>
    </row>
    <row r="61" spans="1:7" ht="15.75" thickBot="1" x14ac:dyDescent="0.3">
      <c r="A61" s="6"/>
      <c r="B61" s="6"/>
      <c r="C61" s="6"/>
      <c r="D61" s="6"/>
      <c r="E61" s="6"/>
      <c r="F61" s="6"/>
      <c r="G61" s="6"/>
    </row>
    <row r="62" spans="1:7" ht="15.75" thickBot="1" x14ac:dyDescent="0.3">
      <c r="A62" s="7" t="s">
        <v>5148</v>
      </c>
      <c r="B62" s="7" t="s">
        <v>5141</v>
      </c>
      <c r="C62" s="8" t="s">
        <v>11</v>
      </c>
      <c r="D62" s="9">
        <v>9.8699999999999992</v>
      </c>
      <c r="E62" s="9"/>
      <c r="F62" s="9">
        <v>80.040000000000006</v>
      </c>
      <c r="G62" s="9"/>
    </row>
    <row r="63" spans="1:7" ht="15.75" thickBot="1" x14ac:dyDescent="0.3">
      <c r="A63" s="6"/>
      <c r="B63" s="6"/>
      <c r="C63" s="6"/>
      <c r="D63" s="6"/>
      <c r="E63" s="6"/>
      <c r="F63" s="6"/>
      <c r="G63" s="6"/>
    </row>
    <row r="64" spans="1:7" ht="15.75" thickBot="1" x14ac:dyDescent="0.3">
      <c r="A64" s="7" t="s">
        <v>5149</v>
      </c>
      <c r="B64" s="7" t="s">
        <v>5143</v>
      </c>
      <c r="C64" s="8" t="s">
        <v>11</v>
      </c>
      <c r="D64" s="9">
        <v>15.19</v>
      </c>
      <c r="E64" s="9"/>
      <c r="F64" s="9">
        <v>80.12</v>
      </c>
      <c r="G64" s="9"/>
    </row>
    <row r="65" spans="1:7" ht="15.75" thickBot="1" x14ac:dyDescent="0.3">
      <c r="A65" s="6"/>
      <c r="B65" s="6"/>
      <c r="C65" s="6"/>
      <c r="D65" s="6"/>
      <c r="E65" s="6"/>
      <c r="F65" s="6"/>
      <c r="G65" s="6"/>
    </row>
    <row r="66" spans="1:7" ht="15.75" thickBot="1" x14ac:dyDescent="0.3">
      <c r="A66" s="7" t="s">
        <v>5150</v>
      </c>
      <c r="B66" s="7" t="s">
        <v>5145</v>
      </c>
      <c r="C66" s="8" t="s">
        <v>11</v>
      </c>
      <c r="D66" s="9">
        <v>11.19</v>
      </c>
      <c r="E66" s="9"/>
      <c r="F66" s="9">
        <v>80.069999999999993</v>
      </c>
      <c r="G66" s="9"/>
    </row>
    <row r="67" spans="1:7" ht="15.75" thickBot="1" x14ac:dyDescent="0.3">
      <c r="A67" s="6"/>
      <c r="B67" s="6"/>
      <c r="C67" s="6"/>
      <c r="D67" s="6"/>
      <c r="E67" s="6"/>
      <c r="F67" s="6"/>
      <c r="G67" s="6"/>
    </row>
    <row r="68" spans="1:7" ht="15.75" thickBot="1" x14ac:dyDescent="0.3">
      <c r="A68" s="7" t="s">
        <v>5151</v>
      </c>
      <c r="B68" s="7" t="s">
        <v>5152</v>
      </c>
      <c r="C68" s="8" t="s">
        <v>11</v>
      </c>
      <c r="D68" s="9">
        <v>6.63</v>
      </c>
      <c r="E68" s="9"/>
      <c r="F68" s="9">
        <v>80.09</v>
      </c>
      <c r="G68" s="9"/>
    </row>
    <row r="69" spans="1:7" ht="15.75" thickBot="1" x14ac:dyDescent="0.3">
      <c r="A69" s="6"/>
      <c r="B69" s="6"/>
      <c r="C69" s="6"/>
      <c r="D69" s="6"/>
      <c r="E69" s="6"/>
      <c r="F69" s="6"/>
      <c r="G69" s="6"/>
    </row>
    <row r="70" spans="1:7" ht="15.75" thickBot="1" x14ac:dyDescent="0.3">
      <c r="A70" s="7" t="s">
        <v>5153</v>
      </c>
      <c r="B70" s="7" t="s">
        <v>5154</v>
      </c>
      <c r="C70" s="8" t="s">
        <v>11</v>
      </c>
      <c r="D70" s="9">
        <v>15.81</v>
      </c>
      <c r="E70" s="9"/>
      <c r="F70" s="9">
        <v>80.08</v>
      </c>
      <c r="G70" s="9"/>
    </row>
    <row r="71" spans="1:7" ht="15.75" thickBot="1" x14ac:dyDescent="0.3">
      <c r="A71" s="6"/>
      <c r="B71" s="6"/>
      <c r="C71" s="6"/>
      <c r="D71" s="6"/>
      <c r="E71" s="6"/>
      <c r="F71" s="6"/>
      <c r="G71" s="6"/>
    </row>
    <row r="72" spans="1:7" ht="15.75" thickBot="1" x14ac:dyDescent="0.3">
      <c r="A72" s="7" t="s">
        <v>5155</v>
      </c>
      <c r="B72" s="7" t="s">
        <v>5156</v>
      </c>
      <c r="C72" s="8"/>
      <c r="D72" s="9"/>
      <c r="E72" s="9"/>
      <c r="F72" s="9"/>
      <c r="G72" s="9"/>
    </row>
    <row r="73" spans="1:7" ht="15.75" thickBot="1" x14ac:dyDescent="0.3">
      <c r="A73" s="6"/>
      <c r="B73" s="6"/>
      <c r="C73" s="6"/>
      <c r="D73" s="6"/>
      <c r="E73" s="6"/>
      <c r="F73" s="6"/>
      <c r="G73" s="6"/>
    </row>
    <row r="74" spans="1:7" ht="15.75" thickBot="1" x14ac:dyDescent="0.3">
      <c r="A74" s="7" t="s">
        <v>5157</v>
      </c>
      <c r="B74" s="7" t="s">
        <v>5158</v>
      </c>
      <c r="C74" s="8"/>
      <c r="D74" s="9"/>
      <c r="E74" s="9"/>
      <c r="F74" s="9"/>
      <c r="G74" s="9"/>
    </row>
    <row r="75" spans="1:7" ht="15.75" thickBot="1" x14ac:dyDescent="0.3">
      <c r="A75" s="6"/>
      <c r="B75" s="6"/>
      <c r="C75" s="6"/>
      <c r="D75" s="6"/>
      <c r="E75" s="6"/>
      <c r="F75" s="6"/>
      <c r="G75" s="6"/>
    </row>
    <row r="76" spans="1:7" ht="15.75" thickBot="1" x14ac:dyDescent="0.3">
      <c r="A76" s="7" t="s">
        <v>5159</v>
      </c>
      <c r="B76" s="7" t="s">
        <v>5160</v>
      </c>
      <c r="C76" s="8" t="s">
        <v>11</v>
      </c>
      <c r="D76" s="9">
        <v>8.02</v>
      </c>
      <c r="E76" s="9"/>
      <c r="F76" s="9">
        <v>80.05</v>
      </c>
      <c r="G76" s="9"/>
    </row>
    <row r="77" spans="1:7" ht="15.75" thickBot="1" x14ac:dyDescent="0.3">
      <c r="A77" s="6"/>
      <c r="B77" s="6"/>
      <c r="C77" s="6"/>
      <c r="D77" s="6"/>
      <c r="E77" s="6"/>
      <c r="F77" s="6"/>
      <c r="G77" s="6"/>
    </row>
    <row r="78" spans="1:7" ht="15.75" thickBot="1" x14ac:dyDescent="0.3">
      <c r="A78" s="7" t="s">
        <v>5161</v>
      </c>
      <c r="B78" s="7" t="s">
        <v>5162</v>
      </c>
      <c r="C78" s="8" t="s">
        <v>11</v>
      </c>
      <c r="D78" s="9">
        <v>11.74</v>
      </c>
      <c r="E78" s="9"/>
      <c r="F78" s="9">
        <v>80.069999999999993</v>
      </c>
      <c r="G78" s="9"/>
    </row>
    <row r="79" spans="1:7" ht="15.75" thickBot="1" x14ac:dyDescent="0.3">
      <c r="A79" s="6"/>
      <c r="B79" s="6"/>
      <c r="C79" s="6"/>
      <c r="D79" s="6"/>
      <c r="E79" s="6"/>
      <c r="F79" s="6"/>
      <c r="G79" s="6"/>
    </row>
    <row r="80" spans="1:7" ht="15.75" thickBot="1" x14ac:dyDescent="0.3">
      <c r="A80" s="7" t="s">
        <v>5163</v>
      </c>
      <c r="B80" s="7" t="s">
        <v>5164</v>
      </c>
      <c r="C80" s="8"/>
      <c r="D80" s="9"/>
      <c r="E80" s="9"/>
      <c r="F80" s="9"/>
      <c r="G80" s="9"/>
    </row>
    <row r="81" spans="1:7" ht="15.75" thickBot="1" x14ac:dyDescent="0.3">
      <c r="A81" s="6"/>
      <c r="B81" s="6"/>
      <c r="C81" s="6"/>
      <c r="D81" s="6"/>
      <c r="E81" s="6"/>
      <c r="F81" s="6"/>
      <c r="G81" s="6"/>
    </row>
    <row r="82" spans="1:7" ht="15.75" thickBot="1" x14ac:dyDescent="0.3">
      <c r="A82" s="7" t="s">
        <v>5165</v>
      </c>
      <c r="B82" s="7" t="s">
        <v>5166</v>
      </c>
      <c r="C82" s="8" t="s">
        <v>11</v>
      </c>
      <c r="D82" s="9">
        <v>12.94</v>
      </c>
      <c r="E82" s="9"/>
      <c r="F82" s="9">
        <v>80.06</v>
      </c>
      <c r="G82" s="9"/>
    </row>
    <row r="83" spans="1:7" ht="15.75" thickBot="1" x14ac:dyDescent="0.3">
      <c r="A83" s="6"/>
      <c r="B83" s="6"/>
      <c r="C83" s="6"/>
      <c r="D83" s="6"/>
      <c r="E83" s="6"/>
      <c r="F83" s="6"/>
      <c r="G83" s="6"/>
    </row>
    <row r="84" spans="1:7" ht="15.75" thickBot="1" x14ac:dyDescent="0.3">
      <c r="A84" s="7" t="s">
        <v>5167</v>
      </c>
      <c r="B84" s="7" t="s">
        <v>5168</v>
      </c>
      <c r="C84" s="8" t="s">
        <v>11</v>
      </c>
      <c r="D84" s="9">
        <v>15.58</v>
      </c>
      <c r="E84" s="9"/>
      <c r="F84" s="9">
        <v>80.099999999999994</v>
      </c>
      <c r="G84" s="9"/>
    </row>
    <row r="85" spans="1:7" ht="15.75" thickBot="1" x14ac:dyDescent="0.3">
      <c r="A85" s="6"/>
      <c r="B85" s="6"/>
      <c r="C85" s="6"/>
      <c r="D85" s="6"/>
      <c r="E85" s="6"/>
      <c r="F85" s="6"/>
      <c r="G85" s="6"/>
    </row>
    <row r="86" spans="1:7" ht="15.75" thickBot="1" x14ac:dyDescent="0.3">
      <c r="A86" s="7" t="s">
        <v>5169</v>
      </c>
      <c r="B86" s="7" t="s">
        <v>5170</v>
      </c>
      <c r="C86" s="8"/>
      <c r="D86" s="9"/>
      <c r="E86" s="9"/>
      <c r="F86" s="9"/>
      <c r="G86" s="9"/>
    </row>
    <row r="87" spans="1:7" ht="15.75" thickBot="1" x14ac:dyDescent="0.3">
      <c r="A87" s="6"/>
      <c r="B87" s="6"/>
      <c r="C87" s="6"/>
      <c r="D87" s="6"/>
      <c r="E87" s="6"/>
      <c r="F87" s="6"/>
      <c r="G87" s="6"/>
    </row>
    <row r="88" spans="1:7" ht="25.5" thickBot="1" x14ac:dyDescent="0.3">
      <c r="A88" s="7" t="s">
        <v>5171</v>
      </c>
      <c r="B88" s="7" t="s">
        <v>5172</v>
      </c>
      <c r="C88" s="8"/>
      <c r="D88" s="9"/>
      <c r="E88" s="9"/>
      <c r="F88" s="9"/>
      <c r="G88" s="9"/>
    </row>
    <row r="89" spans="1:7" ht="15.75" thickBot="1" x14ac:dyDescent="0.3">
      <c r="A89" s="6"/>
      <c r="B89" s="6"/>
      <c r="C89" s="6"/>
      <c r="D89" s="6"/>
      <c r="E89" s="6"/>
      <c r="F89" s="6"/>
      <c r="G89" s="6"/>
    </row>
    <row r="90" spans="1:7" ht="25.5" thickBot="1" x14ac:dyDescent="0.3">
      <c r="A90" s="7" t="s">
        <v>5173</v>
      </c>
      <c r="B90" s="7" t="s">
        <v>5174</v>
      </c>
      <c r="C90" s="8" t="s">
        <v>11</v>
      </c>
      <c r="D90" s="9">
        <v>13.61</v>
      </c>
      <c r="E90" s="9"/>
      <c r="F90" s="9">
        <v>80.09</v>
      </c>
      <c r="G90" s="9"/>
    </row>
    <row r="91" spans="1:7" ht="15.75" thickBot="1" x14ac:dyDescent="0.3">
      <c r="A91" s="6"/>
      <c r="B91" s="6"/>
      <c r="C91" s="6"/>
      <c r="D91" s="6"/>
      <c r="E91" s="6"/>
      <c r="F91" s="6"/>
      <c r="G91" s="6"/>
    </row>
    <row r="92" spans="1:7" ht="25.5" thickBot="1" x14ac:dyDescent="0.3">
      <c r="A92" s="7" t="s">
        <v>5175</v>
      </c>
      <c r="B92" s="7" t="s">
        <v>5176</v>
      </c>
      <c r="C92" s="8" t="s">
        <v>11</v>
      </c>
      <c r="D92" s="9">
        <v>17.86</v>
      </c>
      <c r="E92" s="9"/>
      <c r="F92" s="9">
        <v>80.12</v>
      </c>
      <c r="G92" s="9"/>
    </row>
    <row r="93" spans="1:7" ht="15.75" thickBot="1" x14ac:dyDescent="0.3">
      <c r="A93" s="6"/>
      <c r="B93" s="6"/>
      <c r="C93" s="6"/>
      <c r="D93" s="6"/>
      <c r="E93" s="6"/>
      <c r="F93" s="6"/>
      <c r="G93" s="6"/>
    </row>
    <row r="94" spans="1:7" ht="25.5" thickBot="1" x14ac:dyDescent="0.3">
      <c r="A94" s="7" t="s">
        <v>5177</v>
      </c>
      <c r="B94" s="7" t="s">
        <v>5178</v>
      </c>
      <c r="C94" s="8"/>
      <c r="D94" s="9"/>
      <c r="E94" s="9"/>
      <c r="F94" s="9"/>
      <c r="G94" s="9"/>
    </row>
    <row r="95" spans="1:7" ht="15.75" thickBot="1" x14ac:dyDescent="0.3">
      <c r="A95" s="6"/>
      <c r="B95" s="6"/>
      <c r="C95" s="6"/>
      <c r="D95" s="6"/>
      <c r="E95" s="6"/>
      <c r="F95" s="6"/>
      <c r="G95" s="6"/>
    </row>
    <row r="96" spans="1:7" ht="25.5" thickBot="1" x14ac:dyDescent="0.3">
      <c r="A96" s="7" t="s">
        <v>5179</v>
      </c>
      <c r="B96" s="7" t="s">
        <v>5180</v>
      </c>
      <c r="C96" s="8" t="s">
        <v>11</v>
      </c>
      <c r="D96" s="9">
        <v>17.86</v>
      </c>
      <c r="E96" s="9"/>
      <c r="F96" s="9">
        <v>80.12</v>
      </c>
      <c r="G96" s="9"/>
    </row>
    <row r="97" spans="1:7" ht="15.75" thickBot="1" x14ac:dyDescent="0.3">
      <c r="A97" s="6"/>
      <c r="B97" s="6"/>
      <c r="C97" s="6"/>
      <c r="D97" s="6"/>
      <c r="E97" s="6"/>
      <c r="F97" s="6"/>
      <c r="G97" s="6"/>
    </row>
    <row r="98" spans="1:7" ht="25.5" thickBot="1" x14ac:dyDescent="0.3">
      <c r="A98" s="7" t="s">
        <v>5181</v>
      </c>
      <c r="B98" s="7" t="s">
        <v>5182</v>
      </c>
      <c r="C98" s="8" t="s">
        <v>11</v>
      </c>
      <c r="D98" s="9">
        <v>23.22</v>
      </c>
      <c r="E98" s="9"/>
      <c r="F98" s="9">
        <v>80.099999999999994</v>
      </c>
      <c r="G98" s="9"/>
    </row>
    <row r="99" spans="1:7" ht="15.75" thickBot="1" x14ac:dyDescent="0.3">
      <c r="A99" s="6"/>
      <c r="B99" s="6"/>
      <c r="C99" s="6"/>
      <c r="D99" s="6"/>
      <c r="E99" s="6"/>
      <c r="F99" s="6"/>
      <c r="G99" s="6"/>
    </row>
    <row r="100" spans="1:7" ht="49.5" thickBot="1" x14ac:dyDescent="0.3">
      <c r="A100" s="7" t="s">
        <v>5183</v>
      </c>
      <c r="B100" s="7" t="s">
        <v>5184</v>
      </c>
      <c r="C100" s="8" t="s">
        <v>11</v>
      </c>
      <c r="D100" s="9">
        <v>30.36</v>
      </c>
      <c r="E100" s="9"/>
      <c r="F100" s="9">
        <v>80.11</v>
      </c>
      <c r="G100" s="9"/>
    </row>
    <row r="101" spans="1:7" ht="15.75" thickBot="1" x14ac:dyDescent="0.3">
      <c r="A101" s="6"/>
      <c r="B101" s="6"/>
      <c r="C101" s="6"/>
      <c r="D101" s="6"/>
      <c r="E101" s="6"/>
      <c r="F101" s="6"/>
      <c r="G101" s="6"/>
    </row>
    <row r="102" spans="1:7" ht="37.5" thickBot="1" x14ac:dyDescent="0.3">
      <c r="A102" s="7" t="s">
        <v>5185</v>
      </c>
      <c r="B102" s="7" t="s">
        <v>5186</v>
      </c>
      <c r="C102" s="8"/>
      <c r="D102" s="9"/>
      <c r="E102" s="9"/>
      <c r="F102" s="9"/>
      <c r="G102" s="9"/>
    </row>
    <row r="103" spans="1:7" ht="15.75" thickBot="1" x14ac:dyDescent="0.3">
      <c r="A103" s="6"/>
      <c r="B103" s="6"/>
      <c r="C103" s="6"/>
      <c r="D103" s="6"/>
      <c r="E103" s="6"/>
      <c r="F103" s="6"/>
      <c r="G103" s="6"/>
    </row>
    <row r="104" spans="1:7" ht="15.75" thickBot="1" x14ac:dyDescent="0.3">
      <c r="A104" s="7" t="s">
        <v>5187</v>
      </c>
      <c r="B104" s="7" t="s">
        <v>5188</v>
      </c>
      <c r="C104" s="8" t="s">
        <v>11</v>
      </c>
      <c r="D104" s="9">
        <v>20.7</v>
      </c>
      <c r="E104" s="9"/>
      <c r="F104" s="9">
        <v>80.099999999999994</v>
      </c>
      <c r="G104" s="9"/>
    </row>
    <row r="105" spans="1:7" ht="15.75" thickBot="1" x14ac:dyDescent="0.3">
      <c r="A105" s="6"/>
      <c r="B105" s="6"/>
      <c r="C105" s="6"/>
      <c r="D105" s="6"/>
      <c r="E105" s="6"/>
      <c r="F105" s="6"/>
      <c r="G105" s="6"/>
    </row>
    <row r="106" spans="1:7" ht="15.75" thickBot="1" x14ac:dyDescent="0.3">
      <c r="A106" s="7" t="s">
        <v>5189</v>
      </c>
      <c r="B106" s="7" t="s">
        <v>5190</v>
      </c>
      <c r="C106" s="8" t="s">
        <v>11</v>
      </c>
      <c r="D106" s="9">
        <v>23.93</v>
      </c>
      <c r="E106" s="9"/>
      <c r="F106" s="9">
        <v>80.069999999999993</v>
      </c>
      <c r="G106" s="9"/>
    </row>
    <row r="107" spans="1:7" ht="15.75" thickBot="1" x14ac:dyDescent="0.3">
      <c r="A107" s="6"/>
      <c r="B107" s="6"/>
      <c r="C107" s="6"/>
      <c r="D107" s="6"/>
      <c r="E107" s="6"/>
      <c r="F107" s="6"/>
      <c r="G107" s="6"/>
    </row>
    <row r="108" spans="1:7" ht="15.75" thickBot="1" x14ac:dyDescent="0.3">
      <c r="A108" s="7" t="s">
        <v>5191</v>
      </c>
      <c r="B108" s="7" t="s">
        <v>5192</v>
      </c>
      <c r="C108" s="8"/>
      <c r="D108" s="9"/>
      <c r="E108" s="9"/>
      <c r="F108" s="9"/>
      <c r="G108" s="9"/>
    </row>
    <row r="109" spans="1:7" ht="15.75" thickBot="1" x14ac:dyDescent="0.3">
      <c r="A109" s="6"/>
      <c r="B109" s="6"/>
      <c r="C109" s="6"/>
      <c r="D109" s="6"/>
      <c r="E109" s="6"/>
      <c r="F109" s="6"/>
      <c r="G109" s="6"/>
    </row>
    <row r="110" spans="1:7" ht="15.75" thickBot="1" x14ac:dyDescent="0.3">
      <c r="A110" s="7" t="s">
        <v>5193</v>
      </c>
      <c r="B110" s="7" t="s">
        <v>5194</v>
      </c>
      <c r="C110" s="8" t="s">
        <v>10</v>
      </c>
      <c r="D110" s="9">
        <v>3.12</v>
      </c>
      <c r="E110" s="9"/>
      <c r="F110" s="9">
        <v>80.13</v>
      </c>
      <c r="G110" s="9"/>
    </row>
    <row r="111" spans="1:7" ht="15.75" thickBot="1" x14ac:dyDescent="0.3">
      <c r="A111" s="6"/>
      <c r="B111" s="6"/>
      <c r="C111" s="6"/>
      <c r="D111" s="6"/>
      <c r="E111" s="6"/>
      <c r="F111" s="6"/>
      <c r="G111" s="6"/>
    </row>
    <row r="112" spans="1:7" ht="15.75" thickBot="1" x14ac:dyDescent="0.3">
      <c r="A112" s="7" t="s">
        <v>5195</v>
      </c>
      <c r="B112" s="7" t="s">
        <v>5196</v>
      </c>
      <c r="C112" s="8" t="s">
        <v>10</v>
      </c>
      <c r="D112" s="9">
        <v>1.08</v>
      </c>
      <c r="E112" s="9"/>
      <c r="F112" s="9">
        <v>79.63</v>
      </c>
      <c r="G112" s="9"/>
    </row>
    <row r="113" spans="1:7" ht="15.75" thickBot="1" x14ac:dyDescent="0.3">
      <c r="A113" s="6"/>
      <c r="B113" s="6"/>
      <c r="C113" s="6"/>
      <c r="D113" s="6"/>
      <c r="E113" s="6"/>
      <c r="F113" s="6"/>
      <c r="G113" s="6"/>
    </row>
    <row r="114" spans="1:7" ht="37.5" thickBot="1" x14ac:dyDescent="0.3">
      <c r="A114" s="7" t="s">
        <v>5197</v>
      </c>
      <c r="B114" s="7" t="s">
        <v>5198</v>
      </c>
      <c r="C114" s="8"/>
      <c r="D114" s="9"/>
      <c r="E114" s="9"/>
      <c r="F114" s="9"/>
      <c r="G114" s="9"/>
    </row>
    <row r="115" spans="1:7" ht="15.75" thickBot="1" x14ac:dyDescent="0.3">
      <c r="A115" s="6"/>
      <c r="B115" s="6"/>
      <c r="C115" s="6"/>
      <c r="D115" s="6"/>
      <c r="E115" s="6"/>
      <c r="F115" s="6"/>
      <c r="G115" s="6"/>
    </row>
    <row r="116" spans="1:7" ht="15.75" thickBot="1" x14ac:dyDescent="0.3">
      <c r="A116" s="7" t="s">
        <v>5199</v>
      </c>
      <c r="B116" s="7" t="s">
        <v>5200</v>
      </c>
      <c r="C116" s="8" t="s">
        <v>11</v>
      </c>
      <c r="D116" s="9">
        <v>32.590000000000003</v>
      </c>
      <c r="E116" s="9"/>
      <c r="F116" s="9">
        <v>80.12</v>
      </c>
      <c r="G116" s="9"/>
    </row>
    <row r="117" spans="1:7" ht="15.75" thickBot="1" x14ac:dyDescent="0.3">
      <c r="A117" s="6"/>
      <c r="B117" s="6"/>
      <c r="C117" s="6"/>
      <c r="D117" s="6"/>
      <c r="E117" s="6"/>
      <c r="F117" s="6"/>
      <c r="G117" s="6"/>
    </row>
    <row r="118" spans="1:7" ht="15.75" thickBot="1" x14ac:dyDescent="0.3">
      <c r="A118" s="7" t="s">
        <v>5201</v>
      </c>
      <c r="B118" s="7" t="s">
        <v>5202</v>
      </c>
      <c r="C118" s="8" t="s">
        <v>11</v>
      </c>
      <c r="D118" s="9">
        <v>32.590000000000003</v>
      </c>
      <c r="E118" s="9"/>
      <c r="F118" s="9">
        <v>80.12</v>
      </c>
      <c r="G118" s="9"/>
    </row>
    <row r="119" spans="1:7" ht="15.75" thickBot="1" x14ac:dyDescent="0.3">
      <c r="A119" s="6"/>
      <c r="B119" s="6"/>
      <c r="C119" s="6"/>
      <c r="D119" s="6"/>
      <c r="E119" s="6"/>
      <c r="F119" s="6"/>
      <c r="G119" s="6"/>
    </row>
    <row r="120" spans="1:7" ht="15.75" thickBot="1" x14ac:dyDescent="0.3">
      <c r="A120" s="7" t="s">
        <v>5203</v>
      </c>
      <c r="B120" s="7" t="s">
        <v>5204</v>
      </c>
      <c r="C120" s="8" t="s">
        <v>11</v>
      </c>
      <c r="D120" s="9">
        <v>20.7</v>
      </c>
      <c r="E120" s="9"/>
      <c r="F120" s="9">
        <v>80.099999999999994</v>
      </c>
      <c r="G120" s="9"/>
    </row>
    <row r="121" spans="1:7" ht="15.75" thickBot="1" x14ac:dyDescent="0.3">
      <c r="A121" s="6"/>
      <c r="B121" s="6"/>
      <c r="C121" s="6"/>
      <c r="D121" s="6"/>
      <c r="E121" s="6"/>
      <c r="F121" s="6"/>
      <c r="G121" s="6"/>
    </row>
    <row r="122" spans="1:7" ht="37.5" thickBot="1" x14ac:dyDescent="0.3">
      <c r="A122" s="7" t="s">
        <v>5205</v>
      </c>
      <c r="B122" s="7" t="s">
        <v>5206</v>
      </c>
      <c r="C122" s="8" t="s">
        <v>11</v>
      </c>
      <c r="D122" s="9">
        <v>32.9</v>
      </c>
      <c r="E122" s="9"/>
      <c r="F122" s="9">
        <v>80.09</v>
      </c>
      <c r="G122" s="9"/>
    </row>
    <row r="123" spans="1:7" ht="15.75" thickBot="1" x14ac:dyDescent="0.3">
      <c r="A123" s="6"/>
      <c r="B123" s="6"/>
      <c r="C123" s="6"/>
      <c r="D123" s="6"/>
      <c r="E123" s="6"/>
      <c r="F123" s="6"/>
      <c r="G123" s="6"/>
    </row>
    <row r="124" spans="1:7" ht="15.75" thickBot="1" x14ac:dyDescent="0.3">
      <c r="A124" s="7" t="s">
        <v>5207</v>
      </c>
      <c r="B124" s="7" t="s">
        <v>5208</v>
      </c>
      <c r="C124" s="8" t="s">
        <v>10</v>
      </c>
      <c r="D124" s="9">
        <v>0.3</v>
      </c>
      <c r="E124" s="9"/>
      <c r="F124" s="9">
        <v>80</v>
      </c>
      <c r="G124" s="9"/>
    </row>
    <row r="125" spans="1:7" ht="15.75" thickBot="1" x14ac:dyDescent="0.3">
      <c r="A125" s="6"/>
      <c r="B125" s="6"/>
      <c r="C125" s="6"/>
      <c r="D125" s="6"/>
      <c r="E125" s="6"/>
      <c r="F125" s="6"/>
      <c r="G125" s="6"/>
    </row>
    <row r="126" spans="1:7" ht="37.5" thickBot="1" x14ac:dyDescent="0.3">
      <c r="A126" s="7" t="s">
        <v>5209</v>
      </c>
      <c r="B126" s="7" t="s">
        <v>5210</v>
      </c>
      <c r="C126" s="8"/>
      <c r="D126" s="9"/>
      <c r="E126" s="9"/>
      <c r="F126" s="9"/>
      <c r="G126" s="9"/>
    </row>
    <row r="127" spans="1:7" ht="15.75" thickBot="1" x14ac:dyDescent="0.3">
      <c r="A127" s="6"/>
      <c r="B127" s="6"/>
      <c r="C127" s="6"/>
      <c r="D127" s="6"/>
      <c r="E127" s="6"/>
      <c r="F127" s="6"/>
      <c r="G127" s="6"/>
    </row>
    <row r="128" spans="1:7" ht="15.75" thickBot="1" x14ac:dyDescent="0.3">
      <c r="A128" s="7" t="s">
        <v>5211</v>
      </c>
      <c r="B128" s="7" t="s">
        <v>5212</v>
      </c>
      <c r="C128" s="8" t="s">
        <v>10</v>
      </c>
      <c r="D128" s="9">
        <v>158.13</v>
      </c>
      <c r="E128" s="9"/>
      <c r="F128" s="9">
        <v>80.09</v>
      </c>
      <c r="G128" s="9"/>
    </row>
    <row r="129" spans="1:7" ht="15.75" thickBot="1" x14ac:dyDescent="0.3">
      <c r="A129" s="6"/>
      <c r="B129" s="6"/>
      <c r="C129" s="6"/>
      <c r="D129" s="6"/>
      <c r="E129" s="6"/>
      <c r="F129" s="6"/>
      <c r="G129" s="6"/>
    </row>
    <row r="130" spans="1:7" ht="15.75" thickBot="1" x14ac:dyDescent="0.3">
      <c r="A130" s="7" t="s">
        <v>5213</v>
      </c>
      <c r="B130" s="7" t="s">
        <v>5214</v>
      </c>
      <c r="C130" s="8" t="s">
        <v>10</v>
      </c>
      <c r="D130" s="9">
        <v>264.24</v>
      </c>
      <c r="E130" s="9"/>
      <c r="F130" s="9">
        <v>80.099999999999994</v>
      </c>
      <c r="G130" s="9"/>
    </row>
    <row r="131" spans="1:7" ht="15.75" thickBot="1" x14ac:dyDescent="0.3">
      <c r="A131" s="6"/>
      <c r="B131" s="6"/>
      <c r="C131" s="6"/>
      <c r="D131" s="6"/>
      <c r="E131" s="6"/>
      <c r="F131" s="6"/>
      <c r="G131" s="6"/>
    </row>
    <row r="132" spans="1:7" ht="15.75" thickBot="1" x14ac:dyDescent="0.3">
      <c r="A132" s="7" t="s">
        <v>5215</v>
      </c>
      <c r="B132" s="7" t="s">
        <v>5216</v>
      </c>
      <c r="C132" s="8" t="s">
        <v>10</v>
      </c>
      <c r="D132" s="9">
        <v>175.1</v>
      </c>
      <c r="E132" s="9"/>
      <c r="F132" s="9">
        <v>80.099999999999994</v>
      </c>
      <c r="G132" s="9"/>
    </row>
    <row r="133" spans="1:7" ht="15.75" thickBot="1" x14ac:dyDescent="0.3">
      <c r="A133" s="6"/>
      <c r="B133" s="6"/>
      <c r="C133" s="6"/>
      <c r="D133" s="6"/>
      <c r="E133" s="6"/>
      <c r="F133" s="6"/>
      <c r="G133" s="6"/>
    </row>
    <row r="134" spans="1:7" ht="15.75" thickBot="1" x14ac:dyDescent="0.3">
      <c r="A134" s="7" t="s">
        <v>5217</v>
      </c>
      <c r="B134" s="7" t="s">
        <v>5218</v>
      </c>
      <c r="C134" s="8" t="s">
        <v>10</v>
      </c>
      <c r="D134" s="9">
        <v>8.1199999999999992</v>
      </c>
      <c r="E134" s="9"/>
      <c r="F134" s="9">
        <v>80.05</v>
      </c>
      <c r="G134" s="9"/>
    </row>
    <row r="135" spans="1:7" ht="15.75" thickBot="1" x14ac:dyDescent="0.3">
      <c r="A135" s="6"/>
      <c r="B135" s="6"/>
      <c r="C135" s="6"/>
      <c r="D135" s="6"/>
      <c r="E135" s="6"/>
      <c r="F135" s="6"/>
      <c r="G135" s="6"/>
    </row>
    <row r="136" spans="1:7" ht="15.75" thickBot="1" x14ac:dyDescent="0.3">
      <c r="A136" s="7" t="s">
        <v>5219</v>
      </c>
      <c r="B136" s="7" t="s">
        <v>5220</v>
      </c>
      <c r="C136" s="8" t="s">
        <v>10</v>
      </c>
      <c r="D136" s="9">
        <v>1.42</v>
      </c>
      <c r="E136" s="9"/>
      <c r="F136" s="9">
        <v>80.28</v>
      </c>
      <c r="G136" s="9"/>
    </row>
    <row r="137" spans="1:7" ht="15.75" thickBot="1" x14ac:dyDescent="0.3">
      <c r="A137" s="6"/>
      <c r="B137" s="6"/>
      <c r="C137" s="6"/>
      <c r="D137" s="6"/>
      <c r="E137" s="6"/>
      <c r="F137" s="6"/>
      <c r="G137" s="6"/>
    </row>
    <row r="138" spans="1:7" ht="15.75" thickBot="1" x14ac:dyDescent="0.3">
      <c r="A138" s="7" t="s">
        <v>5221</v>
      </c>
      <c r="B138" s="7" t="s">
        <v>5222</v>
      </c>
      <c r="C138" s="8"/>
      <c r="D138" s="9"/>
      <c r="E138" s="9"/>
      <c r="F138" s="9"/>
      <c r="G138" s="9"/>
    </row>
    <row r="139" spans="1:7" ht="15.75" thickBot="1" x14ac:dyDescent="0.3">
      <c r="A139" s="6"/>
      <c r="B139" s="6"/>
      <c r="C139" s="6"/>
      <c r="D139" s="6"/>
      <c r="E139" s="6"/>
      <c r="F139" s="6"/>
      <c r="G139" s="6"/>
    </row>
    <row r="140" spans="1:7" x14ac:dyDescent="0.25">
      <c r="A140" s="35" t="s">
        <v>5223</v>
      </c>
      <c r="B140" s="19" t="s">
        <v>5224</v>
      </c>
      <c r="C140" s="38"/>
      <c r="D140" s="32"/>
      <c r="E140" s="32"/>
      <c r="F140" s="32"/>
      <c r="G140" s="32"/>
    </row>
    <row r="141" spans="1:7" x14ac:dyDescent="0.25">
      <c r="A141" s="36"/>
      <c r="B141" s="20" t="s">
        <v>5225</v>
      </c>
      <c r="C141" s="39"/>
      <c r="D141" s="33"/>
      <c r="E141" s="33"/>
      <c r="F141" s="33"/>
      <c r="G141" s="33"/>
    </row>
    <row r="142" spans="1:7" ht="15.75" thickBot="1" x14ac:dyDescent="0.3">
      <c r="A142" s="37"/>
      <c r="B142" s="21" t="s">
        <v>5226</v>
      </c>
      <c r="C142" s="40"/>
      <c r="D142" s="34"/>
      <c r="E142" s="34"/>
      <c r="F142" s="34"/>
      <c r="G142" s="34"/>
    </row>
    <row r="143" spans="1:7" ht="15.75" thickBot="1" x14ac:dyDescent="0.3">
      <c r="A143" s="6"/>
      <c r="B143" s="6"/>
      <c r="C143" s="6"/>
      <c r="D143" s="6"/>
      <c r="E143" s="6"/>
      <c r="F143" s="6"/>
      <c r="G143" s="6"/>
    </row>
    <row r="144" spans="1:7" ht="15.75" thickBot="1" x14ac:dyDescent="0.3">
      <c r="A144" s="7" t="s">
        <v>5227</v>
      </c>
      <c r="B144" s="7" t="s">
        <v>5228</v>
      </c>
      <c r="C144" s="8" t="s">
        <v>11</v>
      </c>
      <c r="D144" s="9">
        <v>67.64</v>
      </c>
      <c r="E144" s="9"/>
      <c r="F144" s="9">
        <v>80.099999999999994</v>
      </c>
      <c r="G144" s="9"/>
    </row>
    <row r="145" spans="1:7" ht="15.75" thickBot="1" x14ac:dyDescent="0.3">
      <c r="A145" s="6"/>
      <c r="B145" s="6"/>
      <c r="C145" s="6"/>
      <c r="D145" s="6"/>
      <c r="E145" s="6"/>
      <c r="F145" s="6"/>
      <c r="G145" s="6"/>
    </row>
    <row r="146" spans="1:7" ht="15.75" thickBot="1" x14ac:dyDescent="0.3">
      <c r="A146" s="7" t="s">
        <v>5229</v>
      </c>
      <c r="B146" s="7" t="s">
        <v>5230</v>
      </c>
      <c r="C146" s="8" t="s">
        <v>11</v>
      </c>
      <c r="D146" s="9">
        <v>58.3</v>
      </c>
      <c r="E146" s="9"/>
      <c r="F146" s="9">
        <v>80.099999999999994</v>
      </c>
      <c r="G146" s="9"/>
    </row>
    <row r="147" spans="1:7" ht="15.75" thickBot="1" x14ac:dyDescent="0.3">
      <c r="A147" s="6"/>
      <c r="B147" s="6"/>
      <c r="C147" s="6"/>
      <c r="D147" s="6"/>
      <c r="E147" s="6"/>
      <c r="F147" s="6"/>
      <c r="G147" s="6"/>
    </row>
    <row r="148" spans="1:7" ht="15.75" thickBot="1" x14ac:dyDescent="0.3">
      <c r="A148" s="7" t="s">
        <v>5231</v>
      </c>
      <c r="B148" s="7" t="s">
        <v>5232</v>
      </c>
      <c r="C148" s="8"/>
      <c r="D148" s="9"/>
      <c r="E148" s="9"/>
      <c r="F148" s="9"/>
      <c r="G148" s="9"/>
    </row>
    <row r="149" spans="1:7" ht="15.75" thickBot="1" x14ac:dyDescent="0.3">
      <c r="A149" s="6"/>
      <c r="B149" s="6"/>
      <c r="C149" s="6"/>
      <c r="D149" s="6"/>
      <c r="E149" s="6"/>
      <c r="F149" s="6"/>
      <c r="G149" s="6"/>
    </row>
    <row r="150" spans="1:7" ht="15.75" thickBot="1" x14ac:dyDescent="0.3">
      <c r="A150" s="7" t="s">
        <v>5233</v>
      </c>
      <c r="B150" s="7" t="s">
        <v>5234</v>
      </c>
      <c r="C150" s="8"/>
      <c r="D150" s="9"/>
      <c r="E150" s="9"/>
      <c r="F150" s="9"/>
      <c r="G150" s="9"/>
    </row>
    <row r="151" spans="1:7" ht="15.75" thickBot="1" x14ac:dyDescent="0.3">
      <c r="A151" s="6"/>
      <c r="B151" s="6"/>
      <c r="C151" s="6"/>
      <c r="D151" s="6"/>
      <c r="E151" s="6"/>
      <c r="F151" s="6"/>
      <c r="G151" s="6"/>
    </row>
    <row r="152" spans="1:7" ht="15.75" thickBot="1" x14ac:dyDescent="0.3">
      <c r="A152" s="7" t="s">
        <v>5235</v>
      </c>
      <c r="B152" s="7" t="s">
        <v>5236</v>
      </c>
      <c r="C152" s="8" t="s">
        <v>11</v>
      </c>
      <c r="D152" s="9">
        <v>13.4</v>
      </c>
      <c r="E152" s="9"/>
      <c r="F152" s="9">
        <v>80.069999999999993</v>
      </c>
      <c r="G152" s="9"/>
    </row>
    <row r="153" spans="1:7" ht="15.75" thickBot="1" x14ac:dyDescent="0.3">
      <c r="A153" s="6"/>
      <c r="B153" s="6"/>
      <c r="C153" s="6"/>
      <c r="D153" s="6"/>
      <c r="E153" s="6"/>
      <c r="F153" s="6"/>
      <c r="G153" s="6"/>
    </row>
    <row r="154" spans="1:7" ht="15.75" thickBot="1" x14ac:dyDescent="0.3">
      <c r="A154" s="7" t="s">
        <v>5237</v>
      </c>
      <c r="B154" s="7" t="s">
        <v>5238</v>
      </c>
      <c r="C154" s="8" t="s">
        <v>11</v>
      </c>
      <c r="D154" s="9">
        <v>15.18</v>
      </c>
      <c r="E154" s="9"/>
      <c r="F154" s="9">
        <v>80.11</v>
      </c>
      <c r="G154" s="9"/>
    </row>
    <row r="155" spans="1:7" ht="15.75" thickBot="1" x14ac:dyDescent="0.3">
      <c r="A155" s="6"/>
      <c r="B155" s="6"/>
      <c r="C155" s="6"/>
      <c r="D155" s="6"/>
      <c r="E155" s="6"/>
      <c r="F155" s="6"/>
      <c r="G155" s="6"/>
    </row>
    <row r="156" spans="1:7" ht="15.75" thickBot="1" x14ac:dyDescent="0.3">
      <c r="A156" s="7" t="s">
        <v>5239</v>
      </c>
      <c r="B156" s="7" t="s">
        <v>5240</v>
      </c>
      <c r="C156" s="8" t="s">
        <v>11</v>
      </c>
      <c r="D156" s="9">
        <v>17.489999999999998</v>
      </c>
      <c r="E156" s="9"/>
      <c r="F156" s="9">
        <v>80.099999999999994</v>
      </c>
      <c r="G156" s="9"/>
    </row>
    <row r="157" spans="1:7" ht="15.75" thickBot="1" x14ac:dyDescent="0.3">
      <c r="A157" s="6"/>
      <c r="B157" s="6"/>
      <c r="C157" s="6"/>
      <c r="D157" s="6"/>
      <c r="E157" s="6"/>
      <c r="F157" s="6"/>
      <c r="G157" s="6"/>
    </row>
    <row r="158" spans="1:7" ht="15.75" thickBot="1" x14ac:dyDescent="0.3">
      <c r="A158" s="7" t="s">
        <v>5241</v>
      </c>
      <c r="B158" s="7" t="s">
        <v>5242</v>
      </c>
      <c r="C158" s="8" t="s">
        <v>11</v>
      </c>
      <c r="D158" s="9">
        <v>20.68</v>
      </c>
      <c r="E158" s="9"/>
      <c r="F158" s="9">
        <v>80.08</v>
      </c>
      <c r="G158" s="9"/>
    </row>
    <row r="159" spans="1:7" ht="15.75" thickBot="1" x14ac:dyDescent="0.3">
      <c r="A159" s="6"/>
      <c r="B159" s="6"/>
      <c r="C159" s="6"/>
      <c r="D159" s="6"/>
      <c r="E159" s="6"/>
      <c r="F159" s="6"/>
      <c r="G159" s="6"/>
    </row>
    <row r="160" spans="1:7" ht="15.75" thickBot="1" x14ac:dyDescent="0.3">
      <c r="A160" s="7" t="s">
        <v>5243</v>
      </c>
      <c r="B160" s="7" t="s">
        <v>5244</v>
      </c>
      <c r="C160" s="8" t="s">
        <v>11</v>
      </c>
      <c r="D160" s="9">
        <v>15.74</v>
      </c>
      <c r="E160" s="9"/>
      <c r="F160" s="9">
        <v>80.11</v>
      </c>
      <c r="G160" s="9"/>
    </row>
    <row r="161" spans="1:7" ht="15.75" thickBot="1" x14ac:dyDescent="0.3">
      <c r="A161" s="6"/>
      <c r="B161" s="6"/>
      <c r="C161" s="6"/>
      <c r="D161" s="6"/>
      <c r="E161" s="6"/>
      <c r="F161" s="6"/>
      <c r="G161" s="6"/>
    </row>
    <row r="162" spans="1:7" ht="15.75" thickBot="1" x14ac:dyDescent="0.3">
      <c r="A162" s="7" t="s">
        <v>5245</v>
      </c>
      <c r="B162" s="7" t="s">
        <v>5246</v>
      </c>
      <c r="C162" s="8"/>
      <c r="D162" s="9"/>
      <c r="E162" s="9"/>
      <c r="F162" s="9"/>
      <c r="G162" s="9"/>
    </row>
    <row r="163" spans="1:7" ht="15.75" thickBot="1" x14ac:dyDescent="0.3">
      <c r="A163" s="6"/>
      <c r="B163" s="6"/>
      <c r="C163" s="6"/>
      <c r="D163" s="6"/>
      <c r="E163" s="6"/>
      <c r="F163" s="6"/>
      <c r="G163" s="6"/>
    </row>
    <row r="164" spans="1:7" ht="15.75" thickBot="1" x14ac:dyDescent="0.3">
      <c r="A164" s="7" t="s">
        <v>5247</v>
      </c>
      <c r="B164" s="7" t="s">
        <v>5248</v>
      </c>
      <c r="C164" s="8" t="s">
        <v>11</v>
      </c>
      <c r="D164" s="9">
        <v>11.24</v>
      </c>
      <c r="E164" s="9"/>
      <c r="F164" s="9">
        <v>80.069999999999993</v>
      </c>
      <c r="G164" s="9"/>
    </row>
    <row r="165" spans="1:7" ht="15.75" thickBot="1" x14ac:dyDescent="0.3">
      <c r="A165" s="6"/>
      <c r="B165" s="6"/>
      <c r="C165" s="6"/>
      <c r="D165" s="6"/>
      <c r="E165" s="6"/>
      <c r="F165" s="6"/>
      <c r="G165" s="6"/>
    </row>
    <row r="166" spans="1:7" ht="15.75" thickBot="1" x14ac:dyDescent="0.3">
      <c r="A166" s="7" t="s">
        <v>5249</v>
      </c>
      <c r="B166" s="7" t="s">
        <v>5250</v>
      </c>
      <c r="C166" s="8" t="s">
        <v>11</v>
      </c>
      <c r="D166" s="9">
        <v>14.52</v>
      </c>
      <c r="E166" s="9"/>
      <c r="F166" s="9">
        <v>80.099999999999994</v>
      </c>
      <c r="G166" s="9"/>
    </row>
    <row r="167" spans="1:7" ht="15.75" thickBot="1" x14ac:dyDescent="0.3">
      <c r="A167" s="6"/>
      <c r="B167" s="6"/>
      <c r="C167" s="6"/>
      <c r="D167" s="6"/>
      <c r="E167" s="6"/>
      <c r="F167" s="6"/>
      <c r="G167" s="6"/>
    </row>
    <row r="168" spans="1:7" ht="15.75" thickBot="1" x14ac:dyDescent="0.3">
      <c r="A168" s="7" t="s">
        <v>5251</v>
      </c>
      <c r="B168" s="7" t="s">
        <v>5252</v>
      </c>
      <c r="C168" s="8"/>
      <c r="D168" s="9"/>
      <c r="E168" s="9"/>
      <c r="F168" s="9"/>
      <c r="G168" s="9"/>
    </row>
    <row r="169" spans="1:7" ht="15.75" thickBot="1" x14ac:dyDescent="0.3">
      <c r="A169" s="6"/>
      <c r="B169" s="6"/>
      <c r="C169" s="6"/>
      <c r="D169" s="6"/>
      <c r="E169" s="6"/>
      <c r="F169" s="6"/>
      <c r="G169" s="6"/>
    </row>
    <row r="170" spans="1:7" ht="15.75" thickBot="1" x14ac:dyDescent="0.3">
      <c r="A170" s="7" t="s">
        <v>5253</v>
      </c>
      <c r="B170" s="7" t="s">
        <v>5254</v>
      </c>
      <c r="C170" s="8" t="s">
        <v>11</v>
      </c>
      <c r="D170" s="9">
        <v>10.98</v>
      </c>
      <c r="E170" s="9"/>
      <c r="F170" s="9">
        <v>80.05</v>
      </c>
      <c r="G170" s="9"/>
    </row>
    <row r="171" spans="1:7" ht="15.75" thickBot="1" x14ac:dyDescent="0.3">
      <c r="A171" s="6"/>
      <c r="B171" s="6"/>
      <c r="C171" s="6"/>
      <c r="D171" s="6"/>
      <c r="E171" s="6"/>
      <c r="F171" s="6"/>
      <c r="G171" s="6"/>
    </row>
    <row r="172" spans="1:7" ht="15.75" thickBot="1" x14ac:dyDescent="0.3">
      <c r="A172" s="7" t="s">
        <v>5255</v>
      </c>
      <c r="B172" s="7" t="s">
        <v>5256</v>
      </c>
      <c r="C172" s="8" t="s">
        <v>11</v>
      </c>
      <c r="D172" s="9">
        <v>13.46</v>
      </c>
      <c r="E172" s="9"/>
      <c r="F172" s="9">
        <v>80.09</v>
      </c>
      <c r="G172" s="9"/>
    </row>
    <row r="173" spans="1:7" ht="15.75" thickBot="1" x14ac:dyDescent="0.3">
      <c r="A173" s="6"/>
      <c r="B173" s="6"/>
      <c r="C173" s="6"/>
      <c r="D173" s="6"/>
      <c r="E173" s="6"/>
      <c r="F173" s="6"/>
      <c r="G173" s="6"/>
    </row>
    <row r="174" spans="1:7" ht="15.75" thickBot="1" x14ac:dyDescent="0.3">
      <c r="A174" s="7" t="s">
        <v>5257</v>
      </c>
      <c r="B174" s="7" t="s">
        <v>5258</v>
      </c>
      <c r="C174" s="8"/>
      <c r="D174" s="9"/>
      <c r="E174" s="9"/>
      <c r="F174" s="9"/>
      <c r="G174" s="9"/>
    </row>
    <row r="175" spans="1:7" ht="15.75" thickBot="1" x14ac:dyDescent="0.3">
      <c r="A175" s="6"/>
      <c r="B175" s="6"/>
      <c r="C175" s="6"/>
      <c r="D175" s="6"/>
      <c r="E175" s="6"/>
      <c r="F175" s="6"/>
      <c r="G175" s="6"/>
    </row>
    <row r="176" spans="1:7" ht="15.75" thickBot="1" x14ac:dyDescent="0.3">
      <c r="A176" s="7" t="s">
        <v>5259</v>
      </c>
      <c r="B176" s="7" t="s">
        <v>5260</v>
      </c>
      <c r="C176" s="8"/>
      <c r="D176" s="9"/>
      <c r="E176" s="9"/>
      <c r="F176" s="9"/>
      <c r="G176" s="9"/>
    </row>
    <row r="177" spans="1:7" ht="15.75" thickBot="1" x14ac:dyDescent="0.3">
      <c r="A177" s="6"/>
      <c r="B177" s="6"/>
      <c r="C177" s="6"/>
      <c r="D177" s="6"/>
      <c r="E177" s="6"/>
      <c r="F177" s="6"/>
      <c r="G177" s="6"/>
    </row>
    <row r="178" spans="1:7" ht="15.75" thickBot="1" x14ac:dyDescent="0.3">
      <c r="A178" s="7" t="s">
        <v>5261</v>
      </c>
      <c r="B178" s="7" t="s">
        <v>5124</v>
      </c>
      <c r="C178" s="8" t="s">
        <v>11</v>
      </c>
      <c r="D178" s="9">
        <v>18.03</v>
      </c>
      <c r="E178" s="9"/>
      <c r="F178" s="9">
        <v>80.09</v>
      </c>
      <c r="G178" s="9"/>
    </row>
    <row r="179" spans="1:7" ht="15.75" thickBot="1" x14ac:dyDescent="0.3">
      <c r="A179" s="6"/>
      <c r="B179" s="6"/>
      <c r="C179" s="6"/>
      <c r="D179" s="6"/>
      <c r="E179" s="6"/>
      <c r="F179" s="6"/>
      <c r="G179" s="6"/>
    </row>
    <row r="180" spans="1:7" ht="15.75" thickBot="1" x14ac:dyDescent="0.3">
      <c r="A180" s="7" t="s">
        <v>5262</v>
      </c>
      <c r="B180" s="7" t="s">
        <v>5263</v>
      </c>
      <c r="C180" s="8" t="s">
        <v>11</v>
      </c>
      <c r="D180" s="9">
        <v>20.149999999999999</v>
      </c>
      <c r="E180" s="9"/>
      <c r="F180" s="9">
        <v>80.099999999999994</v>
      </c>
      <c r="G180" s="9"/>
    </row>
    <row r="181" spans="1:7" ht="15.75" thickBot="1" x14ac:dyDescent="0.3">
      <c r="A181" s="6"/>
      <c r="B181" s="6"/>
      <c r="C181" s="6"/>
      <c r="D181" s="6"/>
      <c r="E181" s="6"/>
      <c r="F181" s="6"/>
      <c r="G181" s="6"/>
    </row>
    <row r="182" spans="1:7" ht="15.75" thickBot="1" x14ac:dyDescent="0.3">
      <c r="A182" s="7" t="s">
        <v>5264</v>
      </c>
      <c r="B182" s="7" t="s">
        <v>5265</v>
      </c>
      <c r="C182" s="8"/>
      <c r="D182" s="9"/>
      <c r="E182" s="9"/>
      <c r="F182" s="9"/>
      <c r="G182" s="9"/>
    </row>
    <row r="183" spans="1:7" ht="15.75" thickBot="1" x14ac:dyDescent="0.3">
      <c r="A183" s="6"/>
      <c r="B183" s="6"/>
      <c r="C183" s="6"/>
      <c r="D183" s="6"/>
      <c r="E183" s="6"/>
      <c r="F183" s="6"/>
      <c r="G183" s="6"/>
    </row>
    <row r="184" spans="1:7" ht="15.75" thickBot="1" x14ac:dyDescent="0.3">
      <c r="A184" s="7" t="s">
        <v>5266</v>
      </c>
      <c r="B184" s="7" t="s">
        <v>5267</v>
      </c>
      <c r="C184" s="8"/>
      <c r="D184" s="9"/>
      <c r="E184" s="9"/>
      <c r="F184" s="9"/>
      <c r="G184" s="9"/>
    </row>
    <row r="185" spans="1:7" ht="15.75" thickBot="1" x14ac:dyDescent="0.3">
      <c r="A185" s="6"/>
      <c r="B185" s="6"/>
      <c r="C185" s="6"/>
      <c r="D185" s="6"/>
      <c r="E185" s="6"/>
      <c r="F185" s="6"/>
      <c r="G185" s="6"/>
    </row>
    <row r="186" spans="1:7" ht="15.75" thickBot="1" x14ac:dyDescent="0.3">
      <c r="A186" s="7" t="s">
        <v>5268</v>
      </c>
      <c r="B186" s="7" t="s">
        <v>5269</v>
      </c>
      <c r="C186" s="8" t="s">
        <v>11</v>
      </c>
      <c r="D186" s="9">
        <v>55</v>
      </c>
      <c r="E186" s="9"/>
      <c r="F186" s="9">
        <v>80.09</v>
      </c>
      <c r="G186" s="9"/>
    </row>
    <row r="187" spans="1:7" ht="15.75" thickBot="1" x14ac:dyDescent="0.3">
      <c r="A187" s="6"/>
      <c r="B187" s="6"/>
      <c r="C187" s="6"/>
      <c r="D187" s="6"/>
      <c r="E187" s="6"/>
      <c r="F187" s="6"/>
      <c r="G187" s="6"/>
    </row>
    <row r="188" spans="1:7" ht="15.75" thickBot="1" x14ac:dyDescent="0.3">
      <c r="A188" s="7" t="s">
        <v>5270</v>
      </c>
      <c r="B188" s="7" t="s">
        <v>5271</v>
      </c>
      <c r="C188" s="8" t="s">
        <v>11</v>
      </c>
      <c r="D188" s="9">
        <v>45.8</v>
      </c>
      <c r="E188" s="9"/>
      <c r="F188" s="9">
        <v>80.11</v>
      </c>
      <c r="G188" s="9"/>
    </row>
    <row r="189" spans="1:7" ht="15.75" thickBot="1" x14ac:dyDescent="0.3">
      <c r="A189" s="6"/>
      <c r="B189" s="6"/>
      <c r="C189" s="6"/>
      <c r="D189" s="6"/>
      <c r="E189" s="6"/>
      <c r="F189" s="6"/>
      <c r="G189" s="6"/>
    </row>
    <row r="190" spans="1:7" ht="15.75" thickBot="1" x14ac:dyDescent="0.3">
      <c r="A190" s="7" t="s">
        <v>5272</v>
      </c>
      <c r="B190" s="7" t="s">
        <v>5273</v>
      </c>
      <c r="C190" s="8" t="s">
        <v>11</v>
      </c>
      <c r="D190" s="9">
        <v>36.74</v>
      </c>
      <c r="E190" s="9"/>
      <c r="F190" s="9">
        <v>80.099999999999994</v>
      </c>
      <c r="G190" s="9"/>
    </row>
    <row r="191" spans="1:7" ht="15.75" thickBot="1" x14ac:dyDescent="0.3">
      <c r="A191" s="6"/>
      <c r="B191" s="6"/>
      <c r="C191" s="6"/>
      <c r="D191" s="6"/>
      <c r="E191" s="6"/>
      <c r="F191" s="6"/>
      <c r="G191" s="6"/>
    </row>
    <row r="192" spans="1:7" ht="15.75" thickBot="1" x14ac:dyDescent="0.3">
      <c r="A192" s="7" t="s">
        <v>5274</v>
      </c>
      <c r="B192" s="7" t="s">
        <v>5275</v>
      </c>
      <c r="C192" s="8" t="s">
        <v>11</v>
      </c>
      <c r="D192" s="9">
        <v>37.26</v>
      </c>
      <c r="E192" s="9"/>
      <c r="F192" s="9">
        <v>80.09</v>
      </c>
      <c r="G192" s="9"/>
    </row>
    <row r="193" spans="1:7" ht="15.75" thickBot="1" x14ac:dyDescent="0.3">
      <c r="A193" s="6"/>
      <c r="B193" s="6"/>
      <c r="C193" s="6"/>
      <c r="D193" s="6"/>
      <c r="E193" s="6"/>
      <c r="F193" s="6"/>
      <c r="G193" s="6"/>
    </row>
    <row r="194" spans="1:7" ht="15.75" thickBot="1" x14ac:dyDescent="0.3">
      <c r="A194" s="7" t="s">
        <v>5276</v>
      </c>
      <c r="B194" s="7" t="s">
        <v>5277</v>
      </c>
      <c r="C194" s="8" t="s">
        <v>11</v>
      </c>
      <c r="D194" s="9">
        <v>31.9</v>
      </c>
      <c r="E194" s="9"/>
      <c r="F194" s="9">
        <v>80.09</v>
      </c>
      <c r="G194" s="9"/>
    </row>
    <row r="195" spans="1:7" ht="15.75" thickBot="1" x14ac:dyDescent="0.3">
      <c r="A195" s="6"/>
      <c r="B195" s="6"/>
      <c r="C195" s="6"/>
      <c r="D195" s="6"/>
      <c r="E195" s="6"/>
      <c r="F195" s="6"/>
      <c r="G195" s="6"/>
    </row>
    <row r="196" spans="1:7" ht="15.75" thickBot="1" x14ac:dyDescent="0.3">
      <c r="A196" s="7" t="s">
        <v>5278</v>
      </c>
      <c r="B196" s="7" t="s">
        <v>5279</v>
      </c>
      <c r="C196" s="8" t="s">
        <v>11</v>
      </c>
      <c r="D196" s="9">
        <v>33.04</v>
      </c>
      <c r="E196" s="9"/>
      <c r="F196" s="9">
        <v>80.12</v>
      </c>
      <c r="G196" s="9"/>
    </row>
    <row r="197" spans="1:7" ht="15.75" thickBot="1" x14ac:dyDescent="0.3">
      <c r="A197" s="6"/>
      <c r="B197" s="6"/>
      <c r="C197" s="6"/>
      <c r="D197" s="6"/>
      <c r="E197" s="6"/>
      <c r="F197" s="6"/>
      <c r="G197" s="6"/>
    </row>
    <row r="198" spans="1:7" ht="15.75" thickBot="1" x14ac:dyDescent="0.3">
      <c r="A198" s="7" t="s">
        <v>5280</v>
      </c>
      <c r="B198" s="7" t="s">
        <v>5281</v>
      </c>
      <c r="C198" s="8" t="s">
        <v>11</v>
      </c>
      <c r="D198" s="9">
        <v>26.35</v>
      </c>
      <c r="E198" s="9"/>
      <c r="F198" s="9">
        <v>80.08</v>
      </c>
      <c r="G198" s="9"/>
    </row>
    <row r="199" spans="1:7" ht="15.75" thickBot="1" x14ac:dyDescent="0.3">
      <c r="A199" s="6"/>
      <c r="B199" s="6"/>
      <c r="C199" s="6"/>
      <c r="D199" s="6"/>
      <c r="E199" s="6"/>
      <c r="F199" s="6"/>
      <c r="G199" s="6"/>
    </row>
    <row r="200" spans="1:7" ht="15.75" thickBot="1" x14ac:dyDescent="0.3">
      <c r="A200" s="7" t="s">
        <v>5282</v>
      </c>
      <c r="B200" s="7" t="s">
        <v>5283</v>
      </c>
      <c r="C200" s="8" t="s">
        <v>11</v>
      </c>
      <c r="D200" s="9">
        <v>23.1</v>
      </c>
      <c r="E200" s="9"/>
      <c r="F200" s="9">
        <v>80.09</v>
      </c>
      <c r="G200" s="9"/>
    </row>
    <row r="201" spans="1:7" ht="15.75" thickBot="1" x14ac:dyDescent="0.3">
      <c r="A201" s="6"/>
      <c r="B201" s="6"/>
      <c r="C201" s="6"/>
      <c r="D201" s="6"/>
      <c r="E201" s="6"/>
      <c r="F201" s="6"/>
      <c r="G201" s="6"/>
    </row>
    <row r="202" spans="1:7" ht="15.75" thickBot="1" x14ac:dyDescent="0.3">
      <c r="A202" s="7" t="s">
        <v>5284</v>
      </c>
      <c r="B202" s="7" t="s">
        <v>5285</v>
      </c>
      <c r="C202" s="8"/>
      <c r="D202" s="9"/>
      <c r="E202" s="9"/>
      <c r="F202" s="9"/>
      <c r="G202" s="9"/>
    </row>
    <row r="203" spans="1:7" ht="15.75" thickBot="1" x14ac:dyDescent="0.3">
      <c r="A203" s="6"/>
      <c r="B203" s="6"/>
      <c r="C203" s="6"/>
      <c r="D203" s="6"/>
      <c r="E203" s="6"/>
      <c r="F203" s="6"/>
      <c r="G203" s="6"/>
    </row>
    <row r="204" spans="1:7" ht="15.75" thickBot="1" x14ac:dyDescent="0.3">
      <c r="A204" s="7" t="s">
        <v>5286</v>
      </c>
      <c r="B204" s="7" t="s">
        <v>5287</v>
      </c>
      <c r="C204" s="8" t="s">
        <v>11</v>
      </c>
      <c r="D204" s="9">
        <v>11.04</v>
      </c>
      <c r="E204" s="9"/>
      <c r="F204" s="9">
        <v>80.16</v>
      </c>
      <c r="G204" s="9"/>
    </row>
    <row r="205" spans="1:7" ht="15.75" thickBot="1" x14ac:dyDescent="0.3">
      <c r="A205" s="6"/>
      <c r="B205" s="6"/>
      <c r="C205" s="6"/>
      <c r="D205" s="6"/>
      <c r="E205" s="6"/>
      <c r="F205" s="6"/>
      <c r="G205" s="6"/>
    </row>
    <row r="206" spans="1:7" ht="15.75" thickBot="1" x14ac:dyDescent="0.3">
      <c r="A206" s="7" t="s">
        <v>5288</v>
      </c>
      <c r="B206" s="7" t="s">
        <v>5289</v>
      </c>
      <c r="C206" s="8" t="s">
        <v>11</v>
      </c>
      <c r="D206" s="9">
        <v>16.36</v>
      </c>
      <c r="E206" s="9"/>
      <c r="F206" s="9">
        <v>80.069999999999993</v>
      </c>
      <c r="G206" s="9"/>
    </row>
  </sheetData>
  <mergeCells count="6">
    <mergeCell ref="G140:G142"/>
    <mergeCell ref="A140:A142"/>
    <mergeCell ref="C140:C142"/>
    <mergeCell ref="D140:D142"/>
    <mergeCell ref="E140:E142"/>
    <mergeCell ref="F140:F142"/>
  </mergeCell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532391-2822-49F4-946C-9C0EEF9128EE}">
  <sheetPr>
    <tabColor rgb="FFFFFF00"/>
  </sheetPr>
  <dimension ref="A1:G404"/>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7829</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1364</v>
      </c>
      <c r="B10" s="7" t="s">
        <v>1365</v>
      </c>
      <c r="C10" s="8"/>
      <c r="D10" s="9"/>
      <c r="E10" s="9"/>
      <c r="F10" s="9"/>
      <c r="G10" s="9"/>
    </row>
    <row r="11" spans="1:7" ht="15.75" thickBot="1" x14ac:dyDescent="0.3">
      <c r="A11" s="6"/>
      <c r="B11" s="6"/>
      <c r="C11" s="6"/>
      <c r="D11" s="6"/>
      <c r="E11" s="6"/>
      <c r="F11" s="6"/>
      <c r="G11" s="6"/>
    </row>
    <row r="12" spans="1:7" ht="15.75" thickBot="1" x14ac:dyDescent="0.3">
      <c r="A12" s="7" t="s">
        <v>7830</v>
      </c>
      <c r="B12" s="7" t="s">
        <v>7831</v>
      </c>
      <c r="C12" s="8"/>
      <c r="D12" s="9"/>
      <c r="E12" s="9"/>
      <c r="F12" s="9"/>
      <c r="G12" s="9"/>
    </row>
    <row r="13" spans="1:7" ht="15.75" thickBot="1" x14ac:dyDescent="0.3">
      <c r="A13" s="6"/>
      <c r="B13" s="6"/>
      <c r="C13" s="6"/>
      <c r="D13" s="6"/>
      <c r="E13" s="6"/>
      <c r="F13" s="6"/>
      <c r="G13" s="6"/>
    </row>
    <row r="14" spans="1:7" ht="15.75" thickBot="1" x14ac:dyDescent="0.3">
      <c r="A14" s="7" t="s">
        <v>7832</v>
      </c>
      <c r="B14" s="7" t="s">
        <v>7833</v>
      </c>
      <c r="C14" s="8"/>
      <c r="D14" s="9"/>
      <c r="E14" s="9"/>
      <c r="F14" s="9"/>
      <c r="G14" s="9"/>
    </row>
    <row r="15" spans="1:7" ht="15.75" thickBot="1" x14ac:dyDescent="0.3">
      <c r="A15" s="6"/>
      <c r="B15" s="6"/>
      <c r="C15" s="6"/>
      <c r="D15" s="6"/>
      <c r="E15" s="6"/>
      <c r="F15" s="6"/>
      <c r="G15" s="6"/>
    </row>
    <row r="16" spans="1:7" ht="25.5" thickBot="1" x14ac:dyDescent="0.3">
      <c r="A16" s="7" t="s">
        <v>7834</v>
      </c>
      <c r="B16" s="7" t="s">
        <v>7835</v>
      </c>
      <c r="C16" s="8"/>
      <c r="D16" s="9"/>
      <c r="E16" s="9"/>
      <c r="F16" s="9"/>
      <c r="G16" s="9"/>
    </row>
    <row r="17" spans="1:7" ht="15.75" thickBot="1" x14ac:dyDescent="0.3">
      <c r="A17" s="6"/>
      <c r="B17" s="6"/>
      <c r="C17" s="6"/>
      <c r="D17" s="6"/>
      <c r="E17" s="6"/>
      <c r="F17" s="6"/>
      <c r="G17" s="6"/>
    </row>
    <row r="18" spans="1:7" ht="15.75" thickBot="1" x14ac:dyDescent="0.3">
      <c r="A18" s="7" t="s">
        <v>7836</v>
      </c>
      <c r="B18" s="7" t="s">
        <v>7837</v>
      </c>
      <c r="C18" s="8" t="s">
        <v>11</v>
      </c>
      <c r="D18" s="9">
        <v>475.75</v>
      </c>
      <c r="E18" s="9"/>
      <c r="F18" s="9">
        <v>80.099999999999994</v>
      </c>
      <c r="G18" s="9"/>
    </row>
    <row r="19" spans="1:7" ht="15.75" thickBot="1" x14ac:dyDescent="0.3">
      <c r="A19" s="6"/>
      <c r="B19" s="6"/>
      <c r="C19" s="6"/>
      <c r="D19" s="6"/>
      <c r="E19" s="6"/>
      <c r="F19" s="6"/>
      <c r="G19" s="6"/>
    </row>
    <row r="20" spans="1:7" ht="15.75" thickBot="1" x14ac:dyDescent="0.3">
      <c r="A20" s="7" t="s">
        <v>7838</v>
      </c>
      <c r="B20" s="7" t="s">
        <v>7839</v>
      </c>
      <c r="C20" s="8" t="s">
        <v>11</v>
      </c>
      <c r="D20" s="9">
        <v>608.97</v>
      </c>
      <c r="E20" s="9"/>
      <c r="F20" s="9">
        <v>80.099999999999994</v>
      </c>
      <c r="G20" s="9"/>
    </row>
    <row r="21" spans="1:7" ht="15.75" thickBot="1" x14ac:dyDescent="0.3">
      <c r="A21" s="6"/>
      <c r="B21" s="6"/>
      <c r="C21" s="6"/>
      <c r="D21" s="6"/>
      <c r="E21" s="6"/>
      <c r="F21" s="6"/>
      <c r="G21" s="6"/>
    </row>
    <row r="22" spans="1:7" ht="15.75" thickBot="1" x14ac:dyDescent="0.3">
      <c r="A22" s="7" t="s">
        <v>7840</v>
      </c>
      <c r="B22" s="7" t="s">
        <v>7841</v>
      </c>
      <c r="C22" s="8" t="s">
        <v>11</v>
      </c>
      <c r="D22" s="9">
        <v>632.75</v>
      </c>
      <c r="E22" s="9"/>
      <c r="F22" s="9">
        <v>80.099999999999994</v>
      </c>
      <c r="G22" s="9"/>
    </row>
    <row r="23" spans="1:7" ht="15.75" thickBot="1" x14ac:dyDescent="0.3">
      <c r="A23" s="6"/>
      <c r="B23" s="6"/>
      <c r="C23" s="6"/>
      <c r="D23" s="6"/>
      <c r="E23" s="6"/>
      <c r="F23" s="6"/>
      <c r="G23" s="6"/>
    </row>
    <row r="24" spans="1:7" ht="15.75" thickBot="1" x14ac:dyDescent="0.3">
      <c r="A24" s="7" t="s">
        <v>7842</v>
      </c>
      <c r="B24" s="7" t="s">
        <v>7843</v>
      </c>
      <c r="C24" s="8" t="s">
        <v>11</v>
      </c>
      <c r="D24" s="9">
        <v>200.38</v>
      </c>
      <c r="E24" s="9"/>
      <c r="F24" s="9">
        <v>80.09</v>
      </c>
      <c r="G24" s="9"/>
    </row>
    <row r="25" spans="1:7" ht="15.75" thickBot="1" x14ac:dyDescent="0.3">
      <c r="A25" s="6"/>
      <c r="B25" s="6"/>
      <c r="C25" s="6"/>
      <c r="D25" s="6"/>
      <c r="E25" s="6"/>
      <c r="F25" s="6"/>
      <c r="G25" s="6"/>
    </row>
    <row r="26" spans="1:7" ht="37.5" thickBot="1" x14ac:dyDescent="0.3">
      <c r="A26" s="7" t="s">
        <v>7844</v>
      </c>
      <c r="B26" s="7" t="s">
        <v>7845</v>
      </c>
      <c r="C26" s="8"/>
      <c r="D26" s="9"/>
      <c r="E26" s="9"/>
      <c r="F26" s="9"/>
      <c r="G26" s="9"/>
    </row>
    <row r="27" spans="1:7" ht="15.75" thickBot="1" x14ac:dyDescent="0.3">
      <c r="A27" s="6"/>
      <c r="B27" s="6"/>
      <c r="C27" s="6"/>
      <c r="D27" s="6"/>
      <c r="E27" s="6"/>
      <c r="F27" s="6"/>
      <c r="G27" s="6"/>
    </row>
    <row r="28" spans="1:7" ht="15.75" thickBot="1" x14ac:dyDescent="0.3">
      <c r="A28" s="7" t="s">
        <v>7846</v>
      </c>
      <c r="B28" s="7" t="s">
        <v>7837</v>
      </c>
      <c r="C28" s="8" t="s">
        <v>11</v>
      </c>
      <c r="D28" s="9" t="s">
        <v>7847</v>
      </c>
      <c r="E28" s="9"/>
      <c r="F28" s="9">
        <v>80.099999999999994</v>
      </c>
      <c r="G28" s="9"/>
    </row>
    <row r="29" spans="1:7" ht="15.75" thickBot="1" x14ac:dyDescent="0.3">
      <c r="A29" s="6"/>
      <c r="B29" s="6"/>
      <c r="C29" s="6"/>
      <c r="D29" s="6"/>
      <c r="E29" s="6"/>
      <c r="F29" s="6"/>
      <c r="G29" s="6"/>
    </row>
    <row r="30" spans="1:7" ht="15.75" thickBot="1" x14ac:dyDescent="0.3">
      <c r="A30" s="7" t="s">
        <v>7848</v>
      </c>
      <c r="B30" s="7" t="s">
        <v>7839</v>
      </c>
      <c r="C30" s="8" t="s">
        <v>11</v>
      </c>
      <c r="D30" s="9" t="s">
        <v>7849</v>
      </c>
      <c r="E30" s="9"/>
      <c r="F30" s="9">
        <v>80.099999999999994</v>
      </c>
      <c r="G30" s="9"/>
    </row>
    <row r="31" spans="1:7" ht="15.75" thickBot="1" x14ac:dyDescent="0.3">
      <c r="A31" s="6"/>
      <c r="B31" s="6"/>
      <c r="C31" s="6"/>
      <c r="D31" s="6"/>
      <c r="E31" s="6"/>
      <c r="F31" s="6"/>
      <c r="G31" s="6"/>
    </row>
    <row r="32" spans="1:7" ht="15.75" thickBot="1" x14ac:dyDescent="0.3">
      <c r="A32" s="7" t="s">
        <v>7850</v>
      </c>
      <c r="B32" s="7" t="s">
        <v>7841</v>
      </c>
      <c r="C32" s="8" t="s">
        <v>11</v>
      </c>
      <c r="D32" s="9" t="s">
        <v>7851</v>
      </c>
      <c r="E32" s="9"/>
      <c r="F32" s="9">
        <v>80.099999999999994</v>
      </c>
      <c r="G32" s="9"/>
    </row>
    <row r="33" spans="1:7" ht="15.75" thickBot="1" x14ac:dyDescent="0.3">
      <c r="A33" s="6"/>
      <c r="B33" s="6"/>
      <c r="C33" s="6"/>
      <c r="D33" s="6"/>
      <c r="E33" s="6"/>
      <c r="F33" s="6"/>
      <c r="G33" s="6"/>
    </row>
    <row r="34" spans="1:7" ht="15.75" thickBot="1" x14ac:dyDescent="0.3">
      <c r="A34" s="7" t="s">
        <v>7852</v>
      </c>
      <c r="B34" s="7" t="s">
        <v>7843</v>
      </c>
      <c r="C34" s="8" t="s">
        <v>11</v>
      </c>
      <c r="D34" s="9">
        <v>422.62</v>
      </c>
      <c r="E34" s="9"/>
      <c r="F34" s="9">
        <v>80.099999999999994</v>
      </c>
      <c r="G34" s="9"/>
    </row>
    <row r="35" spans="1:7" ht="15.75" thickBot="1" x14ac:dyDescent="0.3">
      <c r="A35" s="6"/>
      <c r="B35" s="6"/>
      <c r="C35" s="6"/>
      <c r="D35" s="6"/>
      <c r="E35" s="6"/>
      <c r="F35" s="6"/>
      <c r="G35" s="6"/>
    </row>
    <row r="36" spans="1:7" ht="37.5" thickBot="1" x14ac:dyDescent="0.3">
      <c r="A36" s="7" t="s">
        <v>7853</v>
      </c>
      <c r="B36" s="7" t="s">
        <v>7854</v>
      </c>
      <c r="C36" s="8"/>
      <c r="D36" s="9"/>
      <c r="E36" s="9"/>
      <c r="F36" s="9"/>
      <c r="G36" s="9"/>
    </row>
    <row r="37" spans="1:7" ht="15.75" thickBot="1" x14ac:dyDescent="0.3">
      <c r="A37" s="6"/>
      <c r="B37" s="6"/>
      <c r="C37" s="6"/>
      <c r="D37" s="6"/>
      <c r="E37" s="6"/>
      <c r="F37" s="6"/>
      <c r="G37" s="6"/>
    </row>
    <row r="38" spans="1:7" ht="15.75" thickBot="1" x14ac:dyDescent="0.3">
      <c r="A38" s="7" t="s">
        <v>7855</v>
      </c>
      <c r="B38" s="7" t="s">
        <v>7837</v>
      </c>
      <c r="C38" s="8" t="s">
        <v>11</v>
      </c>
      <c r="D38" s="9">
        <v>678.18</v>
      </c>
      <c r="E38" s="9"/>
      <c r="F38" s="9">
        <v>80.099999999999994</v>
      </c>
      <c r="G38" s="9"/>
    </row>
    <row r="39" spans="1:7" ht="15.75" thickBot="1" x14ac:dyDescent="0.3">
      <c r="A39" s="6"/>
      <c r="B39" s="6"/>
      <c r="C39" s="6"/>
      <c r="D39" s="6"/>
      <c r="E39" s="6"/>
      <c r="F39" s="6"/>
      <c r="G39" s="6"/>
    </row>
    <row r="40" spans="1:7" ht="15.75" thickBot="1" x14ac:dyDescent="0.3">
      <c r="A40" s="7" t="s">
        <v>7856</v>
      </c>
      <c r="B40" s="7" t="s">
        <v>7839</v>
      </c>
      <c r="C40" s="8" t="s">
        <v>11</v>
      </c>
      <c r="D40" s="9">
        <v>746.01</v>
      </c>
      <c r="E40" s="9"/>
      <c r="F40" s="9">
        <v>80.099999999999994</v>
      </c>
      <c r="G40" s="9"/>
    </row>
    <row r="41" spans="1:7" ht="15.75" thickBot="1" x14ac:dyDescent="0.3">
      <c r="A41" s="6"/>
      <c r="B41" s="6"/>
      <c r="C41" s="6"/>
      <c r="D41" s="6"/>
      <c r="E41" s="6"/>
      <c r="F41" s="6"/>
      <c r="G41" s="6"/>
    </row>
    <row r="42" spans="1:7" ht="15.75" thickBot="1" x14ac:dyDescent="0.3">
      <c r="A42" s="7" t="s">
        <v>7857</v>
      </c>
      <c r="B42" s="7" t="s">
        <v>7841</v>
      </c>
      <c r="C42" s="8" t="s">
        <v>11</v>
      </c>
      <c r="D42" s="9">
        <v>779.91</v>
      </c>
      <c r="E42" s="9"/>
      <c r="F42" s="9">
        <v>80.099999999999994</v>
      </c>
      <c r="G42" s="9"/>
    </row>
    <row r="43" spans="1:7" ht="15.75" thickBot="1" x14ac:dyDescent="0.3">
      <c r="A43" s="6"/>
      <c r="B43" s="6"/>
      <c r="C43" s="6"/>
      <c r="D43" s="6"/>
      <c r="E43" s="6"/>
      <c r="F43" s="6"/>
      <c r="G43" s="6"/>
    </row>
    <row r="44" spans="1:7" ht="15.75" thickBot="1" x14ac:dyDescent="0.3">
      <c r="A44" s="7" t="s">
        <v>7858</v>
      </c>
      <c r="B44" s="7" t="s">
        <v>7843</v>
      </c>
      <c r="C44" s="8" t="s">
        <v>11</v>
      </c>
      <c r="D44" s="9">
        <v>257.14</v>
      </c>
      <c r="E44" s="9"/>
      <c r="F44" s="9">
        <v>80.099999999999994</v>
      </c>
      <c r="G44" s="9"/>
    </row>
    <row r="45" spans="1:7" ht="15.75" thickBot="1" x14ac:dyDescent="0.3">
      <c r="A45" s="6"/>
      <c r="B45" s="6"/>
      <c r="C45" s="6"/>
      <c r="D45" s="6"/>
      <c r="E45" s="6"/>
      <c r="F45" s="6"/>
      <c r="G45" s="6"/>
    </row>
    <row r="46" spans="1:7" ht="25.5" thickBot="1" x14ac:dyDescent="0.3">
      <c r="A46" s="7" t="s">
        <v>7859</v>
      </c>
      <c r="B46" s="7" t="s">
        <v>7860</v>
      </c>
      <c r="C46" s="8"/>
      <c r="D46" s="9"/>
      <c r="E46" s="9"/>
      <c r="F46" s="9"/>
      <c r="G46" s="9"/>
    </row>
    <row r="47" spans="1:7" ht="15.75" thickBot="1" x14ac:dyDescent="0.3">
      <c r="A47" s="6"/>
      <c r="B47" s="6"/>
      <c r="C47" s="6"/>
      <c r="D47" s="6"/>
      <c r="E47" s="6"/>
      <c r="F47" s="6"/>
      <c r="G47" s="6"/>
    </row>
    <row r="48" spans="1:7" ht="15.75" thickBot="1" x14ac:dyDescent="0.3">
      <c r="A48" s="7" t="s">
        <v>7861</v>
      </c>
      <c r="B48" s="7" t="s">
        <v>7837</v>
      </c>
      <c r="C48" s="8" t="s">
        <v>11</v>
      </c>
      <c r="D48" s="9">
        <v>569.72</v>
      </c>
      <c r="E48" s="9"/>
      <c r="F48" s="9">
        <v>80.099999999999994</v>
      </c>
      <c r="G48" s="9"/>
    </row>
    <row r="49" spans="1:7" ht="15.75" thickBot="1" x14ac:dyDescent="0.3">
      <c r="A49" s="6"/>
      <c r="B49" s="6"/>
      <c r="C49" s="6"/>
      <c r="D49" s="6"/>
      <c r="E49" s="6"/>
      <c r="F49" s="6"/>
      <c r="G49" s="6"/>
    </row>
    <row r="50" spans="1:7" ht="15.75" thickBot="1" x14ac:dyDescent="0.3">
      <c r="A50" s="7" t="s">
        <v>7862</v>
      </c>
      <c r="B50" s="7" t="s">
        <v>7839</v>
      </c>
      <c r="C50" s="8" t="s">
        <v>11</v>
      </c>
      <c r="D50" s="9">
        <v>626.69000000000005</v>
      </c>
      <c r="E50" s="9"/>
      <c r="F50" s="9">
        <v>80.099999999999994</v>
      </c>
      <c r="G50" s="9"/>
    </row>
    <row r="51" spans="1:7" ht="15.75" thickBot="1" x14ac:dyDescent="0.3">
      <c r="A51" s="6"/>
      <c r="B51" s="6"/>
      <c r="C51" s="6"/>
      <c r="D51" s="6"/>
      <c r="E51" s="6"/>
      <c r="F51" s="6"/>
      <c r="G51" s="6"/>
    </row>
    <row r="52" spans="1:7" ht="15.75" thickBot="1" x14ac:dyDescent="0.3">
      <c r="A52" s="7" t="s">
        <v>7863</v>
      </c>
      <c r="B52" s="7" t="s">
        <v>7841</v>
      </c>
      <c r="C52" s="8" t="s">
        <v>11</v>
      </c>
      <c r="D52" s="9">
        <v>649.25</v>
      </c>
      <c r="E52" s="9"/>
      <c r="F52" s="9">
        <v>80.099999999999994</v>
      </c>
      <c r="G52" s="9"/>
    </row>
    <row r="53" spans="1:7" ht="15.75" thickBot="1" x14ac:dyDescent="0.3">
      <c r="A53" s="6"/>
      <c r="B53" s="6"/>
      <c r="C53" s="6"/>
      <c r="D53" s="6"/>
      <c r="E53" s="6"/>
      <c r="F53" s="6"/>
      <c r="G53" s="6"/>
    </row>
    <row r="54" spans="1:7" ht="15.75" thickBot="1" x14ac:dyDescent="0.3">
      <c r="A54" s="7" t="s">
        <v>7864</v>
      </c>
      <c r="B54" s="7" t="s">
        <v>7843</v>
      </c>
      <c r="C54" s="8" t="s">
        <v>11</v>
      </c>
      <c r="D54" s="9">
        <v>216.02</v>
      </c>
      <c r="E54" s="9"/>
      <c r="F54" s="9">
        <v>80.09</v>
      </c>
      <c r="G54" s="9"/>
    </row>
    <row r="55" spans="1:7" ht="15.75" thickBot="1" x14ac:dyDescent="0.3">
      <c r="A55" s="6"/>
      <c r="B55" s="6"/>
      <c r="C55" s="6"/>
      <c r="D55" s="6"/>
      <c r="E55" s="6"/>
      <c r="F55" s="6"/>
      <c r="G55" s="6"/>
    </row>
    <row r="56" spans="1:7" ht="25.5" thickBot="1" x14ac:dyDescent="0.3">
      <c r="A56" s="7" t="s">
        <v>7865</v>
      </c>
      <c r="B56" s="7" t="s">
        <v>7866</v>
      </c>
      <c r="C56" s="8"/>
      <c r="D56" s="9"/>
      <c r="E56" s="9"/>
      <c r="F56" s="9"/>
      <c r="G56" s="9"/>
    </row>
    <row r="57" spans="1:7" ht="15.75" thickBot="1" x14ac:dyDescent="0.3">
      <c r="A57" s="6"/>
      <c r="B57" s="6"/>
      <c r="C57" s="6"/>
      <c r="D57" s="6"/>
      <c r="E57" s="6"/>
      <c r="F57" s="6"/>
      <c r="G57" s="6"/>
    </row>
    <row r="58" spans="1:7" ht="15.75" thickBot="1" x14ac:dyDescent="0.3">
      <c r="A58" s="7" t="s">
        <v>7867</v>
      </c>
      <c r="B58" s="7" t="s">
        <v>7837</v>
      </c>
      <c r="C58" s="8" t="s">
        <v>11</v>
      </c>
      <c r="D58" s="9">
        <v>564.58000000000004</v>
      </c>
      <c r="E58" s="9"/>
      <c r="F58" s="9">
        <v>80.09</v>
      </c>
      <c r="G58" s="9"/>
    </row>
    <row r="59" spans="1:7" ht="15.75" thickBot="1" x14ac:dyDescent="0.3">
      <c r="A59" s="6"/>
      <c r="B59" s="6"/>
      <c r="C59" s="6"/>
      <c r="D59" s="6"/>
      <c r="E59" s="6"/>
      <c r="F59" s="6"/>
      <c r="G59" s="6"/>
    </row>
    <row r="60" spans="1:7" ht="15.75" thickBot="1" x14ac:dyDescent="0.3">
      <c r="A60" s="7" t="s">
        <v>7868</v>
      </c>
      <c r="B60" s="7" t="s">
        <v>7839</v>
      </c>
      <c r="C60" s="8" t="s">
        <v>11</v>
      </c>
      <c r="D60" s="9">
        <v>621.03</v>
      </c>
      <c r="E60" s="9"/>
      <c r="F60" s="9">
        <v>80.099999999999994</v>
      </c>
      <c r="G60" s="9"/>
    </row>
    <row r="61" spans="1:7" ht="15.75" thickBot="1" x14ac:dyDescent="0.3">
      <c r="A61" s="6"/>
      <c r="B61" s="6"/>
      <c r="C61" s="6"/>
      <c r="D61" s="6"/>
      <c r="E61" s="6"/>
      <c r="F61" s="6"/>
      <c r="G61" s="6"/>
    </row>
    <row r="62" spans="1:7" ht="15.75" thickBot="1" x14ac:dyDescent="0.3">
      <c r="A62" s="7" t="s">
        <v>7869</v>
      </c>
      <c r="B62" s="7" t="s">
        <v>7841</v>
      </c>
      <c r="C62" s="8" t="s">
        <v>11</v>
      </c>
      <c r="D62" s="9">
        <v>649.25</v>
      </c>
      <c r="E62" s="9"/>
      <c r="F62" s="9">
        <v>80.099999999999994</v>
      </c>
      <c r="G62" s="9"/>
    </row>
    <row r="63" spans="1:7" ht="15.75" thickBot="1" x14ac:dyDescent="0.3">
      <c r="A63" s="6"/>
      <c r="B63" s="6"/>
      <c r="C63" s="6"/>
      <c r="D63" s="6"/>
      <c r="E63" s="6"/>
      <c r="F63" s="6"/>
      <c r="G63" s="6"/>
    </row>
    <row r="64" spans="1:7" ht="15.75" thickBot="1" x14ac:dyDescent="0.3">
      <c r="A64" s="7" t="s">
        <v>7870</v>
      </c>
      <c r="B64" s="7" t="s">
        <v>7843</v>
      </c>
      <c r="C64" s="8" t="s">
        <v>11</v>
      </c>
      <c r="D64" s="9">
        <v>214.07</v>
      </c>
      <c r="E64" s="9"/>
      <c r="F64" s="9">
        <v>80.099999999999994</v>
      </c>
      <c r="G64" s="9"/>
    </row>
    <row r="65" spans="1:7" ht="15.75" thickBot="1" x14ac:dyDescent="0.3">
      <c r="A65" s="6"/>
      <c r="B65" s="6"/>
      <c r="C65" s="6"/>
      <c r="D65" s="6"/>
      <c r="E65" s="6"/>
      <c r="F65" s="6"/>
      <c r="G65" s="6"/>
    </row>
    <row r="66" spans="1:7" ht="15.75" thickBot="1" x14ac:dyDescent="0.3">
      <c r="A66" s="7" t="s">
        <v>7871</v>
      </c>
      <c r="B66" s="7" t="s">
        <v>7872</v>
      </c>
      <c r="C66" s="8"/>
      <c r="D66" s="9"/>
      <c r="E66" s="9"/>
      <c r="F66" s="9"/>
      <c r="G66" s="9"/>
    </row>
    <row r="67" spans="1:7" ht="15.75" thickBot="1" x14ac:dyDescent="0.3">
      <c r="A67" s="6"/>
      <c r="B67" s="6"/>
      <c r="C67" s="6"/>
      <c r="D67" s="6"/>
      <c r="E67" s="6"/>
      <c r="F67" s="6"/>
      <c r="G67" s="6"/>
    </row>
    <row r="68" spans="1:7" ht="25.5" thickBot="1" x14ac:dyDescent="0.3">
      <c r="A68" s="7" t="s">
        <v>7873</v>
      </c>
      <c r="B68" s="7" t="s">
        <v>7874</v>
      </c>
      <c r="C68" s="8"/>
      <c r="D68" s="9"/>
      <c r="E68" s="9"/>
      <c r="F68" s="9"/>
      <c r="G68" s="9"/>
    </row>
    <row r="69" spans="1:7" ht="15.75" thickBot="1" x14ac:dyDescent="0.3">
      <c r="A69" s="6"/>
      <c r="B69" s="6"/>
      <c r="C69" s="6"/>
      <c r="D69" s="6"/>
      <c r="E69" s="6"/>
      <c r="F69" s="6"/>
      <c r="G69" s="6"/>
    </row>
    <row r="70" spans="1:7" ht="15.75" thickBot="1" x14ac:dyDescent="0.3">
      <c r="A70" s="7" t="s">
        <v>7875</v>
      </c>
      <c r="B70" s="7" t="s">
        <v>7837</v>
      </c>
      <c r="C70" s="8" t="s">
        <v>11</v>
      </c>
      <c r="D70" s="9">
        <v>351.13</v>
      </c>
      <c r="E70" s="9"/>
      <c r="F70" s="9">
        <v>80.099999999999994</v>
      </c>
      <c r="G70" s="9"/>
    </row>
    <row r="71" spans="1:7" ht="15.75" thickBot="1" x14ac:dyDescent="0.3">
      <c r="A71" s="6"/>
      <c r="B71" s="6"/>
      <c r="C71" s="6"/>
      <c r="D71" s="6"/>
      <c r="E71" s="6"/>
      <c r="F71" s="6"/>
      <c r="G71" s="6"/>
    </row>
    <row r="72" spans="1:7" ht="15.75" thickBot="1" x14ac:dyDescent="0.3">
      <c r="A72" s="7" t="s">
        <v>7876</v>
      </c>
      <c r="B72" s="7" t="s">
        <v>7839</v>
      </c>
      <c r="C72" s="8" t="s">
        <v>11</v>
      </c>
      <c r="D72" s="9">
        <v>449.45</v>
      </c>
      <c r="E72" s="9"/>
      <c r="F72" s="9">
        <v>80.099999999999994</v>
      </c>
      <c r="G72" s="9"/>
    </row>
    <row r="73" spans="1:7" ht="15.75" thickBot="1" x14ac:dyDescent="0.3">
      <c r="A73" s="6"/>
      <c r="B73" s="6"/>
      <c r="C73" s="6"/>
      <c r="D73" s="6"/>
      <c r="E73" s="6"/>
      <c r="F73" s="6"/>
      <c r="G73" s="6"/>
    </row>
    <row r="74" spans="1:7" ht="15.75" thickBot="1" x14ac:dyDescent="0.3">
      <c r="A74" s="7" t="s">
        <v>7877</v>
      </c>
      <c r="B74" s="7" t="s">
        <v>7841</v>
      </c>
      <c r="C74" s="8" t="s">
        <v>11</v>
      </c>
      <c r="D74" s="9">
        <v>467.01</v>
      </c>
      <c r="E74" s="9"/>
      <c r="F74" s="9">
        <v>80.09</v>
      </c>
      <c r="G74" s="9"/>
    </row>
    <row r="75" spans="1:7" ht="15.75" thickBot="1" x14ac:dyDescent="0.3">
      <c r="A75" s="6"/>
      <c r="B75" s="6"/>
      <c r="C75" s="6"/>
      <c r="D75" s="6"/>
      <c r="E75" s="6"/>
      <c r="F75" s="6"/>
      <c r="G75" s="6"/>
    </row>
    <row r="76" spans="1:7" ht="15.75" thickBot="1" x14ac:dyDescent="0.3">
      <c r="A76" s="7" t="s">
        <v>7878</v>
      </c>
      <c r="B76" s="7" t="s">
        <v>7879</v>
      </c>
      <c r="C76" s="8" t="s">
        <v>11</v>
      </c>
      <c r="D76" s="9">
        <v>44.4</v>
      </c>
      <c r="E76" s="9"/>
      <c r="F76" s="9">
        <v>80.09</v>
      </c>
      <c r="G76" s="9"/>
    </row>
    <row r="77" spans="1:7" ht="15.75" thickBot="1" x14ac:dyDescent="0.3">
      <c r="A77" s="6"/>
      <c r="B77" s="6"/>
      <c r="C77" s="6"/>
      <c r="D77" s="6"/>
      <c r="E77" s="6"/>
      <c r="F77" s="6"/>
      <c r="G77" s="6"/>
    </row>
    <row r="78" spans="1:7" ht="25.5" thickBot="1" x14ac:dyDescent="0.3">
      <c r="A78" s="7" t="s">
        <v>7880</v>
      </c>
      <c r="B78" s="7" t="s">
        <v>7881</v>
      </c>
      <c r="C78" s="8"/>
      <c r="D78" s="9"/>
      <c r="E78" s="9"/>
      <c r="F78" s="9"/>
      <c r="G78" s="9"/>
    </row>
    <row r="79" spans="1:7" ht="15.75" thickBot="1" x14ac:dyDescent="0.3">
      <c r="A79" s="6"/>
      <c r="B79" s="6"/>
      <c r="C79" s="6"/>
      <c r="D79" s="6"/>
      <c r="E79" s="6"/>
      <c r="F79" s="6"/>
      <c r="G79" s="6"/>
    </row>
    <row r="80" spans="1:7" ht="15.75" thickBot="1" x14ac:dyDescent="0.3">
      <c r="A80" s="7" t="s">
        <v>7882</v>
      </c>
      <c r="B80" s="7" t="s">
        <v>7837</v>
      </c>
      <c r="C80" s="8" t="s">
        <v>11</v>
      </c>
      <c r="D80" s="9">
        <v>291.77999999999997</v>
      </c>
      <c r="E80" s="9"/>
      <c r="F80" s="9">
        <v>80.09</v>
      </c>
      <c r="G80" s="9"/>
    </row>
    <row r="81" spans="1:7" ht="15.75" thickBot="1" x14ac:dyDescent="0.3">
      <c r="A81" s="6"/>
      <c r="B81" s="6"/>
      <c r="C81" s="6"/>
      <c r="D81" s="6"/>
      <c r="E81" s="6"/>
      <c r="F81" s="6"/>
      <c r="G81" s="6"/>
    </row>
    <row r="82" spans="1:7" ht="15.75" thickBot="1" x14ac:dyDescent="0.3">
      <c r="A82" s="7" t="s">
        <v>7883</v>
      </c>
      <c r="B82" s="7" t="s">
        <v>7839</v>
      </c>
      <c r="C82" s="8" t="s">
        <v>11</v>
      </c>
      <c r="D82" s="9">
        <v>373.47</v>
      </c>
      <c r="E82" s="9"/>
      <c r="F82" s="9">
        <v>80.099999999999994</v>
      </c>
      <c r="G82" s="9"/>
    </row>
    <row r="83" spans="1:7" ht="15.75" thickBot="1" x14ac:dyDescent="0.3">
      <c r="A83" s="6"/>
      <c r="B83" s="6"/>
      <c r="C83" s="6"/>
      <c r="D83" s="6"/>
      <c r="E83" s="6"/>
      <c r="F83" s="6"/>
      <c r="G83" s="6"/>
    </row>
    <row r="84" spans="1:7" ht="15.75" thickBot="1" x14ac:dyDescent="0.3">
      <c r="A84" s="7" t="s">
        <v>7884</v>
      </c>
      <c r="B84" s="7" t="s">
        <v>7841</v>
      </c>
      <c r="C84" s="8" t="s">
        <v>11</v>
      </c>
      <c r="D84" s="9">
        <v>388.06</v>
      </c>
      <c r="E84" s="9"/>
      <c r="F84" s="9">
        <v>80.099999999999994</v>
      </c>
      <c r="G84" s="9"/>
    </row>
    <row r="85" spans="1:7" ht="15.75" thickBot="1" x14ac:dyDescent="0.3">
      <c r="A85" s="6"/>
      <c r="B85" s="6"/>
      <c r="C85" s="6"/>
      <c r="D85" s="6"/>
      <c r="E85" s="6"/>
      <c r="F85" s="6"/>
      <c r="G85" s="6"/>
    </row>
    <row r="86" spans="1:7" ht="15.75" thickBot="1" x14ac:dyDescent="0.3">
      <c r="A86" s="7" t="s">
        <v>7885</v>
      </c>
      <c r="B86" s="7" t="s">
        <v>7879</v>
      </c>
      <c r="C86" s="8" t="s">
        <v>11</v>
      </c>
      <c r="D86" s="9">
        <v>26.18</v>
      </c>
      <c r="E86" s="9"/>
      <c r="F86" s="9">
        <v>80.099999999999994</v>
      </c>
      <c r="G86" s="9"/>
    </row>
    <row r="87" spans="1:7" ht="15.75" thickBot="1" x14ac:dyDescent="0.3">
      <c r="A87" s="6"/>
      <c r="B87" s="6"/>
      <c r="C87" s="6"/>
      <c r="D87" s="6"/>
      <c r="E87" s="6"/>
      <c r="F87" s="6"/>
      <c r="G87" s="6"/>
    </row>
    <row r="88" spans="1:7" ht="15.75" thickBot="1" x14ac:dyDescent="0.3">
      <c r="A88" s="7" t="s">
        <v>7886</v>
      </c>
      <c r="B88" s="7" t="s">
        <v>7887</v>
      </c>
      <c r="C88" s="8"/>
      <c r="D88" s="9"/>
      <c r="E88" s="9"/>
      <c r="F88" s="9"/>
      <c r="G88" s="9"/>
    </row>
    <row r="89" spans="1:7" ht="15.75" thickBot="1" x14ac:dyDescent="0.3">
      <c r="A89" s="6"/>
      <c r="B89" s="6"/>
      <c r="C89" s="6"/>
      <c r="D89" s="6"/>
      <c r="E89" s="6"/>
      <c r="F89" s="6"/>
      <c r="G89" s="6"/>
    </row>
    <row r="90" spans="1:7" ht="37.5" thickBot="1" x14ac:dyDescent="0.3">
      <c r="A90" s="7" t="s">
        <v>7888</v>
      </c>
      <c r="B90" s="7" t="s">
        <v>7889</v>
      </c>
      <c r="C90" s="8"/>
      <c r="D90" s="9"/>
      <c r="E90" s="9"/>
      <c r="F90" s="9"/>
      <c r="G90" s="9"/>
    </row>
    <row r="91" spans="1:7" ht="15.75" thickBot="1" x14ac:dyDescent="0.3">
      <c r="A91" s="6"/>
      <c r="B91" s="6"/>
      <c r="C91" s="6"/>
      <c r="D91" s="6"/>
      <c r="E91" s="6"/>
      <c r="F91" s="6"/>
      <c r="G91" s="6"/>
    </row>
    <row r="92" spans="1:7" ht="15.75" thickBot="1" x14ac:dyDescent="0.3">
      <c r="A92" s="7" t="s">
        <v>7890</v>
      </c>
      <c r="B92" s="7" t="s">
        <v>7891</v>
      </c>
      <c r="C92" s="8" t="s">
        <v>11</v>
      </c>
      <c r="D92" s="9">
        <v>279.73</v>
      </c>
      <c r="E92" s="9"/>
      <c r="F92" s="9">
        <v>80.099999999999994</v>
      </c>
      <c r="G92" s="9"/>
    </row>
    <row r="93" spans="1:7" ht="15.75" thickBot="1" x14ac:dyDescent="0.3">
      <c r="A93" s="6"/>
      <c r="B93" s="6"/>
      <c r="C93" s="6"/>
      <c r="D93" s="6"/>
      <c r="E93" s="6"/>
      <c r="F93" s="6"/>
      <c r="G93" s="6"/>
    </row>
    <row r="94" spans="1:7" ht="15.75" thickBot="1" x14ac:dyDescent="0.3">
      <c r="A94" s="7" t="s">
        <v>7892</v>
      </c>
      <c r="B94" s="7" t="s">
        <v>7893</v>
      </c>
      <c r="C94" s="8" t="s">
        <v>11</v>
      </c>
      <c r="D94" s="9">
        <v>310.58999999999997</v>
      </c>
      <c r="E94" s="9"/>
      <c r="F94" s="9">
        <v>80.099999999999994</v>
      </c>
      <c r="G94" s="9"/>
    </row>
    <row r="95" spans="1:7" ht="15.75" thickBot="1" x14ac:dyDescent="0.3">
      <c r="A95" s="6"/>
      <c r="B95" s="6"/>
      <c r="C95" s="6"/>
      <c r="D95" s="6"/>
      <c r="E95" s="6"/>
      <c r="F95" s="6"/>
      <c r="G95" s="6"/>
    </row>
    <row r="96" spans="1:7" ht="15.75" thickBot="1" x14ac:dyDescent="0.3">
      <c r="A96" s="7" t="s">
        <v>7894</v>
      </c>
      <c r="B96" s="7" t="s">
        <v>7839</v>
      </c>
      <c r="C96" s="8" t="s">
        <v>11</v>
      </c>
      <c r="D96" s="9">
        <v>404.49</v>
      </c>
      <c r="E96" s="9"/>
      <c r="F96" s="9">
        <v>80.099999999999994</v>
      </c>
      <c r="G96" s="9"/>
    </row>
    <row r="97" spans="1:7" ht="15.75" thickBot="1" x14ac:dyDescent="0.3">
      <c r="A97" s="6"/>
      <c r="B97" s="6"/>
      <c r="C97" s="6"/>
      <c r="D97" s="6"/>
      <c r="E97" s="6"/>
      <c r="F97" s="6"/>
      <c r="G97" s="6"/>
    </row>
    <row r="98" spans="1:7" ht="15.75" thickBot="1" x14ac:dyDescent="0.3">
      <c r="A98" s="7" t="s">
        <v>7895</v>
      </c>
      <c r="B98" s="7" t="s">
        <v>7841</v>
      </c>
      <c r="C98" s="8" t="s">
        <v>11</v>
      </c>
      <c r="D98" s="9">
        <v>472.52</v>
      </c>
      <c r="E98" s="9"/>
      <c r="F98" s="9">
        <v>80.099999999999994</v>
      </c>
      <c r="G98" s="9"/>
    </row>
    <row r="99" spans="1:7" ht="15.75" thickBot="1" x14ac:dyDescent="0.3">
      <c r="A99" s="6"/>
      <c r="B99" s="6"/>
      <c r="C99" s="6"/>
      <c r="D99" s="6"/>
      <c r="E99" s="6"/>
      <c r="F99" s="6"/>
      <c r="G99" s="6"/>
    </row>
    <row r="100" spans="1:7" ht="37.5" thickBot="1" x14ac:dyDescent="0.3">
      <c r="A100" s="7" t="s">
        <v>7896</v>
      </c>
      <c r="B100" s="7" t="s">
        <v>7897</v>
      </c>
      <c r="C100" s="8"/>
      <c r="D100" s="9"/>
      <c r="E100" s="9"/>
      <c r="F100" s="9"/>
      <c r="G100" s="9"/>
    </row>
    <row r="101" spans="1:7" ht="15.75" thickBot="1" x14ac:dyDescent="0.3">
      <c r="A101" s="6"/>
      <c r="B101" s="6"/>
      <c r="C101" s="6"/>
      <c r="D101" s="6"/>
      <c r="E101" s="6"/>
      <c r="F101" s="6"/>
      <c r="G101" s="6"/>
    </row>
    <row r="102" spans="1:7" ht="15.75" thickBot="1" x14ac:dyDescent="0.3">
      <c r="A102" s="7" t="s">
        <v>7898</v>
      </c>
      <c r="B102" s="7" t="s">
        <v>7891</v>
      </c>
      <c r="C102" s="8" t="s">
        <v>11</v>
      </c>
      <c r="D102" s="9">
        <v>479.9</v>
      </c>
      <c r="E102" s="9"/>
      <c r="F102" s="9">
        <v>80.099999999999994</v>
      </c>
      <c r="G102" s="9"/>
    </row>
    <row r="103" spans="1:7" ht="15.75" thickBot="1" x14ac:dyDescent="0.3">
      <c r="A103" s="6"/>
      <c r="B103" s="6"/>
      <c r="C103" s="6"/>
      <c r="D103" s="6"/>
      <c r="E103" s="6"/>
      <c r="F103" s="6"/>
      <c r="G103" s="6"/>
    </row>
    <row r="104" spans="1:7" ht="15.75" thickBot="1" x14ac:dyDescent="0.3">
      <c r="A104" s="7" t="s">
        <v>7899</v>
      </c>
      <c r="B104" s="7" t="s">
        <v>7893</v>
      </c>
      <c r="C104" s="8" t="s">
        <v>11</v>
      </c>
      <c r="D104" s="9">
        <v>546.6</v>
      </c>
      <c r="E104" s="9"/>
      <c r="F104" s="9">
        <v>80.099999999999994</v>
      </c>
      <c r="G104" s="9"/>
    </row>
    <row r="105" spans="1:7" ht="15.75" thickBot="1" x14ac:dyDescent="0.3">
      <c r="A105" s="6"/>
      <c r="B105" s="6"/>
      <c r="C105" s="6"/>
      <c r="D105" s="6"/>
      <c r="E105" s="6"/>
      <c r="F105" s="6"/>
      <c r="G105" s="6"/>
    </row>
    <row r="106" spans="1:7" ht="15.75" thickBot="1" x14ac:dyDescent="0.3">
      <c r="A106" s="7" t="s">
        <v>7900</v>
      </c>
      <c r="B106" s="7" t="s">
        <v>7839</v>
      </c>
      <c r="C106" s="8" t="s">
        <v>11</v>
      </c>
      <c r="D106" s="9">
        <v>663.94</v>
      </c>
      <c r="E106" s="9"/>
      <c r="F106" s="9">
        <v>80.099999999999994</v>
      </c>
      <c r="G106" s="9"/>
    </row>
    <row r="107" spans="1:7" ht="15.75" thickBot="1" x14ac:dyDescent="0.3">
      <c r="A107" s="6"/>
      <c r="B107" s="6"/>
      <c r="C107" s="6"/>
      <c r="D107" s="6"/>
      <c r="E107" s="6"/>
      <c r="F107" s="6"/>
      <c r="G107" s="6"/>
    </row>
    <row r="108" spans="1:7" ht="15.75" thickBot="1" x14ac:dyDescent="0.3">
      <c r="A108" s="7" t="s">
        <v>7901</v>
      </c>
      <c r="B108" s="7" t="s">
        <v>7841</v>
      </c>
      <c r="C108" s="8" t="s">
        <v>11</v>
      </c>
      <c r="D108" s="9">
        <v>638.77</v>
      </c>
      <c r="E108" s="9"/>
      <c r="F108" s="9">
        <v>80.099999999999994</v>
      </c>
      <c r="G108" s="9"/>
    </row>
    <row r="109" spans="1:7" ht="15.75" thickBot="1" x14ac:dyDescent="0.3">
      <c r="A109" s="6"/>
      <c r="B109" s="6"/>
      <c r="C109" s="6"/>
      <c r="D109" s="6"/>
      <c r="E109" s="6"/>
      <c r="F109" s="6"/>
      <c r="G109" s="6"/>
    </row>
    <row r="110" spans="1:7" ht="25.5" thickBot="1" x14ac:dyDescent="0.3">
      <c r="A110" s="7" t="s">
        <v>7902</v>
      </c>
      <c r="B110" s="7" t="s">
        <v>7903</v>
      </c>
      <c r="C110" s="8"/>
      <c r="D110" s="9"/>
      <c r="E110" s="9"/>
      <c r="F110" s="9"/>
      <c r="G110" s="9"/>
    </row>
    <row r="111" spans="1:7" ht="15.75" thickBot="1" x14ac:dyDescent="0.3">
      <c r="A111" s="6"/>
      <c r="B111" s="6"/>
      <c r="C111" s="6"/>
      <c r="D111" s="6"/>
      <c r="E111" s="6"/>
      <c r="F111" s="6"/>
      <c r="G111" s="6"/>
    </row>
    <row r="112" spans="1:7" ht="15.75" thickBot="1" x14ac:dyDescent="0.3">
      <c r="A112" s="7" t="s">
        <v>7904</v>
      </c>
      <c r="B112" s="7" t="s">
        <v>7891</v>
      </c>
      <c r="C112" s="8" t="s">
        <v>11</v>
      </c>
      <c r="D112" s="9">
        <v>917.19</v>
      </c>
      <c r="E112" s="9"/>
      <c r="F112" s="9">
        <v>80.099999999999994</v>
      </c>
      <c r="G112" s="9"/>
    </row>
    <row r="113" spans="1:7" ht="15.75" thickBot="1" x14ac:dyDescent="0.3">
      <c r="A113" s="6"/>
      <c r="B113" s="6"/>
      <c r="C113" s="6"/>
      <c r="D113" s="6"/>
      <c r="E113" s="6"/>
      <c r="F113" s="6"/>
      <c r="G113" s="6"/>
    </row>
    <row r="114" spans="1:7" ht="15.75" thickBot="1" x14ac:dyDescent="0.3">
      <c r="A114" s="7" t="s">
        <v>7905</v>
      </c>
      <c r="B114" s="7" t="s">
        <v>7893</v>
      </c>
      <c r="C114" s="8" t="s">
        <v>11</v>
      </c>
      <c r="D114" s="9">
        <v>976.22</v>
      </c>
      <c r="E114" s="9"/>
      <c r="F114" s="9">
        <v>80.099999999999994</v>
      </c>
      <c r="G114" s="9"/>
    </row>
    <row r="115" spans="1:7" ht="15.75" thickBot="1" x14ac:dyDescent="0.3">
      <c r="A115" s="6"/>
      <c r="B115" s="6"/>
      <c r="C115" s="6"/>
      <c r="D115" s="6"/>
      <c r="E115" s="6"/>
      <c r="F115" s="6"/>
      <c r="G115" s="6"/>
    </row>
    <row r="116" spans="1:7" ht="15.75" thickBot="1" x14ac:dyDescent="0.3">
      <c r="A116" s="7" t="s">
        <v>7906</v>
      </c>
      <c r="B116" s="7" t="s">
        <v>7839</v>
      </c>
      <c r="C116" s="8" t="s">
        <v>11</v>
      </c>
      <c r="D116" s="9" t="s">
        <v>7907</v>
      </c>
      <c r="E116" s="9"/>
      <c r="F116" s="9">
        <v>80.099999999999994</v>
      </c>
      <c r="G116" s="9"/>
    </row>
    <row r="117" spans="1:7" ht="15.75" thickBot="1" x14ac:dyDescent="0.3">
      <c r="A117" s="6"/>
      <c r="B117" s="6"/>
      <c r="C117" s="6"/>
      <c r="D117" s="6"/>
      <c r="E117" s="6"/>
      <c r="F117" s="6"/>
      <c r="G117" s="6"/>
    </row>
    <row r="118" spans="1:7" ht="15.75" thickBot="1" x14ac:dyDescent="0.3">
      <c r="A118" s="7" t="s">
        <v>7908</v>
      </c>
      <c r="B118" s="7" t="s">
        <v>7841</v>
      </c>
      <c r="C118" s="8" t="s">
        <v>11</v>
      </c>
      <c r="D118" s="9" t="s">
        <v>7909</v>
      </c>
      <c r="E118" s="9"/>
      <c r="F118" s="9">
        <v>80.099999999999994</v>
      </c>
      <c r="G118" s="9"/>
    </row>
    <row r="119" spans="1:7" ht="15.75" thickBot="1" x14ac:dyDescent="0.3">
      <c r="A119" s="6"/>
      <c r="B119" s="6"/>
      <c r="C119" s="6"/>
      <c r="D119" s="6"/>
      <c r="E119" s="6"/>
      <c r="F119" s="6"/>
      <c r="G119" s="6"/>
    </row>
    <row r="120" spans="1:7" ht="25.5" thickBot="1" x14ac:dyDescent="0.3">
      <c r="A120" s="7" t="s">
        <v>7910</v>
      </c>
      <c r="B120" s="7" t="s">
        <v>7911</v>
      </c>
      <c r="C120" s="8"/>
      <c r="D120" s="9"/>
      <c r="E120" s="9"/>
      <c r="F120" s="9"/>
      <c r="G120" s="9"/>
    </row>
    <row r="121" spans="1:7" ht="15.75" thickBot="1" x14ac:dyDescent="0.3">
      <c r="A121" s="6"/>
      <c r="B121" s="6"/>
      <c r="C121" s="6"/>
      <c r="D121" s="6"/>
      <c r="E121" s="6"/>
      <c r="F121" s="6"/>
      <c r="G121" s="6"/>
    </row>
    <row r="122" spans="1:7" ht="15.75" thickBot="1" x14ac:dyDescent="0.3">
      <c r="A122" s="7" t="s">
        <v>7912</v>
      </c>
      <c r="B122" s="7" t="s">
        <v>7891</v>
      </c>
      <c r="C122" s="8" t="s">
        <v>11</v>
      </c>
      <c r="D122" s="9">
        <v>543.97</v>
      </c>
      <c r="E122" s="9"/>
      <c r="F122" s="9">
        <v>80.099999999999994</v>
      </c>
      <c r="G122" s="9"/>
    </row>
    <row r="123" spans="1:7" ht="15.75" thickBot="1" x14ac:dyDescent="0.3">
      <c r="A123" s="6"/>
      <c r="B123" s="6"/>
      <c r="C123" s="6"/>
      <c r="D123" s="6"/>
      <c r="E123" s="6"/>
      <c r="F123" s="6"/>
      <c r="G123" s="6"/>
    </row>
    <row r="124" spans="1:7" ht="15.75" thickBot="1" x14ac:dyDescent="0.3">
      <c r="A124" s="7" t="s">
        <v>7913</v>
      </c>
      <c r="B124" s="7" t="s">
        <v>7893</v>
      </c>
      <c r="C124" s="8" t="s">
        <v>11</v>
      </c>
      <c r="D124" s="9">
        <v>548.66999999999996</v>
      </c>
      <c r="E124" s="9"/>
      <c r="F124" s="9">
        <v>80.099999999999994</v>
      </c>
      <c r="G124" s="9"/>
    </row>
    <row r="125" spans="1:7" ht="15.75" thickBot="1" x14ac:dyDescent="0.3">
      <c r="A125" s="6"/>
      <c r="B125" s="6"/>
      <c r="C125" s="6"/>
      <c r="D125" s="6"/>
      <c r="E125" s="6"/>
      <c r="F125" s="6"/>
      <c r="G125" s="6"/>
    </row>
    <row r="126" spans="1:7" ht="15.75" thickBot="1" x14ac:dyDescent="0.3">
      <c r="A126" s="7" t="s">
        <v>7914</v>
      </c>
      <c r="B126" s="7" t="s">
        <v>7839</v>
      </c>
      <c r="C126" s="8" t="s">
        <v>11</v>
      </c>
      <c r="D126" s="9">
        <v>575.22</v>
      </c>
      <c r="E126" s="9"/>
      <c r="F126" s="9">
        <v>80.099999999999994</v>
      </c>
      <c r="G126" s="9"/>
    </row>
    <row r="127" spans="1:7" ht="15.75" thickBot="1" x14ac:dyDescent="0.3">
      <c r="A127" s="6"/>
      <c r="B127" s="6"/>
      <c r="C127" s="6"/>
      <c r="D127" s="6"/>
      <c r="E127" s="6"/>
      <c r="F127" s="6"/>
      <c r="G127" s="6"/>
    </row>
    <row r="128" spans="1:7" ht="15.75" thickBot="1" x14ac:dyDescent="0.3">
      <c r="A128" s="7" t="s">
        <v>7915</v>
      </c>
      <c r="B128" s="7" t="s">
        <v>7841</v>
      </c>
      <c r="C128" s="8" t="s">
        <v>11</v>
      </c>
      <c r="D128" s="9">
        <v>610.25</v>
      </c>
      <c r="E128" s="9"/>
      <c r="F128" s="9">
        <v>80.099999999999994</v>
      </c>
      <c r="G128" s="9"/>
    </row>
    <row r="129" spans="1:7" ht="15.75" thickBot="1" x14ac:dyDescent="0.3">
      <c r="A129" s="6"/>
      <c r="B129" s="6"/>
      <c r="C129" s="6"/>
      <c r="D129" s="6"/>
      <c r="E129" s="6"/>
      <c r="F129" s="6"/>
      <c r="G129" s="6"/>
    </row>
    <row r="130" spans="1:7" ht="25.5" thickBot="1" x14ac:dyDescent="0.3">
      <c r="A130" s="7" t="s">
        <v>7916</v>
      </c>
      <c r="B130" s="7" t="s">
        <v>7917</v>
      </c>
      <c r="C130" s="8"/>
      <c r="D130" s="9"/>
      <c r="E130" s="9"/>
      <c r="F130" s="9"/>
      <c r="G130" s="9"/>
    </row>
    <row r="131" spans="1:7" ht="15.75" thickBot="1" x14ac:dyDescent="0.3">
      <c r="A131" s="6"/>
      <c r="B131" s="6"/>
      <c r="C131" s="6"/>
      <c r="D131" s="6"/>
      <c r="E131" s="6"/>
      <c r="F131" s="6"/>
      <c r="G131" s="6"/>
    </row>
    <row r="132" spans="1:7" ht="15.75" thickBot="1" x14ac:dyDescent="0.3">
      <c r="A132" s="7" t="s">
        <v>7918</v>
      </c>
      <c r="B132" s="7" t="s">
        <v>7891</v>
      </c>
      <c r="C132" s="8" t="s">
        <v>11</v>
      </c>
      <c r="D132" s="9">
        <v>538.80999999999995</v>
      </c>
      <c r="E132" s="9"/>
      <c r="F132" s="9">
        <v>80.099999999999994</v>
      </c>
      <c r="G132" s="9"/>
    </row>
    <row r="133" spans="1:7" ht="15.75" thickBot="1" x14ac:dyDescent="0.3">
      <c r="A133" s="6"/>
      <c r="B133" s="6"/>
      <c r="C133" s="6"/>
      <c r="D133" s="6"/>
      <c r="E133" s="6"/>
      <c r="F133" s="6"/>
      <c r="G133" s="6"/>
    </row>
    <row r="134" spans="1:7" ht="15.75" thickBot="1" x14ac:dyDescent="0.3">
      <c r="A134" s="7" t="s">
        <v>7919</v>
      </c>
      <c r="B134" s="7" t="s">
        <v>7893</v>
      </c>
      <c r="C134" s="8" t="s">
        <v>11</v>
      </c>
      <c r="D134" s="9">
        <v>542.99</v>
      </c>
      <c r="E134" s="9"/>
      <c r="F134" s="9">
        <v>80.099999999999994</v>
      </c>
      <c r="G134" s="9"/>
    </row>
    <row r="135" spans="1:7" ht="15.75" thickBot="1" x14ac:dyDescent="0.3">
      <c r="A135" s="6"/>
      <c r="B135" s="6"/>
      <c r="C135" s="6"/>
      <c r="D135" s="6"/>
      <c r="E135" s="6"/>
      <c r="F135" s="6"/>
      <c r="G135" s="6"/>
    </row>
    <row r="136" spans="1:7" ht="15.75" thickBot="1" x14ac:dyDescent="0.3">
      <c r="A136" s="7" t="s">
        <v>7920</v>
      </c>
      <c r="B136" s="7" t="s">
        <v>7839</v>
      </c>
      <c r="C136" s="8" t="s">
        <v>11</v>
      </c>
      <c r="D136" s="9">
        <v>569.28</v>
      </c>
      <c r="E136" s="9"/>
      <c r="F136" s="9">
        <v>80.099999999999994</v>
      </c>
      <c r="G136" s="9"/>
    </row>
    <row r="137" spans="1:7" ht="15.75" thickBot="1" x14ac:dyDescent="0.3">
      <c r="A137" s="6"/>
      <c r="B137" s="6"/>
      <c r="C137" s="6"/>
      <c r="D137" s="6"/>
      <c r="E137" s="6"/>
      <c r="F137" s="6"/>
      <c r="G137" s="6"/>
    </row>
    <row r="138" spans="1:7" ht="15.75" thickBot="1" x14ac:dyDescent="0.3">
      <c r="A138" s="7" t="s">
        <v>7921</v>
      </c>
      <c r="B138" s="7" t="s">
        <v>7841</v>
      </c>
      <c r="C138" s="8" t="s">
        <v>11</v>
      </c>
      <c r="D138" s="9">
        <v>608.29</v>
      </c>
      <c r="E138" s="9"/>
      <c r="F138" s="9">
        <v>80.099999999999994</v>
      </c>
      <c r="G138" s="9"/>
    </row>
    <row r="139" spans="1:7" ht="15.75" thickBot="1" x14ac:dyDescent="0.3">
      <c r="A139" s="6"/>
      <c r="B139" s="6"/>
      <c r="C139" s="6"/>
      <c r="D139" s="6"/>
      <c r="E139" s="6"/>
      <c r="F139" s="6"/>
      <c r="G139" s="6"/>
    </row>
    <row r="140" spans="1:7" ht="25.5" thickBot="1" x14ac:dyDescent="0.3">
      <c r="A140" s="7" t="s">
        <v>7922</v>
      </c>
      <c r="B140" s="7" t="s">
        <v>7923</v>
      </c>
      <c r="C140" s="8"/>
      <c r="D140" s="9"/>
      <c r="E140" s="9"/>
      <c r="F140" s="9"/>
      <c r="G140" s="9"/>
    </row>
    <row r="141" spans="1:7" ht="15.75" thickBot="1" x14ac:dyDescent="0.3">
      <c r="A141" s="6"/>
      <c r="B141" s="6"/>
      <c r="C141" s="6"/>
      <c r="D141" s="6"/>
      <c r="E141" s="6"/>
      <c r="F141" s="6"/>
      <c r="G141" s="6"/>
    </row>
    <row r="142" spans="1:7" ht="15.75" thickBot="1" x14ac:dyDescent="0.3">
      <c r="A142" s="7" t="s">
        <v>7924</v>
      </c>
      <c r="B142" s="7" t="s">
        <v>7925</v>
      </c>
      <c r="C142" s="8" t="s">
        <v>11</v>
      </c>
      <c r="D142" s="9">
        <v>244.62</v>
      </c>
      <c r="E142" s="9"/>
      <c r="F142" s="9">
        <v>80.099999999999994</v>
      </c>
      <c r="G142" s="9"/>
    </row>
    <row r="143" spans="1:7" ht="15.75" thickBot="1" x14ac:dyDescent="0.3">
      <c r="A143" s="6"/>
      <c r="B143" s="6"/>
      <c r="C143" s="6"/>
      <c r="D143" s="6"/>
      <c r="E143" s="6"/>
      <c r="F143" s="6"/>
      <c r="G143" s="6"/>
    </row>
    <row r="144" spans="1:7" ht="15.75" thickBot="1" x14ac:dyDescent="0.3">
      <c r="A144" s="7" t="s">
        <v>7926</v>
      </c>
      <c r="B144" s="7" t="s">
        <v>7893</v>
      </c>
      <c r="C144" s="8" t="s">
        <v>11</v>
      </c>
      <c r="D144" s="9">
        <v>264.19</v>
      </c>
      <c r="E144" s="9"/>
      <c r="F144" s="9">
        <v>80.09</v>
      </c>
      <c r="G144" s="9"/>
    </row>
    <row r="145" spans="1:7" ht="15.75" thickBot="1" x14ac:dyDescent="0.3">
      <c r="A145" s="6"/>
      <c r="B145" s="6"/>
      <c r="C145" s="6"/>
      <c r="D145" s="6"/>
      <c r="E145" s="6"/>
      <c r="F145" s="6"/>
      <c r="G145" s="6"/>
    </row>
    <row r="146" spans="1:7" ht="15.75" thickBot="1" x14ac:dyDescent="0.3">
      <c r="A146" s="7" t="s">
        <v>7927</v>
      </c>
      <c r="B146" s="7" t="s">
        <v>7839</v>
      </c>
      <c r="C146" s="8" t="s">
        <v>11</v>
      </c>
      <c r="D146" s="9">
        <v>313.12</v>
      </c>
      <c r="E146" s="9"/>
      <c r="F146" s="9">
        <v>80.09</v>
      </c>
      <c r="G146" s="9"/>
    </row>
    <row r="147" spans="1:7" ht="15.75" thickBot="1" x14ac:dyDescent="0.3">
      <c r="A147" s="6"/>
      <c r="B147" s="6"/>
      <c r="C147" s="6"/>
      <c r="D147" s="6"/>
      <c r="E147" s="6"/>
      <c r="F147" s="6"/>
      <c r="G147" s="6"/>
    </row>
    <row r="148" spans="1:7" ht="15.75" thickBot="1" x14ac:dyDescent="0.3">
      <c r="A148" s="7" t="s">
        <v>7928</v>
      </c>
      <c r="B148" s="7" t="s">
        <v>7841</v>
      </c>
      <c r="C148" s="8" t="s">
        <v>11</v>
      </c>
      <c r="D148" s="9">
        <v>325.35000000000002</v>
      </c>
      <c r="E148" s="9"/>
      <c r="F148" s="9">
        <v>80.099999999999994</v>
      </c>
      <c r="G148" s="9"/>
    </row>
    <row r="149" spans="1:7" ht="15.75" thickBot="1" x14ac:dyDescent="0.3">
      <c r="A149" s="6"/>
      <c r="B149" s="6"/>
      <c r="C149" s="6"/>
      <c r="D149" s="6"/>
      <c r="E149" s="6"/>
      <c r="F149" s="6"/>
      <c r="G149" s="6"/>
    </row>
    <row r="150" spans="1:7" ht="25.5" thickBot="1" x14ac:dyDescent="0.3">
      <c r="A150" s="7" t="s">
        <v>7929</v>
      </c>
      <c r="B150" s="7" t="s">
        <v>7930</v>
      </c>
      <c r="C150" s="8"/>
      <c r="D150" s="9"/>
      <c r="E150" s="9"/>
      <c r="F150" s="9"/>
      <c r="G150" s="9"/>
    </row>
    <row r="151" spans="1:7" ht="15.75" thickBot="1" x14ac:dyDescent="0.3">
      <c r="A151" s="6"/>
      <c r="B151" s="6"/>
      <c r="C151" s="6"/>
      <c r="D151" s="6"/>
      <c r="E151" s="6"/>
      <c r="F151" s="6"/>
      <c r="G151" s="6"/>
    </row>
    <row r="152" spans="1:7" ht="15.75" thickBot="1" x14ac:dyDescent="0.3">
      <c r="A152" s="7" t="s">
        <v>7931</v>
      </c>
      <c r="B152" s="7" t="s">
        <v>7925</v>
      </c>
      <c r="C152" s="8" t="s">
        <v>11</v>
      </c>
      <c r="D152" s="9">
        <v>277.79000000000002</v>
      </c>
      <c r="E152" s="9"/>
      <c r="F152" s="9">
        <v>80.099999999999994</v>
      </c>
      <c r="G152" s="9"/>
    </row>
    <row r="153" spans="1:7" ht="15.75" thickBot="1" x14ac:dyDescent="0.3">
      <c r="A153" s="6"/>
      <c r="B153" s="6"/>
      <c r="C153" s="6"/>
      <c r="D153" s="6"/>
      <c r="E153" s="6"/>
      <c r="F153" s="6"/>
      <c r="G153" s="6"/>
    </row>
    <row r="154" spans="1:7" ht="15.75" thickBot="1" x14ac:dyDescent="0.3">
      <c r="A154" s="7" t="s">
        <v>7932</v>
      </c>
      <c r="B154" s="7" t="s">
        <v>7893</v>
      </c>
      <c r="C154" s="8" t="s">
        <v>11</v>
      </c>
      <c r="D154" s="9">
        <v>297.35000000000002</v>
      </c>
      <c r="E154" s="9"/>
      <c r="F154" s="9">
        <v>80.099999999999994</v>
      </c>
      <c r="G154" s="9"/>
    </row>
    <row r="155" spans="1:7" ht="15.75" thickBot="1" x14ac:dyDescent="0.3">
      <c r="A155" s="6"/>
      <c r="B155" s="6"/>
      <c r="C155" s="6"/>
      <c r="D155" s="6"/>
      <c r="E155" s="6"/>
      <c r="F155" s="6"/>
      <c r="G155" s="6"/>
    </row>
    <row r="156" spans="1:7" ht="15.75" thickBot="1" x14ac:dyDescent="0.3">
      <c r="A156" s="7" t="s">
        <v>7933</v>
      </c>
      <c r="B156" s="7" t="s">
        <v>7839</v>
      </c>
      <c r="C156" s="8" t="s">
        <v>11</v>
      </c>
      <c r="D156" s="9">
        <v>346.28</v>
      </c>
      <c r="E156" s="9"/>
      <c r="F156" s="9">
        <v>80.099999999999994</v>
      </c>
      <c r="G156" s="9"/>
    </row>
    <row r="157" spans="1:7" ht="15.75" thickBot="1" x14ac:dyDescent="0.3">
      <c r="A157" s="6"/>
      <c r="B157" s="6"/>
      <c r="C157" s="6"/>
      <c r="D157" s="6"/>
      <c r="E157" s="6"/>
      <c r="F157" s="6"/>
      <c r="G157" s="6"/>
    </row>
    <row r="158" spans="1:7" ht="15.75" thickBot="1" x14ac:dyDescent="0.3">
      <c r="A158" s="7" t="s">
        <v>7934</v>
      </c>
      <c r="B158" s="7" t="s">
        <v>7841</v>
      </c>
      <c r="C158" s="8" t="s">
        <v>11</v>
      </c>
      <c r="D158" s="9">
        <v>358.52</v>
      </c>
      <c r="E158" s="9"/>
      <c r="F158" s="9">
        <v>80.099999999999994</v>
      </c>
      <c r="G158" s="9"/>
    </row>
    <row r="159" spans="1:7" ht="15.75" thickBot="1" x14ac:dyDescent="0.3">
      <c r="A159" s="6"/>
      <c r="B159" s="6"/>
      <c r="C159" s="6"/>
      <c r="D159" s="6"/>
      <c r="E159" s="6"/>
      <c r="F159" s="6"/>
      <c r="G159" s="6"/>
    </row>
    <row r="160" spans="1:7" ht="15.75" thickBot="1" x14ac:dyDescent="0.3">
      <c r="A160" s="7" t="s">
        <v>7935</v>
      </c>
      <c r="B160" s="7" t="s">
        <v>7936</v>
      </c>
      <c r="C160" s="8"/>
      <c r="D160" s="9"/>
      <c r="E160" s="9"/>
      <c r="F160" s="9"/>
      <c r="G160" s="9"/>
    </row>
    <row r="161" spans="1:7" ht="15.75" thickBot="1" x14ac:dyDescent="0.3">
      <c r="A161" s="6"/>
      <c r="B161" s="6"/>
      <c r="C161" s="6"/>
      <c r="D161" s="6"/>
      <c r="E161" s="6"/>
      <c r="F161" s="6"/>
      <c r="G161" s="6"/>
    </row>
    <row r="162" spans="1:7" ht="15.75" thickBot="1" x14ac:dyDescent="0.3">
      <c r="A162" s="7" t="s">
        <v>7937</v>
      </c>
      <c r="B162" s="7" t="s">
        <v>7938</v>
      </c>
      <c r="C162" s="8"/>
      <c r="D162" s="9"/>
      <c r="E162" s="9"/>
      <c r="F162" s="9"/>
      <c r="G162" s="9"/>
    </row>
    <row r="163" spans="1:7" ht="15.75" thickBot="1" x14ac:dyDescent="0.3">
      <c r="A163" s="6"/>
      <c r="B163" s="6"/>
      <c r="C163" s="6"/>
      <c r="D163" s="6"/>
      <c r="E163" s="6"/>
      <c r="F163" s="6"/>
      <c r="G163" s="6"/>
    </row>
    <row r="164" spans="1:7" ht="15.75" thickBot="1" x14ac:dyDescent="0.3">
      <c r="A164" s="7" t="s">
        <v>7939</v>
      </c>
      <c r="B164" s="7" t="s">
        <v>7940</v>
      </c>
      <c r="C164" s="8" t="s">
        <v>15</v>
      </c>
      <c r="D164" s="9" t="s">
        <v>7941</v>
      </c>
      <c r="E164" s="9"/>
      <c r="F164" s="9">
        <v>80.099999999999994</v>
      </c>
      <c r="G164" s="9"/>
    </row>
    <row r="165" spans="1:7" ht="15.75" thickBot="1" x14ac:dyDescent="0.3">
      <c r="A165" s="6"/>
      <c r="B165" s="6"/>
      <c r="C165" s="6"/>
      <c r="D165" s="6"/>
      <c r="E165" s="6"/>
      <c r="F165" s="6"/>
      <c r="G165" s="6"/>
    </row>
    <row r="166" spans="1:7" ht="15.75" thickBot="1" x14ac:dyDescent="0.3">
      <c r="A166" s="7" t="s">
        <v>7942</v>
      </c>
      <c r="B166" s="7" t="s">
        <v>7943</v>
      </c>
      <c r="C166" s="8" t="s">
        <v>15</v>
      </c>
      <c r="D166" s="9">
        <v>817.77</v>
      </c>
      <c r="E166" s="9"/>
      <c r="F166" s="9">
        <v>80.099999999999994</v>
      </c>
      <c r="G166" s="9"/>
    </row>
    <row r="167" spans="1:7" ht="15.75" thickBot="1" x14ac:dyDescent="0.3">
      <c r="A167" s="6"/>
      <c r="B167" s="6"/>
      <c r="C167" s="6"/>
      <c r="D167" s="6"/>
      <c r="E167" s="6"/>
      <c r="F167" s="6"/>
      <c r="G167" s="6"/>
    </row>
    <row r="168" spans="1:7" ht="15.75" thickBot="1" x14ac:dyDescent="0.3">
      <c r="A168" s="7" t="s">
        <v>7944</v>
      </c>
      <c r="B168" s="7" t="s">
        <v>7945</v>
      </c>
      <c r="C168" s="8" t="s">
        <v>15</v>
      </c>
      <c r="D168" s="9" t="s">
        <v>7946</v>
      </c>
      <c r="E168" s="9"/>
      <c r="F168" s="9">
        <v>80.099999999999994</v>
      </c>
      <c r="G168" s="9"/>
    </row>
    <row r="169" spans="1:7" ht="15.75" thickBot="1" x14ac:dyDescent="0.3">
      <c r="A169" s="6"/>
      <c r="B169" s="6"/>
      <c r="C169" s="6"/>
      <c r="D169" s="6"/>
      <c r="E169" s="6"/>
      <c r="F169" s="6"/>
      <c r="G169" s="6"/>
    </row>
    <row r="170" spans="1:7" ht="15.75" thickBot="1" x14ac:dyDescent="0.3">
      <c r="A170" s="7" t="s">
        <v>7947</v>
      </c>
      <c r="B170" s="7" t="s">
        <v>7948</v>
      </c>
      <c r="C170" s="8" t="s">
        <v>15</v>
      </c>
      <c r="D170" s="9" t="s">
        <v>7941</v>
      </c>
      <c r="E170" s="9"/>
      <c r="F170" s="9">
        <v>80.099999999999994</v>
      </c>
      <c r="G170" s="9"/>
    </row>
    <row r="171" spans="1:7" ht="15.75" thickBot="1" x14ac:dyDescent="0.3">
      <c r="A171" s="6"/>
      <c r="B171" s="6"/>
      <c r="C171" s="6"/>
      <c r="D171" s="6"/>
      <c r="E171" s="6"/>
      <c r="F171" s="6"/>
      <c r="G171" s="6"/>
    </row>
    <row r="172" spans="1:7" ht="15.75" thickBot="1" x14ac:dyDescent="0.3">
      <c r="A172" s="7" t="s">
        <v>7949</v>
      </c>
      <c r="B172" s="7" t="s">
        <v>7950</v>
      </c>
      <c r="C172" s="8" t="s">
        <v>15</v>
      </c>
      <c r="D172" s="9" t="s">
        <v>7951</v>
      </c>
      <c r="E172" s="9"/>
      <c r="F172" s="9">
        <v>80.099999999999994</v>
      </c>
      <c r="G172" s="9"/>
    </row>
    <row r="173" spans="1:7" ht="15.75" thickBot="1" x14ac:dyDescent="0.3">
      <c r="A173" s="6"/>
      <c r="B173" s="6"/>
      <c r="C173" s="6"/>
      <c r="D173" s="6"/>
      <c r="E173" s="6"/>
      <c r="F173" s="6"/>
      <c r="G173" s="6"/>
    </row>
    <row r="174" spans="1:7" ht="15.75" thickBot="1" x14ac:dyDescent="0.3">
      <c r="A174" s="7" t="s">
        <v>7952</v>
      </c>
      <c r="B174" s="7" t="s">
        <v>7953</v>
      </c>
      <c r="C174" s="8" t="s">
        <v>15</v>
      </c>
      <c r="D174" s="9">
        <v>717.89</v>
      </c>
      <c r="E174" s="9"/>
      <c r="F174" s="9">
        <v>80.099999999999994</v>
      </c>
      <c r="G174" s="9"/>
    </row>
    <row r="175" spans="1:7" ht="15.75" thickBot="1" x14ac:dyDescent="0.3">
      <c r="A175" s="6"/>
      <c r="B175" s="6"/>
      <c r="C175" s="6"/>
      <c r="D175" s="6"/>
      <c r="E175" s="6"/>
      <c r="F175" s="6"/>
      <c r="G175" s="6"/>
    </row>
    <row r="176" spans="1:7" ht="15.75" thickBot="1" x14ac:dyDescent="0.3">
      <c r="A176" s="7" t="s">
        <v>7954</v>
      </c>
      <c r="B176" s="7" t="s">
        <v>7955</v>
      </c>
      <c r="C176" s="8" t="s">
        <v>15</v>
      </c>
      <c r="D176" s="9" t="s">
        <v>7956</v>
      </c>
      <c r="E176" s="9"/>
      <c r="F176" s="9">
        <v>80.099999999999994</v>
      </c>
      <c r="G176" s="9"/>
    </row>
    <row r="177" spans="1:7" ht="15.75" thickBot="1" x14ac:dyDescent="0.3">
      <c r="A177" s="6"/>
      <c r="B177" s="6"/>
      <c r="C177" s="6"/>
      <c r="D177" s="6"/>
      <c r="E177" s="6"/>
      <c r="F177" s="6"/>
      <c r="G177" s="6"/>
    </row>
    <row r="178" spans="1:7" ht="15.75" thickBot="1" x14ac:dyDescent="0.3">
      <c r="A178" s="7" t="s">
        <v>7957</v>
      </c>
      <c r="B178" s="7" t="s">
        <v>7958</v>
      </c>
      <c r="C178" s="8" t="s">
        <v>15</v>
      </c>
      <c r="D178" s="9" t="s">
        <v>7959</v>
      </c>
      <c r="E178" s="9"/>
      <c r="F178" s="9">
        <v>80.099999999999994</v>
      </c>
      <c r="G178" s="9"/>
    </row>
    <row r="179" spans="1:7" ht="15.75" thickBot="1" x14ac:dyDescent="0.3">
      <c r="A179" s="6"/>
      <c r="B179" s="6"/>
      <c r="C179" s="6"/>
      <c r="D179" s="6"/>
      <c r="E179" s="6"/>
      <c r="F179" s="6"/>
      <c r="G179" s="6"/>
    </row>
    <row r="180" spans="1:7" ht="15.75" thickBot="1" x14ac:dyDescent="0.3">
      <c r="A180" s="7" t="s">
        <v>7960</v>
      </c>
      <c r="B180" s="7" t="s">
        <v>7961</v>
      </c>
      <c r="C180" s="8" t="s">
        <v>11</v>
      </c>
      <c r="D180" s="9">
        <v>6.49</v>
      </c>
      <c r="E180" s="9"/>
      <c r="F180" s="9">
        <v>80.12</v>
      </c>
      <c r="G180" s="9"/>
    </row>
    <row r="181" spans="1:7" ht="15.75" thickBot="1" x14ac:dyDescent="0.3">
      <c r="A181" s="6"/>
      <c r="B181" s="6"/>
      <c r="C181" s="6"/>
      <c r="D181" s="6"/>
      <c r="E181" s="6"/>
      <c r="F181" s="6"/>
      <c r="G181" s="6"/>
    </row>
    <row r="182" spans="1:7" ht="15.75" thickBot="1" x14ac:dyDescent="0.3">
      <c r="A182" s="7" t="s">
        <v>7962</v>
      </c>
      <c r="B182" s="7" t="s">
        <v>7963</v>
      </c>
      <c r="C182" s="8" t="s">
        <v>11</v>
      </c>
      <c r="D182" s="9">
        <v>18.48</v>
      </c>
      <c r="E182" s="9"/>
      <c r="F182" s="9">
        <v>80.09</v>
      </c>
      <c r="G182" s="9"/>
    </row>
    <row r="183" spans="1:7" ht="15.75" thickBot="1" x14ac:dyDescent="0.3">
      <c r="A183" s="6"/>
      <c r="B183" s="6"/>
      <c r="C183" s="6"/>
      <c r="D183" s="6"/>
      <c r="E183" s="6"/>
      <c r="F183" s="6"/>
      <c r="G183" s="6"/>
    </row>
    <row r="184" spans="1:7" ht="15.75" thickBot="1" x14ac:dyDescent="0.3">
      <c r="A184" s="7" t="s">
        <v>7964</v>
      </c>
      <c r="B184" s="7" t="s">
        <v>7965</v>
      </c>
      <c r="C184" s="8"/>
      <c r="D184" s="9"/>
      <c r="E184" s="9"/>
      <c r="F184" s="9"/>
      <c r="G184" s="9"/>
    </row>
    <row r="185" spans="1:7" ht="15.75" thickBot="1" x14ac:dyDescent="0.3">
      <c r="A185" s="6"/>
      <c r="B185" s="6"/>
      <c r="C185" s="6"/>
      <c r="D185" s="6"/>
      <c r="E185" s="6"/>
      <c r="F185" s="6"/>
      <c r="G185" s="6"/>
    </row>
    <row r="186" spans="1:7" ht="24.75" x14ac:dyDescent="0.25">
      <c r="A186" s="35" t="s">
        <v>7966</v>
      </c>
      <c r="B186" s="19" t="s">
        <v>7967</v>
      </c>
      <c r="C186" s="38"/>
      <c r="D186" s="32"/>
      <c r="E186" s="32"/>
      <c r="F186" s="32"/>
      <c r="G186" s="32"/>
    </row>
    <row r="187" spans="1:7" ht="25.5" thickBot="1" x14ac:dyDescent="0.3">
      <c r="A187" s="37"/>
      <c r="B187" s="21" t="s">
        <v>7968</v>
      </c>
      <c r="C187" s="40"/>
      <c r="D187" s="34"/>
      <c r="E187" s="34"/>
      <c r="F187" s="34"/>
      <c r="G187" s="34"/>
    </row>
    <row r="188" spans="1:7" ht="15.75" thickBot="1" x14ac:dyDescent="0.3">
      <c r="A188" s="6"/>
      <c r="B188" s="6"/>
      <c r="C188" s="6"/>
      <c r="D188" s="6"/>
      <c r="E188" s="6"/>
      <c r="F188" s="6"/>
      <c r="G188" s="6"/>
    </row>
    <row r="189" spans="1:7" ht="15.75" thickBot="1" x14ac:dyDescent="0.3">
      <c r="A189" s="7" t="s">
        <v>7969</v>
      </c>
      <c r="B189" s="7" t="s">
        <v>7970</v>
      </c>
      <c r="C189" s="8" t="s">
        <v>11</v>
      </c>
      <c r="D189" s="9">
        <v>194.69</v>
      </c>
      <c r="E189" s="9"/>
      <c r="F189" s="9">
        <v>80.099999999999994</v>
      </c>
      <c r="G189" s="9"/>
    </row>
    <row r="190" spans="1:7" ht="15.75" thickBot="1" x14ac:dyDescent="0.3">
      <c r="A190" s="6"/>
      <c r="B190" s="6"/>
      <c r="C190" s="6"/>
      <c r="D190" s="6"/>
      <c r="E190" s="6"/>
      <c r="F190" s="6"/>
      <c r="G190" s="6"/>
    </row>
    <row r="191" spans="1:7" ht="15.75" thickBot="1" x14ac:dyDescent="0.3">
      <c r="A191" s="7" t="s">
        <v>7971</v>
      </c>
      <c r="B191" s="7" t="s">
        <v>7972</v>
      </c>
      <c r="C191" s="8" t="s">
        <v>11</v>
      </c>
      <c r="D191" s="9">
        <v>130.57</v>
      </c>
      <c r="E191" s="9"/>
      <c r="F191" s="9">
        <v>80.09</v>
      </c>
      <c r="G191" s="9"/>
    </row>
    <row r="192" spans="1:7" ht="15.75" thickBot="1" x14ac:dyDescent="0.3">
      <c r="A192" s="6"/>
      <c r="B192" s="6"/>
      <c r="C192" s="6"/>
      <c r="D192" s="6"/>
      <c r="E192" s="6"/>
      <c r="F192" s="6"/>
      <c r="G192" s="6"/>
    </row>
    <row r="193" spans="1:7" ht="15.75" thickBot="1" x14ac:dyDescent="0.3">
      <c r="A193" s="7" t="s">
        <v>7973</v>
      </c>
      <c r="B193" s="7" t="s">
        <v>7974</v>
      </c>
      <c r="C193" s="8" t="s">
        <v>11</v>
      </c>
      <c r="D193" s="9">
        <v>120.9</v>
      </c>
      <c r="E193" s="9"/>
      <c r="F193" s="9">
        <v>80.099999999999994</v>
      </c>
      <c r="G193" s="9"/>
    </row>
    <row r="194" spans="1:7" ht="15.75" thickBot="1" x14ac:dyDescent="0.3">
      <c r="A194" s="6"/>
      <c r="B194" s="6"/>
      <c r="C194" s="6"/>
      <c r="D194" s="6"/>
      <c r="E194" s="6"/>
      <c r="F194" s="6"/>
      <c r="G194" s="6"/>
    </row>
    <row r="195" spans="1:7" ht="15.75" thickBot="1" x14ac:dyDescent="0.3">
      <c r="A195" s="7" t="s">
        <v>7975</v>
      </c>
      <c r="B195" s="7" t="s">
        <v>7976</v>
      </c>
      <c r="C195" s="8" t="s">
        <v>11</v>
      </c>
      <c r="D195" s="9">
        <v>109.87</v>
      </c>
      <c r="E195" s="9"/>
      <c r="F195" s="9">
        <v>80.09</v>
      </c>
      <c r="G195" s="9"/>
    </row>
    <row r="196" spans="1:7" ht="15.75" thickBot="1" x14ac:dyDescent="0.3">
      <c r="A196" s="6"/>
      <c r="B196" s="6"/>
      <c r="C196" s="6"/>
      <c r="D196" s="6"/>
      <c r="E196" s="6"/>
      <c r="F196" s="6"/>
      <c r="G196" s="6"/>
    </row>
    <row r="197" spans="1:7" ht="15.75" thickBot="1" x14ac:dyDescent="0.3">
      <c r="A197" s="7" t="s">
        <v>7977</v>
      </c>
      <c r="B197" s="7" t="s">
        <v>7978</v>
      </c>
      <c r="C197" s="8"/>
      <c r="D197" s="9"/>
      <c r="E197" s="9"/>
      <c r="F197" s="9"/>
      <c r="G197" s="9"/>
    </row>
    <row r="198" spans="1:7" ht="15.75" thickBot="1" x14ac:dyDescent="0.3">
      <c r="A198" s="6"/>
      <c r="B198" s="6"/>
      <c r="C198" s="6"/>
      <c r="D198" s="6"/>
      <c r="E198" s="6"/>
      <c r="F198" s="6"/>
      <c r="G198" s="6"/>
    </row>
    <row r="199" spans="1:7" ht="15.75" thickBot="1" x14ac:dyDescent="0.3">
      <c r="A199" s="7" t="s">
        <v>7979</v>
      </c>
      <c r="B199" s="7" t="s">
        <v>7980</v>
      </c>
      <c r="C199" s="8" t="s">
        <v>11</v>
      </c>
      <c r="D199" s="9">
        <v>373.43</v>
      </c>
      <c r="E199" s="9"/>
      <c r="F199" s="9">
        <v>80.099999999999994</v>
      </c>
      <c r="G199" s="9"/>
    </row>
    <row r="200" spans="1:7" ht="15.75" thickBot="1" x14ac:dyDescent="0.3">
      <c r="A200" s="6"/>
      <c r="B200" s="6"/>
      <c r="C200" s="6"/>
      <c r="D200" s="6"/>
      <c r="E200" s="6"/>
      <c r="F200" s="6"/>
      <c r="G200" s="6"/>
    </row>
    <row r="201" spans="1:7" ht="15.75" thickBot="1" x14ac:dyDescent="0.3">
      <c r="A201" s="7" t="s">
        <v>7981</v>
      </c>
      <c r="B201" s="7" t="s">
        <v>7982</v>
      </c>
      <c r="C201" s="8" t="s">
        <v>11</v>
      </c>
      <c r="D201" s="9">
        <v>385.8</v>
      </c>
      <c r="E201" s="9"/>
      <c r="F201" s="9">
        <v>80.099999999999994</v>
      </c>
      <c r="G201" s="9"/>
    </row>
    <row r="202" spans="1:7" ht="15.75" thickBot="1" x14ac:dyDescent="0.3">
      <c r="A202" s="6"/>
      <c r="B202" s="6"/>
      <c r="C202" s="6"/>
      <c r="D202" s="6"/>
      <c r="E202" s="6"/>
      <c r="F202" s="6"/>
      <c r="G202" s="6"/>
    </row>
    <row r="203" spans="1:7" ht="15.75" thickBot="1" x14ac:dyDescent="0.3">
      <c r="A203" s="7" t="s">
        <v>7983</v>
      </c>
      <c r="B203" s="7" t="s">
        <v>7984</v>
      </c>
      <c r="C203" s="8"/>
      <c r="D203" s="9"/>
      <c r="E203" s="9"/>
      <c r="F203" s="9"/>
      <c r="G203" s="9"/>
    </row>
    <row r="204" spans="1:7" ht="15.75" thickBot="1" x14ac:dyDescent="0.3">
      <c r="A204" s="6"/>
      <c r="B204" s="6"/>
      <c r="C204" s="6"/>
      <c r="D204" s="6"/>
      <c r="E204" s="6"/>
      <c r="F204" s="6"/>
      <c r="G204" s="6"/>
    </row>
    <row r="205" spans="1:7" ht="61.5" thickBot="1" x14ac:dyDescent="0.3">
      <c r="A205" s="7" t="s">
        <v>7985</v>
      </c>
      <c r="B205" s="7" t="s">
        <v>7986</v>
      </c>
      <c r="C205" s="8"/>
      <c r="D205" s="9"/>
      <c r="E205" s="9"/>
      <c r="F205" s="9"/>
      <c r="G205" s="9"/>
    </row>
    <row r="206" spans="1:7" ht="15.75" thickBot="1" x14ac:dyDescent="0.3">
      <c r="A206" s="6"/>
      <c r="B206" s="6"/>
      <c r="C206" s="6"/>
      <c r="D206" s="6"/>
      <c r="E206" s="6"/>
      <c r="F206" s="6"/>
      <c r="G206" s="6"/>
    </row>
    <row r="207" spans="1:7" ht="15.75" thickBot="1" x14ac:dyDescent="0.3">
      <c r="A207" s="7" t="s">
        <v>7987</v>
      </c>
      <c r="B207" s="7" t="s">
        <v>7988</v>
      </c>
      <c r="C207" s="8" t="s">
        <v>11</v>
      </c>
      <c r="D207" s="9">
        <v>96.51</v>
      </c>
      <c r="E207" s="9"/>
      <c r="F207" s="9">
        <v>80.099999999999994</v>
      </c>
      <c r="G207" s="9"/>
    </row>
    <row r="208" spans="1:7" ht="15.75" thickBot="1" x14ac:dyDescent="0.3">
      <c r="A208" s="6"/>
      <c r="B208" s="6"/>
      <c r="C208" s="6"/>
      <c r="D208" s="6"/>
      <c r="E208" s="6"/>
      <c r="F208" s="6"/>
      <c r="G208" s="6"/>
    </row>
    <row r="209" spans="1:7" ht="15.75" thickBot="1" x14ac:dyDescent="0.3">
      <c r="A209" s="7" t="s">
        <v>7989</v>
      </c>
      <c r="B209" s="7" t="s">
        <v>7839</v>
      </c>
      <c r="C209" s="8" t="s">
        <v>11</v>
      </c>
      <c r="D209" s="9">
        <v>115.71</v>
      </c>
      <c r="E209" s="9"/>
      <c r="F209" s="9">
        <v>80.099999999999994</v>
      </c>
      <c r="G209" s="9"/>
    </row>
    <row r="210" spans="1:7" ht="15.75" thickBot="1" x14ac:dyDescent="0.3">
      <c r="A210" s="6"/>
      <c r="B210" s="6"/>
      <c r="C210" s="6"/>
      <c r="D210" s="6"/>
      <c r="E210" s="6"/>
      <c r="F210" s="6"/>
      <c r="G210" s="6"/>
    </row>
    <row r="211" spans="1:7" ht="15.75" thickBot="1" x14ac:dyDescent="0.3">
      <c r="A211" s="7" t="s">
        <v>7990</v>
      </c>
      <c r="B211" s="7" t="s">
        <v>7991</v>
      </c>
      <c r="C211" s="8"/>
      <c r="D211" s="9"/>
      <c r="E211" s="9"/>
      <c r="F211" s="9"/>
      <c r="G211" s="9"/>
    </row>
    <row r="212" spans="1:7" ht="15.75" thickBot="1" x14ac:dyDescent="0.3">
      <c r="A212" s="6"/>
      <c r="B212" s="6"/>
      <c r="C212" s="6"/>
      <c r="D212" s="6"/>
      <c r="E212" s="6"/>
      <c r="F212" s="6"/>
      <c r="G212" s="6"/>
    </row>
    <row r="213" spans="1:7" ht="15.75" thickBot="1" x14ac:dyDescent="0.3">
      <c r="A213" s="7" t="s">
        <v>7992</v>
      </c>
      <c r="B213" s="7" t="s">
        <v>7993</v>
      </c>
      <c r="C213" s="8" t="s">
        <v>11</v>
      </c>
      <c r="D213" s="9">
        <v>26.91</v>
      </c>
      <c r="E213" s="9"/>
      <c r="F213" s="9">
        <v>80.08</v>
      </c>
      <c r="G213" s="9"/>
    </row>
    <row r="214" spans="1:7" ht="15.75" thickBot="1" x14ac:dyDescent="0.3">
      <c r="A214" s="6"/>
      <c r="B214" s="6"/>
      <c r="C214" s="6"/>
      <c r="D214" s="6"/>
      <c r="E214" s="6"/>
      <c r="F214" s="6"/>
      <c r="G214" s="6"/>
    </row>
    <row r="215" spans="1:7" ht="15.75" thickBot="1" x14ac:dyDescent="0.3">
      <c r="A215" s="7" t="s">
        <v>7994</v>
      </c>
      <c r="B215" s="7" t="s">
        <v>7995</v>
      </c>
      <c r="C215" s="8" t="s">
        <v>11</v>
      </c>
      <c r="D215" s="9">
        <v>37.47</v>
      </c>
      <c r="E215" s="9"/>
      <c r="F215" s="9">
        <v>80.09</v>
      </c>
      <c r="G215" s="9"/>
    </row>
    <row r="216" spans="1:7" ht="15.75" thickBot="1" x14ac:dyDescent="0.3">
      <c r="A216" s="6"/>
      <c r="B216" s="6"/>
      <c r="C216" s="6"/>
      <c r="D216" s="6"/>
      <c r="E216" s="6"/>
      <c r="F216" s="6"/>
      <c r="G216" s="6"/>
    </row>
    <row r="217" spans="1:7" ht="15.75" thickBot="1" x14ac:dyDescent="0.3">
      <c r="A217" s="7" t="s">
        <v>7996</v>
      </c>
      <c r="B217" s="7" t="s">
        <v>7997</v>
      </c>
      <c r="C217" s="8" t="s">
        <v>11</v>
      </c>
      <c r="D217" s="9">
        <v>3.85</v>
      </c>
      <c r="E217" s="9"/>
      <c r="F217" s="9">
        <v>80</v>
      </c>
      <c r="G217" s="9"/>
    </row>
    <row r="218" spans="1:7" ht="15.75" thickBot="1" x14ac:dyDescent="0.3">
      <c r="A218" s="6"/>
      <c r="B218" s="6"/>
      <c r="C218" s="6"/>
      <c r="D218" s="6"/>
      <c r="E218" s="6"/>
      <c r="F218" s="6"/>
      <c r="G218" s="6"/>
    </row>
    <row r="219" spans="1:7" ht="15.75" thickBot="1" x14ac:dyDescent="0.3">
      <c r="A219" s="7" t="s">
        <v>7998</v>
      </c>
      <c r="B219" s="7" t="s">
        <v>7999</v>
      </c>
      <c r="C219" s="8" t="s">
        <v>12</v>
      </c>
      <c r="D219" s="9">
        <v>49.49</v>
      </c>
      <c r="E219" s="9"/>
      <c r="F219" s="9">
        <v>80.099999999999994</v>
      </c>
      <c r="G219" s="9"/>
    </row>
    <row r="220" spans="1:7" ht="15.75" thickBot="1" x14ac:dyDescent="0.3">
      <c r="A220" s="6"/>
      <c r="B220" s="6"/>
      <c r="C220" s="6"/>
      <c r="D220" s="6"/>
      <c r="E220" s="6"/>
      <c r="F220" s="6"/>
      <c r="G220" s="6"/>
    </row>
    <row r="221" spans="1:7" ht="15.75" thickBot="1" x14ac:dyDescent="0.3">
      <c r="A221" s="7" t="s">
        <v>8000</v>
      </c>
      <c r="B221" s="7" t="s">
        <v>8001</v>
      </c>
      <c r="C221" s="8"/>
      <c r="D221" s="9"/>
      <c r="E221" s="9"/>
      <c r="F221" s="9"/>
      <c r="G221" s="9"/>
    </row>
    <row r="222" spans="1:7" ht="15.75" thickBot="1" x14ac:dyDescent="0.3">
      <c r="A222" s="6"/>
      <c r="B222" s="6"/>
      <c r="C222" s="6"/>
      <c r="D222" s="6"/>
      <c r="E222" s="6"/>
      <c r="F222" s="6"/>
      <c r="G222" s="6"/>
    </row>
    <row r="223" spans="1:7" ht="37.5" thickBot="1" x14ac:dyDescent="0.3">
      <c r="A223" s="7" t="s">
        <v>8002</v>
      </c>
      <c r="B223" s="7" t="s">
        <v>8003</v>
      </c>
      <c r="C223" s="8"/>
      <c r="D223" s="9"/>
      <c r="E223" s="9"/>
      <c r="F223" s="9"/>
      <c r="G223" s="9"/>
    </row>
    <row r="224" spans="1:7" ht="15.75" thickBot="1" x14ac:dyDescent="0.3">
      <c r="A224" s="6"/>
      <c r="B224" s="6"/>
      <c r="C224" s="6"/>
      <c r="D224" s="6"/>
      <c r="E224" s="6"/>
      <c r="F224" s="6"/>
      <c r="G224" s="6"/>
    </row>
    <row r="225" spans="1:7" ht="15.75" thickBot="1" x14ac:dyDescent="0.3">
      <c r="A225" s="7" t="s">
        <v>8004</v>
      </c>
      <c r="B225" s="7" t="s">
        <v>8005</v>
      </c>
      <c r="C225" s="8" t="s">
        <v>10</v>
      </c>
      <c r="D225" s="9">
        <v>375.56</v>
      </c>
      <c r="E225" s="9"/>
      <c r="F225" s="9">
        <v>80.099999999999994</v>
      </c>
      <c r="G225" s="9"/>
    </row>
    <row r="226" spans="1:7" ht="15.75" thickBot="1" x14ac:dyDescent="0.3">
      <c r="A226" s="6"/>
      <c r="B226" s="6"/>
      <c r="C226" s="6"/>
      <c r="D226" s="6"/>
      <c r="E226" s="6"/>
      <c r="F226" s="6"/>
      <c r="G226" s="6"/>
    </row>
    <row r="227" spans="1:7" ht="15.75" thickBot="1" x14ac:dyDescent="0.3">
      <c r="A227" s="7" t="s">
        <v>8006</v>
      </c>
      <c r="B227" s="7" t="s">
        <v>8007</v>
      </c>
      <c r="C227" s="8" t="s">
        <v>10</v>
      </c>
      <c r="D227" s="9">
        <v>306.58</v>
      </c>
      <c r="E227" s="9"/>
      <c r="F227" s="9">
        <v>80.099999999999994</v>
      </c>
      <c r="G227" s="9"/>
    </row>
    <row r="228" spans="1:7" ht="15.75" thickBot="1" x14ac:dyDescent="0.3">
      <c r="A228" s="6"/>
      <c r="B228" s="6"/>
      <c r="C228" s="6"/>
      <c r="D228" s="6"/>
      <c r="E228" s="6"/>
      <c r="F228" s="6"/>
      <c r="G228" s="6"/>
    </row>
    <row r="229" spans="1:7" ht="15.75" thickBot="1" x14ac:dyDescent="0.3">
      <c r="A229" s="7" t="s">
        <v>8008</v>
      </c>
      <c r="B229" s="7" t="s">
        <v>8009</v>
      </c>
      <c r="C229" s="8" t="s">
        <v>10</v>
      </c>
      <c r="D229" s="9">
        <v>649.70000000000005</v>
      </c>
      <c r="E229" s="9"/>
      <c r="F229" s="9">
        <v>80.099999999999994</v>
      </c>
      <c r="G229" s="9"/>
    </row>
    <row r="230" spans="1:7" ht="15.75" thickBot="1" x14ac:dyDescent="0.3">
      <c r="A230" s="6"/>
      <c r="B230" s="6"/>
      <c r="C230" s="6"/>
      <c r="D230" s="6"/>
      <c r="E230" s="6"/>
      <c r="F230" s="6"/>
      <c r="G230" s="6"/>
    </row>
    <row r="231" spans="1:7" ht="37.5" thickBot="1" x14ac:dyDescent="0.3">
      <c r="A231" s="7" t="s">
        <v>8010</v>
      </c>
      <c r="B231" s="7" t="s">
        <v>8011</v>
      </c>
      <c r="C231" s="8"/>
      <c r="D231" s="9"/>
      <c r="E231" s="9"/>
      <c r="F231" s="9"/>
      <c r="G231" s="9"/>
    </row>
    <row r="232" spans="1:7" ht="15.75" thickBot="1" x14ac:dyDescent="0.3">
      <c r="A232" s="6"/>
      <c r="B232" s="6"/>
      <c r="C232" s="6"/>
      <c r="D232" s="6"/>
      <c r="E232" s="6"/>
      <c r="F232" s="6"/>
      <c r="G232" s="6"/>
    </row>
    <row r="233" spans="1:7" ht="15.75" thickBot="1" x14ac:dyDescent="0.3">
      <c r="A233" s="7" t="s">
        <v>8012</v>
      </c>
      <c r="B233" s="7" t="s">
        <v>8005</v>
      </c>
      <c r="C233" s="8" t="s">
        <v>10</v>
      </c>
      <c r="D233" s="9">
        <v>625.96</v>
      </c>
      <c r="E233" s="9"/>
      <c r="F233" s="9">
        <v>80.099999999999994</v>
      </c>
      <c r="G233" s="9"/>
    </row>
    <row r="234" spans="1:7" ht="15.75" thickBot="1" x14ac:dyDescent="0.3">
      <c r="A234" s="6"/>
      <c r="B234" s="6"/>
      <c r="C234" s="6"/>
      <c r="D234" s="6"/>
      <c r="E234" s="6"/>
      <c r="F234" s="6"/>
      <c r="G234" s="6"/>
    </row>
    <row r="235" spans="1:7" ht="15.75" thickBot="1" x14ac:dyDescent="0.3">
      <c r="A235" s="7" t="s">
        <v>8013</v>
      </c>
      <c r="B235" s="7" t="s">
        <v>8007</v>
      </c>
      <c r="C235" s="8" t="s">
        <v>10</v>
      </c>
      <c r="D235" s="9">
        <v>510.97</v>
      </c>
      <c r="E235" s="9"/>
      <c r="F235" s="9">
        <v>80.099999999999994</v>
      </c>
      <c r="G235" s="9"/>
    </row>
    <row r="236" spans="1:7" ht="15.75" thickBot="1" x14ac:dyDescent="0.3">
      <c r="A236" s="6"/>
      <c r="B236" s="6"/>
      <c r="C236" s="6"/>
      <c r="D236" s="6"/>
      <c r="E236" s="6"/>
      <c r="F236" s="6"/>
      <c r="G236" s="6"/>
    </row>
    <row r="237" spans="1:7" ht="15.75" thickBot="1" x14ac:dyDescent="0.3">
      <c r="A237" s="7" t="s">
        <v>8014</v>
      </c>
      <c r="B237" s="7" t="s">
        <v>8009</v>
      </c>
      <c r="C237" s="8" t="s">
        <v>10</v>
      </c>
      <c r="D237" s="9" t="s">
        <v>8015</v>
      </c>
      <c r="E237" s="9"/>
      <c r="F237" s="9">
        <v>80.099999999999994</v>
      </c>
      <c r="G237" s="9"/>
    </row>
    <row r="238" spans="1:7" ht="15.75" thickBot="1" x14ac:dyDescent="0.3">
      <c r="A238" s="6"/>
      <c r="B238" s="6"/>
      <c r="C238" s="6"/>
      <c r="D238" s="6"/>
      <c r="E238" s="6"/>
      <c r="F238" s="6"/>
      <c r="G238" s="6"/>
    </row>
    <row r="239" spans="1:7" ht="37.5" thickBot="1" x14ac:dyDescent="0.3">
      <c r="A239" s="7" t="s">
        <v>8016</v>
      </c>
      <c r="B239" s="7" t="s">
        <v>8017</v>
      </c>
      <c r="C239" s="8"/>
      <c r="D239" s="9"/>
      <c r="E239" s="9"/>
      <c r="F239" s="9"/>
      <c r="G239" s="9"/>
    </row>
    <row r="240" spans="1:7" ht="15.75" thickBot="1" x14ac:dyDescent="0.3">
      <c r="A240" s="6"/>
      <c r="B240" s="6"/>
      <c r="C240" s="6"/>
      <c r="D240" s="6"/>
      <c r="E240" s="6"/>
      <c r="F240" s="6"/>
      <c r="G240" s="6"/>
    </row>
    <row r="241" spans="1:7" ht="15.75" thickBot="1" x14ac:dyDescent="0.3">
      <c r="A241" s="7" t="s">
        <v>8018</v>
      </c>
      <c r="B241" s="7" t="s">
        <v>8005</v>
      </c>
      <c r="C241" s="8" t="s">
        <v>11</v>
      </c>
      <c r="D241" s="9">
        <v>232.9</v>
      </c>
      <c r="E241" s="9"/>
      <c r="F241" s="9">
        <v>80.099999999999994</v>
      </c>
      <c r="G241" s="9"/>
    </row>
    <row r="242" spans="1:7" ht="15.75" thickBot="1" x14ac:dyDescent="0.3">
      <c r="A242" s="6"/>
      <c r="B242" s="6"/>
      <c r="C242" s="6"/>
      <c r="D242" s="6"/>
      <c r="E242" s="6"/>
      <c r="F242" s="6"/>
      <c r="G242" s="6"/>
    </row>
    <row r="243" spans="1:7" ht="15.75" thickBot="1" x14ac:dyDescent="0.3">
      <c r="A243" s="7" t="s">
        <v>8019</v>
      </c>
      <c r="B243" s="7" t="s">
        <v>8007</v>
      </c>
      <c r="C243" s="8" t="s">
        <v>11</v>
      </c>
      <c r="D243" s="9">
        <v>190.12</v>
      </c>
      <c r="E243" s="9"/>
      <c r="F243" s="9">
        <v>80.099999999999994</v>
      </c>
      <c r="G243" s="9"/>
    </row>
    <row r="244" spans="1:7" ht="15.75" thickBot="1" x14ac:dyDescent="0.3">
      <c r="A244" s="6"/>
      <c r="B244" s="6"/>
      <c r="C244" s="6"/>
      <c r="D244" s="6"/>
      <c r="E244" s="6"/>
      <c r="F244" s="6"/>
      <c r="G244" s="6"/>
    </row>
    <row r="245" spans="1:7" ht="37.5" thickBot="1" x14ac:dyDescent="0.3">
      <c r="A245" s="7" t="s">
        <v>8020</v>
      </c>
      <c r="B245" s="7" t="s">
        <v>8021</v>
      </c>
      <c r="C245" s="8"/>
      <c r="D245" s="9"/>
      <c r="E245" s="9"/>
      <c r="F245" s="9"/>
      <c r="G245" s="9"/>
    </row>
    <row r="246" spans="1:7" ht="15.75" thickBot="1" x14ac:dyDescent="0.3">
      <c r="A246" s="6"/>
      <c r="B246" s="6"/>
      <c r="C246" s="6"/>
      <c r="D246" s="6"/>
      <c r="E246" s="6"/>
      <c r="F246" s="6"/>
      <c r="G246" s="6"/>
    </row>
    <row r="247" spans="1:7" ht="15.75" thickBot="1" x14ac:dyDescent="0.3">
      <c r="A247" s="7" t="s">
        <v>8022</v>
      </c>
      <c r="B247" s="7" t="s">
        <v>8005</v>
      </c>
      <c r="C247" s="8" t="s">
        <v>11</v>
      </c>
      <c r="D247" s="9">
        <v>249.57</v>
      </c>
      <c r="E247" s="9"/>
      <c r="F247" s="9">
        <v>80.09</v>
      </c>
      <c r="G247" s="9"/>
    </row>
    <row r="248" spans="1:7" ht="15.75" thickBot="1" x14ac:dyDescent="0.3">
      <c r="A248" s="6"/>
      <c r="B248" s="6"/>
      <c r="C248" s="6"/>
      <c r="D248" s="6"/>
      <c r="E248" s="6"/>
      <c r="F248" s="6"/>
      <c r="G248" s="6"/>
    </row>
    <row r="249" spans="1:7" ht="15.75" thickBot="1" x14ac:dyDescent="0.3">
      <c r="A249" s="7" t="s">
        <v>8023</v>
      </c>
      <c r="B249" s="7" t="s">
        <v>8007</v>
      </c>
      <c r="C249" s="8" t="s">
        <v>11</v>
      </c>
      <c r="D249" s="9">
        <v>203.72</v>
      </c>
      <c r="E249" s="9"/>
      <c r="F249" s="9">
        <v>80.099999999999994</v>
      </c>
      <c r="G249" s="9"/>
    </row>
    <row r="250" spans="1:7" ht="15.75" thickBot="1" x14ac:dyDescent="0.3">
      <c r="A250" s="6"/>
      <c r="B250" s="6"/>
      <c r="C250" s="6"/>
      <c r="D250" s="6"/>
      <c r="E250" s="6"/>
      <c r="F250" s="6"/>
      <c r="G250" s="6"/>
    </row>
    <row r="251" spans="1:7" ht="37.5" thickBot="1" x14ac:dyDescent="0.3">
      <c r="A251" s="7" t="s">
        <v>8024</v>
      </c>
      <c r="B251" s="7" t="s">
        <v>8025</v>
      </c>
      <c r="C251" s="8"/>
      <c r="D251" s="9"/>
      <c r="E251" s="9"/>
      <c r="F251" s="9"/>
      <c r="G251" s="9"/>
    </row>
    <row r="252" spans="1:7" ht="15.75" thickBot="1" x14ac:dyDescent="0.3">
      <c r="A252" s="6"/>
      <c r="B252" s="6"/>
      <c r="C252" s="6"/>
      <c r="D252" s="6"/>
      <c r="E252" s="6"/>
      <c r="F252" s="6"/>
      <c r="G252" s="6"/>
    </row>
    <row r="253" spans="1:7" ht="15.75" thickBot="1" x14ac:dyDescent="0.3">
      <c r="A253" s="7" t="s">
        <v>8026</v>
      </c>
      <c r="B253" s="7" t="s">
        <v>8027</v>
      </c>
      <c r="C253" s="8" t="s">
        <v>10</v>
      </c>
      <c r="D253" s="9">
        <v>506.97</v>
      </c>
      <c r="E253" s="9"/>
      <c r="F253" s="9">
        <v>80.099999999999994</v>
      </c>
      <c r="G253" s="9"/>
    </row>
    <row r="254" spans="1:7" ht="15.75" thickBot="1" x14ac:dyDescent="0.3">
      <c r="A254" s="6"/>
      <c r="B254" s="6"/>
      <c r="C254" s="6"/>
      <c r="D254" s="6"/>
      <c r="E254" s="6"/>
      <c r="F254" s="6"/>
      <c r="G254" s="6"/>
    </row>
    <row r="255" spans="1:7" ht="15.75" thickBot="1" x14ac:dyDescent="0.3">
      <c r="A255" s="7" t="s">
        <v>8028</v>
      </c>
      <c r="B255" s="7" t="s">
        <v>8007</v>
      </c>
      <c r="C255" s="8" t="s">
        <v>10</v>
      </c>
      <c r="D255" s="9">
        <v>361.45</v>
      </c>
      <c r="E255" s="9"/>
      <c r="F255" s="9">
        <v>80.099999999999994</v>
      </c>
      <c r="G255" s="9"/>
    </row>
    <row r="256" spans="1:7" ht="15.75" thickBot="1" x14ac:dyDescent="0.3">
      <c r="A256" s="6"/>
      <c r="B256" s="6"/>
      <c r="C256" s="6"/>
      <c r="D256" s="6"/>
      <c r="E256" s="6"/>
      <c r="F256" s="6"/>
      <c r="G256" s="6"/>
    </row>
    <row r="257" spans="1:7" ht="15.75" thickBot="1" x14ac:dyDescent="0.3">
      <c r="A257" s="7" t="s">
        <v>8029</v>
      </c>
      <c r="B257" s="7" t="s">
        <v>8030</v>
      </c>
      <c r="C257" s="8" t="s">
        <v>10</v>
      </c>
      <c r="D257" s="9">
        <v>499.4</v>
      </c>
      <c r="E257" s="9"/>
      <c r="F257" s="9">
        <v>80.099999999999994</v>
      </c>
      <c r="G257" s="9"/>
    </row>
    <row r="258" spans="1:7" ht="15.75" thickBot="1" x14ac:dyDescent="0.3">
      <c r="A258" s="6"/>
      <c r="B258" s="6"/>
      <c r="C258" s="6"/>
      <c r="D258" s="6"/>
      <c r="E258" s="6"/>
      <c r="F258" s="6"/>
      <c r="G258" s="6"/>
    </row>
    <row r="259" spans="1:7" ht="37.5" thickBot="1" x14ac:dyDescent="0.3">
      <c r="A259" s="7" t="s">
        <v>8031</v>
      </c>
      <c r="B259" s="7" t="s">
        <v>8032</v>
      </c>
      <c r="C259" s="8"/>
      <c r="D259" s="9"/>
      <c r="E259" s="9"/>
      <c r="F259" s="9"/>
      <c r="G259" s="9"/>
    </row>
    <row r="260" spans="1:7" ht="15.75" thickBot="1" x14ac:dyDescent="0.3">
      <c r="A260" s="6"/>
      <c r="B260" s="6"/>
      <c r="C260" s="6"/>
      <c r="D260" s="6"/>
      <c r="E260" s="6"/>
      <c r="F260" s="6"/>
      <c r="G260" s="6"/>
    </row>
    <row r="261" spans="1:7" ht="15.75" thickBot="1" x14ac:dyDescent="0.3">
      <c r="A261" s="7" t="s">
        <v>8033</v>
      </c>
      <c r="B261" s="7" t="s">
        <v>8034</v>
      </c>
      <c r="C261" s="8" t="s">
        <v>10</v>
      </c>
      <c r="D261" s="9">
        <v>341.37</v>
      </c>
      <c r="E261" s="9"/>
      <c r="F261" s="9">
        <v>80.099999999999994</v>
      </c>
      <c r="G261" s="9"/>
    </row>
    <row r="262" spans="1:7" ht="15.75" thickBot="1" x14ac:dyDescent="0.3">
      <c r="A262" s="6"/>
      <c r="B262" s="6"/>
      <c r="C262" s="6"/>
      <c r="D262" s="6"/>
      <c r="E262" s="6"/>
      <c r="F262" s="6"/>
      <c r="G262" s="6"/>
    </row>
    <row r="263" spans="1:7" ht="15.75" thickBot="1" x14ac:dyDescent="0.3">
      <c r="A263" s="7" t="s">
        <v>8035</v>
      </c>
      <c r="B263" s="7" t="s">
        <v>8036</v>
      </c>
      <c r="C263" s="8" t="s">
        <v>10</v>
      </c>
      <c r="D263" s="9">
        <v>290.27</v>
      </c>
      <c r="E263" s="9"/>
      <c r="F263" s="9">
        <v>80.09</v>
      </c>
      <c r="G263" s="9"/>
    </row>
    <row r="264" spans="1:7" ht="15.75" thickBot="1" x14ac:dyDescent="0.3">
      <c r="A264" s="6"/>
      <c r="B264" s="6"/>
      <c r="C264" s="6"/>
      <c r="D264" s="6"/>
      <c r="E264" s="6"/>
      <c r="F264" s="6"/>
      <c r="G264" s="6"/>
    </row>
    <row r="265" spans="1:7" ht="15.75" thickBot="1" x14ac:dyDescent="0.3">
      <c r="A265" s="7" t="s">
        <v>8037</v>
      </c>
      <c r="B265" s="7" t="s">
        <v>8038</v>
      </c>
      <c r="C265" s="8" t="s">
        <v>11</v>
      </c>
      <c r="D265" s="9">
        <v>194.06</v>
      </c>
      <c r="E265" s="9"/>
      <c r="F265" s="9">
        <v>80.099999999999994</v>
      </c>
      <c r="G265" s="9"/>
    </row>
    <row r="266" spans="1:7" ht="15.75" thickBot="1" x14ac:dyDescent="0.3">
      <c r="A266" s="6"/>
      <c r="B266" s="6"/>
      <c r="C266" s="6"/>
      <c r="D266" s="6"/>
      <c r="E266" s="6"/>
      <c r="F266" s="6"/>
      <c r="G266" s="6"/>
    </row>
    <row r="267" spans="1:7" ht="15.75" thickBot="1" x14ac:dyDescent="0.3">
      <c r="A267" s="7" t="s">
        <v>8039</v>
      </c>
      <c r="B267" s="7" t="s">
        <v>8040</v>
      </c>
      <c r="C267" s="8" t="s">
        <v>11</v>
      </c>
      <c r="D267" s="9">
        <v>165.01</v>
      </c>
      <c r="E267" s="9"/>
      <c r="F267" s="9">
        <v>80.099999999999994</v>
      </c>
      <c r="G267" s="9"/>
    </row>
    <row r="268" spans="1:7" ht="15.75" thickBot="1" x14ac:dyDescent="0.3">
      <c r="A268" s="6"/>
      <c r="B268" s="6"/>
      <c r="C268" s="6"/>
      <c r="D268" s="6"/>
      <c r="E268" s="6"/>
      <c r="F268" s="6"/>
      <c r="G268" s="6"/>
    </row>
    <row r="269" spans="1:7" x14ac:dyDescent="0.25">
      <c r="A269" s="35" t="s">
        <v>8041</v>
      </c>
      <c r="B269" s="19" t="s">
        <v>8042</v>
      </c>
      <c r="C269" s="38"/>
      <c r="D269" s="32"/>
      <c r="E269" s="32"/>
      <c r="F269" s="32"/>
      <c r="G269" s="32"/>
    </row>
    <row r="270" spans="1:7" ht="15.75" thickBot="1" x14ac:dyDescent="0.3">
      <c r="A270" s="37"/>
      <c r="B270" s="21" t="s">
        <v>8043</v>
      </c>
      <c r="C270" s="40"/>
      <c r="D270" s="34"/>
      <c r="E270" s="34"/>
      <c r="F270" s="34"/>
      <c r="G270" s="34"/>
    </row>
    <row r="271" spans="1:7" ht="15.75" thickBot="1" x14ac:dyDescent="0.3">
      <c r="A271" s="6"/>
      <c r="B271" s="6"/>
      <c r="C271" s="6"/>
      <c r="D271" s="6"/>
      <c r="E271" s="6"/>
      <c r="F271" s="6"/>
      <c r="G271" s="6"/>
    </row>
    <row r="272" spans="1:7" ht="25.5" thickBot="1" x14ac:dyDescent="0.3">
      <c r="A272" s="7" t="s">
        <v>8044</v>
      </c>
      <c r="B272" s="7" t="s">
        <v>8045</v>
      </c>
      <c r="C272" s="8"/>
      <c r="D272" s="9"/>
      <c r="E272" s="9"/>
      <c r="F272" s="9"/>
      <c r="G272" s="9"/>
    </row>
    <row r="273" spans="1:7" ht="15.75" thickBot="1" x14ac:dyDescent="0.3">
      <c r="A273" s="6"/>
      <c r="B273" s="6"/>
      <c r="C273" s="6"/>
      <c r="D273" s="6"/>
      <c r="E273" s="6"/>
      <c r="F273" s="6"/>
      <c r="G273" s="6"/>
    </row>
    <row r="274" spans="1:7" ht="15.75" thickBot="1" x14ac:dyDescent="0.3">
      <c r="A274" s="7" t="s">
        <v>8046</v>
      </c>
      <c r="B274" s="7" t="s">
        <v>8047</v>
      </c>
      <c r="C274" s="8" t="s">
        <v>10</v>
      </c>
      <c r="D274" s="9">
        <v>270.63</v>
      </c>
      <c r="E274" s="9"/>
      <c r="F274" s="9">
        <v>80.099999999999994</v>
      </c>
      <c r="G274" s="9"/>
    </row>
    <row r="275" spans="1:7" ht="15.75" thickBot="1" x14ac:dyDescent="0.3">
      <c r="A275" s="6"/>
      <c r="B275" s="6"/>
      <c r="C275" s="6"/>
      <c r="D275" s="6"/>
      <c r="E275" s="6"/>
      <c r="F275" s="6"/>
      <c r="G275" s="6"/>
    </row>
    <row r="276" spans="1:7" ht="15.75" thickBot="1" x14ac:dyDescent="0.3">
      <c r="A276" s="7" t="s">
        <v>8048</v>
      </c>
      <c r="B276" s="7" t="s">
        <v>8049</v>
      </c>
      <c r="C276" s="8" t="s">
        <v>10</v>
      </c>
      <c r="D276" s="9">
        <v>287.61</v>
      </c>
      <c r="E276" s="9"/>
      <c r="F276" s="9">
        <v>80.09</v>
      </c>
      <c r="G276" s="9"/>
    </row>
    <row r="277" spans="1:7" ht="15.75" thickBot="1" x14ac:dyDescent="0.3">
      <c r="A277" s="6"/>
      <c r="B277" s="6"/>
      <c r="C277" s="6"/>
      <c r="D277" s="6"/>
      <c r="E277" s="6"/>
      <c r="F277" s="6"/>
      <c r="G277" s="6"/>
    </row>
    <row r="278" spans="1:7" ht="15.75" thickBot="1" x14ac:dyDescent="0.3">
      <c r="A278" s="7" t="s">
        <v>8050</v>
      </c>
      <c r="B278" s="7" t="s">
        <v>8051</v>
      </c>
      <c r="C278" s="8" t="s">
        <v>10</v>
      </c>
      <c r="D278" s="9">
        <v>326.91000000000003</v>
      </c>
      <c r="E278" s="9"/>
      <c r="F278" s="9">
        <v>80.099999999999994</v>
      </c>
      <c r="G278" s="9"/>
    </row>
    <row r="279" spans="1:7" ht="15.75" thickBot="1" x14ac:dyDescent="0.3">
      <c r="A279" s="6"/>
      <c r="B279" s="6"/>
      <c r="C279" s="6"/>
      <c r="D279" s="6"/>
      <c r="E279" s="6"/>
      <c r="F279" s="6"/>
      <c r="G279" s="6"/>
    </row>
    <row r="280" spans="1:7" ht="15.75" thickBot="1" x14ac:dyDescent="0.3">
      <c r="A280" s="7" t="s">
        <v>8052</v>
      </c>
      <c r="B280" s="7" t="s">
        <v>8053</v>
      </c>
      <c r="C280" s="8" t="s">
        <v>10</v>
      </c>
      <c r="D280" s="9">
        <v>371.57</v>
      </c>
      <c r="E280" s="9"/>
      <c r="F280" s="9">
        <v>80.099999999999994</v>
      </c>
      <c r="G280" s="9"/>
    </row>
    <row r="281" spans="1:7" ht="15.75" thickBot="1" x14ac:dyDescent="0.3">
      <c r="A281" s="6"/>
      <c r="B281" s="6"/>
      <c r="C281" s="6"/>
      <c r="D281" s="6"/>
      <c r="E281" s="6"/>
      <c r="F281" s="6"/>
      <c r="G281" s="6"/>
    </row>
    <row r="282" spans="1:7" ht="15.75" thickBot="1" x14ac:dyDescent="0.3">
      <c r="A282" s="7" t="s">
        <v>8054</v>
      </c>
      <c r="B282" s="7" t="s">
        <v>8055</v>
      </c>
      <c r="C282" s="8" t="s">
        <v>10</v>
      </c>
      <c r="D282" s="9">
        <v>428.73</v>
      </c>
      <c r="E282" s="9"/>
      <c r="F282" s="9">
        <v>80.09</v>
      </c>
      <c r="G282" s="9"/>
    </row>
    <row r="283" spans="1:7" ht="15.75" thickBot="1" x14ac:dyDescent="0.3">
      <c r="A283" s="6"/>
      <c r="B283" s="6"/>
      <c r="C283" s="6"/>
      <c r="D283" s="6"/>
      <c r="E283" s="6"/>
      <c r="F283" s="6"/>
      <c r="G283" s="6"/>
    </row>
    <row r="284" spans="1:7" ht="25.5" thickBot="1" x14ac:dyDescent="0.3">
      <c r="A284" s="7" t="s">
        <v>8056</v>
      </c>
      <c r="B284" s="7" t="s">
        <v>8057</v>
      </c>
      <c r="C284" s="8"/>
      <c r="D284" s="9"/>
      <c r="E284" s="9"/>
      <c r="F284" s="9"/>
      <c r="G284" s="9"/>
    </row>
    <row r="285" spans="1:7" ht="15.75" thickBot="1" x14ac:dyDescent="0.3">
      <c r="A285" s="6"/>
      <c r="B285" s="6"/>
      <c r="C285" s="6"/>
      <c r="D285" s="6"/>
      <c r="E285" s="6"/>
      <c r="F285" s="6"/>
      <c r="G285" s="6"/>
    </row>
    <row r="286" spans="1:7" ht="15.75" thickBot="1" x14ac:dyDescent="0.3">
      <c r="A286" s="7" t="s">
        <v>8058</v>
      </c>
      <c r="B286" s="7" t="s">
        <v>8059</v>
      </c>
      <c r="C286" s="8" t="s">
        <v>10</v>
      </c>
      <c r="D286" s="9">
        <v>523.39</v>
      </c>
      <c r="E286" s="9"/>
      <c r="F286" s="9">
        <v>80.099999999999994</v>
      </c>
      <c r="G286" s="9"/>
    </row>
    <row r="287" spans="1:7" ht="15.75" thickBot="1" x14ac:dyDescent="0.3">
      <c r="A287" s="6"/>
      <c r="B287" s="6"/>
      <c r="C287" s="6"/>
      <c r="D287" s="6"/>
      <c r="E287" s="6"/>
      <c r="F287" s="6"/>
      <c r="G287" s="6"/>
    </row>
    <row r="288" spans="1:7" ht="15.75" thickBot="1" x14ac:dyDescent="0.3">
      <c r="A288" s="7" t="s">
        <v>8060</v>
      </c>
      <c r="B288" s="7" t="s">
        <v>8061</v>
      </c>
      <c r="C288" s="8" t="s">
        <v>10</v>
      </c>
      <c r="D288" s="9">
        <v>539.47</v>
      </c>
      <c r="E288" s="9"/>
      <c r="F288" s="9">
        <v>80.099999999999994</v>
      </c>
      <c r="G288" s="9"/>
    </row>
    <row r="289" spans="1:7" ht="15.75" thickBot="1" x14ac:dyDescent="0.3">
      <c r="A289" s="6"/>
      <c r="B289" s="6"/>
      <c r="C289" s="6"/>
      <c r="D289" s="6"/>
      <c r="E289" s="6"/>
      <c r="F289" s="6"/>
      <c r="G289" s="6"/>
    </row>
    <row r="290" spans="1:7" ht="15.75" thickBot="1" x14ac:dyDescent="0.3">
      <c r="A290" s="7" t="s">
        <v>8062</v>
      </c>
      <c r="B290" s="7" t="s">
        <v>8063</v>
      </c>
      <c r="C290" s="8" t="s">
        <v>10</v>
      </c>
      <c r="D290" s="9">
        <v>576.09</v>
      </c>
      <c r="E290" s="9"/>
      <c r="F290" s="9">
        <v>80.099999999999994</v>
      </c>
      <c r="G290" s="9"/>
    </row>
    <row r="291" spans="1:7" ht="15.75" thickBot="1" x14ac:dyDescent="0.3">
      <c r="A291" s="6"/>
      <c r="B291" s="6"/>
      <c r="C291" s="6"/>
      <c r="D291" s="6"/>
      <c r="E291" s="6"/>
      <c r="F291" s="6"/>
      <c r="G291" s="6"/>
    </row>
    <row r="292" spans="1:7" ht="15.75" thickBot="1" x14ac:dyDescent="0.3">
      <c r="A292" s="7" t="s">
        <v>8064</v>
      </c>
      <c r="B292" s="7" t="s">
        <v>8065</v>
      </c>
      <c r="C292" s="8" t="s">
        <v>10</v>
      </c>
      <c r="D292" s="9">
        <v>651.13</v>
      </c>
      <c r="E292" s="9"/>
      <c r="F292" s="9">
        <v>80.099999999999994</v>
      </c>
      <c r="G292" s="9"/>
    </row>
    <row r="293" spans="1:7" ht="15.75" thickBot="1" x14ac:dyDescent="0.3">
      <c r="A293" s="6"/>
      <c r="B293" s="6"/>
      <c r="C293" s="6"/>
      <c r="D293" s="6"/>
      <c r="E293" s="6"/>
      <c r="F293" s="6"/>
      <c r="G293" s="6"/>
    </row>
    <row r="294" spans="1:7" ht="15.75" thickBot="1" x14ac:dyDescent="0.3">
      <c r="A294" s="7" t="s">
        <v>8066</v>
      </c>
      <c r="B294" s="7" t="s">
        <v>8067</v>
      </c>
      <c r="C294" s="8" t="s">
        <v>10</v>
      </c>
      <c r="D294" s="9">
        <v>743.12</v>
      </c>
      <c r="E294" s="9"/>
      <c r="F294" s="9">
        <v>80.099999999999994</v>
      </c>
      <c r="G294" s="9"/>
    </row>
    <row r="295" spans="1:7" ht="15.75" thickBot="1" x14ac:dyDescent="0.3">
      <c r="A295" s="6"/>
      <c r="B295" s="6"/>
      <c r="C295" s="6"/>
      <c r="D295" s="6"/>
      <c r="E295" s="6"/>
      <c r="F295" s="6"/>
      <c r="G295" s="6"/>
    </row>
    <row r="296" spans="1:7" ht="15.75" thickBot="1" x14ac:dyDescent="0.3">
      <c r="A296" s="7" t="s">
        <v>8068</v>
      </c>
      <c r="B296" s="7" t="s">
        <v>8069</v>
      </c>
      <c r="C296" s="8" t="s">
        <v>10</v>
      </c>
      <c r="D296" s="9">
        <v>802.96</v>
      </c>
      <c r="E296" s="9"/>
      <c r="F296" s="9">
        <v>80.099999999999994</v>
      </c>
      <c r="G296" s="9"/>
    </row>
    <row r="297" spans="1:7" ht="15.75" thickBot="1" x14ac:dyDescent="0.3">
      <c r="A297" s="6"/>
      <c r="B297" s="6"/>
      <c r="C297" s="6"/>
      <c r="D297" s="6"/>
      <c r="E297" s="6"/>
      <c r="F297" s="6"/>
      <c r="G297" s="6"/>
    </row>
    <row r="298" spans="1:7" ht="15.75" thickBot="1" x14ac:dyDescent="0.3">
      <c r="A298" s="7" t="s">
        <v>8070</v>
      </c>
      <c r="B298" s="7" t="s">
        <v>8071</v>
      </c>
      <c r="C298" s="8" t="s">
        <v>10</v>
      </c>
      <c r="D298" s="9">
        <v>855.66</v>
      </c>
      <c r="E298" s="9"/>
      <c r="F298" s="9">
        <v>80.099999999999994</v>
      </c>
      <c r="G298" s="9"/>
    </row>
    <row r="299" spans="1:7" ht="15.75" thickBot="1" x14ac:dyDescent="0.3">
      <c r="A299" s="6"/>
      <c r="B299" s="6"/>
      <c r="C299" s="6"/>
      <c r="D299" s="6"/>
      <c r="E299" s="6"/>
      <c r="F299" s="6"/>
      <c r="G299" s="6"/>
    </row>
    <row r="300" spans="1:7" ht="25.5" thickBot="1" x14ac:dyDescent="0.3">
      <c r="A300" s="7" t="s">
        <v>8072</v>
      </c>
      <c r="B300" s="7" t="s">
        <v>8073</v>
      </c>
      <c r="C300" s="8"/>
      <c r="D300" s="9"/>
      <c r="E300" s="9"/>
      <c r="F300" s="9"/>
      <c r="G300" s="9"/>
    </row>
    <row r="301" spans="1:7" ht="15.75" thickBot="1" x14ac:dyDescent="0.3">
      <c r="A301" s="6"/>
      <c r="B301" s="6"/>
      <c r="C301" s="6"/>
      <c r="D301" s="6"/>
      <c r="E301" s="6"/>
      <c r="F301" s="6"/>
      <c r="G301" s="6"/>
    </row>
    <row r="302" spans="1:7" ht="15.75" thickBot="1" x14ac:dyDescent="0.3">
      <c r="A302" s="7" t="s">
        <v>8074</v>
      </c>
      <c r="B302" s="7" t="s">
        <v>8075</v>
      </c>
      <c r="C302" s="8" t="s">
        <v>10</v>
      </c>
      <c r="D302" s="9">
        <v>469.49</v>
      </c>
      <c r="E302" s="9"/>
      <c r="F302" s="9">
        <v>80.099999999999994</v>
      </c>
      <c r="G302" s="9"/>
    </row>
    <row r="303" spans="1:7" ht="15.75" thickBot="1" x14ac:dyDescent="0.3">
      <c r="A303" s="6"/>
      <c r="B303" s="6"/>
      <c r="C303" s="6"/>
      <c r="D303" s="6"/>
      <c r="E303" s="6"/>
      <c r="F303" s="6"/>
      <c r="G303" s="6"/>
    </row>
    <row r="304" spans="1:7" ht="15.75" thickBot="1" x14ac:dyDescent="0.3">
      <c r="A304" s="7" t="s">
        <v>8076</v>
      </c>
      <c r="B304" s="7" t="s">
        <v>8077</v>
      </c>
      <c r="C304" s="8" t="s">
        <v>10</v>
      </c>
      <c r="D304" s="9">
        <v>664.49</v>
      </c>
      <c r="E304" s="9"/>
      <c r="F304" s="9">
        <v>80.099999999999994</v>
      </c>
      <c r="G304" s="9"/>
    </row>
    <row r="305" spans="1:7" ht="15.75" thickBot="1" x14ac:dyDescent="0.3">
      <c r="A305" s="6"/>
      <c r="B305" s="6"/>
      <c r="C305" s="6"/>
      <c r="D305" s="6"/>
      <c r="E305" s="6"/>
      <c r="F305" s="6"/>
      <c r="G305" s="6"/>
    </row>
    <row r="306" spans="1:7" ht="25.5" thickBot="1" x14ac:dyDescent="0.3">
      <c r="A306" s="7" t="s">
        <v>8078</v>
      </c>
      <c r="B306" s="7" t="s">
        <v>8079</v>
      </c>
      <c r="C306" s="8"/>
      <c r="D306" s="9"/>
      <c r="E306" s="9"/>
      <c r="F306" s="9"/>
      <c r="G306" s="9"/>
    </row>
    <row r="307" spans="1:7" ht="15.75" thickBot="1" x14ac:dyDescent="0.3">
      <c r="A307" s="6"/>
      <c r="B307" s="6"/>
      <c r="C307" s="6"/>
      <c r="D307" s="6"/>
      <c r="E307" s="6"/>
      <c r="F307" s="6"/>
      <c r="G307" s="6"/>
    </row>
    <row r="308" spans="1:7" ht="15.75" thickBot="1" x14ac:dyDescent="0.3">
      <c r="A308" s="7" t="s">
        <v>8080</v>
      </c>
      <c r="B308" s="7" t="s">
        <v>8081</v>
      </c>
      <c r="C308" s="8" t="s">
        <v>10</v>
      </c>
      <c r="D308" s="9">
        <v>884.81</v>
      </c>
      <c r="E308" s="9"/>
      <c r="F308" s="9">
        <v>80.099999999999994</v>
      </c>
      <c r="G308" s="9"/>
    </row>
    <row r="309" spans="1:7" ht="15.75" thickBot="1" x14ac:dyDescent="0.3">
      <c r="A309" s="6"/>
      <c r="B309" s="6"/>
      <c r="C309" s="6"/>
      <c r="D309" s="6"/>
      <c r="E309" s="6"/>
      <c r="F309" s="6"/>
      <c r="G309" s="6"/>
    </row>
    <row r="310" spans="1:7" ht="15.75" thickBot="1" x14ac:dyDescent="0.3">
      <c r="A310" s="7" t="s">
        <v>8082</v>
      </c>
      <c r="B310" s="7" t="s">
        <v>8083</v>
      </c>
      <c r="C310" s="8" t="s">
        <v>10</v>
      </c>
      <c r="D310" s="9" t="s">
        <v>8084</v>
      </c>
      <c r="E310" s="9"/>
      <c r="F310" s="9">
        <v>80.099999999999994</v>
      </c>
      <c r="G310" s="9"/>
    </row>
    <row r="311" spans="1:7" ht="15.75" thickBot="1" x14ac:dyDescent="0.3">
      <c r="A311" s="6"/>
      <c r="B311" s="6"/>
      <c r="C311" s="6"/>
      <c r="D311" s="6"/>
      <c r="E311" s="6"/>
      <c r="F311" s="6"/>
      <c r="G311" s="6"/>
    </row>
    <row r="312" spans="1:7" ht="15.75" thickBot="1" x14ac:dyDescent="0.3">
      <c r="A312" s="7" t="s">
        <v>8085</v>
      </c>
      <c r="B312" s="7" t="s">
        <v>8086</v>
      </c>
      <c r="C312" s="8"/>
      <c r="D312" s="9"/>
      <c r="E312" s="9"/>
      <c r="F312" s="9"/>
      <c r="G312" s="9"/>
    </row>
    <row r="313" spans="1:7" ht="15.75" thickBot="1" x14ac:dyDescent="0.3">
      <c r="A313" s="6"/>
      <c r="B313" s="6"/>
      <c r="C313" s="6"/>
      <c r="D313" s="6"/>
      <c r="E313" s="6"/>
      <c r="F313" s="6"/>
      <c r="G313" s="6"/>
    </row>
    <row r="314" spans="1:7" ht="15.75" thickBot="1" x14ac:dyDescent="0.3">
      <c r="A314" s="7" t="s">
        <v>8087</v>
      </c>
      <c r="B314" s="7" t="s">
        <v>8088</v>
      </c>
      <c r="C314" s="8"/>
      <c r="D314" s="9"/>
      <c r="E314" s="9"/>
      <c r="F314" s="9"/>
      <c r="G314" s="9"/>
    </row>
    <row r="315" spans="1:7" ht="15.75" thickBot="1" x14ac:dyDescent="0.3">
      <c r="A315" s="6"/>
      <c r="B315" s="6"/>
      <c r="C315" s="6"/>
      <c r="D315" s="6"/>
      <c r="E315" s="6"/>
      <c r="F315" s="6"/>
      <c r="G315" s="6"/>
    </row>
    <row r="316" spans="1:7" ht="15.75" thickBot="1" x14ac:dyDescent="0.3">
      <c r="A316" s="7" t="s">
        <v>8089</v>
      </c>
      <c r="B316" s="7" t="s">
        <v>8090</v>
      </c>
      <c r="C316" s="8" t="s">
        <v>11</v>
      </c>
      <c r="D316" s="9">
        <v>4.96</v>
      </c>
      <c r="E316" s="9"/>
      <c r="F316" s="9">
        <v>80.040000000000006</v>
      </c>
      <c r="G316" s="9"/>
    </row>
    <row r="317" spans="1:7" ht="15.75" thickBot="1" x14ac:dyDescent="0.3">
      <c r="A317" s="6"/>
      <c r="B317" s="6"/>
      <c r="C317" s="6"/>
      <c r="D317" s="6"/>
      <c r="E317" s="6"/>
      <c r="F317" s="6"/>
      <c r="G317" s="6"/>
    </row>
    <row r="318" spans="1:7" ht="15.75" thickBot="1" x14ac:dyDescent="0.3">
      <c r="A318" s="7" t="s">
        <v>8091</v>
      </c>
      <c r="B318" s="7" t="s">
        <v>8092</v>
      </c>
      <c r="C318" s="8" t="s">
        <v>11</v>
      </c>
      <c r="D318" s="9">
        <v>6.22</v>
      </c>
      <c r="E318" s="9"/>
      <c r="F318" s="9">
        <v>80.06</v>
      </c>
      <c r="G318" s="9"/>
    </row>
    <row r="319" spans="1:7" ht="15.75" thickBot="1" x14ac:dyDescent="0.3">
      <c r="A319" s="6"/>
      <c r="B319" s="6"/>
      <c r="C319" s="6"/>
      <c r="D319" s="6"/>
      <c r="E319" s="6"/>
      <c r="F319" s="6"/>
      <c r="G319" s="6"/>
    </row>
    <row r="320" spans="1:7" ht="15.75" thickBot="1" x14ac:dyDescent="0.3">
      <c r="A320" s="7" t="s">
        <v>8093</v>
      </c>
      <c r="B320" s="7" t="s">
        <v>8094</v>
      </c>
      <c r="C320" s="8"/>
      <c r="D320" s="9"/>
      <c r="E320" s="9"/>
      <c r="F320" s="9"/>
      <c r="G320" s="9"/>
    </row>
    <row r="321" spans="1:7" ht="15.75" thickBot="1" x14ac:dyDescent="0.3">
      <c r="A321" s="6"/>
      <c r="B321" s="6"/>
      <c r="C321" s="6"/>
      <c r="D321" s="6"/>
      <c r="E321" s="6"/>
      <c r="F321" s="6"/>
      <c r="G321" s="6"/>
    </row>
    <row r="322" spans="1:7" ht="15.75" thickBot="1" x14ac:dyDescent="0.3">
      <c r="A322" s="7" t="s">
        <v>8095</v>
      </c>
      <c r="B322" s="7" t="s">
        <v>7891</v>
      </c>
      <c r="C322" s="8" t="s">
        <v>11</v>
      </c>
      <c r="D322" s="9">
        <v>8.68</v>
      </c>
      <c r="E322" s="9"/>
      <c r="F322" s="9">
        <v>80.069999999999993</v>
      </c>
      <c r="G322" s="9"/>
    </row>
    <row r="323" spans="1:7" ht="15.75" thickBot="1" x14ac:dyDescent="0.3">
      <c r="A323" s="6"/>
      <c r="B323" s="6"/>
      <c r="C323" s="6"/>
      <c r="D323" s="6"/>
      <c r="E323" s="6"/>
      <c r="F323" s="6"/>
      <c r="G323" s="6"/>
    </row>
    <row r="324" spans="1:7" ht="15.75" thickBot="1" x14ac:dyDescent="0.3">
      <c r="A324" s="7" t="s">
        <v>8096</v>
      </c>
      <c r="B324" s="7" t="s">
        <v>7925</v>
      </c>
      <c r="C324" s="8" t="s">
        <v>11</v>
      </c>
      <c r="D324" s="9">
        <v>14.65</v>
      </c>
      <c r="E324" s="9"/>
      <c r="F324" s="9">
        <v>80.14</v>
      </c>
      <c r="G324" s="9"/>
    </row>
    <row r="325" spans="1:7" ht="15.75" thickBot="1" x14ac:dyDescent="0.3">
      <c r="A325" s="6"/>
      <c r="B325" s="6"/>
      <c r="C325" s="6"/>
      <c r="D325" s="6"/>
      <c r="E325" s="6"/>
      <c r="F325" s="6"/>
      <c r="G325" s="6"/>
    </row>
    <row r="326" spans="1:7" ht="15.75" thickBot="1" x14ac:dyDescent="0.3">
      <c r="A326" s="7" t="s">
        <v>8097</v>
      </c>
      <c r="B326" s="7" t="s">
        <v>8098</v>
      </c>
      <c r="C326" s="8" t="s">
        <v>11</v>
      </c>
      <c r="D326" s="9">
        <v>36.1</v>
      </c>
      <c r="E326" s="9"/>
      <c r="F326" s="9">
        <v>80.11</v>
      </c>
      <c r="G326" s="9"/>
    </row>
    <row r="327" spans="1:7" ht="15.75" thickBot="1" x14ac:dyDescent="0.3">
      <c r="A327" s="6"/>
      <c r="B327" s="6"/>
      <c r="C327" s="6"/>
      <c r="D327" s="6"/>
      <c r="E327" s="6"/>
      <c r="F327" s="6"/>
      <c r="G327" s="6"/>
    </row>
    <row r="328" spans="1:7" ht="15.75" thickBot="1" x14ac:dyDescent="0.3">
      <c r="A328" s="7" t="s">
        <v>8099</v>
      </c>
      <c r="B328" s="7" t="s">
        <v>7839</v>
      </c>
      <c r="C328" s="8" t="s">
        <v>11</v>
      </c>
      <c r="D328" s="9">
        <v>34.94</v>
      </c>
      <c r="E328" s="9"/>
      <c r="F328" s="9">
        <v>80.08</v>
      </c>
      <c r="G328" s="9"/>
    </row>
    <row r="329" spans="1:7" ht="15.75" thickBot="1" x14ac:dyDescent="0.3">
      <c r="A329" s="6"/>
      <c r="B329" s="6"/>
      <c r="C329" s="6"/>
      <c r="D329" s="6"/>
      <c r="E329" s="6"/>
      <c r="F329" s="6"/>
      <c r="G329" s="6"/>
    </row>
    <row r="330" spans="1:7" ht="25.5" thickBot="1" x14ac:dyDescent="0.3">
      <c r="A330" s="7" t="s">
        <v>8100</v>
      </c>
      <c r="B330" s="7" t="s">
        <v>8101</v>
      </c>
      <c r="C330" s="8"/>
      <c r="D330" s="9"/>
      <c r="E330" s="9"/>
      <c r="F330" s="9"/>
      <c r="G330" s="9"/>
    </row>
    <row r="331" spans="1:7" ht="15.75" thickBot="1" x14ac:dyDescent="0.3">
      <c r="A331" s="6"/>
      <c r="B331" s="6"/>
      <c r="C331" s="6"/>
      <c r="D331" s="6"/>
      <c r="E331" s="6"/>
      <c r="F331" s="6"/>
      <c r="G331" s="6"/>
    </row>
    <row r="332" spans="1:7" ht="15.75" thickBot="1" x14ac:dyDescent="0.3">
      <c r="A332" s="7" t="s">
        <v>8102</v>
      </c>
      <c r="B332" s="7" t="s">
        <v>8103</v>
      </c>
      <c r="C332" s="8" t="s">
        <v>11</v>
      </c>
      <c r="D332" s="9">
        <v>174.79</v>
      </c>
      <c r="E332" s="9"/>
      <c r="F332" s="9">
        <v>80.099999999999994</v>
      </c>
      <c r="G332" s="9"/>
    </row>
    <row r="333" spans="1:7" ht="15.75" thickBot="1" x14ac:dyDescent="0.3">
      <c r="A333" s="6"/>
      <c r="B333" s="6"/>
      <c r="C333" s="6"/>
      <c r="D333" s="6"/>
      <c r="E333" s="6"/>
      <c r="F333" s="6"/>
      <c r="G333" s="6"/>
    </row>
    <row r="334" spans="1:7" ht="15.75" thickBot="1" x14ac:dyDescent="0.3">
      <c r="A334" s="7" t="s">
        <v>8104</v>
      </c>
      <c r="B334" s="7" t="s">
        <v>8105</v>
      </c>
      <c r="C334" s="8" t="s">
        <v>11</v>
      </c>
      <c r="D334" s="9">
        <v>113.62</v>
      </c>
      <c r="E334" s="9"/>
      <c r="F334" s="9">
        <v>80.09</v>
      </c>
      <c r="G334" s="9"/>
    </row>
    <row r="335" spans="1:7" ht="15.75" thickBot="1" x14ac:dyDescent="0.3">
      <c r="A335" s="6"/>
      <c r="B335" s="6"/>
      <c r="C335" s="6"/>
      <c r="D335" s="6"/>
      <c r="E335" s="6"/>
      <c r="F335" s="6"/>
      <c r="G335" s="6"/>
    </row>
    <row r="336" spans="1:7" ht="15.75" thickBot="1" x14ac:dyDescent="0.3">
      <c r="A336" s="7" t="s">
        <v>8106</v>
      </c>
      <c r="B336" s="7" t="s">
        <v>8107</v>
      </c>
      <c r="C336" s="8"/>
      <c r="D336" s="9"/>
      <c r="E336" s="9"/>
      <c r="F336" s="9"/>
      <c r="G336" s="9"/>
    </row>
    <row r="337" spans="1:7" ht="15.75" thickBot="1" x14ac:dyDescent="0.3">
      <c r="A337" s="6"/>
      <c r="B337" s="6"/>
      <c r="C337" s="6"/>
      <c r="D337" s="6"/>
      <c r="E337" s="6"/>
      <c r="F337" s="6"/>
      <c r="G337" s="6"/>
    </row>
    <row r="338" spans="1:7" ht="15.75" thickBot="1" x14ac:dyDescent="0.3">
      <c r="A338" s="7" t="s">
        <v>8108</v>
      </c>
      <c r="B338" s="7" t="s">
        <v>8109</v>
      </c>
      <c r="C338" s="8"/>
      <c r="D338" s="9"/>
      <c r="E338" s="9"/>
      <c r="F338" s="9"/>
      <c r="G338" s="9"/>
    </row>
    <row r="339" spans="1:7" ht="15.75" thickBot="1" x14ac:dyDescent="0.3">
      <c r="A339" s="6"/>
      <c r="B339" s="6"/>
      <c r="C339" s="6"/>
      <c r="D339" s="6"/>
      <c r="E339" s="6"/>
      <c r="F339" s="6"/>
      <c r="G339" s="6"/>
    </row>
    <row r="340" spans="1:7" ht="15.75" thickBot="1" x14ac:dyDescent="0.3">
      <c r="A340" s="7" t="s">
        <v>8110</v>
      </c>
      <c r="B340" s="7" t="s">
        <v>8111</v>
      </c>
      <c r="C340" s="8" t="s">
        <v>10</v>
      </c>
      <c r="D340" s="9">
        <v>1.79</v>
      </c>
      <c r="E340" s="9"/>
      <c r="F340" s="9">
        <v>80.45</v>
      </c>
      <c r="G340" s="9"/>
    </row>
    <row r="341" spans="1:7" ht="15.75" thickBot="1" x14ac:dyDescent="0.3">
      <c r="A341" s="6"/>
      <c r="B341" s="6"/>
      <c r="C341" s="6"/>
      <c r="D341" s="6"/>
      <c r="E341" s="6"/>
      <c r="F341" s="6"/>
      <c r="G341" s="6"/>
    </row>
    <row r="342" spans="1:7" ht="15.75" thickBot="1" x14ac:dyDescent="0.3">
      <c r="A342" s="7" t="s">
        <v>8112</v>
      </c>
      <c r="B342" s="7" t="s">
        <v>222</v>
      </c>
      <c r="C342" s="8" t="s">
        <v>10</v>
      </c>
      <c r="D342" s="9">
        <v>6.3</v>
      </c>
      <c r="E342" s="9"/>
      <c r="F342" s="9">
        <v>80.16</v>
      </c>
      <c r="G342" s="9"/>
    </row>
    <row r="343" spans="1:7" ht="15.75" thickBot="1" x14ac:dyDescent="0.3">
      <c r="A343" s="6"/>
      <c r="B343" s="6"/>
      <c r="C343" s="6"/>
      <c r="D343" s="6"/>
      <c r="E343" s="6"/>
      <c r="F343" s="6"/>
      <c r="G343" s="6"/>
    </row>
    <row r="344" spans="1:7" ht="15.75" thickBot="1" x14ac:dyDescent="0.3">
      <c r="A344" s="7" t="s">
        <v>8113</v>
      </c>
      <c r="B344" s="7" t="s">
        <v>221</v>
      </c>
      <c r="C344" s="8" t="s">
        <v>10</v>
      </c>
      <c r="D344" s="9">
        <v>3.8</v>
      </c>
      <c r="E344" s="9"/>
      <c r="F344" s="9">
        <v>80</v>
      </c>
      <c r="G344" s="9"/>
    </row>
    <row r="345" spans="1:7" ht="15.75" thickBot="1" x14ac:dyDescent="0.3">
      <c r="A345" s="6"/>
      <c r="B345" s="6"/>
      <c r="C345" s="6"/>
      <c r="D345" s="6"/>
      <c r="E345" s="6"/>
      <c r="F345" s="6"/>
      <c r="G345" s="6"/>
    </row>
    <row r="346" spans="1:7" ht="15.75" thickBot="1" x14ac:dyDescent="0.3">
      <c r="A346" s="7" t="s">
        <v>8114</v>
      </c>
      <c r="B346" s="7" t="s">
        <v>8115</v>
      </c>
      <c r="C346" s="8"/>
      <c r="D346" s="9"/>
      <c r="E346" s="9"/>
      <c r="F346" s="9"/>
      <c r="G346" s="9"/>
    </row>
    <row r="347" spans="1:7" ht="15.75" thickBot="1" x14ac:dyDescent="0.3">
      <c r="A347" s="6"/>
      <c r="B347" s="6"/>
      <c r="C347" s="6"/>
      <c r="D347" s="6"/>
      <c r="E347" s="6"/>
      <c r="F347" s="6"/>
      <c r="G347" s="6"/>
    </row>
    <row r="348" spans="1:7" ht="15.75" thickBot="1" x14ac:dyDescent="0.3">
      <c r="A348" s="7" t="s">
        <v>8116</v>
      </c>
      <c r="B348" s="7" t="s">
        <v>8117</v>
      </c>
      <c r="C348" s="8" t="s">
        <v>10</v>
      </c>
      <c r="D348" s="9">
        <v>11.86</v>
      </c>
      <c r="E348" s="9"/>
      <c r="F348" s="9">
        <v>80.099999999999994</v>
      </c>
      <c r="G348" s="9"/>
    </row>
    <row r="349" spans="1:7" ht="15.75" thickBot="1" x14ac:dyDescent="0.3">
      <c r="A349" s="6"/>
      <c r="B349" s="6"/>
      <c r="C349" s="6"/>
      <c r="D349" s="6"/>
      <c r="E349" s="6"/>
      <c r="F349" s="6"/>
      <c r="G349" s="6"/>
    </row>
    <row r="350" spans="1:7" ht="15.75" thickBot="1" x14ac:dyDescent="0.3">
      <c r="A350" s="7" t="s">
        <v>8118</v>
      </c>
      <c r="B350" s="7" t="s">
        <v>8119</v>
      </c>
      <c r="C350" s="8" t="s">
        <v>10</v>
      </c>
      <c r="D350" s="9">
        <v>18.5</v>
      </c>
      <c r="E350" s="9"/>
      <c r="F350" s="9">
        <v>80.11</v>
      </c>
      <c r="G350" s="9"/>
    </row>
    <row r="351" spans="1:7" ht="15.75" thickBot="1" x14ac:dyDescent="0.3">
      <c r="A351" s="6"/>
      <c r="B351" s="6"/>
      <c r="C351" s="6"/>
      <c r="D351" s="6"/>
      <c r="E351" s="6"/>
      <c r="F351" s="6"/>
      <c r="G351" s="6"/>
    </row>
    <row r="352" spans="1:7" ht="15.75" thickBot="1" x14ac:dyDescent="0.3">
      <c r="A352" s="7" t="s">
        <v>8120</v>
      </c>
      <c r="B352" s="7" t="s">
        <v>8121</v>
      </c>
      <c r="C352" s="8" t="s">
        <v>10</v>
      </c>
      <c r="D352" s="9">
        <v>16.59</v>
      </c>
      <c r="E352" s="9"/>
      <c r="F352" s="9">
        <v>80.11</v>
      </c>
      <c r="G352" s="9"/>
    </row>
    <row r="353" spans="1:7" ht="15.75" thickBot="1" x14ac:dyDescent="0.3">
      <c r="A353" s="6"/>
      <c r="B353" s="6"/>
      <c r="C353" s="6"/>
      <c r="D353" s="6"/>
      <c r="E353" s="6"/>
      <c r="F353" s="6"/>
      <c r="G353" s="6"/>
    </row>
    <row r="354" spans="1:7" ht="15.75" thickBot="1" x14ac:dyDescent="0.3">
      <c r="A354" s="7" t="s">
        <v>8122</v>
      </c>
      <c r="B354" s="7" t="s">
        <v>8123</v>
      </c>
      <c r="C354" s="8"/>
      <c r="D354" s="9"/>
      <c r="E354" s="9"/>
      <c r="F354" s="9"/>
      <c r="G354" s="9"/>
    </row>
    <row r="355" spans="1:7" ht="15.75" thickBot="1" x14ac:dyDescent="0.3">
      <c r="A355" s="6"/>
      <c r="B355" s="6"/>
      <c r="C355" s="6"/>
      <c r="D355" s="6"/>
      <c r="E355" s="6"/>
      <c r="F355" s="6"/>
      <c r="G355" s="6"/>
    </row>
    <row r="356" spans="1:7" ht="15.75" thickBot="1" x14ac:dyDescent="0.3">
      <c r="A356" s="7" t="s">
        <v>8124</v>
      </c>
      <c r="B356" s="7" t="s">
        <v>8125</v>
      </c>
      <c r="C356" s="8" t="s">
        <v>10</v>
      </c>
      <c r="D356" s="9">
        <v>2.89</v>
      </c>
      <c r="E356" s="9"/>
      <c r="F356" s="9">
        <v>80.28</v>
      </c>
      <c r="G356" s="9"/>
    </row>
    <row r="357" spans="1:7" ht="15.75" thickBot="1" x14ac:dyDescent="0.3">
      <c r="A357" s="6"/>
      <c r="B357" s="6"/>
      <c r="C357" s="6"/>
      <c r="D357" s="6"/>
      <c r="E357" s="6"/>
      <c r="F357" s="6"/>
      <c r="G357" s="6"/>
    </row>
    <row r="358" spans="1:7" ht="15.75" thickBot="1" x14ac:dyDescent="0.3">
      <c r="A358" s="7" t="s">
        <v>8126</v>
      </c>
      <c r="B358" s="7" t="s">
        <v>8127</v>
      </c>
      <c r="C358" s="8" t="s">
        <v>10</v>
      </c>
      <c r="D358" s="9">
        <v>3.69</v>
      </c>
      <c r="E358" s="9"/>
      <c r="F358" s="9">
        <v>79.95</v>
      </c>
      <c r="G358" s="9"/>
    </row>
    <row r="359" spans="1:7" ht="15.75" thickBot="1" x14ac:dyDescent="0.3">
      <c r="A359" s="6"/>
      <c r="B359" s="6"/>
      <c r="C359" s="6"/>
      <c r="D359" s="6"/>
      <c r="E359" s="6"/>
      <c r="F359" s="6"/>
      <c r="G359" s="6"/>
    </row>
    <row r="360" spans="1:7" ht="15.75" thickBot="1" x14ac:dyDescent="0.3">
      <c r="A360" s="7" t="s">
        <v>8128</v>
      </c>
      <c r="B360" s="7" t="s">
        <v>8129</v>
      </c>
      <c r="C360" s="8" t="s">
        <v>10</v>
      </c>
      <c r="D360" s="9">
        <v>13.42</v>
      </c>
      <c r="E360" s="9"/>
      <c r="F360" s="9">
        <v>80.099999999999994</v>
      </c>
      <c r="G360" s="9"/>
    </row>
    <row r="361" spans="1:7" ht="15.75" thickBot="1" x14ac:dyDescent="0.3">
      <c r="A361" s="6"/>
      <c r="B361" s="6"/>
      <c r="C361" s="6"/>
      <c r="D361" s="6"/>
      <c r="E361" s="6"/>
      <c r="F361" s="6"/>
      <c r="G361" s="6"/>
    </row>
    <row r="362" spans="1:7" ht="15.75" thickBot="1" x14ac:dyDescent="0.3">
      <c r="A362" s="7" t="s">
        <v>8130</v>
      </c>
      <c r="B362" s="7" t="s">
        <v>8131</v>
      </c>
      <c r="C362" s="8" t="s">
        <v>10</v>
      </c>
      <c r="D362" s="9">
        <v>15.66</v>
      </c>
      <c r="E362" s="9"/>
      <c r="F362" s="9">
        <v>80.14</v>
      </c>
      <c r="G362" s="9"/>
    </row>
    <row r="363" spans="1:7" ht="15.75" thickBot="1" x14ac:dyDescent="0.3">
      <c r="A363" s="6"/>
      <c r="B363" s="6"/>
      <c r="C363" s="6"/>
      <c r="D363" s="6"/>
      <c r="E363" s="6"/>
      <c r="F363" s="6"/>
      <c r="G363" s="6"/>
    </row>
    <row r="364" spans="1:7" ht="15.75" thickBot="1" x14ac:dyDescent="0.3">
      <c r="A364" s="7" t="s">
        <v>8132</v>
      </c>
      <c r="B364" s="7" t="s">
        <v>219</v>
      </c>
      <c r="C364" s="8" t="s">
        <v>10</v>
      </c>
      <c r="D364" s="9">
        <v>6.45</v>
      </c>
      <c r="E364" s="9"/>
      <c r="F364" s="9">
        <v>80</v>
      </c>
      <c r="G364" s="9"/>
    </row>
    <row r="365" spans="1:7" ht="15.75" thickBot="1" x14ac:dyDescent="0.3">
      <c r="A365" s="6"/>
      <c r="B365" s="6"/>
      <c r="C365" s="6"/>
      <c r="D365" s="6"/>
      <c r="E365" s="6"/>
      <c r="F365" s="6"/>
      <c r="G365" s="6"/>
    </row>
    <row r="366" spans="1:7" ht="15.75" thickBot="1" x14ac:dyDescent="0.3">
      <c r="A366" s="7" t="s">
        <v>8133</v>
      </c>
      <c r="B366" s="7" t="s">
        <v>8134</v>
      </c>
      <c r="C366" s="8"/>
      <c r="D366" s="9"/>
      <c r="E366" s="9"/>
      <c r="F366" s="9"/>
      <c r="G366" s="9"/>
    </row>
    <row r="367" spans="1:7" ht="15.75" thickBot="1" x14ac:dyDescent="0.3">
      <c r="A367" s="6"/>
      <c r="B367" s="6"/>
      <c r="C367" s="6"/>
      <c r="D367" s="6"/>
      <c r="E367" s="6"/>
      <c r="F367" s="6"/>
      <c r="G367" s="6"/>
    </row>
    <row r="368" spans="1:7" ht="15.75" thickBot="1" x14ac:dyDescent="0.3">
      <c r="A368" s="7" t="s">
        <v>8135</v>
      </c>
      <c r="B368" s="7" t="s">
        <v>8136</v>
      </c>
      <c r="C368" s="8" t="s">
        <v>10</v>
      </c>
      <c r="D368" s="9">
        <v>0.86</v>
      </c>
      <c r="E368" s="9"/>
      <c r="F368" s="9">
        <v>80.23</v>
      </c>
      <c r="G368" s="9"/>
    </row>
    <row r="369" spans="1:7" ht="15.75" thickBot="1" x14ac:dyDescent="0.3">
      <c r="A369" s="6"/>
      <c r="B369" s="6"/>
      <c r="C369" s="6"/>
      <c r="D369" s="6"/>
      <c r="E369" s="6"/>
      <c r="F369" s="6"/>
      <c r="G369" s="6"/>
    </row>
    <row r="370" spans="1:7" ht="15.75" thickBot="1" x14ac:dyDescent="0.3">
      <c r="A370" s="7" t="s">
        <v>8137</v>
      </c>
      <c r="B370" s="7" t="s">
        <v>8138</v>
      </c>
      <c r="C370" s="8" t="s">
        <v>10</v>
      </c>
      <c r="D370" s="9">
        <v>2.0499999999999998</v>
      </c>
      <c r="E370" s="9"/>
      <c r="F370" s="9">
        <v>80</v>
      </c>
      <c r="G370" s="9"/>
    </row>
    <row r="371" spans="1:7" ht="15.75" thickBot="1" x14ac:dyDescent="0.3">
      <c r="A371" s="6"/>
      <c r="B371" s="6"/>
      <c r="C371" s="6"/>
      <c r="D371" s="6"/>
      <c r="E371" s="6"/>
      <c r="F371" s="6"/>
      <c r="G371" s="6"/>
    </row>
    <row r="372" spans="1:7" ht="15.75" thickBot="1" x14ac:dyDescent="0.3">
      <c r="A372" s="7" t="s">
        <v>8139</v>
      </c>
      <c r="B372" s="7" t="s">
        <v>8140</v>
      </c>
      <c r="C372" s="8"/>
      <c r="D372" s="9"/>
      <c r="E372" s="9"/>
      <c r="F372" s="9"/>
      <c r="G372" s="9"/>
    </row>
    <row r="373" spans="1:7" ht="15.75" thickBot="1" x14ac:dyDescent="0.3">
      <c r="A373" s="6"/>
      <c r="B373" s="6"/>
      <c r="C373" s="6"/>
      <c r="D373" s="6"/>
      <c r="E373" s="6"/>
      <c r="F373" s="6"/>
      <c r="G373" s="6"/>
    </row>
    <row r="374" spans="1:7" ht="15.75" thickBot="1" x14ac:dyDescent="0.3">
      <c r="A374" s="7" t="s">
        <v>8141</v>
      </c>
      <c r="B374" s="7" t="s">
        <v>8142</v>
      </c>
      <c r="C374" s="8" t="s">
        <v>10</v>
      </c>
      <c r="D374" s="9">
        <v>15.44</v>
      </c>
      <c r="E374" s="9"/>
      <c r="F374" s="9">
        <v>80.12</v>
      </c>
      <c r="G374" s="9"/>
    </row>
    <row r="375" spans="1:7" ht="15.75" thickBot="1" x14ac:dyDescent="0.3">
      <c r="A375" s="6"/>
      <c r="B375" s="6"/>
      <c r="C375" s="6"/>
      <c r="D375" s="6"/>
      <c r="E375" s="6"/>
      <c r="F375" s="6"/>
      <c r="G375" s="6"/>
    </row>
    <row r="376" spans="1:7" ht="15.75" thickBot="1" x14ac:dyDescent="0.3">
      <c r="A376" s="7" t="s">
        <v>8143</v>
      </c>
      <c r="B376" s="7" t="s">
        <v>8144</v>
      </c>
      <c r="C376" s="8" t="s">
        <v>10</v>
      </c>
      <c r="D376" s="9">
        <v>28.27</v>
      </c>
      <c r="E376" s="9"/>
      <c r="F376" s="9">
        <v>80.08</v>
      </c>
      <c r="G376" s="9"/>
    </row>
    <row r="377" spans="1:7" ht="15.75" thickBot="1" x14ac:dyDescent="0.3">
      <c r="A377" s="6"/>
      <c r="B377" s="6"/>
      <c r="C377" s="6"/>
      <c r="D377" s="6"/>
      <c r="E377" s="6"/>
      <c r="F377" s="6"/>
      <c r="G377" s="6"/>
    </row>
    <row r="378" spans="1:7" ht="15.75" thickBot="1" x14ac:dyDescent="0.3">
      <c r="A378" s="7" t="s">
        <v>8145</v>
      </c>
      <c r="B378" s="7" t="s">
        <v>8146</v>
      </c>
      <c r="C378" s="8" t="s">
        <v>10</v>
      </c>
      <c r="D378" s="9">
        <v>25</v>
      </c>
      <c r="E378" s="9"/>
      <c r="F378" s="9">
        <v>80.12</v>
      </c>
      <c r="G378" s="9"/>
    </row>
    <row r="379" spans="1:7" ht="15.75" thickBot="1" x14ac:dyDescent="0.3">
      <c r="A379" s="6"/>
      <c r="B379" s="6"/>
      <c r="C379" s="6"/>
      <c r="D379" s="6"/>
      <c r="E379" s="6"/>
      <c r="F379" s="6"/>
      <c r="G379" s="6"/>
    </row>
    <row r="380" spans="1:7" ht="15.75" thickBot="1" x14ac:dyDescent="0.3">
      <c r="A380" s="7" t="s">
        <v>8147</v>
      </c>
      <c r="B380" s="7" t="s">
        <v>8148</v>
      </c>
      <c r="C380" s="8"/>
      <c r="D380" s="9"/>
      <c r="E380" s="9"/>
      <c r="F380" s="9"/>
      <c r="G380" s="9"/>
    </row>
    <row r="381" spans="1:7" ht="15.75" thickBot="1" x14ac:dyDescent="0.3">
      <c r="A381" s="6"/>
      <c r="B381" s="6"/>
      <c r="C381" s="6"/>
      <c r="D381" s="6"/>
      <c r="E381" s="6"/>
      <c r="F381" s="6"/>
      <c r="G381" s="6"/>
    </row>
    <row r="382" spans="1:7" ht="15.75" thickBot="1" x14ac:dyDescent="0.3">
      <c r="A382" s="7" t="s">
        <v>8149</v>
      </c>
      <c r="B382" s="7" t="s">
        <v>8150</v>
      </c>
      <c r="C382" s="8" t="s">
        <v>12</v>
      </c>
      <c r="D382" s="9">
        <v>0.26</v>
      </c>
      <c r="E382" s="9"/>
      <c r="F382" s="9">
        <v>80.77</v>
      </c>
      <c r="G382" s="9"/>
    </row>
    <row r="383" spans="1:7" ht="15.75" thickBot="1" x14ac:dyDescent="0.3">
      <c r="A383" s="6"/>
      <c r="B383" s="6"/>
      <c r="C383" s="6"/>
      <c r="D383" s="6"/>
      <c r="E383" s="6"/>
      <c r="F383" s="6"/>
      <c r="G383" s="6"/>
    </row>
    <row r="384" spans="1:7" ht="15.75" thickBot="1" x14ac:dyDescent="0.3">
      <c r="A384" s="7" t="s">
        <v>8151</v>
      </c>
      <c r="B384" s="7" t="s">
        <v>8152</v>
      </c>
      <c r="C384" s="8" t="s">
        <v>12</v>
      </c>
      <c r="D384" s="9">
        <v>0.83</v>
      </c>
      <c r="E384" s="9"/>
      <c r="F384" s="9">
        <v>79.52</v>
      </c>
      <c r="G384" s="9"/>
    </row>
    <row r="385" spans="1:7" ht="15.75" thickBot="1" x14ac:dyDescent="0.3">
      <c r="A385" s="6"/>
      <c r="B385" s="6"/>
      <c r="C385" s="6"/>
      <c r="D385" s="6"/>
      <c r="E385" s="6"/>
      <c r="F385" s="6"/>
      <c r="G385" s="6"/>
    </row>
    <row r="386" spans="1:7" ht="15.75" thickBot="1" x14ac:dyDescent="0.3">
      <c r="A386" s="7" t="s">
        <v>8153</v>
      </c>
      <c r="B386" s="7" t="s">
        <v>8154</v>
      </c>
      <c r="C386" s="8" t="s">
        <v>12</v>
      </c>
      <c r="D386" s="9">
        <v>9.06</v>
      </c>
      <c r="E386" s="9"/>
      <c r="F386" s="9">
        <v>80.13</v>
      </c>
      <c r="G386" s="9"/>
    </row>
    <row r="387" spans="1:7" ht="15.75" thickBot="1" x14ac:dyDescent="0.3">
      <c r="A387" s="6"/>
      <c r="B387" s="6"/>
      <c r="C387" s="6"/>
      <c r="D387" s="6"/>
      <c r="E387" s="6"/>
      <c r="F387" s="6"/>
      <c r="G387" s="6"/>
    </row>
    <row r="388" spans="1:7" ht="15.75" thickBot="1" x14ac:dyDescent="0.3">
      <c r="A388" s="7" t="s">
        <v>8155</v>
      </c>
      <c r="B388" s="7" t="s">
        <v>8156</v>
      </c>
      <c r="C388" s="8"/>
      <c r="D388" s="9"/>
      <c r="E388" s="9"/>
      <c r="F388" s="9"/>
      <c r="G388" s="9"/>
    </row>
    <row r="389" spans="1:7" ht="15.75" thickBot="1" x14ac:dyDescent="0.3">
      <c r="A389" s="6"/>
      <c r="B389" s="6"/>
      <c r="C389" s="6"/>
      <c r="D389" s="6"/>
      <c r="E389" s="6"/>
      <c r="F389" s="6"/>
      <c r="G389" s="6"/>
    </row>
    <row r="390" spans="1:7" ht="15.75" thickBot="1" x14ac:dyDescent="0.3">
      <c r="A390" s="7" t="s">
        <v>8157</v>
      </c>
      <c r="B390" s="7" t="s">
        <v>8158</v>
      </c>
      <c r="C390" s="8" t="s">
        <v>12</v>
      </c>
      <c r="D390" s="9">
        <v>3.16</v>
      </c>
      <c r="E390" s="9"/>
      <c r="F390" s="9">
        <v>80.06</v>
      </c>
      <c r="G390" s="9"/>
    </row>
    <row r="391" spans="1:7" ht="15.75" thickBot="1" x14ac:dyDescent="0.3">
      <c r="A391" s="6"/>
      <c r="B391" s="6"/>
      <c r="C391" s="6"/>
      <c r="D391" s="6"/>
      <c r="E391" s="6"/>
      <c r="F391" s="6"/>
      <c r="G391" s="6"/>
    </row>
    <row r="392" spans="1:7" ht="15.75" thickBot="1" x14ac:dyDescent="0.3">
      <c r="A392" s="7" t="s">
        <v>8159</v>
      </c>
      <c r="B392" s="7" t="s">
        <v>8160</v>
      </c>
      <c r="C392" s="8" t="s">
        <v>12</v>
      </c>
      <c r="D392" s="9">
        <v>5.26</v>
      </c>
      <c r="E392" s="9"/>
      <c r="F392" s="9">
        <v>80.040000000000006</v>
      </c>
      <c r="G392" s="9"/>
    </row>
    <row r="393" spans="1:7" ht="15.75" thickBot="1" x14ac:dyDescent="0.3">
      <c r="A393" s="6"/>
      <c r="B393" s="6"/>
      <c r="C393" s="6"/>
      <c r="D393" s="6"/>
      <c r="E393" s="6"/>
      <c r="F393" s="6"/>
      <c r="G393" s="6"/>
    </row>
    <row r="394" spans="1:7" ht="15.75" thickBot="1" x14ac:dyDescent="0.3">
      <c r="A394" s="7" t="s">
        <v>8161</v>
      </c>
      <c r="B394" s="7" t="s">
        <v>8162</v>
      </c>
      <c r="C394" s="8" t="s">
        <v>12</v>
      </c>
      <c r="D394" s="9">
        <v>11.62</v>
      </c>
      <c r="E394" s="9"/>
      <c r="F394" s="9">
        <v>80.03</v>
      </c>
      <c r="G394" s="9"/>
    </row>
    <row r="395" spans="1:7" ht="15.75" thickBot="1" x14ac:dyDescent="0.3">
      <c r="A395" s="6"/>
      <c r="B395" s="6"/>
      <c r="C395" s="6"/>
      <c r="D395" s="6"/>
      <c r="E395" s="6"/>
      <c r="F395" s="6"/>
      <c r="G395" s="6"/>
    </row>
    <row r="396" spans="1:7" ht="15.75" thickBot="1" x14ac:dyDescent="0.3">
      <c r="A396" s="7" t="s">
        <v>8163</v>
      </c>
      <c r="B396" s="7" t="s">
        <v>8164</v>
      </c>
      <c r="C396" s="8" t="s">
        <v>12</v>
      </c>
      <c r="D396" s="9">
        <v>12.73</v>
      </c>
      <c r="E396" s="9"/>
      <c r="F396" s="9">
        <v>80.05</v>
      </c>
      <c r="G396" s="9"/>
    </row>
    <row r="397" spans="1:7" ht="15.75" thickBot="1" x14ac:dyDescent="0.3">
      <c r="A397" s="6"/>
      <c r="B397" s="6"/>
      <c r="C397" s="6"/>
      <c r="D397" s="6"/>
      <c r="E397" s="6"/>
      <c r="F397" s="6"/>
      <c r="G397" s="6"/>
    </row>
    <row r="398" spans="1:7" ht="15.75" thickBot="1" x14ac:dyDescent="0.3">
      <c r="A398" s="7" t="s">
        <v>8165</v>
      </c>
      <c r="B398" s="7" t="s">
        <v>8166</v>
      </c>
      <c r="C398" s="8"/>
      <c r="D398" s="9"/>
      <c r="E398" s="9"/>
      <c r="F398" s="9"/>
      <c r="G398" s="9"/>
    </row>
    <row r="399" spans="1:7" ht="15.75" thickBot="1" x14ac:dyDescent="0.3">
      <c r="A399" s="6"/>
      <c r="B399" s="6"/>
      <c r="C399" s="6"/>
      <c r="D399" s="6"/>
      <c r="E399" s="6"/>
      <c r="F399" s="6"/>
      <c r="G399" s="6"/>
    </row>
    <row r="400" spans="1:7" ht="15.75" thickBot="1" x14ac:dyDescent="0.3">
      <c r="A400" s="7" t="s">
        <v>8167</v>
      </c>
      <c r="B400" s="7" t="s">
        <v>8168</v>
      </c>
      <c r="C400" s="8" t="s">
        <v>10</v>
      </c>
      <c r="D400" s="9">
        <v>44.47</v>
      </c>
      <c r="E400" s="9"/>
      <c r="F400" s="9">
        <v>80.099999999999994</v>
      </c>
      <c r="G400" s="9"/>
    </row>
    <row r="401" spans="1:7" ht="15.75" thickBot="1" x14ac:dyDescent="0.3">
      <c r="A401" s="6"/>
      <c r="B401" s="6"/>
      <c r="C401" s="6"/>
      <c r="D401" s="6"/>
      <c r="E401" s="6"/>
      <c r="F401" s="6"/>
      <c r="G401" s="6"/>
    </row>
    <row r="402" spans="1:7" ht="15.75" thickBot="1" x14ac:dyDescent="0.3">
      <c r="A402" s="7" t="s">
        <v>8169</v>
      </c>
      <c r="B402" s="7" t="s">
        <v>8170</v>
      </c>
      <c r="C402" s="8" t="s">
        <v>10</v>
      </c>
      <c r="D402" s="9">
        <v>63.55</v>
      </c>
      <c r="E402" s="9"/>
      <c r="F402" s="9">
        <v>80.09</v>
      </c>
      <c r="G402" s="9"/>
    </row>
    <row r="403" spans="1:7" ht="15.75" thickBot="1" x14ac:dyDescent="0.3">
      <c r="A403" s="6"/>
      <c r="B403" s="6"/>
      <c r="C403" s="6"/>
      <c r="D403" s="6"/>
      <c r="E403" s="6"/>
      <c r="F403" s="6"/>
      <c r="G403" s="6"/>
    </row>
    <row r="404" spans="1:7" ht="15.75" thickBot="1" x14ac:dyDescent="0.3">
      <c r="A404" s="7" t="s">
        <v>8171</v>
      </c>
      <c r="B404" s="7" t="s">
        <v>8172</v>
      </c>
      <c r="C404" s="8" t="s">
        <v>10</v>
      </c>
      <c r="D404" s="9">
        <v>68.900000000000006</v>
      </c>
      <c r="E404" s="9"/>
      <c r="F404" s="9">
        <v>80.099999999999994</v>
      </c>
      <c r="G404" s="9"/>
    </row>
  </sheetData>
  <mergeCells count="12">
    <mergeCell ref="G269:G270"/>
    <mergeCell ref="A186:A187"/>
    <mergeCell ref="C186:C187"/>
    <mergeCell ref="D186:D187"/>
    <mergeCell ref="E186:E187"/>
    <mergeCell ref="F186:F187"/>
    <mergeCell ref="G186:G187"/>
    <mergeCell ref="A269:A270"/>
    <mergeCell ref="C269:C270"/>
    <mergeCell ref="D269:D270"/>
    <mergeCell ref="E269:E270"/>
    <mergeCell ref="F269:F270"/>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29090D-05CC-4928-A518-B204DC2EB92A}">
  <sheetPr>
    <tabColor rgb="FFFFFF00"/>
  </sheetPr>
  <dimension ref="A1:G425"/>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6830</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1364</v>
      </c>
      <c r="B10" s="7" t="s">
        <v>1365</v>
      </c>
      <c r="C10" s="8"/>
      <c r="D10" s="9"/>
      <c r="E10" s="9"/>
      <c r="F10" s="9"/>
      <c r="G10" s="9"/>
    </row>
    <row r="11" spans="1:7" ht="15.75" thickBot="1" x14ac:dyDescent="0.3">
      <c r="A11" s="6"/>
      <c r="B11" s="6"/>
      <c r="C11" s="6"/>
      <c r="D11" s="6"/>
      <c r="E11" s="6"/>
      <c r="F11" s="6"/>
      <c r="G11" s="6"/>
    </row>
    <row r="12" spans="1:7" ht="15.75" thickBot="1" x14ac:dyDescent="0.3">
      <c r="A12" s="7" t="s">
        <v>6831</v>
      </c>
      <c r="B12" s="7" t="s">
        <v>6832</v>
      </c>
      <c r="C12" s="8"/>
      <c r="D12" s="9"/>
      <c r="E12" s="9"/>
      <c r="F12" s="9"/>
      <c r="G12" s="9"/>
    </row>
    <row r="13" spans="1:7" ht="15.75" thickBot="1" x14ac:dyDescent="0.3">
      <c r="A13" s="6"/>
      <c r="B13" s="6"/>
      <c r="C13" s="6"/>
      <c r="D13" s="6"/>
      <c r="E13" s="6"/>
      <c r="F13" s="6"/>
      <c r="G13" s="6"/>
    </row>
    <row r="14" spans="1:7" ht="15.75" thickBot="1" x14ac:dyDescent="0.3">
      <c r="A14" s="7" t="s">
        <v>6833</v>
      </c>
      <c r="B14" s="7" t="s">
        <v>6834</v>
      </c>
      <c r="C14" s="8"/>
      <c r="D14" s="9"/>
      <c r="E14" s="9"/>
      <c r="F14" s="9"/>
      <c r="G14" s="9"/>
    </row>
    <row r="15" spans="1:7" ht="15.75" thickBot="1" x14ac:dyDescent="0.3">
      <c r="A15" s="6"/>
      <c r="B15" s="6"/>
      <c r="C15" s="6"/>
      <c r="D15" s="6"/>
      <c r="E15" s="6"/>
      <c r="F15" s="6"/>
      <c r="G15" s="6"/>
    </row>
    <row r="16" spans="1:7" ht="15.75" thickBot="1" x14ac:dyDescent="0.3">
      <c r="A16" s="7" t="s">
        <v>6835</v>
      </c>
      <c r="B16" s="7" t="s">
        <v>6836</v>
      </c>
      <c r="C16" s="8"/>
      <c r="D16" s="9"/>
      <c r="E16" s="9"/>
      <c r="F16" s="9"/>
      <c r="G16" s="9"/>
    </row>
    <row r="17" spans="1:7" ht="15.75" thickBot="1" x14ac:dyDescent="0.3">
      <c r="A17" s="6"/>
      <c r="B17" s="6"/>
      <c r="C17" s="6"/>
      <c r="D17" s="6"/>
      <c r="E17" s="6"/>
      <c r="F17" s="6"/>
      <c r="G17" s="6"/>
    </row>
    <row r="18" spans="1:7" ht="15.75" thickBot="1" x14ac:dyDescent="0.3">
      <c r="A18" s="7" t="s">
        <v>6837</v>
      </c>
      <c r="B18" s="7" t="s">
        <v>6838</v>
      </c>
      <c r="C18" s="8" t="s">
        <v>1444</v>
      </c>
      <c r="D18" s="9">
        <v>1.54</v>
      </c>
      <c r="E18" s="9"/>
      <c r="F18" s="9">
        <v>79.87</v>
      </c>
      <c r="G18" s="9"/>
    </row>
    <row r="19" spans="1:7" ht="15.75" thickBot="1" x14ac:dyDescent="0.3">
      <c r="A19" s="6"/>
      <c r="B19" s="6"/>
      <c r="C19" s="6"/>
      <c r="D19" s="6"/>
      <c r="E19" s="6"/>
      <c r="F19" s="6"/>
      <c r="G19" s="6"/>
    </row>
    <row r="20" spans="1:7" ht="15.75" thickBot="1" x14ac:dyDescent="0.3">
      <c r="A20" s="7" t="s">
        <v>6839</v>
      </c>
      <c r="B20" s="7" t="s">
        <v>6840</v>
      </c>
      <c r="C20" s="8" t="s">
        <v>1444</v>
      </c>
      <c r="D20" s="9">
        <v>1.6</v>
      </c>
      <c r="E20" s="9"/>
      <c r="F20" s="9">
        <v>80</v>
      </c>
      <c r="G20" s="9"/>
    </row>
    <row r="21" spans="1:7" ht="15.75" thickBot="1" x14ac:dyDescent="0.3">
      <c r="A21" s="6"/>
      <c r="B21" s="6"/>
      <c r="C21" s="6"/>
      <c r="D21" s="6"/>
      <c r="E21" s="6"/>
      <c r="F21" s="6"/>
      <c r="G21" s="6"/>
    </row>
    <row r="22" spans="1:7" ht="15.75" thickBot="1" x14ac:dyDescent="0.3">
      <c r="A22" s="7" t="s">
        <v>6841</v>
      </c>
      <c r="B22" s="7" t="s">
        <v>6842</v>
      </c>
      <c r="C22" s="8"/>
      <c r="D22" s="9"/>
      <c r="E22" s="9"/>
      <c r="F22" s="9"/>
      <c r="G22" s="9"/>
    </row>
    <row r="23" spans="1:7" ht="15.75" thickBot="1" x14ac:dyDescent="0.3">
      <c r="A23" s="6"/>
      <c r="B23" s="6"/>
      <c r="C23" s="6"/>
      <c r="D23" s="6"/>
      <c r="E23" s="6"/>
      <c r="F23" s="6"/>
      <c r="G23" s="6"/>
    </row>
    <row r="24" spans="1:7" ht="15.75" thickBot="1" x14ac:dyDescent="0.3">
      <c r="A24" s="7" t="s">
        <v>6843</v>
      </c>
      <c r="B24" s="7" t="s">
        <v>6838</v>
      </c>
      <c r="C24" s="8" t="s">
        <v>1444</v>
      </c>
      <c r="D24" s="9">
        <v>1.6</v>
      </c>
      <c r="E24" s="9"/>
      <c r="F24" s="9">
        <v>80</v>
      </c>
      <c r="G24" s="9"/>
    </row>
    <row r="25" spans="1:7" ht="15.75" thickBot="1" x14ac:dyDescent="0.3">
      <c r="A25" s="6"/>
      <c r="B25" s="6"/>
      <c r="C25" s="6"/>
      <c r="D25" s="6"/>
      <c r="E25" s="6"/>
      <c r="F25" s="6"/>
      <c r="G25" s="6"/>
    </row>
    <row r="26" spans="1:7" ht="15.75" thickBot="1" x14ac:dyDescent="0.3">
      <c r="A26" s="7" t="s">
        <v>6844</v>
      </c>
      <c r="B26" s="7" t="s">
        <v>6840</v>
      </c>
      <c r="C26" s="8" t="s">
        <v>1444</v>
      </c>
      <c r="D26" s="9">
        <v>1.73</v>
      </c>
      <c r="E26" s="9"/>
      <c r="F26" s="9">
        <v>79.77</v>
      </c>
      <c r="G26" s="9"/>
    </row>
    <row r="27" spans="1:7" ht="15.75" thickBot="1" x14ac:dyDescent="0.3">
      <c r="A27" s="6"/>
      <c r="B27" s="6"/>
      <c r="C27" s="6"/>
      <c r="D27" s="6"/>
      <c r="E27" s="6"/>
      <c r="F27" s="6"/>
      <c r="G27" s="6"/>
    </row>
    <row r="28" spans="1:7" ht="15.75" thickBot="1" x14ac:dyDescent="0.3">
      <c r="A28" s="7" t="s">
        <v>6845</v>
      </c>
      <c r="B28" s="7" t="s">
        <v>6846</v>
      </c>
      <c r="C28" s="8"/>
      <c r="D28" s="9"/>
      <c r="E28" s="9"/>
      <c r="F28" s="9"/>
      <c r="G28" s="9"/>
    </row>
    <row r="29" spans="1:7" ht="15.75" thickBot="1" x14ac:dyDescent="0.3">
      <c r="A29" s="6"/>
      <c r="B29" s="6"/>
      <c r="C29" s="6"/>
      <c r="D29" s="6"/>
      <c r="E29" s="6"/>
      <c r="F29" s="6"/>
      <c r="G29" s="6"/>
    </row>
    <row r="30" spans="1:7" ht="15.75" thickBot="1" x14ac:dyDescent="0.3">
      <c r="A30" s="7" t="s">
        <v>6847</v>
      </c>
      <c r="B30" s="7" t="s">
        <v>6838</v>
      </c>
      <c r="C30" s="8" t="s">
        <v>1444</v>
      </c>
      <c r="D30" s="9">
        <v>1.64</v>
      </c>
      <c r="E30" s="9"/>
      <c r="F30" s="9">
        <v>79.88</v>
      </c>
      <c r="G30" s="9"/>
    </row>
    <row r="31" spans="1:7" ht="15.75" thickBot="1" x14ac:dyDescent="0.3">
      <c r="A31" s="6"/>
      <c r="B31" s="6"/>
      <c r="C31" s="6"/>
      <c r="D31" s="6"/>
      <c r="E31" s="6"/>
      <c r="F31" s="6"/>
      <c r="G31" s="6"/>
    </row>
    <row r="32" spans="1:7" ht="15.75" thickBot="1" x14ac:dyDescent="0.3">
      <c r="A32" s="7" t="s">
        <v>6848</v>
      </c>
      <c r="B32" s="7" t="s">
        <v>6840</v>
      </c>
      <c r="C32" s="8" t="s">
        <v>1444</v>
      </c>
      <c r="D32" s="9">
        <v>1.78</v>
      </c>
      <c r="E32" s="9"/>
      <c r="F32" s="9">
        <v>80.34</v>
      </c>
      <c r="G32" s="9"/>
    </row>
    <row r="33" spans="1:7" ht="15.75" thickBot="1" x14ac:dyDescent="0.3">
      <c r="A33" s="6"/>
      <c r="B33" s="6"/>
      <c r="C33" s="6"/>
      <c r="D33" s="6"/>
      <c r="E33" s="6"/>
      <c r="F33" s="6"/>
      <c r="G33" s="6"/>
    </row>
    <row r="34" spans="1:7" ht="15.75" thickBot="1" x14ac:dyDescent="0.3">
      <c r="A34" s="7" t="s">
        <v>6849</v>
      </c>
      <c r="B34" s="7" t="s">
        <v>6850</v>
      </c>
      <c r="C34" s="8"/>
      <c r="D34" s="9"/>
      <c r="E34" s="9"/>
      <c r="F34" s="9"/>
      <c r="G34" s="9"/>
    </row>
    <row r="35" spans="1:7" ht="15.75" thickBot="1" x14ac:dyDescent="0.3">
      <c r="A35" s="6"/>
      <c r="B35" s="6"/>
      <c r="C35" s="6"/>
      <c r="D35" s="6"/>
      <c r="E35" s="6"/>
      <c r="F35" s="6"/>
      <c r="G35" s="6"/>
    </row>
    <row r="36" spans="1:7" ht="15.75" thickBot="1" x14ac:dyDescent="0.3">
      <c r="A36" s="7" t="s">
        <v>6851</v>
      </c>
      <c r="B36" s="7" t="s">
        <v>6838</v>
      </c>
      <c r="C36" s="8" t="s">
        <v>1444</v>
      </c>
      <c r="D36" s="9">
        <v>1.65</v>
      </c>
      <c r="E36" s="9"/>
      <c r="F36" s="9">
        <v>80</v>
      </c>
      <c r="G36" s="9"/>
    </row>
    <row r="37" spans="1:7" ht="15.75" thickBot="1" x14ac:dyDescent="0.3">
      <c r="A37" s="6"/>
      <c r="B37" s="6"/>
      <c r="C37" s="6"/>
      <c r="D37" s="6"/>
      <c r="E37" s="6"/>
      <c r="F37" s="6"/>
      <c r="G37" s="6"/>
    </row>
    <row r="38" spans="1:7" ht="15.75" thickBot="1" x14ac:dyDescent="0.3">
      <c r="A38" s="7" t="s">
        <v>6852</v>
      </c>
      <c r="B38" s="7" t="s">
        <v>6840</v>
      </c>
      <c r="C38" s="8" t="s">
        <v>1444</v>
      </c>
      <c r="D38" s="9">
        <v>1.83</v>
      </c>
      <c r="E38" s="9"/>
      <c r="F38" s="9">
        <v>79.78</v>
      </c>
      <c r="G38" s="9"/>
    </row>
    <row r="39" spans="1:7" ht="15.75" thickBot="1" x14ac:dyDescent="0.3">
      <c r="A39" s="6"/>
      <c r="B39" s="6"/>
      <c r="C39" s="6"/>
      <c r="D39" s="6"/>
      <c r="E39" s="6"/>
      <c r="F39" s="6"/>
      <c r="G39" s="6"/>
    </row>
    <row r="40" spans="1:7" ht="15.75" thickBot="1" x14ac:dyDescent="0.3">
      <c r="A40" s="7" t="s">
        <v>6853</v>
      </c>
      <c r="B40" s="7" t="s">
        <v>6854</v>
      </c>
      <c r="C40" s="8"/>
      <c r="D40" s="9"/>
      <c r="E40" s="9"/>
      <c r="F40" s="9"/>
      <c r="G40" s="9"/>
    </row>
    <row r="41" spans="1:7" ht="15.75" thickBot="1" x14ac:dyDescent="0.3">
      <c r="A41" s="6"/>
      <c r="B41" s="6"/>
      <c r="C41" s="6"/>
      <c r="D41" s="6"/>
      <c r="E41" s="6"/>
      <c r="F41" s="6"/>
      <c r="G41" s="6"/>
    </row>
    <row r="42" spans="1:7" ht="15.75" thickBot="1" x14ac:dyDescent="0.3">
      <c r="A42" s="7" t="s">
        <v>6855</v>
      </c>
      <c r="B42" s="7" t="s">
        <v>6838</v>
      </c>
      <c r="C42" s="8" t="s">
        <v>1444</v>
      </c>
      <c r="D42" s="9">
        <v>1.67</v>
      </c>
      <c r="E42" s="9"/>
      <c r="F42" s="9">
        <v>80.239999999999995</v>
      </c>
      <c r="G42" s="9"/>
    </row>
    <row r="43" spans="1:7" ht="15.75" thickBot="1" x14ac:dyDescent="0.3">
      <c r="A43" s="6"/>
      <c r="B43" s="6"/>
      <c r="C43" s="6"/>
      <c r="D43" s="6"/>
      <c r="E43" s="6"/>
      <c r="F43" s="6"/>
      <c r="G43" s="6"/>
    </row>
    <row r="44" spans="1:7" ht="15.75" thickBot="1" x14ac:dyDescent="0.3">
      <c r="A44" s="7" t="s">
        <v>6856</v>
      </c>
      <c r="B44" s="7" t="s">
        <v>6840</v>
      </c>
      <c r="C44" s="8" t="s">
        <v>1444</v>
      </c>
      <c r="D44" s="9">
        <v>1.83</v>
      </c>
      <c r="E44" s="9"/>
      <c r="F44" s="9">
        <v>79.78</v>
      </c>
      <c r="G44" s="9"/>
    </row>
    <row r="45" spans="1:7" ht="15.75" thickBot="1" x14ac:dyDescent="0.3">
      <c r="A45" s="6"/>
      <c r="B45" s="6"/>
      <c r="C45" s="6"/>
      <c r="D45" s="6"/>
      <c r="E45" s="6"/>
      <c r="F45" s="6"/>
      <c r="G45" s="6"/>
    </row>
    <row r="46" spans="1:7" ht="15.75" thickBot="1" x14ac:dyDescent="0.3">
      <c r="A46" s="7" t="s">
        <v>6857</v>
      </c>
      <c r="B46" s="7" t="s">
        <v>6858</v>
      </c>
      <c r="C46" s="8"/>
      <c r="D46" s="9"/>
      <c r="E46" s="9"/>
      <c r="F46" s="9"/>
      <c r="G46" s="9"/>
    </row>
    <row r="47" spans="1:7" ht="15.75" thickBot="1" x14ac:dyDescent="0.3">
      <c r="A47" s="6"/>
      <c r="B47" s="6"/>
      <c r="C47" s="6"/>
      <c r="D47" s="6"/>
      <c r="E47" s="6"/>
      <c r="F47" s="6"/>
      <c r="G47" s="6"/>
    </row>
    <row r="48" spans="1:7" ht="15.75" thickBot="1" x14ac:dyDescent="0.3">
      <c r="A48" s="7" t="s">
        <v>6859</v>
      </c>
      <c r="B48" s="7" t="s">
        <v>6860</v>
      </c>
      <c r="C48" s="8" t="s">
        <v>1444</v>
      </c>
      <c r="D48" s="9">
        <v>1.82</v>
      </c>
      <c r="E48" s="9"/>
      <c r="F48" s="9">
        <v>79.67</v>
      </c>
      <c r="G48" s="9"/>
    </row>
    <row r="49" spans="1:7" ht="15.75" thickBot="1" x14ac:dyDescent="0.3">
      <c r="A49" s="6"/>
      <c r="B49" s="6"/>
      <c r="C49" s="6"/>
      <c r="D49" s="6"/>
      <c r="E49" s="6"/>
      <c r="F49" s="6"/>
      <c r="G49" s="6"/>
    </row>
    <row r="50" spans="1:7" ht="15.75" thickBot="1" x14ac:dyDescent="0.3">
      <c r="A50" s="7" t="s">
        <v>6861</v>
      </c>
      <c r="B50" s="7" t="s">
        <v>6862</v>
      </c>
      <c r="C50" s="8" t="s">
        <v>1444</v>
      </c>
      <c r="D50" s="9">
        <v>2.2599999999999998</v>
      </c>
      <c r="E50" s="9"/>
      <c r="F50" s="9">
        <v>80.09</v>
      </c>
      <c r="G50" s="9"/>
    </row>
    <row r="51" spans="1:7" ht="15.75" thickBot="1" x14ac:dyDescent="0.3">
      <c r="A51" s="6"/>
      <c r="B51" s="6"/>
      <c r="C51" s="6"/>
      <c r="D51" s="6"/>
      <c r="E51" s="6"/>
      <c r="F51" s="6"/>
      <c r="G51" s="6"/>
    </row>
    <row r="52" spans="1:7" ht="15.75" thickBot="1" x14ac:dyDescent="0.3">
      <c r="A52" s="7" t="s">
        <v>6863</v>
      </c>
      <c r="B52" s="7" t="s">
        <v>6864</v>
      </c>
      <c r="C52" s="8"/>
      <c r="D52" s="9"/>
      <c r="E52" s="9"/>
      <c r="F52" s="9"/>
      <c r="G52" s="9"/>
    </row>
    <row r="53" spans="1:7" ht="15.75" thickBot="1" x14ac:dyDescent="0.3">
      <c r="A53" s="6"/>
      <c r="B53" s="6"/>
      <c r="C53" s="6"/>
      <c r="D53" s="6"/>
      <c r="E53" s="6"/>
      <c r="F53" s="6"/>
      <c r="G53" s="6"/>
    </row>
    <row r="54" spans="1:7" ht="15.75" thickBot="1" x14ac:dyDescent="0.3">
      <c r="A54" s="7" t="s">
        <v>6865</v>
      </c>
      <c r="B54" s="7" t="s">
        <v>6866</v>
      </c>
      <c r="C54" s="8" t="s">
        <v>1444</v>
      </c>
      <c r="D54" s="9">
        <v>6.66</v>
      </c>
      <c r="E54" s="9"/>
      <c r="F54" s="9">
        <v>80.03</v>
      </c>
      <c r="G54" s="9"/>
    </row>
    <row r="55" spans="1:7" ht="15.75" thickBot="1" x14ac:dyDescent="0.3">
      <c r="A55" s="6"/>
      <c r="B55" s="6"/>
      <c r="C55" s="6"/>
      <c r="D55" s="6"/>
      <c r="E55" s="6"/>
      <c r="F55" s="6"/>
      <c r="G55" s="6"/>
    </row>
    <row r="56" spans="1:7" ht="15.75" thickBot="1" x14ac:dyDescent="0.3">
      <c r="A56" s="7" t="s">
        <v>6867</v>
      </c>
      <c r="B56" s="7" t="s">
        <v>6868</v>
      </c>
      <c r="C56" s="8"/>
      <c r="D56" s="9"/>
      <c r="E56" s="9"/>
      <c r="F56" s="9"/>
      <c r="G56" s="9"/>
    </row>
    <row r="57" spans="1:7" ht="15.75" thickBot="1" x14ac:dyDescent="0.3">
      <c r="A57" s="6"/>
      <c r="B57" s="6"/>
      <c r="C57" s="6"/>
      <c r="D57" s="6"/>
      <c r="E57" s="6"/>
      <c r="F57" s="6"/>
      <c r="G57" s="6"/>
    </row>
    <row r="58" spans="1:7" ht="15.75" thickBot="1" x14ac:dyDescent="0.3">
      <c r="A58" s="7" t="s">
        <v>6869</v>
      </c>
      <c r="B58" s="7" t="s">
        <v>6870</v>
      </c>
      <c r="C58" s="8"/>
      <c r="D58" s="9"/>
      <c r="E58" s="9"/>
      <c r="F58" s="9"/>
      <c r="G58" s="9"/>
    </row>
    <row r="59" spans="1:7" ht="15.75" thickBot="1" x14ac:dyDescent="0.3">
      <c r="A59" s="6"/>
      <c r="B59" s="6"/>
      <c r="C59" s="6"/>
      <c r="D59" s="6"/>
      <c r="E59" s="6"/>
      <c r="F59" s="6"/>
      <c r="G59" s="6"/>
    </row>
    <row r="60" spans="1:7" ht="15.75" thickBot="1" x14ac:dyDescent="0.3">
      <c r="A60" s="7" t="s">
        <v>6871</v>
      </c>
      <c r="B60" s="7" t="s">
        <v>6872</v>
      </c>
      <c r="C60" s="8" t="s">
        <v>1444</v>
      </c>
      <c r="D60" s="9">
        <v>1.61</v>
      </c>
      <c r="E60" s="9"/>
      <c r="F60" s="9">
        <v>80.12</v>
      </c>
      <c r="G60" s="9"/>
    </row>
    <row r="61" spans="1:7" ht="15.75" thickBot="1" x14ac:dyDescent="0.3">
      <c r="A61" s="6"/>
      <c r="B61" s="6"/>
      <c r="C61" s="6"/>
      <c r="D61" s="6"/>
      <c r="E61" s="6"/>
      <c r="F61" s="6"/>
      <c r="G61" s="6"/>
    </row>
    <row r="62" spans="1:7" ht="15.75" thickBot="1" x14ac:dyDescent="0.3">
      <c r="A62" s="7" t="s">
        <v>6873</v>
      </c>
      <c r="B62" s="7" t="s">
        <v>6874</v>
      </c>
      <c r="C62" s="8" t="s">
        <v>1444</v>
      </c>
      <c r="D62" s="9">
        <v>2.48</v>
      </c>
      <c r="E62" s="9"/>
      <c r="F62" s="9">
        <v>79.84</v>
      </c>
      <c r="G62" s="9"/>
    </row>
    <row r="63" spans="1:7" ht="15.75" thickBot="1" x14ac:dyDescent="0.3">
      <c r="A63" s="6"/>
      <c r="B63" s="6"/>
      <c r="C63" s="6"/>
      <c r="D63" s="6"/>
      <c r="E63" s="6"/>
      <c r="F63" s="6"/>
      <c r="G63" s="6"/>
    </row>
    <row r="64" spans="1:7" ht="15.75" thickBot="1" x14ac:dyDescent="0.3">
      <c r="A64" s="7" t="s">
        <v>6875</v>
      </c>
      <c r="B64" s="7" t="s">
        <v>6876</v>
      </c>
      <c r="C64" s="8"/>
      <c r="D64" s="9"/>
      <c r="E64" s="9"/>
      <c r="F64" s="9"/>
      <c r="G64" s="9"/>
    </row>
    <row r="65" spans="1:7" ht="15.75" thickBot="1" x14ac:dyDescent="0.3">
      <c r="A65" s="6"/>
      <c r="B65" s="6"/>
      <c r="C65" s="6"/>
      <c r="D65" s="6"/>
      <c r="E65" s="6"/>
      <c r="F65" s="6"/>
      <c r="G65" s="6"/>
    </row>
    <row r="66" spans="1:7" x14ac:dyDescent="0.25">
      <c r="A66" s="35" t="s">
        <v>6877</v>
      </c>
      <c r="B66" s="19" t="s">
        <v>6878</v>
      </c>
      <c r="C66" s="38"/>
      <c r="D66" s="32"/>
      <c r="E66" s="32"/>
      <c r="F66" s="32"/>
      <c r="G66" s="32"/>
    </row>
    <row r="67" spans="1:7" x14ac:dyDescent="0.25">
      <c r="A67" s="36"/>
      <c r="B67" s="20" t="s">
        <v>6879</v>
      </c>
      <c r="C67" s="39"/>
      <c r="D67" s="33"/>
      <c r="E67" s="33"/>
      <c r="F67" s="33"/>
      <c r="G67" s="33"/>
    </row>
    <row r="68" spans="1:7" x14ac:dyDescent="0.25">
      <c r="A68" s="36"/>
      <c r="B68" s="20" t="s">
        <v>6880</v>
      </c>
      <c r="C68" s="39"/>
      <c r="D68" s="33"/>
      <c r="E68" s="33"/>
      <c r="F68" s="33"/>
      <c r="G68" s="33"/>
    </row>
    <row r="69" spans="1:7" x14ac:dyDescent="0.25">
      <c r="A69" s="36"/>
      <c r="B69" s="20" t="s">
        <v>6881</v>
      </c>
      <c r="C69" s="39"/>
      <c r="D69" s="33"/>
      <c r="E69" s="33"/>
      <c r="F69" s="33"/>
      <c r="G69" s="33"/>
    </row>
    <row r="70" spans="1:7" x14ac:dyDescent="0.25">
      <c r="A70" s="36"/>
      <c r="B70" s="20" t="s">
        <v>6882</v>
      </c>
      <c r="C70" s="39"/>
      <c r="D70" s="33"/>
      <c r="E70" s="33"/>
      <c r="F70" s="33"/>
      <c r="G70" s="33"/>
    </row>
    <row r="71" spans="1:7" ht="15.75" thickBot="1" x14ac:dyDescent="0.3">
      <c r="A71" s="37"/>
      <c r="B71" s="21" t="s">
        <v>6883</v>
      </c>
      <c r="C71" s="40"/>
      <c r="D71" s="34"/>
      <c r="E71" s="34"/>
      <c r="F71" s="34"/>
      <c r="G71" s="34"/>
    </row>
    <row r="72" spans="1:7" ht="15.75" thickBot="1" x14ac:dyDescent="0.3">
      <c r="A72" s="6"/>
      <c r="B72" s="6"/>
      <c r="C72" s="6"/>
      <c r="D72" s="6"/>
      <c r="E72" s="6"/>
      <c r="F72" s="6"/>
      <c r="G72" s="6"/>
    </row>
    <row r="73" spans="1:7" ht="15.75" thickBot="1" x14ac:dyDescent="0.3">
      <c r="A73" s="7" t="s">
        <v>6884</v>
      </c>
      <c r="B73" s="7" t="s">
        <v>6885</v>
      </c>
      <c r="C73" s="8" t="s">
        <v>12</v>
      </c>
      <c r="D73" s="9">
        <v>47.14</v>
      </c>
      <c r="E73" s="9"/>
      <c r="F73" s="9">
        <v>80.08</v>
      </c>
      <c r="G73" s="9"/>
    </row>
    <row r="74" spans="1:7" ht="15.75" thickBot="1" x14ac:dyDescent="0.3">
      <c r="A74" s="6"/>
      <c r="B74" s="6"/>
      <c r="C74" s="6"/>
      <c r="D74" s="6"/>
      <c r="E74" s="6"/>
      <c r="F74" s="6"/>
      <c r="G74" s="6"/>
    </row>
    <row r="75" spans="1:7" ht="15.75" thickBot="1" x14ac:dyDescent="0.3">
      <c r="A75" s="7" t="s">
        <v>6886</v>
      </c>
      <c r="B75" s="7" t="s">
        <v>6887</v>
      </c>
      <c r="C75" s="8" t="s">
        <v>12</v>
      </c>
      <c r="D75" s="9">
        <v>54.78</v>
      </c>
      <c r="E75" s="9"/>
      <c r="F75" s="9">
        <v>80.099999999999994</v>
      </c>
      <c r="G75" s="9"/>
    </row>
    <row r="76" spans="1:7" ht="15.75" thickBot="1" x14ac:dyDescent="0.3">
      <c r="A76" s="6"/>
      <c r="B76" s="6"/>
      <c r="C76" s="6"/>
      <c r="D76" s="6"/>
      <c r="E76" s="6"/>
      <c r="F76" s="6"/>
      <c r="G76" s="6"/>
    </row>
    <row r="77" spans="1:7" x14ac:dyDescent="0.25">
      <c r="A77" s="35" t="s">
        <v>6888</v>
      </c>
      <c r="B77" s="19" t="s">
        <v>6889</v>
      </c>
      <c r="C77" s="38" t="s">
        <v>10</v>
      </c>
      <c r="D77" s="32">
        <v>20.68</v>
      </c>
      <c r="E77" s="32"/>
      <c r="F77" s="32">
        <v>80.08</v>
      </c>
      <c r="G77" s="32"/>
    </row>
    <row r="78" spans="1:7" ht="15.75" thickBot="1" x14ac:dyDescent="0.3">
      <c r="A78" s="37"/>
      <c r="B78" s="21" t="s">
        <v>6890</v>
      </c>
      <c r="C78" s="40"/>
      <c r="D78" s="34"/>
      <c r="E78" s="34"/>
      <c r="F78" s="34"/>
      <c r="G78" s="34"/>
    </row>
    <row r="79" spans="1:7" ht="15.75" thickBot="1" x14ac:dyDescent="0.3">
      <c r="A79" s="6"/>
      <c r="B79" s="6"/>
      <c r="C79" s="6"/>
      <c r="D79" s="6"/>
      <c r="E79" s="6"/>
      <c r="F79" s="6"/>
      <c r="G79" s="6"/>
    </row>
    <row r="80" spans="1:7" ht="15.75" thickBot="1" x14ac:dyDescent="0.3">
      <c r="A80" s="7" t="s">
        <v>6891</v>
      </c>
      <c r="B80" s="7" t="s">
        <v>6892</v>
      </c>
      <c r="C80" s="8"/>
      <c r="D80" s="9"/>
      <c r="E80" s="9"/>
      <c r="F80" s="9"/>
      <c r="G80" s="9"/>
    </row>
    <row r="81" spans="1:7" ht="15.75" thickBot="1" x14ac:dyDescent="0.3">
      <c r="A81" s="6"/>
      <c r="B81" s="6"/>
      <c r="C81" s="6"/>
      <c r="D81" s="6"/>
      <c r="E81" s="6"/>
      <c r="F81" s="6"/>
      <c r="G81" s="6"/>
    </row>
    <row r="82" spans="1:7" ht="15.75" thickBot="1" x14ac:dyDescent="0.3">
      <c r="A82" s="7" t="s">
        <v>6893</v>
      </c>
      <c r="B82" s="7" t="s">
        <v>6894</v>
      </c>
      <c r="C82" s="8"/>
      <c r="D82" s="9"/>
      <c r="E82" s="9"/>
      <c r="F82" s="9"/>
      <c r="G82" s="9"/>
    </row>
    <row r="83" spans="1:7" ht="15.75" thickBot="1" x14ac:dyDescent="0.3">
      <c r="A83" s="6"/>
      <c r="B83" s="6"/>
      <c r="C83" s="6"/>
      <c r="D83" s="6"/>
      <c r="E83" s="6"/>
      <c r="F83" s="6"/>
      <c r="G83" s="6"/>
    </row>
    <row r="84" spans="1:7" ht="15.75" thickBot="1" x14ac:dyDescent="0.3">
      <c r="A84" s="7" t="s">
        <v>6895</v>
      </c>
      <c r="B84" s="7" t="s">
        <v>6896</v>
      </c>
      <c r="C84" s="8" t="s">
        <v>1444</v>
      </c>
      <c r="D84" s="9">
        <v>6.09</v>
      </c>
      <c r="E84" s="9"/>
      <c r="F84" s="9">
        <v>80.13</v>
      </c>
      <c r="G84" s="9"/>
    </row>
    <row r="85" spans="1:7" ht="15.75" thickBot="1" x14ac:dyDescent="0.3">
      <c r="A85" s="6"/>
      <c r="B85" s="6"/>
      <c r="C85" s="6"/>
      <c r="D85" s="6"/>
      <c r="E85" s="6"/>
      <c r="F85" s="6"/>
      <c r="G85" s="6"/>
    </row>
    <row r="86" spans="1:7" ht="15.75" thickBot="1" x14ac:dyDescent="0.3">
      <c r="A86" s="7" t="s">
        <v>6897</v>
      </c>
      <c r="B86" s="7" t="s">
        <v>6898</v>
      </c>
      <c r="C86" s="8" t="s">
        <v>1444</v>
      </c>
      <c r="D86" s="9">
        <v>5.35</v>
      </c>
      <c r="E86" s="9"/>
      <c r="F86" s="9">
        <v>80</v>
      </c>
      <c r="G86" s="9"/>
    </row>
    <row r="87" spans="1:7" ht="15.75" thickBot="1" x14ac:dyDescent="0.3">
      <c r="A87" s="6"/>
      <c r="B87" s="6"/>
      <c r="C87" s="6"/>
      <c r="D87" s="6"/>
      <c r="E87" s="6"/>
      <c r="F87" s="6"/>
      <c r="G87" s="6"/>
    </row>
    <row r="88" spans="1:7" ht="15.75" thickBot="1" x14ac:dyDescent="0.3">
      <c r="A88" s="7" t="s">
        <v>6899</v>
      </c>
      <c r="B88" s="7" t="s">
        <v>6900</v>
      </c>
      <c r="C88" s="8" t="s">
        <v>1444</v>
      </c>
      <c r="D88" s="9">
        <v>4.6399999999999997</v>
      </c>
      <c r="E88" s="9"/>
      <c r="F88" s="9">
        <v>80.17</v>
      </c>
      <c r="G88" s="9"/>
    </row>
    <row r="89" spans="1:7" ht="15.75" thickBot="1" x14ac:dyDescent="0.3">
      <c r="A89" s="6"/>
      <c r="B89" s="6"/>
      <c r="C89" s="6"/>
      <c r="D89" s="6"/>
      <c r="E89" s="6"/>
      <c r="F89" s="6"/>
      <c r="G89" s="6"/>
    </row>
    <row r="90" spans="1:7" ht="15.75" thickBot="1" x14ac:dyDescent="0.3">
      <c r="A90" s="7" t="s">
        <v>6901</v>
      </c>
      <c r="B90" s="7" t="s">
        <v>6902</v>
      </c>
      <c r="C90" s="8" t="s">
        <v>1444</v>
      </c>
      <c r="D90" s="9">
        <v>4.53</v>
      </c>
      <c r="E90" s="9"/>
      <c r="F90" s="9">
        <v>80.13</v>
      </c>
      <c r="G90" s="9"/>
    </row>
    <row r="91" spans="1:7" ht="15.75" thickBot="1" x14ac:dyDescent="0.3">
      <c r="A91" s="6"/>
      <c r="B91" s="6"/>
      <c r="C91" s="6"/>
      <c r="D91" s="6"/>
      <c r="E91" s="6"/>
      <c r="F91" s="6"/>
      <c r="G91" s="6"/>
    </row>
    <row r="92" spans="1:7" ht="15.75" thickBot="1" x14ac:dyDescent="0.3">
      <c r="A92" s="7" t="s">
        <v>6903</v>
      </c>
      <c r="B92" s="7" t="s">
        <v>6904</v>
      </c>
      <c r="C92" s="8"/>
      <c r="D92" s="9"/>
      <c r="E92" s="9"/>
      <c r="F92" s="9"/>
      <c r="G92" s="9"/>
    </row>
    <row r="93" spans="1:7" ht="15.75" thickBot="1" x14ac:dyDescent="0.3">
      <c r="A93" s="6"/>
      <c r="B93" s="6"/>
      <c r="C93" s="6"/>
      <c r="D93" s="6"/>
      <c r="E93" s="6"/>
      <c r="F93" s="6"/>
      <c r="G93" s="6"/>
    </row>
    <row r="94" spans="1:7" ht="15.75" thickBot="1" x14ac:dyDescent="0.3">
      <c r="A94" s="7" t="s">
        <v>6905</v>
      </c>
      <c r="B94" s="7" t="s">
        <v>6896</v>
      </c>
      <c r="C94" s="8" t="s">
        <v>1444</v>
      </c>
      <c r="D94" s="9">
        <v>6.6</v>
      </c>
      <c r="E94" s="9"/>
      <c r="F94" s="9">
        <v>80.150000000000006</v>
      </c>
      <c r="G94" s="9"/>
    </row>
    <row r="95" spans="1:7" ht="15.75" thickBot="1" x14ac:dyDescent="0.3">
      <c r="A95" s="6"/>
      <c r="B95" s="6"/>
      <c r="C95" s="6"/>
      <c r="D95" s="6"/>
      <c r="E95" s="6"/>
      <c r="F95" s="6"/>
      <c r="G95" s="6"/>
    </row>
    <row r="96" spans="1:7" ht="15.75" thickBot="1" x14ac:dyDescent="0.3">
      <c r="A96" s="7" t="s">
        <v>6906</v>
      </c>
      <c r="B96" s="7" t="s">
        <v>6898</v>
      </c>
      <c r="C96" s="8" t="s">
        <v>1444</v>
      </c>
      <c r="D96" s="9">
        <v>5.4</v>
      </c>
      <c r="E96" s="9"/>
      <c r="F96" s="9">
        <v>80.19</v>
      </c>
      <c r="G96" s="9"/>
    </row>
    <row r="97" spans="1:7" ht="15.75" thickBot="1" x14ac:dyDescent="0.3">
      <c r="A97" s="6"/>
      <c r="B97" s="6"/>
      <c r="C97" s="6"/>
      <c r="D97" s="6"/>
      <c r="E97" s="6"/>
      <c r="F97" s="6"/>
      <c r="G97" s="6"/>
    </row>
    <row r="98" spans="1:7" ht="15.75" thickBot="1" x14ac:dyDescent="0.3">
      <c r="A98" s="7" t="s">
        <v>6907</v>
      </c>
      <c r="B98" s="7" t="s">
        <v>6908</v>
      </c>
      <c r="C98" s="8"/>
      <c r="D98" s="9"/>
      <c r="E98" s="9"/>
      <c r="F98" s="9"/>
      <c r="G98" s="9"/>
    </row>
    <row r="99" spans="1:7" ht="15.75" thickBot="1" x14ac:dyDescent="0.3">
      <c r="A99" s="6"/>
      <c r="B99" s="6"/>
      <c r="C99" s="6"/>
      <c r="D99" s="6"/>
      <c r="E99" s="6"/>
      <c r="F99" s="6"/>
      <c r="G99" s="6"/>
    </row>
    <row r="100" spans="1:7" ht="15.75" thickBot="1" x14ac:dyDescent="0.3">
      <c r="A100" s="7" t="s">
        <v>6909</v>
      </c>
      <c r="B100" s="7" t="s">
        <v>6910</v>
      </c>
      <c r="C100" s="8"/>
      <c r="D100" s="9"/>
      <c r="E100" s="9"/>
      <c r="F100" s="9"/>
      <c r="G100" s="9"/>
    </row>
    <row r="101" spans="1:7" ht="15.75" thickBot="1" x14ac:dyDescent="0.3">
      <c r="A101" s="6"/>
      <c r="B101" s="6"/>
      <c r="C101" s="6"/>
      <c r="D101" s="6"/>
      <c r="E101" s="6"/>
      <c r="F101" s="6"/>
      <c r="G101" s="6"/>
    </row>
    <row r="102" spans="1:7" ht="15.75" thickBot="1" x14ac:dyDescent="0.3">
      <c r="A102" s="7" t="s">
        <v>6911</v>
      </c>
      <c r="B102" s="7" t="s">
        <v>6912</v>
      </c>
      <c r="C102" s="8" t="s">
        <v>1444</v>
      </c>
      <c r="D102" s="9">
        <v>2.38</v>
      </c>
      <c r="E102" s="9"/>
      <c r="F102" s="9">
        <v>79.83</v>
      </c>
      <c r="G102" s="9"/>
    </row>
    <row r="103" spans="1:7" ht="15.75" thickBot="1" x14ac:dyDescent="0.3">
      <c r="A103" s="6"/>
      <c r="B103" s="6"/>
      <c r="C103" s="6"/>
      <c r="D103" s="6"/>
      <c r="E103" s="6"/>
      <c r="F103" s="6"/>
      <c r="G103" s="6"/>
    </row>
    <row r="104" spans="1:7" ht="37.5" thickBot="1" x14ac:dyDescent="0.3">
      <c r="A104" s="7" t="s">
        <v>6913</v>
      </c>
      <c r="B104" s="7" t="s">
        <v>6914</v>
      </c>
      <c r="C104" s="8" t="s">
        <v>12</v>
      </c>
      <c r="D104" s="9">
        <v>41.47</v>
      </c>
      <c r="E104" s="9"/>
      <c r="F104" s="9">
        <v>80.11</v>
      </c>
      <c r="G104" s="9"/>
    </row>
    <row r="105" spans="1:7" ht="15.75" thickBot="1" x14ac:dyDescent="0.3">
      <c r="A105" s="6"/>
      <c r="B105" s="6"/>
      <c r="C105" s="6"/>
      <c r="D105" s="6"/>
      <c r="E105" s="6"/>
      <c r="F105" s="6"/>
      <c r="G105" s="6"/>
    </row>
    <row r="106" spans="1:7" ht="15.75" thickBot="1" x14ac:dyDescent="0.3">
      <c r="A106" s="7" t="s">
        <v>6915</v>
      </c>
      <c r="B106" s="7" t="s">
        <v>6916</v>
      </c>
      <c r="C106" s="8"/>
      <c r="D106" s="9"/>
      <c r="E106" s="9"/>
      <c r="F106" s="9"/>
      <c r="G106" s="9"/>
    </row>
    <row r="107" spans="1:7" ht="15.75" thickBot="1" x14ac:dyDescent="0.3">
      <c r="A107" s="6"/>
      <c r="B107" s="6"/>
      <c r="C107" s="6"/>
      <c r="D107" s="6"/>
      <c r="E107" s="6"/>
      <c r="F107" s="6"/>
      <c r="G107" s="6"/>
    </row>
    <row r="108" spans="1:7" ht="25.5" thickBot="1" x14ac:dyDescent="0.3">
      <c r="A108" s="7" t="s">
        <v>6917</v>
      </c>
      <c r="B108" s="7" t="s">
        <v>6918</v>
      </c>
      <c r="C108" s="8"/>
      <c r="D108" s="9"/>
      <c r="E108" s="9"/>
      <c r="F108" s="9">
        <v>100</v>
      </c>
      <c r="G108" s="9"/>
    </row>
    <row r="109" spans="1:7" ht="15.75" thickBot="1" x14ac:dyDescent="0.3">
      <c r="A109" s="6"/>
      <c r="B109" s="6"/>
      <c r="C109" s="6"/>
      <c r="D109" s="6"/>
      <c r="E109" s="6"/>
      <c r="F109" s="6"/>
      <c r="G109" s="6"/>
    </row>
    <row r="110" spans="1:7" ht="15.75" thickBot="1" x14ac:dyDescent="0.3">
      <c r="A110" s="7" t="s">
        <v>6919</v>
      </c>
      <c r="B110" s="7" t="s">
        <v>6920</v>
      </c>
      <c r="C110" s="8" t="s">
        <v>11</v>
      </c>
      <c r="D110" s="9">
        <v>853.9</v>
      </c>
      <c r="E110" s="9"/>
      <c r="F110" s="9">
        <v>80.099999999999994</v>
      </c>
      <c r="G110" s="9"/>
    </row>
    <row r="111" spans="1:7" ht="15.75" thickBot="1" x14ac:dyDescent="0.3">
      <c r="A111" s="6"/>
      <c r="B111" s="6"/>
      <c r="C111" s="6"/>
      <c r="D111" s="6"/>
      <c r="E111" s="6"/>
      <c r="F111" s="6"/>
      <c r="G111" s="6"/>
    </row>
    <row r="112" spans="1:7" ht="15.75" thickBot="1" x14ac:dyDescent="0.3">
      <c r="A112" s="7" t="s">
        <v>6921</v>
      </c>
      <c r="B112" s="7" t="s">
        <v>6922</v>
      </c>
      <c r="C112" s="8" t="s">
        <v>11</v>
      </c>
      <c r="D112" s="9">
        <v>782.6</v>
      </c>
      <c r="E112" s="9"/>
      <c r="F112" s="9">
        <v>80.099999999999994</v>
      </c>
      <c r="G112" s="9"/>
    </row>
    <row r="113" spans="1:7" ht="15.75" thickBot="1" x14ac:dyDescent="0.3">
      <c r="A113" s="6"/>
      <c r="B113" s="6"/>
      <c r="C113" s="6"/>
      <c r="D113" s="6"/>
      <c r="E113" s="6"/>
      <c r="F113" s="6"/>
      <c r="G113" s="6"/>
    </row>
    <row r="114" spans="1:7" ht="15.75" thickBot="1" x14ac:dyDescent="0.3">
      <c r="A114" s="7" t="s">
        <v>6923</v>
      </c>
      <c r="B114" s="7" t="s">
        <v>6924</v>
      </c>
      <c r="C114" s="8" t="s">
        <v>11</v>
      </c>
      <c r="D114" s="9">
        <v>969.36</v>
      </c>
      <c r="E114" s="9"/>
      <c r="F114" s="9">
        <v>80.099999999999994</v>
      </c>
      <c r="G114" s="9"/>
    </row>
    <row r="115" spans="1:7" ht="15.75" thickBot="1" x14ac:dyDescent="0.3">
      <c r="A115" s="6"/>
      <c r="B115" s="6"/>
      <c r="C115" s="6"/>
      <c r="D115" s="6"/>
      <c r="E115" s="6"/>
      <c r="F115" s="6"/>
      <c r="G115" s="6"/>
    </row>
    <row r="116" spans="1:7" ht="15.75" thickBot="1" x14ac:dyDescent="0.3">
      <c r="A116" s="7" t="s">
        <v>6925</v>
      </c>
      <c r="B116" s="7" t="s">
        <v>6926</v>
      </c>
      <c r="C116" s="8" t="s">
        <v>11</v>
      </c>
      <c r="D116" s="9">
        <v>895.98</v>
      </c>
      <c r="E116" s="9"/>
      <c r="F116" s="9">
        <v>80.099999999999994</v>
      </c>
      <c r="G116" s="9"/>
    </row>
    <row r="117" spans="1:7" ht="15.75" thickBot="1" x14ac:dyDescent="0.3">
      <c r="A117" s="6"/>
      <c r="B117" s="6"/>
      <c r="C117" s="6"/>
      <c r="D117" s="6"/>
      <c r="E117" s="6"/>
      <c r="F117" s="6"/>
      <c r="G117" s="6"/>
    </row>
    <row r="118" spans="1:7" ht="15.75" thickBot="1" x14ac:dyDescent="0.3">
      <c r="A118" s="7" t="s">
        <v>6927</v>
      </c>
      <c r="B118" s="7" t="s">
        <v>6928</v>
      </c>
      <c r="C118" s="8" t="s">
        <v>11</v>
      </c>
      <c r="D118" s="9">
        <v>948.2</v>
      </c>
      <c r="E118" s="9"/>
      <c r="F118" s="9">
        <v>80.099999999999994</v>
      </c>
      <c r="G118" s="9"/>
    </row>
    <row r="119" spans="1:7" ht="15.75" thickBot="1" x14ac:dyDescent="0.3">
      <c r="A119" s="6"/>
      <c r="B119" s="6"/>
      <c r="C119" s="6"/>
      <c r="D119" s="6"/>
      <c r="E119" s="6"/>
      <c r="F119" s="6"/>
      <c r="G119" s="6"/>
    </row>
    <row r="120" spans="1:7" ht="15.75" thickBot="1" x14ac:dyDescent="0.3">
      <c r="A120" s="7" t="s">
        <v>6929</v>
      </c>
      <c r="B120" s="7" t="s">
        <v>6930</v>
      </c>
      <c r="C120" s="8" t="s">
        <v>11</v>
      </c>
      <c r="D120" s="9">
        <v>863.56</v>
      </c>
      <c r="E120" s="9"/>
      <c r="F120" s="9">
        <v>80.099999999999994</v>
      </c>
      <c r="G120" s="9"/>
    </row>
    <row r="121" spans="1:7" ht="15.75" thickBot="1" x14ac:dyDescent="0.3">
      <c r="A121" s="6"/>
      <c r="B121" s="6"/>
      <c r="C121" s="6"/>
      <c r="D121" s="6"/>
      <c r="E121" s="6"/>
      <c r="F121" s="6"/>
      <c r="G121" s="6"/>
    </row>
    <row r="122" spans="1:7" ht="15.75" thickBot="1" x14ac:dyDescent="0.3">
      <c r="A122" s="7" t="s">
        <v>6931</v>
      </c>
      <c r="B122" s="7" t="s">
        <v>6932</v>
      </c>
      <c r="C122" s="8" t="s">
        <v>11</v>
      </c>
      <c r="D122" s="9">
        <v>298.89999999999998</v>
      </c>
      <c r="E122" s="9"/>
      <c r="F122" s="9">
        <v>80.099999999999994</v>
      </c>
      <c r="G122" s="9"/>
    </row>
    <row r="123" spans="1:7" ht="15.75" thickBot="1" x14ac:dyDescent="0.3">
      <c r="A123" s="6"/>
      <c r="B123" s="6"/>
      <c r="C123" s="6"/>
      <c r="D123" s="6"/>
      <c r="E123" s="6"/>
      <c r="F123" s="6"/>
      <c r="G123" s="6"/>
    </row>
    <row r="124" spans="1:7" ht="15.75" thickBot="1" x14ac:dyDescent="0.3">
      <c r="A124" s="7" t="s">
        <v>6933</v>
      </c>
      <c r="B124" s="7" t="s">
        <v>6934</v>
      </c>
      <c r="C124" s="8" t="s">
        <v>11</v>
      </c>
      <c r="D124" s="9">
        <v>256.2</v>
      </c>
      <c r="E124" s="9"/>
      <c r="F124" s="9">
        <v>80.099999999999994</v>
      </c>
      <c r="G124" s="9"/>
    </row>
    <row r="125" spans="1:7" ht="15.75" thickBot="1" x14ac:dyDescent="0.3">
      <c r="A125" s="6"/>
      <c r="B125" s="6"/>
      <c r="C125" s="6"/>
      <c r="D125" s="6"/>
      <c r="E125" s="6"/>
      <c r="F125" s="6"/>
      <c r="G125" s="6"/>
    </row>
    <row r="126" spans="1:7" ht="15.75" thickBot="1" x14ac:dyDescent="0.3">
      <c r="A126" s="7" t="s">
        <v>6935</v>
      </c>
      <c r="B126" s="7" t="s">
        <v>6936</v>
      </c>
      <c r="C126" s="8" t="s">
        <v>11</v>
      </c>
      <c r="D126" s="9" t="s">
        <v>6937</v>
      </c>
      <c r="E126" s="9"/>
      <c r="F126" s="9">
        <v>80.099999999999994</v>
      </c>
      <c r="G126" s="9"/>
    </row>
    <row r="127" spans="1:7" ht="15.75" thickBot="1" x14ac:dyDescent="0.3">
      <c r="A127" s="6"/>
      <c r="B127" s="6"/>
      <c r="C127" s="6"/>
      <c r="D127" s="6"/>
      <c r="E127" s="6"/>
      <c r="F127" s="6"/>
      <c r="G127" s="6"/>
    </row>
    <row r="128" spans="1:7" ht="15.75" thickBot="1" x14ac:dyDescent="0.3">
      <c r="A128" s="7" t="s">
        <v>6938</v>
      </c>
      <c r="B128" s="7" t="s">
        <v>6939</v>
      </c>
      <c r="C128" s="8" t="s">
        <v>11</v>
      </c>
      <c r="D128" s="9" t="s">
        <v>6940</v>
      </c>
      <c r="E128" s="9"/>
      <c r="F128" s="9">
        <v>80.099999999999994</v>
      </c>
      <c r="G128" s="9"/>
    </row>
    <row r="129" spans="1:7" ht="15.75" thickBot="1" x14ac:dyDescent="0.3">
      <c r="A129" s="6"/>
      <c r="B129" s="6"/>
      <c r="C129" s="6"/>
      <c r="D129" s="6"/>
      <c r="E129" s="6"/>
      <c r="F129" s="6"/>
      <c r="G129" s="6"/>
    </row>
    <row r="130" spans="1:7" ht="15.75" thickBot="1" x14ac:dyDescent="0.3">
      <c r="A130" s="7" t="s">
        <v>6941</v>
      </c>
      <c r="B130" s="7" t="s">
        <v>6942</v>
      </c>
      <c r="C130" s="8" t="s">
        <v>10</v>
      </c>
      <c r="D130" s="9">
        <v>139.84</v>
      </c>
      <c r="E130" s="9"/>
      <c r="F130" s="9">
        <v>80.099999999999994</v>
      </c>
      <c r="G130" s="9"/>
    </row>
    <row r="131" spans="1:7" ht="15.75" thickBot="1" x14ac:dyDescent="0.3">
      <c r="A131" s="6"/>
      <c r="B131" s="6"/>
      <c r="C131" s="6"/>
      <c r="D131" s="6"/>
      <c r="E131" s="6"/>
      <c r="F131" s="6"/>
      <c r="G131" s="6"/>
    </row>
    <row r="132" spans="1:7" ht="25.5" thickBot="1" x14ac:dyDescent="0.3">
      <c r="A132" s="7" t="s">
        <v>6943</v>
      </c>
      <c r="B132" s="7" t="s">
        <v>6944</v>
      </c>
      <c r="C132" s="8"/>
      <c r="D132" s="9"/>
      <c r="E132" s="9"/>
      <c r="F132" s="9">
        <v>100</v>
      </c>
      <c r="G132" s="9"/>
    </row>
    <row r="133" spans="1:7" ht="15.75" thickBot="1" x14ac:dyDescent="0.3">
      <c r="A133" s="6"/>
      <c r="B133" s="6"/>
      <c r="C133" s="6"/>
      <c r="D133" s="6"/>
      <c r="E133" s="6"/>
      <c r="F133" s="6"/>
      <c r="G133" s="6"/>
    </row>
    <row r="134" spans="1:7" ht="15.75" thickBot="1" x14ac:dyDescent="0.3">
      <c r="A134" s="7" t="s">
        <v>6945</v>
      </c>
      <c r="B134" s="7" t="s">
        <v>6946</v>
      </c>
      <c r="C134" s="8" t="s">
        <v>11</v>
      </c>
      <c r="D134" s="9">
        <v>807.36</v>
      </c>
      <c r="E134" s="9"/>
      <c r="F134" s="9">
        <v>80.099999999999994</v>
      </c>
      <c r="G134" s="9"/>
    </row>
    <row r="135" spans="1:7" ht="15.75" thickBot="1" x14ac:dyDescent="0.3">
      <c r="A135" s="6"/>
      <c r="B135" s="6"/>
      <c r="C135" s="6"/>
      <c r="D135" s="6"/>
      <c r="E135" s="6"/>
      <c r="F135" s="6"/>
      <c r="G135" s="6"/>
    </row>
    <row r="136" spans="1:7" ht="15.75" thickBot="1" x14ac:dyDescent="0.3">
      <c r="A136" s="7" t="s">
        <v>6947</v>
      </c>
      <c r="B136" s="7" t="s">
        <v>6948</v>
      </c>
      <c r="C136" s="8" t="s">
        <v>11</v>
      </c>
      <c r="D136" s="9">
        <v>739.94</v>
      </c>
      <c r="E136" s="9"/>
      <c r="F136" s="9">
        <v>80.099999999999994</v>
      </c>
      <c r="G136" s="9"/>
    </row>
    <row r="137" spans="1:7" ht="15.75" thickBot="1" x14ac:dyDescent="0.3">
      <c r="A137" s="6"/>
      <c r="B137" s="6"/>
      <c r="C137" s="6"/>
      <c r="D137" s="6"/>
      <c r="E137" s="6"/>
      <c r="F137" s="6"/>
      <c r="G137" s="6"/>
    </row>
    <row r="138" spans="1:7" ht="15.75" thickBot="1" x14ac:dyDescent="0.3">
      <c r="A138" s="7" t="s">
        <v>6949</v>
      </c>
      <c r="B138" s="7" t="s">
        <v>6950</v>
      </c>
      <c r="C138" s="8" t="s">
        <v>11</v>
      </c>
      <c r="D138" s="9">
        <v>849.68</v>
      </c>
      <c r="E138" s="9"/>
      <c r="F138" s="9">
        <v>80.099999999999994</v>
      </c>
      <c r="G138" s="9"/>
    </row>
    <row r="139" spans="1:7" ht="15.75" thickBot="1" x14ac:dyDescent="0.3">
      <c r="A139" s="6"/>
      <c r="B139" s="6"/>
      <c r="C139" s="6"/>
      <c r="D139" s="6"/>
      <c r="E139" s="6"/>
      <c r="F139" s="6"/>
      <c r="G139" s="6"/>
    </row>
    <row r="140" spans="1:7" ht="15.75" thickBot="1" x14ac:dyDescent="0.3">
      <c r="A140" s="7" t="s">
        <v>6951</v>
      </c>
      <c r="B140" s="7" t="s">
        <v>6952</v>
      </c>
      <c r="C140" s="8" t="s">
        <v>11</v>
      </c>
      <c r="D140" s="9">
        <v>785.37</v>
      </c>
      <c r="E140" s="9"/>
      <c r="F140" s="9">
        <v>80.099999999999994</v>
      </c>
      <c r="G140" s="9"/>
    </row>
    <row r="141" spans="1:7" ht="15.75" thickBot="1" x14ac:dyDescent="0.3">
      <c r="A141" s="6"/>
      <c r="B141" s="6"/>
      <c r="C141" s="6"/>
      <c r="D141" s="6"/>
      <c r="E141" s="6"/>
      <c r="F141" s="6"/>
      <c r="G141" s="6"/>
    </row>
    <row r="142" spans="1:7" ht="15.75" thickBot="1" x14ac:dyDescent="0.3">
      <c r="A142" s="7" t="s">
        <v>6953</v>
      </c>
      <c r="B142" s="7" t="s">
        <v>6954</v>
      </c>
      <c r="C142" s="8" t="s">
        <v>11</v>
      </c>
      <c r="D142" s="9">
        <v>75.61</v>
      </c>
      <c r="E142" s="9"/>
      <c r="F142" s="9">
        <v>80.099999999999994</v>
      </c>
      <c r="G142" s="9"/>
    </row>
    <row r="143" spans="1:7" ht="15.75" thickBot="1" x14ac:dyDescent="0.3">
      <c r="A143" s="6"/>
      <c r="B143" s="6"/>
      <c r="C143" s="6"/>
      <c r="D143" s="6"/>
      <c r="E143" s="6"/>
      <c r="F143" s="6"/>
      <c r="G143" s="6"/>
    </row>
    <row r="144" spans="1:7" ht="25.5" thickBot="1" x14ac:dyDescent="0.3">
      <c r="A144" s="7" t="s">
        <v>6955</v>
      </c>
      <c r="B144" s="7" t="s">
        <v>6956</v>
      </c>
      <c r="C144" s="8"/>
      <c r="D144" s="9"/>
      <c r="E144" s="9"/>
      <c r="F144" s="9"/>
      <c r="G144" s="9"/>
    </row>
    <row r="145" spans="1:7" ht="15.75" thickBot="1" x14ac:dyDescent="0.3">
      <c r="A145" s="6"/>
      <c r="B145" s="6"/>
      <c r="C145" s="6"/>
      <c r="D145" s="6"/>
      <c r="E145" s="6"/>
      <c r="F145" s="6"/>
      <c r="G145" s="6"/>
    </row>
    <row r="146" spans="1:7" ht="15.75" thickBot="1" x14ac:dyDescent="0.3">
      <c r="A146" s="7" t="s">
        <v>6957</v>
      </c>
      <c r="B146" s="7" t="s">
        <v>6958</v>
      </c>
      <c r="C146" s="8" t="s">
        <v>10</v>
      </c>
      <c r="D146" s="9">
        <v>178.19</v>
      </c>
      <c r="E146" s="9"/>
      <c r="F146" s="9">
        <v>80.09</v>
      </c>
      <c r="G146" s="9"/>
    </row>
    <row r="147" spans="1:7" ht="15.75" thickBot="1" x14ac:dyDescent="0.3">
      <c r="A147" s="6"/>
      <c r="B147" s="6"/>
      <c r="C147" s="6"/>
      <c r="D147" s="6"/>
      <c r="E147" s="6"/>
      <c r="F147" s="6"/>
      <c r="G147" s="6"/>
    </row>
    <row r="148" spans="1:7" ht="15.75" thickBot="1" x14ac:dyDescent="0.3">
      <c r="A148" s="7" t="s">
        <v>6959</v>
      </c>
      <c r="B148" s="7" t="s">
        <v>6960</v>
      </c>
      <c r="C148" s="8" t="s">
        <v>10</v>
      </c>
      <c r="D148" s="9">
        <v>193.19</v>
      </c>
      <c r="E148" s="9"/>
      <c r="F148" s="9">
        <v>80.099999999999994</v>
      </c>
      <c r="G148" s="9"/>
    </row>
    <row r="149" spans="1:7" ht="15.75" thickBot="1" x14ac:dyDescent="0.3">
      <c r="A149" s="6"/>
      <c r="B149" s="6"/>
      <c r="C149" s="6"/>
      <c r="D149" s="6"/>
      <c r="E149" s="6"/>
      <c r="F149" s="6"/>
      <c r="G149" s="6"/>
    </row>
    <row r="150" spans="1:7" ht="15.75" thickBot="1" x14ac:dyDescent="0.3">
      <c r="A150" s="7" t="s">
        <v>6961</v>
      </c>
      <c r="B150" s="7" t="s">
        <v>6962</v>
      </c>
      <c r="C150" s="8" t="s">
        <v>10</v>
      </c>
      <c r="D150" s="9">
        <v>331.75</v>
      </c>
      <c r="E150" s="9"/>
      <c r="F150" s="9">
        <v>80.099999999999994</v>
      </c>
      <c r="G150" s="9"/>
    </row>
    <row r="151" spans="1:7" ht="15.75" thickBot="1" x14ac:dyDescent="0.3">
      <c r="A151" s="6"/>
      <c r="B151" s="6"/>
      <c r="C151" s="6"/>
      <c r="D151" s="6"/>
      <c r="E151" s="6"/>
      <c r="F151" s="6"/>
      <c r="G151" s="6"/>
    </row>
    <row r="152" spans="1:7" ht="36.75" x14ac:dyDescent="0.25">
      <c r="A152" s="35" t="s">
        <v>6963</v>
      </c>
      <c r="B152" s="19" t="s">
        <v>6964</v>
      </c>
      <c r="C152" s="38"/>
      <c r="D152" s="32"/>
      <c r="E152" s="32"/>
      <c r="F152" s="32"/>
      <c r="G152" s="32"/>
    </row>
    <row r="153" spans="1:7" x14ac:dyDescent="0.25">
      <c r="A153" s="36"/>
      <c r="B153" s="20" t="s">
        <v>6965</v>
      </c>
      <c r="C153" s="39"/>
      <c r="D153" s="33"/>
      <c r="E153" s="33"/>
      <c r="F153" s="33"/>
      <c r="G153" s="33"/>
    </row>
    <row r="154" spans="1:7" x14ac:dyDescent="0.25">
      <c r="A154" s="36"/>
      <c r="B154" s="20" t="s">
        <v>6966</v>
      </c>
      <c r="C154" s="39"/>
      <c r="D154" s="33"/>
      <c r="E154" s="33"/>
      <c r="F154" s="33"/>
      <c r="G154" s="33"/>
    </row>
    <row r="155" spans="1:7" ht="15.75" thickBot="1" x14ac:dyDescent="0.3">
      <c r="A155" s="37"/>
      <c r="B155" s="21" t="s">
        <v>6967</v>
      </c>
      <c r="C155" s="40"/>
      <c r="D155" s="34"/>
      <c r="E155" s="34"/>
      <c r="F155" s="34"/>
      <c r="G155" s="34"/>
    </row>
    <row r="156" spans="1:7" ht="15.75" thickBot="1" x14ac:dyDescent="0.3">
      <c r="A156" s="6"/>
      <c r="B156" s="6"/>
      <c r="C156" s="6"/>
      <c r="D156" s="6"/>
      <c r="E156" s="6"/>
      <c r="F156" s="6"/>
      <c r="G156" s="6"/>
    </row>
    <row r="157" spans="1:7" ht="15.75" thickBot="1" x14ac:dyDescent="0.3">
      <c r="A157" s="7" t="s">
        <v>6968</v>
      </c>
      <c r="B157" s="7" t="s">
        <v>6969</v>
      </c>
      <c r="C157" s="8" t="s">
        <v>10</v>
      </c>
      <c r="D157" s="9">
        <v>530.97</v>
      </c>
      <c r="E157" s="9"/>
      <c r="F157" s="9">
        <v>80.099999999999994</v>
      </c>
      <c r="G157" s="9"/>
    </row>
    <row r="158" spans="1:7" ht="15.75" thickBot="1" x14ac:dyDescent="0.3">
      <c r="A158" s="6"/>
      <c r="B158" s="6"/>
      <c r="C158" s="6"/>
      <c r="D158" s="6"/>
      <c r="E158" s="6"/>
      <c r="F158" s="6"/>
      <c r="G158" s="6"/>
    </row>
    <row r="159" spans="1:7" ht="15.75" thickBot="1" x14ac:dyDescent="0.3">
      <c r="A159" s="7" t="s">
        <v>6970</v>
      </c>
      <c r="B159" s="7" t="s">
        <v>6971</v>
      </c>
      <c r="C159" s="8" t="s">
        <v>10</v>
      </c>
      <c r="D159" s="9">
        <v>801.93</v>
      </c>
      <c r="E159" s="9"/>
      <c r="F159" s="9">
        <v>80.099999999999994</v>
      </c>
      <c r="G159" s="9"/>
    </row>
    <row r="160" spans="1:7" ht="15.75" thickBot="1" x14ac:dyDescent="0.3">
      <c r="A160" s="6"/>
      <c r="B160" s="6"/>
      <c r="C160" s="6"/>
      <c r="D160" s="6"/>
      <c r="E160" s="6"/>
      <c r="F160" s="6"/>
      <c r="G160" s="6"/>
    </row>
    <row r="161" spans="1:7" ht="15.75" thickBot="1" x14ac:dyDescent="0.3">
      <c r="A161" s="7" t="s">
        <v>6972</v>
      </c>
      <c r="B161" s="7" t="s">
        <v>6973</v>
      </c>
      <c r="C161" s="8"/>
      <c r="D161" s="9"/>
      <c r="E161" s="9"/>
      <c r="F161" s="9"/>
      <c r="G161" s="9"/>
    </row>
    <row r="162" spans="1:7" ht="15.75" thickBot="1" x14ac:dyDescent="0.3">
      <c r="A162" s="6"/>
      <c r="B162" s="6"/>
      <c r="C162" s="6"/>
      <c r="D162" s="6"/>
      <c r="E162" s="6"/>
      <c r="F162" s="6"/>
      <c r="G162" s="6"/>
    </row>
    <row r="163" spans="1:7" ht="25.5" thickBot="1" x14ac:dyDescent="0.3">
      <c r="A163" s="7" t="s">
        <v>6974</v>
      </c>
      <c r="B163" s="7" t="s">
        <v>6975</v>
      </c>
      <c r="C163" s="8"/>
      <c r="D163" s="9"/>
      <c r="E163" s="9"/>
      <c r="F163" s="9"/>
      <c r="G163" s="9"/>
    </row>
    <row r="164" spans="1:7" ht="15.75" thickBot="1" x14ac:dyDescent="0.3">
      <c r="A164" s="6"/>
      <c r="B164" s="6"/>
      <c r="C164" s="6"/>
      <c r="D164" s="6"/>
      <c r="E164" s="6"/>
      <c r="F164" s="6"/>
      <c r="G164" s="6"/>
    </row>
    <row r="165" spans="1:7" ht="15.75" thickBot="1" x14ac:dyDescent="0.3">
      <c r="A165" s="7" t="s">
        <v>6976</v>
      </c>
      <c r="B165" s="7" t="s">
        <v>6977</v>
      </c>
      <c r="C165" s="8" t="s">
        <v>11</v>
      </c>
      <c r="D165" s="9">
        <v>193.68</v>
      </c>
      <c r="E165" s="9"/>
      <c r="F165" s="9">
        <v>80.099999999999994</v>
      </c>
      <c r="G165" s="9"/>
    </row>
    <row r="166" spans="1:7" ht="15.75" thickBot="1" x14ac:dyDescent="0.3">
      <c r="A166" s="6"/>
      <c r="B166" s="6"/>
      <c r="C166" s="6"/>
      <c r="D166" s="6"/>
      <c r="E166" s="6"/>
      <c r="F166" s="6"/>
      <c r="G166" s="6"/>
    </row>
    <row r="167" spans="1:7" ht="15.75" thickBot="1" x14ac:dyDescent="0.3">
      <c r="A167" s="7" t="s">
        <v>6978</v>
      </c>
      <c r="B167" s="7" t="s">
        <v>6979</v>
      </c>
      <c r="C167" s="8" t="s">
        <v>11</v>
      </c>
      <c r="D167" s="9">
        <v>229.06</v>
      </c>
      <c r="E167" s="9"/>
      <c r="F167" s="9">
        <v>80.099999999999994</v>
      </c>
      <c r="G167" s="9"/>
    </row>
    <row r="168" spans="1:7" ht="15.75" thickBot="1" x14ac:dyDescent="0.3">
      <c r="A168" s="6"/>
      <c r="B168" s="6"/>
      <c r="C168" s="6"/>
      <c r="D168" s="6"/>
      <c r="E168" s="6"/>
      <c r="F168" s="6"/>
      <c r="G168" s="6"/>
    </row>
    <row r="169" spans="1:7" ht="15.75" thickBot="1" x14ac:dyDescent="0.3">
      <c r="A169" s="7" t="s">
        <v>6980</v>
      </c>
      <c r="B169" s="7" t="s">
        <v>6981</v>
      </c>
      <c r="C169" s="8" t="s">
        <v>11</v>
      </c>
      <c r="D169" s="9">
        <v>229.06</v>
      </c>
      <c r="E169" s="9"/>
      <c r="F169" s="9">
        <v>80.099999999999994</v>
      </c>
      <c r="G169" s="9"/>
    </row>
    <row r="170" spans="1:7" ht="15.75" thickBot="1" x14ac:dyDescent="0.3">
      <c r="A170" s="6"/>
      <c r="B170" s="6"/>
      <c r="C170" s="6"/>
      <c r="D170" s="6"/>
      <c r="E170" s="6"/>
      <c r="F170" s="6"/>
      <c r="G170" s="6"/>
    </row>
    <row r="171" spans="1:7" ht="15.75" thickBot="1" x14ac:dyDescent="0.3">
      <c r="A171" s="7" t="s">
        <v>6982</v>
      </c>
      <c r="B171" s="7" t="s">
        <v>6983</v>
      </c>
      <c r="C171" s="8" t="s">
        <v>11</v>
      </c>
      <c r="D171" s="9">
        <v>243.46</v>
      </c>
      <c r="E171" s="9"/>
      <c r="F171" s="9">
        <v>80.099999999999994</v>
      </c>
      <c r="G171" s="9"/>
    </row>
    <row r="172" spans="1:7" ht="15.75" thickBot="1" x14ac:dyDescent="0.3">
      <c r="A172" s="6"/>
      <c r="B172" s="6"/>
      <c r="C172" s="6"/>
      <c r="D172" s="6"/>
      <c r="E172" s="6"/>
      <c r="F172" s="6"/>
      <c r="G172" s="6"/>
    </row>
    <row r="173" spans="1:7" ht="15.75" thickBot="1" x14ac:dyDescent="0.3">
      <c r="A173" s="7" t="s">
        <v>6984</v>
      </c>
      <c r="B173" s="7" t="s">
        <v>6985</v>
      </c>
      <c r="C173" s="8" t="s">
        <v>11</v>
      </c>
      <c r="D173" s="9">
        <v>289.73</v>
      </c>
      <c r="E173" s="9"/>
      <c r="F173" s="9">
        <v>80.099999999999994</v>
      </c>
      <c r="G173" s="9"/>
    </row>
    <row r="174" spans="1:7" ht="15.75" thickBot="1" x14ac:dyDescent="0.3">
      <c r="A174" s="6"/>
      <c r="B174" s="6"/>
      <c r="C174" s="6"/>
      <c r="D174" s="6"/>
      <c r="E174" s="6"/>
      <c r="F174" s="6"/>
      <c r="G174" s="6"/>
    </row>
    <row r="175" spans="1:7" ht="15.75" thickBot="1" x14ac:dyDescent="0.3">
      <c r="A175" s="7" t="s">
        <v>6986</v>
      </c>
      <c r="B175" s="7" t="s">
        <v>6987</v>
      </c>
      <c r="C175" s="8" t="s">
        <v>11</v>
      </c>
      <c r="D175" s="9">
        <v>442.43</v>
      </c>
      <c r="E175" s="9"/>
      <c r="F175" s="9">
        <v>80.099999999999994</v>
      </c>
      <c r="G175" s="9"/>
    </row>
    <row r="176" spans="1:7" ht="15.75" thickBot="1" x14ac:dyDescent="0.3">
      <c r="A176" s="6"/>
      <c r="B176" s="6"/>
      <c r="C176" s="6"/>
      <c r="D176" s="6"/>
      <c r="E176" s="6"/>
      <c r="F176" s="6"/>
      <c r="G176" s="6"/>
    </row>
    <row r="177" spans="1:7" ht="15.75" thickBot="1" x14ac:dyDescent="0.3">
      <c r="A177" s="7" t="s">
        <v>6988</v>
      </c>
      <c r="B177" s="7" t="s">
        <v>6989</v>
      </c>
      <c r="C177" s="8" t="s">
        <v>11</v>
      </c>
      <c r="D177" s="9">
        <v>89.97</v>
      </c>
      <c r="E177" s="9"/>
      <c r="F177" s="9">
        <v>80.09</v>
      </c>
      <c r="G177" s="9"/>
    </row>
    <row r="178" spans="1:7" ht="15.75" thickBot="1" x14ac:dyDescent="0.3">
      <c r="A178" s="6"/>
      <c r="B178" s="6"/>
      <c r="C178" s="6"/>
      <c r="D178" s="6"/>
      <c r="E178" s="6"/>
      <c r="F178" s="6"/>
      <c r="G178" s="6"/>
    </row>
    <row r="179" spans="1:7" ht="15.75" thickBot="1" x14ac:dyDescent="0.3">
      <c r="A179" s="7" t="s">
        <v>6990</v>
      </c>
      <c r="B179" s="7" t="s">
        <v>6991</v>
      </c>
      <c r="C179" s="8" t="s">
        <v>11</v>
      </c>
      <c r="D179" s="9">
        <v>384.87</v>
      </c>
      <c r="E179" s="9"/>
      <c r="F179" s="9">
        <v>80.09</v>
      </c>
      <c r="G179" s="9"/>
    </row>
    <row r="180" spans="1:7" ht="15.75" thickBot="1" x14ac:dyDescent="0.3">
      <c r="A180" s="6"/>
      <c r="B180" s="6"/>
      <c r="C180" s="6"/>
      <c r="D180" s="6"/>
      <c r="E180" s="6"/>
      <c r="F180" s="6"/>
      <c r="G180" s="6"/>
    </row>
    <row r="181" spans="1:7" ht="15.75" thickBot="1" x14ac:dyDescent="0.3">
      <c r="A181" s="7" t="s">
        <v>6992</v>
      </c>
      <c r="B181" s="7" t="s">
        <v>6993</v>
      </c>
      <c r="C181" s="8" t="s">
        <v>11</v>
      </c>
      <c r="D181" s="9">
        <v>197.23</v>
      </c>
      <c r="E181" s="9"/>
      <c r="F181" s="9">
        <v>80.09</v>
      </c>
      <c r="G181" s="9"/>
    </row>
    <row r="182" spans="1:7" ht="15.75" thickBot="1" x14ac:dyDescent="0.3">
      <c r="A182" s="6"/>
      <c r="B182" s="6"/>
      <c r="C182" s="6"/>
      <c r="D182" s="6"/>
      <c r="E182" s="6"/>
      <c r="F182" s="6"/>
      <c r="G182" s="6"/>
    </row>
    <row r="183" spans="1:7" ht="15.75" thickBot="1" x14ac:dyDescent="0.3">
      <c r="A183" s="7" t="s">
        <v>6994</v>
      </c>
      <c r="B183" s="7" t="s">
        <v>6995</v>
      </c>
      <c r="C183" s="8"/>
      <c r="D183" s="9"/>
      <c r="E183" s="9"/>
      <c r="F183" s="9"/>
      <c r="G183" s="9"/>
    </row>
    <row r="184" spans="1:7" ht="15.75" thickBot="1" x14ac:dyDescent="0.3">
      <c r="A184" s="6"/>
      <c r="B184" s="6"/>
      <c r="C184" s="6"/>
      <c r="D184" s="6"/>
      <c r="E184" s="6"/>
      <c r="F184" s="6"/>
      <c r="G184" s="6"/>
    </row>
    <row r="185" spans="1:7" ht="15.75" thickBot="1" x14ac:dyDescent="0.3">
      <c r="A185" s="7" t="s">
        <v>6996</v>
      </c>
      <c r="B185" s="7" t="s">
        <v>6997</v>
      </c>
      <c r="C185" s="8" t="s">
        <v>11</v>
      </c>
      <c r="D185" s="9">
        <v>38.82</v>
      </c>
      <c r="E185" s="9"/>
      <c r="F185" s="9">
        <v>80.09</v>
      </c>
      <c r="G185" s="9"/>
    </row>
    <row r="186" spans="1:7" ht="15.75" thickBot="1" x14ac:dyDescent="0.3">
      <c r="A186" s="6"/>
      <c r="B186" s="6"/>
      <c r="C186" s="6"/>
      <c r="D186" s="6"/>
      <c r="E186" s="6"/>
      <c r="F186" s="6"/>
      <c r="G186" s="6"/>
    </row>
    <row r="187" spans="1:7" ht="15.75" thickBot="1" x14ac:dyDescent="0.3">
      <c r="A187" s="7" t="s">
        <v>6998</v>
      </c>
      <c r="B187" s="7" t="s">
        <v>6999</v>
      </c>
      <c r="C187" s="8" t="s">
        <v>11</v>
      </c>
      <c r="D187" s="9">
        <v>64.55</v>
      </c>
      <c r="E187" s="9"/>
      <c r="F187" s="9">
        <v>80.09</v>
      </c>
      <c r="G187" s="9"/>
    </row>
    <row r="188" spans="1:7" ht="15.75" thickBot="1" x14ac:dyDescent="0.3">
      <c r="A188" s="6"/>
      <c r="B188" s="6"/>
      <c r="C188" s="6"/>
      <c r="D188" s="6"/>
      <c r="E188" s="6"/>
      <c r="F188" s="6"/>
      <c r="G188" s="6"/>
    </row>
    <row r="189" spans="1:7" ht="15.75" thickBot="1" x14ac:dyDescent="0.3">
      <c r="A189" s="7" t="s">
        <v>7000</v>
      </c>
      <c r="B189" s="7" t="s">
        <v>7001</v>
      </c>
      <c r="C189" s="8" t="s">
        <v>10</v>
      </c>
      <c r="D189" s="9">
        <v>11.67</v>
      </c>
      <c r="E189" s="9"/>
      <c r="F189" s="9">
        <v>80.12</v>
      </c>
      <c r="G189" s="9"/>
    </row>
    <row r="190" spans="1:7" ht="15.75" thickBot="1" x14ac:dyDescent="0.3">
      <c r="A190" s="6"/>
      <c r="B190" s="6"/>
      <c r="C190" s="6"/>
      <c r="D190" s="6"/>
      <c r="E190" s="6"/>
      <c r="F190" s="6"/>
      <c r="G190" s="6"/>
    </row>
    <row r="191" spans="1:7" ht="15.75" thickBot="1" x14ac:dyDescent="0.3">
      <c r="A191" s="7" t="s">
        <v>7002</v>
      </c>
      <c r="B191" s="7" t="s">
        <v>7003</v>
      </c>
      <c r="C191" s="8"/>
      <c r="D191" s="9"/>
      <c r="E191" s="9"/>
      <c r="F191" s="9"/>
      <c r="G191" s="9"/>
    </row>
    <row r="192" spans="1:7" ht="15.75" thickBot="1" x14ac:dyDescent="0.3">
      <c r="A192" s="6"/>
      <c r="B192" s="6"/>
      <c r="C192" s="6"/>
      <c r="D192" s="6"/>
      <c r="E192" s="6"/>
      <c r="F192" s="6"/>
      <c r="G192" s="6"/>
    </row>
    <row r="193" spans="1:7" ht="15.75" thickBot="1" x14ac:dyDescent="0.3">
      <c r="A193" s="7" t="s">
        <v>7004</v>
      </c>
      <c r="B193" s="7" t="s">
        <v>173</v>
      </c>
      <c r="C193" s="8" t="s">
        <v>10</v>
      </c>
      <c r="D193" s="9">
        <v>74.650000000000006</v>
      </c>
      <c r="E193" s="9"/>
      <c r="F193" s="9">
        <v>80.09</v>
      </c>
      <c r="G193" s="9"/>
    </row>
    <row r="194" spans="1:7" ht="15.75" thickBot="1" x14ac:dyDescent="0.3">
      <c r="A194" s="6"/>
      <c r="B194" s="6"/>
      <c r="C194" s="6"/>
      <c r="D194" s="6"/>
      <c r="E194" s="6"/>
      <c r="F194" s="6"/>
      <c r="G194" s="6"/>
    </row>
    <row r="195" spans="1:7" ht="15.75" thickBot="1" x14ac:dyDescent="0.3">
      <c r="A195" s="7" t="s">
        <v>7005</v>
      </c>
      <c r="B195" s="7" t="s">
        <v>174</v>
      </c>
      <c r="C195" s="8" t="s">
        <v>10</v>
      </c>
      <c r="D195" s="9">
        <v>85.75</v>
      </c>
      <c r="E195" s="9"/>
      <c r="F195" s="9">
        <v>80.09</v>
      </c>
      <c r="G195" s="9"/>
    </row>
    <row r="196" spans="1:7" ht="15.75" thickBot="1" x14ac:dyDescent="0.3">
      <c r="A196" s="6"/>
      <c r="B196" s="6"/>
      <c r="C196" s="6"/>
      <c r="D196" s="6"/>
      <c r="E196" s="6"/>
      <c r="F196" s="6"/>
      <c r="G196" s="6"/>
    </row>
    <row r="197" spans="1:7" ht="15.75" thickBot="1" x14ac:dyDescent="0.3">
      <c r="A197" s="7" t="s">
        <v>7006</v>
      </c>
      <c r="B197" s="7" t="s">
        <v>7007</v>
      </c>
      <c r="C197" s="8"/>
      <c r="D197" s="9"/>
      <c r="E197" s="9"/>
      <c r="F197" s="9"/>
      <c r="G197" s="9"/>
    </row>
    <row r="198" spans="1:7" ht="15.75" thickBot="1" x14ac:dyDescent="0.3">
      <c r="A198" s="6"/>
      <c r="B198" s="6"/>
      <c r="C198" s="6"/>
      <c r="D198" s="6"/>
      <c r="E198" s="6"/>
      <c r="F198" s="6"/>
      <c r="G198" s="6"/>
    </row>
    <row r="199" spans="1:7" ht="15.75" thickBot="1" x14ac:dyDescent="0.3">
      <c r="A199" s="7" t="s">
        <v>7008</v>
      </c>
      <c r="B199" s="7" t="s">
        <v>176</v>
      </c>
      <c r="C199" s="8" t="s">
        <v>10</v>
      </c>
      <c r="D199" s="9">
        <v>66.989999999999995</v>
      </c>
      <c r="E199" s="9"/>
      <c r="F199" s="9">
        <v>80.099999999999994</v>
      </c>
      <c r="G199" s="9"/>
    </row>
    <row r="200" spans="1:7" ht="15.75" thickBot="1" x14ac:dyDescent="0.3">
      <c r="A200" s="6"/>
      <c r="B200" s="6"/>
      <c r="C200" s="6"/>
      <c r="D200" s="6"/>
      <c r="E200" s="6"/>
      <c r="F200" s="6"/>
      <c r="G200" s="6"/>
    </row>
    <row r="201" spans="1:7" ht="15.75" thickBot="1" x14ac:dyDescent="0.3">
      <c r="A201" s="7" t="s">
        <v>7009</v>
      </c>
      <c r="B201" s="7" t="s">
        <v>177</v>
      </c>
      <c r="C201" s="8" t="s">
        <v>10</v>
      </c>
      <c r="D201" s="9">
        <v>95.32</v>
      </c>
      <c r="E201" s="9"/>
      <c r="F201" s="9">
        <v>80.09</v>
      </c>
      <c r="G201" s="9"/>
    </row>
    <row r="202" spans="1:7" ht="15.75" thickBot="1" x14ac:dyDescent="0.3">
      <c r="A202" s="6"/>
      <c r="B202" s="6"/>
      <c r="C202" s="6"/>
      <c r="D202" s="6"/>
      <c r="E202" s="6"/>
      <c r="F202" s="6"/>
      <c r="G202" s="6"/>
    </row>
    <row r="203" spans="1:7" ht="15.75" thickBot="1" x14ac:dyDescent="0.3">
      <c r="A203" s="7" t="s">
        <v>7010</v>
      </c>
      <c r="B203" s="7" t="s">
        <v>178</v>
      </c>
      <c r="C203" s="8" t="s">
        <v>10</v>
      </c>
      <c r="D203" s="9">
        <v>129.5</v>
      </c>
      <c r="E203" s="9"/>
      <c r="F203" s="9">
        <v>80.099999999999994</v>
      </c>
      <c r="G203" s="9"/>
    </row>
    <row r="204" spans="1:7" ht="15.75" thickBot="1" x14ac:dyDescent="0.3">
      <c r="A204" s="6"/>
      <c r="B204" s="6"/>
      <c r="C204" s="6"/>
      <c r="D204" s="6"/>
      <c r="E204" s="6"/>
      <c r="F204" s="6"/>
      <c r="G204" s="6"/>
    </row>
    <row r="205" spans="1:7" ht="15.75" thickBot="1" x14ac:dyDescent="0.3">
      <c r="A205" s="7" t="s">
        <v>7011</v>
      </c>
      <c r="B205" s="7" t="s">
        <v>179</v>
      </c>
      <c r="C205" s="8" t="s">
        <v>10</v>
      </c>
      <c r="D205" s="9">
        <v>7.52</v>
      </c>
      <c r="E205" s="9"/>
      <c r="F205" s="9">
        <v>80.19</v>
      </c>
      <c r="G205" s="9"/>
    </row>
    <row r="206" spans="1:7" ht="15.75" thickBot="1" x14ac:dyDescent="0.3">
      <c r="A206" s="6"/>
      <c r="B206" s="6"/>
      <c r="C206" s="6"/>
      <c r="D206" s="6"/>
      <c r="E206" s="6"/>
      <c r="F206" s="6"/>
      <c r="G206" s="6"/>
    </row>
    <row r="207" spans="1:7" ht="15.75" thickBot="1" x14ac:dyDescent="0.3">
      <c r="A207" s="7" t="s">
        <v>7012</v>
      </c>
      <c r="B207" s="7" t="s">
        <v>7013</v>
      </c>
      <c r="C207" s="8"/>
      <c r="D207" s="9"/>
      <c r="E207" s="9"/>
      <c r="F207" s="9"/>
      <c r="G207" s="9"/>
    </row>
    <row r="208" spans="1:7" ht="15.75" thickBot="1" x14ac:dyDescent="0.3">
      <c r="A208" s="6"/>
      <c r="B208" s="6"/>
      <c r="C208" s="6"/>
      <c r="D208" s="6"/>
      <c r="E208" s="6"/>
      <c r="F208" s="6"/>
      <c r="G208" s="6"/>
    </row>
    <row r="209" spans="1:7" ht="15.75" thickBot="1" x14ac:dyDescent="0.3">
      <c r="A209" s="7" t="s">
        <v>7014</v>
      </c>
      <c r="B209" s="7" t="s">
        <v>7015</v>
      </c>
      <c r="C209" s="8" t="s">
        <v>11</v>
      </c>
      <c r="D209" s="9">
        <v>10.98</v>
      </c>
      <c r="E209" s="9"/>
      <c r="F209" s="9">
        <v>80.05</v>
      </c>
      <c r="G209" s="9"/>
    </row>
    <row r="210" spans="1:7" ht="15.75" thickBot="1" x14ac:dyDescent="0.3">
      <c r="A210" s="6"/>
      <c r="B210" s="6"/>
      <c r="C210" s="6"/>
      <c r="D210" s="6"/>
      <c r="E210" s="6"/>
      <c r="F210" s="6"/>
      <c r="G210" s="6"/>
    </row>
    <row r="211" spans="1:7" ht="15.75" thickBot="1" x14ac:dyDescent="0.3">
      <c r="A211" s="7" t="s">
        <v>7016</v>
      </c>
      <c r="B211" s="7" t="s">
        <v>7017</v>
      </c>
      <c r="C211" s="8" t="s">
        <v>11</v>
      </c>
      <c r="D211" s="9">
        <v>15.75</v>
      </c>
      <c r="E211" s="9"/>
      <c r="F211" s="9">
        <v>80.13</v>
      </c>
      <c r="G211" s="9"/>
    </row>
    <row r="212" spans="1:7" ht="15.75" thickBot="1" x14ac:dyDescent="0.3">
      <c r="A212" s="6"/>
      <c r="B212" s="6"/>
      <c r="C212" s="6"/>
      <c r="D212" s="6"/>
      <c r="E212" s="6"/>
      <c r="F212" s="6"/>
      <c r="G212" s="6"/>
    </row>
    <row r="213" spans="1:7" ht="15.75" thickBot="1" x14ac:dyDescent="0.3">
      <c r="A213" s="7" t="s">
        <v>7018</v>
      </c>
      <c r="B213" s="7" t="s">
        <v>7019</v>
      </c>
      <c r="C213" s="8"/>
      <c r="D213" s="9"/>
      <c r="E213" s="9"/>
      <c r="F213" s="9"/>
      <c r="G213" s="9"/>
    </row>
    <row r="214" spans="1:7" ht="15.75" thickBot="1" x14ac:dyDescent="0.3">
      <c r="A214" s="6"/>
      <c r="B214" s="6"/>
      <c r="C214" s="6"/>
      <c r="D214" s="6"/>
      <c r="E214" s="6"/>
      <c r="F214" s="6"/>
      <c r="G214" s="6"/>
    </row>
    <row r="215" spans="1:7" ht="15.75" thickBot="1" x14ac:dyDescent="0.3">
      <c r="A215" s="7" t="s">
        <v>7020</v>
      </c>
      <c r="B215" s="7" t="s">
        <v>7021</v>
      </c>
      <c r="C215" s="8" t="s">
        <v>12</v>
      </c>
      <c r="D215" s="9">
        <v>4.04</v>
      </c>
      <c r="E215" s="9"/>
      <c r="F215" s="9">
        <v>79.95</v>
      </c>
      <c r="G215" s="9"/>
    </row>
    <row r="216" spans="1:7" ht="15.75" thickBot="1" x14ac:dyDescent="0.3">
      <c r="A216" s="6"/>
      <c r="B216" s="6"/>
      <c r="C216" s="6"/>
      <c r="D216" s="6"/>
      <c r="E216" s="6"/>
      <c r="F216" s="6"/>
      <c r="G216" s="6"/>
    </row>
    <row r="217" spans="1:7" ht="15.75" thickBot="1" x14ac:dyDescent="0.3">
      <c r="A217" s="7" t="s">
        <v>7022</v>
      </c>
      <c r="B217" s="7" t="s">
        <v>7023</v>
      </c>
      <c r="C217" s="8" t="s">
        <v>12</v>
      </c>
      <c r="D217" s="9">
        <v>9.3699999999999992</v>
      </c>
      <c r="E217" s="9"/>
      <c r="F217" s="9">
        <v>80.150000000000006</v>
      </c>
      <c r="G217" s="9"/>
    </row>
    <row r="218" spans="1:7" ht="15.75" thickBot="1" x14ac:dyDescent="0.3">
      <c r="A218" s="6"/>
      <c r="B218" s="6"/>
      <c r="C218" s="6"/>
      <c r="D218" s="6"/>
      <c r="E218" s="6"/>
      <c r="F218" s="6"/>
      <c r="G218" s="6"/>
    </row>
    <row r="219" spans="1:7" ht="15.75" thickBot="1" x14ac:dyDescent="0.3">
      <c r="A219" s="7" t="s">
        <v>7024</v>
      </c>
      <c r="B219" s="7" t="s">
        <v>7025</v>
      </c>
      <c r="C219" s="8"/>
      <c r="D219" s="9"/>
      <c r="E219" s="9"/>
      <c r="F219" s="9"/>
      <c r="G219" s="9"/>
    </row>
    <row r="220" spans="1:7" ht="15.75" thickBot="1" x14ac:dyDescent="0.3">
      <c r="A220" s="6"/>
      <c r="B220" s="6"/>
      <c r="C220" s="6"/>
      <c r="D220" s="6"/>
      <c r="E220" s="6"/>
      <c r="F220" s="6"/>
      <c r="G220" s="6"/>
    </row>
    <row r="221" spans="1:7" ht="48.75" x14ac:dyDescent="0.25">
      <c r="A221" s="35" t="s">
        <v>7026</v>
      </c>
      <c r="B221" s="19" t="s">
        <v>7027</v>
      </c>
      <c r="C221" s="38"/>
      <c r="D221" s="32"/>
      <c r="E221" s="32"/>
      <c r="F221" s="32"/>
      <c r="G221" s="32"/>
    </row>
    <row r="222" spans="1:7" ht="24.75" x14ac:dyDescent="0.25">
      <c r="A222" s="36"/>
      <c r="B222" s="20" t="s">
        <v>7028</v>
      </c>
      <c r="C222" s="39"/>
      <c r="D222" s="33"/>
      <c r="E222" s="33"/>
      <c r="F222" s="33"/>
      <c r="G222" s="33"/>
    </row>
    <row r="223" spans="1:7" x14ac:dyDescent="0.25">
      <c r="A223" s="36"/>
      <c r="B223" s="20" t="s">
        <v>6965</v>
      </c>
      <c r="C223" s="39"/>
      <c r="D223" s="33"/>
      <c r="E223" s="33"/>
      <c r="F223" s="33"/>
      <c r="G223" s="33"/>
    </row>
    <row r="224" spans="1:7" x14ac:dyDescent="0.25">
      <c r="A224" s="36"/>
      <c r="B224" s="20" t="s">
        <v>7029</v>
      </c>
      <c r="C224" s="39"/>
      <c r="D224" s="33"/>
      <c r="E224" s="33"/>
      <c r="F224" s="33"/>
      <c r="G224" s="33"/>
    </row>
    <row r="225" spans="1:7" x14ac:dyDescent="0.25">
      <c r="A225" s="36"/>
      <c r="B225" s="20" t="s">
        <v>7030</v>
      </c>
      <c r="C225" s="39"/>
      <c r="D225" s="33"/>
      <c r="E225" s="33"/>
      <c r="F225" s="33"/>
      <c r="G225" s="33"/>
    </row>
    <row r="226" spans="1:7" ht="15.75" thickBot="1" x14ac:dyDescent="0.3">
      <c r="A226" s="37"/>
      <c r="B226" s="21" t="s">
        <v>7031</v>
      </c>
      <c r="C226" s="40"/>
      <c r="D226" s="34"/>
      <c r="E226" s="34"/>
      <c r="F226" s="34"/>
      <c r="G226" s="34"/>
    </row>
    <row r="227" spans="1:7" ht="15.75" thickBot="1" x14ac:dyDescent="0.3">
      <c r="A227" s="6"/>
      <c r="B227" s="6"/>
      <c r="C227" s="6"/>
      <c r="D227" s="6"/>
      <c r="E227" s="6"/>
      <c r="F227" s="6"/>
      <c r="G227" s="6"/>
    </row>
    <row r="228" spans="1:7" ht="15.75" thickBot="1" x14ac:dyDescent="0.3">
      <c r="A228" s="7" t="s">
        <v>7032</v>
      </c>
      <c r="B228" s="7" t="s">
        <v>6977</v>
      </c>
      <c r="C228" s="8" t="s">
        <v>11</v>
      </c>
      <c r="D228" s="9">
        <v>244.7</v>
      </c>
      <c r="E228" s="9"/>
      <c r="F228" s="9">
        <v>80.09</v>
      </c>
      <c r="G228" s="9"/>
    </row>
    <row r="229" spans="1:7" ht="15.75" thickBot="1" x14ac:dyDescent="0.3">
      <c r="A229" s="6"/>
      <c r="B229" s="6"/>
      <c r="C229" s="6"/>
      <c r="D229" s="6"/>
      <c r="E229" s="6"/>
      <c r="F229" s="6"/>
      <c r="G229" s="6"/>
    </row>
    <row r="230" spans="1:7" ht="15.75" thickBot="1" x14ac:dyDescent="0.3">
      <c r="A230" s="7" t="s">
        <v>7033</v>
      </c>
      <c r="B230" s="7" t="s">
        <v>6981</v>
      </c>
      <c r="C230" s="8" t="s">
        <v>11</v>
      </c>
      <c r="D230" s="9">
        <v>346.96</v>
      </c>
      <c r="E230" s="9"/>
      <c r="F230" s="9">
        <v>80.099999999999994</v>
      </c>
      <c r="G230" s="9"/>
    </row>
    <row r="231" spans="1:7" ht="15.75" thickBot="1" x14ac:dyDescent="0.3">
      <c r="A231" s="6"/>
      <c r="B231" s="6"/>
      <c r="C231" s="6"/>
      <c r="D231" s="6"/>
      <c r="E231" s="6"/>
      <c r="F231" s="6"/>
      <c r="G231" s="6"/>
    </row>
    <row r="232" spans="1:7" ht="15.75" thickBot="1" x14ac:dyDescent="0.3">
      <c r="A232" s="7" t="s">
        <v>7034</v>
      </c>
      <c r="B232" s="7" t="s">
        <v>6983</v>
      </c>
      <c r="C232" s="8" t="s">
        <v>11</v>
      </c>
      <c r="D232" s="9">
        <v>293.23</v>
      </c>
      <c r="E232" s="9"/>
      <c r="F232" s="9">
        <v>80.09</v>
      </c>
      <c r="G232" s="9"/>
    </row>
    <row r="233" spans="1:7" ht="15.75" thickBot="1" x14ac:dyDescent="0.3">
      <c r="A233" s="6"/>
      <c r="B233" s="6"/>
      <c r="C233" s="6"/>
      <c r="D233" s="6"/>
      <c r="E233" s="6"/>
      <c r="F233" s="6"/>
      <c r="G233" s="6"/>
    </row>
    <row r="234" spans="1:7" ht="15.75" thickBot="1" x14ac:dyDescent="0.3">
      <c r="A234" s="7" t="s">
        <v>7035</v>
      </c>
      <c r="B234" s="7" t="s">
        <v>6985</v>
      </c>
      <c r="C234" s="8" t="s">
        <v>11</v>
      </c>
      <c r="D234" s="9">
        <v>315.73</v>
      </c>
      <c r="E234" s="9"/>
      <c r="F234" s="9">
        <v>80.099999999999994</v>
      </c>
      <c r="G234" s="9"/>
    </row>
    <row r="235" spans="1:7" ht="15.75" thickBot="1" x14ac:dyDescent="0.3">
      <c r="A235" s="6"/>
      <c r="B235" s="6"/>
      <c r="C235" s="6"/>
      <c r="D235" s="6"/>
      <c r="E235" s="6"/>
      <c r="F235" s="6"/>
      <c r="G235" s="6"/>
    </row>
    <row r="236" spans="1:7" ht="15.75" thickBot="1" x14ac:dyDescent="0.3">
      <c r="A236" s="7" t="s">
        <v>7036</v>
      </c>
      <c r="B236" s="7" t="s">
        <v>6987</v>
      </c>
      <c r="C236" s="8" t="s">
        <v>11</v>
      </c>
      <c r="D236" s="9">
        <v>468.44</v>
      </c>
      <c r="E236" s="9"/>
      <c r="F236" s="9">
        <v>80.099999999999994</v>
      </c>
      <c r="G236" s="9"/>
    </row>
    <row r="237" spans="1:7" ht="15.75" thickBot="1" x14ac:dyDescent="0.3">
      <c r="A237" s="6"/>
      <c r="B237" s="6"/>
      <c r="C237" s="6"/>
      <c r="D237" s="6"/>
      <c r="E237" s="6"/>
      <c r="F237" s="6"/>
      <c r="G237" s="6"/>
    </row>
    <row r="238" spans="1:7" ht="15.75" thickBot="1" x14ac:dyDescent="0.3">
      <c r="A238" s="7" t="s">
        <v>7037</v>
      </c>
      <c r="B238" s="7" t="s">
        <v>7038</v>
      </c>
      <c r="C238" s="8"/>
      <c r="D238" s="9"/>
      <c r="E238" s="9"/>
      <c r="F238" s="9"/>
      <c r="G238" s="9"/>
    </row>
    <row r="239" spans="1:7" ht="15.75" thickBot="1" x14ac:dyDescent="0.3">
      <c r="A239" s="6"/>
      <c r="B239" s="6"/>
      <c r="C239" s="6"/>
      <c r="D239" s="6"/>
      <c r="E239" s="6"/>
      <c r="F239" s="6"/>
      <c r="G239" s="6"/>
    </row>
    <row r="240" spans="1:7" ht="15.75" thickBot="1" x14ac:dyDescent="0.3">
      <c r="A240" s="7" t="s">
        <v>7039</v>
      </c>
      <c r="B240" s="7" t="s">
        <v>7040</v>
      </c>
      <c r="C240" s="8"/>
      <c r="D240" s="9"/>
      <c r="E240" s="9"/>
      <c r="F240" s="9"/>
      <c r="G240" s="9"/>
    </row>
    <row r="241" spans="1:7" ht="15.75" thickBot="1" x14ac:dyDescent="0.3">
      <c r="A241" s="6"/>
      <c r="B241" s="6"/>
      <c r="C241" s="6"/>
      <c r="D241" s="6"/>
      <c r="E241" s="6"/>
      <c r="F241" s="6"/>
      <c r="G241" s="6"/>
    </row>
    <row r="242" spans="1:7" ht="15.75" thickBot="1" x14ac:dyDescent="0.3">
      <c r="A242" s="7" t="s">
        <v>7041</v>
      </c>
      <c r="B242" s="7" t="s">
        <v>7042</v>
      </c>
      <c r="C242" s="8" t="s">
        <v>10</v>
      </c>
      <c r="D242" s="9">
        <v>36.369999999999997</v>
      </c>
      <c r="E242" s="9"/>
      <c r="F242" s="9">
        <v>80.09</v>
      </c>
      <c r="G242" s="9"/>
    </row>
    <row r="243" spans="1:7" ht="15.75" thickBot="1" x14ac:dyDescent="0.3">
      <c r="A243" s="6"/>
      <c r="B243" s="6"/>
      <c r="C243" s="6"/>
      <c r="D243" s="6"/>
      <c r="E243" s="6"/>
      <c r="F243" s="6"/>
      <c r="G243" s="6"/>
    </row>
    <row r="244" spans="1:7" ht="15.75" thickBot="1" x14ac:dyDescent="0.3">
      <c r="A244" s="7" t="s">
        <v>7043</v>
      </c>
      <c r="B244" s="7" t="s">
        <v>7044</v>
      </c>
      <c r="C244" s="8" t="s">
        <v>10</v>
      </c>
      <c r="D244" s="9">
        <v>51.52</v>
      </c>
      <c r="E244" s="9"/>
      <c r="F244" s="9">
        <v>80.099999999999994</v>
      </c>
      <c r="G244" s="9"/>
    </row>
    <row r="245" spans="1:7" ht="15.75" thickBot="1" x14ac:dyDescent="0.3">
      <c r="A245" s="6"/>
      <c r="B245" s="6"/>
      <c r="C245" s="6"/>
      <c r="D245" s="6"/>
      <c r="E245" s="6"/>
      <c r="F245" s="6"/>
      <c r="G245" s="6"/>
    </row>
    <row r="246" spans="1:7" ht="25.5" thickBot="1" x14ac:dyDescent="0.3">
      <c r="A246" s="7" t="s">
        <v>7045</v>
      </c>
      <c r="B246" s="7" t="s">
        <v>7046</v>
      </c>
      <c r="C246" s="8"/>
      <c r="D246" s="9"/>
      <c r="E246" s="9"/>
      <c r="F246" s="9"/>
      <c r="G246" s="9"/>
    </row>
    <row r="247" spans="1:7" ht="15.75" thickBot="1" x14ac:dyDescent="0.3">
      <c r="A247" s="6"/>
      <c r="B247" s="6"/>
      <c r="C247" s="6"/>
      <c r="D247" s="6"/>
      <c r="E247" s="6"/>
      <c r="F247" s="6"/>
      <c r="G247" s="6"/>
    </row>
    <row r="248" spans="1:7" ht="15.75" thickBot="1" x14ac:dyDescent="0.3">
      <c r="A248" s="7" t="s">
        <v>7047</v>
      </c>
      <c r="B248" s="7" t="s">
        <v>7042</v>
      </c>
      <c r="C248" s="8" t="s">
        <v>10</v>
      </c>
      <c r="D248" s="9">
        <v>67.819999999999993</v>
      </c>
      <c r="E248" s="9"/>
      <c r="F248" s="9">
        <v>80.09</v>
      </c>
      <c r="G248" s="9"/>
    </row>
    <row r="249" spans="1:7" ht="15.75" thickBot="1" x14ac:dyDescent="0.3">
      <c r="A249" s="6"/>
      <c r="B249" s="6"/>
      <c r="C249" s="6"/>
      <c r="D249" s="6"/>
      <c r="E249" s="6"/>
      <c r="F249" s="6"/>
      <c r="G249" s="6"/>
    </row>
    <row r="250" spans="1:7" ht="15.75" thickBot="1" x14ac:dyDescent="0.3">
      <c r="A250" s="7" t="s">
        <v>7048</v>
      </c>
      <c r="B250" s="7" t="s">
        <v>7044</v>
      </c>
      <c r="C250" s="8" t="s">
        <v>10</v>
      </c>
      <c r="D250" s="9">
        <v>77.84</v>
      </c>
      <c r="E250" s="9"/>
      <c r="F250" s="9">
        <v>80.09</v>
      </c>
      <c r="G250" s="9"/>
    </row>
    <row r="251" spans="1:7" ht="15.75" thickBot="1" x14ac:dyDescent="0.3">
      <c r="A251" s="6"/>
      <c r="B251" s="6"/>
      <c r="C251" s="6"/>
      <c r="D251" s="6"/>
      <c r="E251" s="6"/>
      <c r="F251" s="6"/>
      <c r="G251" s="6"/>
    </row>
    <row r="252" spans="1:7" ht="15.75" thickBot="1" x14ac:dyDescent="0.3">
      <c r="A252" s="7" t="s">
        <v>7049</v>
      </c>
      <c r="B252" s="7" t="s">
        <v>7050</v>
      </c>
      <c r="C252" s="8"/>
      <c r="D252" s="9"/>
      <c r="E252" s="9"/>
      <c r="F252" s="9"/>
      <c r="G252" s="9"/>
    </row>
    <row r="253" spans="1:7" ht="15.75" thickBot="1" x14ac:dyDescent="0.3">
      <c r="A253" s="6"/>
      <c r="B253" s="6"/>
      <c r="C253" s="6"/>
      <c r="D253" s="6"/>
      <c r="E253" s="6"/>
      <c r="F253" s="6"/>
      <c r="G253" s="6"/>
    </row>
    <row r="254" spans="1:7" ht="15.75" thickBot="1" x14ac:dyDescent="0.3">
      <c r="A254" s="7" t="s">
        <v>7051</v>
      </c>
      <c r="B254" s="7" t="s">
        <v>7042</v>
      </c>
      <c r="C254" s="8" t="s">
        <v>10</v>
      </c>
      <c r="D254" s="9">
        <v>143.55000000000001</v>
      </c>
      <c r="E254" s="9"/>
      <c r="F254" s="9">
        <v>80.099999999999994</v>
      </c>
      <c r="G254" s="9"/>
    </row>
    <row r="255" spans="1:7" ht="15.75" thickBot="1" x14ac:dyDescent="0.3">
      <c r="A255" s="6"/>
      <c r="B255" s="6"/>
      <c r="C255" s="6"/>
      <c r="D255" s="6"/>
      <c r="E255" s="6"/>
      <c r="F255" s="6"/>
      <c r="G255" s="6"/>
    </row>
    <row r="256" spans="1:7" ht="15.75" thickBot="1" x14ac:dyDescent="0.3">
      <c r="A256" s="7" t="s">
        <v>7052</v>
      </c>
      <c r="B256" s="7" t="s">
        <v>7053</v>
      </c>
      <c r="C256" s="8" t="s">
        <v>10</v>
      </c>
      <c r="D256" s="9">
        <v>151.07</v>
      </c>
      <c r="E256" s="9"/>
      <c r="F256" s="9">
        <v>80.099999999999994</v>
      </c>
      <c r="G256" s="9"/>
    </row>
    <row r="257" spans="1:7" ht="15.75" thickBot="1" x14ac:dyDescent="0.3">
      <c r="A257" s="6"/>
      <c r="B257" s="6"/>
      <c r="C257" s="6"/>
      <c r="D257" s="6"/>
      <c r="E257" s="6"/>
      <c r="F257" s="6"/>
      <c r="G257" s="6"/>
    </row>
    <row r="258" spans="1:7" ht="15.75" thickBot="1" x14ac:dyDescent="0.3">
      <c r="A258" s="7" t="s">
        <v>7054</v>
      </c>
      <c r="B258" s="7" t="s">
        <v>7044</v>
      </c>
      <c r="C258" s="8" t="s">
        <v>10</v>
      </c>
      <c r="D258" s="9">
        <v>146.49</v>
      </c>
      <c r="E258" s="9"/>
      <c r="F258" s="9">
        <v>80.09</v>
      </c>
      <c r="G258" s="9"/>
    </row>
    <row r="259" spans="1:7" ht="15.75" thickBot="1" x14ac:dyDescent="0.3">
      <c r="A259" s="6"/>
      <c r="B259" s="6"/>
      <c r="C259" s="6"/>
      <c r="D259" s="6"/>
      <c r="E259" s="6"/>
      <c r="F259" s="6"/>
      <c r="G259" s="6"/>
    </row>
    <row r="260" spans="1:7" ht="15.75" thickBot="1" x14ac:dyDescent="0.3">
      <c r="A260" s="7" t="s">
        <v>7055</v>
      </c>
      <c r="B260" s="7" t="s">
        <v>7056</v>
      </c>
      <c r="C260" s="8" t="s">
        <v>10</v>
      </c>
      <c r="D260" s="9">
        <v>161.66999999999999</v>
      </c>
      <c r="E260" s="9"/>
      <c r="F260" s="9">
        <v>80.099999999999994</v>
      </c>
      <c r="G260" s="9"/>
    </row>
    <row r="261" spans="1:7" ht="15.75" thickBot="1" x14ac:dyDescent="0.3">
      <c r="A261" s="6"/>
      <c r="B261" s="6"/>
      <c r="C261" s="6"/>
      <c r="D261" s="6"/>
      <c r="E261" s="6"/>
      <c r="F261" s="6"/>
      <c r="G261" s="6"/>
    </row>
    <row r="262" spans="1:7" ht="25.5" thickBot="1" x14ac:dyDescent="0.3">
      <c r="A262" s="7" t="s">
        <v>7057</v>
      </c>
      <c r="B262" s="7" t="s">
        <v>7058</v>
      </c>
      <c r="C262" s="8"/>
      <c r="D262" s="9"/>
      <c r="E262" s="9"/>
      <c r="F262" s="9"/>
      <c r="G262" s="9"/>
    </row>
    <row r="263" spans="1:7" ht="15.75" thickBot="1" x14ac:dyDescent="0.3">
      <c r="A263" s="6"/>
      <c r="B263" s="6"/>
      <c r="C263" s="6"/>
      <c r="D263" s="6"/>
      <c r="E263" s="6"/>
      <c r="F263" s="6"/>
      <c r="G263" s="6"/>
    </row>
    <row r="264" spans="1:7" ht="15.75" thickBot="1" x14ac:dyDescent="0.3">
      <c r="A264" s="7" t="s">
        <v>7059</v>
      </c>
      <c r="B264" s="7" t="s">
        <v>7060</v>
      </c>
      <c r="C264" s="8" t="s">
        <v>10</v>
      </c>
      <c r="D264" s="9">
        <v>121.73</v>
      </c>
      <c r="E264" s="9"/>
      <c r="F264" s="9">
        <v>80.099999999999994</v>
      </c>
      <c r="G264" s="9"/>
    </row>
    <row r="265" spans="1:7" ht="15.75" thickBot="1" x14ac:dyDescent="0.3">
      <c r="A265" s="6"/>
      <c r="B265" s="6"/>
      <c r="C265" s="6"/>
      <c r="D265" s="6"/>
      <c r="E265" s="6"/>
      <c r="F265" s="6"/>
      <c r="G265" s="6"/>
    </row>
    <row r="266" spans="1:7" ht="15.75" thickBot="1" x14ac:dyDescent="0.3">
      <c r="A266" s="7" t="s">
        <v>7061</v>
      </c>
      <c r="B266" s="7" t="s">
        <v>7062</v>
      </c>
      <c r="C266" s="8" t="s">
        <v>10</v>
      </c>
      <c r="D266" s="9">
        <v>137.68</v>
      </c>
      <c r="E266" s="9"/>
      <c r="F266" s="9">
        <v>80.09</v>
      </c>
      <c r="G266" s="9"/>
    </row>
    <row r="267" spans="1:7" ht="15.75" thickBot="1" x14ac:dyDescent="0.3">
      <c r="A267" s="6"/>
      <c r="B267" s="6"/>
      <c r="C267" s="6"/>
      <c r="D267" s="6"/>
      <c r="E267" s="6"/>
      <c r="F267" s="6"/>
      <c r="G267" s="6"/>
    </row>
    <row r="268" spans="1:7" ht="15.75" thickBot="1" x14ac:dyDescent="0.3">
      <c r="A268" s="7" t="s">
        <v>7063</v>
      </c>
      <c r="B268" s="7" t="s">
        <v>7064</v>
      </c>
      <c r="C268" s="8" t="s">
        <v>10</v>
      </c>
      <c r="D268" s="9">
        <v>236.05</v>
      </c>
      <c r="E268" s="9"/>
      <c r="F268" s="9">
        <v>80.099999999999994</v>
      </c>
      <c r="G268" s="9"/>
    </row>
    <row r="269" spans="1:7" ht="15.75" thickBot="1" x14ac:dyDescent="0.3">
      <c r="A269" s="6"/>
      <c r="B269" s="6"/>
      <c r="C269" s="6"/>
      <c r="D269" s="6"/>
      <c r="E269" s="6"/>
      <c r="F269" s="6"/>
      <c r="G269" s="6"/>
    </row>
    <row r="270" spans="1:7" ht="15.75" thickBot="1" x14ac:dyDescent="0.3">
      <c r="A270" s="7" t="s">
        <v>7065</v>
      </c>
      <c r="B270" s="7" t="s">
        <v>7066</v>
      </c>
      <c r="C270" s="8" t="s">
        <v>10</v>
      </c>
      <c r="D270" s="9">
        <v>20.420000000000002</v>
      </c>
      <c r="E270" s="9"/>
      <c r="F270" s="9">
        <v>80.069999999999993</v>
      </c>
      <c r="G270" s="9"/>
    </row>
    <row r="271" spans="1:7" ht="15.75" thickBot="1" x14ac:dyDescent="0.3">
      <c r="A271" s="6"/>
      <c r="B271" s="6"/>
      <c r="C271" s="6"/>
      <c r="D271" s="6"/>
      <c r="E271" s="6"/>
      <c r="F271" s="6"/>
      <c r="G271" s="6"/>
    </row>
    <row r="272" spans="1:7" ht="15.75" thickBot="1" x14ac:dyDescent="0.3">
      <c r="A272" s="7" t="s">
        <v>7067</v>
      </c>
      <c r="B272" s="7" t="s">
        <v>7068</v>
      </c>
      <c r="C272" s="8" t="s">
        <v>10</v>
      </c>
      <c r="D272" s="9">
        <v>86.77</v>
      </c>
      <c r="E272" s="9"/>
      <c r="F272" s="9">
        <v>80.099999999999994</v>
      </c>
      <c r="G272" s="9"/>
    </row>
    <row r="273" spans="1:7" ht="15.75" thickBot="1" x14ac:dyDescent="0.3">
      <c r="A273" s="6"/>
      <c r="B273" s="6"/>
      <c r="C273" s="6"/>
      <c r="D273" s="6"/>
      <c r="E273" s="6"/>
      <c r="F273" s="6"/>
      <c r="G273" s="6"/>
    </row>
    <row r="274" spans="1:7" ht="15.75" thickBot="1" x14ac:dyDescent="0.3">
      <c r="A274" s="7" t="s">
        <v>7069</v>
      </c>
      <c r="B274" s="7" t="s">
        <v>7070</v>
      </c>
      <c r="C274" s="8"/>
      <c r="D274" s="9"/>
      <c r="E274" s="9"/>
      <c r="F274" s="9"/>
      <c r="G274" s="9"/>
    </row>
    <row r="275" spans="1:7" ht="15.75" thickBot="1" x14ac:dyDescent="0.3">
      <c r="A275" s="6"/>
      <c r="B275" s="6"/>
      <c r="C275" s="6"/>
      <c r="D275" s="6"/>
      <c r="E275" s="6"/>
      <c r="F275" s="6"/>
      <c r="G275" s="6"/>
    </row>
    <row r="276" spans="1:7" ht="15.75" thickBot="1" x14ac:dyDescent="0.3">
      <c r="A276" s="7" t="s">
        <v>7071</v>
      </c>
      <c r="B276" s="7" t="s">
        <v>7072</v>
      </c>
      <c r="C276" s="8"/>
      <c r="D276" s="9"/>
      <c r="E276" s="9"/>
      <c r="F276" s="9"/>
      <c r="G276" s="9"/>
    </row>
    <row r="277" spans="1:7" ht="15.75" thickBot="1" x14ac:dyDescent="0.3">
      <c r="A277" s="6"/>
      <c r="B277" s="6"/>
      <c r="C277" s="6"/>
      <c r="D277" s="6"/>
      <c r="E277" s="6"/>
      <c r="F277" s="6"/>
      <c r="G277" s="6"/>
    </row>
    <row r="278" spans="1:7" ht="15.75" thickBot="1" x14ac:dyDescent="0.3">
      <c r="A278" s="7" t="s">
        <v>7073</v>
      </c>
      <c r="B278" s="7" t="s">
        <v>7074</v>
      </c>
      <c r="C278" s="8" t="s">
        <v>11</v>
      </c>
      <c r="D278" s="9">
        <v>38.270000000000003</v>
      </c>
      <c r="E278" s="9"/>
      <c r="F278" s="9">
        <v>80.09</v>
      </c>
      <c r="G278" s="9"/>
    </row>
    <row r="279" spans="1:7" ht="15.75" thickBot="1" x14ac:dyDescent="0.3">
      <c r="A279" s="6"/>
      <c r="B279" s="6"/>
      <c r="C279" s="6"/>
      <c r="D279" s="6"/>
      <c r="E279" s="6"/>
      <c r="F279" s="6"/>
      <c r="G279" s="6"/>
    </row>
    <row r="280" spans="1:7" ht="15.75" thickBot="1" x14ac:dyDescent="0.3">
      <c r="A280" s="7" t="s">
        <v>7075</v>
      </c>
      <c r="B280" s="7" t="s">
        <v>7076</v>
      </c>
      <c r="C280" s="8" t="s">
        <v>11</v>
      </c>
      <c r="D280" s="9">
        <v>46.42</v>
      </c>
      <c r="E280" s="9"/>
      <c r="F280" s="9">
        <v>80.09</v>
      </c>
      <c r="G280" s="9"/>
    </row>
    <row r="281" spans="1:7" ht="15.75" thickBot="1" x14ac:dyDescent="0.3">
      <c r="A281" s="6"/>
      <c r="B281" s="6"/>
      <c r="C281" s="6"/>
      <c r="D281" s="6"/>
      <c r="E281" s="6"/>
      <c r="F281" s="6"/>
      <c r="G281" s="6"/>
    </row>
    <row r="282" spans="1:7" ht="15.75" thickBot="1" x14ac:dyDescent="0.3">
      <c r="A282" s="7" t="s">
        <v>7077</v>
      </c>
      <c r="B282" s="7" t="s">
        <v>7078</v>
      </c>
      <c r="C282" s="8" t="s">
        <v>11</v>
      </c>
      <c r="D282" s="9">
        <v>37.35</v>
      </c>
      <c r="E282" s="9"/>
      <c r="F282" s="9">
        <v>80.08</v>
      </c>
      <c r="G282" s="9"/>
    </row>
    <row r="283" spans="1:7" ht="15.75" thickBot="1" x14ac:dyDescent="0.3">
      <c r="A283" s="6"/>
      <c r="B283" s="6"/>
      <c r="C283" s="6"/>
      <c r="D283" s="6"/>
      <c r="E283" s="6"/>
      <c r="F283" s="6"/>
      <c r="G283" s="6"/>
    </row>
    <row r="284" spans="1:7" ht="15.75" thickBot="1" x14ac:dyDescent="0.3">
      <c r="A284" s="7" t="s">
        <v>7079</v>
      </c>
      <c r="B284" s="7" t="s">
        <v>7080</v>
      </c>
      <c r="C284" s="8" t="s">
        <v>11</v>
      </c>
      <c r="D284" s="9">
        <v>82.89</v>
      </c>
      <c r="E284" s="9"/>
      <c r="F284" s="9">
        <v>80.09</v>
      </c>
      <c r="G284" s="9"/>
    </row>
    <row r="285" spans="1:7" ht="15.75" thickBot="1" x14ac:dyDescent="0.3">
      <c r="A285" s="6"/>
      <c r="B285" s="6"/>
      <c r="C285" s="6"/>
      <c r="D285" s="6"/>
      <c r="E285" s="6"/>
      <c r="F285" s="6"/>
      <c r="G285" s="6"/>
    </row>
    <row r="286" spans="1:7" ht="15.75" thickBot="1" x14ac:dyDescent="0.3">
      <c r="A286" s="7" t="s">
        <v>7081</v>
      </c>
      <c r="B286" s="7" t="s">
        <v>7082</v>
      </c>
      <c r="C286" s="8"/>
      <c r="D286" s="9"/>
      <c r="E286" s="9"/>
      <c r="F286" s="9"/>
      <c r="G286" s="9"/>
    </row>
    <row r="287" spans="1:7" ht="15.75" thickBot="1" x14ac:dyDescent="0.3">
      <c r="A287" s="6"/>
      <c r="B287" s="6"/>
      <c r="C287" s="6"/>
      <c r="D287" s="6"/>
      <c r="E287" s="6"/>
      <c r="F287" s="6"/>
      <c r="G287" s="6"/>
    </row>
    <row r="288" spans="1:7" ht="15.75" thickBot="1" x14ac:dyDescent="0.3">
      <c r="A288" s="7" t="s">
        <v>7083</v>
      </c>
      <c r="B288" s="7" t="s">
        <v>7084</v>
      </c>
      <c r="C288" s="8" t="s">
        <v>11</v>
      </c>
      <c r="D288" s="9">
        <v>24.88</v>
      </c>
      <c r="E288" s="9"/>
      <c r="F288" s="9">
        <v>80.099999999999994</v>
      </c>
      <c r="G288" s="9"/>
    </row>
    <row r="289" spans="1:7" ht="15.75" thickBot="1" x14ac:dyDescent="0.3">
      <c r="A289" s="6"/>
      <c r="B289" s="6"/>
      <c r="C289" s="6"/>
      <c r="D289" s="6"/>
      <c r="E289" s="6"/>
      <c r="F289" s="6"/>
      <c r="G289" s="6"/>
    </row>
    <row r="290" spans="1:7" ht="15.75" thickBot="1" x14ac:dyDescent="0.3">
      <c r="A290" s="7" t="s">
        <v>7085</v>
      </c>
      <c r="B290" s="7" t="s">
        <v>7086</v>
      </c>
      <c r="C290" s="8" t="s">
        <v>11</v>
      </c>
      <c r="D290" s="9">
        <v>27.82</v>
      </c>
      <c r="E290" s="9"/>
      <c r="F290" s="9">
        <v>80.09</v>
      </c>
      <c r="G290" s="9"/>
    </row>
    <row r="291" spans="1:7" ht="15.75" thickBot="1" x14ac:dyDescent="0.3">
      <c r="A291" s="6"/>
      <c r="B291" s="6"/>
      <c r="C291" s="6"/>
      <c r="D291" s="6"/>
      <c r="E291" s="6"/>
      <c r="F291" s="6"/>
      <c r="G291" s="6"/>
    </row>
    <row r="292" spans="1:7" ht="25.5" thickBot="1" x14ac:dyDescent="0.3">
      <c r="A292" s="7" t="s">
        <v>7087</v>
      </c>
      <c r="B292" s="7" t="s">
        <v>7088</v>
      </c>
      <c r="C292" s="8"/>
      <c r="D292" s="9"/>
      <c r="E292" s="9"/>
      <c r="F292" s="9"/>
      <c r="G292" s="9"/>
    </row>
    <row r="293" spans="1:7" ht="15.75" thickBot="1" x14ac:dyDescent="0.3">
      <c r="A293" s="6"/>
      <c r="B293" s="6"/>
      <c r="C293" s="6"/>
      <c r="D293" s="6"/>
      <c r="E293" s="6"/>
      <c r="F293" s="6"/>
      <c r="G293" s="6"/>
    </row>
    <row r="294" spans="1:7" ht="15.75" thickBot="1" x14ac:dyDescent="0.3">
      <c r="A294" s="7" t="s">
        <v>7089</v>
      </c>
      <c r="B294" s="7" t="s">
        <v>7090</v>
      </c>
      <c r="C294" s="8" t="s">
        <v>11</v>
      </c>
      <c r="D294" s="9">
        <v>33.56</v>
      </c>
      <c r="E294" s="9"/>
      <c r="F294" s="9">
        <v>80.099999999999994</v>
      </c>
      <c r="G294" s="9"/>
    </row>
    <row r="295" spans="1:7" ht="15.75" thickBot="1" x14ac:dyDescent="0.3">
      <c r="A295" s="6"/>
      <c r="B295" s="6"/>
      <c r="C295" s="6"/>
      <c r="D295" s="6"/>
      <c r="E295" s="6"/>
      <c r="F295" s="6"/>
      <c r="G295" s="6"/>
    </row>
    <row r="296" spans="1:7" ht="15.75" thickBot="1" x14ac:dyDescent="0.3">
      <c r="A296" s="7" t="s">
        <v>7091</v>
      </c>
      <c r="B296" s="7" t="s">
        <v>7092</v>
      </c>
      <c r="C296" s="8" t="s">
        <v>11</v>
      </c>
      <c r="D296" s="9">
        <v>38.28</v>
      </c>
      <c r="E296" s="9"/>
      <c r="F296" s="9">
        <v>80.09</v>
      </c>
      <c r="G296" s="9"/>
    </row>
    <row r="297" spans="1:7" ht="15.75" thickBot="1" x14ac:dyDescent="0.3">
      <c r="A297" s="6"/>
      <c r="B297" s="6"/>
      <c r="C297" s="6"/>
      <c r="D297" s="6"/>
      <c r="E297" s="6"/>
      <c r="F297" s="6"/>
      <c r="G297" s="6"/>
    </row>
    <row r="298" spans="1:7" ht="15.75" thickBot="1" x14ac:dyDescent="0.3">
      <c r="A298" s="7" t="s">
        <v>7093</v>
      </c>
      <c r="B298" s="7" t="s">
        <v>7094</v>
      </c>
      <c r="C298" s="8"/>
      <c r="D298" s="9"/>
      <c r="E298" s="9"/>
      <c r="F298" s="9"/>
      <c r="G298" s="9"/>
    </row>
    <row r="299" spans="1:7" ht="15.75" thickBot="1" x14ac:dyDescent="0.3">
      <c r="A299" s="6"/>
      <c r="B299" s="6"/>
      <c r="C299" s="6"/>
      <c r="D299" s="6"/>
      <c r="E299" s="6"/>
      <c r="F299" s="6"/>
      <c r="G299" s="6"/>
    </row>
    <row r="300" spans="1:7" ht="15.75" thickBot="1" x14ac:dyDescent="0.3">
      <c r="A300" s="7" t="s">
        <v>7095</v>
      </c>
      <c r="B300" s="7" t="s">
        <v>7096</v>
      </c>
      <c r="C300" s="8" t="s">
        <v>10</v>
      </c>
      <c r="D300" s="9">
        <v>7.66</v>
      </c>
      <c r="E300" s="9"/>
      <c r="F300" s="9">
        <v>80.03</v>
      </c>
      <c r="G300" s="9"/>
    </row>
    <row r="301" spans="1:7" ht="15.75" thickBot="1" x14ac:dyDescent="0.3">
      <c r="A301" s="6"/>
      <c r="B301" s="6"/>
      <c r="C301" s="6"/>
      <c r="D301" s="6"/>
      <c r="E301" s="6"/>
      <c r="F301" s="6"/>
      <c r="G301" s="6"/>
    </row>
    <row r="302" spans="1:7" ht="15.75" thickBot="1" x14ac:dyDescent="0.3">
      <c r="A302" s="7" t="s">
        <v>7097</v>
      </c>
      <c r="B302" s="7" t="s">
        <v>7098</v>
      </c>
      <c r="C302" s="8" t="s">
        <v>10</v>
      </c>
      <c r="D302" s="9">
        <v>35.090000000000003</v>
      </c>
      <c r="E302" s="9"/>
      <c r="F302" s="9">
        <v>80.11</v>
      </c>
      <c r="G302" s="9"/>
    </row>
    <row r="303" spans="1:7" ht="15.75" thickBot="1" x14ac:dyDescent="0.3">
      <c r="A303" s="6"/>
      <c r="B303" s="6"/>
      <c r="C303" s="6"/>
      <c r="D303" s="6"/>
      <c r="E303" s="6"/>
      <c r="F303" s="6"/>
      <c r="G303" s="6"/>
    </row>
    <row r="304" spans="1:7" ht="15.75" thickBot="1" x14ac:dyDescent="0.3">
      <c r="A304" s="7" t="s">
        <v>7099</v>
      </c>
      <c r="B304" s="7" t="s">
        <v>7100</v>
      </c>
      <c r="C304" s="8" t="s">
        <v>10</v>
      </c>
      <c r="D304" s="9">
        <v>59.33</v>
      </c>
      <c r="E304" s="9"/>
      <c r="F304" s="9">
        <v>80.09</v>
      </c>
      <c r="G304" s="9"/>
    </row>
    <row r="305" spans="1:7" ht="15.75" thickBot="1" x14ac:dyDescent="0.3">
      <c r="A305" s="6"/>
      <c r="B305" s="6"/>
      <c r="C305" s="6"/>
      <c r="D305" s="6"/>
      <c r="E305" s="6"/>
      <c r="F305" s="6"/>
      <c r="G305" s="6"/>
    </row>
    <row r="306" spans="1:7" ht="15.75" thickBot="1" x14ac:dyDescent="0.3">
      <c r="A306" s="7" t="s">
        <v>7101</v>
      </c>
      <c r="B306" s="7" t="s">
        <v>7102</v>
      </c>
      <c r="C306" s="8" t="s">
        <v>10</v>
      </c>
      <c r="D306" s="9">
        <v>139.08000000000001</v>
      </c>
      <c r="E306" s="9"/>
      <c r="F306" s="9">
        <v>80.099999999999994</v>
      </c>
      <c r="G306" s="9"/>
    </row>
    <row r="307" spans="1:7" ht="15.75" thickBot="1" x14ac:dyDescent="0.3">
      <c r="A307" s="6"/>
      <c r="B307" s="6"/>
      <c r="C307" s="6"/>
      <c r="D307" s="6"/>
      <c r="E307" s="6"/>
      <c r="F307" s="6"/>
      <c r="G307" s="6"/>
    </row>
    <row r="308" spans="1:7" ht="15.75" thickBot="1" x14ac:dyDescent="0.3">
      <c r="A308" s="7" t="s">
        <v>7103</v>
      </c>
      <c r="B308" s="7" t="s">
        <v>7104</v>
      </c>
      <c r="C308" s="8" t="s">
        <v>10</v>
      </c>
      <c r="D308" s="9">
        <v>262.85000000000002</v>
      </c>
      <c r="E308" s="9"/>
      <c r="F308" s="9">
        <v>80.099999999999994</v>
      </c>
      <c r="G308" s="9"/>
    </row>
    <row r="309" spans="1:7" ht="15.75" thickBot="1" x14ac:dyDescent="0.3">
      <c r="A309" s="6"/>
      <c r="B309" s="6"/>
      <c r="C309" s="6"/>
      <c r="D309" s="6"/>
      <c r="E309" s="6"/>
      <c r="F309" s="6"/>
      <c r="G309" s="6"/>
    </row>
    <row r="310" spans="1:7" ht="15.75" thickBot="1" x14ac:dyDescent="0.3">
      <c r="A310" s="7" t="s">
        <v>7105</v>
      </c>
      <c r="B310" s="7" t="s">
        <v>7106</v>
      </c>
      <c r="C310" s="8" t="s">
        <v>10</v>
      </c>
      <c r="D310" s="9">
        <v>29.99</v>
      </c>
      <c r="E310" s="9"/>
      <c r="F310" s="9">
        <v>80.09</v>
      </c>
      <c r="G310" s="9"/>
    </row>
    <row r="311" spans="1:7" ht="15.75" thickBot="1" x14ac:dyDescent="0.3">
      <c r="A311" s="6"/>
      <c r="B311" s="6"/>
      <c r="C311" s="6"/>
      <c r="D311" s="6"/>
      <c r="E311" s="6"/>
      <c r="F311" s="6"/>
      <c r="G311" s="6"/>
    </row>
    <row r="312" spans="1:7" ht="15.75" thickBot="1" x14ac:dyDescent="0.3">
      <c r="A312" s="7" t="s">
        <v>7107</v>
      </c>
      <c r="B312" s="7" t="s">
        <v>7108</v>
      </c>
      <c r="C312" s="8" t="s">
        <v>11</v>
      </c>
      <c r="D312" s="9">
        <v>36.369999999999997</v>
      </c>
      <c r="E312" s="9"/>
      <c r="F312" s="9">
        <v>80.09</v>
      </c>
      <c r="G312" s="9"/>
    </row>
    <row r="313" spans="1:7" ht="15.75" thickBot="1" x14ac:dyDescent="0.3">
      <c r="A313" s="6"/>
      <c r="B313" s="6"/>
      <c r="C313" s="6"/>
      <c r="D313" s="6"/>
      <c r="E313" s="6"/>
      <c r="F313" s="6"/>
      <c r="G313" s="6"/>
    </row>
    <row r="314" spans="1:7" ht="15.75" thickBot="1" x14ac:dyDescent="0.3">
      <c r="A314" s="7" t="s">
        <v>7109</v>
      </c>
      <c r="B314" s="7" t="s">
        <v>7110</v>
      </c>
      <c r="C314" s="8" t="s">
        <v>11</v>
      </c>
      <c r="D314" s="9">
        <v>44.02</v>
      </c>
      <c r="E314" s="9"/>
      <c r="F314" s="9">
        <v>80.099999999999994</v>
      </c>
      <c r="G314" s="9"/>
    </row>
    <row r="315" spans="1:7" ht="15.75" thickBot="1" x14ac:dyDescent="0.3">
      <c r="A315" s="6"/>
      <c r="B315" s="6"/>
      <c r="C315" s="6"/>
      <c r="D315" s="6"/>
      <c r="E315" s="6"/>
      <c r="F315" s="6"/>
      <c r="G315" s="6"/>
    </row>
    <row r="316" spans="1:7" ht="15.75" thickBot="1" x14ac:dyDescent="0.3">
      <c r="A316" s="7" t="s">
        <v>7111</v>
      </c>
      <c r="B316" s="7" t="s">
        <v>7112</v>
      </c>
      <c r="C316" s="8"/>
      <c r="D316" s="9"/>
      <c r="E316" s="9"/>
      <c r="F316" s="9"/>
      <c r="G316" s="9"/>
    </row>
    <row r="317" spans="1:7" ht="15.75" thickBot="1" x14ac:dyDescent="0.3">
      <c r="A317" s="6"/>
      <c r="B317" s="6"/>
      <c r="C317" s="6"/>
      <c r="D317" s="6"/>
      <c r="E317" s="6"/>
      <c r="F317" s="6"/>
      <c r="G317" s="6"/>
    </row>
    <row r="318" spans="1:7" ht="15.75" thickBot="1" x14ac:dyDescent="0.3">
      <c r="A318" s="7" t="s">
        <v>7113</v>
      </c>
      <c r="B318" s="7" t="s">
        <v>7114</v>
      </c>
      <c r="C318" s="8" t="s">
        <v>11</v>
      </c>
      <c r="D318" s="9">
        <v>49.13</v>
      </c>
      <c r="E318" s="9"/>
      <c r="F318" s="9">
        <v>80.09</v>
      </c>
      <c r="G318" s="9"/>
    </row>
    <row r="319" spans="1:7" ht="15.75" thickBot="1" x14ac:dyDescent="0.3">
      <c r="A319" s="6"/>
      <c r="B319" s="6"/>
      <c r="C319" s="6"/>
      <c r="D319" s="6"/>
      <c r="E319" s="6"/>
      <c r="F319" s="6"/>
      <c r="G319" s="6"/>
    </row>
    <row r="320" spans="1:7" ht="15.75" thickBot="1" x14ac:dyDescent="0.3">
      <c r="A320" s="7" t="s">
        <v>7115</v>
      </c>
      <c r="B320" s="7" t="s">
        <v>7116</v>
      </c>
      <c r="C320" s="8" t="s">
        <v>11</v>
      </c>
      <c r="D320" s="9">
        <v>61.25</v>
      </c>
      <c r="E320" s="9"/>
      <c r="F320" s="9">
        <v>80.099999999999994</v>
      </c>
      <c r="G320" s="9"/>
    </row>
    <row r="321" spans="1:7" ht="15.75" thickBot="1" x14ac:dyDescent="0.3">
      <c r="A321" s="6"/>
      <c r="B321" s="6"/>
      <c r="C321" s="6"/>
      <c r="D321" s="6"/>
      <c r="E321" s="6"/>
      <c r="F321" s="6"/>
      <c r="G321" s="6"/>
    </row>
    <row r="322" spans="1:7" ht="15.75" thickBot="1" x14ac:dyDescent="0.3">
      <c r="A322" s="7" t="s">
        <v>7117</v>
      </c>
      <c r="B322" s="7" t="s">
        <v>7118</v>
      </c>
      <c r="C322" s="8" t="s">
        <v>11</v>
      </c>
      <c r="D322" s="9">
        <v>82.18</v>
      </c>
      <c r="E322" s="9"/>
      <c r="F322" s="9">
        <v>80.09</v>
      </c>
      <c r="G322" s="9"/>
    </row>
    <row r="323" spans="1:7" ht="15.75" thickBot="1" x14ac:dyDescent="0.3">
      <c r="A323" s="6"/>
      <c r="B323" s="6"/>
      <c r="C323" s="6"/>
      <c r="D323" s="6"/>
      <c r="E323" s="6"/>
      <c r="F323" s="6"/>
      <c r="G323" s="6"/>
    </row>
    <row r="324" spans="1:7" ht="15.75" thickBot="1" x14ac:dyDescent="0.3">
      <c r="A324" s="7" t="s">
        <v>7119</v>
      </c>
      <c r="B324" s="7" t="s">
        <v>7120</v>
      </c>
      <c r="C324" s="8"/>
      <c r="D324" s="9"/>
      <c r="E324" s="9"/>
      <c r="F324" s="9"/>
      <c r="G324" s="9"/>
    </row>
    <row r="325" spans="1:7" ht="15.75" thickBot="1" x14ac:dyDescent="0.3">
      <c r="A325" s="6"/>
      <c r="B325" s="6"/>
      <c r="C325" s="6"/>
      <c r="D325" s="6"/>
      <c r="E325" s="6"/>
      <c r="F325" s="6"/>
      <c r="G325" s="6"/>
    </row>
    <row r="326" spans="1:7" ht="15.75" thickBot="1" x14ac:dyDescent="0.3">
      <c r="A326" s="7" t="s">
        <v>7121</v>
      </c>
      <c r="B326" s="7" t="s">
        <v>7122</v>
      </c>
      <c r="C326" s="8" t="s">
        <v>11</v>
      </c>
      <c r="D326" s="9">
        <v>27.18</v>
      </c>
      <c r="E326" s="9"/>
      <c r="F326" s="9">
        <v>80.099999999999994</v>
      </c>
      <c r="G326" s="9"/>
    </row>
    <row r="327" spans="1:7" ht="15.75" thickBot="1" x14ac:dyDescent="0.3">
      <c r="A327" s="6"/>
      <c r="B327" s="6"/>
      <c r="C327" s="6"/>
      <c r="D327" s="6"/>
      <c r="E327" s="6"/>
      <c r="F327" s="6"/>
      <c r="G327" s="6"/>
    </row>
    <row r="328" spans="1:7" ht="15.75" thickBot="1" x14ac:dyDescent="0.3">
      <c r="A328" s="7" t="s">
        <v>7123</v>
      </c>
      <c r="B328" s="7" t="s">
        <v>7124</v>
      </c>
      <c r="C328" s="8" t="s">
        <v>11</v>
      </c>
      <c r="D328" s="9">
        <v>31.65</v>
      </c>
      <c r="E328" s="9"/>
      <c r="F328" s="9">
        <v>80.09</v>
      </c>
      <c r="G328" s="9"/>
    </row>
    <row r="329" spans="1:7" ht="15.75" thickBot="1" x14ac:dyDescent="0.3">
      <c r="A329" s="6"/>
      <c r="B329" s="6"/>
      <c r="C329" s="6"/>
      <c r="D329" s="6"/>
      <c r="E329" s="6"/>
      <c r="F329" s="6"/>
      <c r="G329" s="6"/>
    </row>
    <row r="330" spans="1:7" ht="15.75" thickBot="1" x14ac:dyDescent="0.3">
      <c r="A330" s="7" t="s">
        <v>7125</v>
      </c>
      <c r="B330" s="7" t="s">
        <v>7126</v>
      </c>
      <c r="C330" s="8"/>
      <c r="D330" s="9"/>
      <c r="E330" s="9"/>
      <c r="F330" s="9"/>
      <c r="G330" s="9"/>
    </row>
    <row r="331" spans="1:7" ht="15.75" thickBot="1" x14ac:dyDescent="0.3">
      <c r="A331" s="6"/>
      <c r="B331" s="6"/>
      <c r="C331" s="6"/>
      <c r="D331" s="6"/>
      <c r="E331" s="6"/>
      <c r="F331" s="6"/>
      <c r="G331" s="6"/>
    </row>
    <row r="332" spans="1:7" ht="15.75" thickBot="1" x14ac:dyDescent="0.3">
      <c r="A332" s="7" t="s">
        <v>7127</v>
      </c>
      <c r="B332" s="7" t="s">
        <v>7128</v>
      </c>
      <c r="C332" s="8" t="s">
        <v>11</v>
      </c>
      <c r="D332" s="9">
        <v>22.46</v>
      </c>
      <c r="E332" s="9"/>
      <c r="F332" s="9">
        <v>80.099999999999994</v>
      </c>
      <c r="G332" s="9"/>
    </row>
    <row r="333" spans="1:7" ht="15.75" thickBot="1" x14ac:dyDescent="0.3">
      <c r="A333" s="6"/>
      <c r="B333" s="6"/>
      <c r="C333" s="6"/>
      <c r="D333" s="6"/>
      <c r="E333" s="6"/>
      <c r="F333" s="6"/>
      <c r="G333" s="6"/>
    </row>
    <row r="334" spans="1:7" ht="15.75" thickBot="1" x14ac:dyDescent="0.3">
      <c r="A334" s="7" t="s">
        <v>7129</v>
      </c>
      <c r="B334" s="7" t="s">
        <v>7130</v>
      </c>
      <c r="C334" s="8" t="s">
        <v>11</v>
      </c>
      <c r="D334" s="9">
        <v>26.03</v>
      </c>
      <c r="E334" s="9"/>
      <c r="F334" s="9">
        <v>80.099999999999994</v>
      </c>
      <c r="G334" s="9"/>
    </row>
    <row r="335" spans="1:7" ht="15.75" thickBot="1" x14ac:dyDescent="0.3">
      <c r="A335" s="6"/>
      <c r="B335" s="6"/>
      <c r="C335" s="6"/>
      <c r="D335" s="6"/>
      <c r="E335" s="6"/>
      <c r="F335" s="6"/>
      <c r="G335" s="6"/>
    </row>
    <row r="336" spans="1:7" ht="15.75" thickBot="1" x14ac:dyDescent="0.3">
      <c r="A336" s="7" t="s">
        <v>7131</v>
      </c>
      <c r="B336" s="7" t="s">
        <v>7132</v>
      </c>
      <c r="C336" s="8" t="s">
        <v>11</v>
      </c>
      <c r="D336" s="9">
        <v>34.71</v>
      </c>
      <c r="E336" s="9"/>
      <c r="F336" s="9">
        <v>80.09</v>
      </c>
      <c r="G336" s="9"/>
    </row>
    <row r="337" spans="1:7" ht="15.75" thickBot="1" x14ac:dyDescent="0.3">
      <c r="A337" s="6"/>
      <c r="B337" s="6"/>
      <c r="C337" s="6"/>
      <c r="D337" s="6"/>
      <c r="E337" s="6"/>
      <c r="F337" s="6"/>
      <c r="G337" s="6"/>
    </row>
    <row r="338" spans="1:7" ht="15.75" thickBot="1" x14ac:dyDescent="0.3">
      <c r="A338" s="7" t="s">
        <v>7133</v>
      </c>
      <c r="B338" s="7" t="s">
        <v>7134</v>
      </c>
      <c r="C338" s="8" t="s">
        <v>11</v>
      </c>
      <c r="D338" s="9">
        <v>43.38</v>
      </c>
      <c r="E338" s="9"/>
      <c r="F338" s="9">
        <v>80.11</v>
      </c>
      <c r="G338" s="9"/>
    </row>
    <row r="339" spans="1:7" ht="15.75" thickBot="1" x14ac:dyDescent="0.3">
      <c r="A339" s="6"/>
      <c r="B339" s="6"/>
      <c r="C339" s="6"/>
      <c r="D339" s="6"/>
      <c r="E339" s="6"/>
      <c r="F339" s="6"/>
      <c r="G339" s="6"/>
    </row>
    <row r="340" spans="1:7" ht="15.75" thickBot="1" x14ac:dyDescent="0.3">
      <c r="A340" s="7" t="s">
        <v>7135</v>
      </c>
      <c r="B340" s="7" t="s">
        <v>7136</v>
      </c>
      <c r="C340" s="8" t="s">
        <v>10</v>
      </c>
      <c r="D340" s="9">
        <v>8.2899999999999991</v>
      </c>
      <c r="E340" s="9"/>
      <c r="F340" s="9">
        <v>80.099999999999994</v>
      </c>
      <c r="G340" s="9"/>
    </row>
    <row r="341" spans="1:7" ht="15.75" thickBot="1" x14ac:dyDescent="0.3">
      <c r="A341" s="6"/>
      <c r="B341" s="6"/>
      <c r="C341" s="6"/>
      <c r="D341" s="6"/>
      <c r="E341" s="6"/>
      <c r="F341" s="6"/>
      <c r="G341" s="6"/>
    </row>
    <row r="342" spans="1:7" x14ac:dyDescent="0.25">
      <c r="A342" s="35" t="s">
        <v>7137</v>
      </c>
      <c r="B342" s="19" t="s">
        <v>7138</v>
      </c>
      <c r="C342" s="38" t="s">
        <v>11</v>
      </c>
      <c r="D342" s="32">
        <v>65.739999999999995</v>
      </c>
      <c r="E342" s="32"/>
      <c r="F342" s="32">
        <v>80.09</v>
      </c>
      <c r="G342" s="32"/>
    </row>
    <row r="343" spans="1:7" x14ac:dyDescent="0.25">
      <c r="A343" s="36"/>
      <c r="B343" s="20" t="s">
        <v>7139</v>
      </c>
      <c r="C343" s="39"/>
      <c r="D343" s="33"/>
      <c r="E343" s="33"/>
      <c r="F343" s="33"/>
      <c r="G343" s="33"/>
    </row>
    <row r="344" spans="1:7" x14ac:dyDescent="0.25">
      <c r="A344" s="36"/>
      <c r="B344" s="20" t="s">
        <v>7140</v>
      </c>
      <c r="C344" s="39"/>
      <c r="D344" s="33"/>
      <c r="E344" s="33"/>
      <c r="F344" s="33"/>
      <c r="G344" s="33"/>
    </row>
    <row r="345" spans="1:7" ht="15.75" thickBot="1" x14ac:dyDescent="0.3">
      <c r="A345" s="37"/>
      <c r="B345" s="21" t="s">
        <v>7141</v>
      </c>
      <c r="C345" s="40"/>
      <c r="D345" s="34"/>
      <c r="E345" s="34"/>
      <c r="F345" s="34"/>
      <c r="G345" s="34"/>
    </row>
    <row r="346" spans="1:7" ht="15.75" thickBot="1" x14ac:dyDescent="0.3">
      <c r="A346" s="6"/>
      <c r="B346" s="6"/>
      <c r="C346" s="6"/>
      <c r="D346" s="6"/>
      <c r="E346" s="6"/>
      <c r="F346" s="6"/>
      <c r="G346" s="6"/>
    </row>
    <row r="347" spans="1:7" x14ac:dyDescent="0.25">
      <c r="A347" s="35" t="s">
        <v>7142</v>
      </c>
      <c r="B347" s="19" t="s">
        <v>7143</v>
      </c>
      <c r="C347" s="38" t="s">
        <v>10</v>
      </c>
      <c r="D347" s="32">
        <v>19.329999999999998</v>
      </c>
      <c r="E347" s="32"/>
      <c r="F347" s="32">
        <v>80.08</v>
      </c>
      <c r="G347" s="32"/>
    </row>
    <row r="348" spans="1:7" ht="15.75" thickBot="1" x14ac:dyDescent="0.3">
      <c r="A348" s="37"/>
      <c r="B348" s="21" t="s">
        <v>7144</v>
      </c>
      <c r="C348" s="40"/>
      <c r="D348" s="34"/>
      <c r="E348" s="34"/>
      <c r="F348" s="34"/>
      <c r="G348" s="34"/>
    </row>
    <row r="349" spans="1:7" ht="15.75" thickBot="1" x14ac:dyDescent="0.3">
      <c r="A349" s="6"/>
      <c r="B349" s="6"/>
      <c r="C349" s="6"/>
      <c r="D349" s="6"/>
      <c r="E349" s="6"/>
      <c r="F349" s="6"/>
      <c r="G349" s="6"/>
    </row>
    <row r="350" spans="1:7" ht="15.75" thickBot="1" x14ac:dyDescent="0.3">
      <c r="A350" s="7" t="s">
        <v>7145</v>
      </c>
      <c r="B350" s="7" t="s">
        <v>7146</v>
      </c>
      <c r="C350" s="8" t="s">
        <v>12</v>
      </c>
      <c r="D350" s="9">
        <v>25.06</v>
      </c>
      <c r="E350" s="9"/>
      <c r="F350" s="9">
        <v>80.09</v>
      </c>
      <c r="G350" s="9"/>
    </row>
    <row r="351" spans="1:7" ht="15.75" thickBot="1" x14ac:dyDescent="0.3">
      <c r="A351" s="6"/>
      <c r="B351" s="6"/>
      <c r="C351" s="6"/>
      <c r="D351" s="6"/>
      <c r="E351" s="6"/>
      <c r="F351" s="6"/>
      <c r="G351" s="6"/>
    </row>
    <row r="352" spans="1:7" x14ac:dyDescent="0.25">
      <c r="A352" s="35" t="s">
        <v>7147</v>
      </c>
      <c r="B352" s="19" t="s">
        <v>7148</v>
      </c>
      <c r="C352" s="38" t="s">
        <v>11</v>
      </c>
      <c r="D352" s="32">
        <v>72.48</v>
      </c>
      <c r="E352" s="32"/>
      <c r="F352" s="32">
        <v>80.09</v>
      </c>
      <c r="G352" s="32"/>
    </row>
    <row r="353" spans="1:7" x14ac:dyDescent="0.25">
      <c r="A353" s="36"/>
      <c r="B353" s="20" t="s">
        <v>7149</v>
      </c>
      <c r="C353" s="39"/>
      <c r="D353" s="33"/>
      <c r="E353" s="33"/>
      <c r="F353" s="33"/>
      <c r="G353" s="33"/>
    </row>
    <row r="354" spans="1:7" x14ac:dyDescent="0.25">
      <c r="A354" s="36"/>
      <c r="B354" s="20" t="s">
        <v>7140</v>
      </c>
      <c r="C354" s="39"/>
      <c r="D354" s="33"/>
      <c r="E354" s="33"/>
      <c r="F354" s="33"/>
      <c r="G354" s="33"/>
    </row>
    <row r="355" spans="1:7" ht="15.75" thickBot="1" x14ac:dyDescent="0.3">
      <c r="A355" s="37"/>
      <c r="B355" s="21" t="s">
        <v>7150</v>
      </c>
      <c r="C355" s="40"/>
      <c r="D355" s="34"/>
      <c r="E355" s="34"/>
      <c r="F355" s="34"/>
      <c r="G355" s="34"/>
    </row>
    <row r="356" spans="1:7" ht="15.75" thickBot="1" x14ac:dyDescent="0.3">
      <c r="A356" s="6"/>
      <c r="B356" s="6"/>
      <c r="C356" s="6"/>
      <c r="D356" s="6"/>
      <c r="E356" s="6"/>
      <c r="F356" s="6"/>
      <c r="G356" s="6"/>
    </row>
    <row r="357" spans="1:7" ht="15.75" thickBot="1" x14ac:dyDescent="0.3">
      <c r="A357" s="7" t="s">
        <v>7151</v>
      </c>
      <c r="B357" s="7" t="s">
        <v>7152</v>
      </c>
      <c r="C357" s="8"/>
      <c r="D357" s="9"/>
      <c r="E357" s="9"/>
      <c r="F357" s="9"/>
      <c r="G357" s="9"/>
    </row>
    <row r="358" spans="1:7" ht="15.75" thickBot="1" x14ac:dyDescent="0.3">
      <c r="A358" s="6"/>
      <c r="B358" s="6"/>
      <c r="C358" s="6"/>
      <c r="D358" s="6"/>
      <c r="E358" s="6"/>
      <c r="F358" s="6"/>
      <c r="G358" s="6"/>
    </row>
    <row r="359" spans="1:7" ht="15.75" thickBot="1" x14ac:dyDescent="0.3">
      <c r="A359" s="7" t="s">
        <v>7153</v>
      </c>
      <c r="B359" s="7" t="s">
        <v>7154</v>
      </c>
      <c r="C359" s="8"/>
      <c r="D359" s="9"/>
      <c r="E359" s="9"/>
      <c r="F359" s="9"/>
      <c r="G359" s="9"/>
    </row>
    <row r="360" spans="1:7" ht="15.75" thickBot="1" x14ac:dyDescent="0.3">
      <c r="A360" s="6"/>
      <c r="B360" s="6"/>
      <c r="C360" s="6"/>
      <c r="D360" s="6"/>
      <c r="E360" s="6"/>
      <c r="F360" s="6"/>
      <c r="G360" s="6"/>
    </row>
    <row r="361" spans="1:7" ht="15.75" thickBot="1" x14ac:dyDescent="0.3">
      <c r="A361" s="7" t="s">
        <v>7155</v>
      </c>
      <c r="B361" s="7" t="s">
        <v>7156</v>
      </c>
      <c r="C361" s="8" t="s">
        <v>12</v>
      </c>
      <c r="D361" s="9">
        <v>1.95</v>
      </c>
      <c r="E361" s="9"/>
      <c r="F361" s="9">
        <v>80</v>
      </c>
      <c r="G361" s="9"/>
    </row>
    <row r="362" spans="1:7" ht="15.75" thickBot="1" x14ac:dyDescent="0.3">
      <c r="A362" s="6"/>
      <c r="B362" s="6"/>
      <c r="C362" s="6"/>
      <c r="D362" s="6"/>
      <c r="E362" s="6"/>
      <c r="F362" s="6"/>
      <c r="G362" s="6"/>
    </row>
    <row r="363" spans="1:7" ht="15.75" thickBot="1" x14ac:dyDescent="0.3">
      <c r="A363" s="7" t="s">
        <v>7157</v>
      </c>
      <c r="B363" s="7" t="s">
        <v>7158</v>
      </c>
      <c r="C363" s="8" t="s">
        <v>12</v>
      </c>
      <c r="D363" s="9">
        <v>2.59</v>
      </c>
      <c r="E363" s="9"/>
      <c r="F363" s="9">
        <v>79.92</v>
      </c>
      <c r="G363" s="9"/>
    </row>
    <row r="364" spans="1:7" ht="15.75" thickBot="1" x14ac:dyDescent="0.3">
      <c r="A364" s="6"/>
      <c r="B364" s="6"/>
      <c r="C364" s="6"/>
      <c r="D364" s="6"/>
      <c r="E364" s="6"/>
      <c r="F364" s="6"/>
      <c r="G364" s="6"/>
    </row>
    <row r="365" spans="1:7" ht="15.75" thickBot="1" x14ac:dyDescent="0.3">
      <c r="A365" s="7" t="s">
        <v>7159</v>
      </c>
      <c r="B365" s="7" t="s">
        <v>7160</v>
      </c>
      <c r="C365" s="8"/>
      <c r="D365" s="9"/>
      <c r="E365" s="9"/>
      <c r="F365" s="9"/>
      <c r="G365" s="9"/>
    </row>
    <row r="366" spans="1:7" ht="15.75" thickBot="1" x14ac:dyDescent="0.3">
      <c r="A366" s="6"/>
      <c r="B366" s="6"/>
      <c r="C366" s="6"/>
      <c r="D366" s="6"/>
      <c r="E366" s="6"/>
      <c r="F366" s="6"/>
      <c r="G366" s="6"/>
    </row>
    <row r="367" spans="1:7" ht="15.75" thickBot="1" x14ac:dyDescent="0.3">
      <c r="A367" s="7" t="s">
        <v>7161</v>
      </c>
      <c r="B367" s="7" t="s">
        <v>7162</v>
      </c>
      <c r="C367" s="8" t="s">
        <v>12</v>
      </c>
      <c r="D367" s="9">
        <v>3.97</v>
      </c>
      <c r="E367" s="9"/>
      <c r="F367" s="9">
        <v>80.099999999999994</v>
      </c>
      <c r="G367" s="9"/>
    </row>
    <row r="368" spans="1:7" ht="15.75" thickBot="1" x14ac:dyDescent="0.3">
      <c r="A368" s="6"/>
      <c r="B368" s="6"/>
      <c r="C368" s="6"/>
      <c r="D368" s="6"/>
      <c r="E368" s="6"/>
      <c r="F368" s="6"/>
      <c r="G368" s="6"/>
    </row>
    <row r="369" spans="1:7" ht="15.75" thickBot="1" x14ac:dyDescent="0.3">
      <c r="A369" s="7" t="s">
        <v>7163</v>
      </c>
      <c r="B369" s="7" t="s">
        <v>7164</v>
      </c>
      <c r="C369" s="8" t="s">
        <v>12</v>
      </c>
      <c r="D369" s="9">
        <v>5.36</v>
      </c>
      <c r="E369" s="9"/>
      <c r="F369" s="9">
        <v>80.040000000000006</v>
      </c>
      <c r="G369" s="9"/>
    </row>
    <row r="370" spans="1:7" ht="15.75" thickBot="1" x14ac:dyDescent="0.3">
      <c r="A370" s="6"/>
      <c r="B370" s="6"/>
      <c r="C370" s="6"/>
      <c r="D370" s="6"/>
      <c r="E370" s="6"/>
      <c r="F370" s="6"/>
      <c r="G370" s="6"/>
    </row>
    <row r="371" spans="1:7" ht="15.75" thickBot="1" x14ac:dyDescent="0.3">
      <c r="A371" s="7" t="s">
        <v>7165</v>
      </c>
      <c r="B371" s="7" t="s">
        <v>7166</v>
      </c>
      <c r="C371" s="8" t="s">
        <v>12</v>
      </c>
      <c r="D371" s="9">
        <v>7.95</v>
      </c>
      <c r="E371" s="9"/>
      <c r="F371" s="9">
        <v>80.13</v>
      </c>
      <c r="G371" s="9"/>
    </row>
    <row r="372" spans="1:7" ht="15.75" thickBot="1" x14ac:dyDescent="0.3">
      <c r="A372" s="6"/>
      <c r="B372" s="6"/>
      <c r="C372" s="6"/>
      <c r="D372" s="6"/>
      <c r="E372" s="6"/>
      <c r="F372" s="6"/>
      <c r="G372" s="6"/>
    </row>
    <row r="373" spans="1:7" ht="15.75" thickBot="1" x14ac:dyDescent="0.3">
      <c r="A373" s="7" t="s">
        <v>7167</v>
      </c>
      <c r="B373" s="7" t="s">
        <v>7168</v>
      </c>
      <c r="C373" s="8"/>
      <c r="D373" s="9"/>
      <c r="E373" s="9"/>
      <c r="F373" s="9"/>
      <c r="G373" s="9"/>
    </row>
    <row r="374" spans="1:7" ht="15.75" thickBot="1" x14ac:dyDescent="0.3">
      <c r="A374" s="6"/>
      <c r="B374" s="6"/>
      <c r="C374" s="6"/>
      <c r="D374" s="6"/>
      <c r="E374" s="6"/>
      <c r="F374" s="6"/>
      <c r="G374" s="6"/>
    </row>
    <row r="375" spans="1:7" ht="15.75" thickBot="1" x14ac:dyDescent="0.3">
      <c r="A375" s="7" t="s">
        <v>7169</v>
      </c>
      <c r="B375" s="7" t="s">
        <v>7170</v>
      </c>
      <c r="C375" s="8" t="s">
        <v>12</v>
      </c>
      <c r="D375" s="9">
        <v>0.06</v>
      </c>
      <c r="E375" s="9"/>
      <c r="F375" s="9">
        <v>66.67</v>
      </c>
      <c r="G375" s="9"/>
    </row>
    <row r="376" spans="1:7" ht="15.75" thickBot="1" x14ac:dyDescent="0.3">
      <c r="A376" s="6"/>
      <c r="B376" s="6"/>
      <c r="C376" s="6"/>
      <c r="D376" s="6"/>
      <c r="E376" s="6"/>
      <c r="F376" s="6"/>
      <c r="G376" s="6"/>
    </row>
    <row r="377" spans="1:7" ht="15.75" thickBot="1" x14ac:dyDescent="0.3">
      <c r="A377" s="7" t="s">
        <v>7171</v>
      </c>
      <c r="B377" s="7" t="s">
        <v>7172</v>
      </c>
      <c r="C377" s="8"/>
      <c r="D377" s="9"/>
      <c r="E377" s="9"/>
      <c r="F377" s="9"/>
      <c r="G377" s="9"/>
    </row>
    <row r="378" spans="1:7" ht="15.75" thickBot="1" x14ac:dyDescent="0.3">
      <c r="A378" s="6"/>
      <c r="B378" s="6"/>
      <c r="C378" s="6"/>
      <c r="D378" s="6"/>
      <c r="E378" s="6"/>
      <c r="F378" s="6"/>
      <c r="G378" s="6"/>
    </row>
    <row r="379" spans="1:7" ht="15.75" thickBot="1" x14ac:dyDescent="0.3">
      <c r="A379" s="7" t="s">
        <v>7173</v>
      </c>
      <c r="B379" s="7" t="s">
        <v>7174</v>
      </c>
      <c r="C379" s="8" t="s">
        <v>11</v>
      </c>
      <c r="D379" s="9">
        <v>1.6</v>
      </c>
      <c r="E379" s="9"/>
      <c r="F379" s="9">
        <v>80</v>
      </c>
      <c r="G379" s="9"/>
    </row>
    <row r="380" spans="1:7" ht="15.75" thickBot="1" x14ac:dyDescent="0.3">
      <c r="A380" s="6"/>
      <c r="B380" s="6"/>
      <c r="C380" s="6"/>
      <c r="D380" s="6"/>
      <c r="E380" s="6"/>
      <c r="F380" s="6"/>
      <c r="G380" s="6"/>
    </row>
    <row r="381" spans="1:7" ht="15.75" thickBot="1" x14ac:dyDescent="0.3">
      <c r="A381" s="7" t="s">
        <v>7175</v>
      </c>
      <c r="B381" s="7" t="s">
        <v>7176</v>
      </c>
      <c r="C381" s="8" t="s">
        <v>11</v>
      </c>
      <c r="D381" s="9">
        <v>1.82</v>
      </c>
      <c r="E381" s="9"/>
      <c r="F381" s="9">
        <v>79.67</v>
      </c>
      <c r="G381" s="9"/>
    </row>
    <row r="382" spans="1:7" ht="15.75" thickBot="1" x14ac:dyDescent="0.3">
      <c r="A382" s="6"/>
      <c r="B382" s="6"/>
      <c r="C382" s="6"/>
      <c r="D382" s="6"/>
      <c r="E382" s="6"/>
      <c r="F382" s="6"/>
      <c r="G382" s="6"/>
    </row>
    <row r="383" spans="1:7" ht="15.75" thickBot="1" x14ac:dyDescent="0.3">
      <c r="A383" s="7" t="s">
        <v>7177</v>
      </c>
      <c r="B383" s="7" t="s">
        <v>7178</v>
      </c>
      <c r="C383" s="8" t="s">
        <v>11</v>
      </c>
      <c r="D383" s="9">
        <v>1.06</v>
      </c>
      <c r="E383" s="9"/>
      <c r="F383" s="9">
        <v>80.19</v>
      </c>
      <c r="G383" s="9"/>
    </row>
    <row r="384" spans="1:7" ht="15.75" thickBot="1" x14ac:dyDescent="0.3">
      <c r="A384" s="6"/>
      <c r="B384" s="6"/>
      <c r="C384" s="6"/>
      <c r="D384" s="6"/>
      <c r="E384" s="6"/>
      <c r="F384" s="6"/>
      <c r="G384" s="6"/>
    </row>
    <row r="385" spans="1:7" ht="15.75" thickBot="1" x14ac:dyDescent="0.3">
      <c r="A385" s="7" t="s">
        <v>7179</v>
      </c>
      <c r="B385" s="7" t="s">
        <v>7180</v>
      </c>
      <c r="C385" s="8" t="s">
        <v>11</v>
      </c>
      <c r="D385" s="9">
        <v>5.43</v>
      </c>
      <c r="E385" s="9"/>
      <c r="F385" s="9">
        <v>80.11</v>
      </c>
      <c r="G385" s="9"/>
    </row>
    <row r="386" spans="1:7" ht="15.75" thickBot="1" x14ac:dyDescent="0.3">
      <c r="A386" s="6"/>
      <c r="B386" s="6"/>
      <c r="C386" s="6"/>
      <c r="D386" s="6"/>
      <c r="E386" s="6"/>
      <c r="F386" s="6"/>
      <c r="G386" s="6"/>
    </row>
    <row r="387" spans="1:7" ht="15.75" thickBot="1" x14ac:dyDescent="0.3">
      <c r="A387" s="7" t="s">
        <v>7181</v>
      </c>
      <c r="B387" s="7" t="s">
        <v>7182</v>
      </c>
      <c r="C387" s="8" t="s">
        <v>11</v>
      </c>
      <c r="D387" s="9">
        <v>2.5099999999999998</v>
      </c>
      <c r="E387" s="9"/>
      <c r="F387" s="9">
        <v>80.08</v>
      </c>
      <c r="G387" s="9"/>
    </row>
    <row r="388" spans="1:7" ht="15.75" thickBot="1" x14ac:dyDescent="0.3">
      <c r="A388" s="6"/>
      <c r="B388" s="6"/>
      <c r="C388" s="6"/>
      <c r="D388" s="6"/>
      <c r="E388" s="6"/>
      <c r="F388" s="6"/>
      <c r="G388" s="6"/>
    </row>
    <row r="389" spans="1:7" ht="15.75" thickBot="1" x14ac:dyDescent="0.3">
      <c r="A389" s="7" t="s">
        <v>7183</v>
      </c>
      <c r="B389" s="7" t="s">
        <v>7184</v>
      </c>
      <c r="C389" s="8"/>
      <c r="D389" s="9"/>
      <c r="E389" s="9"/>
      <c r="F389" s="9"/>
      <c r="G389" s="9"/>
    </row>
    <row r="390" spans="1:7" ht="15.75" thickBot="1" x14ac:dyDescent="0.3">
      <c r="A390" s="6"/>
      <c r="B390" s="6"/>
      <c r="C390" s="6"/>
      <c r="D390" s="6"/>
      <c r="E390" s="6"/>
      <c r="F390" s="6"/>
      <c r="G390" s="6"/>
    </row>
    <row r="391" spans="1:7" ht="15.75" thickBot="1" x14ac:dyDescent="0.3">
      <c r="A391" s="7" t="s">
        <v>7185</v>
      </c>
      <c r="B391" s="7" t="s">
        <v>7186</v>
      </c>
      <c r="C391" s="8" t="s">
        <v>11</v>
      </c>
      <c r="D391" s="9">
        <v>2.85</v>
      </c>
      <c r="E391" s="9"/>
      <c r="F391" s="9">
        <v>80</v>
      </c>
      <c r="G391" s="9"/>
    </row>
    <row r="392" spans="1:7" ht="15.75" thickBot="1" x14ac:dyDescent="0.3">
      <c r="A392" s="6"/>
      <c r="B392" s="6"/>
      <c r="C392" s="6"/>
      <c r="D392" s="6"/>
      <c r="E392" s="6"/>
      <c r="F392" s="6"/>
      <c r="G392" s="6"/>
    </row>
    <row r="393" spans="1:7" ht="15.75" thickBot="1" x14ac:dyDescent="0.3">
      <c r="A393" s="7" t="s">
        <v>7187</v>
      </c>
      <c r="B393" s="7" t="s">
        <v>7188</v>
      </c>
      <c r="C393" s="8" t="s">
        <v>11</v>
      </c>
      <c r="D393" s="9">
        <v>2.17</v>
      </c>
      <c r="E393" s="9"/>
      <c r="F393" s="9">
        <v>80.180000000000007</v>
      </c>
      <c r="G393" s="9"/>
    </row>
    <row r="394" spans="1:7" ht="15.75" thickBot="1" x14ac:dyDescent="0.3">
      <c r="A394" s="6"/>
      <c r="B394" s="6"/>
      <c r="C394" s="6"/>
      <c r="D394" s="6"/>
      <c r="E394" s="6"/>
      <c r="F394" s="6"/>
      <c r="G394" s="6"/>
    </row>
    <row r="395" spans="1:7" ht="15.75" thickBot="1" x14ac:dyDescent="0.3">
      <c r="A395" s="7" t="s">
        <v>7189</v>
      </c>
      <c r="B395" s="7" t="s">
        <v>7190</v>
      </c>
      <c r="C395" s="8"/>
      <c r="D395" s="9"/>
      <c r="E395" s="9"/>
      <c r="F395" s="9"/>
      <c r="G395" s="9"/>
    </row>
    <row r="396" spans="1:7" ht="15.75" thickBot="1" x14ac:dyDescent="0.3">
      <c r="A396" s="6"/>
      <c r="B396" s="6"/>
      <c r="C396" s="6"/>
      <c r="D396" s="6"/>
      <c r="E396" s="6"/>
      <c r="F396" s="6"/>
      <c r="G396" s="6"/>
    </row>
    <row r="397" spans="1:7" ht="15.75" thickBot="1" x14ac:dyDescent="0.3">
      <c r="A397" s="7" t="s">
        <v>7191</v>
      </c>
      <c r="B397" s="7" t="s">
        <v>7192</v>
      </c>
      <c r="C397" s="8" t="s">
        <v>11</v>
      </c>
      <c r="D397" s="9">
        <v>1.64</v>
      </c>
      <c r="E397" s="9"/>
      <c r="F397" s="9">
        <v>79.88</v>
      </c>
      <c r="G397" s="9"/>
    </row>
    <row r="398" spans="1:7" ht="15.75" thickBot="1" x14ac:dyDescent="0.3">
      <c r="A398" s="6"/>
      <c r="B398" s="6"/>
      <c r="C398" s="6"/>
      <c r="D398" s="6"/>
      <c r="E398" s="6"/>
      <c r="F398" s="6"/>
      <c r="G398" s="6"/>
    </row>
    <row r="399" spans="1:7" ht="15.75" thickBot="1" x14ac:dyDescent="0.3">
      <c r="A399" s="7" t="s">
        <v>7193</v>
      </c>
      <c r="B399" s="7" t="s">
        <v>7194</v>
      </c>
      <c r="C399" s="8" t="s">
        <v>11</v>
      </c>
      <c r="D399" s="9">
        <v>1.29</v>
      </c>
      <c r="E399" s="9"/>
      <c r="F399" s="9">
        <v>79.84</v>
      </c>
      <c r="G399" s="9"/>
    </row>
    <row r="400" spans="1:7" ht="15.75" thickBot="1" x14ac:dyDescent="0.3">
      <c r="A400" s="6"/>
      <c r="B400" s="6"/>
      <c r="C400" s="6"/>
      <c r="D400" s="6"/>
      <c r="E400" s="6"/>
      <c r="F400" s="6"/>
      <c r="G400" s="6"/>
    </row>
    <row r="401" spans="1:7" ht="15.75" thickBot="1" x14ac:dyDescent="0.3">
      <c r="A401" s="7" t="s">
        <v>7195</v>
      </c>
      <c r="B401" s="7" t="s">
        <v>7196</v>
      </c>
      <c r="C401" s="8" t="s">
        <v>1444</v>
      </c>
      <c r="D401" s="9">
        <v>1.1399999999999999</v>
      </c>
      <c r="E401" s="9"/>
      <c r="F401" s="9">
        <v>80.7</v>
      </c>
      <c r="G401" s="9"/>
    </row>
    <row r="402" spans="1:7" ht="15.75" thickBot="1" x14ac:dyDescent="0.3">
      <c r="A402" s="6"/>
      <c r="B402" s="6"/>
      <c r="C402" s="6"/>
      <c r="D402" s="6"/>
      <c r="E402" s="6"/>
      <c r="F402" s="6"/>
      <c r="G402" s="6"/>
    </row>
    <row r="403" spans="1:7" ht="15.75" thickBot="1" x14ac:dyDescent="0.3">
      <c r="A403" s="7" t="s">
        <v>7197</v>
      </c>
      <c r="B403" s="7" t="s">
        <v>7198</v>
      </c>
      <c r="C403" s="8" t="s">
        <v>1444</v>
      </c>
      <c r="D403" s="9">
        <v>2.0499999999999998</v>
      </c>
      <c r="E403" s="9"/>
      <c r="F403" s="9">
        <v>80</v>
      </c>
      <c r="G403" s="9"/>
    </row>
    <row r="404" spans="1:7" ht="15.75" thickBot="1" x14ac:dyDescent="0.3">
      <c r="A404" s="6"/>
      <c r="B404" s="6"/>
      <c r="C404" s="6"/>
      <c r="D404" s="6"/>
      <c r="E404" s="6"/>
      <c r="F404" s="6"/>
      <c r="G404" s="6"/>
    </row>
    <row r="405" spans="1:7" ht="25.5" thickBot="1" x14ac:dyDescent="0.3">
      <c r="A405" s="7" t="s">
        <v>7199</v>
      </c>
      <c r="B405" s="7" t="s">
        <v>7200</v>
      </c>
      <c r="C405" s="8" t="s">
        <v>11</v>
      </c>
      <c r="D405" s="9">
        <v>41.99</v>
      </c>
      <c r="E405" s="9"/>
      <c r="F405" s="9">
        <v>80.09</v>
      </c>
      <c r="G405" s="9"/>
    </row>
    <row r="406" spans="1:7" ht="15.75" thickBot="1" x14ac:dyDescent="0.3">
      <c r="A406" s="6"/>
      <c r="B406" s="6"/>
      <c r="C406" s="6"/>
      <c r="D406" s="6"/>
      <c r="E406" s="6"/>
      <c r="F406" s="6"/>
      <c r="G406" s="6"/>
    </row>
    <row r="407" spans="1:7" ht="25.5" thickBot="1" x14ac:dyDescent="0.3">
      <c r="A407" s="7" t="s">
        <v>7201</v>
      </c>
      <c r="B407" s="7" t="s">
        <v>7202</v>
      </c>
      <c r="C407" s="8" t="s">
        <v>11</v>
      </c>
      <c r="D407" s="9">
        <v>45.5</v>
      </c>
      <c r="E407" s="9"/>
      <c r="F407" s="9">
        <v>80.09</v>
      </c>
      <c r="G407" s="9"/>
    </row>
    <row r="408" spans="1:7" ht="15.75" thickBot="1" x14ac:dyDescent="0.3">
      <c r="A408" s="6"/>
      <c r="B408" s="6"/>
      <c r="C408" s="6"/>
      <c r="D408" s="6"/>
      <c r="E408" s="6"/>
      <c r="F408" s="6"/>
      <c r="G408" s="6"/>
    </row>
    <row r="409" spans="1:7" ht="25.5" thickBot="1" x14ac:dyDescent="0.3">
      <c r="A409" s="7" t="s">
        <v>7203</v>
      </c>
      <c r="B409" s="7" t="s">
        <v>7204</v>
      </c>
      <c r="C409" s="8" t="s">
        <v>11</v>
      </c>
      <c r="D409" s="9">
        <v>112.64</v>
      </c>
      <c r="E409" s="9"/>
      <c r="F409" s="9">
        <v>80.099999999999994</v>
      </c>
      <c r="G409" s="9"/>
    </row>
    <row r="410" spans="1:7" ht="15.75" thickBot="1" x14ac:dyDescent="0.3">
      <c r="A410" s="6"/>
      <c r="B410" s="6"/>
      <c r="C410" s="6"/>
      <c r="D410" s="6"/>
      <c r="E410" s="6"/>
      <c r="F410" s="6"/>
      <c r="G410" s="6"/>
    </row>
    <row r="411" spans="1:7" ht="25.5" thickBot="1" x14ac:dyDescent="0.3">
      <c r="A411" s="7" t="s">
        <v>7205</v>
      </c>
      <c r="B411" s="7" t="s">
        <v>7206</v>
      </c>
      <c r="C411" s="8" t="s">
        <v>11</v>
      </c>
      <c r="D411" s="9">
        <v>93.85</v>
      </c>
      <c r="E411" s="9"/>
      <c r="F411" s="9">
        <v>80.099999999999994</v>
      </c>
      <c r="G411" s="9"/>
    </row>
    <row r="412" spans="1:7" ht="15.75" thickBot="1" x14ac:dyDescent="0.3">
      <c r="A412" s="6"/>
      <c r="B412" s="6"/>
      <c r="C412" s="6"/>
      <c r="D412" s="6"/>
      <c r="E412" s="6"/>
      <c r="F412" s="6"/>
      <c r="G412" s="6"/>
    </row>
    <row r="413" spans="1:7" ht="15.75" thickBot="1" x14ac:dyDescent="0.3">
      <c r="A413" s="7" t="s">
        <v>7207</v>
      </c>
      <c r="B413" s="7" t="s">
        <v>7208</v>
      </c>
      <c r="C413" s="8"/>
      <c r="D413" s="9"/>
      <c r="E413" s="9"/>
      <c r="F413" s="9"/>
      <c r="G413" s="9"/>
    </row>
    <row r="414" spans="1:7" ht="15.75" thickBot="1" x14ac:dyDescent="0.3">
      <c r="A414" s="6"/>
      <c r="B414" s="6"/>
      <c r="C414" s="6"/>
      <c r="D414" s="6"/>
      <c r="E414" s="6"/>
      <c r="F414" s="6"/>
      <c r="G414" s="6"/>
    </row>
    <row r="415" spans="1:7" ht="15.75" thickBot="1" x14ac:dyDescent="0.3">
      <c r="A415" s="7" t="s">
        <v>7209</v>
      </c>
      <c r="B415" s="7" t="s">
        <v>7210</v>
      </c>
      <c r="C415" s="8" t="s">
        <v>11</v>
      </c>
      <c r="D415" s="9">
        <v>35.5</v>
      </c>
      <c r="E415" s="9"/>
      <c r="F415" s="9">
        <v>80.08</v>
      </c>
      <c r="G415" s="9"/>
    </row>
    <row r="416" spans="1:7" ht="15.75" thickBot="1" x14ac:dyDescent="0.3">
      <c r="A416" s="6"/>
      <c r="B416" s="6"/>
      <c r="C416" s="6"/>
      <c r="D416" s="6"/>
      <c r="E416" s="6"/>
      <c r="F416" s="6"/>
      <c r="G416" s="6"/>
    </row>
    <row r="417" spans="1:7" ht="15.75" thickBot="1" x14ac:dyDescent="0.3">
      <c r="A417" s="7" t="s">
        <v>7211</v>
      </c>
      <c r="B417" s="7" t="s">
        <v>7212</v>
      </c>
      <c r="C417" s="8" t="s">
        <v>11</v>
      </c>
      <c r="D417" s="9">
        <v>40.21</v>
      </c>
      <c r="E417" s="9"/>
      <c r="F417" s="9">
        <v>80.08</v>
      </c>
      <c r="G417" s="9"/>
    </row>
    <row r="418" spans="1:7" ht="15.75" thickBot="1" x14ac:dyDescent="0.3">
      <c r="A418" s="6"/>
      <c r="B418" s="6"/>
      <c r="C418" s="6"/>
      <c r="D418" s="6"/>
      <c r="E418" s="6"/>
      <c r="F418" s="6"/>
      <c r="G418" s="6"/>
    </row>
    <row r="419" spans="1:7" ht="15.75" thickBot="1" x14ac:dyDescent="0.3">
      <c r="A419" s="7" t="s">
        <v>7213</v>
      </c>
      <c r="B419" s="7" t="s">
        <v>7214</v>
      </c>
      <c r="C419" s="8" t="s">
        <v>11</v>
      </c>
      <c r="D419" s="9">
        <v>44.89</v>
      </c>
      <c r="E419" s="9"/>
      <c r="F419" s="9">
        <v>80.11</v>
      </c>
      <c r="G419" s="9"/>
    </row>
    <row r="420" spans="1:7" ht="15.75" thickBot="1" x14ac:dyDescent="0.3">
      <c r="A420" s="6"/>
      <c r="B420" s="6"/>
      <c r="C420" s="6"/>
      <c r="D420" s="6"/>
      <c r="E420" s="6"/>
      <c r="F420" s="6"/>
      <c r="G420" s="6"/>
    </row>
    <row r="421" spans="1:7" ht="15.75" thickBot="1" x14ac:dyDescent="0.3">
      <c r="A421" s="7" t="s">
        <v>7215</v>
      </c>
      <c r="B421" s="7" t="s">
        <v>7216</v>
      </c>
      <c r="C421" s="8"/>
      <c r="D421" s="9"/>
      <c r="E421" s="9"/>
      <c r="F421" s="9"/>
      <c r="G421" s="9"/>
    </row>
    <row r="422" spans="1:7" ht="15.75" thickBot="1" x14ac:dyDescent="0.3">
      <c r="A422" s="6"/>
      <c r="B422" s="6"/>
      <c r="C422" s="6"/>
      <c r="D422" s="6"/>
      <c r="E422" s="6"/>
      <c r="F422" s="6"/>
      <c r="G422" s="6"/>
    </row>
    <row r="423" spans="1:7" ht="15.75" thickBot="1" x14ac:dyDescent="0.3">
      <c r="A423" s="7" t="s">
        <v>7217</v>
      </c>
      <c r="B423" s="7" t="s">
        <v>7218</v>
      </c>
      <c r="C423" s="8" t="s">
        <v>11</v>
      </c>
      <c r="D423" s="9">
        <v>7.88</v>
      </c>
      <c r="E423" s="9"/>
      <c r="F423" s="9">
        <v>80.08</v>
      </c>
      <c r="G423" s="9"/>
    </row>
    <row r="424" spans="1:7" ht="15.75" thickBot="1" x14ac:dyDescent="0.3">
      <c r="A424" s="6"/>
      <c r="B424" s="6"/>
      <c r="C424" s="6"/>
      <c r="D424" s="6"/>
      <c r="E424" s="6"/>
      <c r="F424" s="6"/>
      <c r="G424" s="6"/>
    </row>
    <row r="425" spans="1:7" ht="15.75" thickBot="1" x14ac:dyDescent="0.3">
      <c r="A425" s="7" t="s">
        <v>7219</v>
      </c>
      <c r="B425" s="7" t="s">
        <v>7220</v>
      </c>
      <c r="C425" s="8" t="s">
        <v>11</v>
      </c>
      <c r="D425" s="9">
        <v>6.05</v>
      </c>
      <c r="E425" s="9"/>
      <c r="F425" s="9">
        <v>80.17</v>
      </c>
      <c r="G425" s="9"/>
    </row>
  </sheetData>
  <mergeCells count="42">
    <mergeCell ref="G66:G71"/>
    <mergeCell ref="A66:A71"/>
    <mergeCell ref="C66:C71"/>
    <mergeCell ref="D66:D71"/>
    <mergeCell ref="E66:E71"/>
    <mergeCell ref="F66:F71"/>
    <mergeCell ref="G152:G155"/>
    <mergeCell ref="A77:A78"/>
    <mergeCell ref="C77:C78"/>
    <mergeCell ref="D77:D78"/>
    <mergeCell ref="E77:E78"/>
    <mergeCell ref="F77:F78"/>
    <mergeCell ref="G77:G78"/>
    <mergeCell ref="A152:A155"/>
    <mergeCell ref="C152:C155"/>
    <mergeCell ref="D152:D155"/>
    <mergeCell ref="E152:E155"/>
    <mergeCell ref="F152:F155"/>
    <mergeCell ref="G342:G345"/>
    <mergeCell ref="A221:A226"/>
    <mergeCell ref="C221:C226"/>
    <mergeCell ref="D221:D226"/>
    <mergeCell ref="E221:E226"/>
    <mergeCell ref="F221:F226"/>
    <mergeCell ref="G221:G226"/>
    <mergeCell ref="A342:A345"/>
    <mergeCell ref="C342:C345"/>
    <mergeCell ref="D342:D345"/>
    <mergeCell ref="E342:E345"/>
    <mergeCell ref="F342:F345"/>
    <mergeCell ref="G352:G355"/>
    <mergeCell ref="A347:A348"/>
    <mergeCell ref="C347:C348"/>
    <mergeCell ref="D347:D348"/>
    <mergeCell ref="E347:E348"/>
    <mergeCell ref="F347:F348"/>
    <mergeCell ref="G347:G348"/>
    <mergeCell ref="A352:A355"/>
    <mergeCell ref="C352:C355"/>
    <mergeCell ref="D352:D355"/>
    <mergeCell ref="E352:E355"/>
    <mergeCell ref="F352:F355"/>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47CE8D-1914-4A48-A678-7AE9200B0438}">
  <sheetPr>
    <tabColor rgb="FFFFFF00"/>
  </sheetPr>
  <dimension ref="A1:G347"/>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8600</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1364</v>
      </c>
      <c r="B10" s="7" t="s">
        <v>1365</v>
      </c>
      <c r="C10" s="8"/>
      <c r="D10" s="9"/>
      <c r="E10" s="9"/>
      <c r="F10" s="9"/>
      <c r="G10" s="9"/>
    </row>
    <row r="11" spans="1:7" ht="15.75" thickBot="1" x14ac:dyDescent="0.3">
      <c r="A11" s="6"/>
      <c r="B11" s="6"/>
      <c r="C11" s="6"/>
      <c r="D11" s="6"/>
      <c r="E11" s="6"/>
      <c r="F11" s="6"/>
      <c r="G11" s="6"/>
    </row>
    <row r="12" spans="1:7" ht="15.75" thickBot="1" x14ac:dyDescent="0.3">
      <c r="A12" s="7" t="s">
        <v>8601</v>
      </c>
      <c r="B12" s="7" t="s">
        <v>8602</v>
      </c>
      <c r="C12" s="8"/>
      <c r="D12" s="9"/>
      <c r="E12" s="9"/>
      <c r="F12" s="9"/>
      <c r="G12" s="9"/>
    </row>
    <row r="13" spans="1:7" ht="15.75" thickBot="1" x14ac:dyDescent="0.3">
      <c r="A13" s="6"/>
      <c r="B13" s="6"/>
      <c r="C13" s="6"/>
      <c r="D13" s="6"/>
      <c r="E13" s="6"/>
      <c r="F13" s="6"/>
      <c r="G13" s="6"/>
    </row>
    <row r="14" spans="1:7" x14ac:dyDescent="0.25">
      <c r="A14" s="35" t="s">
        <v>8603</v>
      </c>
      <c r="B14" s="19" t="s">
        <v>1116</v>
      </c>
      <c r="C14" s="38"/>
      <c r="D14" s="32"/>
      <c r="E14" s="32"/>
      <c r="F14" s="32"/>
      <c r="G14" s="32"/>
    </row>
    <row r="15" spans="1:7" ht="15.75" thickBot="1" x14ac:dyDescent="0.3">
      <c r="A15" s="37"/>
      <c r="B15" s="21" t="s">
        <v>8604</v>
      </c>
      <c r="C15" s="40"/>
      <c r="D15" s="34"/>
      <c r="E15" s="34"/>
      <c r="F15" s="34"/>
      <c r="G15" s="34"/>
    </row>
    <row r="16" spans="1:7" ht="15.75" thickBot="1" x14ac:dyDescent="0.3">
      <c r="A16" s="6"/>
      <c r="B16" s="6"/>
      <c r="C16" s="6"/>
      <c r="D16" s="6"/>
      <c r="E16" s="6"/>
      <c r="F16" s="6"/>
      <c r="G16" s="6"/>
    </row>
    <row r="17" spans="1:7" ht="15.75" thickBot="1" x14ac:dyDescent="0.3">
      <c r="A17" s="7" t="s">
        <v>8605</v>
      </c>
      <c r="B17" s="7" t="s">
        <v>8606</v>
      </c>
      <c r="C17" s="8"/>
      <c r="D17" s="9"/>
      <c r="E17" s="9"/>
      <c r="F17" s="9"/>
      <c r="G17" s="9"/>
    </row>
    <row r="18" spans="1:7" ht="15.75" thickBot="1" x14ac:dyDescent="0.3">
      <c r="A18" s="6"/>
      <c r="B18" s="6"/>
      <c r="C18" s="6"/>
      <c r="D18" s="6"/>
      <c r="E18" s="6"/>
      <c r="F18" s="6"/>
      <c r="G18" s="6"/>
    </row>
    <row r="19" spans="1:7" ht="15.75" thickBot="1" x14ac:dyDescent="0.3">
      <c r="A19" s="7" t="s">
        <v>8607</v>
      </c>
      <c r="B19" s="7" t="s">
        <v>8608</v>
      </c>
      <c r="C19" s="8"/>
      <c r="D19" s="9"/>
      <c r="E19" s="9"/>
      <c r="F19" s="9"/>
      <c r="G19" s="9"/>
    </row>
    <row r="20" spans="1:7" ht="15.75" thickBot="1" x14ac:dyDescent="0.3">
      <c r="A20" s="6"/>
      <c r="B20" s="6"/>
      <c r="C20" s="6"/>
      <c r="D20" s="6"/>
      <c r="E20" s="6"/>
      <c r="F20" s="6"/>
      <c r="G20" s="6"/>
    </row>
    <row r="21" spans="1:7" ht="15.75" thickBot="1" x14ac:dyDescent="0.3">
      <c r="A21" s="7" t="s">
        <v>8609</v>
      </c>
      <c r="B21" s="7" t="s">
        <v>8610</v>
      </c>
      <c r="C21" s="8" t="s">
        <v>11</v>
      </c>
      <c r="D21" s="9">
        <v>17.46</v>
      </c>
      <c r="E21" s="9"/>
      <c r="F21" s="9">
        <v>80.069999999999993</v>
      </c>
      <c r="G21" s="9"/>
    </row>
    <row r="22" spans="1:7" ht="15.75" thickBot="1" x14ac:dyDescent="0.3">
      <c r="A22" s="6"/>
      <c r="B22" s="6"/>
      <c r="C22" s="6"/>
      <c r="D22" s="6"/>
      <c r="E22" s="6"/>
      <c r="F22" s="6"/>
      <c r="G22" s="6"/>
    </row>
    <row r="23" spans="1:7" ht="15.75" thickBot="1" x14ac:dyDescent="0.3">
      <c r="A23" s="7" t="s">
        <v>8611</v>
      </c>
      <c r="B23" s="7" t="s">
        <v>8612</v>
      </c>
      <c r="C23" s="8" t="s">
        <v>11</v>
      </c>
      <c r="D23" s="9">
        <v>18.71</v>
      </c>
      <c r="E23" s="9"/>
      <c r="F23" s="9">
        <v>80.12</v>
      </c>
      <c r="G23" s="9"/>
    </row>
    <row r="24" spans="1:7" ht="15.75" thickBot="1" x14ac:dyDescent="0.3">
      <c r="A24" s="6"/>
      <c r="B24" s="6"/>
      <c r="C24" s="6"/>
      <c r="D24" s="6"/>
      <c r="E24" s="6"/>
      <c r="F24" s="6"/>
      <c r="G24" s="6"/>
    </row>
    <row r="25" spans="1:7" ht="15.75" thickBot="1" x14ac:dyDescent="0.3">
      <c r="A25" s="7" t="s">
        <v>8613</v>
      </c>
      <c r="B25" s="7" t="s">
        <v>8614</v>
      </c>
      <c r="C25" s="8"/>
      <c r="D25" s="9"/>
      <c r="E25" s="9"/>
      <c r="F25" s="9"/>
      <c r="G25" s="9"/>
    </row>
    <row r="26" spans="1:7" ht="15.75" thickBot="1" x14ac:dyDescent="0.3">
      <c r="A26" s="6"/>
      <c r="B26" s="6"/>
      <c r="C26" s="6"/>
      <c r="D26" s="6"/>
      <c r="E26" s="6"/>
      <c r="F26" s="6"/>
      <c r="G26" s="6"/>
    </row>
    <row r="27" spans="1:7" ht="15.75" thickBot="1" x14ac:dyDescent="0.3">
      <c r="A27" s="7" t="s">
        <v>8615</v>
      </c>
      <c r="B27" s="7" t="s">
        <v>8616</v>
      </c>
      <c r="C27" s="8" t="s">
        <v>11</v>
      </c>
      <c r="D27" s="9">
        <v>47.26</v>
      </c>
      <c r="E27" s="9"/>
      <c r="F27" s="9">
        <v>80.09</v>
      </c>
      <c r="G27" s="9"/>
    </row>
    <row r="28" spans="1:7" ht="15.75" thickBot="1" x14ac:dyDescent="0.3">
      <c r="A28" s="6"/>
      <c r="B28" s="6"/>
      <c r="C28" s="6"/>
      <c r="D28" s="6"/>
      <c r="E28" s="6"/>
      <c r="F28" s="6"/>
      <c r="G28" s="6"/>
    </row>
    <row r="29" spans="1:7" ht="15.75" thickBot="1" x14ac:dyDescent="0.3">
      <c r="A29" s="7" t="s">
        <v>8617</v>
      </c>
      <c r="B29" s="7" t="s">
        <v>8618</v>
      </c>
      <c r="C29" s="8" t="s">
        <v>11</v>
      </c>
      <c r="D29" s="9">
        <v>59.47</v>
      </c>
      <c r="E29" s="9"/>
      <c r="F29" s="9">
        <v>80.09</v>
      </c>
      <c r="G29" s="9"/>
    </row>
    <row r="30" spans="1:7" ht="15.75" thickBot="1" x14ac:dyDescent="0.3">
      <c r="A30" s="6"/>
      <c r="B30" s="6"/>
      <c r="C30" s="6"/>
      <c r="D30" s="6"/>
      <c r="E30" s="6"/>
      <c r="F30" s="6"/>
      <c r="G30" s="6"/>
    </row>
    <row r="31" spans="1:7" ht="15.75" thickBot="1" x14ac:dyDescent="0.3">
      <c r="A31" s="7" t="s">
        <v>8619</v>
      </c>
      <c r="B31" s="7" t="s">
        <v>8620</v>
      </c>
      <c r="C31" s="8"/>
      <c r="D31" s="9"/>
      <c r="E31" s="9"/>
      <c r="F31" s="9"/>
      <c r="G31" s="9"/>
    </row>
    <row r="32" spans="1:7" ht="15.75" thickBot="1" x14ac:dyDescent="0.3">
      <c r="A32" s="6"/>
      <c r="B32" s="6"/>
      <c r="C32" s="6"/>
      <c r="D32" s="6"/>
      <c r="E32" s="6"/>
      <c r="F32" s="6"/>
      <c r="G32" s="6"/>
    </row>
    <row r="33" spans="1:7" ht="15.75" thickBot="1" x14ac:dyDescent="0.3">
      <c r="A33" s="7" t="s">
        <v>8621</v>
      </c>
      <c r="B33" s="7" t="s">
        <v>8616</v>
      </c>
      <c r="C33" s="8" t="s">
        <v>11</v>
      </c>
      <c r="D33" s="9">
        <v>54.34</v>
      </c>
      <c r="E33" s="9"/>
      <c r="F33" s="9">
        <v>80.09</v>
      </c>
      <c r="G33" s="9"/>
    </row>
    <row r="34" spans="1:7" ht="15.75" thickBot="1" x14ac:dyDescent="0.3">
      <c r="A34" s="6"/>
      <c r="B34" s="6"/>
      <c r="C34" s="6"/>
      <c r="D34" s="6"/>
      <c r="E34" s="6"/>
      <c r="F34" s="6"/>
      <c r="G34" s="6"/>
    </row>
    <row r="35" spans="1:7" ht="15.75" thickBot="1" x14ac:dyDescent="0.3">
      <c r="A35" s="7" t="s">
        <v>8622</v>
      </c>
      <c r="B35" s="7" t="s">
        <v>8618</v>
      </c>
      <c r="C35" s="8" t="s">
        <v>11</v>
      </c>
      <c r="D35" s="9">
        <v>69.92</v>
      </c>
      <c r="E35" s="9"/>
      <c r="F35" s="9">
        <v>80.09</v>
      </c>
      <c r="G35" s="9"/>
    </row>
    <row r="36" spans="1:7" ht="15.75" thickBot="1" x14ac:dyDescent="0.3">
      <c r="A36" s="6"/>
      <c r="B36" s="6"/>
      <c r="C36" s="6"/>
      <c r="D36" s="6"/>
      <c r="E36" s="6"/>
      <c r="F36" s="6"/>
      <c r="G36" s="6"/>
    </row>
    <row r="37" spans="1:7" ht="15.75" thickBot="1" x14ac:dyDescent="0.3">
      <c r="A37" s="7" t="s">
        <v>8623</v>
      </c>
      <c r="B37" s="7" t="s">
        <v>8624</v>
      </c>
      <c r="C37" s="8"/>
      <c r="D37" s="9"/>
      <c r="E37" s="9"/>
      <c r="F37" s="9"/>
      <c r="G37" s="9"/>
    </row>
    <row r="38" spans="1:7" ht="15.75" thickBot="1" x14ac:dyDescent="0.3">
      <c r="A38" s="6"/>
      <c r="B38" s="6"/>
      <c r="C38" s="6"/>
      <c r="D38" s="6"/>
      <c r="E38" s="6"/>
      <c r="F38" s="6"/>
      <c r="G38" s="6"/>
    </row>
    <row r="39" spans="1:7" ht="15.75" thickBot="1" x14ac:dyDescent="0.3">
      <c r="A39" s="7" t="s">
        <v>8625</v>
      </c>
      <c r="B39" s="7" t="s">
        <v>8626</v>
      </c>
      <c r="C39" s="8"/>
      <c r="D39" s="9"/>
      <c r="E39" s="9"/>
      <c r="F39" s="9"/>
      <c r="G39" s="9"/>
    </row>
    <row r="40" spans="1:7" ht="15.75" thickBot="1" x14ac:dyDescent="0.3">
      <c r="A40" s="6"/>
      <c r="B40" s="6"/>
      <c r="C40" s="6"/>
      <c r="D40" s="6"/>
      <c r="E40" s="6"/>
      <c r="F40" s="6"/>
      <c r="G40" s="6"/>
    </row>
    <row r="41" spans="1:7" ht="15.75" thickBot="1" x14ac:dyDescent="0.3">
      <c r="A41" s="7" t="s">
        <v>8627</v>
      </c>
      <c r="B41" s="7" t="s">
        <v>8610</v>
      </c>
      <c r="C41" s="8" t="s">
        <v>11</v>
      </c>
      <c r="D41" s="9">
        <v>27.94</v>
      </c>
      <c r="E41" s="9"/>
      <c r="F41" s="9">
        <v>80.099999999999994</v>
      </c>
      <c r="G41" s="9"/>
    </row>
    <row r="42" spans="1:7" ht="15.75" thickBot="1" x14ac:dyDescent="0.3">
      <c r="A42" s="6"/>
      <c r="B42" s="6"/>
      <c r="C42" s="6"/>
      <c r="D42" s="6"/>
      <c r="E42" s="6"/>
      <c r="F42" s="6"/>
      <c r="G42" s="6"/>
    </row>
    <row r="43" spans="1:7" ht="15.75" thickBot="1" x14ac:dyDescent="0.3">
      <c r="A43" s="7" t="s">
        <v>8628</v>
      </c>
      <c r="B43" s="7" t="s">
        <v>8612</v>
      </c>
      <c r="C43" s="8" t="s">
        <v>11</v>
      </c>
      <c r="D43" s="9">
        <v>45.03</v>
      </c>
      <c r="E43" s="9"/>
      <c r="F43" s="9">
        <v>80.099999999999994</v>
      </c>
      <c r="G43" s="9"/>
    </row>
    <row r="44" spans="1:7" ht="15.75" thickBot="1" x14ac:dyDescent="0.3">
      <c r="A44" s="6"/>
      <c r="B44" s="6"/>
      <c r="C44" s="6"/>
      <c r="D44" s="6"/>
      <c r="E44" s="6"/>
      <c r="F44" s="6"/>
      <c r="G44" s="6"/>
    </row>
    <row r="45" spans="1:7" ht="15.75" thickBot="1" x14ac:dyDescent="0.3">
      <c r="A45" s="7" t="s">
        <v>8629</v>
      </c>
      <c r="B45" s="7" t="s">
        <v>8630</v>
      </c>
      <c r="C45" s="8"/>
      <c r="D45" s="9"/>
      <c r="E45" s="9"/>
      <c r="F45" s="9"/>
      <c r="G45" s="9"/>
    </row>
    <row r="46" spans="1:7" ht="15.75" thickBot="1" x14ac:dyDescent="0.3">
      <c r="A46" s="6"/>
      <c r="B46" s="6"/>
      <c r="C46" s="6"/>
      <c r="D46" s="6"/>
      <c r="E46" s="6"/>
      <c r="F46" s="6"/>
      <c r="G46" s="6"/>
    </row>
    <row r="47" spans="1:7" ht="15.75" thickBot="1" x14ac:dyDescent="0.3">
      <c r="A47" s="7" t="s">
        <v>8631</v>
      </c>
      <c r="B47" s="7" t="s">
        <v>8632</v>
      </c>
      <c r="C47" s="8"/>
      <c r="D47" s="9"/>
      <c r="E47" s="9"/>
      <c r="F47" s="9"/>
      <c r="G47" s="9"/>
    </row>
    <row r="48" spans="1:7" ht="15.75" thickBot="1" x14ac:dyDescent="0.3">
      <c r="A48" s="6"/>
      <c r="B48" s="6"/>
      <c r="C48" s="6"/>
      <c r="D48" s="6"/>
      <c r="E48" s="6"/>
      <c r="F48" s="6"/>
      <c r="G48" s="6"/>
    </row>
    <row r="49" spans="1:7" ht="15.75" thickBot="1" x14ac:dyDescent="0.3">
      <c r="A49" s="7" t="s">
        <v>8633</v>
      </c>
      <c r="B49" s="7" t="s">
        <v>8634</v>
      </c>
      <c r="C49" s="8" t="s">
        <v>11</v>
      </c>
      <c r="D49" s="9">
        <v>19.600000000000001</v>
      </c>
      <c r="E49" s="9"/>
      <c r="F49" s="9">
        <v>80.099999999999994</v>
      </c>
      <c r="G49" s="9"/>
    </row>
    <row r="50" spans="1:7" ht="15.75" thickBot="1" x14ac:dyDescent="0.3">
      <c r="A50" s="6"/>
      <c r="B50" s="6"/>
      <c r="C50" s="6"/>
      <c r="D50" s="6"/>
      <c r="E50" s="6"/>
      <c r="F50" s="6"/>
      <c r="G50" s="6"/>
    </row>
    <row r="51" spans="1:7" ht="15.75" thickBot="1" x14ac:dyDescent="0.3">
      <c r="A51" s="7" t="s">
        <v>8635</v>
      </c>
      <c r="B51" s="7" t="s">
        <v>8636</v>
      </c>
      <c r="C51" s="8" t="s">
        <v>11</v>
      </c>
      <c r="D51" s="9">
        <v>23.1</v>
      </c>
      <c r="E51" s="9"/>
      <c r="F51" s="9">
        <v>80.09</v>
      </c>
      <c r="G51" s="9"/>
    </row>
    <row r="52" spans="1:7" ht="15.75" thickBot="1" x14ac:dyDescent="0.3">
      <c r="A52" s="6"/>
      <c r="B52" s="6"/>
      <c r="C52" s="6"/>
      <c r="D52" s="6"/>
      <c r="E52" s="6"/>
      <c r="F52" s="6"/>
      <c r="G52" s="6"/>
    </row>
    <row r="53" spans="1:7" ht="15.75" thickBot="1" x14ac:dyDescent="0.3">
      <c r="A53" s="7" t="s">
        <v>8637</v>
      </c>
      <c r="B53" s="7" t="s">
        <v>8638</v>
      </c>
      <c r="C53" s="8" t="s">
        <v>11</v>
      </c>
      <c r="D53" s="9">
        <v>26.47</v>
      </c>
      <c r="E53" s="9"/>
      <c r="F53" s="9">
        <v>80.09</v>
      </c>
      <c r="G53" s="9"/>
    </row>
    <row r="54" spans="1:7" ht="15.75" thickBot="1" x14ac:dyDescent="0.3">
      <c r="A54" s="6"/>
      <c r="B54" s="6"/>
      <c r="C54" s="6"/>
      <c r="D54" s="6"/>
      <c r="E54" s="6"/>
      <c r="F54" s="6"/>
      <c r="G54" s="6"/>
    </row>
    <row r="55" spans="1:7" ht="15.75" thickBot="1" x14ac:dyDescent="0.3">
      <c r="A55" s="7" t="s">
        <v>8639</v>
      </c>
      <c r="B55" s="7" t="s">
        <v>8640</v>
      </c>
      <c r="C55" s="8" t="s">
        <v>11</v>
      </c>
      <c r="D55" s="9">
        <v>33.78</v>
      </c>
      <c r="E55" s="9"/>
      <c r="F55" s="9">
        <v>80.11</v>
      </c>
      <c r="G55" s="9"/>
    </row>
    <row r="56" spans="1:7" ht="15.75" thickBot="1" x14ac:dyDescent="0.3">
      <c r="A56" s="6"/>
      <c r="B56" s="6"/>
      <c r="C56" s="6"/>
      <c r="D56" s="6"/>
      <c r="E56" s="6"/>
      <c r="F56" s="6"/>
      <c r="G56" s="6"/>
    </row>
    <row r="57" spans="1:7" ht="15.75" thickBot="1" x14ac:dyDescent="0.3">
      <c r="A57" s="7" t="s">
        <v>8641</v>
      </c>
      <c r="B57" s="7" t="s">
        <v>8642</v>
      </c>
      <c r="C57" s="8" t="s">
        <v>11</v>
      </c>
      <c r="D57" s="9">
        <v>42.46</v>
      </c>
      <c r="E57" s="9"/>
      <c r="F57" s="9">
        <v>80.099999999999994</v>
      </c>
      <c r="G57" s="9"/>
    </row>
    <row r="58" spans="1:7" ht="15.75" thickBot="1" x14ac:dyDescent="0.3">
      <c r="A58" s="6"/>
      <c r="B58" s="6"/>
      <c r="C58" s="6"/>
      <c r="D58" s="6"/>
      <c r="E58" s="6"/>
      <c r="F58" s="6"/>
      <c r="G58" s="6"/>
    </row>
    <row r="59" spans="1:7" ht="15.75" thickBot="1" x14ac:dyDescent="0.3">
      <c r="A59" s="7" t="s">
        <v>8643</v>
      </c>
      <c r="B59" s="7" t="s">
        <v>8644</v>
      </c>
      <c r="C59" s="8"/>
      <c r="D59" s="9"/>
      <c r="E59" s="9"/>
      <c r="F59" s="9"/>
      <c r="G59" s="9"/>
    </row>
    <row r="60" spans="1:7" ht="15.75" thickBot="1" x14ac:dyDescent="0.3">
      <c r="A60" s="6"/>
      <c r="B60" s="6"/>
      <c r="C60" s="6"/>
      <c r="D60" s="6"/>
      <c r="E60" s="6"/>
      <c r="F60" s="6"/>
      <c r="G60" s="6"/>
    </row>
    <row r="61" spans="1:7" ht="15.75" thickBot="1" x14ac:dyDescent="0.3">
      <c r="A61" s="7" t="s">
        <v>8645</v>
      </c>
      <c r="B61" s="7" t="s">
        <v>8646</v>
      </c>
      <c r="C61" s="8"/>
      <c r="D61" s="9"/>
      <c r="E61" s="9"/>
      <c r="F61" s="9"/>
      <c r="G61" s="9"/>
    </row>
    <row r="62" spans="1:7" ht="15.75" thickBot="1" x14ac:dyDescent="0.3">
      <c r="A62" s="6"/>
      <c r="B62" s="6"/>
      <c r="C62" s="6"/>
      <c r="D62" s="6"/>
      <c r="E62" s="6"/>
      <c r="F62" s="6"/>
      <c r="G62" s="6"/>
    </row>
    <row r="63" spans="1:7" ht="15.75" thickBot="1" x14ac:dyDescent="0.3">
      <c r="A63" s="7" t="s">
        <v>8647</v>
      </c>
      <c r="B63" s="7" t="s">
        <v>8634</v>
      </c>
      <c r="C63" s="8" t="s">
        <v>11</v>
      </c>
      <c r="D63" s="9">
        <v>39.020000000000003</v>
      </c>
      <c r="E63" s="9"/>
      <c r="F63" s="9">
        <v>80.09</v>
      </c>
      <c r="G63" s="9"/>
    </row>
    <row r="64" spans="1:7" ht="15.75" thickBot="1" x14ac:dyDescent="0.3">
      <c r="A64" s="6"/>
      <c r="B64" s="6"/>
      <c r="C64" s="6"/>
      <c r="D64" s="6"/>
      <c r="E64" s="6"/>
      <c r="F64" s="6"/>
      <c r="G64" s="6"/>
    </row>
    <row r="65" spans="1:7" ht="15.75" thickBot="1" x14ac:dyDescent="0.3">
      <c r="A65" s="7" t="s">
        <v>8648</v>
      </c>
      <c r="B65" s="7" t="s">
        <v>8638</v>
      </c>
      <c r="C65" s="8" t="s">
        <v>11</v>
      </c>
      <c r="D65" s="9">
        <v>44.26</v>
      </c>
      <c r="E65" s="9"/>
      <c r="F65" s="9">
        <v>80.09</v>
      </c>
      <c r="G65" s="9"/>
    </row>
    <row r="66" spans="1:7" ht="15.75" thickBot="1" x14ac:dyDescent="0.3">
      <c r="A66" s="6"/>
      <c r="B66" s="6"/>
      <c r="C66" s="6"/>
      <c r="D66" s="6"/>
      <c r="E66" s="6"/>
      <c r="F66" s="6"/>
      <c r="G66" s="6"/>
    </row>
    <row r="67" spans="1:7" ht="15.75" thickBot="1" x14ac:dyDescent="0.3">
      <c r="A67" s="7" t="s">
        <v>8649</v>
      </c>
      <c r="B67" s="7" t="s">
        <v>8650</v>
      </c>
      <c r="C67" s="8" t="s">
        <v>11</v>
      </c>
      <c r="D67" s="9">
        <v>52.54</v>
      </c>
      <c r="E67" s="9"/>
      <c r="F67" s="9">
        <v>80.09</v>
      </c>
      <c r="G67" s="9"/>
    </row>
    <row r="68" spans="1:7" ht="15.75" thickBot="1" x14ac:dyDescent="0.3">
      <c r="A68" s="6"/>
      <c r="B68" s="6"/>
      <c r="C68" s="6"/>
      <c r="D68" s="6"/>
      <c r="E68" s="6"/>
      <c r="F68" s="6"/>
      <c r="G68" s="6"/>
    </row>
    <row r="69" spans="1:7" ht="15.75" thickBot="1" x14ac:dyDescent="0.3">
      <c r="A69" s="7" t="s">
        <v>8651</v>
      </c>
      <c r="B69" s="7" t="s">
        <v>8652</v>
      </c>
      <c r="C69" s="8" t="s">
        <v>11</v>
      </c>
      <c r="D69" s="9">
        <v>63.2</v>
      </c>
      <c r="E69" s="9"/>
      <c r="F69" s="9">
        <v>80.09</v>
      </c>
      <c r="G69" s="9"/>
    </row>
    <row r="70" spans="1:7" ht="15.75" thickBot="1" x14ac:dyDescent="0.3">
      <c r="A70" s="6"/>
      <c r="B70" s="6"/>
      <c r="C70" s="6"/>
      <c r="D70" s="6"/>
      <c r="E70" s="6"/>
      <c r="F70" s="6"/>
      <c r="G70" s="6"/>
    </row>
    <row r="71" spans="1:7" ht="15.75" thickBot="1" x14ac:dyDescent="0.3">
      <c r="A71" s="7" t="s">
        <v>8653</v>
      </c>
      <c r="B71" s="7" t="s">
        <v>8654</v>
      </c>
      <c r="C71" s="8"/>
      <c r="D71" s="9"/>
      <c r="E71" s="9"/>
      <c r="F71" s="9"/>
      <c r="G71" s="9"/>
    </row>
    <row r="72" spans="1:7" ht="15.75" thickBot="1" x14ac:dyDescent="0.3">
      <c r="A72" s="6"/>
      <c r="B72" s="6"/>
      <c r="C72" s="6"/>
      <c r="D72" s="6"/>
      <c r="E72" s="6"/>
      <c r="F72" s="6"/>
      <c r="G72" s="6"/>
    </row>
    <row r="73" spans="1:7" ht="15.75" thickBot="1" x14ac:dyDescent="0.3">
      <c r="A73" s="7" t="s">
        <v>8655</v>
      </c>
      <c r="B73" s="7" t="s">
        <v>8656</v>
      </c>
      <c r="C73" s="8" t="s">
        <v>11</v>
      </c>
      <c r="D73" s="9">
        <v>66.72</v>
      </c>
      <c r="E73" s="9"/>
      <c r="F73" s="9">
        <v>80.099999999999994</v>
      </c>
      <c r="G73" s="9"/>
    </row>
    <row r="74" spans="1:7" ht="15.75" thickBot="1" x14ac:dyDescent="0.3">
      <c r="A74" s="6"/>
      <c r="B74" s="6"/>
      <c r="C74" s="6"/>
      <c r="D74" s="6"/>
      <c r="E74" s="6"/>
      <c r="F74" s="6"/>
      <c r="G74" s="6"/>
    </row>
    <row r="75" spans="1:7" ht="15.75" thickBot="1" x14ac:dyDescent="0.3">
      <c r="A75" s="7" t="s">
        <v>8657</v>
      </c>
      <c r="B75" s="7" t="s">
        <v>8658</v>
      </c>
      <c r="C75" s="8" t="s">
        <v>11</v>
      </c>
      <c r="D75" s="9">
        <v>75.55</v>
      </c>
      <c r="E75" s="9"/>
      <c r="F75" s="9">
        <v>80.09</v>
      </c>
      <c r="G75" s="9"/>
    </row>
    <row r="76" spans="1:7" ht="15.75" thickBot="1" x14ac:dyDescent="0.3">
      <c r="A76" s="6"/>
      <c r="B76" s="6"/>
      <c r="C76" s="6"/>
      <c r="D76" s="6"/>
      <c r="E76" s="6"/>
      <c r="F76" s="6"/>
      <c r="G76" s="6"/>
    </row>
    <row r="77" spans="1:7" ht="15.75" thickBot="1" x14ac:dyDescent="0.3">
      <c r="A77" s="7" t="s">
        <v>8659</v>
      </c>
      <c r="B77" s="7" t="s">
        <v>8660</v>
      </c>
      <c r="C77" s="8" t="s">
        <v>11</v>
      </c>
      <c r="D77" s="9">
        <v>77.42</v>
      </c>
      <c r="E77" s="9"/>
      <c r="F77" s="9">
        <v>80.099999999999994</v>
      </c>
      <c r="G77" s="9"/>
    </row>
    <row r="78" spans="1:7" ht="15.75" thickBot="1" x14ac:dyDescent="0.3">
      <c r="A78" s="6"/>
      <c r="B78" s="6"/>
      <c r="C78" s="6"/>
      <c r="D78" s="6"/>
      <c r="E78" s="6"/>
      <c r="F78" s="6"/>
      <c r="G78" s="6"/>
    </row>
    <row r="79" spans="1:7" ht="15.75" thickBot="1" x14ac:dyDescent="0.3">
      <c r="A79" s="7" t="s">
        <v>8661</v>
      </c>
      <c r="B79" s="7" t="s">
        <v>8662</v>
      </c>
      <c r="C79" s="8" t="s">
        <v>11</v>
      </c>
      <c r="D79" s="9">
        <v>86.78</v>
      </c>
      <c r="E79" s="9"/>
      <c r="F79" s="9">
        <v>80.099999999999994</v>
      </c>
      <c r="G79" s="9"/>
    </row>
    <row r="80" spans="1:7" ht="15.75" thickBot="1" x14ac:dyDescent="0.3">
      <c r="A80" s="6"/>
      <c r="B80" s="6"/>
      <c r="C80" s="6"/>
      <c r="D80" s="6"/>
      <c r="E80" s="6"/>
      <c r="F80" s="6"/>
      <c r="G80" s="6"/>
    </row>
    <row r="81" spans="1:7" ht="15.75" thickBot="1" x14ac:dyDescent="0.3">
      <c r="A81" s="7" t="s">
        <v>8663</v>
      </c>
      <c r="B81" s="7" t="s">
        <v>8664</v>
      </c>
      <c r="C81" s="8"/>
      <c r="D81" s="9"/>
      <c r="E81" s="9"/>
      <c r="F81" s="9"/>
      <c r="G81" s="9"/>
    </row>
    <row r="82" spans="1:7" ht="15.75" thickBot="1" x14ac:dyDescent="0.3">
      <c r="A82" s="6"/>
      <c r="B82" s="6"/>
      <c r="C82" s="6"/>
      <c r="D82" s="6"/>
      <c r="E82" s="6"/>
      <c r="F82" s="6"/>
      <c r="G82" s="6"/>
    </row>
    <row r="83" spans="1:7" ht="15.75" thickBot="1" x14ac:dyDescent="0.3">
      <c r="A83" s="7" t="s">
        <v>8665</v>
      </c>
      <c r="B83" s="7" t="s">
        <v>8656</v>
      </c>
      <c r="C83" s="8" t="s">
        <v>11</v>
      </c>
      <c r="D83" s="9">
        <v>60.23</v>
      </c>
      <c r="E83" s="9"/>
      <c r="F83" s="9">
        <v>80.09</v>
      </c>
      <c r="G83" s="9"/>
    </row>
    <row r="84" spans="1:7" ht="15.75" thickBot="1" x14ac:dyDescent="0.3">
      <c r="A84" s="6"/>
      <c r="B84" s="6"/>
      <c r="C84" s="6"/>
      <c r="D84" s="6"/>
      <c r="E84" s="6"/>
      <c r="F84" s="6"/>
      <c r="G84" s="6"/>
    </row>
    <row r="85" spans="1:7" ht="15.75" thickBot="1" x14ac:dyDescent="0.3">
      <c r="A85" s="7" t="s">
        <v>8666</v>
      </c>
      <c r="B85" s="7" t="s">
        <v>8658</v>
      </c>
      <c r="C85" s="8" t="s">
        <v>11</v>
      </c>
      <c r="D85" s="9">
        <v>80.25</v>
      </c>
      <c r="E85" s="9"/>
      <c r="F85" s="9">
        <v>80.09</v>
      </c>
      <c r="G85" s="9"/>
    </row>
    <row r="86" spans="1:7" ht="15.75" thickBot="1" x14ac:dyDescent="0.3">
      <c r="A86" s="6"/>
      <c r="B86" s="6"/>
      <c r="C86" s="6"/>
      <c r="D86" s="6"/>
      <c r="E86" s="6"/>
      <c r="F86" s="6"/>
      <c r="G86" s="6"/>
    </row>
    <row r="87" spans="1:7" ht="15.75" thickBot="1" x14ac:dyDescent="0.3">
      <c r="A87" s="7" t="s">
        <v>8667</v>
      </c>
      <c r="B87" s="7" t="s">
        <v>8660</v>
      </c>
      <c r="C87" s="8" t="s">
        <v>11</v>
      </c>
      <c r="D87" s="9">
        <v>81.95</v>
      </c>
      <c r="E87" s="9"/>
      <c r="F87" s="9">
        <v>80.099999999999994</v>
      </c>
      <c r="G87" s="9"/>
    </row>
    <row r="88" spans="1:7" ht="15.75" thickBot="1" x14ac:dyDescent="0.3">
      <c r="A88" s="6"/>
      <c r="B88" s="6"/>
      <c r="C88" s="6"/>
      <c r="D88" s="6"/>
      <c r="E88" s="6"/>
      <c r="F88" s="6"/>
      <c r="G88" s="6"/>
    </row>
    <row r="89" spans="1:7" ht="15.75" thickBot="1" x14ac:dyDescent="0.3">
      <c r="A89" s="7" t="s">
        <v>8668</v>
      </c>
      <c r="B89" s="7" t="s">
        <v>8662</v>
      </c>
      <c r="C89" s="8" t="s">
        <v>11</v>
      </c>
      <c r="D89" s="9">
        <v>89.1</v>
      </c>
      <c r="E89" s="9"/>
      <c r="F89" s="9">
        <v>80.099999999999994</v>
      </c>
      <c r="G89" s="9"/>
    </row>
    <row r="90" spans="1:7" ht="15.75" thickBot="1" x14ac:dyDescent="0.3">
      <c r="A90" s="6"/>
      <c r="B90" s="6"/>
      <c r="C90" s="6"/>
      <c r="D90" s="6"/>
      <c r="E90" s="6"/>
      <c r="F90" s="6"/>
      <c r="G90" s="6"/>
    </row>
    <row r="91" spans="1:7" ht="15.75" thickBot="1" x14ac:dyDescent="0.3">
      <c r="A91" s="7" t="s">
        <v>8669</v>
      </c>
      <c r="B91" s="7" t="s">
        <v>8670</v>
      </c>
      <c r="C91" s="8"/>
      <c r="D91" s="9"/>
      <c r="E91" s="9"/>
      <c r="F91" s="9"/>
      <c r="G91" s="9"/>
    </row>
    <row r="92" spans="1:7" ht="15.75" thickBot="1" x14ac:dyDescent="0.3">
      <c r="A92" s="6"/>
      <c r="B92" s="6"/>
      <c r="C92" s="6"/>
      <c r="D92" s="6"/>
      <c r="E92" s="6"/>
      <c r="F92" s="6"/>
      <c r="G92" s="6"/>
    </row>
    <row r="93" spans="1:7" ht="15.75" thickBot="1" x14ac:dyDescent="0.3">
      <c r="A93" s="7" t="s">
        <v>8671</v>
      </c>
      <c r="B93" s="7" t="s">
        <v>8634</v>
      </c>
      <c r="C93" s="8" t="s">
        <v>11</v>
      </c>
      <c r="D93" s="9">
        <v>36.380000000000003</v>
      </c>
      <c r="E93" s="9"/>
      <c r="F93" s="9">
        <v>80.099999999999994</v>
      </c>
      <c r="G93" s="9"/>
    </row>
    <row r="94" spans="1:7" ht="15.75" thickBot="1" x14ac:dyDescent="0.3">
      <c r="A94" s="6"/>
      <c r="B94" s="6"/>
      <c r="C94" s="6"/>
      <c r="D94" s="6"/>
      <c r="E94" s="6"/>
      <c r="F94" s="6"/>
      <c r="G94" s="6"/>
    </row>
    <row r="95" spans="1:7" ht="15.75" thickBot="1" x14ac:dyDescent="0.3">
      <c r="A95" s="7" t="s">
        <v>8672</v>
      </c>
      <c r="B95" s="7" t="s">
        <v>8638</v>
      </c>
      <c r="C95" s="8" t="s">
        <v>11</v>
      </c>
      <c r="D95" s="9">
        <v>43.31</v>
      </c>
      <c r="E95" s="9"/>
      <c r="F95" s="9">
        <v>80.099999999999994</v>
      </c>
      <c r="G95" s="9"/>
    </row>
    <row r="96" spans="1:7" ht="15.75" thickBot="1" x14ac:dyDescent="0.3">
      <c r="A96" s="6"/>
      <c r="B96" s="6"/>
      <c r="C96" s="6"/>
      <c r="D96" s="6"/>
      <c r="E96" s="6"/>
      <c r="F96" s="6"/>
      <c r="G96" s="6"/>
    </row>
    <row r="97" spans="1:7" ht="15.75" thickBot="1" x14ac:dyDescent="0.3">
      <c r="A97" s="7" t="s">
        <v>8673</v>
      </c>
      <c r="B97" s="7" t="s">
        <v>8640</v>
      </c>
      <c r="C97" s="8" t="s">
        <v>11</v>
      </c>
      <c r="D97" s="9">
        <v>53.17</v>
      </c>
      <c r="E97" s="9"/>
      <c r="F97" s="9">
        <v>80.099999999999994</v>
      </c>
      <c r="G97" s="9"/>
    </row>
    <row r="98" spans="1:7" ht="15.75" thickBot="1" x14ac:dyDescent="0.3">
      <c r="A98" s="6"/>
      <c r="B98" s="6"/>
      <c r="C98" s="6"/>
      <c r="D98" s="6"/>
      <c r="E98" s="6"/>
      <c r="F98" s="6"/>
      <c r="G98" s="6"/>
    </row>
    <row r="99" spans="1:7" ht="15.75" thickBot="1" x14ac:dyDescent="0.3">
      <c r="A99" s="7" t="s">
        <v>8674</v>
      </c>
      <c r="B99" s="7" t="s">
        <v>8642</v>
      </c>
      <c r="C99" s="8" t="s">
        <v>11</v>
      </c>
      <c r="D99" s="9">
        <v>65.33</v>
      </c>
      <c r="E99" s="9"/>
      <c r="F99" s="9">
        <v>80.099999999999994</v>
      </c>
      <c r="G99" s="9"/>
    </row>
    <row r="100" spans="1:7" ht="15.75" thickBot="1" x14ac:dyDescent="0.3">
      <c r="A100" s="6"/>
      <c r="B100" s="6"/>
      <c r="C100" s="6"/>
      <c r="D100" s="6"/>
      <c r="E100" s="6"/>
      <c r="F100" s="6"/>
      <c r="G100" s="6"/>
    </row>
    <row r="101" spans="1:7" ht="15.75" thickBot="1" x14ac:dyDescent="0.3">
      <c r="A101" s="7" t="s">
        <v>8675</v>
      </c>
      <c r="B101" s="7" t="s">
        <v>8676</v>
      </c>
      <c r="C101" s="8"/>
      <c r="D101" s="9"/>
      <c r="E101" s="9"/>
      <c r="F101" s="9"/>
      <c r="G101" s="9"/>
    </row>
    <row r="102" spans="1:7" ht="15.75" thickBot="1" x14ac:dyDescent="0.3">
      <c r="A102" s="6"/>
      <c r="B102" s="6"/>
      <c r="C102" s="6"/>
      <c r="D102" s="6"/>
      <c r="E102" s="6"/>
      <c r="F102" s="6"/>
      <c r="G102" s="6"/>
    </row>
    <row r="103" spans="1:7" ht="15.75" thickBot="1" x14ac:dyDescent="0.3">
      <c r="A103" s="7" t="s">
        <v>8677</v>
      </c>
      <c r="B103" s="7" t="s">
        <v>8634</v>
      </c>
      <c r="C103" s="8" t="s">
        <v>11</v>
      </c>
      <c r="D103" s="9">
        <v>54.32</v>
      </c>
      <c r="E103" s="9"/>
      <c r="F103" s="9">
        <v>80.099999999999994</v>
      </c>
      <c r="G103" s="9"/>
    </row>
    <row r="104" spans="1:7" ht="15.75" thickBot="1" x14ac:dyDescent="0.3">
      <c r="A104" s="6"/>
      <c r="B104" s="6"/>
      <c r="C104" s="6"/>
      <c r="D104" s="6"/>
      <c r="E104" s="6"/>
      <c r="F104" s="6"/>
      <c r="G104" s="6"/>
    </row>
    <row r="105" spans="1:7" ht="15.75" thickBot="1" x14ac:dyDescent="0.3">
      <c r="A105" s="7" t="s">
        <v>8678</v>
      </c>
      <c r="B105" s="7" t="s">
        <v>8638</v>
      </c>
      <c r="C105" s="8" t="s">
        <v>11</v>
      </c>
      <c r="D105" s="9">
        <v>55.24</v>
      </c>
      <c r="E105" s="9"/>
      <c r="F105" s="9">
        <v>80.099999999999994</v>
      </c>
      <c r="G105" s="9"/>
    </row>
    <row r="106" spans="1:7" ht="15.75" thickBot="1" x14ac:dyDescent="0.3">
      <c r="A106" s="6"/>
      <c r="B106" s="6"/>
      <c r="C106" s="6"/>
      <c r="D106" s="6"/>
      <c r="E106" s="6"/>
      <c r="F106" s="6"/>
      <c r="G106" s="6"/>
    </row>
    <row r="107" spans="1:7" ht="15.75" thickBot="1" x14ac:dyDescent="0.3">
      <c r="A107" s="7" t="s">
        <v>8679</v>
      </c>
      <c r="B107" s="7" t="s">
        <v>8640</v>
      </c>
      <c r="C107" s="8" t="s">
        <v>11</v>
      </c>
      <c r="D107" s="9">
        <v>58.6</v>
      </c>
      <c r="E107" s="9"/>
      <c r="F107" s="9">
        <v>80.09</v>
      </c>
      <c r="G107" s="9"/>
    </row>
    <row r="108" spans="1:7" ht="15.75" thickBot="1" x14ac:dyDescent="0.3">
      <c r="A108" s="6"/>
      <c r="B108" s="6"/>
      <c r="C108" s="6"/>
      <c r="D108" s="6"/>
      <c r="E108" s="6"/>
      <c r="F108" s="6"/>
      <c r="G108" s="6"/>
    </row>
    <row r="109" spans="1:7" ht="15.75" thickBot="1" x14ac:dyDescent="0.3">
      <c r="A109" s="7" t="s">
        <v>8680</v>
      </c>
      <c r="B109" s="7" t="s">
        <v>8642</v>
      </c>
      <c r="C109" s="8" t="s">
        <v>11</v>
      </c>
      <c r="D109" s="9">
        <v>62.61</v>
      </c>
      <c r="E109" s="9"/>
      <c r="F109" s="9">
        <v>80.099999999999994</v>
      </c>
      <c r="G109" s="9"/>
    </row>
    <row r="110" spans="1:7" ht="15.75" thickBot="1" x14ac:dyDescent="0.3">
      <c r="A110" s="6"/>
      <c r="B110" s="6"/>
      <c r="C110" s="6"/>
      <c r="D110" s="6"/>
      <c r="E110" s="6"/>
      <c r="F110" s="6"/>
      <c r="G110" s="6"/>
    </row>
    <row r="111" spans="1:7" ht="15.75" thickBot="1" x14ac:dyDescent="0.3">
      <c r="A111" s="7" t="s">
        <v>8681</v>
      </c>
      <c r="B111" s="7" t="s">
        <v>8682</v>
      </c>
      <c r="C111" s="8"/>
      <c r="D111" s="9"/>
      <c r="E111" s="9"/>
      <c r="F111" s="9"/>
      <c r="G111" s="9"/>
    </row>
    <row r="112" spans="1:7" ht="15.75" thickBot="1" x14ac:dyDescent="0.3">
      <c r="A112" s="6"/>
      <c r="B112" s="6"/>
      <c r="C112" s="6"/>
      <c r="D112" s="6"/>
      <c r="E112" s="6"/>
      <c r="F112" s="6"/>
      <c r="G112" s="6"/>
    </row>
    <row r="113" spans="1:7" ht="15.75" thickBot="1" x14ac:dyDescent="0.3">
      <c r="A113" s="7" t="s">
        <v>8683</v>
      </c>
      <c r="B113" s="7" t="s">
        <v>8684</v>
      </c>
      <c r="C113" s="8"/>
      <c r="D113" s="9"/>
      <c r="E113" s="9"/>
      <c r="F113" s="9"/>
      <c r="G113" s="9"/>
    </row>
    <row r="114" spans="1:7" ht="15.75" thickBot="1" x14ac:dyDescent="0.3">
      <c r="A114" s="6"/>
      <c r="B114" s="6"/>
      <c r="C114" s="6"/>
      <c r="D114" s="6"/>
      <c r="E114" s="6"/>
      <c r="F114" s="6"/>
      <c r="G114" s="6"/>
    </row>
    <row r="115" spans="1:7" ht="15.75" thickBot="1" x14ac:dyDescent="0.3">
      <c r="A115" s="7" t="s">
        <v>8685</v>
      </c>
      <c r="B115" s="7" t="s">
        <v>8686</v>
      </c>
      <c r="C115" s="8" t="s">
        <v>11</v>
      </c>
      <c r="D115" s="9">
        <v>31.34</v>
      </c>
      <c r="E115" s="9"/>
      <c r="F115" s="9">
        <v>80.09</v>
      </c>
      <c r="G115" s="9"/>
    </row>
    <row r="116" spans="1:7" ht="15.75" thickBot="1" x14ac:dyDescent="0.3">
      <c r="A116" s="6"/>
      <c r="B116" s="6"/>
      <c r="C116" s="6"/>
      <c r="D116" s="6"/>
      <c r="E116" s="6"/>
      <c r="F116" s="6"/>
      <c r="G116" s="6"/>
    </row>
    <row r="117" spans="1:7" ht="15.75" thickBot="1" x14ac:dyDescent="0.3">
      <c r="A117" s="7" t="s">
        <v>8687</v>
      </c>
      <c r="B117" s="7" t="s">
        <v>8688</v>
      </c>
      <c r="C117" s="8" t="s">
        <v>11</v>
      </c>
      <c r="D117" s="9">
        <v>33.72</v>
      </c>
      <c r="E117" s="9"/>
      <c r="F117" s="9">
        <v>80.069999999999993</v>
      </c>
      <c r="G117" s="9"/>
    </row>
    <row r="118" spans="1:7" ht="15.75" thickBot="1" x14ac:dyDescent="0.3">
      <c r="A118" s="6"/>
      <c r="B118" s="6"/>
      <c r="C118" s="6"/>
      <c r="D118" s="6"/>
      <c r="E118" s="6"/>
      <c r="F118" s="6"/>
      <c r="G118" s="6"/>
    </row>
    <row r="119" spans="1:7" ht="15.75" thickBot="1" x14ac:dyDescent="0.3">
      <c r="A119" s="7" t="s">
        <v>8689</v>
      </c>
      <c r="B119" s="7" t="s">
        <v>8690</v>
      </c>
      <c r="C119" s="8" t="s">
        <v>11</v>
      </c>
      <c r="D119" s="9">
        <v>41</v>
      </c>
      <c r="E119" s="9"/>
      <c r="F119" s="9">
        <v>80.099999999999994</v>
      </c>
      <c r="G119" s="9"/>
    </row>
    <row r="120" spans="1:7" ht="15.75" thickBot="1" x14ac:dyDescent="0.3">
      <c r="A120" s="6"/>
      <c r="B120" s="6"/>
      <c r="C120" s="6"/>
      <c r="D120" s="6"/>
      <c r="E120" s="6"/>
      <c r="F120" s="6"/>
      <c r="G120" s="6"/>
    </row>
    <row r="121" spans="1:7" ht="15.75" thickBot="1" x14ac:dyDescent="0.3">
      <c r="A121" s="7" t="s">
        <v>8691</v>
      </c>
      <c r="B121" s="7" t="s">
        <v>8692</v>
      </c>
      <c r="C121" s="8"/>
      <c r="D121" s="9"/>
      <c r="E121" s="9"/>
      <c r="F121" s="9"/>
      <c r="G121" s="9"/>
    </row>
    <row r="122" spans="1:7" ht="15.75" thickBot="1" x14ac:dyDescent="0.3">
      <c r="A122" s="6"/>
      <c r="B122" s="6"/>
      <c r="C122" s="6"/>
      <c r="D122" s="6"/>
      <c r="E122" s="6"/>
      <c r="F122" s="6"/>
      <c r="G122" s="6"/>
    </row>
    <row r="123" spans="1:7" ht="15.75" thickBot="1" x14ac:dyDescent="0.3">
      <c r="A123" s="7" t="s">
        <v>8693</v>
      </c>
      <c r="B123" s="7" t="s">
        <v>8694</v>
      </c>
      <c r="C123" s="8"/>
      <c r="D123" s="9"/>
      <c r="E123" s="9"/>
      <c r="F123" s="9"/>
      <c r="G123" s="9"/>
    </row>
    <row r="124" spans="1:7" ht="15.75" thickBot="1" x14ac:dyDescent="0.3">
      <c r="A124" s="6"/>
      <c r="B124" s="6"/>
      <c r="C124" s="6"/>
      <c r="D124" s="6"/>
      <c r="E124" s="6"/>
      <c r="F124" s="6"/>
      <c r="G124" s="6"/>
    </row>
    <row r="125" spans="1:7" ht="15.75" thickBot="1" x14ac:dyDescent="0.3">
      <c r="A125" s="7" t="s">
        <v>8695</v>
      </c>
      <c r="B125" s="7" t="s">
        <v>8634</v>
      </c>
      <c r="C125" s="8" t="s">
        <v>11</v>
      </c>
      <c r="D125" s="9">
        <v>12.79</v>
      </c>
      <c r="E125" s="9"/>
      <c r="F125" s="9">
        <v>80.14</v>
      </c>
      <c r="G125" s="9"/>
    </row>
    <row r="126" spans="1:7" ht="15.75" thickBot="1" x14ac:dyDescent="0.3">
      <c r="A126" s="6"/>
      <c r="B126" s="6"/>
      <c r="C126" s="6"/>
      <c r="D126" s="6"/>
      <c r="E126" s="6"/>
      <c r="F126" s="6"/>
      <c r="G126" s="6"/>
    </row>
    <row r="127" spans="1:7" ht="15.75" thickBot="1" x14ac:dyDescent="0.3">
      <c r="A127" s="7" t="s">
        <v>8696</v>
      </c>
      <c r="B127" s="7" t="s">
        <v>8636</v>
      </c>
      <c r="C127" s="8" t="s">
        <v>11</v>
      </c>
      <c r="D127" s="9">
        <v>16.18</v>
      </c>
      <c r="E127" s="9"/>
      <c r="F127" s="9">
        <v>80.099999999999994</v>
      </c>
      <c r="G127" s="9"/>
    </row>
    <row r="128" spans="1:7" ht="15.75" thickBot="1" x14ac:dyDescent="0.3">
      <c r="A128" s="6"/>
      <c r="B128" s="6"/>
      <c r="C128" s="6"/>
      <c r="D128" s="6"/>
      <c r="E128" s="6"/>
      <c r="F128" s="6"/>
      <c r="G128" s="6"/>
    </row>
    <row r="129" spans="1:7" ht="15.75" thickBot="1" x14ac:dyDescent="0.3">
      <c r="A129" s="7" t="s">
        <v>8697</v>
      </c>
      <c r="B129" s="7" t="s">
        <v>8638</v>
      </c>
      <c r="C129" s="8" t="s">
        <v>11</v>
      </c>
      <c r="D129" s="9">
        <v>19.39</v>
      </c>
      <c r="E129" s="9"/>
      <c r="F129" s="9">
        <v>80.09</v>
      </c>
      <c r="G129" s="9"/>
    </row>
    <row r="130" spans="1:7" ht="15.75" thickBot="1" x14ac:dyDescent="0.3">
      <c r="A130" s="6"/>
      <c r="B130" s="6"/>
      <c r="C130" s="6"/>
      <c r="D130" s="6"/>
      <c r="E130" s="6"/>
      <c r="F130" s="6"/>
      <c r="G130" s="6"/>
    </row>
    <row r="131" spans="1:7" ht="15.75" thickBot="1" x14ac:dyDescent="0.3">
      <c r="A131" s="7" t="s">
        <v>8698</v>
      </c>
      <c r="B131" s="7" t="s">
        <v>8640</v>
      </c>
      <c r="C131" s="8" t="s">
        <v>11</v>
      </c>
      <c r="D131" s="9">
        <v>25.88</v>
      </c>
      <c r="E131" s="9"/>
      <c r="F131" s="9">
        <v>80.099999999999994</v>
      </c>
      <c r="G131" s="9"/>
    </row>
    <row r="132" spans="1:7" ht="15.75" thickBot="1" x14ac:dyDescent="0.3">
      <c r="A132" s="6"/>
      <c r="B132" s="6"/>
      <c r="C132" s="6"/>
      <c r="D132" s="6"/>
      <c r="E132" s="6"/>
      <c r="F132" s="6"/>
      <c r="G132" s="6"/>
    </row>
    <row r="133" spans="1:7" ht="15.75" thickBot="1" x14ac:dyDescent="0.3">
      <c r="A133" s="7" t="s">
        <v>8699</v>
      </c>
      <c r="B133" s="7" t="s">
        <v>8700</v>
      </c>
      <c r="C133" s="8" t="s">
        <v>11</v>
      </c>
      <c r="D133" s="9">
        <v>34.24</v>
      </c>
      <c r="E133" s="9"/>
      <c r="F133" s="9">
        <v>80.11</v>
      </c>
      <c r="G133" s="9"/>
    </row>
    <row r="134" spans="1:7" ht="15.75" thickBot="1" x14ac:dyDescent="0.3">
      <c r="A134" s="6"/>
      <c r="B134" s="6"/>
      <c r="C134" s="6"/>
      <c r="D134" s="6"/>
      <c r="E134" s="6"/>
      <c r="F134" s="6"/>
      <c r="G134" s="6"/>
    </row>
    <row r="135" spans="1:7" ht="15.75" thickBot="1" x14ac:dyDescent="0.3">
      <c r="A135" s="7" t="s">
        <v>8701</v>
      </c>
      <c r="B135" s="7" t="s">
        <v>8702</v>
      </c>
      <c r="C135" s="8" t="s">
        <v>11</v>
      </c>
      <c r="D135" s="9">
        <v>43.1</v>
      </c>
      <c r="E135" s="9"/>
      <c r="F135" s="9">
        <v>80.09</v>
      </c>
      <c r="G135" s="9"/>
    </row>
    <row r="136" spans="1:7" ht="15.75" thickBot="1" x14ac:dyDescent="0.3">
      <c r="A136" s="6"/>
      <c r="B136" s="6"/>
      <c r="C136" s="6"/>
      <c r="D136" s="6"/>
      <c r="E136" s="6"/>
      <c r="F136" s="6"/>
      <c r="G136" s="6"/>
    </row>
    <row r="137" spans="1:7" ht="15.75" thickBot="1" x14ac:dyDescent="0.3">
      <c r="A137" s="7" t="s">
        <v>8703</v>
      </c>
      <c r="B137" s="7" t="s">
        <v>8704</v>
      </c>
      <c r="C137" s="8"/>
      <c r="D137" s="9"/>
      <c r="E137" s="9"/>
      <c r="F137" s="9"/>
      <c r="G137" s="9"/>
    </row>
    <row r="138" spans="1:7" ht="15.75" thickBot="1" x14ac:dyDescent="0.3">
      <c r="A138" s="6"/>
      <c r="B138" s="6"/>
      <c r="C138" s="6"/>
      <c r="D138" s="6"/>
      <c r="E138" s="6"/>
      <c r="F138" s="6"/>
      <c r="G138" s="6"/>
    </row>
    <row r="139" spans="1:7" ht="15.75" thickBot="1" x14ac:dyDescent="0.3">
      <c r="A139" s="7" t="s">
        <v>8705</v>
      </c>
      <c r="B139" s="7" t="s">
        <v>8634</v>
      </c>
      <c r="C139" s="8" t="s">
        <v>11</v>
      </c>
      <c r="D139" s="9">
        <v>16.649999999999999</v>
      </c>
      <c r="E139" s="9"/>
      <c r="F139" s="9">
        <v>80.12</v>
      </c>
      <c r="G139" s="9"/>
    </row>
    <row r="140" spans="1:7" ht="15.75" thickBot="1" x14ac:dyDescent="0.3">
      <c r="A140" s="6"/>
      <c r="B140" s="6"/>
      <c r="C140" s="6"/>
      <c r="D140" s="6"/>
      <c r="E140" s="6"/>
      <c r="F140" s="6"/>
      <c r="G140" s="6"/>
    </row>
    <row r="141" spans="1:7" ht="15.75" thickBot="1" x14ac:dyDescent="0.3">
      <c r="A141" s="7" t="s">
        <v>8706</v>
      </c>
      <c r="B141" s="7" t="s">
        <v>8636</v>
      </c>
      <c r="C141" s="8" t="s">
        <v>11</v>
      </c>
      <c r="D141" s="9">
        <v>20.99</v>
      </c>
      <c r="E141" s="9"/>
      <c r="F141" s="9">
        <v>80.09</v>
      </c>
      <c r="G141" s="9"/>
    </row>
    <row r="142" spans="1:7" ht="15.75" thickBot="1" x14ac:dyDescent="0.3">
      <c r="A142" s="6"/>
      <c r="B142" s="6"/>
      <c r="C142" s="6"/>
      <c r="D142" s="6"/>
      <c r="E142" s="6"/>
      <c r="F142" s="6"/>
      <c r="G142" s="6"/>
    </row>
    <row r="143" spans="1:7" ht="15.75" thickBot="1" x14ac:dyDescent="0.3">
      <c r="A143" s="7" t="s">
        <v>8707</v>
      </c>
      <c r="B143" s="7" t="s">
        <v>8638</v>
      </c>
      <c r="C143" s="8" t="s">
        <v>11</v>
      </c>
      <c r="D143" s="9">
        <v>25.22</v>
      </c>
      <c r="E143" s="9"/>
      <c r="F143" s="9">
        <v>80.099999999999994</v>
      </c>
      <c r="G143" s="9"/>
    </row>
    <row r="144" spans="1:7" ht="15.75" thickBot="1" x14ac:dyDescent="0.3">
      <c r="A144" s="6"/>
      <c r="B144" s="6"/>
      <c r="C144" s="6"/>
      <c r="D144" s="6"/>
      <c r="E144" s="6"/>
      <c r="F144" s="6"/>
      <c r="G144" s="6"/>
    </row>
    <row r="145" spans="1:7" ht="15.75" thickBot="1" x14ac:dyDescent="0.3">
      <c r="A145" s="7" t="s">
        <v>8708</v>
      </c>
      <c r="B145" s="7" t="s">
        <v>8640</v>
      </c>
      <c r="C145" s="8" t="s">
        <v>11</v>
      </c>
      <c r="D145" s="9">
        <v>33.590000000000003</v>
      </c>
      <c r="E145" s="9"/>
      <c r="F145" s="9">
        <v>80.11</v>
      </c>
      <c r="G145" s="9"/>
    </row>
    <row r="146" spans="1:7" ht="15.75" thickBot="1" x14ac:dyDescent="0.3">
      <c r="A146" s="6"/>
      <c r="B146" s="6"/>
      <c r="C146" s="6"/>
      <c r="D146" s="6"/>
      <c r="E146" s="6"/>
      <c r="F146" s="6"/>
      <c r="G146" s="6"/>
    </row>
    <row r="147" spans="1:7" ht="15.75" thickBot="1" x14ac:dyDescent="0.3">
      <c r="A147" s="7" t="s">
        <v>8709</v>
      </c>
      <c r="B147" s="7" t="s">
        <v>8642</v>
      </c>
      <c r="C147" s="8" t="s">
        <v>11</v>
      </c>
      <c r="D147" s="9">
        <v>44.59</v>
      </c>
      <c r="E147" s="9"/>
      <c r="F147" s="9">
        <v>80.11</v>
      </c>
      <c r="G147" s="9"/>
    </row>
    <row r="148" spans="1:7" ht="15.75" thickBot="1" x14ac:dyDescent="0.3">
      <c r="A148" s="6"/>
      <c r="B148" s="6"/>
      <c r="C148" s="6"/>
      <c r="D148" s="6"/>
      <c r="E148" s="6"/>
      <c r="F148" s="6"/>
      <c r="G148" s="6"/>
    </row>
    <row r="149" spans="1:7" ht="15.75" thickBot="1" x14ac:dyDescent="0.3">
      <c r="A149" s="7" t="s">
        <v>8710</v>
      </c>
      <c r="B149" s="7" t="s">
        <v>8702</v>
      </c>
      <c r="C149" s="8" t="s">
        <v>11</v>
      </c>
      <c r="D149" s="9">
        <v>58.72</v>
      </c>
      <c r="E149" s="9"/>
      <c r="F149" s="9">
        <v>80.09</v>
      </c>
      <c r="G149" s="9"/>
    </row>
    <row r="150" spans="1:7" ht="15.75" thickBot="1" x14ac:dyDescent="0.3">
      <c r="A150" s="6"/>
      <c r="B150" s="6"/>
      <c r="C150" s="6"/>
      <c r="D150" s="6"/>
      <c r="E150" s="6"/>
      <c r="F150" s="6"/>
      <c r="G150" s="6"/>
    </row>
    <row r="151" spans="1:7" ht="15.75" thickBot="1" x14ac:dyDescent="0.3">
      <c r="A151" s="7" t="s">
        <v>8711</v>
      </c>
      <c r="B151" s="7" t="s">
        <v>8712</v>
      </c>
      <c r="C151" s="8"/>
      <c r="D151" s="9"/>
      <c r="E151" s="9"/>
      <c r="F151" s="9"/>
      <c r="G151" s="9"/>
    </row>
    <row r="152" spans="1:7" ht="15.75" thickBot="1" x14ac:dyDescent="0.3">
      <c r="A152" s="6"/>
      <c r="B152" s="6"/>
      <c r="C152" s="6"/>
      <c r="D152" s="6"/>
      <c r="E152" s="6"/>
      <c r="F152" s="6"/>
      <c r="G152" s="6"/>
    </row>
    <row r="153" spans="1:7" ht="15.75" thickBot="1" x14ac:dyDescent="0.3">
      <c r="A153" s="7" t="s">
        <v>8713</v>
      </c>
      <c r="B153" s="7" t="s">
        <v>8714</v>
      </c>
      <c r="C153" s="8"/>
      <c r="D153" s="9"/>
      <c r="E153" s="9"/>
      <c r="F153" s="9"/>
      <c r="G153" s="9"/>
    </row>
    <row r="154" spans="1:7" ht="15.75" thickBot="1" x14ac:dyDescent="0.3">
      <c r="A154" s="6"/>
      <c r="B154" s="6"/>
      <c r="C154" s="6"/>
      <c r="D154" s="6"/>
      <c r="E154" s="6"/>
      <c r="F154" s="6"/>
      <c r="G154" s="6"/>
    </row>
    <row r="155" spans="1:7" ht="15.75" thickBot="1" x14ac:dyDescent="0.3">
      <c r="A155" s="7" t="s">
        <v>8715</v>
      </c>
      <c r="B155" s="7" t="s">
        <v>8716</v>
      </c>
      <c r="C155" s="8" t="s">
        <v>11</v>
      </c>
      <c r="D155" s="9">
        <v>29.1</v>
      </c>
      <c r="E155" s="9"/>
      <c r="F155" s="9">
        <v>80.069999999999993</v>
      </c>
      <c r="G155" s="9"/>
    </row>
    <row r="156" spans="1:7" ht="15.75" thickBot="1" x14ac:dyDescent="0.3">
      <c r="A156" s="6"/>
      <c r="B156" s="6"/>
      <c r="C156" s="6"/>
      <c r="D156" s="6"/>
      <c r="E156" s="6"/>
      <c r="F156" s="6"/>
      <c r="G156" s="6"/>
    </row>
    <row r="157" spans="1:7" ht="15.75" thickBot="1" x14ac:dyDescent="0.3">
      <c r="A157" s="7" t="s">
        <v>8717</v>
      </c>
      <c r="B157" s="7" t="s">
        <v>8718</v>
      </c>
      <c r="C157" s="8" t="s">
        <v>11</v>
      </c>
      <c r="D157" s="9">
        <v>33.31</v>
      </c>
      <c r="E157" s="9"/>
      <c r="F157" s="9">
        <v>80.099999999999994</v>
      </c>
      <c r="G157" s="9"/>
    </row>
    <row r="158" spans="1:7" ht="15.75" thickBot="1" x14ac:dyDescent="0.3">
      <c r="A158" s="6"/>
      <c r="B158" s="6"/>
      <c r="C158" s="6"/>
      <c r="D158" s="6"/>
      <c r="E158" s="6"/>
      <c r="F158" s="6"/>
      <c r="G158" s="6"/>
    </row>
    <row r="159" spans="1:7" ht="15.75" thickBot="1" x14ac:dyDescent="0.3">
      <c r="A159" s="7" t="s">
        <v>8719</v>
      </c>
      <c r="B159" s="7" t="s">
        <v>8720</v>
      </c>
      <c r="C159" s="8" t="s">
        <v>11</v>
      </c>
      <c r="D159" s="9">
        <v>48.19</v>
      </c>
      <c r="E159" s="9"/>
      <c r="F159" s="9">
        <v>80.099999999999994</v>
      </c>
      <c r="G159" s="9"/>
    </row>
    <row r="160" spans="1:7" ht="15.75" thickBot="1" x14ac:dyDescent="0.3">
      <c r="A160" s="6"/>
      <c r="B160" s="6"/>
      <c r="C160" s="6"/>
      <c r="D160" s="6"/>
      <c r="E160" s="6"/>
      <c r="F160" s="6"/>
      <c r="G160" s="6"/>
    </row>
    <row r="161" spans="1:7" ht="15.75" thickBot="1" x14ac:dyDescent="0.3">
      <c r="A161" s="7" t="s">
        <v>8721</v>
      </c>
      <c r="B161" s="7" t="s">
        <v>8722</v>
      </c>
      <c r="C161" s="8" t="s">
        <v>11</v>
      </c>
      <c r="D161" s="9">
        <v>62.4</v>
      </c>
      <c r="E161" s="9"/>
      <c r="F161" s="9">
        <v>80.099999999999994</v>
      </c>
      <c r="G161" s="9"/>
    </row>
    <row r="162" spans="1:7" ht="15.75" thickBot="1" x14ac:dyDescent="0.3">
      <c r="A162" s="6"/>
      <c r="B162" s="6"/>
      <c r="C162" s="6"/>
      <c r="D162" s="6"/>
      <c r="E162" s="6"/>
      <c r="F162" s="6"/>
      <c r="G162" s="6"/>
    </row>
    <row r="163" spans="1:7" ht="15.75" thickBot="1" x14ac:dyDescent="0.3">
      <c r="A163" s="7" t="s">
        <v>8723</v>
      </c>
      <c r="B163" s="7" t="s">
        <v>8724</v>
      </c>
      <c r="C163" s="8" t="s">
        <v>11</v>
      </c>
      <c r="D163" s="9">
        <v>94.05</v>
      </c>
      <c r="E163" s="9"/>
      <c r="F163" s="9">
        <v>80.099999999999994</v>
      </c>
      <c r="G163" s="9"/>
    </row>
    <row r="164" spans="1:7" ht="15.75" thickBot="1" x14ac:dyDescent="0.3">
      <c r="A164" s="6"/>
      <c r="B164" s="6"/>
      <c r="C164" s="6"/>
      <c r="D164" s="6"/>
      <c r="E164" s="6"/>
      <c r="F164" s="6"/>
      <c r="G164" s="6"/>
    </row>
    <row r="165" spans="1:7" ht="15.75" thickBot="1" x14ac:dyDescent="0.3">
      <c r="A165" s="7" t="s">
        <v>8725</v>
      </c>
      <c r="B165" s="7" t="s">
        <v>8726</v>
      </c>
      <c r="C165" s="8"/>
      <c r="D165" s="9"/>
      <c r="E165" s="9"/>
      <c r="F165" s="9"/>
      <c r="G165" s="9"/>
    </row>
    <row r="166" spans="1:7" ht="15.75" thickBot="1" x14ac:dyDescent="0.3">
      <c r="A166" s="6"/>
      <c r="B166" s="6"/>
      <c r="C166" s="6"/>
      <c r="D166" s="6"/>
      <c r="E166" s="6"/>
      <c r="F166" s="6"/>
      <c r="G166" s="6"/>
    </row>
    <row r="167" spans="1:7" ht="15.75" thickBot="1" x14ac:dyDescent="0.3">
      <c r="A167" s="7" t="s">
        <v>8727</v>
      </c>
      <c r="B167" s="7" t="s">
        <v>8716</v>
      </c>
      <c r="C167" s="8" t="s">
        <v>11</v>
      </c>
      <c r="D167" s="9">
        <v>34.86</v>
      </c>
      <c r="E167" s="9"/>
      <c r="F167" s="9">
        <v>80.09</v>
      </c>
      <c r="G167" s="9"/>
    </row>
    <row r="168" spans="1:7" ht="15.75" thickBot="1" x14ac:dyDescent="0.3">
      <c r="A168" s="6"/>
      <c r="B168" s="6"/>
      <c r="C168" s="6"/>
      <c r="D168" s="6"/>
      <c r="E168" s="6"/>
      <c r="F168" s="6"/>
      <c r="G168" s="6"/>
    </row>
    <row r="169" spans="1:7" ht="15.75" thickBot="1" x14ac:dyDescent="0.3">
      <c r="A169" s="7" t="s">
        <v>8728</v>
      </c>
      <c r="B169" s="7" t="s">
        <v>8718</v>
      </c>
      <c r="C169" s="8" t="s">
        <v>11</v>
      </c>
      <c r="D169" s="9">
        <v>41.87</v>
      </c>
      <c r="E169" s="9"/>
      <c r="F169" s="9">
        <v>80.08</v>
      </c>
      <c r="G169" s="9"/>
    </row>
    <row r="170" spans="1:7" ht="15.75" thickBot="1" x14ac:dyDescent="0.3">
      <c r="A170" s="6"/>
      <c r="B170" s="6"/>
      <c r="C170" s="6"/>
      <c r="D170" s="6"/>
      <c r="E170" s="6"/>
      <c r="F170" s="6"/>
      <c r="G170" s="6"/>
    </row>
    <row r="171" spans="1:7" ht="15.75" thickBot="1" x14ac:dyDescent="0.3">
      <c r="A171" s="7" t="s">
        <v>8729</v>
      </c>
      <c r="B171" s="7" t="s">
        <v>8720</v>
      </c>
      <c r="C171" s="8" t="s">
        <v>11</v>
      </c>
      <c r="D171" s="9">
        <v>55.75</v>
      </c>
      <c r="E171" s="9"/>
      <c r="F171" s="9">
        <v>80.09</v>
      </c>
      <c r="G171" s="9"/>
    </row>
    <row r="172" spans="1:7" ht="15.75" thickBot="1" x14ac:dyDescent="0.3">
      <c r="A172" s="6"/>
      <c r="B172" s="6"/>
      <c r="C172" s="6"/>
      <c r="D172" s="6"/>
      <c r="E172" s="6"/>
      <c r="F172" s="6"/>
      <c r="G172" s="6"/>
    </row>
    <row r="173" spans="1:7" ht="15.75" thickBot="1" x14ac:dyDescent="0.3">
      <c r="A173" s="7" t="s">
        <v>8730</v>
      </c>
      <c r="B173" s="7" t="s">
        <v>8722</v>
      </c>
      <c r="C173" s="8" t="s">
        <v>11</v>
      </c>
      <c r="D173" s="9">
        <v>72.61</v>
      </c>
      <c r="E173" s="9"/>
      <c r="F173" s="9">
        <v>80.099999999999994</v>
      </c>
      <c r="G173" s="9"/>
    </row>
    <row r="174" spans="1:7" ht="15.75" thickBot="1" x14ac:dyDescent="0.3">
      <c r="A174" s="6"/>
      <c r="B174" s="6"/>
      <c r="C174" s="6"/>
      <c r="D174" s="6"/>
      <c r="E174" s="6"/>
      <c r="F174" s="6"/>
      <c r="G174" s="6"/>
    </row>
    <row r="175" spans="1:7" ht="15.75" thickBot="1" x14ac:dyDescent="0.3">
      <c r="A175" s="7" t="s">
        <v>8731</v>
      </c>
      <c r="B175" s="7" t="s">
        <v>8724</v>
      </c>
      <c r="C175" s="8" t="s">
        <v>11</v>
      </c>
      <c r="D175" s="9">
        <v>108.26</v>
      </c>
      <c r="E175" s="9"/>
      <c r="F175" s="9">
        <v>80.09</v>
      </c>
      <c r="G175" s="9"/>
    </row>
    <row r="176" spans="1:7" ht="15.75" thickBot="1" x14ac:dyDescent="0.3">
      <c r="A176" s="6"/>
      <c r="B176" s="6"/>
      <c r="C176" s="6"/>
      <c r="D176" s="6"/>
      <c r="E176" s="6"/>
      <c r="F176" s="6"/>
      <c r="G176" s="6"/>
    </row>
    <row r="177" spans="1:7" ht="15.75" thickBot="1" x14ac:dyDescent="0.3">
      <c r="A177" s="7" t="s">
        <v>8732</v>
      </c>
      <c r="B177" s="7" t="s">
        <v>8733</v>
      </c>
      <c r="C177" s="8"/>
      <c r="D177" s="9"/>
      <c r="E177" s="9"/>
      <c r="F177" s="9"/>
      <c r="G177" s="9"/>
    </row>
    <row r="178" spans="1:7" ht="15.75" thickBot="1" x14ac:dyDescent="0.3">
      <c r="A178" s="6"/>
      <c r="B178" s="6"/>
      <c r="C178" s="6"/>
      <c r="D178" s="6"/>
      <c r="E178" s="6"/>
      <c r="F178" s="6"/>
      <c r="G178" s="6"/>
    </row>
    <row r="179" spans="1:7" ht="15.75" thickBot="1" x14ac:dyDescent="0.3">
      <c r="A179" s="7" t="s">
        <v>8734</v>
      </c>
      <c r="B179" s="7" t="s">
        <v>8735</v>
      </c>
      <c r="C179" s="8"/>
      <c r="D179" s="9"/>
      <c r="E179" s="9"/>
      <c r="F179" s="9"/>
      <c r="G179" s="9"/>
    </row>
    <row r="180" spans="1:7" ht="15.75" thickBot="1" x14ac:dyDescent="0.3">
      <c r="A180" s="6"/>
      <c r="B180" s="6"/>
      <c r="C180" s="6"/>
      <c r="D180" s="6"/>
      <c r="E180" s="6"/>
      <c r="F180" s="6"/>
      <c r="G180" s="6"/>
    </row>
    <row r="181" spans="1:7" ht="15.75" thickBot="1" x14ac:dyDescent="0.3">
      <c r="A181" s="7" t="s">
        <v>8736</v>
      </c>
      <c r="B181" s="7" t="s">
        <v>8656</v>
      </c>
      <c r="C181" s="8" t="s">
        <v>11</v>
      </c>
      <c r="D181" s="9">
        <v>30.86</v>
      </c>
      <c r="E181" s="9"/>
      <c r="F181" s="9">
        <v>80.069999999999993</v>
      </c>
      <c r="G181" s="9"/>
    </row>
    <row r="182" spans="1:7" ht="15.75" thickBot="1" x14ac:dyDescent="0.3">
      <c r="A182" s="6"/>
      <c r="B182" s="6"/>
      <c r="C182" s="6"/>
      <c r="D182" s="6"/>
      <c r="E182" s="6"/>
      <c r="F182" s="6"/>
      <c r="G182" s="6"/>
    </row>
    <row r="183" spans="1:7" ht="15.75" thickBot="1" x14ac:dyDescent="0.3">
      <c r="A183" s="7" t="s">
        <v>8737</v>
      </c>
      <c r="B183" s="7" t="s">
        <v>8658</v>
      </c>
      <c r="C183" s="8" t="s">
        <v>11</v>
      </c>
      <c r="D183" s="9">
        <v>34.57</v>
      </c>
      <c r="E183" s="9"/>
      <c r="F183" s="9">
        <v>80.099999999999994</v>
      </c>
      <c r="G183" s="9"/>
    </row>
    <row r="184" spans="1:7" ht="15.75" thickBot="1" x14ac:dyDescent="0.3">
      <c r="A184" s="6"/>
      <c r="B184" s="6"/>
      <c r="C184" s="6"/>
      <c r="D184" s="6"/>
      <c r="E184" s="6"/>
      <c r="F184" s="6"/>
      <c r="G184" s="6"/>
    </row>
    <row r="185" spans="1:7" ht="15.75" thickBot="1" x14ac:dyDescent="0.3">
      <c r="A185" s="7" t="s">
        <v>8738</v>
      </c>
      <c r="B185" s="7" t="s">
        <v>8660</v>
      </c>
      <c r="C185" s="8" t="s">
        <v>11</v>
      </c>
      <c r="D185" s="9">
        <v>37.369999999999997</v>
      </c>
      <c r="E185" s="9"/>
      <c r="F185" s="9">
        <v>80.09</v>
      </c>
      <c r="G185" s="9"/>
    </row>
    <row r="186" spans="1:7" ht="15.75" thickBot="1" x14ac:dyDescent="0.3">
      <c r="A186" s="6"/>
      <c r="B186" s="6"/>
      <c r="C186" s="6"/>
      <c r="D186" s="6"/>
      <c r="E186" s="6"/>
      <c r="F186" s="6"/>
      <c r="G186" s="6"/>
    </row>
    <row r="187" spans="1:7" ht="15.75" thickBot="1" x14ac:dyDescent="0.3">
      <c r="A187" s="7" t="s">
        <v>8739</v>
      </c>
      <c r="B187" s="7" t="s">
        <v>8662</v>
      </c>
      <c r="C187" s="8" t="s">
        <v>11</v>
      </c>
      <c r="D187" s="9">
        <v>41.4</v>
      </c>
      <c r="E187" s="9"/>
      <c r="F187" s="9">
        <v>80.099999999999994</v>
      </c>
      <c r="G187" s="9"/>
    </row>
    <row r="188" spans="1:7" ht="15.75" thickBot="1" x14ac:dyDescent="0.3">
      <c r="A188" s="6"/>
      <c r="B188" s="6"/>
      <c r="C188" s="6"/>
      <c r="D188" s="6"/>
      <c r="E188" s="6"/>
      <c r="F188" s="6"/>
      <c r="G188" s="6"/>
    </row>
    <row r="189" spans="1:7" ht="15.75" thickBot="1" x14ac:dyDescent="0.3">
      <c r="A189" s="7" t="s">
        <v>8740</v>
      </c>
      <c r="B189" s="7" t="s">
        <v>8741</v>
      </c>
      <c r="C189" s="8" t="s">
        <v>11</v>
      </c>
      <c r="D189" s="9">
        <v>36.01</v>
      </c>
      <c r="E189" s="9"/>
      <c r="F189" s="9">
        <v>80.12</v>
      </c>
      <c r="G189" s="9"/>
    </row>
    <row r="190" spans="1:7" ht="15.75" thickBot="1" x14ac:dyDescent="0.3">
      <c r="A190" s="6"/>
      <c r="B190" s="6"/>
      <c r="C190" s="6"/>
      <c r="D190" s="6"/>
      <c r="E190" s="6"/>
      <c r="F190" s="6"/>
      <c r="G190" s="6"/>
    </row>
    <row r="191" spans="1:7" ht="15.75" thickBot="1" x14ac:dyDescent="0.3">
      <c r="A191" s="7" t="s">
        <v>8742</v>
      </c>
      <c r="B191" s="7" t="s">
        <v>8743</v>
      </c>
      <c r="C191" s="8" t="s">
        <v>11</v>
      </c>
      <c r="D191" s="9">
        <v>41.4</v>
      </c>
      <c r="E191" s="9"/>
      <c r="F191" s="9">
        <v>80.099999999999994</v>
      </c>
      <c r="G191" s="9"/>
    </row>
    <row r="192" spans="1:7" ht="15.75" thickBot="1" x14ac:dyDescent="0.3">
      <c r="A192" s="6"/>
      <c r="B192" s="6"/>
      <c r="C192" s="6"/>
      <c r="D192" s="6"/>
      <c r="E192" s="6"/>
      <c r="F192" s="6"/>
      <c r="G192" s="6"/>
    </row>
    <row r="193" spans="1:7" ht="15.75" thickBot="1" x14ac:dyDescent="0.3">
      <c r="A193" s="7" t="s">
        <v>8744</v>
      </c>
      <c r="B193" s="7" t="s">
        <v>8745</v>
      </c>
      <c r="C193" s="8" t="s">
        <v>11</v>
      </c>
      <c r="D193" s="9">
        <v>46.59</v>
      </c>
      <c r="E193" s="9"/>
      <c r="F193" s="9">
        <v>80.08</v>
      </c>
      <c r="G193" s="9"/>
    </row>
    <row r="194" spans="1:7" ht="15.75" thickBot="1" x14ac:dyDescent="0.3">
      <c r="A194" s="6"/>
      <c r="B194" s="6"/>
      <c r="C194" s="6"/>
      <c r="D194" s="6"/>
      <c r="E194" s="6"/>
      <c r="F194" s="6"/>
      <c r="G194" s="6"/>
    </row>
    <row r="195" spans="1:7" ht="15.75" thickBot="1" x14ac:dyDescent="0.3">
      <c r="A195" s="7" t="s">
        <v>8746</v>
      </c>
      <c r="B195" s="7" t="s">
        <v>8747</v>
      </c>
      <c r="C195" s="8" t="s">
        <v>11</v>
      </c>
      <c r="D195" s="9">
        <v>39.57</v>
      </c>
      <c r="E195" s="9"/>
      <c r="F195" s="9">
        <v>80.09</v>
      </c>
      <c r="G195" s="9"/>
    </row>
    <row r="196" spans="1:7" ht="15.75" thickBot="1" x14ac:dyDescent="0.3">
      <c r="A196" s="6"/>
      <c r="B196" s="6"/>
      <c r="C196" s="6"/>
      <c r="D196" s="6"/>
      <c r="E196" s="6"/>
      <c r="F196" s="6"/>
      <c r="G196" s="6"/>
    </row>
    <row r="197" spans="1:7" ht="15.75" thickBot="1" x14ac:dyDescent="0.3">
      <c r="A197" s="7" t="s">
        <v>8748</v>
      </c>
      <c r="B197" s="7" t="s">
        <v>8749</v>
      </c>
      <c r="C197" s="8" t="s">
        <v>11</v>
      </c>
      <c r="D197" s="9">
        <v>42.36</v>
      </c>
      <c r="E197" s="9"/>
      <c r="F197" s="9">
        <v>80.099999999999994</v>
      </c>
      <c r="G197" s="9"/>
    </row>
    <row r="198" spans="1:7" ht="15.75" thickBot="1" x14ac:dyDescent="0.3">
      <c r="A198" s="6"/>
      <c r="B198" s="6"/>
      <c r="C198" s="6"/>
      <c r="D198" s="6"/>
      <c r="E198" s="6"/>
      <c r="F198" s="6"/>
      <c r="G198" s="6"/>
    </row>
    <row r="199" spans="1:7" ht="15.75" thickBot="1" x14ac:dyDescent="0.3">
      <c r="A199" s="7" t="s">
        <v>8750</v>
      </c>
      <c r="B199" s="7" t="s">
        <v>8751</v>
      </c>
      <c r="C199" s="8" t="s">
        <v>11</v>
      </c>
      <c r="D199" s="9">
        <v>74.66</v>
      </c>
      <c r="E199" s="9"/>
      <c r="F199" s="9">
        <v>80.099999999999994</v>
      </c>
      <c r="G199" s="9"/>
    </row>
    <row r="200" spans="1:7" ht="15.75" thickBot="1" x14ac:dyDescent="0.3">
      <c r="A200" s="6"/>
      <c r="B200" s="6"/>
      <c r="C200" s="6"/>
      <c r="D200" s="6"/>
      <c r="E200" s="6"/>
      <c r="F200" s="6"/>
      <c r="G200" s="6"/>
    </row>
    <row r="201" spans="1:7" ht="15.75" thickBot="1" x14ac:dyDescent="0.3">
      <c r="A201" s="7" t="s">
        <v>8752</v>
      </c>
      <c r="B201" s="7" t="s">
        <v>8753</v>
      </c>
      <c r="C201" s="8"/>
      <c r="D201" s="9"/>
      <c r="E201" s="9"/>
      <c r="F201" s="9"/>
      <c r="G201" s="9"/>
    </row>
    <row r="202" spans="1:7" ht="15.75" thickBot="1" x14ac:dyDescent="0.3">
      <c r="A202" s="6"/>
      <c r="B202" s="6"/>
      <c r="C202" s="6"/>
      <c r="D202" s="6"/>
      <c r="E202" s="6"/>
      <c r="F202" s="6"/>
      <c r="G202" s="6"/>
    </row>
    <row r="203" spans="1:7" ht="15.75" thickBot="1" x14ac:dyDescent="0.3">
      <c r="A203" s="7" t="s">
        <v>8754</v>
      </c>
      <c r="B203" s="7" t="s">
        <v>8755</v>
      </c>
      <c r="C203" s="8"/>
      <c r="D203" s="9"/>
      <c r="E203" s="9"/>
      <c r="F203" s="9"/>
      <c r="G203" s="9"/>
    </row>
    <row r="204" spans="1:7" ht="15.75" thickBot="1" x14ac:dyDescent="0.3">
      <c r="A204" s="6"/>
      <c r="B204" s="6"/>
      <c r="C204" s="6"/>
      <c r="D204" s="6"/>
      <c r="E204" s="6"/>
      <c r="F204" s="6"/>
      <c r="G204" s="6"/>
    </row>
    <row r="205" spans="1:7" ht="15.75" thickBot="1" x14ac:dyDescent="0.3">
      <c r="A205" s="7" t="s">
        <v>8756</v>
      </c>
      <c r="B205" s="7" t="s">
        <v>8757</v>
      </c>
      <c r="C205" s="8" t="s">
        <v>11</v>
      </c>
      <c r="D205" s="9">
        <v>96</v>
      </c>
      <c r="E205" s="9"/>
      <c r="F205" s="9">
        <v>80.09</v>
      </c>
      <c r="G205" s="9"/>
    </row>
    <row r="206" spans="1:7" ht="15.75" thickBot="1" x14ac:dyDescent="0.3">
      <c r="A206" s="6"/>
      <c r="B206" s="6"/>
      <c r="C206" s="6"/>
      <c r="D206" s="6"/>
      <c r="E206" s="6"/>
      <c r="F206" s="6"/>
      <c r="G206" s="6"/>
    </row>
    <row r="207" spans="1:7" ht="15.75" thickBot="1" x14ac:dyDescent="0.3">
      <c r="A207" s="7" t="s">
        <v>8758</v>
      </c>
      <c r="B207" s="7" t="s">
        <v>8759</v>
      </c>
      <c r="C207" s="8" t="s">
        <v>11</v>
      </c>
      <c r="D207" s="9">
        <v>117.26</v>
      </c>
      <c r="E207" s="9"/>
      <c r="F207" s="9">
        <v>80.099999999999994</v>
      </c>
      <c r="G207" s="9"/>
    </row>
    <row r="208" spans="1:7" ht="15.75" thickBot="1" x14ac:dyDescent="0.3">
      <c r="A208" s="6"/>
      <c r="B208" s="6"/>
      <c r="C208" s="6"/>
      <c r="D208" s="6"/>
      <c r="E208" s="6"/>
      <c r="F208" s="6"/>
      <c r="G208" s="6"/>
    </row>
    <row r="209" spans="1:7" ht="15.75" thickBot="1" x14ac:dyDescent="0.3">
      <c r="A209" s="7" t="s">
        <v>8760</v>
      </c>
      <c r="B209" s="7" t="s">
        <v>8761</v>
      </c>
      <c r="C209" s="8" t="s">
        <v>11</v>
      </c>
      <c r="D209" s="9">
        <v>135.22999999999999</v>
      </c>
      <c r="E209" s="9"/>
      <c r="F209" s="9">
        <v>80.099999999999994</v>
      </c>
      <c r="G209" s="9"/>
    </row>
    <row r="210" spans="1:7" ht="15.75" thickBot="1" x14ac:dyDescent="0.3">
      <c r="A210" s="6"/>
      <c r="B210" s="6"/>
      <c r="C210" s="6"/>
      <c r="D210" s="6"/>
      <c r="E210" s="6"/>
      <c r="F210" s="6"/>
      <c r="G210" s="6"/>
    </row>
    <row r="211" spans="1:7" ht="15.75" thickBot="1" x14ac:dyDescent="0.3">
      <c r="A211" s="7" t="s">
        <v>8762</v>
      </c>
      <c r="B211" s="7" t="s">
        <v>8763</v>
      </c>
      <c r="C211" s="8"/>
      <c r="D211" s="9"/>
      <c r="E211" s="9"/>
      <c r="F211" s="9"/>
      <c r="G211" s="9"/>
    </row>
    <row r="212" spans="1:7" ht="15.75" thickBot="1" x14ac:dyDescent="0.3">
      <c r="A212" s="6"/>
      <c r="B212" s="6"/>
      <c r="C212" s="6"/>
      <c r="D212" s="6"/>
      <c r="E212" s="6"/>
      <c r="F212" s="6"/>
      <c r="G212" s="6"/>
    </row>
    <row r="213" spans="1:7" ht="15.75" thickBot="1" x14ac:dyDescent="0.3">
      <c r="A213" s="7" t="s">
        <v>8764</v>
      </c>
      <c r="B213" s="7" t="s">
        <v>8765</v>
      </c>
      <c r="C213" s="8"/>
      <c r="D213" s="9"/>
      <c r="E213" s="9"/>
      <c r="F213" s="9"/>
      <c r="G213" s="9"/>
    </row>
    <row r="214" spans="1:7" ht="15.75" thickBot="1" x14ac:dyDescent="0.3">
      <c r="A214" s="6"/>
      <c r="B214" s="6"/>
      <c r="C214" s="6"/>
      <c r="D214" s="6"/>
      <c r="E214" s="6"/>
      <c r="F214" s="6"/>
      <c r="G214" s="6"/>
    </row>
    <row r="215" spans="1:7" ht="15.75" thickBot="1" x14ac:dyDescent="0.3">
      <c r="A215" s="7" t="s">
        <v>8766</v>
      </c>
      <c r="B215" s="7" t="s">
        <v>2168</v>
      </c>
      <c r="C215" s="8" t="s">
        <v>11</v>
      </c>
      <c r="D215" s="9">
        <v>25.27</v>
      </c>
      <c r="E215" s="9"/>
      <c r="F215" s="9">
        <v>80.09</v>
      </c>
      <c r="G215" s="9"/>
    </row>
    <row r="216" spans="1:7" ht="15.75" thickBot="1" x14ac:dyDescent="0.3">
      <c r="A216" s="6"/>
      <c r="B216" s="6"/>
      <c r="C216" s="6"/>
      <c r="D216" s="6"/>
      <c r="E216" s="6"/>
      <c r="F216" s="6"/>
      <c r="G216" s="6"/>
    </row>
    <row r="217" spans="1:7" ht="15.75" thickBot="1" x14ac:dyDescent="0.3">
      <c r="A217" s="7" t="s">
        <v>8767</v>
      </c>
      <c r="B217" s="7" t="s">
        <v>8768</v>
      </c>
      <c r="C217" s="8" t="s">
        <v>11</v>
      </c>
      <c r="D217" s="9">
        <v>30.62</v>
      </c>
      <c r="E217" s="9"/>
      <c r="F217" s="9">
        <v>80.11</v>
      </c>
      <c r="G217" s="9"/>
    </row>
    <row r="218" spans="1:7" ht="15.75" thickBot="1" x14ac:dyDescent="0.3">
      <c r="A218" s="6"/>
      <c r="B218" s="6"/>
      <c r="C218" s="6"/>
      <c r="D218" s="6"/>
      <c r="E218" s="6"/>
      <c r="F218" s="6"/>
      <c r="G218" s="6"/>
    </row>
    <row r="219" spans="1:7" ht="15.75" thickBot="1" x14ac:dyDescent="0.3">
      <c r="A219" s="7" t="s">
        <v>8769</v>
      </c>
      <c r="B219" s="7" t="s">
        <v>8770</v>
      </c>
      <c r="C219" s="8"/>
      <c r="D219" s="9"/>
      <c r="E219" s="9"/>
      <c r="F219" s="9"/>
      <c r="G219" s="9"/>
    </row>
    <row r="220" spans="1:7" ht="15.75" thickBot="1" x14ac:dyDescent="0.3">
      <c r="A220" s="6"/>
      <c r="B220" s="6"/>
      <c r="C220" s="6"/>
      <c r="D220" s="6"/>
      <c r="E220" s="6"/>
      <c r="F220" s="6"/>
      <c r="G220" s="6"/>
    </row>
    <row r="221" spans="1:7" ht="15.75" thickBot="1" x14ac:dyDescent="0.3">
      <c r="A221" s="7" t="s">
        <v>8771</v>
      </c>
      <c r="B221" s="7" t="s">
        <v>2168</v>
      </c>
      <c r="C221" s="8" t="s">
        <v>11</v>
      </c>
      <c r="D221" s="9">
        <v>37.26</v>
      </c>
      <c r="E221" s="9"/>
      <c r="F221" s="9">
        <v>80.09</v>
      </c>
      <c r="G221" s="9"/>
    </row>
    <row r="222" spans="1:7" ht="15.75" thickBot="1" x14ac:dyDescent="0.3">
      <c r="A222" s="6"/>
      <c r="B222" s="6"/>
      <c r="C222" s="6"/>
      <c r="D222" s="6"/>
      <c r="E222" s="6"/>
      <c r="F222" s="6"/>
      <c r="G222" s="6"/>
    </row>
    <row r="223" spans="1:7" ht="15.75" thickBot="1" x14ac:dyDescent="0.3">
      <c r="A223" s="7" t="s">
        <v>8772</v>
      </c>
      <c r="B223" s="7" t="s">
        <v>8768</v>
      </c>
      <c r="C223" s="8" t="s">
        <v>11</v>
      </c>
      <c r="D223" s="9">
        <v>42.61</v>
      </c>
      <c r="E223" s="9"/>
      <c r="F223" s="9">
        <v>80.099999999999994</v>
      </c>
      <c r="G223" s="9"/>
    </row>
    <row r="224" spans="1:7" ht="15.75" thickBot="1" x14ac:dyDescent="0.3">
      <c r="A224" s="6"/>
      <c r="B224" s="6"/>
      <c r="C224" s="6"/>
      <c r="D224" s="6"/>
      <c r="E224" s="6"/>
      <c r="F224" s="6"/>
      <c r="G224" s="6"/>
    </row>
    <row r="225" spans="1:7" ht="15.75" thickBot="1" x14ac:dyDescent="0.3">
      <c r="A225" s="7" t="s">
        <v>8773</v>
      </c>
      <c r="B225" s="7" t="s">
        <v>8774</v>
      </c>
      <c r="C225" s="8"/>
      <c r="D225" s="9"/>
      <c r="E225" s="9"/>
      <c r="F225" s="9"/>
      <c r="G225" s="9"/>
    </row>
    <row r="226" spans="1:7" ht="15.75" thickBot="1" x14ac:dyDescent="0.3">
      <c r="A226" s="6"/>
      <c r="B226" s="6"/>
      <c r="C226" s="6"/>
      <c r="D226" s="6"/>
      <c r="E226" s="6"/>
      <c r="F226" s="6"/>
      <c r="G226" s="6"/>
    </row>
    <row r="227" spans="1:7" ht="15.75" thickBot="1" x14ac:dyDescent="0.3">
      <c r="A227" s="7" t="s">
        <v>8775</v>
      </c>
      <c r="B227" s="7" t="s">
        <v>8776</v>
      </c>
      <c r="C227" s="8"/>
      <c r="D227" s="9"/>
      <c r="E227" s="9"/>
      <c r="F227" s="9"/>
      <c r="G227" s="9"/>
    </row>
    <row r="228" spans="1:7" ht="15.75" thickBot="1" x14ac:dyDescent="0.3">
      <c r="A228" s="6"/>
      <c r="B228" s="6"/>
      <c r="C228" s="6"/>
      <c r="D228" s="6"/>
      <c r="E228" s="6"/>
      <c r="F228" s="6"/>
      <c r="G228" s="6"/>
    </row>
    <row r="229" spans="1:7" ht="15.75" thickBot="1" x14ac:dyDescent="0.3">
      <c r="A229" s="7" t="s">
        <v>8777</v>
      </c>
      <c r="B229" s="7" t="s">
        <v>2164</v>
      </c>
      <c r="C229" s="8" t="s">
        <v>11</v>
      </c>
      <c r="D229" s="9">
        <v>15.9</v>
      </c>
      <c r="E229" s="9"/>
      <c r="F229" s="9">
        <v>80.06</v>
      </c>
      <c r="G229" s="9"/>
    </row>
    <row r="230" spans="1:7" ht="15.75" thickBot="1" x14ac:dyDescent="0.3">
      <c r="A230" s="6"/>
      <c r="B230" s="6"/>
      <c r="C230" s="6"/>
      <c r="D230" s="6"/>
      <c r="E230" s="6"/>
      <c r="F230" s="6"/>
      <c r="G230" s="6"/>
    </row>
    <row r="231" spans="1:7" ht="15.75" thickBot="1" x14ac:dyDescent="0.3">
      <c r="A231" s="7" t="s">
        <v>8778</v>
      </c>
      <c r="B231" s="7" t="s">
        <v>2166</v>
      </c>
      <c r="C231" s="8" t="s">
        <v>11</v>
      </c>
      <c r="D231" s="9">
        <v>18.809999999999999</v>
      </c>
      <c r="E231" s="9"/>
      <c r="F231" s="9">
        <v>80.12</v>
      </c>
      <c r="G231" s="9"/>
    </row>
    <row r="232" spans="1:7" ht="15.75" thickBot="1" x14ac:dyDescent="0.3">
      <c r="A232" s="6"/>
      <c r="B232" s="6"/>
      <c r="C232" s="6"/>
      <c r="D232" s="6"/>
      <c r="E232" s="6"/>
      <c r="F232" s="6"/>
      <c r="G232" s="6"/>
    </row>
    <row r="233" spans="1:7" ht="15.75" thickBot="1" x14ac:dyDescent="0.3">
      <c r="A233" s="7" t="s">
        <v>8779</v>
      </c>
      <c r="B233" s="7" t="s">
        <v>2168</v>
      </c>
      <c r="C233" s="8" t="s">
        <v>11</v>
      </c>
      <c r="D233" s="9">
        <v>23.6</v>
      </c>
      <c r="E233" s="9"/>
      <c r="F233" s="9">
        <v>80.08</v>
      </c>
      <c r="G233" s="9"/>
    </row>
    <row r="234" spans="1:7" ht="15.75" thickBot="1" x14ac:dyDescent="0.3">
      <c r="A234" s="6"/>
      <c r="B234" s="6"/>
      <c r="C234" s="6"/>
      <c r="D234" s="6"/>
      <c r="E234" s="6"/>
      <c r="F234" s="6"/>
      <c r="G234" s="6"/>
    </row>
    <row r="235" spans="1:7" ht="15.75" thickBot="1" x14ac:dyDescent="0.3">
      <c r="A235" s="7" t="s">
        <v>8780</v>
      </c>
      <c r="B235" s="7" t="s">
        <v>8781</v>
      </c>
      <c r="C235" s="8"/>
      <c r="D235" s="9"/>
      <c r="E235" s="9"/>
      <c r="F235" s="9"/>
      <c r="G235" s="9"/>
    </row>
    <row r="236" spans="1:7" ht="15.75" thickBot="1" x14ac:dyDescent="0.3">
      <c r="A236" s="6"/>
      <c r="B236" s="6"/>
      <c r="C236" s="6"/>
      <c r="D236" s="6"/>
      <c r="E236" s="6"/>
      <c r="F236" s="6"/>
      <c r="G236" s="6"/>
    </row>
    <row r="237" spans="1:7" ht="15.75" thickBot="1" x14ac:dyDescent="0.3">
      <c r="A237" s="7" t="s">
        <v>8782</v>
      </c>
      <c r="B237" s="7" t="s">
        <v>8783</v>
      </c>
      <c r="C237" s="8" t="s">
        <v>11</v>
      </c>
      <c r="D237" s="9">
        <v>7.14</v>
      </c>
      <c r="E237" s="9"/>
      <c r="F237" s="9">
        <v>80.11</v>
      </c>
      <c r="G237" s="9"/>
    </row>
    <row r="238" spans="1:7" ht="15.75" thickBot="1" x14ac:dyDescent="0.3">
      <c r="A238" s="6"/>
      <c r="B238" s="6"/>
      <c r="C238" s="6"/>
      <c r="D238" s="6"/>
      <c r="E238" s="6"/>
      <c r="F238" s="6"/>
      <c r="G238" s="6"/>
    </row>
    <row r="239" spans="1:7" ht="15.75" thickBot="1" x14ac:dyDescent="0.3">
      <c r="A239" s="7" t="s">
        <v>8784</v>
      </c>
      <c r="B239" s="7" t="s">
        <v>8785</v>
      </c>
      <c r="C239" s="8" t="s">
        <v>11</v>
      </c>
      <c r="D239" s="9">
        <v>9.32</v>
      </c>
      <c r="E239" s="9"/>
      <c r="F239" s="9">
        <v>80.040000000000006</v>
      </c>
      <c r="G239" s="9"/>
    </row>
    <row r="240" spans="1:7" ht="15.75" thickBot="1" x14ac:dyDescent="0.3">
      <c r="A240" s="6"/>
      <c r="B240" s="6"/>
      <c r="C240" s="6"/>
      <c r="D240" s="6"/>
      <c r="E240" s="6"/>
      <c r="F240" s="6"/>
      <c r="G240" s="6"/>
    </row>
    <row r="241" spans="1:7" ht="15.75" thickBot="1" x14ac:dyDescent="0.3">
      <c r="A241" s="7" t="s">
        <v>8786</v>
      </c>
      <c r="B241" s="7" t="s">
        <v>8787</v>
      </c>
      <c r="C241" s="8" t="s">
        <v>11</v>
      </c>
      <c r="D241" s="9">
        <v>13.97</v>
      </c>
      <c r="E241" s="9"/>
      <c r="F241" s="9">
        <v>80.099999999999994</v>
      </c>
      <c r="G241" s="9"/>
    </row>
    <row r="242" spans="1:7" ht="15.75" thickBot="1" x14ac:dyDescent="0.3">
      <c r="A242" s="6"/>
      <c r="B242" s="6"/>
      <c r="C242" s="6"/>
      <c r="D242" s="6"/>
      <c r="E242" s="6"/>
      <c r="F242" s="6"/>
      <c r="G242" s="6"/>
    </row>
    <row r="243" spans="1:7" ht="15.75" thickBot="1" x14ac:dyDescent="0.3">
      <c r="A243" s="7" t="s">
        <v>8788</v>
      </c>
      <c r="B243" s="7" t="s">
        <v>8789</v>
      </c>
      <c r="C243" s="8" t="s">
        <v>11</v>
      </c>
      <c r="D243" s="9">
        <v>18.690000000000001</v>
      </c>
      <c r="E243" s="9"/>
      <c r="F243" s="9">
        <v>80.099999999999994</v>
      </c>
      <c r="G243" s="9"/>
    </row>
    <row r="244" spans="1:7" ht="15.75" thickBot="1" x14ac:dyDescent="0.3">
      <c r="A244" s="6"/>
      <c r="B244" s="6"/>
      <c r="C244" s="6"/>
      <c r="D244" s="6"/>
      <c r="E244" s="6"/>
      <c r="F244" s="6"/>
      <c r="G244" s="6"/>
    </row>
    <row r="245" spans="1:7" ht="15.75" thickBot="1" x14ac:dyDescent="0.3">
      <c r="A245" s="7" t="s">
        <v>8790</v>
      </c>
      <c r="B245" s="7" t="s">
        <v>8791</v>
      </c>
      <c r="C245" s="8" t="s">
        <v>11</v>
      </c>
      <c r="D245" s="9">
        <v>27.82</v>
      </c>
      <c r="E245" s="9"/>
      <c r="F245" s="9">
        <v>80.09</v>
      </c>
      <c r="G245" s="9"/>
    </row>
    <row r="246" spans="1:7" ht="15.75" thickBot="1" x14ac:dyDescent="0.3">
      <c r="A246" s="6"/>
      <c r="B246" s="6"/>
      <c r="C246" s="6"/>
      <c r="D246" s="6"/>
      <c r="E246" s="6"/>
      <c r="F246" s="6"/>
      <c r="G246" s="6"/>
    </row>
    <row r="247" spans="1:7" ht="15.75" thickBot="1" x14ac:dyDescent="0.3">
      <c r="A247" s="7" t="s">
        <v>8792</v>
      </c>
      <c r="B247" s="7" t="s">
        <v>8793</v>
      </c>
      <c r="C247" s="8" t="s">
        <v>11</v>
      </c>
      <c r="D247" s="9">
        <v>44.73</v>
      </c>
      <c r="E247" s="9"/>
      <c r="F247" s="9">
        <v>80.08</v>
      </c>
      <c r="G247" s="9"/>
    </row>
    <row r="248" spans="1:7" ht="15.75" thickBot="1" x14ac:dyDescent="0.3">
      <c r="A248" s="6"/>
      <c r="B248" s="6"/>
      <c r="C248" s="6"/>
      <c r="D248" s="6"/>
      <c r="E248" s="6"/>
      <c r="F248" s="6"/>
      <c r="G248" s="6"/>
    </row>
    <row r="249" spans="1:7" ht="15.75" thickBot="1" x14ac:dyDescent="0.3">
      <c r="A249" s="7" t="s">
        <v>8794</v>
      </c>
      <c r="B249" s="7" t="s">
        <v>8795</v>
      </c>
      <c r="C249" s="8" t="s">
        <v>11</v>
      </c>
      <c r="D249" s="9">
        <v>37.07</v>
      </c>
      <c r="E249" s="9"/>
      <c r="F249" s="9">
        <v>80.09</v>
      </c>
      <c r="G249" s="9"/>
    </row>
    <row r="250" spans="1:7" ht="15.75" thickBot="1" x14ac:dyDescent="0.3">
      <c r="A250" s="6"/>
      <c r="B250" s="6"/>
      <c r="C250" s="6"/>
      <c r="D250" s="6"/>
      <c r="E250" s="6"/>
      <c r="F250" s="6"/>
      <c r="G250" s="6"/>
    </row>
    <row r="251" spans="1:7" ht="15.75" thickBot="1" x14ac:dyDescent="0.3">
      <c r="A251" s="7" t="s">
        <v>8796</v>
      </c>
      <c r="B251" s="7" t="s">
        <v>8797</v>
      </c>
      <c r="C251" s="8" t="s">
        <v>11</v>
      </c>
      <c r="D251" s="9">
        <v>59.65</v>
      </c>
      <c r="E251" s="9"/>
      <c r="F251" s="9">
        <v>80.099999999999994</v>
      </c>
      <c r="G251" s="9"/>
    </row>
    <row r="252" spans="1:7" ht="15.75" thickBot="1" x14ac:dyDescent="0.3">
      <c r="A252" s="6"/>
      <c r="B252" s="6"/>
      <c r="C252" s="6"/>
      <c r="D252" s="6"/>
      <c r="E252" s="6"/>
      <c r="F252" s="6"/>
      <c r="G252" s="6"/>
    </row>
    <row r="253" spans="1:7" ht="15.75" thickBot="1" x14ac:dyDescent="0.3">
      <c r="A253" s="7" t="s">
        <v>8798</v>
      </c>
      <c r="B253" s="7" t="s">
        <v>8799</v>
      </c>
      <c r="C253" s="8" t="s">
        <v>11</v>
      </c>
      <c r="D253" s="9">
        <v>46.32</v>
      </c>
      <c r="E253" s="9"/>
      <c r="F253" s="9">
        <v>80.09</v>
      </c>
      <c r="G253" s="9"/>
    </row>
    <row r="254" spans="1:7" ht="15.75" thickBot="1" x14ac:dyDescent="0.3">
      <c r="A254" s="6"/>
      <c r="B254" s="6"/>
      <c r="C254" s="6"/>
      <c r="D254" s="6"/>
      <c r="E254" s="6"/>
      <c r="F254" s="6"/>
      <c r="G254" s="6"/>
    </row>
    <row r="255" spans="1:7" ht="15.75" thickBot="1" x14ac:dyDescent="0.3">
      <c r="A255" s="7" t="s">
        <v>8800</v>
      </c>
      <c r="B255" s="7" t="s">
        <v>8799</v>
      </c>
      <c r="C255" s="8" t="s">
        <v>11</v>
      </c>
      <c r="D255" s="9">
        <v>74.38</v>
      </c>
      <c r="E255" s="9"/>
      <c r="F255" s="9">
        <v>80.099999999999994</v>
      </c>
      <c r="G255" s="9"/>
    </row>
    <row r="256" spans="1:7" ht="15.75" thickBot="1" x14ac:dyDescent="0.3">
      <c r="A256" s="6"/>
      <c r="B256" s="6"/>
      <c r="C256" s="6"/>
      <c r="D256" s="6"/>
      <c r="E256" s="6"/>
      <c r="F256" s="6"/>
      <c r="G256" s="6"/>
    </row>
    <row r="257" spans="1:7" ht="15.75" thickBot="1" x14ac:dyDescent="0.3">
      <c r="A257" s="7" t="s">
        <v>8801</v>
      </c>
      <c r="B257" s="7" t="s">
        <v>8802</v>
      </c>
      <c r="C257" s="8" t="s">
        <v>11</v>
      </c>
      <c r="D257" s="9">
        <v>55.57</v>
      </c>
      <c r="E257" s="9"/>
      <c r="F257" s="9">
        <v>80.099999999999994</v>
      </c>
      <c r="G257" s="9"/>
    </row>
    <row r="258" spans="1:7" ht="15.75" thickBot="1" x14ac:dyDescent="0.3">
      <c r="A258" s="6"/>
      <c r="B258" s="6"/>
      <c r="C258" s="6"/>
      <c r="D258" s="6"/>
      <c r="E258" s="6"/>
      <c r="F258" s="6"/>
      <c r="G258" s="6"/>
    </row>
    <row r="259" spans="1:7" ht="15.75" thickBot="1" x14ac:dyDescent="0.3">
      <c r="A259" s="7" t="s">
        <v>8803</v>
      </c>
      <c r="B259" s="7" t="s">
        <v>8804</v>
      </c>
      <c r="C259" s="8" t="s">
        <v>11</v>
      </c>
      <c r="D259" s="9">
        <v>89.38</v>
      </c>
      <c r="E259" s="9"/>
      <c r="F259" s="9">
        <v>80.099999999999994</v>
      </c>
      <c r="G259" s="9"/>
    </row>
    <row r="260" spans="1:7" ht="15.75" thickBot="1" x14ac:dyDescent="0.3">
      <c r="A260" s="6"/>
      <c r="B260" s="6"/>
      <c r="C260" s="6"/>
      <c r="D260" s="6"/>
      <c r="E260" s="6"/>
      <c r="F260" s="6"/>
      <c r="G260" s="6"/>
    </row>
    <row r="261" spans="1:7" ht="15.75" thickBot="1" x14ac:dyDescent="0.3">
      <c r="A261" s="7" t="s">
        <v>8805</v>
      </c>
      <c r="B261" s="7" t="s">
        <v>8806</v>
      </c>
      <c r="C261" s="8" t="s">
        <v>11</v>
      </c>
      <c r="D261" s="9">
        <v>74.14</v>
      </c>
      <c r="E261" s="9"/>
      <c r="F261" s="9">
        <v>80.09</v>
      </c>
      <c r="G261" s="9"/>
    </row>
    <row r="262" spans="1:7" ht="15.75" thickBot="1" x14ac:dyDescent="0.3">
      <c r="A262" s="6"/>
      <c r="B262" s="6"/>
      <c r="C262" s="6"/>
      <c r="D262" s="6"/>
      <c r="E262" s="6"/>
      <c r="F262" s="6"/>
      <c r="G262" s="6"/>
    </row>
    <row r="263" spans="1:7" ht="15.75" thickBot="1" x14ac:dyDescent="0.3">
      <c r="A263" s="7" t="s">
        <v>8807</v>
      </c>
      <c r="B263" s="7" t="s">
        <v>8808</v>
      </c>
      <c r="C263" s="8" t="s">
        <v>11</v>
      </c>
      <c r="D263" s="9">
        <v>118.92</v>
      </c>
      <c r="E263" s="9"/>
      <c r="F263" s="9">
        <v>80.099999999999994</v>
      </c>
      <c r="G263" s="9"/>
    </row>
    <row r="264" spans="1:7" ht="15.75" thickBot="1" x14ac:dyDescent="0.3">
      <c r="A264" s="6"/>
      <c r="B264" s="6"/>
      <c r="C264" s="6"/>
      <c r="D264" s="6"/>
      <c r="E264" s="6"/>
      <c r="F264" s="6"/>
      <c r="G264" s="6"/>
    </row>
    <row r="265" spans="1:7" ht="15.75" thickBot="1" x14ac:dyDescent="0.3">
      <c r="A265" s="7" t="s">
        <v>8809</v>
      </c>
      <c r="B265" s="7" t="s">
        <v>8810</v>
      </c>
      <c r="C265" s="8"/>
      <c r="D265" s="9"/>
      <c r="E265" s="9"/>
      <c r="F265" s="9"/>
      <c r="G265" s="9"/>
    </row>
    <row r="266" spans="1:7" ht="15.75" thickBot="1" x14ac:dyDescent="0.3">
      <c r="A266" s="6"/>
      <c r="B266" s="6"/>
      <c r="C266" s="6"/>
      <c r="D266" s="6"/>
      <c r="E266" s="6"/>
      <c r="F266" s="6"/>
      <c r="G266" s="6"/>
    </row>
    <row r="267" spans="1:7" ht="15.75" thickBot="1" x14ac:dyDescent="0.3">
      <c r="A267" s="7" t="s">
        <v>8811</v>
      </c>
      <c r="B267" s="7" t="s">
        <v>8812</v>
      </c>
      <c r="C267" s="8" t="s">
        <v>11</v>
      </c>
      <c r="D267" s="9">
        <v>10.6</v>
      </c>
      <c r="E267" s="9"/>
      <c r="F267" s="9">
        <v>80.09</v>
      </c>
      <c r="G267" s="9"/>
    </row>
    <row r="268" spans="1:7" ht="15.75" thickBot="1" x14ac:dyDescent="0.3">
      <c r="A268" s="6"/>
      <c r="B268" s="6"/>
      <c r="C268" s="6"/>
      <c r="D268" s="6"/>
      <c r="E268" s="6"/>
      <c r="F268" s="6"/>
      <c r="G268" s="6"/>
    </row>
    <row r="269" spans="1:7" ht="15.75" thickBot="1" x14ac:dyDescent="0.3">
      <c r="A269" s="7" t="s">
        <v>8813</v>
      </c>
      <c r="B269" s="7" t="s">
        <v>8814</v>
      </c>
      <c r="C269" s="8" t="s">
        <v>11</v>
      </c>
      <c r="D269" s="9">
        <v>13.78</v>
      </c>
      <c r="E269" s="9"/>
      <c r="F269" s="9">
        <v>80.12</v>
      </c>
      <c r="G269" s="9"/>
    </row>
    <row r="270" spans="1:7" ht="15.75" thickBot="1" x14ac:dyDescent="0.3">
      <c r="A270" s="6"/>
      <c r="B270" s="6"/>
      <c r="C270" s="6"/>
      <c r="D270" s="6"/>
      <c r="E270" s="6"/>
      <c r="F270" s="6"/>
      <c r="G270" s="6"/>
    </row>
    <row r="271" spans="1:7" ht="15.75" thickBot="1" x14ac:dyDescent="0.3">
      <c r="A271" s="7" t="s">
        <v>8815</v>
      </c>
      <c r="B271" s="7" t="s">
        <v>8816</v>
      </c>
      <c r="C271" s="8" t="s">
        <v>11</v>
      </c>
      <c r="D271" s="9">
        <v>14.58</v>
      </c>
      <c r="E271" s="9"/>
      <c r="F271" s="9">
        <v>80.040000000000006</v>
      </c>
      <c r="G271" s="9"/>
    </row>
    <row r="272" spans="1:7" ht="15.75" thickBot="1" x14ac:dyDescent="0.3">
      <c r="A272" s="6"/>
      <c r="B272" s="6"/>
      <c r="C272" s="6"/>
      <c r="D272" s="6"/>
      <c r="E272" s="6"/>
      <c r="F272" s="6"/>
      <c r="G272" s="6"/>
    </row>
    <row r="273" spans="1:7" ht="15.75" thickBot="1" x14ac:dyDescent="0.3">
      <c r="A273" s="7" t="s">
        <v>8817</v>
      </c>
      <c r="B273" s="7" t="s">
        <v>8818</v>
      </c>
      <c r="C273" s="8" t="s">
        <v>11</v>
      </c>
      <c r="D273" s="9">
        <v>15.9</v>
      </c>
      <c r="E273" s="9"/>
      <c r="F273" s="9">
        <v>80.06</v>
      </c>
      <c r="G273" s="9"/>
    </row>
    <row r="274" spans="1:7" ht="15.75" thickBot="1" x14ac:dyDescent="0.3">
      <c r="A274" s="6"/>
      <c r="B274" s="6"/>
      <c r="C274" s="6"/>
      <c r="D274" s="6"/>
      <c r="E274" s="6"/>
      <c r="F274" s="6"/>
      <c r="G274" s="6"/>
    </row>
    <row r="275" spans="1:7" ht="15.75" thickBot="1" x14ac:dyDescent="0.3">
      <c r="A275" s="7" t="s">
        <v>8819</v>
      </c>
      <c r="B275" s="7" t="s">
        <v>8820</v>
      </c>
      <c r="C275" s="8" t="s">
        <v>11</v>
      </c>
      <c r="D275" s="9">
        <v>15.38</v>
      </c>
      <c r="E275" s="9"/>
      <c r="F275" s="9">
        <v>80.099999999999994</v>
      </c>
      <c r="G275" s="9"/>
    </row>
    <row r="276" spans="1:7" ht="15.75" thickBot="1" x14ac:dyDescent="0.3">
      <c r="A276" s="6"/>
      <c r="B276" s="6"/>
      <c r="C276" s="6"/>
      <c r="D276" s="6"/>
      <c r="E276" s="6"/>
      <c r="F276" s="6"/>
      <c r="G276" s="6"/>
    </row>
    <row r="277" spans="1:7" ht="15.75" thickBot="1" x14ac:dyDescent="0.3">
      <c r="A277" s="7" t="s">
        <v>8821</v>
      </c>
      <c r="B277" s="7" t="s">
        <v>8822</v>
      </c>
      <c r="C277" s="8" t="s">
        <v>11</v>
      </c>
      <c r="D277" s="9">
        <v>17.489999999999998</v>
      </c>
      <c r="E277" s="9"/>
      <c r="F277" s="9">
        <v>80.099999999999994</v>
      </c>
      <c r="G277" s="9"/>
    </row>
    <row r="278" spans="1:7" ht="15.75" thickBot="1" x14ac:dyDescent="0.3">
      <c r="A278" s="6"/>
      <c r="B278" s="6"/>
      <c r="C278" s="6"/>
      <c r="D278" s="6"/>
      <c r="E278" s="6"/>
      <c r="F278" s="6"/>
      <c r="G278" s="6"/>
    </row>
    <row r="279" spans="1:7" ht="15.75" thickBot="1" x14ac:dyDescent="0.3">
      <c r="A279" s="7" t="s">
        <v>8823</v>
      </c>
      <c r="B279" s="7" t="s">
        <v>8824</v>
      </c>
      <c r="C279" s="8" t="s">
        <v>11</v>
      </c>
      <c r="D279" s="9">
        <v>19.34</v>
      </c>
      <c r="E279" s="9"/>
      <c r="F279" s="9">
        <v>80.09</v>
      </c>
      <c r="G279" s="9"/>
    </row>
    <row r="280" spans="1:7" ht="15.75" thickBot="1" x14ac:dyDescent="0.3">
      <c r="A280" s="6"/>
      <c r="B280" s="6"/>
      <c r="C280" s="6"/>
      <c r="D280" s="6"/>
      <c r="E280" s="6"/>
      <c r="F280" s="6"/>
      <c r="G280" s="6"/>
    </row>
    <row r="281" spans="1:7" ht="15.75" thickBot="1" x14ac:dyDescent="0.3">
      <c r="A281" s="7" t="s">
        <v>8825</v>
      </c>
      <c r="B281" s="7" t="s">
        <v>8826</v>
      </c>
      <c r="C281" s="8" t="s">
        <v>11</v>
      </c>
      <c r="D281" s="9">
        <v>20.41</v>
      </c>
      <c r="E281" s="9"/>
      <c r="F281" s="9">
        <v>80.06</v>
      </c>
      <c r="G281" s="9"/>
    </row>
    <row r="282" spans="1:7" ht="15.75" thickBot="1" x14ac:dyDescent="0.3">
      <c r="A282" s="6"/>
      <c r="B282" s="6"/>
      <c r="C282" s="6"/>
      <c r="D282" s="6"/>
      <c r="E282" s="6"/>
      <c r="F282" s="6"/>
      <c r="G282" s="6"/>
    </row>
    <row r="283" spans="1:7" ht="15.75" thickBot="1" x14ac:dyDescent="0.3">
      <c r="A283" s="7" t="s">
        <v>8827</v>
      </c>
      <c r="B283" s="7" t="s">
        <v>8828</v>
      </c>
      <c r="C283" s="8" t="s">
        <v>11</v>
      </c>
      <c r="D283" s="9">
        <v>29.68</v>
      </c>
      <c r="E283" s="9"/>
      <c r="F283" s="9">
        <v>80.09</v>
      </c>
      <c r="G283" s="9"/>
    </row>
    <row r="284" spans="1:7" ht="15.75" thickBot="1" x14ac:dyDescent="0.3">
      <c r="A284" s="6"/>
      <c r="B284" s="6"/>
      <c r="C284" s="6"/>
      <c r="D284" s="6"/>
      <c r="E284" s="6"/>
      <c r="F284" s="6"/>
      <c r="G284" s="6"/>
    </row>
    <row r="285" spans="1:7" ht="15.75" thickBot="1" x14ac:dyDescent="0.3">
      <c r="A285" s="7" t="s">
        <v>8829</v>
      </c>
      <c r="B285" s="7" t="s">
        <v>8830</v>
      </c>
      <c r="C285" s="8"/>
      <c r="D285" s="9"/>
      <c r="E285" s="9"/>
      <c r="F285" s="9"/>
      <c r="G285" s="9"/>
    </row>
    <row r="286" spans="1:7" ht="15.75" thickBot="1" x14ac:dyDescent="0.3">
      <c r="A286" s="6"/>
      <c r="B286" s="6"/>
      <c r="C286" s="6"/>
      <c r="D286" s="6"/>
      <c r="E286" s="6"/>
      <c r="F286" s="6"/>
      <c r="G286" s="6"/>
    </row>
    <row r="287" spans="1:7" ht="15.75" thickBot="1" x14ac:dyDescent="0.3">
      <c r="A287" s="7" t="s">
        <v>8831</v>
      </c>
      <c r="B287" s="7" t="s">
        <v>8832</v>
      </c>
      <c r="C287" s="8" t="s">
        <v>11</v>
      </c>
      <c r="D287" s="9">
        <v>29.68</v>
      </c>
      <c r="E287" s="9"/>
      <c r="F287" s="9">
        <v>80.09</v>
      </c>
      <c r="G287" s="9"/>
    </row>
    <row r="288" spans="1:7" ht="15.75" thickBot="1" x14ac:dyDescent="0.3">
      <c r="A288" s="6"/>
      <c r="B288" s="6"/>
      <c r="C288" s="6"/>
      <c r="D288" s="6"/>
      <c r="E288" s="6"/>
      <c r="F288" s="6"/>
      <c r="G288" s="6"/>
    </row>
    <row r="289" spans="1:7" ht="15.75" thickBot="1" x14ac:dyDescent="0.3">
      <c r="A289" s="7" t="s">
        <v>8833</v>
      </c>
      <c r="B289" s="7" t="s">
        <v>8834</v>
      </c>
      <c r="C289" s="8" t="s">
        <v>11</v>
      </c>
      <c r="D289" s="9">
        <v>32.869999999999997</v>
      </c>
      <c r="E289" s="9"/>
      <c r="F289" s="9">
        <v>80.099999999999994</v>
      </c>
      <c r="G289" s="9"/>
    </row>
    <row r="290" spans="1:7" ht="15.75" thickBot="1" x14ac:dyDescent="0.3">
      <c r="A290" s="6"/>
      <c r="B290" s="6"/>
      <c r="C290" s="6"/>
      <c r="D290" s="6"/>
      <c r="E290" s="6"/>
      <c r="F290" s="6"/>
      <c r="G290" s="6"/>
    </row>
    <row r="291" spans="1:7" ht="15.75" thickBot="1" x14ac:dyDescent="0.3">
      <c r="A291" s="7" t="s">
        <v>8835</v>
      </c>
      <c r="B291" s="7" t="s">
        <v>8836</v>
      </c>
      <c r="C291" s="8" t="s">
        <v>11</v>
      </c>
      <c r="D291" s="9">
        <v>36.049999999999997</v>
      </c>
      <c r="E291" s="9"/>
      <c r="F291" s="9">
        <v>80.08</v>
      </c>
      <c r="G291" s="9"/>
    </row>
    <row r="292" spans="1:7" ht="15.75" thickBot="1" x14ac:dyDescent="0.3">
      <c r="A292" s="6"/>
      <c r="B292" s="6"/>
      <c r="C292" s="6"/>
      <c r="D292" s="6"/>
      <c r="E292" s="6"/>
      <c r="F292" s="6"/>
      <c r="G292" s="6"/>
    </row>
    <row r="293" spans="1:7" ht="15.75" thickBot="1" x14ac:dyDescent="0.3">
      <c r="A293" s="7" t="s">
        <v>8837</v>
      </c>
      <c r="B293" s="7" t="s">
        <v>8838</v>
      </c>
      <c r="C293" s="8"/>
      <c r="D293" s="9"/>
      <c r="E293" s="9"/>
      <c r="F293" s="9"/>
      <c r="G293" s="9"/>
    </row>
    <row r="294" spans="1:7" ht="15.75" thickBot="1" x14ac:dyDescent="0.3">
      <c r="A294" s="6"/>
      <c r="B294" s="6"/>
      <c r="C294" s="6"/>
      <c r="D294" s="6"/>
      <c r="E294" s="6"/>
      <c r="F294" s="6"/>
      <c r="G294" s="6"/>
    </row>
    <row r="295" spans="1:7" ht="15.75" thickBot="1" x14ac:dyDescent="0.3">
      <c r="A295" s="7" t="s">
        <v>8839</v>
      </c>
      <c r="B295" s="7" t="s">
        <v>8840</v>
      </c>
      <c r="C295" s="8"/>
      <c r="D295" s="9"/>
      <c r="E295" s="9"/>
      <c r="F295" s="9"/>
      <c r="G295" s="9"/>
    </row>
    <row r="296" spans="1:7" ht="15.75" thickBot="1" x14ac:dyDescent="0.3">
      <c r="A296" s="6"/>
      <c r="B296" s="6"/>
      <c r="C296" s="6"/>
      <c r="D296" s="6"/>
      <c r="E296" s="6"/>
      <c r="F296" s="6"/>
      <c r="G296" s="6"/>
    </row>
    <row r="297" spans="1:7" ht="15.75" thickBot="1" x14ac:dyDescent="0.3">
      <c r="A297" s="7" t="s">
        <v>8841</v>
      </c>
      <c r="B297" s="7" t="s">
        <v>8842</v>
      </c>
      <c r="C297" s="8" t="s">
        <v>11</v>
      </c>
      <c r="D297" s="9">
        <v>22.46</v>
      </c>
      <c r="E297" s="9"/>
      <c r="F297" s="9">
        <v>80.099999999999994</v>
      </c>
      <c r="G297" s="9"/>
    </row>
    <row r="298" spans="1:7" ht="15.75" thickBot="1" x14ac:dyDescent="0.3">
      <c r="A298" s="6"/>
      <c r="B298" s="6"/>
      <c r="C298" s="6"/>
      <c r="D298" s="6"/>
      <c r="E298" s="6"/>
      <c r="F298" s="6"/>
      <c r="G298" s="6"/>
    </row>
    <row r="299" spans="1:7" ht="15.75" thickBot="1" x14ac:dyDescent="0.3">
      <c r="A299" s="7" t="s">
        <v>8843</v>
      </c>
      <c r="B299" s="7" t="s">
        <v>8844</v>
      </c>
      <c r="C299" s="8" t="s">
        <v>11</v>
      </c>
      <c r="D299" s="9">
        <v>29.58</v>
      </c>
      <c r="E299" s="9"/>
      <c r="F299" s="9">
        <v>80.09</v>
      </c>
      <c r="G299" s="9"/>
    </row>
    <row r="300" spans="1:7" ht="15.75" thickBot="1" x14ac:dyDescent="0.3">
      <c r="A300" s="6"/>
      <c r="B300" s="6"/>
      <c r="C300" s="6"/>
      <c r="D300" s="6"/>
      <c r="E300" s="6"/>
      <c r="F300" s="6"/>
      <c r="G300" s="6"/>
    </row>
    <row r="301" spans="1:7" ht="25.5" thickBot="1" x14ac:dyDescent="0.3">
      <c r="A301" s="7" t="s">
        <v>8845</v>
      </c>
      <c r="B301" s="7" t="s">
        <v>8846</v>
      </c>
      <c r="C301" s="8"/>
      <c r="D301" s="9"/>
      <c r="E301" s="9"/>
      <c r="F301" s="9"/>
      <c r="G301" s="9"/>
    </row>
    <row r="302" spans="1:7" ht="15.75" thickBot="1" x14ac:dyDescent="0.3">
      <c r="A302" s="6"/>
      <c r="B302" s="6"/>
      <c r="C302" s="6"/>
      <c r="D302" s="6"/>
      <c r="E302" s="6"/>
      <c r="F302" s="6"/>
      <c r="G302" s="6"/>
    </row>
    <row r="303" spans="1:7" ht="15.75" thickBot="1" x14ac:dyDescent="0.3">
      <c r="A303" s="7" t="s">
        <v>8847</v>
      </c>
      <c r="B303" s="7" t="s">
        <v>8842</v>
      </c>
      <c r="C303" s="8" t="s">
        <v>11</v>
      </c>
      <c r="D303" s="9">
        <v>26.94</v>
      </c>
      <c r="E303" s="9"/>
      <c r="F303" s="9">
        <v>80.099999999999994</v>
      </c>
      <c r="G303" s="9"/>
    </row>
    <row r="304" spans="1:7" ht="15.75" thickBot="1" x14ac:dyDescent="0.3">
      <c r="A304" s="6"/>
      <c r="B304" s="6"/>
      <c r="C304" s="6"/>
      <c r="D304" s="6"/>
      <c r="E304" s="6"/>
      <c r="F304" s="6"/>
      <c r="G304" s="6"/>
    </row>
    <row r="305" spans="1:7" ht="15.75" thickBot="1" x14ac:dyDescent="0.3">
      <c r="A305" s="7" t="s">
        <v>8848</v>
      </c>
      <c r="B305" s="7" t="s">
        <v>8844</v>
      </c>
      <c r="C305" s="8" t="s">
        <v>11</v>
      </c>
      <c r="D305" s="9">
        <v>35.479999999999997</v>
      </c>
      <c r="E305" s="9"/>
      <c r="F305" s="9">
        <v>80.069999999999993</v>
      </c>
      <c r="G305" s="9"/>
    </row>
    <row r="306" spans="1:7" ht="15.75" thickBot="1" x14ac:dyDescent="0.3">
      <c r="A306" s="6"/>
      <c r="B306" s="6"/>
      <c r="C306" s="6"/>
      <c r="D306" s="6"/>
      <c r="E306" s="6"/>
      <c r="F306" s="6"/>
      <c r="G306" s="6"/>
    </row>
    <row r="307" spans="1:7" ht="15.75" thickBot="1" x14ac:dyDescent="0.3">
      <c r="A307" s="7" t="s">
        <v>8849</v>
      </c>
      <c r="B307" s="7" t="s">
        <v>8850</v>
      </c>
      <c r="C307" s="8"/>
      <c r="D307" s="9"/>
      <c r="E307" s="9"/>
      <c r="F307" s="9"/>
      <c r="G307" s="9"/>
    </row>
    <row r="308" spans="1:7" ht="15.75" thickBot="1" x14ac:dyDescent="0.3">
      <c r="A308" s="6"/>
      <c r="B308" s="6"/>
      <c r="C308" s="6"/>
      <c r="D308" s="6"/>
      <c r="E308" s="6"/>
      <c r="F308" s="6"/>
      <c r="G308" s="6"/>
    </row>
    <row r="309" spans="1:7" ht="15.75" thickBot="1" x14ac:dyDescent="0.3">
      <c r="A309" s="7" t="s">
        <v>8851</v>
      </c>
      <c r="B309" s="7" t="s">
        <v>8852</v>
      </c>
      <c r="C309" s="8" t="s">
        <v>11</v>
      </c>
      <c r="D309" s="9">
        <v>32.86</v>
      </c>
      <c r="E309" s="9"/>
      <c r="F309" s="9">
        <v>80.099999999999994</v>
      </c>
      <c r="G309" s="9"/>
    </row>
    <row r="310" spans="1:7" ht="15.75" thickBot="1" x14ac:dyDescent="0.3">
      <c r="A310" s="6"/>
      <c r="B310" s="6"/>
      <c r="C310" s="6"/>
      <c r="D310" s="6"/>
      <c r="E310" s="6"/>
      <c r="F310" s="6"/>
      <c r="G310" s="6"/>
    </row>
    <row r="311" spans="1:7" ht="15.75" thickBot="1" x14ac:dyDescent="0.3">
      <c r="A311" s="7" t="s">
        <v>8853</v>
      </c>
      <c r="B311" s="7" t="s">
        <v>8854</v>
      </c>
      <c r="C311" s="8" t="s">
        <v>11</v>
      </c>
      <c r="D311" s="9">
        <v>39.24</v>
      </c>
      <c r="E311" s="9"/>
      <c r="F311" s="9">
        <v>80.099999999999994</v>
      </c>
      <c r="G311" s="9"/>
    </row>
    <row r="312" spans="1:7" ht="15.75" thickBot="1" x14ac:dyDescent="0.3">
      <c r="A312" s="6"/>
      <c r="B312" s="6"/>
      <c r="C312" s="6"/>
      <c r="D312" s="6"/>
      <c r="E312" s="6"/>
      <c r="F312" s="6"/>
      <c r="G312" s="6"/>
    </row>
    <row r="313" spans="1:7" ht="15.75" thickBot="1" x14ac:dyDescent="0.3">
      <c r="A313" s="7" t="s">
        <v>8855</v>
      </c>
      <c r="B313" s="7" t="s">
        <v>8856</v>
      </c>
      <c r="C313" s="8" t="s">
        <v>11</v>
      </c>
      <c r="D313" s="9">
        <v>28.27</v>
      </c>
      <c r="E313" s="9"/>
      <c r="F313" s="9">
        <v>80.08</v>
      </c>
      <c r="G313" s="9"/>
    </row>
    <row r="314" spans="1:7" ht="15.75" thickBot="1" x14ac:dyDescent="0.3">
      <c r="A314" s="6"/>
      <c r="B314" s="6"/>
      <c r="C314" s="6"/>
      <c r="D314" s="6"/>
      <c r="E314" s="6"/>
      <c r="F314" s="6"/>
      <c r="G314" s="6"/>
    </row>
    <row r="315" spans="1:7" ht="15.75" thickBot="1" x14ac:dyDescent="0.3">
      <c r="A315" s="7" t="s">
        <v>8857</v>
      </c>
      <c r="B315" s="7" t="s">
        <v>8858</v>
      </c>
      <c r="C315" s="8"/>
      <c r="D315" s="9"/>
      <c r="E315" s="9"/>
      <c r="F315" s="9"/>
      <c r="G315" s="9"/>
    </row>
    <row r="316" spans="1:7" ht="15.75" thickBot="1" x14ac:dyDescent="0.3">
      <c r="A316" s="6"/>
      <c r="B316" s="6"/>
      <c r="C316" s="6"/>
      <c r="D316" s="6"/>
      <c r="E316" s="6"/>
      <c r="F316" s="6"/>
      <c r="G316" s="6"/>
    </row>
    <row r="317" spans="1:7" ht="15.75" thickBot="1" x14ac:dyDescent="0.3">
      <c r="A317" s="7" t="s">
        <v>8859</v>
      </c>
      <c r="B317" s="7" t="s">
        <v>8860</v>
      </c>
      <c r="C317" s="8" t="s">
        <v>11</v>
      </c>
      <c r="D317" s="9">
        <v>15.43</v>
      </c>
      <c r="E317" s="9"/>
      <c r="F317" s="9">
        <v>80.099999999999994</v>
      </c>
      <c r="G317" s="9"/>
    </row>
    <row r="318" spans="1:7" ht="15.75" thickBot="1" x14ac:dyDescent="0.3">
      <c r="A318" s="6"/>
      <c r="B318" s="6"/>
      <c r="C318" s="6"/>
      <c r="D318" s="6"/>
      <c r="E318" s="6"/>
      <c r="F318" s="6"/>
      <c r="G318" s="6"/>
    </row>
    <row r="319" spans="1:7" ht="15.75" thickBot="1" x14ac:dyDescent="0.3">
      <c r="A319" s="7" t="s">
        <v>8861</v>
      </c>
      <c r="B319" s="7" t="s">
        <v>8862</v>
      </c>
      <c r="C319" s="8" t="s">
        <v>11</v>
      </c>
      <c r="D319" s="9">
        <v>13.75</v>
      </c>
      <c r="E319" s="9"/>
      <c r="F319" s="9">
        <v>80.069999999999993</v>
      </c>
      <c r="G319" s="9"/>
    </row>
    <row r="320" spans="1:7" ht="15.75" thickBot="1" x14ac:dyDescent="0.3">
      <c r="A320" s="6"/>
      <c r="B320" s="6"/>
      <c r="C320" s="6"/>
      <c r="D320" s="6"/>
      <c r="E320" s="6"/>
      <c r="F320" s="6"/>
      <c r="G320" s="6"/>
    </row>
    <row r="321" spans="1:7" ht="15.75" thickBot="1" x14ac:dyDescent="0.3">
      <c r="A321" s="7" t="s">
        <v>8863</v>
      </c>
      <c r="B321" s="7" t="s">
        <v>8864</v>
      </c>
      <c r="C321" s="8"/>
      <c r="D321" s="9"/>
      <c r="E321" s="9"/>
      <c r="F321" s="9"/>
      <c r="G321" s="9"/>
    </row>
    <row r="322" spans="1:7" ht="15.75" thickBot="1" x14ac:dyDescent="0.3">
      <c r="A322" s="6"/>
      <c r="B322" s="6"/>
      <c r="C322" s="6"/>
      <c r="D322" s="6"/>
      <c r="E322" s="6"/>
      <c r="F322" s="6"/>
      <c r="G322" s="6"/>
    </row>
    <row r="323" spans="1:7" ht="15.75" thickBot="1" x14ac:dyDescent="0.3">
      <c r="A323" s="7" t="s">
        <v>8865</v>
      </c>
      <c r="B323" s="7" t="s">
        <v>8866</v>
      </c>
      <c r="C323" s="8"/>
      <c r="D323" s="9"/>
      <c r="E323" s="9"/>
      <c r="F323" s="9"/>
      <c r="G323" s="9"/>
    </row>
    <row r="324" spans="1:7" ht="15.75" thickBot="1" x14ac:dyDescent="0.3">
      <c r="A324" s="6"/>
      <c r="B324" s="6"/>
      <c r="C324" s="6"/>
      <c r="D324" s="6"/>
      <c r="E324" s="6"/>
      <c r="F324" s="6"/>
      <c r="G324" s="6"/>
    </row>
    <row r="325" spans="1:7" ht="15.75" thickBot="1" x14ac:dyDescent="0.3">
      <c r="A325" s="7" t="s">
        <v>8867</v>
      </c>
      <c r="B325" s="7" t="s">
        <v>8868</v>
      </c>
      <c r="C325" s="8" t="s">
        <v>10</v>
      </c>
      <c r="D325" s="9">
        <v>25.91</v>
      </c>
      <c r="E325" s="9"/>
      <c r="F325" s="9">
        <v>80.08</v>
      </c>
      <c r="G325" s="9"/>
    </row>
    <row r="326" spans="1:7" ht="15.75" thickBot="1" x14ac:dyDescent="0.3">
      <c r="A326" s="6"/>
      <c r="B326" s="6"/>
      <c r="C326" s="6"/>
      <c r="D326" s="6"/>
      <c r="E326" s="6"/>
      <c r="F326" s="6"/>
      <c r="G326" s="6"/>
    </row>
    <row r="327" spans="1:7" ht="15.75" thickBot="1" x14ac:dyDescent="0.3">
      <c r="A327" s="7" t="s">
        <v>8869</v>
      </c>
      <c r="B327" s="7" t="s">
        <v>8870</v>
      </c>
      <c r="C327" s="8" t="s">
        <v>10</v>
      </c>
      <c r="D327" s="9">
        <v>29.72</v>
      </c>
      <c r="E327" s="9"/>
      <c r="F327" s="9">
        <v>80.11</v>
      </c>
      <c r="G327" s="9"/>
    </row>
    <row r="328" spans="1:7" ht="15.75" thickBot="1" x14ac:dyDescent="0.3">
      <c r="A328" s="6"/>
      <c r="B328" s="6"/>
      <c r="C328" s="6"/>
      <c r="D328" s="6"/>
      <c r="E328" s="6"/>
      <c r="F328" s="6"/>
      <c r="G328" s="6"/>
    </row>
    <row r="329" spans="1:7" ht="15.75" thickBot="1" x14ac:dyDescent="0.3">
      <c r="A329" s="7" t="s">
        <v>8871</v>
      </c>
      <c r="B329" s="7" t="s">
        <v>8872</v>
      </c>
      <c r="C329" s="8" t="s">
        <v>10</v>
      </c>
      <c r="D329" s="9">
        <v>40.06</v>
      </c>
      <c r="E329" s="9"/>
      <c r="F329" s="9">
        <v>80.099999999999994</v>
      </c>
      <c r="G329" s="9"/>
    </row>
    <row r="330" spans="1:7" ht="15.75" thickBot="1" x14ac:dyDescent="0.3">
      <c r="A330" s="6"/>
      <c r="B330" s="6"/>
      <c r="C330" s="6"/>
      <c r="D330" s="6"/>
      <c r="E330" s="6"/>
      <c r="F330" s="6"/>
      <c r="G330" s="6"/>
    </row>
    <row r="331" spans="1:7" ht="15.75" thickBot="1" x14ac:dyDescent="0.3">
      <c r="A331" s="7" t="s">
        <v>8873</v>
      </c>
      <c r="B331" s="7" t="s">
        <v>8874</v>
      </c>
      <c r="C331" s="8" t="s">
        <v>10</v>
      </c>
      <c r="D331" s="9">
        <v>50.14</v>
      </c>
      <c r="E331" s="9"/>
      <c r="F331" s="9">
        <v>80.099999999999994</v>
      </c>
      <c r="G331" s="9"/>
    </row>
    <row r="332" spans="1:7" ht="15.75" thickBot="1" x14ac:dyDescent="0.3">
      <c r="A332" s="6"/>
      <c r="B332" s="6"/>
      <c r="C332" s="6"/>
      <c r="D332" s="6"/>
      <c r="E332" s="6"/>
      <c r="F332" s="6"/>
      <c r="G332" s="6"/>
    </row>
    <row r="333" spans="1:7" ht="15.75" thickBot="1" x14ac:dyDescent="0.3">
      <c r="A333" s="7" t="s">
        <v>8875</v>
      </c>
      <c r="B333" s="7" t="s">
        <v>8876</v>
      </c>
      <c r="C333" s="8" t="s">
        <v>10</v>
      </c>
      <c r="D333" s="9">
        <v>66.48</v>
      </c>
      <c r="E333" s="9"/>
      <c r="F333" s="9">
        <v>80.099999999999994</v>
      </c>
      <c r="G333" s="9"/>
    </row>
    <row r="334" spans="1:7" ht="15.75" thickBot="1" x14ac:dyDescent="0.3">
      <c r="A334" s="6"/>
      <c r="B334" s="6"/>
      <c r="C334" s="6"/>
      <c r="D334" s="6"/>
      <c r="E334" s="6"/>
      <c r="F334" s="6"/>
      <c r="G334" s="6"/>
    </row>
    <row r="335" spans="1:7" ht="15.75" thickBot="1" x14ac:dyDescent="0.3">
      <c r="A335" s="7" t="s">
        <v>8877</v>
      </c>
      <c r="B335" s="7" t="s">
        <v>8878</v>
      </c>
      <c r="C335" s="8" t="s">
        <v>10</v>
      </c>
      <c r="D335" s="9">
        <v>80.760000000000005</v>
      </c>
      <c r="E335" s="9"/>
      <c r="F335" s="9">
        <v>80.099999999999994</v>
      </c>
      <c r="G335" s="9"/>
    </row>
    <row r="336" spans="1:7" ht="15.75" thickBot="1" x14ac:dyDescent="0.3">
      <c r="A336" s="6"/>
      <c r="B336" s="6"/>
      <c r="C336" s="6"/>
      <c r="D336" s="6"/>
      <c r="E336" s="6"/>
      <c r="F336" s="6"/>
      <c r="G336" s="6"/>
    </row>
    <row r="337" spans="1:7" ht="15.75" thickBot="1" x14ac:dyDescent="0.3">
      <c r="A337" s="7" t="s">
        <v>8879</v>
      </c>
      <c r="B337" s="7" t="s">
        <v>8880</v>
      </c>
      <c r="C337" s="8" t="s">
        <v>10</v>
      </c>
      <c r="D337" s="9">
        <v>97.36</v>
      </c>
      <c r="E337" s="9"/>
      <c r="F337" s="9">
        <v>80.09</v>
      </c>
      <c r="G337" s="9"/>
    </row>
    <row r="338" spans="1:7" ht="15.75" thickBot="1" x14ac:dyDescent="0.3">
      <c r="A338" s="6"/>
      <c r="B338" s="6"/>
      <c r="C338" s="6"/>
      <c r="D338" s="6"/>
      <c r="E338" s="6"/>
      <c r="F338" s="6"/>
      <c r="G338" s="6"/>
    </row>
    <row r="339" spans="1:7" ht="15.75" thickBot="1" x14ac:dyDescent="0.3">
      <c r="A339" s="7" t="s">
        <v>8881</v>
      </c>
      <c r="B339" s="7" t="s">
        <v>8882</v>
      </c>
      <c r="C339" s="8" t="s">
        <v>10</v>
      </c>
      <c r="D339" s="9">
        <v>6.05</v>
      </c>
      <c r="E339" s="9"/>
      <c r="F339" s="9">
        <v>80.17</v>
      </c>
      <c r="G339" s="9"/>
    </row>
    <row r="340" spans="1:7" ht="15.75" thickBot="1" x14ac:dyDescent="0.3">
      <c r="A340" s="6"/>
      <c r="B340" s="6"/>
      <c r="C340" s="6"/>
      <c r="D340" s="6"/>
      <c r="E340" s="6"/>
      <c r="F340" s="6"/>
      <c r="G340" s="6"/>
    </row>
    <row r="341" spans="1:7" ht="15.75" thickBot="1" x14ac:dyDescent="0.3">
      <c r="A341" s="7" t="s">
        <v>8883</v>
      </c>
      <c r="B341" s="7" t="s">
        <v>8884</v>
      </c>
      <c r="C341" s="8"/>
      <c r="D341" s="9"/>
      <c r="E341" s="9"/>
      <c r="F341" s="9"/>
      <c r="G341" s="9"/>
    </row>
    <row r="342" spans="1:7" ht="15.75" thickBot="1" x14ac:dyDescent="0.3">
      <c r="A342" s="6"/>
      <c r="B342" s="6"/>
      <c r="C342" s="6"/>
      <c r="D342" s="6"/>
      <c r="E342" s="6"/>
      <c r="F342" s="6"/>
      <c r="G342" s="6"/>
    </row>
    <row r="343" spans="1:7" ht="15.75" thickBot="1" x14ac:dyDescent="0.3">
      <c r="A343" s="7" t="s">
        <v>8885</v>
      </c>
      <c r="B343" s="7" t="s">
        <v>8886</v>
      </c>
      <c r="C343" s="8" t="s">
        <v>1444</v>
      </c>
      <c r="D343" s="9">
        <v>1.68</v>
      </c>
      <c r="E343" s="9"/>
      <c r="F343" s="9">
        <v>80.36</v>
      </c>
      <c r="G343" s="9"/>
    </row>
    <row r="344" spans="1:7" ht="15.75" thickBot="1" x14ac:dyDescent="0.3">
      <c r="A344" s="6"/>
      <c r="B344" s="6"/>
      <c r="C344" s="6"/>
      <c r="D344" s="6"/>
      <c r="E344" s="6"/>
      <c r="F344" s="6"/>
      <c r="G344" s="6"/>
    </row>
    <row r="345" spans="1:7" ht="15.75" thickBot="1" x14ac:dyDescent="0.3">
      <c r="A345" s="7" t="s">
        <v>8887</v>
      </c>
      <c r="B345" s="7" t="s">
        <v>8888</v>
      </c>
      <c r="C345" s="8" t="s">
        <v>10</v>
      </c>
      <c r="D345" s="9">
        <v>5.49</v>
      </c>
      <c r="E345" s="9"/>
      <c r="F345" s="9">
        <v>80.150000000000006</v>
      </c>
      <c r="G345" s="9"/>
    </row>
    <row r="346" spans="1:7" ht="15.75" thickBot="1" x14ac:dyDescent="0.3">
      <c r="A346" s="6"/>
      <c r="B346" s="6"/>
      <c r="C346" s="6"/>
      <c r="D346" s="6"/>
      <c r="E346" s="6"/>
      <c r="F346" s="6"/>
      <c r="G346" s="6"/>
    </row>
    <row r="347" spans="1:7" ht="15.75" thickBot="1" x14ac:dyDescent="0.3">
      <c r="A347" s="7" t="s">
        <v>8889</v>
      </c>
      <c r="B347" s="7" t="s">
        <v>8890</v>
      </c>
      <c r="C347" s="8" t="s">
        <v>1444</v>
      </c>
      <c r="D347" s="9">
        <v>5.56</v>
      </c>
      <c r="E347" s="9"/>
      <c r="F347" s="9">
        <v>80.040000000000006</v>
      </c>
      <c r="G347" s="9"/>
    </row>
  </sheetData>
  <mergeCells count="6">
    <mergeCell ref="G14:G15"/>
    <mergeCell ref="A14:A15"/>
    <mergeCell ref="C14:C15"/>
    <mergeCell ref="D14:D15"/>
    <mergeCell ref="E14:E15"/>
    <mergeCell ref="F14:F15"/>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0F9627-A207-48F4-B97E-6E0DC3EB274F}">
  <sheetPr>
    <tabColor rgb="FFFFFF00"/>
  </sheetPr>
  <dimension ref="A1:G291"/>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7292</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1364</v>
      </c>
      <c r="B10" s="7" t="s">
        <v>1365</v>
      </c>
      <c r="C10" s="8"/>
      <c r="D10" s="9"/>
      <c r="E10" s="9"/>
      <c r="F10" s="9"/>
      <c r="G10" s="9"/>
    </row>
    <row r="11" spans="1:7" ht="15.75" thickBot="1" x14ac:dyDescent="0.3">
      <c r="A11" s="6"/>
      <c r="B11" s="6"/>
      <c r="C11" s="6"/>
      <c r="D11" s="6"/>
      <c r="E11" s="6"/>
      <c r="F11" s="6"/>
      <c r="G11" s="6"/>
    </row>
    <row r="12" spans="1:7" ht="15.75" thickBot="1" x14ac:dyDescent="0.3">
      <c r="A12" s="7" t="s">
        <v>7293</v>
      </c>
      <c r="B12" s="7" t="s">
        <v>7294</v>
      </c>
      <c r="C12" s="8"/>
      <c r="D12" s="9"/>
      <c r="E12" s="9"/>
      <c r="F12" s="9"/>
      <c r="G12" s="9"/>
    </row>
    <row r="13" spans="1:7" ht="15.75" thickBot="1" x14ac:dyDescent="0.3">
      <c r="A13" s="6"/>
      <c r="B13" s="6"/>
      <c r="C13" s="6"/>
      <c r="D13" s="6"/>
      <c r="E13" s="6"/>
      <c r="F13" s="6"/>
      <c r="G13" s="6"/>
    </row>
    <row r="14" spans="1:7" ht="15.75" thickBot="1" x14ac:dyDescent="0.3">
      <c r="A14" s="7" t="s">
        <v>7295</v>
      </c>
      <c r="B14" s="7" t="s">
        <v>7296</v>
      </c>
      <c r="C14" s="8"/>
      <c r="D14" s="9"/>
      <c r="E14" s="9"/>
      <c r="F14" s="9"/>
      <c r="G14" s="9"/>
    </row>
    <row r="15" spans="1:7" ht="15.75" thickBot="1" x14ac:dyDescent="0.3">
      <c r="A15" s="6"/>
      <c r="B15" s="6"/>
      <c r="C15" s="6"/>
      <c r="D15" s="6"/>
      <c r="E15" s="6"/>
      <c r="F15" s="6"/>
      <c r="G15" s="6"/>
    </row>
    <row r="16" spans="1:7" ht="15.75" thickBot="1" x14ac:dyDescent="0.3">
      <c r="A16" s="7" t="s">
        <v>7297</v>
      </c>
      <c r="B16" s="7" t="s">
        <v>7298</v>
      </c>
      <c r="C16" s="8"/>
      <c r="D16" s="9"/>
      <c r="E16" s="9"/>
      <c r="F16" s="9"/>
      <c r="G16" s="9"/>
    </row>
    <row r="17" spans="1:7" ht="15.75" thickBot="1" x14ac:dyDescent="0.3">
      <c r="A17" s="6"/>
      <c r="B17" s="6"/>
      <c r="C17" s="6"/>
      <c r="D17" s="6"/>
      <c r="E17" s="6"/>
      <c r="F17" s="6"/>
      <c r="G17" s="6"/>
    </row>
    <row r="18" spans="1:7" ht="15.75" thickBot="1" x14ac:dyDescent="0.3">
      <c r="A18" s="7" t="s">
        <v>7299</v>
      </c>
      <c r="B18" s="7" t="s">
        <v>7300</v>
      </c>
      <c r="C18" s="8" t="s">
        <v>1475</v>
      </c>
      <c r="D18" s="9">
        <v>7.08</v>
      </c>
      <c r="E18" s="9"/>
      <c r="F18" s="9">
        <v>80.08</v>
      </c>
      <c r="G18" s="9"/>
    </row>
    <row r="19" spans="1:7" ht="15.75" thickBot="1" x14ac:dyDescent="0.3">
      <c r="A19" s="6"/>
      <c r="B19" s="6"/>
      <c r="C19" s="6"/>
      <c r="D19" s="6"/>
      <c r="E19" s="6"/>
      <c r="F19" s="6"/>
      <c r="G19" s="6"/>
    </row>
    <row r="20" spans="1:7" ht="15.75" thickBot="1" x14ac:dyDescent="0.3">
      <c r="A20" s="7" t="s">
        <v>7301</v>
      </c>
      <c r="B20" s="7" t="s">
        <v>7302</v>
      </c>
      <c r="C20" s="8" t="s">
        <v>1475</v>
      </c>
      <c r="D20" s="9">
        <v>10.01</v>
      </c>
      <c r="E20" s="9"/>
      <c r="F20" s="9">
        <v>80.12</v>
      </c>
      <c r="G20" s="9"/>
    </row>
    <row r="21" spans="1:7" ht="15.75" thickBot="1" x14ac:dyDescent="0.3">
      <c r="A21" s="6"/>
      <c r="B21" s="6"/>
      <c r="C21" s="6"/>
      <c r="D21" s="6"/>
      <c r="E21" s="6"/>
      <c r="F21" s="6"/>
      <c r="G21" s="6"/>
    </row>
    <row r="22" spans="1:7" ht="15.75" thickBot="1" x14ac:dyDescent="0.3">
      <c r="A22" s="7" t="s">
        <v>7303</v>
      </c>
      <c r="B22" s="7" t="s">
        <v>7304</v>
      </c>
      <c r="C22" s="8" t="s">
        <v>1475</v>
      </c>
      <c r="D22" s="9">
        <v>9</v>
      </c>
      <c r="E22" s="9"/>
      <c r="F22" s="9">
        <v>80.11</v>
      </c>
      <c r="G22" s="9"/>
    </row>
    <row r="23" spans="1:7" ht="15.75" thickBot="1" x14ac:dyDescent="0.3">
      <c r="A23" s="6"/>
      <c r="B23" s="6"/>
      <c r="C23" s="6"/>
      <c r="D23" s="6"/>
      <c r="E23" s="6"/>
      <c r="F23" s="6"/>
      <c r="G23" s="6"/>
    </row>
    <row r="24" spans="1:7" ht="15.75" thickBot="1" x14ac:dyDescent="0.3">
      <c r="A24" s="7" t="s">
        <v>7305</v>
      </c>
      <c r="B24" s="7" t="s">
        <v>7306</v>
      </c>
      <c r="C24" s="8" t="s">
        <v>1475</v>
      </c>
      <c r="D24" s="9">
        <v>7.02</v>
      </c>
      <c r="E24" s="9"/>
      <c r="F24" s="9">
        <v>80.06</v>
      </c>
      <c r="G24" s="9"/>
    </row>
    <row r="25" spans="1:7" ht="15.75" thickBot="1" x14ac:dyDescent="0.3">
      <c r="A25" s="6"/>
      <c r="B25" s="6"/>
      <c r="C25" s="6"/>
      <c r="D25" s="6"/>
      <c r="E25" s="6"/>
      <c r="F25" s="6"/>
      <c r="G25" s="6"/>
    </row>
    <row r="26" spans="1:7" ht="15.75" thickBot="1" x14ac:dyDescent="0.3">
      <c r="A26" s="7" t="s">
        <v>7307</v>
      </c>
      <c r="B26" s="7" t="s">
        <v>7308</v>
      </c>
      <c r="C26" s="8" t="s">
        <v>1444</v>
      </c>
      <c r="D26" s="9">
        <v>1.1200000000000001</v>
      </c>
      <c r="E26" s="9"/>
      <c r="F26" s="9">
        <v>80.36</v>
      </c>
      <c r="G26" s="9"/>
    </row>
    <row r="27" spans="1:7" ht="15.75" thickBot="1" x14ac:dyDescent="0.3">
      <c r="A27" s="6"/>
      <c r="B27" s="6"/>
      <c r="C27" s="6"/>
      <c r="D27" s="6"/>
      <c r="E27" s="6"/>
      <c r="F27" s="6"/>
      <c r="G27" s="6"/>
    </row>
    <row r="28" spans="1:7" ht="15.75" thickBot="1" x14ac:dyDescent="0.3">
      <c r="A28" s="7" t="s">
        <v>7309</v>
      </c>
      <c r="B28" s="7" t="s">
        <v>7310</v>
      </c>
      <c r="C28" s="8"/>
      <c r="D28" s="9"/>
      <c r="E28" s="9"/>
      <c r="F28" s="9"/>
      <c r="G28" s="9"/>
    </row>
    <row r="29" spans="1:7" ht="15.75" thickBot="1" x14ac:dyDescent="0.3">
      <c r="A29" s="6"/>
      <c r="B29" s="6"/>
      <c r="C29" s="6"/>
      <c r="D29" s="6"/>
      <c r="E29" s="6"/>
      <c r="F29" s="6"/>
      <c r="G29" s="6"/>
    </row>
    <row r="30" spans="1:7" ht="15.75" thickBot="1" x14ac:dyDescent="0.3">
      <c r="A30" s="7" t="s">
        <v>7311</v>
      </c>
      <c r="B30" s="7" t="s">
        <v>7312</v>
      </c>
      <c r="C30" s="8"/>
      <c r="D30" s="9"/>
      <c r="E30" s="9"/>
      <c r="F30" s="9"/>
      <c r="G30" s="9"/>
    </row>
    <row r="31" spans="1:7" ht="15.75" thickBot="1" x14ac:dyDescent="0.3">
      <c r="A31" s="6"/>
      <c r="B31" s="6"/>
      <c r="C31" s="6"/>
      <c r="D31" s="6"/>
      <c r="E31" s="6"/>
      <c r="F31" s="6"/>
      <c r="G31" s="6"/>
    </row>
    <row r="32" spans="1:7" ht="15.75" thickBot="1" x14ac:dyDescent="0.3">
      <c r="A32" s="7" t="s">
        <v>7313</v>
      </c>
      <c r="B32" s="7" t="s">
        <v>7314</v>
      </c>
      <c r="C32" s="8" t="s">
        <v>1444</v>
      </c>
      <c r="D32" s="9">
        <v>2.85</v>
      </c>
      <c r="E32" s="9"/>
      <c r="F32" s="9">
        <v>80</v>
      </c>
      <c r="G32" s="9"/>
    </row>
    <row r="33" spans="1:7" ht="15.75" thickBot="1" x14ac:dyDescent="0.3">
      <c r="A33" s="6"/>
      <c r="B33" s="6"/>
      <c r="C33" s="6"/>
      <c r="D33" s="6"/>
      <c r="E33" s="6"/>
      <c r="F33" s="6"/>
      <c r="G33" s="6"/>
    </row>
    <row r="34" spans="1:7" ht="15.75" thickBot="1" x14ac:dyDescent="0.3">
      <c r="A34" s="7" t="s">
        <v>7315</v>
      </c>
      <c r="B34" s="7" t="s">
        <v>7316</v>
      </c>
      <c r="C34" s="8" t="s">
        <v>1444</v>
      </c>
      <c r="D34" s="9">
        <v>8.25</v>
      </c>
      <c r="E34" s="9"/>
      <c r="F34" s="9">
        <v>80.12</v>
      </c>
      <c r="G34" s="9"/>
    </row>
    <row r="35" spans="1:7" ht="15.75" thickBot="1" x14ac:dyDescent="0.3">
      <c r="A35" s="6"/>
      <c r="B35" s="6"/>
      <c r="C35" s="6"/>
      <c r="D35" s="6"/>
      <c r="E35" s="6"/>
      <c r="F35" s="6"/>
      <c r="G35" s="6"/>
    </row>
    <row r="36" spans="1:7" ht="15.75" thickBot="1" x14ac:dyDescent="0.3">
      <c r="A36" s="7" t="s">
        <v>7317</v>
      </c>
      <c r="B36" s="7" t="s">
        <v>7318</v>
      </c>
      <c r="C36" s="8"/>
      <c r="D36" s="9"/>
      <c r="E36" s="9"/>
      <c r="F36" s="9"/>
      <c r="G36" s="9"/>
    </row>
    <row r="37" spans="1:7" ht="15.75" thickBot="1" x14ac:dyDescent="0.3">
      <c r="A37" s="6"/>
      <c r="B37" s="6"/>
      <c r="C37" s="6"/>
      <c r="D37" s="6"/>
      <c r="E37" s="6"/>
      <c r="F37" s="6"/>
      <c r="G37" s="6"/>
    </row>
    <row r="38" spans="1:7" ht="15.75" thickBot="1" x14ac:dyDescent="0.3">
      <c r="A38" s="7" t="s">
        <v>7319</v>
      </c>
      <c r="B38" s="7" t="s">
        <v>7320</v>
      </c>
      <c r="C38" s="8" t="s">
        <v>1475</v>
      </c>
      <c r="D38" s="9">
        <v>6.26</v>
      </c>
      <c r="E38" s="9"/>
      <c r="F38" s="9">
        <v>80.03</v>
      </c>
      <c r="G38" s="9"/>
    </row>
    <row r="39" spans="1:7" ht="15.75" thickBot="1" x14ac:dyDescent="0.3">
      <c r="A39" s="6"/>
      <c r="B39" s="6"/>
      <c r="C39" s="6"/>
      <c r="D39" s="6"/>
      <c r="E39" s="6"/>
      <c r="F39" s="6"/>
      <c r="G39" s="6"/>
    </row>
    <row r="40" spans="1:7" ht="15.75" thickBot="1" x14ac:dyDescent="0.3">
      <c r="A40" s="7" t="s">
        <v>7321</v>
      </c>
      <c r="B40" s="7" t="s">
        <v>7322</v>
      </c>
      <c r="C40" s="8" t="s">
        <v>1475</v>
      </c>
      <c r="D40" s="9">
        <v>4.5999999999999996</v>
      </c>
      <c r="E40" s="9"/>
      <c r="F40" s="9">
        <v>80</v>
      </c>
      <c r="G40" s="9"/>
    </row>
    <row r="41" spans="1:7" ht="15.75" thickBot="1" x14ac:dyDescent="0.3">
      <c r="A41" s="6"/>
      <c r="B41" s="6"/>
      <c r="C41" s="6"/>
      <c r="D41" s="6"/>
      <c r="E41" s="6"/>
      <c r="F41" s="6"/>
      <c r="G41" s="6"/>
    </row>
    <row r="42" spans="1:7" ht="15.75" thickBot="1" x14ac:dyDescent="0.3">
      <c r="A42" s="7" t="s">
        <v>7323</v>
      </c>
      <c r="B42" s="7" t="s">
        <v>7324</v>
      </c>
      <c r="C42" s="8" t="s">
        <v>1475</v>
      </c>
      <c r="D42" s="9">
        <v>6.05</v>
      </c>
      <c r="E42" s="9"/>
      <c r="F42" s="9">
        <v>80.17</v>
      </c>
      <c r="G42" s="9"/>
    </row>
    <row r="43" spans="1:7" ht="15.75" thickBot="1" x14ac:dyDescent="0.3">
      <c r="A43" s="6"/>
      <c r="B43" s="6"/>
      <c r="C43" s="6"/>
      <c r="D43" s="6"/>
      <c r="E43" s="6"/>
      <c r="F43" s="6"/>
      <c r="G43" s="6"/>
    </row>
    <row r="44" spans="1:7" ht="15.75" thickBot="1" x14ac:dyDescent="0.3">
      <c r="A44" s="7" t="s">
        <v>7325</v>
      </c>
      <c r="B44" s="7" t="s">
        <v>7326</v>
      </c>
      <c r="C44" s="8" t="s">
        <v>1475</v>
      </c>
      <c r="D44" s="9">
        <v>6.7</v>
      </c>
      <c r="E44" s="9"/>
      <c r="F44" s="9">
        <v>80.150000000000006</v>
      </c>
      <c r="G44" s="9"/>
    </row>
    <row r="45" spans="1:7" ht="15.75" thickBot="1" x14ac:dyDescent="0.3">
      <c r="A45" s="6"/>
      <c r="B45" s="6"/>
      <c r="C45" s="6"/>
      <c r="D45" s="6"/>
      <c r="E45" s="6"/>
      <c r="F45" s="6"/>
      <c r="G45" s="6"/>
    </row>
    <row r="46" spans="1:7" ht="15.75" thickBot="1" x14ac:dyDescent="0.3">
      <c r="A46" s="7" t="s">
        <v>7327</v>
      </c>
      <c r="B46" s="7" t="s">
        <v>7328</v>
      </c>
      <c r="C46" s="8" t="s">
        <v>1475</v>
      </c>
      <c r="D46" s="9">
        <v>10.1</v>
      </c>
      <c r="E46" s="9"/>
      <c r="F46" s="9">
        <v>80.099999999999994</v>
      </c>
      <c r="G46" s="9"/>
    </row>
    <row r="47" spans="1:7" ht="15.75" thickBot="1" x14ac:dyDescent="0.3">
      <c r="A47" s="6"/>
      <c r="B47" s="6"/>
      <c r="C47" s="6"/>
      <c r="D47" s="6"/>
      <c r="E47" s="6"/>
      <c r="F47" s="6"/>
      <c r="G47" s="6"/>
    </row>
    <row r="48" spans="1:7" ht="15.75" thickBot="1" x14ac:dyDescent="0.3">
      <c r="A48" s="7" t="s">
        <v>7329</v>
      </c>
      <c r="B48" s="7" t="s">
        <v>7330</v>
      </c>
      <c r="C48" s="8" t="s">
        <v>1475</v>
      </c>
      <c r="D48" s="9">
        <v>8.58</v>
      </c>
      <c r="E48" s="9"/>
      <c r="F48" s="9">
        <v>80.069999999999993</v>
      </c>
      <c r="G48" s="9"/>
    </row>
    <row r="49" spans="1:7" ht="15.75" thickBot="1" x14ac:dyDescent="0.3">
      <c r="A49" s="6"/>
      <c r="B49" s="6"/>
      <c r="C49" s="6"/>
      <c r="D49" s="6"/>
      <c r="E49" s="6"/>
      <c r="F49" s="6"/>
      <c r="G49" s="6"/>
    </row>
    <row r="50" spans="1:7" ht="15.75" thickBot="1" x14ac:dyDescent="0.3">
      <c r="A50" s="7" t="s">
        <v>7331</v>
      </c>
      <c r="B50" s="7" t="s">
        <v>7332</v>
      </c>
      <c r="C50" s="8" t="s">
        <v>1475</v>
      </c>
      <c r="D50" s="9">
        <v>4.2</v>
      </c>
      <c r="E50" s="9"/>
      <c r="F50" s="9">
        <v>80.239999999999995</v>
      </c>
      <c r="G50" s="9"/>
    </row>
    <row r="51" spans="1:7" ht="15.75" thickBot="1" x14ac:dyDescent="0.3">
      <c r="A51" s="6"/>
      <c r="B51" s="6"/>
      <c r="C51" s="6"/>
      <c r="D51" s="6"/>
      <c r="E51" s="6"/>
      <c r="F51" s="6"/>
      <c r="G51" s="6"/>
    </row>
    <row r="52" spans="1:7" ht="15.75" thickBot="1" x14ac:dyDescent="0.3">
      <c r="A52" s="7" t="s">
        <v>7333</v>
      </c>
      <c r="B52" s="7" t="s">
        <v>7334</v>
      </c>
      <c r="C52" s="8"/>
      <c r="D52" s="9"/>
      <c r="E52" s="9"/>
      <c r="F52" s="9"/>
      <c r="G52" s="9"/>
    </row>
    <row r="53" spans="1:7" ht="15.75" thickBot="1" x14ac:dyDescent="0.3">
      <c r="A53" s="6"/>
      <c r="B53" s="6"/>
      <c r="C53" s="6"/>
      <c r="D53" s="6"/>
      <c r="E53" s="6"/>
      <c r="F53" s="6"/>
      <c r="G53" s="6"/>
    </row>
    <row r="54" spans="1:7" ht="15.75" thickBot="1" x14ac:dyDescent="0.3">
      <c r="A54" s="7" t="s">
        <v>7335</v>
      </c>
      <c r="B54" s="7" t="s">
        <v>7336</v>
      </c>
      <c r="C54" s="8"/>
      <c r="D54" s="9"/>
      <c r="E54" s="9"/>
      <c r="F54" s="9"/>
      <c r="G54" s="9"/>
    </row>
    <row r="55" spans="1:7" ht="15.75" thickBot="1" x14ac:dyDescent="0.3">
      <c r="A55" s="6"/>
      <c r="B55" s="6"/>
      <c r="C55" s="6"/>
      <c r="D55" s="6"/>
      <c r="E55" s="6"/>
      <c r="F55" s="6"/>
      <c r="G55" s="6"/>
    </row>
    <row r="56" spans="1:7" ht="15.75" thickBot="1" x14ac:dyDescent="0.3">
      <c r="A56" s="7" t="s">
        <v>7337</v>
      </c>
      <c r="B56" s="7" t="s">
        <v>7338</v>
      </c>
      <c r="C56" s="8" t="s">
        <v>1475</v>
      </c>
      <c r="D56" s="9">
        <v>2.4900000000000002</v>
      </c>
      <c r="E56" s="9"/>
      <c r="F56" s="9">
        <v>79.92</v>
      </c>
      <c r="G56" s="9"/>
    </row>
    <row r="57" spans="1:7" ht="15.75" thickBot="1" x14ac:dyDescent="0.3">
      <c r="A57" s="6"/>
      <c r="B57" s="6"/>
      <c r="C57" s="6"/>
      <c r="D57" s="6"/>
      <c r="E57" s="6"/>
      <c r="F57" s="6"/>
      <c r="G57" s="6"/>
    </row>
    <row r="58" spans="1:7" ht="15.75" thickBot="1" x14ac:dyDescent="0.3">
      <c r="A58" s="7" t="s">
        <v>7339</v>
      </c>
      <c r="B58" s="7" t="s">
        <v>7340</v>
      </c>
      <c r="C58" s="8" t="s">
        <v>1475</v>
      </c>
      <c r="D58" s="9">
        <v>3.7</v>
      </c>
      <c r="E58" s="9"/>
      <c r="F58" s="9">
        <v>80</v>
      </c>
      <c r="G58" s="9"/>
    </row>
    <row r="59" spans="1:7" ht="15.75" thickBot="1" x14ac:dyDescent="0.3">
      <c r="A59" s="6"/>
      <c r="B59" s="6"/>
      <c r="C59" s="6"/>
      <c r="D59" s="6"/>
      <c r="E59" s="6"/>
      <c r="F59" s="6"/>
      <c r="G59" s="6"/>
    </row>
    <row r="60" spans="1:7" ht="15.75" thickBot="1" x14ac:dyDescent="0.3">
      <c r="A60" s="7" t="s">
        <v>7341</v>
      </c>
      <c r="B60" s="7" t="s">
        <v>7342</v>
      </c>
      <c r="C60" s="8"/>
      <c r="D60" s="9"/>
      <c r="E60" s="9"/>
      <c r="F60" s="9"/>
      <c r="G60" s="9"/>
    </row>
    <row r="61" spans="1:7" ht="15.75" thickBot="1" x14ac:dyDescent="0.3">
      <c r="A61" s="6"/>
      <c r="B61" s="6"/>
      <c r="C61" s="6"/>
      <c r="D61" s="6"/>
      <c r="E61" s="6"/>
      <c r="F61" s="6"/>
      <c r="G61" s="6"/>
    </row>
    <row r="62" spans="1:7" ht="15.75" thickBot="1" x14ac:dyDescent="0.3">
      <c r="A62" s="7" t="s">
        <v>7343</v>
      </c>
      <c r="B62" s="7" t="s">
        <v>7344</v>
      </c>
      <c r="C62" s="8" t="s">
        <v>1475</v>
      </c>
      <c r="D62" s="9">
        <v>2.2999999999999998</v>
      </c>
      <c r="E62" s="9"/>
      <c r="F62" s="9">
        <v>80</v>
      </c>
      <c r="G62" s="9"/>
    </row>
    <row r="63" spans="1:7" ht="15.75" thickBot="1" x14ac:dyDescent="0.3">
      <c r="A63" s="6"/>
      <c r="B63" s="6"/>
      <c r="C63" s="6"/>
      <c r="D63" s="6"/>
      <c r="E63" s="6"/>
      <c r="F63" s="6"/>
      <c r="G63" s="6"/>
    </row>
    <row r="64" spans="1:7" ht="15.75" thickBot="1" x14ac:dyDescent="0.3">
      <c r="A64" s="7" t="s">
        <v>7345</v>
      </c>
      <c r="B64" s="7" t="s">
        <v>7346</v>
      </c>
      <c r="C64" s="8" t="s">
        <v>1475</v>
      </c>
      <c r="D64" s="9">
        <v>3.26</v>
      </c>
      <c r="E64" s="9"/>
      <c r="F64" s="9">
        <v>80.06</v>
      </c>
      <c r="G64" s="9"/>
    </row>
    <row r="65" spans="1:7" ht="15.75" thickBot="1" x14ac:dyDescent="0.3">
      <c r="A65" s="6"/>
      <c r="B65" s="6"/>
      <c r="C65" s="6"/>
      <c r="D65" s="6"/>
      <c r="E65" s="6"/>
      <c r="F65" s="6"/>
      <c r="G65" s="6"/>
    </row>
    <row r="66" spans="1:7" ht="15.75" thickBot="1" x14ac:dyDescent="0.3">
      <c r="A66" s="7" t="s">
        <v>7347</v>
      </c>
      <c r="B66" s="7" t="s">
        <v>7348</v>
      </c>
      <c r="C66" s="8" t="s">
        <v>1475</v>
      </c>
      <c r="D66" s="9">
        <v>3.63</v>
      </c>
      <c r="E66" s="9"/>
      <c r="F66" s="9">
        <v>80.17</v>
      </c>
      <c r="G66" s="9"/>
    </row>
    <row r="67" spans="1:7" ht="15.75" thickBot="1" x14ac:dyDescent="0.3">
      <c r="A67" s="6"/>
      <c r="B67" s="6"/>
      <c r="C67" s="6"/>
      <c r="D67" s="6"/>
      <c r="E67" s="6"/>
      <c r="F67" s="6"/>
      <c r="G67" s="6"/>
    </row>
    <row r="68" spans="1:7" ht="15.75" thickBot="1" x14ac:dyDescent="0.3">
      <c r="A68" s="7" t="s">
        <v>7349</v>
      </c>
      <c r="B68" s="7" t="s">
        <v>7350</v>
      </c>
      <c r="C68" s="8" t="s">
        <v>1475</v>
      </c>
      <c r="D68" s="9">
        <v>5.81</v>
      </c>
      <c r="E68" s="9"/>
      <c r="F68" s="9">
        <v>80.03</v>
      </c>
      <c r="G68" s="9"/>
    </row>
    <row r="69" spans="1:7" ht="15.75" thickBot="1" x14ac:dyDescent="0.3">
      <c r="A69" s="6"/>
      <c r="B69" s="6"/>
      <c r="C69" s="6"/>
      <c r="D69" s="6"/>
      <c r="E69" s="6"/>
      <c r="F69" s="6"/>
      <c r="G69" s="6"/>
    </row>
    <row r="70" spans="1:7" ht="15.75" thickBot="1" x14ac:dyDescent="0.3">
      <c r="A70" s="7" t="s">
        <v>7351</v>
      </c>
      <c r="B70" s="7" t="s">
        <v>7352</v>
      </c>
      <c r="C70" s="8" t="s">
        <v>1475</v>
      </c>
      <c r="D70" s="9">
        <v>88.68</v>
      </c>
      <c r="E70" s="9"/>
      <c r="F70" s="9">
        <v>80.099999999999994</v>
      </c>
      <c r="G70" s="9"/>
    </row>
    <row r="71" spans="1:7" ht="15.75" thickBot="1" x14ac:dyDescent="0.3">
      <c r="A71" s="6"/>
      <c r="B71" s="6"/>
      <c r="C71" s="6"/>
      <c r="D71" s="6"/>
      <c r="E71" s="6"/>
      <c r="F71" s="6"/>
      <c r="G71" s="6"/>
    </row>
    <row r="72" spans="1:7" ht="25.5" thickBot="1" x14ac:dyDescent="0.3">
      <c r="A72" s="7" t="s">
        <v>7353</v>
      </c>
      <c r="B72" s="7" t="s">
        <v>7354</v>
      </c>
      <c r="C72" s="8" t="s">
        <v>1475</v>
      </c>
      <c r="D72" s="9">
        <v>8.7200000000000006</v>
      </c>
      <c r="E72" s="9"/>
      <c r="F72" s="9">
        <v>80.16</v>
      </c>
      <c r="G72" s="9"/>
    </row>
    <row r="73" spans="1:7" ht="15.75" thickBot="1" x14ac:dyDescent="0.3">
      <c r="A73" s="6"/>
      <c r="B73" s="6"/>
      <c r="C73" s="6"/>
      <c r="D73" s="6"/>
      <c r="E73" s="6"/>
      <c r="F73" s="6"/>
      <c r="G73" s="6"/>
    </row>
    <row r="74" spans="1:7" ht="15.75" thickBot="1" x14ac:dyDescent="0.3">
      <c r="A74" s="7" t="s">
        <v>7355</v>
      </c>
      <c r="B74" s="7" t="s">
        <v>7356</v>
      </c>
      <c r="C74" s="8"/>
      <c r="D74" s="9"/>
      <c r="E74" s="9"/>
      <c r="F74" s="9"/>
      <c r="G74" s="9"/>
    </row>
    <row r="75" spans="1:7" ht="15.75" thickBot="1" x14ac:dyDescent="0.3">
      <c r="A75" s="6"/>
      <c r="B75" s="6"/>
      <c r="C75" s="6"/>
      <c r="D75" s="6"/>
      <c r="E75" s="6"/>
      <c r="F75" s="6"/>
      <c r="G75" s="6"/>
    </row>
    <row r="76" spans="1:7" ht="15.75" thickBot="1" x14ac:dyDescent="0.3">
      <c r="A76" s="7" t="s">
        <v>7357</v>
      </c>
      <c r="B76" s="7" t="s">
        <v>7358</v>
      </c>
      <c r="C76" s="8" t="s">
        <v>1475</v>
      </c>
      <c r="D76" s="9">
        <v>12.69</v>
      </c>
      <c r="E76" s="9"/>
      <c r="F76" s="9">
        <v>80.14</v>
      </c>
      <c r="G76" s="9"/>
    </row>
    <row r="77" spans="1:7" ht="15.75" thickBot="1" x14ac:dyDescent="0.3">
      <c r="A77" s="6"/>
      <c r="B77" s="6"/>
      <c r="C77" s="6"/>
      <c r="D77" s="6"/>
      <c r="E77" s="6"/>
      <c r="F77" s="6"/>
      <c r="G77" s="6"/>
    </row>
    <row r="78" spans="1:7" ht="15.75" thickBot="1" x14ac:dyDescent="0.3">
      <c r="A78" s="7" t="s">
        <v>7359</v>
      </c>
      <c r="B78" s="7" t="s">
        <v>7360</v>
      </c>
      <c r="C78" s="8" t="s">
        <v>1475</v>
      </c>
      <c r="D78" s="9">
        <v>8.23</v>
      </c>
      <c r="E78" s="9"/>
      <c r="F78" s="9">
        <v>80.069999999999993</v>
      </c>
      <c r="G78" s="9"/>
    </row>
    <row r="79" spans="1:7" ht="15.75" thickBot="1" x14ac:dyDescent="0.3">
      <c r="A79" s="6"/>
      <c r="B79" s="6"/>
      <c r="C79" s="6"/>
      <c r="D79" s="6"/>
      <c r="E79" s="6"/>
      <c r="F79" s="6"/>
      <c r="G79" s="6"/>
    </row>
    <row r="80" spans="1:7" ht="15.75" thickBot="1" x14ac:dyDescent="0.3">
      <c r="A80" s="7" t="s">
        <v>7361</v>
      </c>
      <c r="B80" s="7" t="s">
        <v>7362</v>
      </c>
      <c r="C80" s="8" t="s">
        <v>1475</v>
      </c>
      <c r="D80" s="9">
        <v>10.14</v>
      </c>
      <c r="E80" s="9"/>
      <c r="F80" s="9">
        <v>80.08</v>
      </c>
      <c r="G80" s="9"/>
    </row>
    <row r="81" spans="1:7" ht="15.75" thickBot="1" x14ac:dyDescent="0.3">
      <c r="A81" s="6"/>
      <c r="B81" s="6"/>
      <c r="C81" s="6"/>
      <c r="D81" s="6"/>
      <c r="E81" s="6"/>
      <c r="F81" s="6"/>
      <c r="G81" s="6"/>
    </row>
    <row r="82" spans="1:7" ht="15.75" thickBot="1" x14ac:dyDescent="0.3">
      <c r="A82" s="7" t="s">
        <v>7363</v>
      </c>
      <c r="B82" s="7" t="s">
        <v>7364</v>
      </c>
      <c r="C82" s="8" t="s">
        <v>1475</v>
      </c>
      <c r="D82" s="9">
        <v>11.62</v>
      </c>
      <c r="E82" s="9"/>
      <c r="F82" s="9">
        <v>80.03</v>
      </c>
      <c r="G82" s="9"/>
    </row>
    <row r="83" spans="1:7" ht="15.75" thickBot="1" x14ac:dyDescent="0.3">
      <c r="A83" s="6"/>
      <c r="B83" s="6"/>
      <c r="C83" s="6"/>
      <c r="D83" s="6"/>
      <c r="E83" s="6"/>
      <c r="F83" s="6"/>
      <c r="G83" s="6"/>
    </row>
    <row r="84" spans="1:7" ht="25.5" thickBot="1" x14ac:dyDescent="0.3">
      <c r="A84" s="7" t="s">
        <v>7365</v>
      </c>
      <c r="B84" s="7" t="s">
        <v>7366</v>
      </c>
      <c r="C84" s="8" t="s">
        <v>1475</v>
      </c>
      <c r="D84" s="9">
        <v>20.13</v>
      </c>
      <c r="E84" s="9"/>
      <c r="F84" s="9">
        <v>80.08</v>
      </c>
      <c r="G84" s="9"/>
    </row>
    <row r="85" spans="1:7" ht="15.75" thickBot="1" x14ac:dyDescent="0.3">
      <c r="A85" s="6"/>
      <c r="B85" s="6"/>
      <c r="C85" s="6"/>
      <c r="D85" s="6"/>
      <c r="E85" s="6"/>
      <c r="F85" s="6"/>
      <c r="G85" s="6"/>
    </row>
    <row r="86" spans="1:7" ht="15.75" thickBot="1" x14ac:dyDescent="0.3">
      <c r="A86" s="7" t="s">
        <v>7367</v>
      </c>
      <c r="B86" s="7" t="s">
        <v>7368</v>
      </c>
      <c r="C86" s="8"/>
      <c r="D86" s="9"/>
      <c r="E86" s="9"/>
      <c r="F86" s="9"/>
      <c r="G86" s="9"/>
    </row>
    <row r="87" spans="1:7" ht="15.75" thickBot="1" x14ac:dyDescent="0.3">
      <c r="A87" s="6"/>
      <c r="B87" s="6"/>
      <c r="C87" s="6"/>
      <c r="D87" s="6"/>
      <c r="E87" s="6"/>
      <c r="F87" s="6"/>
      <c r="G87" s="6"/>
    </row>
    <row r="88" spans="1:7" ht="15.75" thickBot="1" x14ac:dyDescent="0.3">
      <c r="A88" s="7" t="s">
        <v>7369</v>
      </c>
      <c r="B88" s="7" t="s">
        <v>7370</v>
      </c>
      <c r="C88" s="8"/>
      <c r="D88" s="9"/>
      <c r="E88" s="9"/>
      <c r="F88" s="9"/>
      <c r="G88" s="9"/>
    </row>
    <row r="89" spans="1:7" ht="15.75" thickBot="1" x14ac:dyDescent="0.3">
      <c r="A89" s="6"/>
      <c r="B89" s="6"/>
      <c r="C89" s="6"/>
      <c r="D89" s="6"/>
      <c r="E89" s="6"/>
      <c r="F89" s="6"/>
      <c r="G89" s="6"/>
    </row>
    <row r="90" spans="1:7" ht="15.75" thickBot="1" x14ac:dyDescent="0.3">
      <c r="A90" s="7" t="s">
        <v>7371</v>
      </c>
      <c r="B90" s="7" t="s">
        <v>7350</v>
      </c>
      <c r="C90" s="8" t="s">
        <v>1475</v>
      </c>
      <c r="D90" s="9">
        <v>5.81</v>
      </c>
      <c r="E90" s="9"/>
      <c r="F90" s="9">
        <v>80.03</v>
      </c>
      <c r="G90" s="9"/>
    </row>
    <row r="91" spans="1:7" ht="15.75" thickBot="1" x14ac:dyDescent="0.3">
      <c r="A91" s="6"/>
      <c r="B91" s="6"/>
      <c r="C91" s="6"/>
      <c r="D91" s="6"/>
      <c r="E91" s="6"/>
      <c r="F91" s="6"/>
      <c r="G91" s="6"/>
    </row>
    <row r="92" spans="1:7" ht="15.75" thickBot="1" x14ac:dyDescent="0.3">
      <c r="A92" s="7" t="s">
        <v>7372</v>
      </c>
      <c r="B92" s="7" t="s">
        <v>7373</v>
      </c>
      <c r="C92" s="8" t="s">
        <v>1475</v>
      </c>
      <c r="D92" s="9">
        <v>4.8</v>
      </c>
      <c r="E92" s="9"/>
      <c r="F92" s="9">
        <v>80</v>
      </c>
      <c r="G92" s="9"/>
    </row>
    <row r="93" spans="1:7" ht="15.75" thickBot="1" x14ac:dyDescent="0.3">
      <c r="A93" s="6"/>
      <c r="B93" s="6"/>
      <c r="C93" s="6"/>
      <c r="D93" s="6"/>
      <c r="E93" s="6"/>
      <c r="F93" s="6"/>
      <c r="G93" s="6"/>
    </row>
    <row r="94" spans="1:7" ht="15.75" thickBot="1" x14ac:dyDescent="0.3">
      <c r="A94" s="7" t="s">
        <v>7374</v>
      </c>
      <c r="B94" s="7" t="s">
        <v>7375</v>
      </c>
      <c r="C94" s="8" t="s">
        <v>1475</v>
      </c>
      <c r="D94" s="9">
        <v>6.57</v>
      </c>
      <c r="E94" s="9"/>
      <c r="F94" s="9">
        <v>80.06</v>
      </c>
      <c r="G94" s="9"/>
    </row>
    <row r="95" spans="1:7" ht="15.75" thickBot="1" x14ac:dyDescent="0.3">
      <c r="A95" s="6"/>
      <c r="B95" s="6"/>
      <c r="C95" s="6"/>
      <c r="D95" s="6"/>
      <c r="E95" s="6"/>
      <c r="F95" s="6"/>
      <c r="G95" s="6"/>
    </row>
    <row r="96" spans="1:7" ht="15.75" thickBot="1" x14ac:dyDescent="0.3">
      <c r="A96" s="7" t="s">
        <v>7376</v>
      </c>
      <c r="B96" s="7" t="s">
        <v>7377</v>
      </c>
      <c r="C96" s="8" t="s">
        <v>1475</v>
      </c>
      <c r="D96" s="9">
        <v>3.96</v>
      </c>
      <c r="E96" s="9"/>
      <c r="F96" s="9">
        <v>80.05</v>
      </c>
      <c r="G96" s="9"/>
    </row>
    <row r="97" spans="1:7" ht="15.75" thickBot="1" x14ac:dyDescent="0.3">
      <c r="A97" s="6"/>
      <c r="B97" s="6"/>
      <c r="C97" s="6"/>
      <c r="D97" s="6"/>
      <c r="E97" s="6"/>
      <c r="F97" s="6"/>
      <c r="G97" s="6"/>
    </row>
    <row r="98" spans="1:7" ht="15.75" thickBot="1" x14ac:dyDescent="0.3">
      <c r="A98" s="7" t="s">
        <v>7378</v>
      </c>
      <c r="B98" s="7" t="s">
        <v>7379</v>
      </c>
      <c r="C98" s="8" t="s">
        <v>1475</v>
      </c>
      <c r="D98" s="9">
        <v>7.22</v>
      </c>
      <c r="E98" s="9"/>
      <c r="F98" s="9">
        <v>80.06</v>
      </c>
      <c r="G98" s="9"/>
    </row>
    <row r="99" spans="1:7" ht="15.75" thickBot="1" x14ac:dyDescent="0.3">
      <c r="A99" s="6"/>
      <c r="B99" s="6"/>
      <c r="C99" s="6"/>
      <c r="D99" s="6"/>
      <c r="E99" s="6"/>
      <c r="F99" s="6"/>
      <c r="G99" s="6"/>
    </row>
    <row r="100" spans="1:7" ht="15.75" thickBot="1" x14ac:dyDescent="0.3">
      <c r="A100" s="7" t="s">
        <v>7380</v>
      </c>
      <c r="B100" s="7" t="s">
        <v>7381</v>
      </c>
      <c r="C100" s="8" t="s">
        <v>1475</v>
      </c>
      <c r="D100" s="9">
        <v>8.49</v>
      </c>
      <c r="E100" s="9"/>
      <c r="F100" s="9">
        <v>80.09</v>
      </c>
      <c r="G100" s="9"/>
    </row>
    <row r="101" spans="1:7" ht="15.75" thickBot="1" x14ac:dyDescent="0.3">
      <c r="A101" s="6"/>
      <c r="B101" s="6"/>
      <c r="C101" s="6"/>
      <c r="D101" s="6"/>
      <c r="E101" s="6"/>
      <c r="F101" s="6"/>
      <c r="G101" s="6"/>
    </row>
    <row r="102" spans="1:7" ht="15.75" thickBot="1" x14ac:dyDescent="0.3">
      <c r="A102" s="7" t="s">
        <v>7382</v>
      </c>
      <c r="B102" s="7" t="s">
        <v>7383</v>
      </c>
      <c r="C102" s="8" t="s">
        <v>1475</v>
      </c>
      <c r="D102" s="9">
        <v>8.16</v>
      </c>
      <c r="E102" s="9"/>
      <c r="F102" s="9">
        <v>80.150000000000006</v>
      </c>
      <c r="G102" s="9"/>
    </row>
    <row r="103" spans="1:7" ht="15.75" thickBot="1" x14ac:dyDescent="0.3">
      <c r="A103" s="6"/>
      <c r="B103" s="6"/>
      <c r="C103" s="6"/>
      <c r="D103" s="6"/>
      <c r="E103" s="6"/>
      <c r="F103" s="6"/>
      <c r="G103" s="6"/>
    </row>
    <row r="104" spans="1:7" ht="25.5" thickBot="1" x14ac:dyDescent="0.3">
      <c r="A104" s="7" t="s">
        <v>7384</v>
      </c>
      <c r="B104" s="7" t="s">
        <v>7385</v>
      </c>
      <c r="C104" s="8" t="s">
        <v>1475</v>
      </c>
      <c r="D104" s="9">
        <v>14.16</v>
      </c>
      <c r="E104" s="9"/>
      <c r="F104" s="9">
        <v>80.08</v>
      </c>
      <c r="G104" s="9"/>
    </row>
    <row r="105" spans="1:7" ht="15.75" thickBot="1" x14ac:dyDescent="0.3">
      <c r="A105" s="6"/>
      <c r="B105" s="6"/>
      <c r="C105" s="6"/>
      <c r="D105" s="6"/>
      <c r="E105" s="6"/>
      <c r="F105" s="6"/>
      <c r="G105" s="6"/>
    </row>
    <row r="106" spans="1:7" ht="25.5" thickBot="1" x14ac:dyDescent="0.3">
      <c r="A106" s="7" t="s">
        <v>7386</v>
      </c>
      <c r="B106" s="7" t="s">
        <v>7387</v>
      </c>
      <c r="C106" s="8" t="s">
        <v>1475</v>
      </c>
      <c r="D106" s="9">
        <v>16.420000000000002</v>
      </c>
      <c r="E106" s="9"/>
      <c r="F106" s="9">
        <v>80.09</v>
      </c>
      <c r="G106" s="9"/>
    </row>
    <row r="107" spans="1:7" ht="15.75" thickBot="1" x14ac:dyDescent="0.3">
      <c r="A107" s="6"/>
      <c r="B107" s="6"/>
      <c r="C107" s="6"/>
      <c r="D107" s="6"/>
      <c r="E107" s="6"/>
      <c r="F107" s="6"/>
      <c r="G107" s="6"/>
    </row>
    <row r="108" spans="1:7" ht="15.75" thickBot="1" x14ac:dyDescent="0.3">
      <c r="A108" s="7" t="s">
        <v>7388</v>
      </c>
      <c r="B108" s="7" t="s">
        <v>7389</v>
      </c>
      <c r="C108" s="8" t="s">
        <v>1475</v>
      </c>
      <c r="D108" s="9">
        <v>11.53</v>
      </c>
      <c r="E108" s="9"/>
      <c r="F108" s="9">
        <v>80.05</v>
      </c>
      <c r="G108" s="9"/>
    </row>
    <row r="109" spans="1:7" ht="15.75" thickBot="1" x14ac:dyDescent="0.3">
      <c r="A109" s="6"/>
      <c r="B109" s="6"/>
      <c r="C109" s="6"/>
      <c r="D109" s="6"/>
      <c r="E109" s="6"/>
      <c r="F109" s="6"/>
      <c r="G109" s="6"/>
    </row>
    <row r="110" spans="1:7" ht="15.75" thickBot="1" x14ac:dyDescent="0.3">
      <c r="A110" s="7" t="s">
        <v>7390</v>
      </c>
      <c r="B110" s="7" t="s">
        <v>7391</v>
      </c>
      <c r="C110" s="8"/>
      <c r="D110" s="9"/>
      <c r="E110" s="9"/>
      <c r="F110" s="9"/>
      <c r="G110" s="9"/>
    </row>
    <row r="111" spans="1:7" ht="15.75" thickBot="1" x14ac:dyDescent="0.3">
      <c r="A111" s="6"/>
      <c r="B111" s="6"/>
      <c r="C111" s="6"/>
      <c r="D111" s="6"/>
      <c r="E111" s="6"/>
      <c r="F111" s="6"/>
      <c r="G111" s="6"/>
    </row>
    <row r="112" spans="1:7" ht="15.75" thickBot="1" x14ac:dyDescent="0.3">
      <c r="A112" s="7" t="s">
        <v>7392</v>
      </c>
      <c r="B112" s="7" t="s">
        <v>7393</v>
      </c>
      <c r="C112" s="8"/>
      <c r="D112" s="9"/>
      <c r="E112" s="9"/>
      <c r="F112" s="9"/>
      <c r="G112" s="9"/>
    </row>
    <row r="113" spans="1:7" ht="15.75" thickBot="1" x14ac:dyDescent="0.3">
      <c r="A113" s="6"/>
      <c r="B113" s="6"/>
      <c r="C113" s="6"/>
      <c r="D113" s="6"/>
      <c r="E113" s="6"/>
      <c r="F113" s="6"/>
      <c r="G113" s="6"/>
    </row>
    <row r="114" spans="1:7" ht="15.75" thickBot="1" x14ac:dyDescent="0.3">
      <c r="A114" s="7" t="s">
        <v>7394</v>
      </c>
      <c r="B114" s="7" t="s">
        <v>7395</v>
      </c>
      <c r="C114" s="8" t="s">
        <v>1444</v>
      </c>
      <c r="D114" s="9">
        <v>1.73</v>
      </c>
      <c r="E114" s="9"/>
      <c r="F114" s="9">
        <v>79.77</v>
      </c>
      <c r="G114" s="9"/>
    </row>
    <row r="115" spans="1:7" ht="15.75" thickBot="1" x14ac:dyDescent="0.3">
      <c r="A115" s="6"/>
      <c r="B115" s="6"/>
      <c r="C115" s="6"/>
      <c r="D115" s="6"/>
      <c r="E115" s="6"/>
      <c r="F115" s="6"/>
      <c r="G115" s="6"/>
    </row>
    <row r="116" spans="1:7" ht="15.75" thickBot="1" x14ac:dyDescent="0.3">
      <c r="A116" s="7" t="s">
        <v>7396</v>
      </c>
      <c r="B116" s="7" t="s">
        <v>7397</v>
      </c>
      <c r="C116" s="8" t="s">
        <v>1444</v>
      </c>
      <c r="D116" s="9">
        <v>3.51</v>
      </c>
      <c r="E116" s="9"/>
      <c r="F116" s="9">
        <v>80.06</v>
      </c>
      <c r="G116" s="9"/>
    </row>
    <row r="117" spans="1:7" ht="15.75" thickBot="1" x14ac:dyDescent="0.3">
      <c r="A117" s="6"/>
      <c r="B117" s="6"/>
      <c r="C117" s="6"/>
      <c r="D117" s="6"/>
      <c r="E117" s="6"/>
      <c r="F117" s="6"/>
      <c r="G117" s="6"/>
    </row>
    <row r="118" spans="1:7" ht="15.75" thickBot="1" x14ac:dyDescent="0.3">
      <c r="A118" s="7" t="s">
        <v>7398</v>
      </c>
      <c r="B118" s="7" t="s">
        <v>7399</v>
      </c>
      <c r="C118" s="8" t="s">
        <v>1444</v>
      </c>
      <c r="D118" s="9">
        <v>1.87</v>
      </c>
      <c r="E118" s="9"/>
      <c r="F118" s="9">
        <v>80.209999999999994</v>
      </c>
      <c r="G118" s="9"/>
    </row>
    <row r="119" spans="1:7" ht="15.75" thickBot="1" x14ac:dyDescent="0.3">
      <c r="A119" s="6"/>
      <c r="B119" s="6"/>
      <c r="C119" s="6"/>
      <c r="D119" s="6"/>
      <c r="E119" s="6"/>
      <c r="F119" s="6"/>
      <c r="G119" s="6"/>
    </row>
    <row r="120" spans="1:7" ht="25.5" thickBot="1" x14ac:dyDescent="0.3">
      <c r="A120" s="7" t="s">
        <v>7400</v>
      </c>
      <c r="B120" s="7" t="s">
        <v>7401</v>
      </c>
      <c r="C120" s="8" t="s">
        <v>1444</v>
      </c>
      <c r="D120" s="9">
        <v>3.07</v>
      </c>
      <c r="E120" s="9"/>
      <c r="F120" s="9">
        <v>80.13</v>
      </c>
      <c r="G120" s="9"/>
    </row>
    <row r="121" spans="1:7" ht="15.75" thickBot="1" x14ac:dyDescent="0.3">
      <c r="A121" s="6"/>
      <c r="B121" s="6"/>
      <c r="C121" s="6"/>
      <c r="D121" s="6"/>
      <c r="E121" s="6"/>
      <c r="F121" s="6"/>
      <c r="G121" s="6"/>
    </row>
    <row r="122" spans="1:7" ht="37.5" thickBot="1" x14ac:dyDescent="0.3">
      <c r="A122" s="7" t="s">
        <v>7402</v>
      </c>
      <c r="B122" s="7" t="s">
        <v>7403</v>
      </c>
      <c r="C122" s="8" t="s">
        <v>1444</v>
      </c>
      <c r="D122" s="9">
        <v>3.07</v>
      </c>
      <c r="E122" s="9"/>
      <c r="F122" s="9">
        <v>80.13</v>
      </c>
      <c r="G122" s="9"/>
    </row>
    <row r="123" spans="1:7" ht="15.75" thickBot="1" x14ac:dyDescent="0.3">
      <c r="A123" s="6"/>
      <c r="B123" s="6"/>
      <c r="C123" s="6"/>
      <c r="D123" s="6"/>
      <c r="E123" s="6"/>
      <c r="F123" s="6"/>
      <c r="G123" s="6"/>
    </row>
    <row r="124" spans="1:7" ht="37.5" thickBot="1" x14ac:dyDescent="0.3">
      <c r="A124" s="7" t="s">
        <v>7404</v>
      </c>
      <c r="B124" s="7" t="s">
        <v>7405</v>
      </c>
      <c r="C124" s="8" t="s">
        <v>1444</v>
      </c>
      <c r="D124" s="9">
        <v>5.76</v>
      </c>
      <c r="E124" s="9"/>
      <c r="F124" s="9">
        <v>80.209999999999994</v>
      </c>
      <c r="G124" s="9"/>
    </row>
    <row r="125" spans="1:7" ht="15.75" thickBot="1" x14ac:dyDescent="0.3">
      <c r="A125" s="6"/>
      <c r="B125" s="6"/>
      <c r="C125" s="6"/>
      <c r="D125" s="6"/>
      <c r="E125" s="6"/>
      <c r="F125" s="6"/>
      <c r="G125" s="6"/>
    </row>
    <row r="126" spans="1:7" ht="37.5" thickBot="1" x14ac:dyDescent="0.3">
      <c r="A126" s="7" t="s">
        <v>7406</v>
      </c>
      <c r="B126" s="7" t="s">
        <v>7407</v>
      </c>
      <c r="C126" s="8" t="s">
        <v>1444</v>
      </c>
      <c r="D126" s="9">
        <v>4.5199999999999996</v>
      </c>
      <c r="E126" s="9"/>
      <c r="F126" s="9">
        <v>80.09</v>
      </c>
      <c r="G126" s="9"/>
    </row>
    <row r="127" spans="1:7" ht="15.75" thickBot="1" x14ac:dyDescent="0.3">
      <c r="A127" s="6"/>
      <c r="B127" s="6"/>
      <c r="C127" s="6"/>
      <c r="D127" s="6"/>
      <c r="E127" s="6"/>
      <c r="F127" s="6"/>
      <c r="G127" s="6"/>
    </row>
    <row r="128" spans="1:7" ht="37.5" thickBot="1" x14ac:dyDescent="0.3">
      <c r="A128" s="7" t="s">
        <v>7408</v>
      </c>
      <c r="B128" s="7" t="s">
        <v>7409</v>
      </c>
      <c r="C128" s="8" t="s">
        <v>1444</v>
      </c>
      <c r="D128" s="9">
        <v>7.5</v>
      </c>
      <c r="E128" s="9"/>
      <c r="F128" s="9">
        <v>80.13</v>
      </c>
      <c r="G128" s="9"/>
    </row>
    <row r="129" spans="1:7" ht="15.75" thickBot="1" x14ac:dyDescent="0.3">
      <c r="A129" s="6"/>
      <c r="B129" s="6"/>
      <c r="C129" s="6"/>
      <c r="D129" s="6"/>
      <c r="E129" s="6"/>
      <c r="F129" s="6"/>
      <c r="G129" s="6"/>
    </row>
    <row r="130" spans="1:7" ht="15.75" thickBot="1" x14ac:dyDescent="0.3">
      <c r="A130" s="7" t="s">
        <v>7410</v>
      </c>
      <c r="B130" s="7" t="s">
        <v>7411</v>
      </c>
      <c r="C130" s="8"/>
      <c r="D130" s="9"/>
      <c r="E130" s="9"/>
      <c r="F130" s="9"/>
      <c r="G130" s="9"/>
    </row>
    <row r="131" spans="1:7" ht="15.75" thickBot="1" x14ac:dyDescent="0.3">
      <c r="A131" s="6"/>
      <c r="B131" s="6"/>
      <c r="C131" s="6"/>
      <c r="D131" s="6"/>
      <c r="E131" s="6"/>
      <c r="F131" s="6"/>
      <c r="G131" s="6"/>
    </row>
    <row r="132" spans="1:7" ht="15.75" thickBot="1" x14ac:dyDescent="0.3">
      <c r="A132" s="7" t="s">
        <v>7412</v>
      </c>
      <c r="B132" s="7" t="s">
        <v>7413</v>
      </c>
      <c r="C132" s="8" t="s">
        <v>1475</v>
      </c>
      <c r="D132" s="9">
        <v>8.0399999999999991</v>
      </c>
      <c r="E132" s="9"/>
      <c r="F132" s="9">
        <v>80.099999999999994</v>
      </c>
      <c r="G132" s="9"/>
    </row>
    <row r="133" spans="1:7" ht="15.75" thickBot="1" x14ac:dyDescent="0.3">
      <c r="A133" s="6"/>
      <c r="B133" s="6"/>
      <c r="C133" s="6"/>
      <c r="D133" s="6"/>
      <c r="E133" s="6"/>
      <c r="F133" s="6"/>
      <c r="G133" s="6"/>
    </row>
    <row r="134" spans="1:7" ht="15.75" thickBot="1" x14ac:dyDescent="0.3">
      <c r="A134" s="7" t="s">
        <v>7414</v>
      </c>
      <c r="B134" s="7" t="s">
        <v>7415</v>
      </c>
      <c r="C134" s="8" t="s">
        <v>1475</v>
      </c>
      <c r="D134" s="9">
        <v>7.85</v>
      </c>
      <c r="E134" s="9"/>
      <c r="F134" s="9">
        <v>80.13</v>
      </c>
      <c r="G134" s="9"/>
    </row>
    <row r="135" spans="1:7" ht="15.75" thickBot="1" x14ac:dyDescent="0.3">
      <c r="A135" s="6"/>
      <c r="B135" s="6"/>
      <c r="C135" s="6"/>
      <c r="D135" s="6"/>
      <c r="E135" s="6"/>
      <c r="F135" s="6"/>
      <c r="G135" s="6"/>
    </row>
    <row r="136" spans="1:7" ht="15.75" thickBot="1" x14ac:dyDescent="0.3">
      <c r="A136" s="7" t="s">
        <v>7416</v>
      </c>
      <c r="B136" s="7" t="s">
        <v>7417</v>
      </c>
      <c r="C136" s="8" t="s">
        <v>1475</v>
      </c>
      <c r="D136" s="9">
        <v>8.23</v>
      </c>
      <c r="E136" s="9"/>
      <c r="F136" s="9">
        <v>80.069999999999993</v>
      </c>
      <c r="G136" s="9"/>
    </row>
    <row r="137" spans="1:7" ht="15.75" thickBot="1" x14ac:dyDescent="0.3">
      <c r="A137" s="6"/>
      <c r="B137" s="6"/>
      <c r="C137" s="6"/>
      <c r="D137" s="6"/>
      <c r="E137" s="6"/>
      <c r="F137" s="6"/>
      <c r="G137" s="6"/>
    </row>
    <row r="138" spans="1:7" ht="15.75" thickBot="1" x14ac:dyDescent="0.3">
      <c r="A138" s="7" t="s">
        <v>7418</v>
      </c>
      <c r="B138" s="7" t="s">
        <v>7419</v>
      </c>
      <c r="C138" s="8" t="s">
        <v>1475</v>
      </c>
      <c r="D138" s="9">
        <v>50.85</v>
      </c>
      <c r="E138" s="9"/>
      <c r="F138" s="9">
        <v>80.099999999999994</v>
      </c>
      <c r="G138" s="9"/>
    </row>
    <row r="139" spans="1:7" ht="15.75" thickBot="1" x14ac:dyDescent="0.3">
      <c r="A139" s="6"/>
      <c r="B139" s="6"/>
      <c r="C139" s="6"/>
      <c r="D139" s="6"/>
      <c r="E139" s="6"/>
      <c r="F139" s="6"/>
      <c r="G139" s="6"/>
    </row>
    <row r="140" spans="1:7" ht="15.75" thickBot="1" x14ac:dyDescent="0.3">
      <c r="A140" s="7" t="s">
        <v>7420</v>
      </c>
      <c r="B140" s="7" t="s">
        <v>7421</v>
      </c>
      <c r="C140" s="8"/>
      <c r="D140" s="9"/>
      <c r="E140" s="9"/>
      <c r="F140" s="9"/>
      <c r="G140" s="9"/>
    </row>
    <row r="141" spans="1:7" ht="15.75" thickBot="1" x14ac:dyDescent="0.3">
      <c r="A141" s="6"/>
      <c r="B141" s="6"/>
      <c r="C141" s="6"/>
      <c r="D141" s="6"/>
      <c r="E141" s="6"/>
      <c r="F141" s="6"/>
      <c r="G141" s="6"/>
    </row>
    <row r="142" spans="1:7" ht="25.5" thickBot="1" x14ac:dyDescent="0.3">
      <c r="A142" s="7" t="s">
        <v>7422</v>
      </c>
      <c r="B142" s="7" t="s">
        <v>7423</v>
      </c>
      <c r="C142" s="8" t="s">
        <v>1475</v>
      </c>
      <c r="D142" s="9">
        <v>101.06</v>
      </c>
      <c r="E142" s="9"/>
      <c r="F142" s="9">
        <v>80.09</v>
      </c>
      <c r="G142" s="9"/>
    </row>
    <row r="143" spans="1:7" ht="15.75" thickBot="1" x14ac:dyDescent="0.3">
      <c r="A143" s="6"/>
      <c r="B143" s="6"/>
      <c r="C143" s="6"/>
      <c r="D143" s="6"/>
      <c r="E143" s="6"/>
      <c r="F143" s="6"/>
      <c r="G143" s="6"/>
    </row>
    <row r="144" spans="1:7" ht="37.5" thickBot="1" x14ac:dyDescent="0.3">
      <c r="A144" s="7" t="s">
        <v>7424</v>
      </c>
      <c r="B144" s="7" t="s">
        <v>7425</v>
      </c>
      <c r="C144" s="8" t="s">
        <v>1475</v>
      </c>
      <c r="D144" s="9">
        <v>106.65</v>
      </c>
      <c r="E144" s="9"/>
      <c r="F144" s="9">
        <v>80.09</v>
      </c>
      <c r="G144" s="9"/>
    </row>
    <row r="145" spans="1:7" ht="15.75" thickBot="1" x14ac:dyDescent="0.3">
      <c r="A145" s="6"/>
      <c r="B145" s="6"/>
      <c r="C145" s="6"/>
      <c r="D145" s="6"/>
      <c r="E145" s="6"/>
      <c r="F145" s="6"/>
      <c r="G145" s="6"/>
    </row>
    <row r="146" spans="1:7" ht="15.75" thickBot="1" x14ac:dyDescent="0.3">
      <c r="A146" s="7" t="s">
        <v>7426</v>
      </c>
      <c r="B146" s="7" t="s">
        <v>7427</v>
      </c>
      <c r="C146" s="8"/>
      <c r="D146" s="9"/>
      <c r="E146" s="9"/>
      <c r="F146" s="9"/>
      <c r="G146" s="9"/>
    </row>
    <row r="147" spans="1:7" ht="15.75" thickBot="1" x14ac:dyDescent="0.3">
      <c r="A147" s="6"/>
      <c r="B147" s="6"/>
      <c r="C147" s="6"/>
      <c r="D147" s="6"/>
      <c r="E147" s="6"/>
      <c r="F147" s="6"/>
      <c r="G147" s="6"/>
    </row>
    <row r="148" spans="1:7" ht="15.75" thickBot="1" x14ac:dyDescent="0.3">
      <c r="A148" s="7" t="s">
        <v>7428</v>
      </c>
      <c r="B148" s="7" t="s">
        <v>7429</v>
      </c>
      <c r="C148" s="8"/>
      <c r="D148" s="9"/>
      <c r="E148" s="9"/>
      <c r="F148" s="9"/>
      <c r="G148" s="9"/>
    </row>
    <row r="149" spans="1:7" ht="15.75" thickBot="1" x14ac:dyDescent="0.3">
      <c r="A149" s="6"/>
      <c r="B149" s="6"/>
      <c r="C149" s="6"/>
      <c r="D149" s="6"/>
      <c r="E149" s="6"/>
      <c r="F149" s="6"/>
      <c r="G149" s="6"/>
    </row>
    <row r="150" spans="1:7" ht="15.75" thickBot="1" x14ac:dyDescent="0.3">
      <c r="A150" s="7" t="s">
        <v>7430</v>
      </c>
      <c r="B150" s="7" t="s">
        <v>7431</v>
      </c>
      <c r="C150" s="8" t="s">
        <v>1475</v>
      </c>
      <c r="D150" s="9">
        <v>25.87</v>
      </c>
      <c r="E150" s="9"/>
      <c r="F150" s="9">
        <v>80.09</v>
      </c>
      <c r="G150" s="9"/>
    </row>
    <row r="151" spans="1:7" ht="15.75" thickBot="1" x14ac:dyDescent="0.3">
      <c r="A151" s="6"/>
      <c r="B151" s="6"/>
      <c r="C151" s="6"/>
      <c r="D151" s="6"/>
      <c r="E151" s="6"/>
      <c r="F151" s="6"/>
      <c r="G151" s="6"/>
    </row>
    <row r="152" spans="1:7" ht="15.75" thickBot="1" x14ac:dyDescent="0.3">
      <c r="A152" s="7" t="s">
        <v>7432</v>
      </c>
      <c r="B152" s="7" t="s">
        <v>7433</v>
      </c>
      <c r="C152" s="8" t="s">
        <v>1475</v>
      </c>
      <c r="D152" s="9">
        <v>20.71</v>
      </c>
      <c r="E152" s="9"/>
      <c r="F152" s="9">
        <v>80.11</v>
      </c>
      <c r="G152" s="9"/>
    </row>
    <row r="153" spans="1:7" ht="15.75" thickBot="1" x14ac:dyDescent="0.3">
      <c r="A153" s="6"/>
      <c r="B153" s="6"/>
      <c r="C153" s="6"/>
      <c r="D153" s="6"/>
      <c r="E153" s="6"/>
      <c r="F153" s="6"/>
      <c r="G153" s="6"/>
    </row>
    <row r="154" spans="1:7" ht="15.75" thickBot="1" x14ac:dyDescent="0.3">
      <c r="A154" s="7" t="s">
        <v>7434</v>
      </c>
      <c r="B154" s="7" t="s">
        <v>7435</v>
      </c>
      <c r="C154" s="8" t="s">
        <v>1475</v>
      </c>
      <c r="D154" s="9">
        <v>102.09</v>
      </c>
      <c r="E154" s="9"/>
      <c r="F154" s="9">
        <v>80.099999999999994</v>
      </c>
      <c r="G154" s="9"/>
    </row>
    <row r="155" spans="1:7" ht="15.75" thickBot="1" x14ac:dyDescent="0.3">
      <c r="A155" s="6"/>
      <c r="B155" s="6"/>
      <c r="C155" s="6"/>
      <c r="D155" s="6"/>
      <c r="E155" s="6"/>
      <c r="F155" s="6"/>
      <c r="G155" s="6"/>
    </row>
    <row r="156" spans="1:7" ht="15.75" thickBot="1" x14ac:dyDescent="0.3">
      <c r="A156" s="7" t="s">
        <v>7436</v>
      </c>
      <c r="B156" s="7" t="s">
        <v>7437</v>
      </c>
      <c r="C156" s="8"/>
      <c r="D156" s="9"/>
      <c r="E156" s="9"/>
      <c r="F156" s="9"/>
      <c r="G156" s="9"/>
    </row>
    <row r="157" spans="1:7" ht="15.75" thickBot="1" x14ac:dyDescent="0.3">
      <c r="A157" s="6"/>
      <c r="B157" s="6"/>
      <c r="C157" s="6"/>
      <c r="D157" s="6"/>
      <c r="E157" s="6"/>
      <c r="F157" s="6"/>
      <c r="G157" s="6"/>
    </row>
    <row r="158" spans="1:7" ht="15.75" thickBot="1" x14ac:dyDescent="0.3">
      <c r="A158" s="7" t="s">
        <v>7438</v>
      </c>
      <c r="B158" s="7" t="s">
        <v>7439</v>
      </c>
      <c r="C158" s="8" t="s">
        <v>1475</v>
      </c>
      <c r="D158" s="9">
        <v>16.920000000000002</v>
      </c>
      <c r="E158" s="9"/>
      <c r="F158" s="9">
        <v>80.08</v>
      </c>
      <c r="G158" s="9"/>
    </row>
    <row r="159" spans="1:7" ht="15.75" thickBot="1" x14ac:dyDescent="0.3">
      <c r="A159" s="6"/>
      <c r="B159" s="6"/>
      <c r="C159" s="6"/>
      <c r="D159" s="6"/>
      <c r="E159" s="6"/>
      <c r="F159" s="6"/>
      <c r="G159" s="6"/>
    </row>
    <row r="160" spans="1:7" ht="15.75" thickBot="1" x14ac:dyDescent="0.3">
      <c r="A160" s="7" t="s">
        <v>7440</v>
      </c>
      <c r="B160" s="7" t="s">
        <v>7441</v>
      </c>
      <c r="C160" s="8" t="s">
        <v>1475</v>
      </c>
      <c r="D160" s="9">
        <v>13.48</v>
      </c>
      <c r="E160" s="9"/>
      <c r="F160" s="9">
        <v>80.040000000000006</v>
      </c>
      <c r="G160" s="9"/>
    </row>
    <row r="161" spans="1:7" ht="15.75" thickBot="1" x14ac:dyDescent="0.3">
      <c r="A161" s="6"/>
      <c r="B161" s="6"/>
      <c r="C161" s="6"/>
      <c r="D161" s="6"/>
      <c r="E161" s="6"/>
      <c r="F161" s="6"/>
      <c r="G161" s="6"/>
    </row>
    <row r="162" spans="1:7" ht="15.75" thickBot="1" x14ac:dyDescent="0.3">
      <c r="A162" s="7" t="s">
        <v>7442</v>
      </c>
      <c r="B162" s="7" t="s">
        <v>7443</v>
      </c>
      <c r="C162" s="8"/>
      <c r="D162" s="9"/>
      <c r="E162" s="9"/>
      <c r="F162" s="9"/>
      <c r="G162" s="9"/>
    </row>
    <row r="163" spans="1:7" ht="15.75" thickBot="1" x14ac:dyDescent="0.3">
      <c r="A163" s="6"/>
      <c r="B163" s="6"/>
      <c r="C163" s="6"/>
      <c r="D163" s="6"/>
      <c r="E163" s="6"/>
      <c r="F163" s="6"/>
      <c r="G163" s="6"/>
    </row>
    <row r="164" spans="1:7" ht="15.75" thickBot="1" x14ac:dyDescent="0.3">
      <c r="A164" s="7" t="s">
        <v>7444</v>
      </c>
      <c r="B164" s="7" t="s">
        <v>7445</v>
      </c>
      <c r="C164" s="8" t="s">
        <v>1475</v>
      </c>
      <c r="D164" s="9">
        <v>84.7</v>
      </c>
      <c r="E164" s="9"/>
      <c r="F164" s="9">
        <v>80.09</v>
      </c>
      <c r="G164" s="9"/>
    </row>
    <row r="165" spans="1:7" ht="15.75" thickBot="1" x14ac:dyDescent="0.3">
      <c r="A165" s="6"/>
      <c r="B165" s="6"/>
      <c r="C165" s="6"/>
      <c r="D165" s="6"/>
      <c r="E165" s="6"/>
      <c r="F165" s="6"/>
      <c r="G165" s="6"/>
    </row>
    <row r="166" spans="1:7" ht="15.75" thickBot="1" x14ac:dyDescent="0.3">
      <c r="A166" s="7" t="s">
        <v>7446</v>
      </c>
      <c r="B166" s="7" t="s">
        <v>7447</v>
      </c>
      <c r="C166" s="8" t="s">
        <v>1475</v>
      </c>
      <c r="D166" s="9">
        <v>88.21</v>
      </c>
      <c r="E166" s="9"/>
      <c r="F166" s="9">
        <v>80.09</v>
      </c>
      <c r="G166" s="9"/>
    </row>
    <row r="167" spans="1:7" ht="15.75" thickBot="1" x14ac:dyDescent="0.3">
      <c r="A167" s="6"/>
      <c r="B167" s="6"/>
      <c r="C167" s="6"/>
      <c r="D167" s="6"/>
      <c r="E167" s="6"/>
      <c r="F167" s="6"/>
      <c r="G167" s="6"/>
    </row>
    <row r="168" spans="1:7" ht="15.75" thickBot="1" x14ac:dyDescent="0.3">
      <c r="A168" s="7" t="s">
        <v>7448</v>
      </c>
      <c r="B168" s="7" t="s">
        <v>7449</v>
      </c>
      <c r="C168" s="8" t="s">
        <v>1475</v>
      </c>
      <c r="D168" s="9">
        <v>96.64</v>
      </c>
      <c r="E168" s="9"/>
      <c r="F168" s="9">
        <v>80.09</v>
      </c>
      <c r="G168" s="9"/>
    </row>
    <row r="169" spans="1:7" ht="15.75" thickBot="1" x14ac:dyDescent="0.3">
      <c r="A169" s="6"/>
      <c r="B169" s="6"/>
      <c r="C169" s="6"/>
      <c r="D169" s="6"/>
      <c r="E169" s="6"/>
      <c r="F169" s="6"/>
      <c r="G169" s="6"/>
    </row>
    <row r="170" spans="1:7" ht="15.75" thickBot="1" x14ac:dyDescent="0.3">
      <c r="A170" s="7" t="s">
        <v>7450</v>
      </c>
      <c r="B170" s="7" t="s">
        <v>7451</v>
      </c>
      <c r="C170" s="8"/>
      <c r="D170" s="9"/>
      <c r="E170" s="9"/>
      <c r="F170" s="9"/>
      <c r="G170" s="9"/>
    </row>
    <row r="171" spans="1:7" ht="15.75" thickBot="1" x14ac:dyDescent="0.3">
      <c r="A171" s="6"/>
      <c r="B171" s="6"/>
      <c r="C171" s="6"/>
      <c r="D171" s="6"/>
      <c r="E171" s="6"/>
      <c r="F171" s="6"/>
      <c r="G171" s="6"/>
    </row>
    <row r="172" spans="1:7" ht="15.75" thickBot="1" x14ac:dyDescent="0.3">
      <c r="A172" s="7" t="s">
        <v>7452</v>
      </c>
      <c r="B172" s="7" t="s">
        <v>7453</v>
      </c>
      <c r="C172" s="8" t="s">
        <v>1475</v>
      </c>
      <c r="D172" s="9">
        <v>10.42</v>
      </c>
      <c r="E172" s="9"/>
      <c r="F172" s="9">
        <v>80.040000000000006</v>
      </c>
      <c r="G172" s="9"/>
    </row>
    <row r="173" spans="1:7" ht="15.75" thickBot="1" x14ac:dyDescent="0.3">
      <c r="A173" s="6"/>
      <c r="B173" s="6"/>
      <c r="C173" s="6"/>
      <c r="D173" s="6"/>
      <c r="E173" s="6"/>
      <c r="F173" s="6"/>
      <c r="G173" s="6"/>
    </row>
    <row r="174" spans="1:7" ht="15.75" thickBot="1" x14ac:dyDescent="0.3">
      <c r="A174" s="7" t="s">
        <v>7454</v>
      </c>
      <c r="B174" s="7" t="s">
        <v>7455</v>
      </c>
      <c r="C174" s="8"/>
      <c r="D174" s="9"/>
      <c r="E174" s="9"/>
      <c r="F174" s="9"/>
      <c r="G174" s="9"/>
    </row>
    <row r="175" spans="1:7" ht="15.75" thickBot="1" x14ac:dyDescent="0.3">
      <c r="A175" s="6"/>
      <c r="B175" s="6"/>
      <c r="C175" s="6"/>
      <c r="D175" s="6"/>
      <c r="E175" s="6"/>
      <c r="F175" s="6"/>
      <c r="G175" s="6"/>
    </row>
    <row r="176" spans="1:7" ht="15.75" thickBot="1" x14ac:dyDescent="0.3">
      <c r="A176" s="7" t="s">
        <v>7456</v>
      </c>
      <c r="B176" s="7" t="s">
        <v>7457</v>
      </c>
      <c r="C176" s="8" t="s">
        <v>1475</v>
      </c>
      <c r="D176" s="9">
        <v>5.36</v>
      </c>
      <c r="E176" s="9"/>
      <c r="F176" s="9">
        <v>80.040000000000006</v>
      </c>
      <c r="G176" s="9"/>
    </row>
    <row r="177" spans="1:7" ht="15.75" thickBot="1" x14ac:dyDescent="0.3">
      <c r="A177" s="6"/>
      <c r="B177" s="6"/>
      <c r="C177" s="6"/>
      <c r="D177" s="6"/>
      <c r="E177" s="6"/>
      <c r="F177" s="6"/>
      <c r="G177" s="6"/>
    </row>
    <row r="178" spans="1:7" ht="15.75" thickBot="1" x14ac:dyDescent="0.3">
      <c r="A178" s="7" t="s">
        <v>7458</v>
      </c>
      <c r="B178" s="7" t="s">
        <v>7459</v>
      </c>
      <c r="C178" s="8"/>
      <c r="D178" s="9"/>
      <c r="E178" s="9"/>
      <c r="F178" s="9"/>
      <c r="G178" s="9"/>
    </row>
    <row r="179" spans="1:7" ht="15.75" thickBot="1" x14ac:dyDescent="0.3">
      <c r="A179" s="6"/>
      <c r="B179" s="6"/>
      <c r="C179" s="6"/>
      <c r="D179" s="6"/>
      <c r="E179" s="6"/>
      <c r="F179" s="6"/>
      <c r="G179" s="6"/>
    </row>
    <row r="180" spans="1:7" ht="15.75" thickBot="1" x14ac:dyDescent="0.3">
      <c r="A180" s="7" t="s">
        <v>7460</v>
      </c>
      <c r="B180" s="7" t="s">
        <v>7461</v>
      </c>
      <c r="C180" s="8" t="s">
        <v>1475</v>
      </c>
      <c r="D180" s="9">
        <v>8.58</v>
      </c>
      <c r="E180" s="9"/>
      <c r="F180" s="9">
        <v>80.069999999999993</v>
      </c>
      <c r="G180" s="9"/>
    </row>
    <row r="181" spans="1:7" ht="15.75" thickBot="1" x14ac:dyDescent="0.3">
      <c r="A181" s="6"/>
      <c r="B181" s="6"/>
      <c r="C181" s="6"/>
      <c r="D181" s="6"/>
      <c r="E181" s="6"/>
      <c r="F181" s="6"/>
      <c r="G181" s="6"/>
    </row>
    <row r="182" spans="1:7" ht="15.75" thickBot="1" x14ac:dyDescent="0.3">
      <c r="A182" s="7" t="s">
        <v>7462</v>
      </c>
      <c r="B182" s="7" t="s">
        <v>7463</v>
      </c>
      <c r="C182" s="8" t="s">
        <v>1475</v>
      </c>
      <c r="D182" s="9">
        <v>7.04</v>
      </c>
      <c r="E182" s="9"/>
      <c r="F182" s="9">
        <v>80.11</v>
      </c>
      <c r="G182" s="9"/>
    </row>
    <row r="183" spans="1:7" ht="15.75" thickBot="1" x14ac:dyDescent="0.3">
      <c r="A183" s="6"/>
      <c r="B183" s="6"/>
      <c r="C183" s="6"/>
      <c r="D183" s="6"/>
      <c r="E183" s="6"/>
      <c r="F183" s="6"/>
      <c r="G183" s="6"/>
    </row>
    <row r="184" spans="1:7" ht="15.75" thickBot="1" x14ac:dyDescent="0.3">
      <c r="A184" s="7" t="s">
        <v>7464</v>
      </c>
      <c r="B184" s="7" t="s">
        <v>7465</v>
      </c>
      <c r="C184" s="8"/>
      <c r="D184" s="9"/>
      <c r="E184" s="9"/>
      <c r="F184" s="9"/>
      <c r="G184" s="9"/>
    </row>
    <row r="185" spans="1:7" ht="15.75" thickBot="1" x14ac:dyDescent="0.3">
      <c r="A185" s="6"/>
      <c r="B185" s="6"/>
      <c r="C185" s="6"/>
      <c r="D185" s="6"/>
      <c r="E185" s="6"/>
      <c r="F185" s="6"/>
      <c r="G185" s="6"/>
    </row>
    <row r="186" spans="1:7" ht="15.75" thickBot="1" x14ac:dyDescent="0.3">
      <c r="A186" s="7" t="s">
        <v>7466</v>
      </c>
      <c r="B186" s="7" t="s">
        <v>7467</v>
      </c>
      <c r="C186" s="8"/>
      <c r="D186" s="9"/>
      <c r="E186" s="9"/>
      <c r="F186" s="9"/>
      <c r="G186" s="9"/>
    </row>
    <row r="187" spans="1:7" ht="15.75" thickBot="1" x14ac:dyDescent="0.3">
      <c r="A187" s="6"/>
      <c r="B187" s="6"/>
      <c r="C187" s="6"/>
      <c r="D187" s="6"/>
      <c r="E187" s="6"/>
      <c r="F187" s="6"/>
      <c r="G187" s="6"/>
    </row>
    <row r="188" spans="1:7" ht="15.75" thickBot="1" x14ac:dyDescent="0.3">
      <c r="A188" s="7" t="s">
        <v>7468</v>
      </c>
      <c r="B188" s="7" t="s">
        <v>7469</v>
      </c>
      <c r="C188" s="8" t="s">
        <v>1475</v>
      </c>
      <c r="D188" s="9">
        <v>10.29</v>
      </c>
      <c r="E188" s="9"/>
      <c r="F188" s="9">
        <v>80.08</v>
      </c>
      <c r="G188" s="9"/>
    </row>
    <row r="189" spans="1:7" ht="15.75" thickBot="1" x14ac:dyDescent="0.3">
      <c r="A189" s="6"/>
      <c r="B189" s="6"/>
      <c r="C189" s="6"/>
      <c r="D189" s="6"/>
      <c r="E189" s="6"/>
      <c r="F189" s="6"/>
      <c r="G189" s="6"/>
    </row>
    <row r="190" spans="1:7" ht="15.75" thickBot="1" x14ac:dyDescent="0.3">
      <c r="A190" s="7" t="s">
        <v>7470</v>
      </c>
      <c r="B190" s="7" t="s">
        <v>7471</v>
      </c>
      <c r="C190" s="8" t="s">
        <v>1475</v>
      </c>
      <c r="D190" s="9">
        <v>10.08</v>
      </c>
      <c r="E190" s="9"/>
      <c r="F190" s="9">
        <v>80.06</v>
      </c>
      <c r="G190" s="9"/>
    </row>
    <row r="191" spans="1:7" ht="15.75" thickBot="1" x14ac:dyDescent="0.3">
      <c r="A191" s="6"/>
      <c r="B191" s="6"/>
      <c r="C191" s="6"/>
      <c r="D191" s="6"/>
      <c r="E191" s="6"/>
      <c r="F191" s="6"/>
      <c r="G191" s="6"/>
    </row>
    <row r="192" spans="1:7" ht="15.75" thickBot="1" x14ac:dyDescent="0.3">
      <c r="A192" s="7" t="s">
        <v>7472</v>
      </c>
      <c r="B192" s="7" t="s">
        <v>7473</v>
      </c>
      <c r="C192" s="8" t="s">
        <v>1475</v>
      </c>
      <c r="D192" s="9">
        <v>8.8000000000000007</v>
      </c>
      <c r="E192" s="9"/>
      <c r="F192" s="9">
        <v>80.11</v>
      </c>
      <c r="G192" s="9"/>
    </row>
    <row r="193" spans="1:7" ht="15.75" thickBot="1" x14ac:dyDescent="0.3">
      <c r="A193" s="6"/>
      <c r="B193" s="6"/>
      <c r="C193" s="6"/>
      <c r="D193" s="6"/>
      <c r="E193" s="6"/>
      <c r="F193" s="6"/>
      <c r="G193" s="6"/>
    </row>
    <row r="194" spans="1:7" ht="15.75" thickBot="1" x14ac:dyDescent="0.3">
      <c r="A194" s="7" t="s">
        <v>7474</v>
      </c>
      <c r="B194" s="7" t="s">
        <v>7475</v>
      </c>
      <c r="C194" s="8" t="s">
        <v>1475</v>
      </c>
      <c r="D194" s="9">
        <v>14</v>
      </c>
      <c r="E194" s="9"/>
      <c r="F194" s="9">
        <v>80.14</v>
      </c>
      <c r="G194" s="9"/>
    </row>
    <row r="195" spans="1:7" ht="15.75" thickBot="1" x14ac:dyDescent="0.3">
      <c r="A195" s="6"/>
      <c r="B195" s="6"/>
      <c r="C195" s="6"/>
      <c r="D195" s="6"/>
      <c r="E195" s="6"/>
      <c r="F195" s="6"/>
      <c r="G195" s="6"/>
    </row>
    <row r="196" spans="1:7" ht="15.75" thickBot="1" x14ac:dyDescent="0.3">
      <c r="A196" s="7" t="s">
        <v>7476</v>
      </c>
      <c r="B196" s="7" t="s">
        <v>7477</v>
      </c>
      <c r="C196" s="8" t="s">
        <v>1475</v>
      </c>
      <c r="D196" s="9">
        <v>11.95</v>
      </c>
      <c r="E196" s="9"/>
      <c r="F196" s="9">
        <v>80.08</v>
      </c>
      <c r="G196" s="9"/>
    </row>
    <row r="197" spans="1:7" ht="15.75" thickBot="1" x14ac:dyDescent="0.3">
      <c r="A197" s="6"/>
      <c r="B197" s="6"/>
      <c r="C197" s="6"/>
      <c r="D197" s="6"/>
      <c r="E197" s="6"/>
      <c r="F197" s="6"/>
      <c r="G197" s="6"/>
    </row>
    <row r="198" spans="1:7" ht="15.75" thickBot="1" x14ac:dyDescent="0.3">
      <c r="A198" s="7" t="s">
        <v>7478</v>
      </c>
      <c r="B198" s="7" t="s">
        <v>7479</v>
      </c>
      <c r="C198" s="8" t="s">
        <v>1475</v>
      </c>
      <c r="D198" s="9">
        <v>17.03</v>
      </c>
      <c r="E198" s="9"/>
      <c r="F198" s="9">
        <v>80.09</v>
      </c>
      <c r="G198" s="9"/>
    </row>
    <row r="199" spans="1:7" ht="15.75" thickBot="1" x14ac:dyDescent="0.3">
      <c r="A199" s="6"/>
      <c r="B199" s="6"/>
      <c r="C199" s="6"/>
      <c r="D199" s="6"/>
      <c r="E199" s="6"/>
      <c r="F199" s="6"/>
      <c r="G199" s="6"/>
    </row>
    <row r="200" spans="1:7" ht="15.75" thickBot="1" x14ac:dyDescent="0.3">
      <c r="A200" s="7" t="s">
        <v>7480</v>
      </c>
      <c r="B200" s="7" t="s">
        <v>7481</v>
      </c>
      <c r="C200" s="8" t="s">
        <v>1475</v>
      </c>
      <c r="D200" s="9">
        <v>11.64</v>
      </c>
      <c r="E200" s="9"/>
      <c r="F200" s="9">
        <v>80.069999999999993</v>
      </c>
      <c r="G200" s="9"/>
    </row>
    <row r="201" spans="1:7" ht="15.75" thickBot="1" x14ac:dyDescent="0.3">
      <c r="A201" s="6"/>
      <c r="B201" s="6"/>
      <c r="C201" s="6"/>
      <c r="D201" s="6"/>
      <c r="E201" s="6"/>
      <c r="F201" s="6"/>
      <c r="G201" s="6"/>
    </row>
    <row r="202" spans="1:7" ht="15.75" thickBot="1" x14ac:dyDescent="0.3">
      <c r="A202" s="7" t="s">
        <v>7482</v>
      </c>
      <c r="B202" s="7" t="s">
        <v>7483</v>
      </c>
      <c r="C202" s="8" t="s">
        <v>1475</v>
      </c>
      <c r="D202" s="9">
        <v>13.94</v>
      </c>
      <c r="E202" s="9"/>
      <c r="F202" s="9">
        <v>80.06</v>
      </c>
      <c r="G202" s="9"/>
    </row>
    <row r="203" spans="1:7" ht="15.75" thickBot="1" x14ac:dyDescent="0.3">
      <c r="A203" s="6"/>
      <c r="B203" s="6"/>
      <c r="C203" s="6"/>
      <c r="D203" s="6"/>
      <c r="E203" s="6"/>
      <c r="F203" s="6"/>
      <c r="G203" s="6"/>
    </row>
    <row r="204" spans="1:7" ht="15.75" thickBot="1" x14ac:dyDescent="0.3">
      <c r="A204" s="7" t="s">
        <v>7484</v>
      </c>
      <c r="B204" s="7" t="s">
        <v>7485</v>
      </c>
      <c r="C204" s="8" t="s">
        <v>1475</v>
      </c>
      <c r="D204" s="9">
        <v>18.52</v>
      </c>
      <c r="E204" s="9"/>
      <c r="F204" s="9">
        <v>80.13</v>
      </c>
      <c r="G204" s="9"/>
    </row>
    <row r="205" spans="1:7" ht="15.75" thickBot="1" x14ac:dyDescent="0.3">
      <c r="A205" s="6"/>
      <c r="B205" s="6"/>
      <c r="C205" s="6"/>
      <c r="D205" s="6"/>
      <c r="E205" s="6"/>
      <c r="F205" s="6"/>
      <c r="G205" s="6"/>
    </row>
    <row r="206" spans="1:7" ht="15.75" thickBot="1" x14ac:dyDescent="0.3">
      <c r="A206" s="7" t="s">
        <v>7486</v>
      </c>
      <c r="B206" s="7" t="s">
        <v>7487</v>
      </c>
      <c r="C206" s="8" t="s">
        <v>1475</v>
      </c>
      <c r="D206" s="9">
        <v>7.96</v>
      </c>
      <c r="E206" s="9"/>
      <c r="F206" s="9">
        <v>80.150000000000006</v>
      </c>
      <c r="G206" s="9"/>
    </row>
    <row r="207" spans="1:7" ht="15.75" thickBot="1" x14ac:dyDescent="0.3">
      <c r="A207" s="6"/>
      <c r="B207" s="6"/>
      <c r="C207" s="6"/>
      <c r="D207" s="6"/>
      <c r="E207" s="6"/>
      <c r="F207" s="6"/>
      <c r="G207" s="6"/>
    </row>
    <row r="208" spans="1:7" ht="15.75" thickBot="1" x14ac:dyDescent="0.3">
      <c r="A208" s="7" t="s">
        <v>7488</v>
      </c>
      <c r="B208" s="7" t="s">
        <v>7489</v>
      </c>
      <c r="C208" s="8" t="s">
        <v>1475</v>
      </c>
      <c r="D208" s="9">
        <v>9.0399999999999991</v>
      </c>
      <c r="E208" s="9"/>
      <c r="F208" s="9">
        <v>80.09</v>
      </c>
      <c r="G208" s="9"/>
    </row>
    <row r="209" spans="1:7" ht="15.75" thickBot="1" x14ac:dyDescent="0.3">
      <c r="A209" s="6"/>
      <c r="B209" s="6"/>
      <c r="C209" s="6"/>
      <c r="D209" s="6"/>
      <c r="E209" s="6"/>
      <c r="F209" s="6"/>
      <c r="G209" s="6"/>
    </row>
    <row r="210" spans="1:7" ht="15.75" thickBot="1" x14ac:dyDescent="0.3">
      <c r="A210" s="7" t="s">
        <v>7490</v>
      </c>
      <c r="B210" s="7" t="s">
        <v>7491</v>
      </c>
      <c r="C210" s="8" t="s">
        <v>1475</v>
      </c>
      <c r="D210" s="9">
        <v>15.92</v>
      </c>
      <c r="E210" s="9"/>
      <c r="F210" s="9">
        <v>80.09</v>
      </c>
      <c r="G210" s="9"/>
    </row>
    <row r="211" spans="1:7" ht="15.75" thickBot="1" x14ac:dyDescent="0.3">
      <c r="A211" s="6"/>
      <c r="B211" s="6"/>
      <c r="C211" s="6"/>
      <c r="D211" s="6"/>
      <c r="E211" s="6"/>
      <c r="F211" s="6"/>
      <c r="G211" s="6"/>
    </row>
    <row r="212" spans="1:7" ht="15.75" thickBot="1" x14ac:dyDescent="0.3">
      <c r="A212" s="7" t="s">
        <v>7492</v>
      </c>
      <c r="B212" s="7" t="s">
        <v>7493</v>
      </c>
      <c r="C212" s="8"/>
      <c r="D212" s="9"/>
      <c r="E212" s="9"/>
      <c r="F212" s="9"/>
      <c r="G212" s="9"/>
    </row>
    <row r="213" spans="1:7" ht="15.75" thickBot="1" x14ac:dyDescent="0.3">
      <c r="A213" s="6"/>
      <c r="B213" s="6"/>
      <c r="C213" s="6"/>
      <c r="D213" s="6"/>
      <c r="E213" s="6"/>
      <c r="F213" s="6"/>
      <c r="G213" s="6"/>
    </row>
    <row r="214" spans="1:7" ht="15.75" thickBot="1" x14ac:dyDescent="0.3">
      <c r="A214" s="7" t="s">
        <v>7494</v>
      </c>
      <c r="B214" s="7" t="s">
        <v>7495</v>
      </c>
      <c r="C214" s="8"/>
      <c r="D214" s="9"/>
      <c r="E214" s="9"/>
      <c r="F214" s="9"/>
      <c r="G214" s="9"/>
    </row>
    <row r="215" spans="1:7" ht="15.75" thickBot="1" x14ac:dyDescent="0.3">
      <c r="A215" s="6"/>
      <c r="B215" s="6"/>
      <c r="C215" s="6"/>
      <c r="D215" s="6"/>
      <c r="E215" s="6"/>
      <c r="F215" s="6"/>
      <c r="G215" s="6"/>
    </row>
    <row r="216" spans="1:7" ht="15.75" thickBot="1" x14ac:dyDescent="0.3">
      <c r="A216" s="7" t="s">
        <v>7496</v>
      </c>
      <c r="B216" s="7" t="s">
        <v>7497</v>
      </c>
      <c r="C216" s="8" t="s">
        <v>1475</v>
      </c>
      <c r="D216" s="9">
        <v>9.82</v>
      </c>
      <c r="E216" s="9"/>
      <c r="F216" s="9">
        <v>80.14</v>
      </c>
      <c r="G216" s="9"/>
    </row>
    <row r="217" spans="1:7" ht="15.75" thickBot="1" x14ac:dyDescent="0.3">
      <c r="A217" s="6"/>
      <c r="B217" s="6"/>
      <c r="C217" s="6"/>
      <c r="D217" s="6"/>
      <c r="E217" s="6"/>
      <c r="F217" s="6"/>
      <c r="G217" s="6"/>
    </row>
    <row r="218" spans="1:7" ht="15.75" thickBot="1" x14ac:dyDescent="0.3">
      <c r="A218" s="7" t="s">
        <v>7498</v>
      </c>
      <c r="B218" s="7" t="s">
        <v>7499</v>
      </c>
      <c r="C218" s="8" t="s">
        <v>1475</v>
      </c>
      <c r="D218" s="9">
        <v>9.19</v>
      </c>
      <c r="E218" s="9"/>
      <c r="F218" s="9">
        <v>80.09</v>
      </c>
      <c r="G218" s="9"/>
    </row>
    <row r="219" spans="1:7" ht="15.75" thickBot="1" x14ac:dyDescent="0.3">
      <c r="A219" s="6"/>
      <c r="B219" s="6"/>
      <c r="C219" s="6"/>
      <c r="D219" s="6"/>
      <c r="E219" s="6"/>
      <c r="F219" s="6"/>
      <c r="G219" s="6"/>
    </row>
    <row r="220" spans="1:7" ht="15.75" thickBot="1" x14ac:dyDescent="0.3">
      <c r="A220" s="7" t="s">
        <v>7500</v>
      </c>
      <c r="B220" s="7" t="s">
        <v>7501</v>
      </c>
      <c r="C220" s="8" t="s">
        <v>1475</v>
      </c>
      <c r="D220" s="9">
        <v>8.2899999999999991</v>
      </c>
      <c r="E220" s="9"/>
      <c r="F220" s="9">
        <v>80.099999999999994</v>
      </c>
      <c r="G220" s="9"/>
    </row>
    <row r="221" spans="1:7" ht="15.75" thickBot="1" x14ac:dyDescent="0.3">
      <c r="A221" s="6"/>
      <c r="B221" s="6"/>
      <c r="C221" s="6"/>
      <c r="D221" s="6"/>
      <c r="E221" s="6"/>
      <c r="F221" s="6"/>
      <c r="G221" s="6"/>
    </row>
    <row r="222" spans="1:7" ht="15.75" thickBot="1" x14ac:dyDescent="0.3">
      <c r="A222" s="7" t="s">
        <v>7502</v>
      </c>
      <c r="B222" s="7" t="s">
        <v>7503</v>
      </c>
      <c r="C222" s="8" t="s">
        <v>1475</v>
      </c>
      <c r="D222" s="9">
        <v>7.28</v>
      </c>
      <c r="E222" s="9"/>
      <c r="F222" s="9">
        <v>80.08</v>
      </c>
      <c r="G222" s="9"/>
    </row>
    <row r="223" spans="1:7" ht="15.75" thickBot="1" x14ac:dyDescent="0.3">
      <c r="A223" s="6"/>
      <c r="B223" s="6"/>
      <c r="C223" s="6"/>
      <c r="D223" s="6"/>
      <c r="E223" s="6"/>
      <c r="F223" s="6"/>
      <c r="G223" s="6"/>
    </row>
    <row r="224" spans="1:7" ht="15.75" thickBot="1" x14ac:dyDescent="0.3">
      <c r="A224" s="7" t="s">
        <v>7504</v>
      </c>
      <c r="B224" s="7" t="s">
        <v>7505</v>
      </c>
      <c r="C224" s="8" t="s">
        <v>1444</v>
      </c>
      <c r="D224" s="9">
        <v>12.64</v>
      </c>
      <c r="E224" s="9"/>
      <c r="F224" s="9">
        <v>80.06</v>
      </c>
      <c r="G224" s="9"/>
    </row>
    <row r="225" spans="1:7" ht="15.75" thickBot="1" x14ac:dyDescent="0.3">
      <c r="A225" s="6"/>
      <c r="B225" s="6"/>
      <c r="C225" s="6"/>
      <c r="D225" s="6"/>
      <c r="E225" s="6"/>
      <c r="F225" s="6"/>
      <c r="G225" s="6"/>
    </row>
    <row r="226" spans="1:7" ht="15.75" thickBot="1" x14ac:dyDescent="0.3">
      <c r="A226" s="7" t="s">
        <v>7506</v>
      </c>
      <c r="B226" s="7" t="s">
        <v>7507</v>
      </c>
      <c r="C226" s="8"/>
      <c r="D226" s="9"/>
      <c r="E226" s="9"/>
      <c r="F226" s="9"/>
      <c r="G226" s="9"/>
    </row>
    <row r="227" spans="1:7" ht="15.75" thickBot="1" x14ac:dyDescent="0.3">
      <c r="A227" s="6"/>
      <c r="B227" s="6"/>
      <c r="C227" s="6"/>
      <c r="D227" s="6"/>
      <c r="E227" s="6"/>
      <c r="F227" s="6"/>
      <c r="G227" s="6"/>
    </row>
    <row r="228" spans="1:7" ht="15.75" thickBot="1" x14ac:dyDescent="0.3">
      <c r="A228" s="7" t="s">
        <v>7508</v>
      </c>
      <c r="B228" s="7" t="s">
        <v>7509</v>
      </c>
      <c r="C228" s="8" t="s">
        <v>1475</v>
      </c>
      <c r="D228" s="9">
        <v>9.58</v>
      </c>
      <c r="E228" s="9"/>
      <c r="F228" s="9">
        <v>80.06</v>
      </c>
      <c r="G228" s="9"/>
    </row>
    <row r="229" spans="1:7" ht="15.75" thickBot="1" x14ac:dyDescent="0.3">
      <c r="A229" s="6"/>
      <c r="B229" s="6"/>
      <c r="C229" s="6"/>
      <c r="D229" s="6"/>
      <c r="E229" s="6"/>
      <c r="F229" s="6"/>
      <c r="G229" s="6"/>
    </row>
    <row r="230" spans="1:7" ht="15.75" thickBot="1" x14ac:dyDescent="0.3">
      <c r="A230" s="7" t="s">
        <v>7510</v>
      </c>
      <c r="B230" s="7" t="s">
        <v>7511</v>
      </c>
      <c r="C230" s="8" t="s">
        <v>1475</v>
      </c>
      <c r="D230" s="9">
        <v>10.34</v>
      </c>
      <c r="E230" s="9"/>
      <c r="F230" s="9">
        <v>80.08</v>
      </c>
      <c r="G230" s="9"/>
    </row>
    <row r="231" spans="1:7" ht="15.75" thickBot="1" x14ac:dyDescent="0.3">
      <c r="A231" s="6"/>
      <c r="B231" s="6"/>
      <c r="C231" s="6"/>
      <c r="D231" s="6"/>
      <c r="E231" s="6"/>
      <c r="F231" s="6"/>
      <c r="G231" s="6"/>
    </row>
    <row r="232" spans="1:7" ht="15.75" thickBot="1" x14ac:dyDescent="0.3">
      <c r="A232" s="7" t="s">
        <v>7512</v>
      </c>
      <c r="B232" s="7" t="s">
        <v>7513</v>
      </c>
      <c r="C232" s="8"/>
      <c r="D232" s="9"/>
      <c r="E232" s="9"/>
      <c r="F232" s="9"/>
      <c r="G232" s="9"/>
    </row>
    <row r="233" spans="1:7" ht="15.75" thickBot="1" x14ac:dyDescent="0.3">
      <c r="A233" s="6"/>
      <c r="B233" s="6"/>
      <c r="C233" s="6"/>
      <c r="D233" s="6"/>
      <c r="E233" s="6"/>
      <c r="F233" s="6"/>
      <c r="G233" s="6"/>
    </row>
    <row r="234" spans="1:7" ht="15.75" thickBot="1" x14ac:dyDescent="0.3">
      <c r="A234" s="7" t="s">
        <v>7514</v>
      </c>
      <c r="B234" s="7" t="s">
        <v>7515</v>
      </c>
      <c r="C234" s="8"/>
      <c r="D234" s="9"/>
      <c r="E234" s="9"/>
      <c r="F234" s="9"/>
      <c r="G234" s="9"/>
    </row>
    <row r="235" spans="1:7" ht="15.75" thickBot="1" x14ac:dyDescent="0.3">
      <c r="A235" s="6"/>
      <c r="B235" s="6"/>
      <c r="C235" s="6"/>
      <c r="D235" s="6"/>
      <c r="E235" s="6"/>
      <c r="F235" s="6"/>
      <c r="G235" s="6"/>
    </row>
    <row r="236" spans="1:7" ht="15.75" thickBot="1" x14ac:dyDescent="0.3">
      <c r="A236" s="7" t="s">
        <v>7516</v>
      </c>
      <c r="B236" s="7" t="s">
        <v>7517</v>
      </c>
      <c r="C236" s="8" t="s">
        <v>1475</v>
      </c>
      <c r="D236" s="9">
        <v>2.93</v>
      </c>
      <c r="E236" s="9"/>
      <c r="F236" s="9">
        <v>79.86</v>
      </c>
      <c r="G236" s="9"/>
    </row>
    <row r="237" spans="1:7" ht="15.75" thickBot="1" x14ac:dyDescent="0.3">
      <c r="A237" s="6"/>
      <c r="B237" s="6"/>
      <c r="C237" s="6"/>
      <c r="D237" s="6"/>
      <c r="E237" s="6"/>
      <c r="F237" s="6"/>
      <c r="G237" s="6"/>
    </row>
    <row r="238" spans="1:7" ht="15.75" thickBot="1" x14ac:dyDescent="0.3">
      <c r="A238" s="7" t="s">
        <v>7518</v>
      </c>
      <c r="B238" s="7" t="s">
        <v>7519</v>
      </c>
      <c r="C238" s="8" t="s">
        <v>1475</v>
      </c>
      <c r="D238" s="9">
        <v>3.64</v>
      </c>
      <c r="E238" s="9"/>
      <c r="F238" s="9">
        <v>80.22</v>
      </c>
      <c r="G238" s="9"/>
    </row>
    <row r="239" spans="1:7" ht="15.75" thickBot="1" x14ac:dyDescent="0.3">
      <c r="A239" s="6"/>
      <c r="B239" s="6"/>
      <c r="C239" s="6"/>
      <c r="D239" s="6"/>
      <c r="E239" s="6"/>
      <c r="F239" s="6"/>
      <c r="G239" s="6"/>
    </row>
    <row r="240" spans="1:7" ht="15.75" thickBot="1" x14ac:dyDescent="0.3">
      <c r="A240" s="7" t="s">
        <v>7520</v>
      </c>
      <c r="B240" s="7" t="s">
        <v>7521</v>
      </c>
      <c r="C240" s="8"/>
      <c r="D240" s="9"/>
      <c r="E240" s="9"/>
      <c r="F240" s="9"/>
      <c r="G240" s="9"/>
    </row>
    <row r="241" spans="1:7" ht="15.75" thickBot="1" x14ac:dyDescent="0.3">
      <c r="A241" s="6"/>
      <c r="B241" s="6"/>
      <c r="C241" s="6"/>
      <c r="D241" s="6"/>
      <c r="E241" s="6"/>
      <c r="F241" s="6"/>
      <c r="G241" s="6"/>
    </row>
    <row r="242" spans="1:7" ht="15.75" thickBot="1" x14ac:dyDescent="0.3">
      <c r="A242" s="7" t="s">
        <v>7522</v>
      </c>
      <c r="B242" s="7" t="s">
        <v>7523</v>
      </c>
      <c r="C242" s="8" t="s">
        <v>1649</v>
      </c>
      <c r="D242" s="9">
        <v>16.38</v>
      </c>
      <c r="E242" s="9"/>
      <c r="F242" s="9">
        <v>80.099999999999994</v>
      </c>
      <c r="G242" s="9"/>
    </row>
    <row r="243" spans="1:7" ht="15.75" thickBot="1" x14ac:dyDescent="0.3">
      <c r="A243" s="6"/>
      <c r="B243" s="6"/>
      <c r="C243" s="6"/>
      <c r="D243" s="6"/>
      <c r="E243" s="6"/>
      <c r="F243" s="6"/>
      <c r="G243" s="6"/>
    </row>
    <row r="244" spans="1:7" ht="15.75" thickBot="1" x14ac:dyDescent="0.3">
      <c r="A244" s="7" t="s">
        <v>7524</v>
      </c>
      <c r="B244" s="7" t="s">
        <v>7525</v>
      </c>
      <c r="C244" s="8" t="s">
        <v>1649</v>
      </c>
      <c r="D244" s="9">
        <v>220.75</v>
      </c>
      <c r="E244" s="9"/>
      <c r="F244" s="9">
        <v>80.099999999999994</v>
      </c>
      <c r="G244" s="9"/>
    </row>
    <row r="245" spans="1:7" ht="15.75" thickBot="1" x14ac:dyDescent="0.3">
      <c r="A245" s="6"/>
      <c r="B245" s="6"/>
      <c r="C245" s="6"/>
      <c r="D245" s="6"/>
      <c r="E245" s="6"/>
      <c r="F245" s="6"/>
      <c r="G245" s="6"/>
    </row>
    <row r="246" spans="1:7" ht="15.75" thickBot="1" x14ac:dyDescent="0.3">
      <c r="A246" s="7" t="s">
        <v>7526</v>
      </c>
      <c r="B246" s="7" t="s">
        <v>7527</v>
      </c>
      <c r="C246" s="8" t="s">
        <v>10</v>
      </c>
      <c r="D246" s="9">
        <v>0.55000000000000004</v>
      </c>
      <c r="E246" s="9"/>
      <c r="F246" s="9">
        <v>80</v>
      </c>
      <c r="G246" s="9"/>
    </row>
    <row r="247" spans="1:7" ht="15.75" thickBot="1" x14ac:dyDescent="0.3">
      <c r="A247" s="6"/>
      <c r="B247" s="6"/>
      <c r="C247" s="6"/>
      <c r="D247" s="6"/>
      <c r="E247" s="6"/>
      <c r="F247" s="6"/>
      <c r="G247" s="6"/>
    </row>
    <row r="248" spans="1:7" ht="15.75" thickBot="1" x14ac:dyDescent="0.3">
      <c r="A248" s="7" t="s">
        <v>7528</v>
      </c>
      <c r="B248" s="7" t="s">
        <v>7529</v>
      </c>
      <c r="C248" s="8"/>
      <c r="D248" s="9"/>
      <c r="E248" s="9"/>
      <c r="F248" s="9"/>
      <c r="G248" s="9"/>
    </row>
    <row r="249" spans="1:7" ht="15.75" thickBot="1" x14ac:dyDescent="0.3">
      <c r="A249" s="6"/>
      <c r="B249" s="6"/>
      <c r="C249" s="6"/>
      <c r="D249" s="6"/>
      <c r="E249" s="6"/>
      <c r="F249" s="6"/>
      <c r="G249" s="6"/>
    </row>
    <row r="250" spans="1:7" ht="15.75" thickBot="1" x14ac:dyDescent="0.3">
      <c r="A250" s="7" t="s">
        <v>7530</v>
      </c>
      <c r="B250" s="7" t="s">
        <v>7531</v>
      </c>
      <c r="C250" s="8"/>
      <c r="D250" s="9"/>
      <c r="E250" s="9"/>
      <c r="F250" s="9"/>
      <c r="G250" s="9"/>
    </row>
    <row r="251" spans="1:7" ht="15.75" thickBot="1" x14ac:dyDescent="0.3">
      <c r="A251" s="6"/>
      <c r="B251" s="6"/>
      <c r="C251" s="6"/>
      <c r="D251" s="6"/>
      <c r="E251" s="6"/>
      <c r="F251" s="6"/>
      <c r="G251" s="6"/>
    </row>
    <row r="252" spans="1:7" ht="15.75" thickBot="1" x14ac:dyDescent="0.3">
      <c r="A252" s="7" t="s">
        <v>7532</v>
      </c>
      <c r="B252" s="7" t="s">
        <v>7533</v>
      </c>
      <c r="C252" s="8" t="s">
        <v>11</v>
      </c>
      <c r="D252" s="9">
        <v>0.72</v>
      </c>
      <c r="E252" s="9"/>
      <c r="F252" s="9">
        <v>79.17</v>
      </c>
      <c r="G252" s="9"/>
    </row>
    <row r="253" spans="1:7" ht="15.75" thickBot="1" x14ac:dyDescent="0.3">
      <c r="A253" s="6"/>
      <c r="B253" s="6"/>
      <c r="C253" s="6"/>
      <c r="D253" s="6"/>
      <c r="E253" s="6"/>
      <c r="F253" s="6"/>
      <c r="G253" s="6"/>
    </row>
    <row r="254" spans="1:7" ht="15.75" thickBot="1" x14ac:dyDescent="0.3">
      <c r="A254" s="7" t="s">
        <v>7534</v>
      </c>
      <c r="B254" s="7" t="s">
        <v>7535</v>
      </c>
      <c r="C254" s="8" t="s">
        <v>11</v>
      </c>
      <c r="D254" s="9">
        <v>2.63</v>
      </c>
      <c r="E254" s="9"/>
      <c r="F254" s="9">
        <v>80.23</v>
      </c>
      <c r="G254" s="9"/>
    </row>
    <row r="255" spans="1:7" ht="15.75" thickBot="1" x14ac:dyDescent="0.3">
      <c r="A255" s="6"/>
      <c r="B255" s="6"/>
      <c r="C255" s="6"/>
      <c r="D255" s="6"/>
      <c r="E255" s="6"/>
      <c r="F255" s="6"/>
      <c r="G255" s="6"/>
    </row>
    <row r="256" spans="1:7" ht="15.75" thickBot="1" x14ac:dyDescent="0.3">
      <c r="A256" s="7" t="s">
        <v>7536</v>
      </c>
      <c r="B256" s="7" t="s">
        <v>7537</v>
      </c>
      <c r="C256" s="8" t="s">
        <v>11</v>
      </c>
      <c r="D256" s="9">
        <v>2.94</v>
      </c>
      <c r="E256" s="9"/>
      <c r="F256" s="9">
        <v>79.930000000000007</v>
      </c>
      <c r="G256" s="9"/>
    </row>
    <row r="257" spans="1:7" ht="15.75" thickBot="1" x14ac:dyDescent="0.3">
      <c r="A257" s="6"/>
      <c r="B257" s="6"/>
      <c r="C257" s="6"/>
      <c r="D257" s="6"/>
      <c r="E257" s="6"/>
      <c r="F257" s="6"/>
      <c r="G257" s="6"/>
    </row>
    <row r="258" spans="1:7" ht="15.75" thickBot="1" x14ac:dyDescent="0.3">
      <c r="A258" s="7" t="s">
        <v>7538</v>
      </c>
      <c r="B258" s="7" t="s">
        <v>7539</v>
      </c>
      <c r="C258" s="8" t="s">
        <v>11</v>
      </c>
      <c r="D258" s="9">
        <v>3.78</v>
      </c>
      <c r="E258" s="9"/>
      <c r="F258" s="9">
        <v>80.16</v>
      </c>
      <c r="G258" s="9"/>
    </row>
    <row r="259" spans="1:7" ht="15.75" thickBot="1" x14ac:dyDescent="0.3">
      <c r="A259" s="6"/>
      <c r="B259" s="6"/>
      <c r="C259" s="6"/>
      <c r="D259" s="6"/>
      <c r="E259" s="6"/>
      <c r="F259" s="6"/>
      <c r="G259" s="6"/>
    </row>
    <row r="260" spans="1:7" ht="15.75" thickBot="1" x14ac:dyDescent="0.3">
      <c r="A260" s="7" t="s">
        <v>7540</v>
      </c>
      <c r="B260" s="7" t="s">
        <v>7541</v>
      </c>
      <c r="C260" s="8"/>
      <c r="D260" s="9"/>
      <c r="E260" s="9"/>
      <c r="F260" s="9"/>
      <c r="G260" s="9"/>
    </row>
    <row r="261" spans="1:7" ht="15.75" thickBot="1" x14ac:dyDescent="0.3">
      <c r="A261" s="6"/>
      <c r="B261" s="6"/>
      <c r="C261" s="6"/>
      <c r="D261" s="6"/>
      <c r="E261" s="6"/>
      <c r="F261" s="6"/>
      <c r="G261" s="6"/>
    </row>
    <row r="262" spans="1:7" ht="15.75" thickBot="1" x14ac:dyDescent="0.3">
      <c r="A262" s="7" t="s">
        <v>7542</v>
      </c>
      <c r="B262" s="7" t="s">
        <v>7543</v>
      </c>
      <c r="C262" s="8" t="s">
        <v>11</v>
      </c>
      <c r="D262" s="9">
        <v>4.47</v>
      </c>
      <c r="E262" s="9"/>
      <c r="F262" s="9">
        <v>80.09</v>
      </c>
      <c r="G262" s="9"/>
    </row>
    <row r="263" spans="1:7" ht="15.75" thickBot="1" x14ac:dyDescent="0.3">
      <c r="A263" s="6"/>
      <c r="B263" s="6"/>
      <c r="C263" s="6"/>
      <c r="D263" s="6"/>
      <c r="E263" s="6"/>
      <c r="F263" s="6"/>
      <c r="G263" s="6"/>
    </row>
    <row r="264" spans="1:7" ht="15.75" thickBot="1" x14ac:dyDescent="0.3">
      <c r="A264" s="7" t="s">
        <v>7544</v>
      </c>
      <c r="B264" s="7" t="s">
        <v>7545</v>
      </c>
      <c r="C264" s="8" t="s">
        <v>11</v>
      </c>
      <c r="D264" s="9">
        <v>9.52</v>
      </c>
      <c r="E264" s="9"/>
      <c r="F264" s="9">
        <v>80.040000000000006</v>
      </c>
      <c r="G264" s="9"/>
    </row>
    <row r="265" spans="1:7" ht="15.75" thickBot="1" x14ac:dyDescent="0.3">
      <c r="A265" s="6"/>
      <c r="B265" s="6"/>
      <c r="C265" s="6"/>
      <c r="D265" s="6"/>
      <c r="E265" s="6"/>
      <c r="F265" s="6"/>
      <c r="G265" s="6"/>
    </row>
    <row r="266" spans="1:7" ht="15.75" thickBot="1" x14ac:dyDescent="0.3">
      <c r="A266" s="7" t="s">
        <v>7546</v>
      </c>
      <c r="B266" s="7" t="s">
        <v>7547</v>
      </c>
      <c r="C266" s="8" t="s">
        <v>11</v>
      </c>
      <c r="D266" s="9">
        <v>16.89</v>
      </c>
      <c r="E266" s="9"/>
      <c r="F266" s="9">
        <v>80.05</v>
      </c>
      <c r="G266" s="9"/>
    </row>
    <row r="267" spans="1:7" ht="15.75" thickBot="1" x14ac:dyDescent="0.3">
      <c r="A267" s="6"/>
      <c r="B267" s="6"/>
      <c r="C267" s="6"/>
      <c r="D267" s="6"/>
      <c r="E267" s="6"/>
      <c r="F267" s="6"/>
      <c r="G267" s="6"/>
    </row>
    <row r="268" spans="1:7" ht="15.75" thickBot="1" x14ac:dyDescent="0.3">
      <c r="A268" s="7" t="s">
        <v>7548</v>
      </c>
      <c r="B268" s="7" t="s">
        <v>7549</v>
      </c>
      <c r="C268" s="8"/>
      <c r="D268" s="9"/>
      <c r="E268" s="9"/>
      <c r="F268" s="9"/>
      <c r="G268" s="9"/>
    </row>
    <row r="269" spans="1:7" ht="15.75" thickBot="1" x14ac:dyDescent="0.3">
      <c r="A269" s="6"/>
      <c r="B269" s="6"/>
      <c r="C269" s="6"/>
      <c r="D269" s="6"/>
      <c r="E269" s="6"/>
      <c r="F269" s="6"/>
      <c r="G269" s="6"/>
    </row>
    <row r="270" spans="1:7" ht="15.75" thickBot="1" x14ac:dyDescent="0.3">
      <c r="A270" s="7" t="s">
        <v>7550</v>
      </c>
      <c r="B270" s="7" t="s">
        <v>7543</v>
      </c>
      <c r="C270" s="8" t="s">
        <v>11</v>
      </c>
      <c r="D270" s="9">
        <v>10.38</v>
      </c>
      <c r="E270" s="9"/>
      <c r="F270" s="9">
        <v>80.150000000000006</v>
      </c>
      <c r="G270" s="9"/>
    </row>
    <row r="271" spans="1:7" ht="15.75" thickBot="1" x14ac:dyDescent="0.3">
      <c r="A271" s="6"/>
      <c r="B271" s="6"/>
      <c r="C271" s="6"/>
      <c r="D271" s="6"/>
      <c r="E271" s="6"/>
      <c r="F271" s="6"/>
      <c r="G271" s="6"/>
    </row>
    <row r="272" spans="1:7" ht="15.75" thickBot="1" x14ac:dyDescent="0.3">
      <c r="A272" s="7" t="s">
        <v>7551</v>
      </c>
      <c r="B272" s="7" t="s">
        <v>7552</v>
      </c>
      <c r="C272" s="8" t="s">
        <v>11</v>
      </c>
      <c r="D272" s="9">
        <v>10.38</v>
      </c>
      <c r="E272" s="9"/>
      <c r="F272" s="9">
        <v>80.150000000000006</v>
      </c>
      <c r="G272" s="9"/>
    </row>
    <row r="273" spans="1:7" ht="15.75" thickBot="1" x14ac:dyDescent="0.3">
      <c r="A273" s="6"/>
      <c r="B273" s="6"/>
      <c r="C273" s="6"/>
      <c r="D273" s="6"/>
      <c r="E273" s="6"/>
      <c r="F273" s="6"/>
      <c r="G273" s="6"/>
    </row>
    <row r="274" spans="1:7" ht="15.75" thickBot="1" x14ac:dyDescent="0.3">
      <c r="A274" s="7" t="s">
        <v>7553</v>
      </c>
      <c r="B274" s="7" t="s">
        <v>7554</v>
      </c>
      <c r="C274" s="8"/>
      <c r="D274" s="9"/>
      <c r="E274" s="9"/>
      <c r="F274" s="9"/>
      <c r="G274" s="9"/>
    </row>
    <row r="275" spans="1:7" ht="15.75" thickBot="1" x14ac:dyDescent="0.3">
      <c r="A275" s="6"/>
      <c r="B275" s="6"/>
      <c r="C275" s="6"/>
      <c r="D275" s="6"/>
      <c r="E275" s="6"/>
      <c r="F275" s="6"/>
      <c r="G275" s="6"/>
    </row>
    <row r="276" spans="1:7" ht="15.75" thickBot="1" x14ac:dyDescent="0.3">
      <c r="A276" s="7" t="s">
        <v>7555</v>
      </c>
      <c r="B276" s="7" t="s">
        <v>7556</v>
      </c>
      <c r="C276" s="8" t="s">
        <v>1444</v>
      </c>
      <c r="D276" s="9">
        <v>1.74</v>
      </c>
      <c r="E276" s="9"/>
      <c r="F276" s="9">
        <v>79.89</v>
      </c>
      <c r="G276" s="9"/>
    </row>
    <row r="277" spans="1:7" ht="15.75" thickBot="1" x14ac:dyDescent="0.3">
      <c r="A277" s="6"/>
      <c r="B277" s="6"/>
      <c r="C277" s="6"/>
      <c r="D277" s="6"/>
      <c r="E277" s="6"/>
      <c r="F277" s="6"/>
      <c r="G277" s="6"/>
    </row>
    <row r="278" spans="1:7" ht="15.75" thickBot="1" x14ac:dyDescent="0.3">
      <c r="A278" s="7" t="s">
        <v>7557</v>
      </c>
      <c r="B278" s="7" t="s">
        <v>7558</v>
      </c>
      <c r="C278" s="8" t="s">
        <v>1444</v>
      </c>
      <c r="D278" s="9">
        <v>16.079999999999998</v>
      </c>
      <c r="E278" s="9"/>
      <c r="F278" s="9">
        <v>80.099999999999994</v>
      </c>
      <c r="G278" s="9"/>
    </row>
    <row r="279" spans="1:7" ht="15.75" thickBot="1" x14ac:dyDescent="0.3">
      <c r="A279" s="6"/>
      <c r="B279" s="6"/>
      <c r="C279" s="6"/>
      <c r="D279" s="6"/>
      <c r="E279" s="6"/>
      <c r="F279" s="6"/>
      <c r="G279" s="6"/>
    </row>
    <row r="280" spans="1:7" ht="15.75" thickBot="1" x14ac:dyDescent="0.3">
      <c r="A280" s="7" t="s">
        <v>7559</v>
      </c>
      <c r="B280" s="7" t="s">
        <v>7560</v>
      </c>
      <c r="C280" s="8" t="s">
        <v>1444</v>
      </c>
      <c r="D280" s="9">
        <v>7.46</v>
      </c>
      <c r="E280" s="9"/>
      <c r="F280" s="9">
        <v>80.03</v>
      </c>
      <c r="G280" s="9"/>
    </row>
    <row r="281" spans="1:7" ht="15.75" thickBot="1" x14ac:dyDescent="0.3">
      <c r="A281" s="6"/>
      <c r="B281" s="6"/>
      <c r="C281" s="6"/>
      <c r="D281" s="6"/>
      <c r="E281" s="6"/>
      <c r="F281" s="6"/>
      <c r="G281" s="6"/>
    </row>
    <row r="282" spans="1:7" ht="15.75" thickBot="1" x14ac:dyDescent="0.3">
      <c r="A282" s="7" t="s">
        <v>7561</v>
      </c>
      <c r="B282" s="7" t="s">
        <v>7562</v>
      </c>
      <c r="C282" s="8"/>
      <c r="D282" s="9"/>
      <c r="E282" s="9"/>
      <c r="F282" s="9"/>
      <c r="G282" s="9"/>
    </row>
    <row r="283" spans="1:7" ht="15.75" thickBot="1" x14ac:dyDescent="0.3">
      <c r="A283" s="6"/>
      <c r="B283" s="6"/>
      <c r="C283" s="6"/>
      <c r="D283" s="6"/>
      <c r="E283" s="6"/>
      <c r="F283" s="6"/>
      <c r="G283" s="6"/>
    </row>
    <row r="284" spans="1:7" x14ac:dyDescent="0.25">
      <c r="A284" s="35" t="s">
        <v>7563</v>
      </c>
      <c r="B284" s="19" t="s">
        <v>7564</v>
      </c>
      <c r="C284" s="38"/>
      <c r="D284" s="32"/>
      <c r="E284" s="32"/>
      <c r="F284" s="32"/>
      <c r="G284" s="32"/>
    </row>
    <row r="285" spans="1:7" ht="15.75" thickBot="1" x14ac:dyDescent="0.3">
      <c r="A285" s="37"/>
      <c r="B285" s="21" t="s">
        <v>7565</v>
      </c>
      <c r="C285" s="40"/>
      <c r="D285" s="34"/>
      <c r="E285" s="34"/>
      <c r="F285" s="34"/>
      <c r="G285" s="34"/>
    </row>
    <row r="286" spans="1:7" ht="15.75" thickBot="1" x14ac:dyDescent="0.3">
      <c r="A286" s="6"/>
      <c r="B286" s="6"/>
      <c r="C286" s="6"/>
      <c r="D286" s="6"/>
      <c r="E286" s="6"/>
      <c r="F286" s="6"/>
      <c r="G286" s="6"/>
    </row>
    <row r="287" spans="1:7" x14ac:dyDescent="0.25">
      <c r="A287" s="35" t="s">
        <v>7566</v>
      </c>
      <c r="B287" s="19" t="s">
        <v>7567</v>
      </c>
      <c r="C287" s="38" t="s">
        <v>1475</v>
      </c>
      <c r="D287" s="32">
        <v>82.18</v>
      </c>
      <c r="E287" s="32"/>
      <c r="F287" s="32">
        <v>80.09</v>
      </c>
      <c r="G287" s="32"/>
    </row>
    <row r="288" spans="1:7" ht="15.75" thickBot="1" x14ac:dyDescent="0.3">
      <c r="A288" s="37"/>
      <c r="B288" s="21" t="s">
        <v>7568</v>
      </c>
      <c r="C288" s="40"/>
      <c r="D288" s="34"/>
      <c r="E288" s="34"/>
      <c r="F288" s="34"/>
      <c r="G288" s="34"/>
    </row>
    <row r="289" spans="1:7" ht="15.75" thickBot="1" x14ac:dyDescent="0.3">
      <c r="A289" s="6"/>
      <c r="B289" s="6"/>
      <c r="C289" s="6"/>
      <c r="D289" s="6"/>
      <c r="E289" s="6"/>
      <c r="F289" s="6"/>
      <c r="G289" s="6"/>
    </row>
    <row r="290" spans="1:7" x14ac:dyDescent="0.25">
      <c r="A290" s="35" t="s">
        <v>7569</v>
      </c>
      <c r="B290" s="19" t="s">
        <v>7570</v>
      </c>
      <c r="C290" s="38" t="s">
        <v>1475</v>
      </c>
      <c r="D290" s="32">
        <v>64.66</v>
      </c>
      <c r="E290" s="32"/>
      <c r="F290" s="32">
        <v>80.099999999999994</v>
      </c>
      <c r="G290" s="32"/>
    </row>
    <row r="291" spans="1:7" ht="15.75" thickBot="1" x14ac:dyDescent="0.3">
      <c r="A291" s="37"/>
      <c r="B291" s="21" t="s">
        <v>7571</v>
      </c>
      <c r="C291" s="40"/>
      <c r="D291" s="34"/>
      <c r="E291" s="34"/>
      <c r="F291" s="34"/>
      <c r="G291" s="34"/>
    </row>
  </sheetData>
  <mergeCells count="18">
    <mergeCell ref="G284:G285"/>
    <mergeCell ref="A284:A285"/>
    <mergeCell ref="C284:C285"/>
    <mergeCell ref="D284:D285"/>
    <mergeCell ref="E284:E285"/>
    <mergeCell ref="F284:F285"/>
    <mergeCell ref="G290:G291"/>
    <mergeCell ref="A287:A288"/>
    <mergeCell ref="C287:C288"/>
    <mergeCell ref="D287:D288"/>
    <mergeCell ref="E287:E288"/>
    <mergeCell ref="F287:F288"/>
    <mergeCell ref="G287:G288"/>
    <mergeCell ref="A290:A291"/>
    <mergeCell ref="C290:C291"/>
    <mergeCell ref="D290:D291"/>
    <mergeCell ref="E290:E291"/>
    <mergeCell ref="F290:F291"/>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CF73F1-44AF-4656-B9DD-0D729FBA3168}">
  <sheetPr>
    <tabColor rgb="FFFFFF00"/>
  </sheetPr>
  <dimension ref="A1:G80"/>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7221</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1364</v>
      </c>
      <c r="B10" s="7" t="s">
        <v>1365</v>
      </c>
      <c r="C10" s="8"/>
      <c r="D10" s="9"/>
      <c r="E10" s="9"/>
      <c r="F10" s="9"/>
      <c r="G10" s="9"/>
    </row>
    <row r="11" spans="1:7" ht="15.75" thickBot="1" x14ac:dyDescent="0.3">
      <c r="A11" s="6"/>
      <c r="B11" s="6"/>
      <c r="C11" s="6"/>
      <c r="D11" s="6"/>
      <c r="E11" s="6"/>
      <c r="F11" s="6"/>
      <c r="G11" s="6"/>
    </row>
    <row r="12" spans="1:7" ht="15.75" thickBot="1" x14ac:dyDescent="0.3">
      <c r="A12" s="7" t="s">
        <v>7222</v>
      </c>
      <c r="B12" s="7" t="s">
        <v>7223</v>
      </c>
      <c r="C12" s="8"/>
      <c r="D12" s="9"/>
      <c r="E12" s="9"/>
      <c r="F12" s="9"/>
      <c r="G12" s="9"/>
    </row>
    <row r="13" spans="1:7" ht="15.75" thickBot="1" x14ac:dyDescent="0.3">
      <c r="A13" s="6"/>
      <c r="B13" s="6"/>
      <c r="C13" s="6"/>
      <c r="D13" s="6"/>
      <c r="E13" s="6"/>
      <c r="F13" s="6"/>
      <c r="G13" s="6"/>
    </row>
    <row r="14" spans="1:7" ht="15.75" thickBot="1" x14ac:dyDescent="0.3">
      <c r="A14" s="7" t="s">
        <v>7224</v>
      </c>
      <c r="B14" s="7" t="s">
        <v>7225</v>
      </c>
      <c r="C14" s="8"/>
      <c r="D14" s="9"/>
      <c r="E14" s="9"/>
      <c r="F14" s="9"/>
      <c r="G14" s="9"/>
    </row>
    <row r="15" spans="1:7" ht="15.75" thickBot="1" x14ac:dyDescent="0.3">
      <c r="A15" s="6"/>
      <c r="B15" s="6"/>
      <c r="C15" s="6"/>
      <c r="D15" s="6"/>
      <c r="E15" s="6"/>
      <c r="F15" s="6"/>
      <c r="G15" s="6"/>
    </row>
    <row r="16" spans="1:7" ht="15.75" thickBot="1" x14ac:dyDescent="0.3">
      <c r="A16" s="7" t="s">
        <v>7226</v>
      </c>
      <c r="B16" s="7" t="s">
        <v>7227</v>
      </c>
      <c r="C16" s="8" t="s">
        <v>1475</v>
      </c>
      <c r="D16" s="9">
        <v>19.89</v>
      </c>
      <c r="E16" s="9"/>
      <c r="F16" s="9">
        <v>80.09</v>
      </c>
      <c r="G16" s="9"/>
    </row>
    <row r="17" spans="1:7" ht="15.75" thickBot="1" x14ac:dyDescent="0.3">
      <c r="A17" s="6"/>
      <c r="B17" s="6"/>
      <c r="C17" s="6"/>
      <c r="D17" s="6"/>
      <c r="E17" s="6"/>
      <c r="F17" s="6"/>
      <c r="G17" s="6"/>
    </row>
    <row r="18" spans="1:7" ht="15.75" thickBot="1" x14ac:dyDescent="0.3">
      <c r="A18" s="7" t="s">
        <v>7228</v>
      </c>
      <c r="B18" s="7" t="s">
        <v>7229</v>
      </c>
      <c r="C18" s="8" t="s">
        <v>1444</v>
      </c>
      <c r="D18" s="9">
        <v>4.74</v>
      </c>
      <c r="E18" s="9"/>
      <c r="F18" s="9">
        <v>80.17</v>
      </c>
      <c r="G18" s="9"/>
    </row>
    <row r="19" spans="1:7" ht="15.75" thickBot="1" x14ac:dyDescent="0.3">
      <c r="A19" s="6"/>
      <c r="B19" s="6"/>
      <c r="C19" s="6"/>
      <c r="D19" s="6"/>
      <c r="E19" s="6"/>
      <c r="F19" s="6"/>
      <c r="G19" s="6"/>
    </row>
    <row r="20" spans="1:7" ht="15.75" thickBot="1" x14ac:dyDescent="0.3">
      <c r="A20" s="7" t="s">
        <v>7230</v>
      </c>
      <c r="B20" s="7" t="s">
        <v>7231</v>
      </c>
      <c r="C20" s="8" t="s">
        <v>1444</v>
      </c>
      <c r="D20" s="9">
        <v>1.49</v>
      </c>
      <c r="E20" s="9"/>
      <c r="F20" s="9">
        <v>79.87</v>
      </c>
      <c r="G20" s="9"/>
    </row>
    <row r="21" spans="1:7" ht="15.75" thickBot="1" x14ac:dyDescent="0.3">
      <c r="A21" s="6"/>
      <c r="B21" s="6"/>
      <c r="C21" s="6"/>
      <c r="D21" s="6"/>
      <c r="E21" s="6"/>
      <c r="F21" s="6"/>
      <c r="G21" s="6"/>
    </row>
    <row r="22" spans="1:7" ht="15.75" thickBot="1" x14ac:dyDescent="0.3">
      <c r="A22" s="7" t="s">
        <v>7232</v>
      </c>
      <c r="B22" s="7" t="s">
        <v>7233</v>
      </c>
      <c r="C22" s="8" t="s">
        <v>11</v>
      </c>
      <c r="D22" s="9">
        <v>0.92</v>
      </c>
      <c r="E22" s="9"/>
      <c r="F22" s="9">
        <v>80.430000000000007</v>
      </c>
      <c r="G22" s="9"/>
    </row>
    <row r="23" spans="1:7" ht="15.75" thickBot="1" x14ac:dyDescent="0.3">
      <c r="A23" s="6"/>
      <c r="B23" s="6"/>
      <c r="C23" s="6"/>
      <c r="D23" s="6"/>
      <c r="E23" s="6"/>
      <c r="F23" s="6"/>
      <c r="G23" s="6"/>
    </row>
    <row r="24" spans="1:7" ht="15.75" thickBot="1" x14ac:dyDescent="0.3">
      <c r="A24" s="7" t="s">
        <v>7234</v>
      </c>
      <c r="B24" s="7" t="s">
        <v>7235</v>
      </c>
      <c r="C24" s="8" t="s">
        <v>1444</v>
      </c>
      <c r="D24" s="9">
        <v>8.75</v>
      </c>
      <c r="E24" s="9"/>
      <c r="F24" s="9">
        <v>80</v>
      </c>
      <c r="G24" s="9"/>
    </row>
    <row r="25" spans="1:7" ht="15.75" thickBot="1" x14ac:dyDescent="0.3">
      <c r="A25" s="6"/>
      <c r="B25" s="6"/>
      <c r="C25" s="6"/>
      <c r="D25" s="6"/>
      <c r="E25" s="6"/>
      <c r="F25" s="6"/>
      <c r="G25" s="6"/>
    </row>
    <row r="26" spans="1:7" ht="15.75" thickBot="1" x14ac:dyDescent="0.3">
      <c r="A26" s="7" t="s">
        <v>7236</v>
      </c>
      <c r="B26" s="7" t="s">
        <v>7237</v>
      </c>
      <c r="C26" s="8" t="s">
        <v>1475</v>
      </c>
      <c r="D26" s="9">
        <v>13.4</v>
      </c>
      <c r="E26" s="9"/>
      <c r="F26" s="9">
        <v>80.069999999999993</v>
      </c>
      <c r="G26" s="9"/>
    </row>
    <row r="27" spans="1:7" ht="15.75" thickBot="1" x14ac:dyDescent="0.3">
      <c r="A27" s="6"/>
      <c r="B27" s="6"/>
      <c r="C27" s="6"/>
      <c r="D27" s="6"/>
      <c r="E27" s="6"/>
      <c r="F27" s="6"/>
      <c r="G27" s="6"/>
    </row>
    <row r="28" spans="1:7" ht="15.75" thickBot="1" x14ac:dyDescent="0.3">
      <c r="A28" s="7" t="s">
        <v>7238</v>
      </c>
      <c r="B28" s="7" t="s">
        <v>7239</v>
      </c>
      <c r="C28" s="8" t="s">
        <v>1444</v>
      </c>
      <c r="D28" s="9">
        <v>2.83</v>
      </c>
      <c r="E28" s="9"/>
      <c r="F28" s="9">
        <v>79.86</v>
      </c>
      <c r="G28" s="9"/>
    </row>
    <row r="29" spans="1:7" ht="15.75" thickBot="1" x14ac:dyDescent="0.3">
      <c r="A29" s="6"/>
      <c r="B29" s="6"/>
      <c r="C29" s="6"/>
      <c r="D29" s="6"/>
      <c r="E29" s="6"/>
      <c r="F29" s="6"/>
      <c r="G29" s="6"/>
    </row>
    <row r="30" spans="1:7" ht="15.75" thickBot="1" x14ac:dyDescent="0.3">
      <c r="A30" s="7" t="s">
        <v>7240</v>
      </c>
      <c r="B30" s="7" t="s">
        <v>7241</v>
      </c>
      <c r="C30" s="8" t="s">
        <v>1444</v>
      </c>
      <c r="D30" s="9">
        <v>3.81</v>
      </c>
      <c r="E30" s="9"/>
      <c r="F30" s="9">
        <v>80.05</v>
      </c>
      <c r="G30" s="9"/>
    </row>
    <row r="31" spans="1:7" ht="15.75" thickBot="1" x14ac:dyDescent="0.3">
      <c r="A31" s="6"/>
      <c r="B31" s="6"/>
      <c r="C31" s="6"/>
      <c r="D31" s="6"/>
      <c r="E31" s="6"/>
      <c r="F31" s="6"/>
      <c r="G31" s="6"/>
    </row>
    <row r="32" spans="1:7" ht="15.75" thickBot="1" x14ac:dyDescent="0.3">
      <c r="A32" s="7" t="s">
        <v>7242</v>
      </c>
      <c r="B32" s="7" t="s">
        <v>7243</v>
      </c>
      <c r="C32" s="8" t="s">
        <v>1444</v>
      </c>
      <c r="D32" s="9">
        <v>2.23</v>
      </c>
      <c r="E32" s="9"/>
      <c r="F32" s="9">
        <v>80.27</v>
      </c>
      <c r="G32" s="9"/>
    </row>
    <row r="33" spans="1:7" ht="15.75" thickBot="1" x14ac:dyDescent="0.3">
      <c r="A33" s="6"/>
      <c r="B33" s="6"/>
      <c r="C33" s="6"/>
      <c r="D33" s="6"/>
      <c r="E33" s="6"/>
      <c r="F33" s="6"/>
      <c r="G33" s="6"/>
    </row>
    <row r="34" spans="1:7" ht="15.75" thickBot="1" x14ac:dyDescent="0.3">
      <c r="A34" s="7" t="s">
        <v>7244</v>
      </c>
      <c r="B34" s="7" t="s">
        <v>7245</v>
      </c>
      <c r="C34" s="8" t="s">
        <v>1475</v>
      </c>
      <c r="D34" s="9">
        <v>2.84</v>
      </c>
      <c r="E34" s="9"/>
      <c r="F34" s="9">
        <v>79.930000000000007</v>
      </c>
      <c r="G34" s="9"/>
    </row>
    <row r="35" spans="1:7" ht="15.75" thickBot="1" x14ac:dyDescent="0.3">
      <c r="A35" s="6"/>
      <c r="B35" s="6"/>
      <c r="C35" s="6"/>
      <c r="D35" s="6"/>
      <c r="E35" s="6"/>
      <c r="F35" s="6"/>
      <c r="G35" s="6"/>
    </row>
    <row r="36" spans="1:7" ht="15.75" thickBot="1" x14ac:dyDescent="0.3">
      <c r="A36" s="7" t="s">
        <v>7246</v>
      </c>
      <c r="B36" s="7" t="s">
        <v>7247</v>
      </c>
      <c r="C36" s="8" t="s">
        <v>1475</v>
      </c>
      <c r="D36" s="9">
        <v>2.37</v>
      </c>
      <c r="E36" s="9"/>
      <c r="F36" s="9">
        <v>79.75</v>
      </c>
      <c r="G36" s="9"/>
    </row>
    <row r="37" spans="1:7" ht="15.75" thickBot="1" x14ac:dyDescent="0.3">
      <c r="A37" s="6"/>
      <c r="B37" s="6"/>
      <c r="C37" s="6"/>
      <c r="D37" s="6"/>
      <c r="E37" s="6"/>
      <c r="F37" s="6"/>
      <c r="G37" s="6"/>
    </row>
    <row r="38" spans="1:7" ht="15.75" thickBot="1" x14ac:dyDescent="0.3">
      <c r="A38" s="7" t="s">
        <v>7248</v>
      </c>
      <c r="B38" s="7" t="s">
        <v>7249</v>
      </c>
      <c r="C38" s="8" t="s">
        <v>1475</v>
      </c>
      <c r="D38" s="9">
        <v>2.15</v>
      </c>
      <c r="E38" s="9"/>
      <c r="F38" s="9">
        <v>80</v>
      </c>
      <c r="G38" s="9"/>
    </row>
    <row r="39" spans="1:7" ht="15.75" thickBot="1" x14ac:dyDescent="0.3">
      <c r="A39" s="6"/>
      <c r="B39" s="6"/>
      <c r="C39" s="6"/>
      <c r="D39" s="6"/>
      <c r="E39" s="6"/>
      <c r="F39" s="6"/>
      <c r="G39" s="6"/>
    </row>
    <row r="40" spans="1:7" ht="15.75" thickBot="1" x14ac:dyDescent="0.3">
      <c r="A40" s="7" t="s">
        <v>7250</v>
      </c>
      <c r="B40" s="7" t="s">
        <v>7251</v>
      </c>
      <c r="C40" s="8" t="s">
        <v>1475</v>
      </c>
      <c r="D40" s="9">
        <v>15.69</v>
      </c>
      <c r="E40" s="9"/>
      <c r="F40" s="9">
        <v>80.05</v>
      </c>
      <c r="G40" s="9"/>
    </row>
    <row r="41" spans="1:7" ht="15.75" thickBot="1" x14ac:dyDescent="0.3">
      <c r="A41" s="6"/>
      <c r="B41" s="6"/>
      <c r="C41" s="6"/>
      <c r="D41" s="6"/>
      <c r="E41" s="6"/>
      <c r="F41" s="6"/>
      <c r="G41" s="6"/>
    </row>
    <row r="42" spans="1:7" ht="15.75" thickBot="1" x14ac:dyDescent="0.3">
      <c r="A42" s="7" t="s">
        <v>7252</v>
      </c>
      <c r="B42" s="7" t="s">
        <v>7253</v>
      </c>
      <c r="C42" s="8" t="s">
        <v>1444</v>
      </c>
      <c r="D42" s="9">
        <v>6.72</v>
      </c>
      <c r="E42" s="9"/>
      <c r="F42" s="9">
        <v>80.06</v>
      </c>
      <c r="G42" s="9"/>
    </row>
    <row r="43" spans="1:7" ht="15.75" thickBot="1" x14ac:dyDescent="0.3">
      <c r="A43" s="6"/>
      <c r="B43" s="6"/>
      <c r="C43" s="6"/>
      <c r="D43" s="6"/>
      <c r="E43" s="6"/>
      <c r="F43" s="6"/>
      <c r="G43" s="6"/>
    </row>
    <row r="44" spans="1:7" ht="15.75" thickBot="1" x14ac:dyDescent="0.3">
      <c r="A44" s="7" t="s">
        <v>7254</v>
      </c>
      <c r="B44" s="7" t="s">
        <v>7255</v>
      </c>
      <c r="C44" s="8" t="s">
        <v>1444</v>
      </c>
      <c r="D44" s="9">
        <v>25.52</v>
      </c>
      <c r="E44" s="9"/>
      <c r="F44" s="9">
        <v>80.09</v>
      </c>
      <c r="G44" s="9"/>
    </row>
    <row r="45" spans="1:7" ht="15.75" thickBot="1" x14ac:dyDescent="0.3">
      <c r="A45" s="6"/>
      <c r="B45" s="6"/>
      <c r="C45" s="6"/>
      <c r="D45" s="6"/>
      <c r="E45" s="6"/>
      <c r="F45" s="6"/>
      <c r="G45" s="6"/>
    </row>
    <row r="46" spans="1:7" ht="15.75" thickBot="1" x14ac:dyDescent="0.3">
      <c r="A46" s="7" t="s">
        <v>7256</v>
      </c>
      <c r="B46" s="7" t="s">
        <v>7257</v>
      </c>
      <c r="C46" s="8" t="s">
        <v>1475</v>
      </c>
      <c r="D46" s="9">
        <v>0.44</v>
      </c>
      <c r="E46" s="9"/>
      <c r="F46" s="9">
        <v>79.55</v>
      </c>
      <c r="G46" s="9"/>
    </row>
    <row r="47" spans="1:7" ht="15.75" thickBot="1" x14ac:dyDescent="0.3">
      <c r="A47" s="6"/>
      <c r="B47" s="6"/>
      <c r="C47" s="6"/>
      <c r="D47" s="6"/>
      <c r="E47" s="6"/>
      <c r="F47" s="6"/>
      <c r="G47" s="6"/>
    </row>
    <row r="48" spans="1:7" ht="15.75" thickBot="1" x14ac:dyDescent="0.3">
      <c r="A48" s="7" t="s">
        <v>7258</v>
      </c>
      <c r="B48" s="7" t="s">
        <v>7259</v>
      </c>
      <c r="C48" s="8" t="s">
        <v>1444</v>
      </c>
      <c r="D48" s="9">
        <v>1.38</v>
      </c>
      <c r="E48" s="9"/>
      <c r="F48" s="9">
        <v>79.709999999999994</v>
      </c>
      <c r="G48" s="9"/>
    </row>
    <row r="49" spans="1:7" ht="15.75" thickBot="1" x14ac:dyDescent="0.3">
      <c r="A49" s="6"/>
      <c r="B49" s="6"/>
      <c r="C49" s="6"/>
      <c r="D49" s="6"/>
      <c r="E49" s="6"/>
      <c r="F49" s="6"/>
      <c r="G49" s="6"/>
    </row>
    <row r="50" spans="1:7" ht="15.75" thickBot="1" x14ac:dyDescent="0.3">
      <c r="A50" s="7" t="s">
        <v>7260</v>
      </c>
      <c r="B50" s="7" t="s">
        <v>7261</v>
      </c>
      <c r="C50" s="8" t="s">
        <v>1649</v>
      </c>
      <c r="D50" s="9">
        <v>13.19</v>
      </c>
      <c r="E50" s="9"/>
      <c r="F50" s="9">
        <v>80.06</v>
      </c>
      <c r="G50" s="9"/>
    </row>
    <row r="51" spans="1:7" ht="15.75" thickBot="1" x14ac:dyDescent="0.3">
      <c r="A51" s="6"/>
      <c r="B51" s="6"/>
      <c r="C51" s="6"/>
      <c r="D51" s="6"/>
      <c r="E51" s="6"/>
      <c r="F51" s="6"/>
      <c r="G51" s="6"/>
    </row>
    <row r="52" spans="1:7" ht="15.75" thickBot="1" x14ac:dyDescent="0.3">
      <c r="A52" s="7" t="s">
        <v>7262</v>
      </c>
      <c r="B52" s="7" t="s">
        <v>7263</v>
      </c>
      <c r="C52" s="8" t="s">
        <v>1444</v>
      </c>
      <c r="D52" s="9">
        <v>12</v>
      </c>
      <c r="E52" s="9"/>
      <c r="F52" s="9">
        <v>80.08</v>
      </c>
      <c r="G52" s="9"/>
    </row>
    <row r="53" spans="1:7" ht="15.75" thickBot="1" x14ac:dyDescent="0.3">
      <c r="A53" s="6"/>
      <c r="B53" s="6"/>
      <c r="C53" s="6"/>
      <c r="D53" s="6"/>
      <c r="E53" s="6"/>
      <c r="F53" s="6"/>
      <c r="G53" s="6"/>
    </row>
    <row r="54" spans="1:7" ht="15.75" thickBot="1" x14ac:dyDescent="0.3">
      <c r="A54" s="7" t="s">
        <v>7264</v>
      </c>
      <c r="B54" s="7" t="s">
        <v>7265</v>
      </c>
      <c r="C54" s="8" t="s">
        <v>1444</v>
      </c>
      <c r="D54" s="9">
        <v>0.22</v>
      </c>
      <c r="E54" s="9"/>
      <c r="F54" s="9">
        <v>81.819999999999993</v>
      </c>
      <c r="G54" s="9"/>
    </row>
    <row r="55" spans="1:7" ht="15.75" thickBot="1" x14ac:dyDescent="0.3">
      <c r="A55" s="6"/>
      <c r="B55" s="6"/>
      <c r="C55" s="6"/>
      <c r="D55" s="6"/>
      <c r="E55" s="6"/>
      <c r="F55" s="6"/>
      <c r="G55" s="6"/>
    </row>
    <row r="56" spans="1:7" ht="15.75" thickBot="1" x14ac:dyDescent="0.3">
      <c r="A56" s="7" t="s">
        <v>7266</v>
      </c>
      <c r="B56" s="7" t="s">
        <v>7267</v>
      </c>
      <c r="C56" s="8" t="s">
        <v>1444</v>
      </c>
      <c r="D56" s="9">
        <v>32.76</v>
      </c>
      <c r="E56" s="9"/>
      <c r="F56" s="9">
        <v>80.099999999999994</v>
      </c>
      <c r="G56" s="9"/>
    </row>
    <row r="57" spans="1:7" ht="15.75" thickBot="1" x14ac:dyDescent="0.3">
      <c r="A57" s="6"/>
      <c r="B57" s="6"/>
      <c r="C57" s="6"/>
      <c r="D57" s="6"/>
      <c r="E57" s="6"/>
      <c r="F57" s="6"/>
      <c r="G57" s="6"/>
    </row>
    <row r="58" spans="1:7" ht="15.75" thickBot="1" x14ac:dyDescent="0.3">
      <c r="A58" s="7" t="s">
        <v>7268</v>
      </c>
      <c r="B58" s="7" t="s">
        <v>7269</v>
      </c>
      <c r="C58" s="8"/>
      <c r="D58" s="9"/>
      <c r="E58" s="9"/>
      <c r="F58" s="9"/>
      <c r="G58" s="9"/>
    </row>
    <row r="59" spans="1:7" ht="15.75" thickBot="1" x14ac:dyDescent="0.3">
      <c r="A59" s="6"/>
      <c r="B59" s="6"/>
      <c r="C59" s="6"/>
      <c r="D59" s="6"/>
      <c r="E59" s="6"/>
      <c r="F59" s="6"/>
      <c r="G59" s="6"/>
    </row>
    <row r="60" spans="1:7" ht="15.75" thickBot="1" x14ac:dyDescent="0.3">
      <c r="A60" s="7" t="s">
        <v>7270</v>
      </c>
      <c r="B60" s="7" t="s">
        <v>7271</v>
      </c>
      <c r="C60" s="8" t="s">
        <v>1444</v>
      </c>
      <c r="D60" s="9">
        <v>0.46</v>
      </c>
      <c r="E60" s="9"/>
      <c r="F60" s="9">
        <v>80.430000000000007</v>
      </c>
      <c r="G60" s="9"/>
    </row>
    <row r="61" spans="1:7" ht="15.75" thickBot="1" x14ac:dyDescent="0.3">
      <c r="A61" s="6"/>
      <c r="B61" s="6"/>
      <c r="C61" s="6"/>
      <c r="D61" s="6"/>
      <c r="E61" s="6"/>
      <c r="F61" s="6"/>
      <c r="G61" s="6"/>
    </row>
    <row r="62" spans="1:7" ht="15.75" thickBot="1" x14ac:dyDescent="0.3">
      <c r="A62" s="7" t="s">
        <v>7272</v>
      </c>
      <c r="B62" s="7" t="s">
        <v>7273</v>
      </c>
      <c r="C62" s="8" t="s">
        <v>1444</v>
      </c>
      <c r="D62" s="9">
        <v>0.72</v>
      </c>
      <c r="E62" s="9"/>
      <c r="F62" s="9">
        <v>79.17</v>
      </c>
      <c r="G62" s="9"/>
    </row>
    <row r="63" spans="1:7" ht="15.75" thickBot="1" x14ac:dyDescent="0.3">
      <c r="A63" s="6"/>
      <c r="B63" s="6"/>
      <c r="C63" s="6"/>
      <c r="D63" s="6"/>
      <c r="E63" s="6"/>
      <c r="F63" s="6"/>
      <c r="G63" s="6"/>
    </row>
    <row r="64" spans="1:7" ht="15.75" thickBot="1" x14ac:dyDescent="0.3">
      <c r="A64" s="7" t="s">
        <v>7274</v>
      </c>
      <c r="B64" s="7" t="s">
        <v>7275</v>
      </c>
      <c r="C64" s="8" t="s">
        <v>1444</v>
      </c>
      <c r="D64" s="9">
        <v>0.7</v>
      </c>
      <c r="E64" s="9"/>
      <c r="F64" s="9">
        <v>80</v>
      </c>
      <c r="G64" s="9"/>
    </row>
    <row r="65" spans="1:7" ht="15.75" thickBot="1" x14ac:dyDescent="0.3">
      <c r="A65" s="6"/>
      <c r="B65" s="6"/>
      <c r="C65" s="6"/>
      <c r="D65" s="6"/>
      <c r="E65" s="6"/>
      <c r="F65" s="6"/>
      <c r="G65" s="6"/>
    </row>
    <row r="66" spans="1:7" ht="15.75" thickBot="1" x14ac:dyDescent="0.3">
      <c r="A66" s="7" t="s">
        <v>7276</v>
      </c>
      <c r="B66" s="7" t="s">
        <v>7277</v>
      </c>
      <c r="C66" s="8" t="s">
        <v>1444</v>
      </c>
      <c r="D66" s="9">
        <v>5.57</v>
      </c>
      <c r="E66" s="9"/>
      <c r="F66" s="9">
        <v>80.069999999999993</v>
      </c>
      <c r="G66" s="9"/>
    </row>
    <row r="67" spans="1:7" ht="15.75" thickBot="1" x14ac:dyDescent="0.3">
      <c r="A67" s="6"/>
      <c r="B67" s="6"/>
      <c r="C67" s="6"/>
      <c r="D67" s="6"/>
      <c r="E67" s="6"/>
      <c r="F67" s="6"/>
      <c r="G67" s="6"/>
    </row>
    <row r="68" spans="1:7" ht="15.75" thickBot="1" x14ac:dyDescent="0.3">
      <c r="A68" s="7" t="s">
        <v>7278</v>
      </c>
      <c r="B68" s="7" t="s">
        <v>7279</v>
      </c>
      <c r="C68" s="8" t="s">
        <v>1444</v>
      </c>
      <c r="D68" s="9">
        <v>8.35</v>
      </c>
      <c r="E68" s="9"/>
      <c r="F68" s="9">
        <v>80.12</v>
      </c>
      <c r="G68" s="9"/>
    </row>
    <row r="69" spans="1:7" ht="15.75" thickBot="1" x14ac:dyDescent="0.3">
      <c r="A69" s="6"/>
      <c r="B69" s="6"/>
      <c r="C69" s="6"/>
      <c r="D69" s="6"/>
      <c r="E69" s="6"/>
      <c r="F69" s="6"/>
      <c r="G69" s="6"/>
    </row>
    <row r="70" spans="1:7" ht="15.75" thickBot="1" x14ac:dyDescent="0.3">
      <c r="A70" s="7" t="s">
        <v>7280</v>
      </c>
      <c r="B70" s="7" t="s">
        <v>7281</v>
      </c>
      <c r="C70" s="8" t="s">
        <v>1444</v>
      </c>
      <c r="D70" s="9">
        <v>8.09</v>
      </c>
      <c r="E70" s="9"/>
      <c r="F70" s="9">
        <v>80.099999999999994</v>
      </c>
      <c r="G70" s="9"/>
    </row>
    <row r="71" spans="1:7" ht="15.75" thickBot="1" x14ac:dyDescent="0.3">
      <c r="A71" s="6"/>
      <c r="B71" s="6"/>
      <c r="C71" s="6"/>
      <c r="D71" s="6"/>
      <c r="E71" s="6"/>
      <c r="F71" s="6"/>
      <c r="G71" s="6"/>
    </row>
    <row r="72" spans="1:7" ht="15.75" thickBot="1" x14ac:dyDescent="0.3">
      <c r="A72" s="7" t="s">
        <v>7282</v>
      </c>
      <c r="B72" s="7" t="s">
        <v>7283</v>
      </c>
      <c r="C72" s="8" t="s">
        <v>1444</v>
      </c>
      <c r="D72" s="9">
        <v>6.45</v>
      </c>
      <c r="E72" s="9"/>
      <c r="F72" s="9">
        <v>80</v>
      </c>
      <c r="G72" s="9"/>
    </row>
    <row r="73" spans="1:7" ht="15.75" thickBot="1" x14ac:dyDescent="0.3">
      <c r="A73" s="6"/>
      <c r="B73" s="6"/>
      <c r="C73" s="6"/>
      <c r="D73" s="6"/>
      <c r="E73" s="6"/>
      <c r="F73" s="6"/>
      <c r="G73" s="6"/>
    </row>
    <row r="74" spans="1:7" ht="15.75" thickBot="1" x14ac:dyDescent="0.3">
      <c r="A74" s="7" t="s">
        <v>7284</v>
      </c>
      <c r="B74" s="7" t="s">
        <v>7285</v>
      </c>
      <c r="C74" s="8" t="s">
        <v>1444</v>
      </c>
      <c r="D74" s="9">
        <v>6.93</v>
      </c>
      <c r="E74" s="9"/>
      <c r="F74" s="9">
        <v>80.09</v>
      </c>
      <c r="G74" s="9"/>
    </row>
    <row r="75" spans="1:7" ht="15.75" thickBot="1" x14ac:dyDescent="0.3">
      <c r="A75" s="6"/>
      <c r="B75" s="6"/>
      <c r="C75" s="6"/>
      <c r="D75" s="6"/>
      <c r="E75" s="6"/>
      <c r="F75" s="6"/>
      <c r="G75" s="6"/>
    </row>
    <row r="76" spans="1:7" ht="15.75" thickBot="1" x14ac:dyDescent="0.3">
      <c r="A76" s="7" t="s">
        <v>7286</v>
      </c>
      <c r="B76" s="7" t="s">
        <v>7287</v>
      </c>
      <c r="C76" s="8" t="s">
        <v>1444</v>
      </c>
      <c r="D76" s="9">
        <v>5.57</v>
      </c>
      <c r="E76" s="9"/>
      <c r="F76" s="9">
        <v>80.069999999999993</v>
      </c>
      <c r="G76" s="9"/>
    </row>
    <row r="77" spans="1:7" ht="15.75" thickBot="1" x14ac:dyDescent="0.3">
      <c r="A77" s="6"/>
      <c r="B77" s="6"/>
      <c r="C77" s="6"/>
      <c r="D77" s="6"/>
      <c r="E77" s="6"/>
      <c r="F77" s="6"/>
      <c r="G77" s="6"/>
    </row>
    <row r="78" spans="1:7" ht="15.75" thickBot="1" x14ac:dyDescent="0.3">
      <c r="A78" s="7" t="s">
        <v>7288</v>
      </c>
      <c r="B78" s="7" t="s">
        <v>7289</v>
      </c>
      <c r="C78" s="8"/>
      <c r="D78" s="9"/>
      <c r="E78" s="9"/>
      <c r="F78" s="9"/>
      <c r="G78" s="9"/>
    </row>
    <row r="79" spans="1:7" ht="15.75" thickBot="1" x14ac:dyDescent="0.3">
      <c r="A79" s="6"/>
      <c r="B79" s="6"/>
      <c r="C79" s="6"/>
      <c r="D79" s="6"/>
      <c r="E79" s="6"/>
      <c r="F79" s="6"/>
      <c r="G79" s="6"/>
    </row>
    <row r="80" spans="1:7" ht="15.75" thickBot="1" x14ac:dyDescent="0.3">
      <c r="A80" s="7" t="s">
        <v>7290</v>
      </c>
      <c r="B80" s="7" t="s">
        <v>7291</v>
      </c>
      <c r="C80" s="8" t="s">
        <v>10</v>
      </c>
      <c r="D80" s="9">
        <v>0.55000000000000004</v>
      </c>
      <c r="E80" s="9"/>
      <c r="F80" s="9">
        <v>80</v>
      </c>
      <c r="G80" s="9"/>
    </row>
  </sheetData>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AD6E6D-0A63-45BE-854A-AE621B88851A}">
  <sheetPr>
    <tabColor rgb="FFFFFF00"/>
  </sheetPr>
  <dimension ref="A1:G176"/>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9473</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1364</v>
      </c>
      <c r="B10" s="7" t="s">
        <v>1365</v>
      </c>
      <c r="C10" s="8"/>
      <c r="D10" s="9"/>
      <c r="E10" s="9"/>
      <c r="F10" s="9"/>
      <c r="G10" s="9"/>
    </row>
    <row r="11" spans="1:7" ht="15.75" thickBot="1" x14ac:dyDescent="0.3">
      <c r="A11" s="6"/>
      <c r="B11" s="6"/>
      <c r="C11" s="6"/>
      <c r="D11" s="6"/>
      <c r="E11" s="6"/>
      <c r="F11" s="6"/>
      <c r="G11" s="6"/>
    </row>
    <row r="12" spans="1:7" ht="15.75" thickBot="1" x14ac:dyDescent="0.3">
      <c r="A12" s="7" t="s">
        <v>9474</v>
      </c>
      <c r="B12" s="7" t="s">
        <v>9475</v>
      </c>
      <c r="C12" s="8"/>
      <c r="D12" s="9"/>
      <c r="E12" s="9"/>
      <c r="F12" s="9"/>
      <c r="G12" s="9"/>
    </row>
    <row r="13" spans="1:7" ht="15.75" thickBot="1" x14ac:dyDescent="0.3">
      <c r="A13" s="6"/>
      <c r="B13" s="6"/>
      <c r="C13" s="6"/>
      <c r="D13" s="6"/>
      <c r="E13" s="6"/>
      <c r="F13" s="6"/>
      <c r="G13" s="6"/>
    </row>
    <row r="14" spans="1:7" ht="15.75" thickBot="1" x14ac:dyDescent="0.3">
      <c r="A14" s="7" t="s">
        <v>9476</v>
      </c>
      <c r="B14" s="7" t="s">
        <v>9477</v>
      </c>
      <c r="C14" s="8"/>
      <c r="D14" s="9"/>
      <c r="E14" s="9"/>
      <c r="F14" s="9"/>
      <c r="G14" s="9"/>
    </row>
    <row r="15" spans="1:7" ht="15.75" thickBot="1" x14ac:dyDescent="0.3">
      <c r="A15" s="6"/>
      <c r="B15" s="6"/>
      <c r="C15" s="6"/>
      <c r="D15" s="6"/>
      <c r="E15" s="6"/>
      <c r="F15" s="6"/>
      <c r="G15" s="6"/>
    </row>
    <row r="16" spans="1:7" ht="25.5" thickBot="1" x14ac:dyDescent="0.3">
      <c r="A16" s="7" t="s">
        <v>9478</v>
      </c>
      <c r="B16" s="7" t="s">
        <v>9479</v>
      </c>
      <c r="C16" s="8" t="s">
        <v>10</v>
      </c>
      <c r="D16" s="9">
        <v>95.45</v>
      </c>
      <c r="E16" s="9"/>
      <c r="F16" s="9">
        <v>80.09</v>
      </c>
      <c r="G16" s="9"/>
    </row>
    <row r="17" spans="1:7" ht="15.75" thickBot="1" x14ac:dyDescent="0.3">
      <c r="A17" s="6"/>
      <c r="B17" s="6"/>
      <c r="C17" s="6"/>
      <c r="D17" s="6"/>
      <c r="E17" s="6"/>
      <c r="F17" s="6"/>
      <c r="G17" s="6"/>
    </row>
    <row r="18" spans="1:7" ht="25.5" thickBot="1" x14ac:dyDescent="0.3">
      <c r="A18" s="7" t="s">
        <v>9480</v>
      </c>
      <c r="B18" s="7" t="s">
        <v>9481</v>
      </c>
      <c r="C18" s="8" t="s">
        <v>10</v>
      </c>
      <c r="D18" s="9">
        <v>83.26</v>
      </c>
      <c r="E18" s="9"/>
      <c r="F18" s="9">
        <v>80.099999999999994</v>
      </c>
      <c r="G18" s="9"/>
    </row>
    <row r="19" spans="1:7" ht="15.75" thickBot="1" x14ac:dyDescent="0.3">
      <c r="A19" s="6"/>
      <c r="B19" s="6"/>
      <c r="C19" s="6"/>
      <c r="D19" s="6"/>
      <c r="E19" s="6"/>
      <c r="F19" s="6"/>
      <c r="G19" s="6"/>
    </row>
    <row r="20" spans="1:7" ht="25.5" thickBot="1" x14ac:dyDescent="0.3">
      <c r="A20" s="7" t="s">
        <v>9482</v>
      </c>
      <c r="B20" s="7" t="s">
        <v>9483</v>
      </c>
      <c r="C20" s="8" t="s">
        <v>10</v>
      </c>
      <c r="D20" s="9">
        <v>101.83</v>
      </c>
      <c r="E20" s="9"/>
      <c r="F20" s="9">
        <v>80.09</v>
      </c>
      <c r="G20" s="9"/>
    </row>
    <row r="21" spans="1:7" ht="15.75" thickBot="1" x14ac:dyDescent="0.3">
      <c r="A21" s="6"/>
      <c r="B21" s="6"/>
      <c r="C21" s="6"/>
      <c r="D21" s="6"/>
      <c r="E21" s="6"/>
      <c r="F21" s="6"/>
      <c r="G21" s="6"/>
    </row>
    <row r="22" spans="1:7" ht="25.5" thickBot="1" x14ac:dyDescent="0.3">
      <c r="A22" s="7" t="s">
        <v>9484</v>
      </c>
      <c r="B22" s="7" t="s">
        <v>9485</v>
      </c>
      <c r="C22" s="8" t="s">
        <v>10</v>
      </c>
      <c r="D22" s="9">
        <v>111.39</v>
      </c>
      <c r="E22" s="9"/>
      <c r="F22" s="9">
        <v>80.099999999999994</v>
      </c>
      <c r="G22" s="9"/>
    </row>
    <row r="23" spans="1:7" ht="15.75" thickBot="1" x14ac:dyDescent="0.3">
      <c r="A23" s="6"/>
      <c r="B23" s="6"/>
      <c r="C23" s="6"/>
      <c r="D23" s="6"/>
      <c r="E23" s="6"/>
      <c r="F23" s="6"/>
      <c r="G23" s="6"/>
    </row>
    <row r="24" spans="1:7" ht="25.5" thickBot="1" x14ac:dyDescent="0.3">
      <c r="A24" s="7" t="s">
        <v>9486</v>
      </c>
      <c r="B24" s="7" t="s">
        <v>9487</v>
      </c>
      <c r="C24" s="8"/>
      <c r="D24" s="9"/>
      <c r="E24" s="9"/>
      <c r="F24" s="9"/>
      <c r="G24" s="9"/>
    </row>
    <row r="25" spans="1:7" ht="15.75" thickBot="1" x14ac:dyDescent="0.3">
      <c r="A25" s="6"/>
      <c r="B25" s="6"/>
      <c r="C25" s="6"/>
      <c r="D25" s="6"/>
      <c r="E25" s="6"/>
      <c r="F25" s="6"/>
      <c r="G25" s="6"/>
    </row>
    <row r="26" spans="1:7" ht="15.75" thickBot="1" x14ac:dyDescent="0.3">
      <c r="A26" s="7" t="s">
        <v>9488</v>
      </c>
      <c r="B26" s="7" t="s">
        <v>9489</v>
      </c>
      <c r="C26" s="8" t="s">
        <v>10</v>
      </c>
      <c r="D26" s="9">
        <v>467.01</v>
      </c>
      <c r="E26" s="9"/>
      <c r="F26" s="9">
        <v>80.09</v>
      </c>
      <c r="G26" s="9"/>
    </row>
    <row r="27" spans="1:7" ht="15.75" thickBot="1" x14ac:dyDescent="0.3">
      <c r="A27" s="6"/>
      <c r="B27" s="6"/>
      <c r="C27" s="6"/>
      <c r="D27" s="6"/>
      <c r="E27" s="6"/>
      <c r="F27" s="6"/>
      <c r="G27" s="6"/>
    </row>
    <row r="28" spans="1:7" ht="15.75" thickBot="1" x14ac:dyDescent="0.3">
      <c r="A28" s="7" t="s">
        <v>9490</v>
      </c>
      <c r="B28" s="7" t="s">
        <v>9491</v>
      </c>
      <c r="C28" s="8" t="s">
        <v>10</v>
      </c>
      <c r="D28" s="9">
        <v>609.91999999999996</v>
      </c>
      <c r="E28" s="9"/>
      <c r="F28" s="9">
        <v>80.099999999999994</v>
      </c>
      <c r="G28" s="9"/>
    </row>
    <row r="29" spans="1:7" ht="15.75" thickBot="1" x14ac:dyDescent="0.3">
      <c r="A29" s="6"/>
      <c r="B29" s="6"/>
      <c r="C29" s="6"/>
      <c r="D29" s="6"/>
      <c r="E29" s="6"/>
      <c r="F29" s="6"/>
      <c r="G29" s="6"/>
    </row>
    <row r="30" spans="1:7" ht="15.75" thickBot="1" x14ac:dyDescent="0.3">
      <c r="A30" s="7" t="s">
        <v>9492</v>
      </c>
      <c r="B30" s="7" t="s">
        <v>9493</v>
      </c>
      <c r="C30" s="8" t="s">
        <v>10</v>
      </c>
      <c r="D30" s="9">
        <v>15.44</v>
      </c>
      <c r="E30" s="9"/>
      <c r="F30" s="9">
        <v>80.12</v>
      </c>
      <c r="G30" s="9"/>
    </row>
    <row r="31" spans="1:7" ht="15.75" thickBot="1" x14ac:dyDescent="0.3">
      <c r="A31" s="6"/>
      <c r="B31" s="6"/>
      <c r="C31" s="6"/>
      <c r="D31" s="6"/>
      <c r="E31" s="6"/>
      <c r="F31" s="6"/>
      <c r="G31" s="6"/>
    </row>
    <row r="32" spans="1:7" ht="15.75" thickBot="1" x14ac:dyDescent="0.3">
      <c r="A32" s="7" t="s">
        <v>9494</v>
      </c>
      <c r="B32" s="7" t="s">
        <v>9495</v>
      </c>
      <c r="C32" s="8"/>
      <c r="D32" s="9"/>
      <c r="E32" s="9"/>
      <c r="F32" s="9"/>
      <c r="G32" s="9"/>
    </row>
    <row r="33" spans="1:7" ht="15.75" thickBot="1" x14ac:dyDescent="0.3">
      <c r="A33" s="6"/>
      <c r="B33" s="6"/>
      <c r="C33" s="6"/>
      <c r="D33" s="6"/>
      <c r="E33" s="6"/>
      <c r="F33" s="6"/>
      <c r="G33" s="6"/>
    </row>
    <row r="34" spans="1:7" ht="25.5" thickBot="1" x14ac:dyDescent="0.3">
      <c r="A34" s="7" t="s">
        <v>9496</v>
      </c>
      <c r="B34" s="7" t="s">
        <v>9497</v>
      </c>
      <c r="C34" s="8"/>
      <c r="D34" s="9"/>
      <c r="E34" s="9"/>
      <c r="F34" s="9"/>
      <c r="G34" s="9"/>
    </row>
    <row r="35" spans="1:7" ht="15.75" thickBot="1" x14ac:dyDescent="0.3">
      <c r="A35" s="6"/>
      <c r="B35" s="6"/>
      <c r="C35" s="6"/>
      <c r="D35" s="6"/>
      <c r="E35" s="6"/>
      <c r="F35" s="6"/>
      <c r="G35" s="6"/>
    </row>
    <row r="36" spans="1:7" ht="15.75" thickBot="1" x14ac:dyDescent="0.3">
      <c r="A36" s="7" t="s">
        <v>9498</v>
      </c>
      <c r="B36" s="7" t="s">
        <v>9499</v>
      </c>
      <c r="C36" s="8" t="s">
        <v>10</v>
      </c>
      <c r="D36" s="9">
        <v>26.03</v>
      </c>
      <c r="E36" s="9"/>
      <c r="F36" s="9">
        <v>80.099999999999994</v>
      </c>
      <c r="G36" s="9"/>
    </row>
    <row r="37" spans="1:7" ht="15.75" thickBot="1" x14ac:dyDescent="0.3">
      <c r="A37" s="6"/>
      <c r="B37" s="6"/>
      <c r="C37" s="6"/>
      <c r="D37" s="6"/>
      <c r="E37" s="6"/>
      <c r="F37" s="6"/>
      <c r="G37" s="6"/>
    </row>
    <row r="38" spans="1:7" ht="15.75" thickBot="1" x14ac:dyDescent="0.3">
      <c r="A38" s="7" t="s">
        <v>9500</v>
      </c>
      <c r="B38" s="7" t="s">
        <v>9501</v>
      </c>
      <c r="C38" s="8" t="s">
        <v>10</v>
      </c>
      <c r="D38" s="9">
        <v>52.06</v>
      </c>
      <c r="E38" s="9"/>
      <c r="F38" s="9">
        <v>80.099999999999994</v>
      </c>
      <c r="G38" s="9"/>
    </row>
    <row r="39" spans="1:7" ht="15.75" thickBot="1" x14ac:dyDescent="0.3">
      <c r="A39" s="6"/>
      <c r="B39" s="6"/>
      <c r="C39" s="6"/>
      <c r="D39" s="6"/>
      <c r="E39" s="6"/>
      <c r="F39" s="6"/>
      <c r="G39" s="6"/>
    </row>
    <row r="40" spans="1:7" ht="15.75" thickBot="1" x14ac:dyDescent="0.3">
      <c r="A40" s="7" t="s">
        <v>9502</v>
      </c>
      <c r="B40" s="7" t="s">
        <v>9503</v>
      </c>
      <c r="C40" s="8" t="s">
        <v>10</v>
      </c>
      <c r="D40" s="9">
        <v>78.09</v>
      </c>
      <c r="E40" s="9"/>
      <c r="F40" s="9">
        <v>80.099999999999994</v>
      </c>
      <c r="G40" s="9"/>
    </row>
    <row r="41" spans="1:7" ht="15.75" thickBot="1" x14ac:dyDescent="0.3">
      <c r="A41" s="6"/>
      <c r="B41" s="6"/>
      <c r="C41" s="6"/>
      <c r="D41" s="6"/>
      <c r="E41" s="6"/>
      <c r="F41" s="6"/>
      <c r="G41" s="6"/>
    </row>
    <row r="42" spans="1:7" ht="15.75" thickBot="1" x14ac:dyDescent="0.3">
      <c r="A42" s="7" t="s">
        <v>9504</v>
      </c>
      <c r="B42" s="7" t="s">
        <v>9505</v>
      </c>
      <c r="C42" s="8" t="s">
        <v>10</v>
      </c>
      <c r="D42" s="9">
        <v>103.98</v>
      </c>
      <c r="E42" s="9"/>
      <c r="F42" s="9">
        <v>80.099999999999994</v>
      </c>
      <c r="G42" s="9"/>
    </row>
    <row r="43" spans="1:7" ht="15.75" thickBot="1" x14ac:dyDescent="0.3">
      <c r="A43" s="6"/>
      <c r="B43" s="6"/>
      <c r="C43" s="6"/>
      <c r="D43" s="6"/>
      <c r="E43" s="6"/>
      <c r="F43" s="6"/>
      <c r="G43" s="6"/>
    </row>
    <row r="44" spans="1:7" ht="15.75" thickBot="1" x14ac:dyDescent="0.3">
      <c r="A44" s="7" t="s">
        <v>9506</v>
      </c>
      <c r="B44" s="7" t="s">
        <v>9507</v>
      </c>
      <c r="C44" s="8" t="s">
        <v>10</v>
      </c>
      <c r="D44" s="9">
        <v>128.87</v>
      </c>
      <c r="E44" s="9"/>
      <c r="F44" s="9">
        <v>80.099999999999994</v>
      </c>
      <c r="G44" s="9"/>
    </row>
    <row r="45" spans="1:7" ht="15.75" thickBot="1" x14ac:dyDescent="0.3">
      <c r="A45" s="6"/>
      <c r="B45" s="6"/>
      <c r="C45" s="6"/>
      <c r="D45" s="6"/>
      <c r="E45" s="6"/>
      <c r="F45" s="6"/>
      <c r="G45" s="6"/>
    </row>
    <row r="46" spans="1:7" ht="25.5" thickBot="1" x14ac:dyDescent="0.3">
      <c r="A46" s="7" t="s">
        <v>9508</v>
      </c>
      <c r="B46" s="7" t="s">
        <v>9509</v>
      </c>
      <c r="C46" s="8"/>
      <c r="D46" s="9"/>
      <c r="E46" s="9"/>
      <c r="F46" s="9"/>
      <c r="G46" s="9"/>
    </row>
    <row r="47" spans="1:7" ht="15.75" thickBot="1" x14ac:dyDescent="0.3">
      <c r="A47" s="6"/>
      <c r="B47" s="6"/>
      <c r="C47" s="6"/>
      <c r="D47" s="6"/>
      <c r="E47" s="6"/>
      <c r="F47" s="6"/>
      <c r="G47" s="6"/>
    </row>
    <row r="48" spans="1:7" ht="15.75" thickBot="1" x14ac:dyDescent="0.3">
      <c r="A48" s="7" t="s">
        <v>9510</v>
      </c>
      <c r="B48" s="7" t="s">
        <v>9511</v>
      </c>
      <c r="C48" s="8" t="s">
        <v>10</v>
      </c>
      <c r="D48" s="9">
        <v>17.03</v>
      </c>
      <c r="E48" s="9"/>
      <c r="F48" s="9">
        <v>80.09</v>
      </c>
      <c r="G48" s="9"/>
    </row>
    <row r="49" spans="1:7" ht="15.75" thickBot="1" x14ac:dyDescent="0.3">
      <c r="A49" s="6"/>
      <c r="B49" s="6"/>
      <c r="C49" s="6"/>
      <c r="D49" s="6"/>
      <c r="E49" s="6"/>
      <c r="F49" s="6"/>
      <c r="G49" s="6"/>
    </row>
    <row r="50" spans="1:7" ht="15.75" thickBot="1" x14ac:dyDescent="0.3">
      <c r="A50" s="7" t="s">
        <v>9512</v>
      </c>
      <c r="B50" s="7" t="s">
        <v>9513</v>
      </c>
      <c r="C50" s="8" t="s">
        <v>10</v>
      </c>
      <c r="D50" s="9">
        <v>32.729999999999997</v>
      </c>
      <c r="E50" s="9"/>
      <c r="F50" s="9">
        <v>80.08</v>
      </c>
      <c r="G50" s="9"/>
    </row>
    <row r="51" spans="1:7" ht="15.75" thickBot="1" x14ac:dyDescent="0.3">
      <c r="A51" s="6"/>
      <c r="B51" s="6"/>
      <c r="C51" s="6"/>
      <c r="D51" s="6"/>
      <c r="E51" s="6"/>
      <c r="F51" s="6"/>
      <c r="G51" s="6"/>
    </row>
    <row r="52" spans="1:7" ht="15.75" thickBot="1" x14ac:dyDescent="0.3">
      <c r="A52" s="7" t="s">
        <v>9514</v>
      </c>
      <c r="B52" s="7" t="s">
        <v>9515</v>
      </c>
      <c r="C52" s="8" t="s">
        <v>10</v>
      </c>
      <c r="D52" s="9">
        <v>51.04</v>
      </c>
      <c r="E52" s="9"/>
      <c r="F52" s="9">
        <v>80.09</v>
      </c>
      <c r="G52" s="9"/>
    </row>
    <row r="53" spans="1:7" ht="15.75" thickBot="1" x14ac:dyDescent="0.3">
      <c r="A53" s="6"/>
      <c r="B53" s="6"/>
      <c r="C53" s="6"/>
      <c r="D53" s="6"/>
      <c r="E53" s="6"/>
      <c r="F53" s="6"/>
      <c r="G53" s="6"/>
    </row>
    <row r="54" spans="1:7" ht="15.75" thickBot="1" x14ac:dyDescent="0.3">
      <c r="A54" s="7" t="s">
        <v>9516</v>
      </c>
      <c r="B54" s="7" t="s">
        <v>9517</v>
      </c>
      <c r="C54" s="8" t="s">
        <v>10</v>
      </c>
      <c r="D54" s="9">
        <v>68</v>
      </c>
      <c r="E54" s="9"/>
      <c r="F54" s="9">
        <v>80.099999999999994</v>
      </c>
      <c r="G54" s="9"/>
    </row>
    <row r="55" spans="1:7" ht="15.75" thickBot="1" x14ac:dyDescent="0.3">
      <c r="A55" s="6"/>
      <c r="B55" s="6"/>
      <c r="C55" s="6"/>
      <c r="D55" s="6"/>
      <c r="E55" s="6"/>
      <c r="F55" s="6"/>
      <c r="G55" s="6"/>
    </row>
    <row r="56" spans="1:7" ht="15.75" thickBot="1" x14ac:dyDescent="0.3">
      <c r="A56" s="7" t="s">
        <v>9518</v>
      </c>
      <c r="B56" s="7" t="s">
        <v>9519</v>
      </c>
      <c r="C56" s="8" t="s">
        <v>10</v>
      </c>
      <c r="D56" s="9">
        <v>85.24</v>
      </c>
      <c r="E56" s="9"/>
      <c r="F56" s="9">
        <v>80.09</v>
      </c>
      <c r="G56" s="9"/>
    </row>
    <row r="57" spans="1:7" ht="15.75" thickBot="1" x14ac:dyDescent="0.3">
      <c r="A57" s="6"/>
      <c r="B57" s="6"/>
      <c r="C57" s="6"/>
      <c r="D57" s="6"/>
      <c r="E57" s="6"/>
      <c r="F57" s="6"/>
      <c r="G57" s="6"/>
    </row>
    <row r="58" spans="1:7" ht="25.5" thickBot="1" x14ac:dyDescent="0.3">
      <c r="A58" s="7" t="s">
        <v>9520</v>
      </c>
      <c r="B58" s="7" t="s">
        <v>9521</v>
      </c>
      <c r="C58" s="8"/>
      <c r="D58" s="9"/>
      <c r="E58" s="9"/>
      <c r="F58" s="9"/>
      <c r="G58" s="9"/>
    </row>
    <row r="59" spans="1:7" ht="15.75" thickBot="1" x14ac:dyDescent="0.3">
      <c r="A59" s="6"/>
      <c r="B59" s="6"/>
      <c r="C59" s="6"/>
      <c r="D59" s="6"/>
      <c r="E59" s="6"/>
      <c r="F59" s="6"/>
      <c r="G59" s="6"/>
    </row>
    <row r="60" spans="1:7" ht="15.75" thickBot="1" x14ac:dyDescent="0.3">
      <c r="A60" s="7" t="s">
        <v>9522</v>
      </c>
      <c r="B60" s="7" t="s">
        <v>9523</v>
      </c>
      <c r="C60" s="8" t="s">
        <v>10</v>
      </c>
      <c r="D60" s="9">
        <v>29.58</v>
      </c>
      <c r="E60" s="9"/>
      <c r="F60" s="9">
        <v>80.09</v>
      </c>
      <c r="G60" s="9"/>
    </row>
    <row r="61" spans="1:7" ht="15.75" thickBot="1" x14ac:dyDescent="0.3">
      <c r="A61" s="6"/>
      <c r="B61" s="6"/>
      <c r="C61" s="6"/>
      <c r="D61" s="6"/>
      <c r="E61" s="6"/>
      <c r="F61" s="6"/>
      <c r="G61" s="6"/>
    </row>
    <row r="62" spans="1:7" ht="15.75" thickBot="1" x14ac:dyDescent="0.3">
      <c r="A62" s="7" t="s">
        <v>9524</v>
      </c>
      <c r="B62" s="7" t="s">
        <v>9525</v>
      </c>
      <c r="C62" s="8" t="s">
        <v>10</v>
      </c>
      <c r="D62" s="9">
        <v>59.16</v>
      </c>
      <c r="E62" s="9"/>
      <c r="F62" s="9">
        <v>80.09</v>
      </c>
      <c r="G62" s="9"/>
    </row>
    <row r="63" spans="1:7" ht="15.75" thickBot="1" x14ac:dyDescent="0.3">
      <c r="A63" s="6"/>
      <c r="B63" s="6"/>
      <c r="C63" s="6"/>
      <c r="D63" s="6"/>
      <c r="E63" s="6"/>
      <c r="F63" s="6"/>
      <c r="G63" s="6"/>
    </row>
    <row r="64" spans="1:7" ht="15.75" thickBot="1" x14ac:dyDescent="0.3">
      <c r="A64" s="7" t="s">
        <v>9526</v>
      </c>
      <c r="B64" s="7" t="s">
        <v>9527</v>
      </c>
      <c r="C64" s="8" t="s">
        <v>10</v>
      </c>
      <c r="D64" s="9">
        <v>88.73</v>
      </c>
      <c r="E64" s="9"/>
      <c r="F64" s="9">
        <v>80.099999999999994</v>
      </c>
      <c r="G64" s="9"/>
    </row>
    <row r="65" spans="1:7" ht="15.75" thickBot="1" x14ac:dyDescent="0.3">
      <c r="A65" s="6"/>
      <c r="B65" s="6"/>
      <c r="C65" s="6"/>
      <c r="D65" s="6"/>
      <c r="E65" s="6"/>
      <c r="F65" s="6"/>
      <c r="G65" s="6"/>
    </row>
    <row r="66" spans="1:7" ht="15.75" thickBot="1" x14ac:dyDescent="0.3">
      <c r="A66" s="7" t="s">
        <v>9528</v>
      </c>
      <c r="B66" s="7" t="s">
        <v>9529</v>
      </c>
      <c r="C66" s="8" t="s">
        <v>10</v>
      </c>
      <c r="D66" s="9">
        <v>118.31</v>
      </c>
      <c r="E66" s="9"/>
      <c r="F66" s="9">
        <v>80.09</v>
      </c>
      <c r="G66" s="9"/>
    </row>
    <row r="67" spans="1:7" ht="15.75" thickBot="1" x14ac:dyDescent="0.3">
      <c r="A67" s="6"/>
      <c r="B67" s="6"/>
      <c r="C67" s="6"/>
      <c r="D67" s="6"/>
      <c r="E67" s="6"/>
      <c r="F67" s="6"/>
      <c r="G67" s="6"/>
    </row>
    <row r="68" spans="1:7" ht="15.75" thickBot="1" x14ac:dyDescent="0.3">
      <c r="A68" s="7" t="s">
        <v>9530</v>
      </c>
      <c r="B68" s="7" t="s">
        <v>9531</v>
      </c>
      <c r="C68" s="8" t="s">
        <v>10</v>
      </c>
      <c r="D68" s="9">
        <v>147.88</v>
      </c>
      <c r="E68" s="9"/>
      <c r="F68" s="9">
        <v>80.099999999999994</v>
      </c>
      <c r="G68" s="9"/>
    </row>
    <row r="69" spans="1:7" ht="15.75" thickBot="1" x14ac:dyDescent="0.3">
      <c r="A69" s="6"/>
      <c r="B69" s="6"/>
      <c r="C69" s="6"/>
      <c r="D69" s="6"/>
      <c r="E69" s="6"/>
      <c r="F69" s="6"/>
      <c r="G69" s="6"/>
    </row>
    <row r="70" spans="1:7" ht="37.5" thickBot="1" x14ac:dyDescent="0.3">
      <c r="A70" s="7" t="s">
        <v>9532</v>
      </c>
      <c r="B70" s="7" t="s">
        <v>9533</v>
      </c>
      <c r="C70" s="8" t="s">
        <v>10</v>
      </c>
      <c r="D70" s="9" t="s">
        <v>9534</v>
      </c>
      <c r="E70" s="9"/>
      <c r="F70" s="9">
        <v>80.099999999999994</v>
      </c>
      <c r="G70" s="9"/>
    </row>
    <row r="71" spans="1:7" ht="15.75" thickBot="1" x14ac:dyDescent="0.3">
      <c r="A71" s="6"/>
      <c r="B71" s="6"/>
      <c r="C71" s="6"/>
      <c r="D71" s="6"/>
      <c r="E71" s="6"/>
      <c r="F71" s="6"/>
      <c r="G71" s="6"/>
    </row>
    <row r="72" spans="1:7" ht="37.5" thickBot="1" x14ac:dyDescent="0.3">
      <c r="A72" s="7" t="s">
        <v>9535</v>
      </c>
      <c r="B72" s="7" t="s">
        <v>9536</v>
      </c>
      <c r="C72" s="8"/>
      <c r="D72" s="9"/>
      <c r="E72" s="9"/>
      <c r="F72" s="9"/>
      <c r="G72" s="9"/>
    </row>
    <row r="73" spans="1:7" ht="15.75" thickBot="1" x14ac:dyDescent="0.3">
      <c r="A73" s="6"/>
      <c r="B73" s="6"/>
      <c r="C73" s="6"/>
      <c r="D73" s="6"/>
      <c r="E73" s="6"/>
      <c r="F73" s="6"/>
      <c r="G73" s="6"/>
    </row>
    <row r="74" spans="1:7" ht="15.75" thickBot="1" x14ac:dyDescent="0.3">
      <c r="A74" s="7" t="s">
        <v>9537</v>
      </c>
      <c r="B74" s="7" t="s">
        <v>9538</v>
      </c>
      <c r="C74" s="8" t="s">
        <v>10</v>
      </c>
      <c r="D74" s="9">
        <v>25.14</v>
      </c>
      <c r="E74" s="9"/>
      <c r="F74" s="9">
        <v>80.069999999999993</v>
      </c>
      <c r="G74" s="9"/>
    </row>
    <row r="75" spans="1:7" ht="15.75" thickBot="1" x14ac:dyDescent="0.3">
      <c r="A75" s="6"/>
      <c r="B75" s="6"/>
      <c r="C75" s="6"/>
      <c r="D75" s="6"/>
      <c r="E75" s="6"/>
      <c r="F75" s="6"/>
      <c r="G75" s="6"/>
    </row>
    <row r="76" spans="1:7" ht="15.75" thickBot="1" x14ac:dyDescent="0.3">
      <c r="A76" s="7" t="s">
        <v>9539</v>
      </c>
      <c r="B76" s="7" t="s">
        <v>9540</v>
      </c>
      <c r="C76" s="8" t="s">
        <v>10</v>
      </c>
      <c r="D76" s="9">
        <v>47.85</v>
      </c>
      <c r="E76" s="9"/>
      <c r="F76" s="9">
        <v>80.099999999999994</v>
      </c>
      <c r="G76" s="9"/>
    </row>
    <row r="77" spans="1:7" ht="15.75" thickBot="1" x14ac:dyDescent="0.3">
      <c r="A77" s="6"/>
      <c r="B77" s="6"/>
      <c r="C77" s="6"/>
      <c r="D77" s="6"/>
      <c r="E77" s="6"/>
      <c r="F77" s="6"/>
      <c r="G77" s="6"/>
    </row>
    <row r="78" spans="1:7" ht="15.75" thickBot="1" x14ac:dyDescent="0.3">
      <c r="A78" s="7" t="s">
        <v>9541</v>
      </c>
      <c r="B78" s="7" t="s">
        <v>9542</v>
      </c>
      <c r="C78" s="8" t="s">
        <v>10</v>
      </c>
      <c r="D78" s="9">
        <v>69.28</v>
      </c>
      <c r="E78" s="9"/>
      <c r="F78" s="9">
        <v>80.099999999999994</v>
      </c>
      <c r="G78" s="9"/>
    </row>
    <row r="79" spans="1:7" ht="15.75" thickBot="1" x14ac:dyDescent="0.3">
      <c r="A79" s="6"/>
      <c r="B79" s="6"/>
      <c r="C79" s="6"/>
      <c r="D79" s="6"/>
      <c r="E79" s="6"/>
      <c r="F79" s="6"/>
      <c r="G79" s="6"/>
    </row>
    <row r="80" spans="1:7" ht="15.75" thickBot="1" x14ac:dyDescent="0.3">
      <c r="A80" s="7" t="s">
        <v>9543</v>
      </c>
      <c r="B80" s="7" t="s">
        <v>9544</v>
      </c>
      <c r="C80" s="8"/>
      <c r="D80" s="9"/>
      <c r="E80" s="9"/>
      <c r="F80" s="9"/>
      <c r="G80" s="9"/>
    </row>
    <row r="81" spans="1:7" ht="15.75" thickBot="1" x14ac:dyDescent="0.3">
      <c r="A81" s="6"/>
      <c r="B81" s="6"/>
      <c r="C81" s="6"/>
      <c r="D81" s="6"/>
      <c r="E81" s="6"/>
      <c r="F81" s="6"/>
      <c r="G81" s="6"/>
    </row>
    <row r="82" spans="1:7" ht="15.75" thickBot="1" x14ac:dyDescent="0.3">
      <c r="A82" s="7" t="s">
        <v>9545</v>
      </c>
      <c r="B82" s="7" t="s">
        <v>9546</v>
      </c>
      <c r="C82" s="8" t="s">
        <v>10</v>
      </c>
      <c r="D82" s="9">
        <v>9.82</v>
      </c>
      <c r="E82" s="9"/>
      <c r="F82" s="9">
        <v>80.14</v>
      </c>
      <c r="G82" s="9"/>
    </row>
    <row r="83" spans="1:7" ht="15.75" thickBot="1" x14ac:dyDescent="0.3">
      <c r="A83" s="6"/>
      <c r="B83" s="6"/>
      <c r="C83" s="6"/>
      <c r="D83" s="6"/>
      <c r="E83" s="6"/>
      <c r="F83" s="6"/>
      <c r="G83" s="6"/>
    </row>
    <row r="84" spans="1:7" ht="15.75" thickBot="1" x14ac:dyDescent="0.3">
      <c r="A84" s="7" t="s">
        <v>9547</v>
      </c>
      <c r="B84" s="7" t="s">
        <v>9548</v>
      </c>
      <c r="C84" s="8" t="s">
        <v>10</v>
      </c>
      <c r="D84" s="9">
        <v>5.24</v>
      </c>
      <c r="E84" s="9"/>
      <c r="F84" s="9">
        <v>79.959999999999994</v>
      </c>
      <c r="G84" s="9"/>
    </row>
    <row r="85" spans="1:7" ht="15.75" thickBot="1" x14ac:dyDescent="0.3">
      <c r="A85" s="6"/>
      <c r="B85" s="6"/>
      <c r="C85" s="6"/>
      <c r="D85" s="6"/>
      <c r="E85" s="6"/>
      <c r="F85" s="6"/>
      <c r="G85" s="6"/>
    </row>
    <row r="86" spans="1:7" ht="15.75" thickBot="1" x14ac:dyDescent="0.3">
      <c r="A86" s="7" t="s">
        <v>9549</v>
      </c>
      <c r="B86" s="7" t="s">
        <v>9550</v>
      </c>
      <c r="C86" s="8"/>
      <c r="D86" s="9"/>
      <c r="E86" s="9"/>
      <c r="F86" s="9"/>
      <c r="G86" s="9"/>
    </row>
    <row r="87" spans="1:7" ht="15.75" thickBot="1" x14ac:dyDescent="0.3">
      <c r="A87" s="6"/>
      <c r="B87" s="6"/>
      <c r="C87" s="6"/>
      <c r="D87" s="6"/>
      <c r="E87" s="6"/>
      <c r="F87" s="6"/>
      <c r="G87" s="6"/>
    </row>
    <row r="88" spans="1:7" ht="15.75" thickBot="1" x14ac:dyDescent="0.3">
      <c r="A88" s="7" t="s">
        <v>9551</v>
      </c>
      <c r="B88" s="7" t="s">
        <v>9552</v>
      </c>
      <c r="C88" s="8" t="s">
        <v>11</v>
      </c>
      <c r="D88" s="9">
        <v>99.55</v>
      </c>
      <c r="E88" s="9"/>
      <c r="F88" s="9">
        <v>80.099999999999994</v>
      </c>
      <c r="G88" s="9"/>
    </row>
    <row r="89" spans="1:7" ht="15.75" thickBot="1" x14ac:dyDescent="0.3">
      <c r="A89" s="6"/>
      <c r="B89" s="6"/>
      <c r="C89" s="6"/>
      <c r="D89" s="6"/>
      <c r="E89" s="6"/>
      <c r="F89" s="6"/>
      <c r="G89" s="6"/>
    </row>
    <row r="90" spans="1:7" ht="15.75" thickBot="1" x14ac:dyDescent="0.3">
      <c r="A90" s="7" t="s">
        <v>9553</v>
      </c>
      <c r="B90" s="7" t="s">
        <v>9554</v>
      </c>
      <c r="C90" s="8"/>
      <c r="D90" s="9"/>
      <c r="E90" s="9"/>
      <c r="F90" s="9"/>
      <c r="G90" s="9"/>
    </row>
    <row r="91" spans="1:7" ht="15.75" thickBot="1" x14ac:dyDescent="0.3">
      <c r="A91" s="6"/>
      <c r="B91" s="6"/>
      <c r="C91" s="6"/>
      <c r="D91" s="6"/>
      <c r="E91" s="6"/>
      <c r="F91" s="6"/>
      <c r="G91" s="6"/>
    </row>
    <row r="92" spans="1:7" ht="15.75" thickBot="1" x14ac:dyDescent="0.3">
      <c r="A92" s="7" t="s">
        <v>9555</v>
      </c>
      <c r="B92" s="7" t="s">
        <v>9556</v>
      </c>
      <c r="C92" s="8" t="s">
        <v>10</v>
      </c>
      <c r="D92" s="9">
        <v>45.47</v>
      </c>
      <c r="E92" s="9"/>
      <c r="F92" s="9">
        <v>80.099999999999994</v>
      </c>
      <c r="G92" s="9"/>
    </row>
    <row r="93" spans="1:7" ht="15.75" thickBot="1" x14ac:dyDescent="0.3">
      <c r="A93" s="6"/>
      <c r="B93" s="6"/>
      <c r="C93" s="6"/>
      <c r="D93" s="6"/>
      <c r="E93" s="6"/>
      <c r="F93" s="6"/>
      <c r="G93" s="6"/>
    </row>
    <row r="94" spans="1:7" ht="15.75" thickBot="1" x14ac:dyDescent="0.3">
      <c r="A94" s="7" t="s">
        <v>9557</v>
      </c>
      <c r="B94" s="7" t="s">
        <v>9558</v>
      </c>
      <c r="C94" s="8" t="s">
        <v>10</v>
      </c>
      <c r="D94" s="9">
        <v>182.63</v>
      </c>
      <c r="E94" s="9"/>
      <c r="F94" s="9">
        <v>80.099999999999994</v>
      </c>
      <c r="G94" s="9"/>
    </row>
    <row r="95" spans="1:7" ht="15.75" thickBot="1" x14ac:dyDescent="0.3">
      <c r="A95" s="6"/>
      <c r="B95" s="6"/>
      <c r="C95" s="6"/>
      <c r="D95" s="6"/>
      <c r="E95" s="6"/>
      <c r="F95" s="6"/>
      <c r="G95" s="6"/>
    </row>
    <row r="96" spans="1:7" ht="25.5" thickBot="1" x14ac:dyDescent="0.3">
      <c r="A96" s="7" t="s">
        <v>9559</v>
      </c>
      <c r="B96" s="7" t="s">
        <v>9560</v>
      </c>
      <c r="C96" s="8" t="s">
        <v>10</v>
      </c>
      <c r="D96" s="9">
        <v>10.88</v>
      </c>
      <c r="E96" s="9"/>
      <c r="F96" s="9">
        <v>80.06</v>
      </c>
      <c r="G96" s="9"/>
    </row>
    <row r="97" spans="1:7" ht="15.75" thickBot="1" x14ac:dyDescent="0.3">
      <c r="A97" s="6"/>
      <c r="B97" s="6"/>
      <c r="C97" s="6"/>
      <c r="D97" s="6"/>
      <c r="E97" s="6"/>
      <c r="F97" s="6"/>
      <c r="G97" s="6"/>
    </row>
    <row r="98" spans="1:7" ht="25.5" thickBot="1" x14ac:dyDescent="0.3">
      <c r="A98" s="7" t="s">
        <v>9561</v>
      </c>
      <c r="B98" s="7" t="s">
        <v>9562</v>
      </c>
      <c r="C98" s="8" t="s">
        <v>10</v>
      </c>
      <c r="D98" s="9">
        <v>22.22</v>
      </c>
      <c r="E98" s="9"/>
      <c r="F98" s="9">
        <v>80.11</v>
      </c>
      <c r="G98" s="9"/>
    </row>
    <row r="99" spans="1:7" ht="15.75" thickBot="1" x14ac:dyDescent="0.3">
      <c r="A99" s="6"/>
      <c r="B99" s="6"/>
      <c r="C99" s="6"/>
      <c r="D99" s="6"/>
      <c r="E99" s="6"/>
      <c r="F99" s="6"/>
      <c r="G99" s="6"/>
    </row>
    <row r="100" spans="1:7" ht="15.75" thickBot="1" x14ac:dyDescent="0.3">
      <c r="A100" s="7" t="s">
        <v>9563</v>
      </c>
      <c r="B100" s="7" t="s">
        <v>9564</v>
      </c>
      <c r="C100" s="8" t="s">
        <v>11</v>
      </c>
      <c r="D100" s="9">
        <v>26.66</v>
      </c>
      <c r="E100" s="9"/>
      <c r="F100" s="9">
        <v>80.12</v>
      </c>
      <c r="G100" s="9"/>
    </row>
    <row r="101" spans="1:7" ht="15.75" thickBot="1" x14ac:dyDescent="0.3">
      <c r="A101" s="6"/>
      <c r="B101" s="6"/>
      <c r="C101" s="6"/>
      <c r="D101" s="6"/>
      <c r="E101" s="6"/>
      <c r="F101" s="6"/>
      <c r="G101" s="6"/>
    </row>
    <row r="102" spans="1:7" ht="15.75" thickBot="1" x14ac:dyDescent="0.3">
      <c r="A102" s="7" t="s">
        <v>9565</v>
      </c>
      <c r="B102" s="7" t="s">
        <v>9566</v>
      </c>
      <c r="C102" s="8"/>
      <c r="D102" s="9"/>
      <c r="E102" s="9"/>
      <c r="F102" s="9"/>
      <c r="G102" s="9"/>
    </row>
    <row r="103" spans="1:7" ht="15.75" thickBot="1" x14ac:dyDescent="0.3">
      <c r="A103" s="6"/>
      <c r="B103" s="6"/>
      <c r="C103" s="6"/>
      <c r="D103" s="6"/>
      <c r="E103" s="6"/>
      <c r="F103" s="6"/>
      <c r="G103" s="6"/>
    </row>
    <row r="104" spans="1:7" ht="15.75" thickBot="1" x14ac:dyDescent="0.3">
      <c r="A104" s="7" t="s">
        <v>9567</v>
      </c>
      <c r="B104" s="7" t="s">
        <v>9568</v>
      </c>
      <c r="C104" s="8" t="s">
        <v>12</v>
      </c>
      <c r="D104" s="9">
        <v>41.03</v>
      </c>
      <c r="E104" s="9"/>
      <c r="F104" s="9">
        <v>80.09</v>
      </c>
      <c r="G104" s="9"/>
    </row>
    <row r="105" spans="1:7" ht="15.75" thickBot="1" x14ac:dyDescent="0.3">
      <c r="A105" s="6"/>
      <c r="B105" s="6"/>
      <c r="C105" s="6"/>
      <c r="D105" s="6"/>
      <c r="E105" s="6"/>
      <c r="F105" s="6"/>
      <c r="G105" s="6"/>
    </row>
    <row r="106" spans="1:7" ht="15.75" thickBot="1" x14ac:dyDescent="0.3">
      <c r="A106" s="7" t="s">
        <v>9569</v>
      </c>
      <c r="B106" s="7" t="s">
        <v>9570</v>
      </c>
      <c r="C106" s="8" t="s">
        <v>12</v>
      </c>
      <c r="D106" s="9">
        <v>46.83</v>
      </c>
      <c r="E106" s="9"/>
      <c r="F106" s="9">
        <v>80.099999999999994</v>
      </c>
      <c r="G106" s="9"/>
    </row>
    <row r="107" spans="1:7" ht="15.75" thickBot="1" x14ac:dyDescent="0.3">
      <c r="A107" s="6"/>
      <c r="B107" s="6"/>
      <c r="C107" s="6"/>
      <c r="D107" s="6"/>
      <c r="E107" s="6"/>
      <c r="F107" s="6"/>
      <c r="G107" s="6"/>
    </row>
    <row r="108" spans="1:7" ht="15.75" thickBot="1" x14ac:dyDescent="0.3">
      <c r="A108" s="7" t="s">
        <v>9571</v>
      </c>
      <c r="B108" s="7" t="s">
        <v>9572</v>
      </c>
      <c r="C108" s="8" t="s">
        <v>12</v>
      </c>
      <c r="D108" s="9">
        <v>12.83</v>
      </c>
      <c r="E108" s="9"/>
      <c r="F108" s="9">
        <v>80.05</v>
      </c>
      <c r="G108" s="9"/>
    </row>
    <row r="109" spans="1:7" ht="15.75" thickBot="1" x14ac:dyDescent="0.3">
      <c r="A109" s="6"/>
      <c r="B109" s="6"/>
      <c r="C109" s="6"/>
      <c r="D109" s="6"/>
      <c r="E109" s="6"/>
      <c r="F109" s="6"/>
      <c r="G109" s="6"/>
    </row>
    <row r="110" spans="1:7" ht="15.75" thickBot="1" x14ac:dyDescent="0.3">
      <c r="A110" s="7" t="s">
        <v>9573</v>
      </c>
      <c r="B110" s="7" t="s">
        <v>9574</v>
      </c>
      <c r="C110" s="8" t="s">
        <v>12</v>
      </c>
      <c r="D110" s="9">
        <v>11.22</v>
      </c>
      <c r="E110" s="9"/>
      <c r="F110" s="9">
        <v>80.12</v>
      </c>
      <c r="G110" s="9"/>
    </row>
    <row r="111" spans="1:7" ht="15.75" thickBot="1" x14ac:dyDescent="0.3">
      <c r="A111" s="6"/>
      <c r="B111" s="6"/>
      <c r="C111" s="6"/>
      <c r="D111" s="6"/>
      <c r="E111" s="6"/>
      <c r="F111" s="6"/>
      <c r="G111" s="6"/>
    </row>
    <row r="112" spans="1:7" ht="15.75" thickBot="1" x14ac:dyDescent="0.3">
      <c r="A112" s="7" t="s">
        <v>9575</v>
      </c>
      <c r="B112" s="7" t="s">
        <v>9576</v>
      </c>
      <c r="C112" s="8" t="s">
        <v>12</v>
      </c>
      <c r="D112" s="9">
        <v>82.3</v>
      </c>
      <c r="E112" s="9"/>
      <c r="F112" s="9">
        <v>80.099999999999994</v>
      </c>
      <c r="G112" s="9"/>
    </row>
    <row r="113" spans="1:7" ht="15.75" thickBot="1" x14ac:dyDescent="0.3">
      <c r="A113" s="6"/>
      <c r="B113" s="6"/>
      <c r="C113" s="6"/>
      <c r="D113" s="6"/>
      <c r="E113" s="6"/>
      <c r="F113" s="6"/>
      <c r="G113" s="6"/>
    </row>
    <row r="114" spans="1:7" ht="15.75" thickBot="1" x14ac:dyDescent="0.3">
      <c r="A114" s="7" t="s">
        <v>9577</v>
      </c>
      <c r="B114" s="7" t="s">
        <v>9578</v>
      </c>
      <c r="C114" s="8" t="s">
        <v>12</v>
      </c>
      <c r="D114" s="9">
        <v>63.8</v>
      </c>
      <c r="E114" s="9"/>
      <c r="F114" s="9">
        <v>80.09</v>
      </c>
      <c r="G114" s="9"/>
    </row>
    <row r="115" spans="1:7" ht="15.75" thickBot="1" x14ac:dyDescent="0.3">
      <c r="A115" s="6"/>
      <c r="B115" s="6"/>
      <c r="C115" s="6"/>
      <c r="D115" s="6"/>
      <c r="E115" s="6"/>
      <c r="F115" s="6"/>
      <c r="G115" s="6"/>
    </row>
    <row r="116" spans="1:7" ht="15.75" thickBot="1" x14ac:dyDescent="0.3">
      <c r="A116" s="7" t="s">
        <v>9579</v>
      </c>
      <c r="B116" s="7" t="s">
        <v>9580</v>
      </c>
      <c r="C116" s="8"/>
      <c r="D116" s="9"/>
      <c r="E116" s="9"/>
      <c r="F116" s="9"/>
      <c r="G116" s="9"/>
    </row>
    <row r="117" spans="1:7" ht="15.75" thickBot="1" x14ac:dyDescent="0.3">
      <c r="A117" s="6"/>
      <c r="B117" s="6"/>
      <c r="C117" s="6"/>
      <c r="D117" s="6"/>
      <c r="E117" s="6"/>
      <c r="F117" s="6"/>
      <c r="G117" s="6"/>
    </row>
    <row r="118" spans="1:7" ht="15.75" thickBot="1" x14ac:dyDescent="0.3">
      <c r="A118" s="7" t="s">
        <v>9581</v>
      </c>
      <c r="B118" s="7" t="s">
        <v>9582</v>
      </c>
      <c r="C118" s="8"/>
      <c r="D118" s="9"/>
      <c r="E118" s="9"/>
      <c r="F118" s="9"/>
      <c r="G118" s="9"/>
    </row>
    <row r="119" spans="1:7" ht="15.75" thickBot="1" x14ac:dyDescent="0.3">
      <c r="A119" s="6"/>
      <c r="B119" s="6"/>
      <c r="C119" s="6"/>
      <c r="D119" s="6"/>
      <c r="E119" s="6"/>
      <c r="F119" s="6"/>
      <c r="G119" s="6"/>
    </row>
    <row r="120" spans="1:7" ht="15.75" thickBot="1" x14ac:dyDescent="0.3">
      <c r="A120" s="7" t="s">
        <v>9583</v>
      </c>
      <c r="B120" s="7" t="s">
        <v>9584</v>
      </c>
      <c r="C120" s="8" t="s">
        <v>12</v>
      </c>
      <c r="D120" s="9">
        <v>25.27</v>
      </c>
      <c r="E120" s="9"/>
      <c r="F120" s="9">
        <v>80.09</v>
      </c>
      <c r="G120" s="9"/>
    </row>
    <row r="121" spans="1:7" ht="15.75" thickBot="1" x14ac:dyDescent="0.3">
      <c r="A121" s="6"/>
      <c r="B121" s="6"/>
      <c r="C121" s="6"/>
      <c r="D121" s="6"/>
      <c r="E121" s="6"/>
      <c r="F121" s="6"/>
      <c r="G121" s="6"/>
    </row>
    <row r="122" spans="1:7" ht="15.75" thickBot="1" x14ac:dyDescent="0.3">
      <c r="A122" s="7" t="s">
        <v>9585</v>
      </c>
      <c r="B122" s="7" t="s">
        <v>9586</v>
      </c>
      <c r="C122" s="8" t="s">
        <v>12</v>
      </c>
      <c r="D122" s="9">
        <v>31.26</v>
      </c>
      <c r="E122" s="9"/>
      <c r="F122" s="9">
        <v>80.099999999999994</v>
      </c>
      <c r="G122" s="9"/>
    </row>
    <row r="123" spans="1:7" ht="15.75" thickBot="1" x14ac:dyDescent="0.3">
      <c r="A123" s="6"/>
      <c r="B123" s="6"/>
      <c r="C123" s="6"/>
      <c r="D123" s="6"/>
      <c r="E123" s="6"/>
      <c r="F123" s="6"/>
      <c r="G123" s="6"/>
    </row>
    <row r="124" spans="1:7" ht="15.75" thickBot="1" x14ac:dyDescent="0.3">
      <c r="A124" s="7" t="s">
        <v>9587</v>
      </c>
      <c r="B124" s="7" t="s">
        <v>9588</v>
      </c>
      <c r="C124" s="8"/>
      <c r="D124" s="9"/>
      <c r="E124" s="9"/>
      <c r="F124" s="9"/>
      <c r="G124" s="9"/>
    </row>
    <row r="125" spans="1:7" ht="15.75" thickBot="1" x14ac:dyDescent="0.3">
      <c r="A125" s="6"/>
      <c r="B125" s="6"/>
      <c r="C125" s="6"/>
      <c r="D125" s="6"/>
      <c r="E125" s="6"/>
      <c r="F125" s="6"/>
      <c r="G125" s="6"/>
    </row>
    <row r="126" spans="1:7" ht="15.75" thickBot="1" x14ac:dyDescent="0.3">
      <c r="A126" s="7" t="s">
        <v>9589</v>
      </c>
      <c r="B126" s="7" t="s">
        <v>9584</v>
      </c>
      <c r="C126" s="8" t="s">
        <v>12</v>
      </c>
      <c r="D126" s="9">
        <v>34.07</v>
      </c>
      <c r="E126" s="9"/>
      <c r="F126" s="9">
        <v>80.099999999999994</v>
      </c>
      <c r="G126" s="9"/>
    </row>
    <row r="127" spans="1:7" ht="15.75" thickBot="1" x14ac:dyDescent="0.3">
      <c r="A127" s="6"/>
      <c r="B127" s="6"/>
      <c r="C127" s="6"/>
      <c r="D127" s="6"/>
      <c r="E127" s="6"/>
      <c r="F127" s="6"/>
      <c r="G127" s="6"/>
    </row>
    <row r="128" spans="1:7" ht="15.75" thickBot="1" x14ac:dyDescent="0.3">
      <c r="A128" s="7" t="s">
        <v>9590</v>
      </c>
      <c r="B128" s="7" t="s">
        <v>9586</v>
      </c>
      <c r="C128" s="8" t="s">
        <v>12</v>
      </c>
      <c r="D128" s="9">
        <v>41.47</v>
      </c>
      <c r="E128" s="9"/>
      <c r="F128" s="9">
        <v>80.11</v>
      </c>
      <c r="G128" s="9"/>
    </row>
    <row r="129" spans="1:7" ht="15.75" thickBot="1" x14ac:dyDescent="0.3">
      <c r="A129" s="6"/>
      <c r="B129" s="6"/>
      <c r="C129" s="6"/>
      <c r="D129" s="6"/>
      <c r="E129" s="6"/>
      <c r="F129" s="6"/>
      <c r="G129" s="6"/>
    </row>
    <row r="130" spans="1:7" ht="15.75" thickBot="1" x14ac:dyDescent="0.3">
      <c r="A130" s="7" t="s">
        <v>9591</v>
      </c>
      <c r="B130" s="7" t="s">
        <v>9592</v>
      </c>
      <c r="C130" s="8"/>
      <c r="D130" s="9"/>
      <c r="E130" s="9"/>
      <c r="F130" s="9"/>
      <c r="G130" s="9"/>
    </row>
    <row r="131" spans="1:7" ht="15.75" thickBot="1" x14ac:dyDescent="0.3">
      <c r="A131" s="6"/>
      <c r="B131" s="6"/>
      <c r="C131" s="6"/>
      <c r="D131" s="6"/>
      <c r="E131" s="6"/>
      <c r="F131" s="6"/>
      <c r="G131" s="6"/>
    </row>
    <row r="132" spans="1:7" ht="15.75" thickBot="1" x14ac:dyDescent="0.3">
      <c r="A132" s="7" t="s">
        <v>9593</v>
      </c>
      <c r="B132" s="7" t="s">
        <v>9594</v>
      </c>
      <c r="C132" s="8" t="s">
        <v>12</v>
      </c>
      <c r="D132" s="9">
        <v>169.83</v>
      </c>
      <c r="E132" s="9"/>
      <c r="F132" s="9">
        <v>80.099999999999994</v>
      </c>
      <c r="G132" s="9"/>
    </row>
    <row r="133" spans="1:7" ht="15.75" thickBot="1" x14ac:dyDescent="0.3">
      <c r="A133" s="6"/>
      <c r="B133" s="6"/>
      <c r="C133" s="6"/>
      <c r="D133" s="6"/>
      <c r="E133" s="6"/>
      <c r="F133" s="6"/>
      <c r="G133" s="6"/>
    </row>
    <row r="134" spans="1:7" ht="15.75" thickBot="1" x14ac:dyDescent="0.3">
      <c r="A134" s="7" t="s">
        <v>9595</v>
      </c>
      <c r="B134" s="7" t="s">
        <v>9596</v>
      </c>
      <c r="C134" s="8" t="s">
        <v>12</v>
      </c>
      <c r="D134" s="9">
        <v>14.16</v>
      </c>
      <c r="E134" s="9"/>
      <c r="F134" s="9">
        <v>80.08</v>
      </c>
      <c r="G134" s="9"/>
    </row>
    <row r="135" spans="1:7" ht="15.75" thickBot="1" x14ac:dyDescent="0.3">
      <c r="A135" s="6"/>
      <c r="B135" s="6"/>
      <c r="C135" s="6"/>
      <c r="D135" s="6"/>
      <c r="E135" s="6"/>
      <c r="F135" s="6"/>
      <c r="G135" s="6"/>
    </row>
    <row r="136" spans="1:7" ht="15.75" thickBot="1" x14ac:dyDescent="0.3">
      <c r="A136" s="7" t="s">
        <v>9597</v>
      </c>
      <c r="B136" s="7" t="s">
        <v>9598</v>
      </c>
      <c r="C136" s="8"/>
      <c r="D136" s="9"/>
      <c r="E136" s="9"/>
      <c r="F136" s="9"/>
      <c r="G136" s="9"/>
    </row>
    <row r="137" spans="1:7" ht="15.75" thickBot="1" x14ac:dyDescent="0.3">
      <c r="A137" s="6"/>
      <c r="B137" s="6"/>
      <c r="C137" s="6"/>
      <c r="D137" s="6"/>
      <c r="E137" s="6"/>
      <c r="F137" s="6"/>
      <c r="G137" s="6"/>
    </row>
    <row r="138" spans="1:7" ht="15.75" thickBot="1" x14ac:dyDescent="0.3">
      <c r="A138" s="7" t="s">
        <v>9599</v>
      </c>
      <c r="B138" s="7" t="s">
        <v>9600</v>
      </c>
      <c r="C138" s="8"/>
      <c r="D138" s="9"/>
      <c r="E138" s="9"/>
      <c r="F138" s="9"/>
      <c r="G138" s="9"/>
    </row>
    <row r="139" spans="1:7" ht="15.75" thickBot="1" x14ac:dyDescent="0.3">
      <c r="A139" s="6"/>
      <c r="B139" s="6"/>
      <c r="C139" s="6"/>
      <c r="D139" s="6"/>
      <c r="E139" s="6"/>
      <c r="F139" s="6"/>
      <c r="G139" s="6"/>
    </row>
    <row r="140" spans="1:7" ht="15.75" thickBot="1" x14ac:dyDescent="0.3">
      <c r="A140" s="7" t="s">
        <v>9601</v>
      </c>
      <c r="B140" s="7" t="s">
        <v>9602</v>
      </c>
      <c r="C140" s="8" t="s">
        <v>10</v>
      </c>
      <c r="D140" s="9">
        <v>38.04</v>
      </c>
      <c r="E140" s="9"/>
      <c r="F140" s="9">
        <v>80.099999999999994</v>
      </c>
      <c r="G140" s="9"/>
    </row>
    <row r="141" spans="1:7" ht="15.75" thickBot="1" x14ac:dyDescent="0.3">
      <c r="A141" s="6"/>
      <c r="B141" s="6"/>
      <c r="C141" s="6"/>
      <c r="D141" s="6"/>
      <c r="E141" s="6"/>
      <c r="F141" s="6"/>
      <c r="G141" s="6"/>
    </row>
    <row r="142" spans="1:7" ht="15.75" thickBot="1" x14ac:dyDescent="0.3">
      <c r="A142" s="7" t="s">
        <v>9603</v>
      </c>
      <c r="B142" s="7" t="s">
        <v>9604</v>
      </c>
      <c r="C142" s="8" t="s">
        <v>10</v>
      </c>
      <c r="D142" s="9">
        <v>53.2</v>
      </c>
      <c r="E142" s="9"/>
      <c r="F142" s="9">
        <v>80.09</v>
      </c>
      <c r="G142" s="9"/>
    </row>
    <row r="143" spans="1:7" ht="15.75" thickBot="1" x14ac:dyDescent="0.3">
      <c r="A143" s="6"/>
      <c r="B143" s="6"/>
      <c r="C143" s="6"/>
      <c r="D143" s="6"/>
      <c r="E143" s="6"/>
      <c r="F143" s="6"/>
      <c r="G143" s="6"/>
    </row>
    <row r="144" spans="1:7" ht="25.5" thickBot="1" x14ac:dyDescent="0.3">
      <c r="A144" s="7" t="s">
        <v>9605</v>
      </c>
      <c r="B144" s="7" t="s">
        <v>9606</v>
      </c>
      <c r="C144" s="8" t="s">
        <v>10</v>
      </c>
      <c r="D144" s="9">
        <v>49.69</v>
      </c>
      <c r="E144" s="9"/>
      <c r="F144" s="9">
        <v>80.099999999999994</v>
      </c>
      <c r="G144" s="9"/>
    </row>
    <row r="145" spans="1:7" ht="15.75" thickBot="1" x14ac:dyDescent="0.3">
      <c r="A145" s="6"/>
      <c r="B145" s="6"/>
      <c r="C145" s="6"/>
      <c r="D145" s="6"/>
      <c r="E145" s="6"/>
      <c r="F145" s="6"/>
      <c r="G145" s="6"/>
    </row>
    <row r="146" spans="1:7" ht="15.75" thickBot="1" x14ac:dyDescent="0.3">
      <c r="A146" s="7" t="s">
        <v>9607</v>
      </c>
      <c r="B146" s="7" t="s">
        <v>9608</v>
      </c>
      <c r="C146" s="8"/>
      <c r="D146" s="9"/>
      <c r="E146" s="9"/>
      <c r="F146" s="9"/>
      <c r="G146" s="9"/>
    </row>
    <row r="147" spans="1:7" ht="15.75" thickBot="1" x14ac:dyDescent="0.3">
      <c r="A147" s="6"/>
      <c r="B147" s="6"/>
      <c r="C147" s="6"/>
      <c r="D147" s="6"/>
      <c r="E147" s="6"/>
      <c r="F147" s="6"/>
      <c r="G147" s="6"/>
    </row>
    <row r="148" spans="1:7" ht="15.75" thickBot="1" x14ac:dyDescent="0.3">
      <c r="A148" s="7" t="s">
        <v>9609</v>
      </c>
      <c r="B148" s="7" t="s">
        <v>9610</v>
      </c>
      <c r="C148" s="8" t="s">
        <v>10</v>
      </c>
      <c r="D148" s="9">
        <v>34.03</v>
      </c>
      <c r="E148" s="9"/>
      <c r="F148" s="9">
        <v>80.11</v>
      </c>
      <c r="G148" s="9"/>
    </row>
    <row r="149" spans="1:7" ht="15.75" thickBot="1" x14ac:dyDescent="0.3">
      <c r="A149" s="6"/>
      <c r="B149" s="6"/>
      <c r="C149" s="6"/>
      <c r="D149" s="6"/>
      <c r="E149" s="6"/>
      <c r="F149" s="6"/>
      <c r="G149" s="6"/>
    </row>
    <row r="150" spans="1:7" ht="15.75" thickBot="1" x14ac:dyDescent="0.3">
      <c r="A150" s="7" t="s">
        <v>9611</v>
      </c>
      <c r="B150" s="7" t="s">
        <v>9612</v>
      </c>
      <c r="C150" s="8" t="s">
        <v>10</v>
      </c>
      <c r="D150" s="9">
        <v>39.71</v>
      </c>
      <c r="E150" s="9"/>
      <c r="F150" s="9">
        <v>80.11</v>
      </c>
      <c r="G150" s="9"/>
    </row>
    <row r="151" spans="1:7" ht="15.75" thickBot="1" x14ac:dyDescent="0.3">
      <c r="A151" s="6"/>
      <c r="B151" s="6"/>
      <c r="C151" s="6"/>
      <c r="D151" s="6"/>
      <c r="E151" s="6"/>
      <c r="F151" s="6"/>
      <c r="G151" s="6"/>
    </row>
    <row r="152" spans="1:7" ht="25.5" thickBot="1" x14ac:dyDescent="0.3">
      <c r="A152" s="7" t="s">
        <v>9613</v>
      </c>
      <c r="B152" s="7" t="s">
        <v>9614</v>
      </c>
      <c r="C152" s="8" t="s">
        <v>10</v>
      </c>
      <c r="D152" s="9">
        <v>15.44</v>
      </c>
      <c r="E152" s="9"/>
      <c r="F152" s="9">
        <v>80.12</v>
      </c>
      <c r="G152" s="9"/>
    </row>
    <row r="153" spans="1:7" ht="15.75" thickBot="1" x14ac:dyDescent="0.3">
      <c r="A153" s="6"/>
      <c r="B153" s="6"/>
      <c r="C153" s="6"/>
      <c r="D153" s="6"/>
      <c r="E153" s="6"/>
      <c r="F153" s="6"/>
      <c r="G153" s="6"/>
    </row>
    <row r="154" spans="1:7" ht="15.75" thickBot="1" x14ac:dyDescent="0.3">
      <c r="A154" s="7" t="s">
        <v>9615</v>
      </c>
      <c r="B154" s="7" t="s">
        <v>9616</v>
      </c>
      <c r="C154" s="8" t="s">
        <v>10</v>
      </c>
      <c r="D154" s="9">
        <v>187.98</v>
      </c>
      <c r="E154" s="9"/>
      <c r="F154" s="9">
        <v>80.09</v>
      </c>
      <c r="G154" s="9"/>
    </row>
    <row r="155" spans="1:7" ht="15.75" thickBot="1" x14ac:dyDescent="0.3">
      <c r="A155" s="6"/>
      <c r="B155" s="6"/>
      <c r="C155" s="6"/>
      <c r="D155" s="6"/>
      <c r="E155" s="6"/>
      <c r="F155" s="6"/>
      <c r="G155" s="6"/>
    </row>
    <row r="156" spans="1:7" ht="15.75" thickBot="1" x14ac:dyDescent="0.3">
      <c r="A156" s="7" t="s">
        <v>9617</v>
      </c>
      <c r="B156" s="7" t="s">
        <v>9618</v>
      </c>
      <c r="C156" s="8" t="s">
        <v>10</v>
      </c>
      <c r="D156" s="9">
        <v>165.9</v>
      </c>
      <c r="E156" s="9"/>
      <c r="F156" s="9">
        <v>80.099999999999994</v>
      </c>
      <c r="G156" s="9"/>
    </row>
    <row r="157" spans="1:7" ht="15.75" thickBot="1" x14ac:dyDescent="0.3">
      <c r="A157" s="6"/>
      <c r="B157" s="6"/>
      <c r="C157" s="6"/>
      <c r="D157" s="6"/>
      <c r="E157" s="6"/>
      <c r="F157" s="6"/>
      <c r="G157" s="6"/>
    </row>
    <row r="158" spans="1:7" ht="15.75" thickBot="1" x14ac:dyDescent="0.3">
      <c r="A158" s="7" t="s">
        <v>9619</v>
      </c>
      <c r="B158" s="7" t="s">
        <v>2154</v>
      </c>
      <c r="C158" s="8"/>
      <c r="D158" s="9"/>
      <c r="E158" s="9"/>
      <c r="F158" s="9"/>
      <c r="G158" s="9"/>
    </row>
    <row r="159" spans="1:7" ht="15.75" thickBot="1" x14ac:dyDescent="0.3">
      <c r="A159" s="6"/>
      <c r="B159" s="6"/>
      <c r="C159" s="6"/>
      <c r="D159" s="6"/>
      <c r="E159" s="6"/>
      <c r="F159" s="6"/>
      <c r="G159" s="6"/>
    </row>
    <row r="160" spans="1:7" ht="15.75" thickBot="1" x14ac:dyDescent="0.3">
      <c r="A160" s="7" t="s">
        <v>9620</v>
      </c>
      <c r="B160" s="7" t="s">
        <v>9621</v>
      </c>
      <c r="C160" s="8"/>
      <c r="D160" s="9"/>
      <c r="E160" s="9"/>
      <c r="F160" s="9"/>
      <c r="G160" s="9"/>
    </row>
    <row r="161" spans="1:7" ht="15.75" thickBot="1" x14ac:dyDescent="0.3">
      <c r="A161" s="6"/>
      <c r="B161" s="6"/>
      <c r="C161" s="6"/>
      <c r="D161" s="6"/>
      <c r="E161" s="6"/>
      <c r="F161" s="6"/>
      <c r="G161" s="6"/>
    </row>
    <row r="162" spans="1:7" ht="15.75" thickBot="1" x14ac:dyDescent="0.3">
      <c r="A162" s="7" t="s">
        <v>9622</v>
      </c>
      <c r="B162" s="7" t="s">
        <v>9623</v>
      </c>
      <c r="C162" s="8" t="s">
        <v>10</v>
      </c>
      <c r="D162" s="9">
        <v>2.87</v>
      </c>
      <c r="E162" s="9"/>
      <c r="F162" s="9">
        <v>80.14</v>
      </c>
      <c r="G162" s="9"/>
    </row>
    <row r="163" spans="1:7" ht="15.75" thickBot="1" x14ac:dyDescent="0.3">
      <c r="A163" s="6"/>
      <c r="B163" s="6"/>
      <c r="C163" s="6"/>
      <c r="D163" s="6"/>
      <c r="E163" s="6"/>
      <c r="F163" s="6"/>
      <c r="G163" s="6"/>
    </row>
    <row r="164" spans="1:7" ht="15.75" thickBot="1" x14ac:dyDescent="0.3">
      <c r="A164" s="7" t="s">
        <v>9624</v>
      </c>
      <c r="B164" s="7" t="s">
        <v>9625</v>
      </c>
      <c r="C164" s="8" t="s">
        <v>10</v>
      </c>
      <c r="D164" s="9">
        <v>7.28</v>
      </c>
      <c r="E164" s="9"/>
      <c r="F164" s="9">
        <v>80.08</v>
      </c>
      <c r="G164" s="9"/>
    </row>
    <row r="165" spans="1:7" ht="15.75" thickBot="1" x14ac:dyDescent="0.3">
      <c r="A165" s="6"/>
      <c r="B165" s="6"/>
      <c r="C165" s="6"/>
      <c r="D165" s="6"/>
      <c r="E165" s="6"/>
      <c r="F165" s="6"/>
      <c r="G165" s="6"/>
    </row>
    <row r="166" spans="1:7" ht="15.75" thickBot="1" x14ac:dyDescent="0.3">
      <c r="A166" s="7" t="s">
        <v>9626</v>
      </c>
      <c r="B166" s="7" t="s">
        <v>9627</v>
      </c>
      <c r="C166" s="8" t="s">
        <v>1649</v>
      </c>
      <c r="D166" s="9">
        <v>14.77</v>
      </c>
      <c r="E166" s="9"/>
      <c r="F166" s="9">
        <v>80.09</v>
      </c>
      <c r="G166" s="9"/>
    </row>
    <row r="167" spans="1:7" ht="15.75" thickBot="1" x14ac:dyDescent="0.3">
      <c r="A167" s="6"/>
      <c r="B167" s="6"/>
      <c r="C167" s="6"/>
      <c r="D167" s="6"/>
      <c r="E167" s="6"/>
      <c r="F167" s="6"/>
      <c r="G167" s="6"/>
    </row>
    <row r="168" spans="1:7" ht="15.75" thickBot="1" x14ac:dyDescent="0.3">
      <c r="A168" s="7" t="s">
        <v>9628</v>
      </c>
      <c r="B168" s="7" t="s">
        <v>9629</v>
      </c>
      <c r="C168" s="8"/>
      <c r="D168" s="9"/>
      <c r="E168" s="9"/>
      <c r="F168" s="9"/>
      <c r="G168" s="9"/>
    </row>
    <row r="169" spans="1:7" ht="15.75" thickBot="1" x14ac:dyDescent="0.3">
      <c r="A169" s="6"/>
      <c r="B169" s="6"/>
      <c r="C169" s="6"/>
      <c r="D169" s="6"/>
      <c r="E169" s="6"/>
      <c r="F169" s="6"/>
      <c r="G169" s="6"/>
    </row>
    <row r="170" spans="1:7" ht="25.5" thickBot="1" x14ac:dyDescent="0.3">
      <c r="A170" s="7" t="s">
        <v>9630</v>
      </c>
      <c r="B170" s="7" t="s">
        <v>9631</v>
      </c>
      <c r="C170" s="8" t="s">
        <v>10</v>
      </c>
      <c r="D170" s="9">
        <v>7.38</v>
      </c>
      <c r="E170" s="9"/>
      <c r="F170" s="9">
        <v>80.08</v>
      </c>
      <c r="G170" s="9"/>
    </row>
    <row r="171" spans="1:7" ht="15.75" thickBot="1" x14ac:dyDescent="0.3">
      <c r="A171" s="6"/>
      <c r="B171" s="6"/>
      <c r="C171" s="6"/>
      <c r="D171" s="6"/>
      <c r="E171" s="6"/>
      <c r="F171" s="6"/>
      <c r="G171" s="6"/>
    </row>
    <row r="172" spans="1:7" ht="15.75" thickBot="1" x14ac:dyDescent="0.3">
      <c r="A172" s="7" t="s">
        <v>9632</v>
      </c>
      <c r="B172" s="7" t="s">
        <v>9633</v>
      </c>
      <c r="C172" s="8"/>
      <c r="D172" s="9"/>
      <c r="E172" s="9"/>
      <c r="F172" s="9"/>
      <c r="G172" s="9"/>
    </row>
    <row r="173" spans="1:7" ht="15.75" thickBot="1" x14ac:dyDescent="0.3">
      <c r="A173" s="6"/>
      <c r="B173" s="6"/>
      <c r="C173" s="6"/>
      <c r="D173" s="6"/>
      <c r="E173" s="6"/>
      <c r="F173" s="6"/>
      <c r="G173" s="6"/>
    </row>
    <row r="174" spans="1:7" ht="15.75" thickBot="1" x14ac:dyDescent="0.3">
      <c r="A174" s="7" t="s">
        <v>9634</v>
      </c>
      <c r="B174" s="7" t="s">
        <v>9635</v>
      </c>
      <c r="C174" s="8" t="s">
        <v>10</v>
      </c>
      <c r="D174" s="9">
        <v>2.62</v>
      </c>
      <c r="E174" s="9"/>
      <c r="F174" s="9">
        <v>80.150000000000006</v>
      </c>
      <c r="G174" s="9"/>
    </row>
    <row r="175" spans="1:7" ht="15.75" thickBot="1" x14ac:dyDescent="0.3">
      <c r="A175" s="6"/>
      <c r="B175" s="6"/>
      <c r="C175" s="6"/>
      <c r="D175" s="6"/>
      <c r="E175" s="6"/>
      <c r="F175" s="6"/>
      <c r="G175" s="6"/>
    </row>
    <row r="176" spans="1:7" ht="15.75" thickBot="1" x14ac:dyDescent="0.3">
      <c r="A176" s="7" t="s">
        <v>9636</v>
      </c>
      <c r="B176" s="7" t="s">
        <v>9637</v>
      </c>
      <c r="C176" s="8" t="s">
        <v>10</v>
      </c>
      <c r="D176" s="9">
        <v>1.91</v>
      </c>
      <c r="E176" s="9"/>
      <c r="F176" s="9">
        <v>80.099999999999994</v>
      </c>
      <c r="G176" s="9"/>
    </row>
  </sheetData>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57378-47F6-42C8-BE03-B526ED0D1495}">
  <sheetPr>
    <tabColor rgb="FFFFFF00"/>
  </sheetPr>
  <dimension ref="A1:G32"/>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9450</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1364</v>
      </c>
      <c r="B10" s="7" t="s">
        <v>1365</v>
      </c>
      <c r="C10" s="8"/>
      <c r="D10" s="9"/>
      <c r="E10" s="9"/>
      <c r="F10" s="9"/>
      <c r="G10" s="9"/>
    </row>
    <row r="11" spans="1:7" ht="15.75" thickBot="1" x14ac:dyDescent="0.3">
      <c r="A11" s="6"/>
      <c r="B11" s="6"/>
      <c r="C11" s="6"/>
      <c r="D11" s="6"/>
      <c r="E11" s="6"/>
      <c r="F11" s="6"/>
      <c r="G11" s="6"/>
    </row>
    <row r="12" spans="1:7" ht="15.75" thickBot="1" x14ac:dyDescent="0.3">
      <c r="A12" s="7" t="s">
        <v>9451</v>
      </c>
      <c r="B12" s="7" t="s">
        <v>9452</v>
      </c>
      <c r="C12" s="8"/>
      <c r="D12" s="9"/>
      <c r="E12" s="9"/>
      <c r="F12" s="9"/>
      <c r="G12" s="9"/>
    </row>
    <row r="13" spans="1:7" ht="15.75" thickBot="1" x14ac:dyDescent="0.3">
      <c r="A13" s="6"/>
      <c r="B13" s="6"/>
      <c r="C13" s="6"/>
      <c r="D13" s="6"/>
      <c r="E13" s="6"/>
      <c r="F13" s="6"/>
      <c r="G13" s="6"/>
    </row>
    <row r="14" spans="1:7" ht="15.75" thickBot="1" x14ac:dyDescent="0.3">
      <c r="A14" s="7" t="s">
        <v>9453</v>
      </c>
      <c r="B14" s="7" t="s">
        <v>9454</v>
      </c>
      <c r="C14" s="8"/>
      <c r="D14" s="9"/>
      <c r="E14" s="9"/>
      <c r="F14" s="9"/>
      <c r="G14" s="9"/>
    </row>
    <row r="15" spans="1:7" ht="15.75" thickBot="1" x14ac:dyDescent="0.3">
      <c r="A15" s="6"/>
      <c r="B15" s="6"/>
      <c r="C15" s="6"/>
      <c r="D15" s="6"/>
      <c r="E15" s="6"/>
      <c r="F15" s="6"/>
      <c r="G15" s="6"/>
    </row>
    <row r="16" spans="1:7" ht="25.5" thickBot="1" x14ac:dyDescent="0.3">
      <c r="A16" s="7" t="s">
        <v>9455</v>
      </c>
      <c r="B16" s="7" t="s">
        <v>9456</v>
      </c>
      <c r="C16" s="8" t="s">
        <v>12</v>
      </c>
      <c r="D16" s="9">
        <v>17.22</v>
      </c>
      <c r="E16" s="9"/>
      <c r="F16" s="9">
        <v>80.08</v>
      </c>
      <c r="G16" s="9"/>
    </row>
    <row r="17" spans="1:7" ht="15.75" thickBot="1" x14ac:dyDescent="0.3">
      <c r="A17" s="6"/>
      <c r="B17" s="6"/>
      <c r="C17" s="6"/>
      <c r="D17" s="6"/>
      <c r="E17" s="6"/>
      <c r="F17" s="6"/>
      <c r="G17" s="6"/>
    </row>
    <row r="18" spans="1:7" ht="15.75" thickBot="1" x14ac:dyDescent="0.3">
      <c r="A18" s="7" t="s">
        <v>9457</v>
      </c>
      <c r="B18" s="7" t="s">
        <v>9458</v>
      </c>
      <c r="C18" s="8" t="s">
        <v>12</v>
      </c>
      <c r="D18" s="9">
        <v>9.36</v>
      </c>
      <c r="E18" s="9"/>
      <c r="F18" s="9">
        <v>80.13</v>
      </c>
      <c r="G18" s="9"/>
    </row>
    <row r="19" spans="1:7" ht="15.75" thickBot="1" x14ac:dyDescent="0.3">
      <c r="A19" s="6"/>
      <c r="B19" s="6"/>
      <c r="C19" s="6"/>
      <c r="D19" s="6"/>
      <c r="E19" s="6"/>
      <c r="F19" s="6"/>
      <c r="G19" s="6"/>
    </row>
    <row r="20" spans="1:7" ht="15.75" thickBot="1" x14ac:dyDescent="0.3">
      <c r="A20" s="7" t="s">
        <v>9459</v>
      </c>
      <c r="B20" s="7" t="s">
        <v>9460</v>
      </c>
      <c r="C20" s="8" t="s">
        <v>12</v>
      </c>
      <c r="D20" s="9">
        <v>9.24</v>
      </c>
      <c r="E20" s="9"/>
      <c r="F20" s="9">
        <v>80.09</v>
      </c>
      <c r="G20" s="9"/>
    </row>
    <row r="21" spans="1:7" ht="15.75" thickBot="1" x14ac:dyDescent="0.3">
      <c r="A21" s="6"/>
      <c r="B21" s="6"/>
      <c r="C21" s="6"/>
      <c r="D21" s="6"/>
      <c r="E21" s="6"/>
      <c r="F21" s="6"/>
      <c r="G21" s="6"/>
    </row>
    <row r="22" spans="1:7" ht="15.75" thickBot="1" x14ac:dyDescent="0.3">
      <c r="A22" s="7" t="s">
        <v>9461</v>
      </c>
      <c r="B22" s="7" t="s">
        <v>9462</v>
      </c>
      <c r="C22" s="8"/>
      <c r="D22" s="9"/>
      <c r="E22" s="9"/>
      <c r="F22" s="9"/>
      <c r="G22" s="9"/>
    </row>
    <row r="23" spans="1:7" ht="15.75" thickBot="1" x14ac:dyDescent="0.3">
      <c r="A23" s="6"/>
      <c r="B23" s="6"/>
      <c r="C23" s="6"/>
      <c r="D23" s="6"/>
      <c r="E23" s="6"/>
      <c r="F23" s="6"/>
      <c r="G23" s="6"/>
    </row>
    <row r="24" spans="1:7" ht="25.5" thickBot="1" x14ac:dyDescent="0.3">
      <c r="A24" s="7" t="s">
        <v>9463</v>
      </c>
      <c r="B24" s="7" t="s">
        <v>9464</v>
      </c>
      <c r="C24" s="8" t="s">
        <v>12</v>
      </c>
      <c r="D24" s="9">
        <v>40.659999999999997</v>
      </c>
      <c r="E24" s="9"/>
      <c r="F24" s="9">
        <v>80.08</v>
      </c>
      <c r="G24" s="9"/>
    </row>
    <row r="25" spans="1:7" ht="15.75" thickBot="1" x14ac:dyDescent="0.3">
      <c r="A25" s="6"/>
      <c r="B25" s="6"/>
      <c r="C25" s="6"/>
      <c r="D25" s="6"/>
      <c r="E25" s="6"/>
      <c r="F25" s="6"/>
      <c r="G25" s="6"/>
    </row>
    <row r="26" spans="1:7" ht="15.75" thickBot="1" x14ac:dyDescent="0.3">
      <c r="A26" s="7" t="s">
        <v>9465</v>
      </c>
      <c r="B26" s="7" t="s">
        <v>9466</v>
      </c>
      <c r="C26" s="8" t="s">
        <v>12</v>
      </c>
      <c r="D26" s="9">
        <v>30.9</v>
      </c>
      <c r="E26" s="9"/>
      <c r="F26" s="9">
        <v>80.099999999999994</v>
      </c>
      <c r="G26" s="9"/>
    </row>
    <row r="27" spans="1:7" ht="15.75" thickBot="1" x14ac:dyDescent="0.3">
      <c r="A27" s="6"/>
      <c r="B27" s="6"/>
      <c r="C27" s="6"/>
      <c r="D27" s="6"/>
      <c r="E27" s="6"/>
      <c r="F27" s="6"/>
      <c r="G27" s="6"/>
    </row>
    <row r="28" spans="1:7" ht="15.75" thickBot="1" x14ac:dyDescent="0.3">
      <c r="A28" s="7" t="s">
        <v>9467</v>
      </c>
      <c r="B28" s="7" t="s">
        <v>9468</v>
      </c>
      <c r="C28" s="8"/>
      <c r="D28" s="9"/>
      <c r="E28" s="9"/>
      <c r="F28" s="9"/>
      <c r="G28" s="9"/>
    </row>
    <row r="29" spans="1:7" ht="15.75" thickBot="1" x14ac:dyDescent="0.3">
      <c r="A29" s="6"/>
      <c r="B29" s="6"/>
      <c r="C29" s="6"/>
      <c r="D29" s="6"/>
      <c r="E29" s="6"/>
      <c r="F29" s="6"/>
      <c r="G29" s="6"/>
    </row>
    <row r="30" spans="1:7" ht="25.5" thickBot="1" x14ac:dyDescent="0.3">
      <c r="A30" s="7" t="s">
        <v>9469</v>
      </c>
      <c r="B30" s="7" t="s">
        <v>9470</v>
      </c>
      <c r="C30" s="8" t="s">
        <v>12</v>
      </c>
      <c r="D30" s="9">
        <v>33.42</v>
      </c>
      <c r="E30" s="9"/>
      <c r="F30" s="9">
        <v>80.099999999999994</v>
      </c>
      <c r="G30" s="9"/>
    </row>
    <row r="31" spans="1:7" ht="15.75" thickBot="1" x14ac:dyDescent="0.3">
      <c r="A31" s="6"/>
      <c r="B31" s="6"/>
      <c r="C31" s="6"/>
      <c r="D31" s="6"/>
      <c r="E31" s="6"/>
      <c r="F31" s="6"/>
      <c r="G31" s="6"/>
    </row>
    <row r="32" spans="1:7" ht="15.75" thickBot="1" x14ac:dyDescent="0.3">
      <c r="A32" s="7" t="s">
        <v>9471</v>
      </c>
      <c r="B32" s="7" t="s">
        <v>9472</v>
      </c>
      <c r="C32" s="8" t="s">
        <v>12</v>
      </c>
      <c r="D32" s="9">
        <v>19.53</v>
      </c>
      <c r="E32" s="9"/>
      <c r="F32" s="9">
        <v>80.08</v>
      </c>
      <c r="G32" s="9"/>
    </row>
  </sheetData>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137A8C-F826-46A4-8E14-F6DE61E5BA45}">
  <sheetPr>
    <tabColor rgb="FFFFFF00"/>
  </sheetPr>
  <dimension ref="A1:G285"/>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9675</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1364</v>
      </c>
      <c r="B10" s="7" t="s">
        <v>1365</v>
      </c>
      <c r="C10" s="8"/>
      <c r="D10" s="9"/>
      <c r="E10" s="9"/>
      <c r="F10" s="9"/>
      <c r="G10" s="9"/>
    </row>
    <row r="11" spans="1:7" ht="15.75" thickBot="1" x14ac:dyDescent="0.3">
      <c r="A11" s="6"/>
      <c r="B11" s="6"/>
      <c r="C11" s="6"/>
      <c r="D11" s="6"/>
      <c r="E11" s="6"/>
      <c r="F11" s="6"/>
      <c r="G11" s="6"/>
    </row>
    <row r="12" spans="1:7" ht="15.75" thickBot="1" x14ac:dyDescent="0.3">
      <c r="A12" s="7" t="s">
        <v>9676</v>
      </c>
      <c r="B12" s="7" t="s">
        <v>9677</v>
      </c>
      <c r="C12" s="8"/>
      <c r="D12" s="9"/>
      <c r="E12" s="9"/>
      <c r="F12" s="9"/>
      <c r="G12" s="9"/>
    </row>
    <row r="13" spans="1:7" ht="15.75" thickBot="1" x14ac:dyDescent="0.3">
      <c r="A13" s="6"/>
      <c r="B13" s="6"/>
      <c r="C13" s="6"/>
      <c r="D13" s="6"/>
      <c r="E13" s="6"/>
      <c r="F13" s="6"/>
      <c r="G13" s="6"/>
    </row>
    <row r="14" spans="1:7" x14ac:dyDescent="0.25">
      <c r="A14" s="35" t="s">
        <v>9678</v>
      </c>
      <c r="B14" s="19" t="s">
        <v>9</v>
      </c>
      <c r="C14" s="38"/>
      <c r="D14" s="32"/>
      <c r="E14" s="32"/>
      <c r="F14" s="32"/>
      <c r="G14" s="32"/>
    </row>
    <row r="15" spans="1:7" ht="15.75" thickBot="1" x14ac:dyDescent="0.3">
      <c r="A15" s="37"/>
      <c r="B15" s="21" t="s">
        <v>9642</v>
      </c>
      <c r="C15" s="40"/>
      <c r="D15" s="34"/>
      <c r="E15" s="34"/>
      <c r="F15" s="34"/>
      <c r="G15" s="34"/>
    </row>
    <row r="16" spans="1:7" ht="15.75" thickBot="1" x14ac:dyDescent="0.3">
      <c r="A16" s="6"/>
      <c r="B16" s="6"/>
      <c r="C16" s="6"/>
      <c r="D16" s="6"/>
      <c r="E16" s="6"/>
      <c r="F16" s="6"/>
      <c r="G16" s="6"/>
    </row>
    <row r="17" spans="1:7" ht="15.75" thickBot="1" x14ac:dyDescent="0.3">
      <c r="A17" s="7" t="s">
        <v>9679</v>
      </c>
      <c r="B17" s="7" t="s">
        <v>9680</v>
      </c>
      <c r="C17" s="8"/>
      <c r="D17" s="9"/>
      <c r="E17" s="9"/>
      <c r="F17" s="9"/>
      <c r="G17" s="9"/>
    </row>
    <row r="18" spans="1:7" ht="15.75" thickBot="1" x14ac:dyDescent="0.3">
      <c r="A18" s="6"/>
      <c r="B18" s="6"/>
      <c r="C18" s="6"/>
      <c r="D18" s="6"/>
      <c r="E18" s="6"/>
      <c r="F18" s="6"/>
      <c r="G18" s="6"/>
    </row>
    <row r="19" spans="1:7" ht="15.75" thickBot="1" x14ac:dyDescent="0.3">
      <c r="A19" s="7" t="s">
        <v>9681</v>
      </c>
      <c r="B19" s="7" t="s">
        <v>9682</v>
      </c>
      <c r="C19" s="8"/>
      <c r="D19" s="9"/>
      <c r="E19" s="9"/>
      <c r="F19" s="9"/>
      <c r="G19" s="9"/>
    </row>
    <row r="20" spans="1:7" ht="15.75" thickBot="1" x14ac:dyDescent="0.3">
      <c r="A20" s="6"/>
      <c r="B20" s="6"/>
      <c r="C20" s="6"/>
      <c r="D20" s="6"/>
      <c r="E20" s="6"/>
      <c r="F20" s="6"/>
      <c r="G20" s="6"/>
    </row>
    <row r="21" spans="1:7" ht="15.75" thickBot="1" x14ac:dyDescent="0.3">
      <c r="A21" s="7" t="s">
        <v>9683</v>
      </c>
      <c r="B21" s="7" t="s">
        <v>9684</v>
      </c>
      <c r="C21" s="8" t="s">
        <v>15</v>
      </c>
      <c r="D21" s="9">
        <v>86.41</v>
      </c>
      <c r="E21" s="9">
        <v>14.57</v>
      </c>
      <c r="F21" s="9">
        <v>65.52</v>
      </c>
      <c r="G21" s="9"/>
    </row>
    <row r="22" spans="1:7" ht="15.75" thickBot="1" x14ac:dyDescent="0.3">
      <c r="A22" s="6"/>
      <c r="B22" s="6"/>
      <c r="C22" s="6"/>
      <c r="D22" s="6"/>
      <c r="E22" s="6"/>
      <c r="F22" s="6"/>
      <c r="G22" s="6"/>
    </row>
    <row r="23" spans="1:7" ht="15.75" thickBot="1" x14ac:dyDescent="0.3">
      <c r="A23" s="7" t="s">
        <v>9685</v>
      </c>
      <c r="B23" s="7" t="s">
        <v>9686</v>
      </c>
      <c r="C23" s="8" t="s">
        <v>15</v>
      </c>
      <c r="D23" s="9">
        <v>100.68</v>
      </c>
      <c r="E23" s="9">
        <v>12.5</v>
      </c>
      <c r="F23" s="9">
        <v>67.59</v>
      </c>
      <c r="G23" s="9"/>
    </row>
    <row r="24" spans="1:7" ht="15.75" thickBot="1" x14ac:dyDescent="0.3">
      <c r="A24" s="6"/>
      <c r="B24" s="6"/>
      <c r="C24" s="6"/>
      <c r="D24" s="6"/>
      <c r="E24" s="6"/>
      <c r="F24" s="6"/>
      <c r="G24" s="6"/>
    </row>
    <row r="25" spans="1:7" ht="15.75" thickBot="1" x14ac:dyDescent="0.3">
      <c r="A25" s="7" t="s">
        <v>9687</v>
      </c>
      <c r="B25" s="7" t="s">
        <v>9688</v>
      </c>
      <c r="C25" s="8" t="s">
        <v>15</v>
      </c>
      <c r="D25" s="9">
        <v>114.95</v>
      </c>
      <c r="E25" s="9">
        <v>10.95</v>
      </c>
      <c r="F25" s="9">
        <v>69.14</v>
      </c>
      <c r="G25" s="9"/>
    </row>
    <row r="26" spans="1:7" ht="15.75" thickBot="1" x14ac:dyDescent="0.3">
      <c r="A26" s="6"/>
      <c r="B26" s="6"/>
      <c r="C26" s="6"/>
      <c r="D26" s="6"/>
      <c r="E26" s="6"/>
      <c r="F26" s="6"/>
      <c r="G26" s="6"/>
    </row>
    <row r="27" spans="1:7" ht="15.75" thickBot="1" x14ac:dyDescent="0.3">
      <c r="A27" s="7" t="s">
        <v>9689</v>
      </c>
      <c r="B27" s="7" t="s">
        <v>9690</v>
      </c>
      <c r="C27" s="8" t="s">
        <v>15</v>
      </c>
      <c r="D27" s="9">
        <v>103.7</v>
      </c>
      <c r="E27" s="9">
        <v>12.14</v>
      </c>
      <c r="F27" s="9">
        <v>67.959999999999994</v>
      </c>
      <c r="G27" s="9"/>
    </row>
    <row r="28" spans="1:7" ht="15.75" thickBot="1" x14ac:dyDescent="0.3">
      <c r="A28" s="6"/>
      <c r="B28" s="6"/>
      <c r="C28" s="6"/>
      <c r="D28" s="6"/>
      <c r="E28" s="6"/>
      <c r="F28" s="6"/>
      <c r="G28" s="6"/>
    </row>
    <row r="29" spans="1:7" ht="15.75" thickBot="1" x14ac:dyDescent="0.3">
      <c r="A29" s="7" t="s">
        <v>9691</v>
      </c>
      <c r="B29" s="7" t="s">
        <v>9692</v>
      </c>
      <c r="C29" s="8" t="s">
        <v>15</v>
      </c>
      <c r="D29" s="9">
        <v>121.51</v>
      </c>
      <c r="E29" s="9">
        <v>10.36</v>
      </c>
      <c r="F29" s="9">
        <v>69.73</v>
      </c>
      <c r="G29" s="9"/>
    </row>
    <row r="30" spans="1:7" ht="15.75" thickBot="1" x14ac:dyDescent="0.3">
      <c r="A30" s="6"/>
      <c r="B30" s="6"/>
      <c r="C30" s="6"/>
      <c r="D30" s="6"/>
      <c r="E30" s="6"/>
      <c r="F30" s="6"/>
      <c r="G30" s="6"/>
    </row>
    <row r="31" spans="1:7" ht="15.75" thickBot="1" x14ac:dyDescent="0.3">
      <c r="A31" s="7" t="s">
        <v>9693</v>
      </c>
      <c r="B31" s="7" t="s">
        <v>9694</v>
      </c>
      <c r="C31" s="8"/>
      <c r="D31" s="9"/>
      <c r="E31" s="9"/>
      <c r="F31" s="9"/>
      <c r="G31" s="9"/>
    </row>
    <row r="32" spans="1:7" ht="15.75" thickBot="1" x14ac:dyDescent="0.3">
      <c r="A32" s="6"/>
      <c r="B32" s="6"/>
      <c r="C32" s="6"/>
      <c r="D32" s="6"/>
      <c r="E32" s="6"/>
      <c r="F32" s="6"/>
      <c r="G32" s="6"/>
    </row>
    <row r="33" spans="1:7" ht="15.75" thickBot="1" x14ac:dyDescent="0.3">
      <c r="A33" s="7" t="s">
        <v>9695</v>
      </c>
      <c r="B33" s="7" t="s">
        <v>9696</v>
      </c>
      <c r="C33" s="8" t="s">
        <v>15</v>
      </c>
      <c r="D33" s="9">
        <v>108.3</v>
      </c>
      <c r="E33" s="9">
        <v>11.63</v>
      </c>
      <c r="F33" s="9">
        <v>68.47</v>
      </c>
      <c r="G33" s="9"/>
    </row>
    <row r="34" spans="1:7" ht="15.75" thickBot="1" x14ac:dyDescent="0.3">
      <c r="A34" s="6"/>
      <c r="B34" s="6"/>
      <c r="C34" s="6"/>
      <c r="D34" s="6"/>
      <c r="E34" s="6"/>
      <c r="F34" s="6"/>
      <c r="G34" s="6"/>
    </row>
    <row r="35" spans="1:7" ht="15.75" thickBot="1" x14ac:dyDescent="0.3">
      <c r="A35" s="7" t="s">
        <v>9697</v>
      </c>
      <c r="B35" s="7" t="s">
        <v>9698</v>
      </c>
      <c r="C35" s="8" t="s">
        <v>15</v>
      </c>
      <c r="D35" s="9">
        <v>111.32</v>
      </c>
      <c r="E35" s="9">
        <v>11.31</v>
      </c>
      <c r="F35" s="9">
        <v>68.78</v>
      </c>
      <c r="G35" s="9"/>
    </row>
    <row r="36" spans="1:7" ht="15.75" thickBot="1" x14ac:dyDescent="0.3">
      <c r="A36" s="6"/>
      <c r="B36" s="6"/>
      <c r="C36" s="6"/>
      <c r="D36" s="6"/>
      <c r="E36" s="6"/>
      <c r="F36" s="6"/>
      <c r="G36" s="6"/>
    </row>
    <row r="37" spans="1:7" ht="15.75" thickBot="1" x14ac:dyDescent="0.3">
      <c r="A37" s="7" t="s">
        <v>9699</v>
      </c>
      <c r="B37" s="7" t="s">
        <v>9700</v>
      </c>
      <c r="C37" s="8"/>
      <c r="D37" s="9"/>
      <c r="E37" s="9"/>
      <c r="F37" s="9"/>
      <c r="G37" s="9"/>
    </row>
    <row r="38" spans="1:7" ht="15.75" thickBot="1" x14ac:dyDescent="0.3">
      <c r="A38" s="6"/>
      <c r="B38" s="6"/>
      <c r="C38" s="6"/>
      <c r="D38" s="6"/>
      <c r="E38" s="6"/>
      <c r="F38" s="6"/>
      <c r="G38" s="6"/>
    </row>
    <row r="39" spans="1:7" ht="37.5" thickBot="1" x14ac:dyDescent="0.3">
      <c r="A39" s="7" t="s">
        <v>9701</v>
      </c>
      <c r="B39" s="7" t="s">
        <v>9702</v>
      </c>
      <c r="C39" s="8"/>
      <c r="D39" s="9"/>
      <c r="E39" s="9"/>
      <c r="F39" s="9"/>
      <c r="G39" s="9"/>
    </row>
    <row r="40" spans="1:7" ht="15.75" thickBot="1" x14ac:dyDescent="0.3">
      <c r="A40" s="6"/>
      <c r="B40" s="6"/>
      <c r="C40" s="6"/>
      <c r="D40" s="6"/>
      <c r="E40" s="6"/>
      <c r="F40" s="6"/>
      <c r="G40" s="6"/>
    </row>
    <row r="41" spans="1:7" ht="15.75" thickBot="1" x14ac:dyDescent="0.3">
      <c r="A41" s="7" t="s">
        <v>9703</v>
      </c>
      <c r="B41" s="7" t="s">
        <v>9704</v>
      </c>
      <c r="C41" s="8" t="s">
        <v>15</v>
      </c>
      <c r="D41" s="9">
        <v>87.12</v>
      </c>
      <c r="E41" s="9"/>
      <c r="F41" s="9">
        <v>80.099999999999994</v>
      </c>
      <c r="G41" s="9"/>
    </row>
    <row r="42" spans="1:7" ht="15.75" thickBot="1" x14ac:dyDescent="0.3">
      <c r="A42" s="6"/>
      <c r="B42" s="6"/>
      <c r="C42" s="6"/>
      <c r="D42" s="6"/>
      <c r="E42" s="6"/>
      <c r="F42" s="6"/>
      <c r="G42" s="6"/>
    </row>
    <row r="43" spans="1:7" ht="15.75" thickBot="1" x14ac:dyDescent="0.3">
      <c r="A43" s="7" t="s">
        <v>9705</v>
      </c>
      <c r="B43" s="7" t="s">
        <v>9706</v>
      </c>
      <c r="C43" s="8" t="s">
        <v>15</v>
      </c>
      <c r="D43" s="9">
        <v>88.96</v>
      </c>
      <c r="E43" s="9"/>
      <c r="F43" s="9">
        <v>80.09</v>
      </c>
      <c r="G43" s="9"/>
    </row>
    <row r="44" spans="1:7" ht="15.75" thickBot="1" x14ac:dyDescent="0.3">
      <c r="A44" s="6"/>
      <c r="B44" s="6"/>
      <c r="C44" s="6"/>
      <c r="D44" s="6"/>
      <c r="E44" s="6"/>
      <c r="F44" s="6"/>
      <c r="G44" s="6"/>
    </row>
    <row r="45" spans="1:7" ht="15.75" thickBot="1" x14ac:dyDescent="0.3">
      <c r="A45" s="7" t="s">
        <v>9707</v>
      </c>
      <c r="B45" s="7" t="s">
        <v>9708</v>
      </c>
      <c r="C45" s="8" t="s">
        <v>15</v>
      </c>
      <c r="D45" s="9">
        <v>91.71</v>
      </c>
      <c r="E45" s="9"/>
      <c r="F45" s="9">
        <v>80.09</v>
      </c>
      <c r="G45" s="9"/>
    </row>
    <row r="46" spans="1:7" ht="15.75" thickBot="1" x14ac:dyDescent="0.3">
      <c r="A46" s="6"/>
      <c r="B46" s="6"/>
      <c r="C46" s="6"/>
      <c r="D46" s="6"/>
      <c r="E46" s="6"/>
      <c r="F46" s="6"/>
      <c r="G46" s="6"/>
    </row>
    <row r="47" spans="1:7" ht="15.75" thickBot="1" x14ac:dyDescent="0.3">
      <c r="A47" s="7" t="s">
        <v>9709</v>
      </c>
      <c r="B47" s="7" t="s">
        <v>9710</v>
      </c>
      <c r="C47" s="8" t="s">
        <v>15</v>
      </c>
      <c r="D47" s="9">
        <v>94.45</v>
      </c>
      <c r="E47" s="9"/>
      <c r="F47" s="9">
        <v>80.099999999999994</v>
      </c>
      <c r="G47" s="9"/>
    </row>
    <row r="48" spans="1:7" ht="15.75" thickBot="1" x14ac:dyDescent="0.3">
      <c r="A48" s="6"/>
      <c r="B48" s="6"/>
      <c r="C48" s="6"/>
      <c r="D48" s="6"/>
      <c r="E48" s="6"/>
      <c r="F48" s="6"/>
      <c r="G48" s="6"/>
    </row>
    <row r="49" spans="1:7" ht="15.75" thickBot="1" x14ac:dyDescent="0.3">
      <c r="A49" s="7" t="s">
        <v>9711</v>
      </c>
      <c r="B49" s="7" t="e">
        <f>- C25/30 - XC1/XC2</f>
        <v>#VALUE!</v>
      </c>
      <c r="C49" s="8" t="s">
        <v>15</v>
      </c>
      <c r="D49" s="9">
        <v>98.12</v>
      </c>
      <c r="E49" s="9"/>
      <c r="F49" s="9">
        <v>80.099999999999994</v>
      </c>
      <c r="G49" s="9"/>
    </row>
    <row r="50" spans="1:7" ht="15.75" thickBot="1" x14ac:dyDescent="0.3">
      <c r="A50" s="6"/>
      <c r="B50" s="6"/>
      <c r="C50" s="6"/>
      <c r="D50" s="6"/>
      <c r="E50" s="6"/>
      <c r="F50" s="6"/>
      <c r="G50" s="6"/>
    </row>
    <row r="51" spans="1:7" ht="15.75" thickBot="1" x14ac:dyDescent="0.3">
      <c r="A51" s="7" t="s">
        <v>9712</v>
      </c>
      <c r="B51" s="7" t="e">
        <f>- C28/35 - XC1/XC2</f>
        <v>#DIV/0!</v>
      </c>
      <c r="C51" s="8" t="s">
        <v>15</v>
      </c>
      <c r="D51" s="9">
        <v>103.63</v>
      </c>
      <c r="E51" s="9"/>
      <c r="F51" s="9">
        <v>80.09</v>
      </c>
      <c r="G51" s="9"/>
    </row>
    <row r="52" spans="1:7" ht="15.75" thickBot="1" x14ac:dyDescent="0.3">
      <c r="A52" s="6"/>
      <c r="B52" s="6"/>
      <c r="C52" s="6"/>
      <c r="D52" s="6"/>
      <c r="E52" s="6"/>
      <c r="F52" s="6"/>
      <c r="G52" s="6"/>
    </row>
    <row r="53" spans="1:7" ht="15.75" thickBot="1" x14ac:dyDescent="0.3">
      <c r="A53" s="7" t="s">
        <v>9713</v>
      </c>
      <c r="B53" s="7" t="e">
        <f>- C30/37 - XC1/XC2</f>
        <v>#DIV/0!</v>
      </c>
      <c r="C53" s="8" t="s">
        <v>15</v>
      </c>
      <c r="D53" s="9">
        <v>107.29</v>
      </c>
      <c r="E53" s="9"/>
      <c r="F53" s="9">
        <v>80.099999999999994</v>
      </c>
      <c r="G53" s="9"/>
    </row>
    <row r="54" spans="1:7" ht="15.75" thickBot="1" x14ac:dyDescent="0.3">
      <c r="A54" s="6"/>
      <c r="B54" s="6"/>
      <c r="C54" s="6"/>
      <c r="D54" s="6"/>
      <c r="E54" s="6"/>
      <c r="F54" s="6"/>
      <c r="G54" s="6"/>
    </row>
    <row r="55" spans="1:7" ht="15.75" thickBot="1" x14ac:dyDescent="0.3">
      <c r="A55" s="7" t="s">
        <v>9714</v>
      </c>
      <c r="B55" s="7" t="e">
        <f>- C32/40 - XC1/XC2</f>
        <v>#DIV/0!</v>
      </c>
      <c r="C55" s="8" t="s">
        <v>15</v>
      </c>
      <c r="D55" s="9">
        <v>110.96</v>
      </c>
      <c r="E55" s="9"/>
      <c r="F55" s="9">
        <v>80.09</v>
      </c>
      <c r="G55" s="9"/>
    </row>
    <row r="56" spans="1:7" ht="15.75" thickBot="1" x14ac:dyDescent="0.3">
      <c r="A56" s="6"/>
      <c r="B56" s="6"/>
      <c r="C56" s="6"/>
      <c r="D56" s="6"/>
      <c r="E56" s="6"/>
      <c r="F56" s="6"/>
      <c r="G56" s="6"/>
    </row>
    <row r="57" spans="1:7" ht="15.75" thickBot="1" x14ac:dyDescent="0.3">
      <c r="A57" s="7" t="s">
        <v>9715</v>
      </c>
      <c r="B57" s="7" t="s">
        <v>9716</v>
      </c>
      <c r="C57" s="8"/>
      <c r="D57" s="9"/>
      <c r="E57" s="9"/>
      <c r="F57" s="9"/>
      <c r="G57" s="9"/>
    </row>
    <row r="58" spans="1:7" ht="15.75" thickBot="1" x14ac:dyDescent="0.3">
      <c r="A58" s="6"/>
      <c r="B58" s="6"/>
      <c r="C58" s="6"/>
      <c r="D58" s="6"/>
      <c r="E58" s="6"/>
      <c r="F58" s="6"/>
      <c r="G58" s="6"/>
    </row>
    <row r="59" spans="1:7" ht="15.75" thickBot="1" x14ac:dyDescent="0.3">
      <c r="A59" s="7" t="s">
        <v>9717</v>
      </c>
      <c r="B59" s="7" t="s">
        <v>9718</v>
      </c>
      <c r="C59" s="8"/>
      <c r="D59" s="9"/>
      <c r="E59" s="9"/>
      <c r="F59" s="9"/>
      <c r="G59" s="9"/>
    </row>
    <row r="60" spans="1:7" ht="15.75" thickBot="1" x14ac:dyDescent="0.3">
      <c r="A60" s="6"/>
      <c r="B60" s="6"/>
      <c r="C60" s="6"/>
      <c r="D60" s="6"/>
      <c r="E60" s="6"/>
      <c r="F60" s="6"/>
      <c r="G60" s="6"/>
    </row>
    <row r="61" spans="1:7" ht="15.75" thickBot="1" x14ac:dyDescent="0.3">
      <c r="A61" s="7" t="s">
        <v>9719</v>
      </c>
      <c r="B61" s="7">
        <f>- C12/15</f>
        <v>0</v>
      </c>
      <c r="C61" s="8" t="s">
        <v>15</v>
      </c>
      <c r="D61" s="9">
        <v>94.41</v>
      </c>
      <c r="E61" s="9"/>
      <c r="F61" s="9">
        <v>80.099999999999994</v>
      </c>
      <c r="G61" s="9"/>
    </row>
    <row r="62" spans="1:7" ht="15.75" thickBot="1" x14ac:dyDescent="0.3">
      <c r="A62" s="6"/>
      <c r="B62" s="6"/>
      <c r="C62" s="6"/>
      <c r="D62" s="6"/>
      <c r="E62" s="6"/>
      <c r="F62" s="6"/>
      <c r="G62" s="6"/>
    </row>
    <row r="63" spans="1:7" ht="15.75" thickBot="1" x14ac:dyDescent="0.3">
      <c r="A63" s="7" t="s">
        <v>9720</v>
      </c>
      <c r="B63" s="7">
        <f>- C16/20</f>
        <v>0</v>
      </c>
      <c r="C63" s="8" t="s">
        <v>15</v>
      </c>
      <c r="D63" s="9">
        <v>100.89</v>
      </c>
      <c r="E63" s="9"/>
      <c r="F63" s="9">
        <v>80.099999999999994</v>
      </c>
      <c r="G63" s="9"/>
    </row>
    <row r="64" spans="1:7" ht="15.75" thickBot="1" x14ac:dyDescent="0.3">
      <c r="A64" s="6"/>
      <c r="B64" s="6"/>
      <c r="C64" s="6"/>
      <c r="D64" s="6"/>
      <c r="E64" s="6"/>
      <c r="F64" s="6"/>
      <c r="G64" s="6"/>
    </row>
    <row r="65" spans="1:7" ht="15.75" thickBot="1" x14ac:dyDescent="0.3">
      <c r="A65" s="7" t="s">
        <v>9721</v>
      </c>
      <c r="B65" s="7">
        <f>- C20/25</f>
        <v>0</v>
      </c>
      <c r="C65" s="8" t="s">
        <v>15</v>
      </c>
      <c r="D65" s="9">
        <v>107.36</v>
      </c>
      <c r="E65" s="9"/>
      <c r="F65" s="9">
        <v>80.099999999999994</v>
      </c>
      <c r="G65" s="9"/>
    </row>
    <row r="66" spans="1:7" ht="15.75" thickBot="1" x14ac:dyDescent="0.3">
      <c r="A66" s="6"/>
      <c r="B66" s="6"/>
      <c r="C66" s="6"/>
      <c r="D66" s="6"/>
      <c r="E66" s="6"/>
      <c r="F66" s="6"/>
      <c r="G66" s="6"/>
    </row>
    <row r="67" spans="1:7" ht="15.75" thickBot="1" x14ac:dyDescent="0.3">
      <c r="A67" s="7" t="s">
        <v>9722</v>
      </c>
      <c r="B67" s="7" t="e">
        <f>- C25/30</f>
        <v>#VALUE!</v>
      </c>
      <c r="C67" s="8" t="s">
        <v>15</v>
      </c>
      <c r="D67" s="9">
        <v>113.84</v>
      </c>
      <c r="E67" s="9"/>
      <c r="F67" s="9">
        <v>80.09</v>
      </c>
      <c r="G67" s="9"/>
    </row>
    <row r="68" spans="1:7" ht="15.75" thickBot="1" x14ac:dyDescent="0.3">
      <c r="A68" s="6"/>
      <c r="B68" s="6"/>
      <c r="C68" s="6"/>
      <c r="D68" s="6"/>
      <c r="E68" s="6"/>
      <c r="F68" s="6"/>
      <c r="G68" s="6"/>
    </row>
    <row r="69" spans="1:7" ht="15.75" thickBot="1" x14ac:dyDescent="0.3">
      <c r="A69" s="7" t="s">
        <v>9723</v>
      </c>
      <c r="B69" s="7">
        <f>- C28/35</f>
        <v>0</v>
      </c>
      <c r="C69" s="8" t="s">
        <v>15</v>
      </c>
      <c r="D69" s="9">
        <v>120.31</v>
      </c>
      <c r="E69" s="9"/>
      <c r="F69" s="9">
        <v>80.09</v>
      </c>
      <c r="G69" s="9"/>
    </row>
    <row r="70" spans="1:7" ht="15.75" thickBot="1" x14ac:dyDescent="0.3">
      <c r="A70" s="6"/>
      <c r="B70" s="6"/>
      <c r="C70" s="6"/>
      <c r="D70" s="6"/>
      <c r="E70" s="6"/>
      <c r="F70" s="6"/>
      <c r="G70" s="6"/>
    </row>
    <row r="71" spans="1:7" ht="15.75" thickBot="1" x14ac:dyDescent="0.3">
      <c r="A71" s="7" t="s">
        <v>9724</v>
      </c>
      <c r="B71" s="7" t="s">
        <v>9725</v>
      </c>
      <c r="C71" s="8"/>
      <c r="D71" s="9"/>
      <c r="E71" s="9"/>
      <c r="F71" s="9"/>
      <c r="G71" s="9"/>
    </row>
    <row r="72" spans="1:7" ht="15.75" thickBot="1" x14ac:dyDescent="0.3">
      <c r="A72" s="6"/>
      <c r="B72" s="6"/>
      <c r="C72" s="6"/>
      <c r="D72" s="6"/>
      <c r="E72" s="6"/>
      <c r="F72" s="6"/>
      <c r="G72" s="6"/>
    </row>
    <row r="73" spans="1:7" ht="15.75" thickBot="1" x14ac:dyDescent="0.3">
      <c r="A73" s="7" t="s">
        <v>9726</v>
      </c>
      <c r="B73" s="7">
        <f>- C20/25</f>
        <v>0</v>
      </c>
      <c r="C73" s="8" t="s">
        <v>15</v>
      </c>
      <c r="D73" s="9">
        <v>126.3</v>
      </c>
      <c r="E73" s="9"/>
      <c r="F73" s="9">
        <v>80.099999999999994</v>
      </c>
      <c r="G73" s="9"/>
    </row>
    <row r="74" spans="1:7" ht="15.75" thickBot="1" x14ac:dyDescent="0.3">
      <c r="A74" s="6"/>
      <c r="B74" s="6"/>
      <c r="C74" s="6"/>
      <c r="D74" s="6"/>
      <c r="E74" s="6"/>
      <c r="F74" s="6"/>
      <c r="G74" s="6"/>
    </row>
    <row r="75" spans="1:7" ht="15.75" thickBot="1" x14ac:dyDescent="0.3">
      <c r="A75" s="7" t="s">
        <v>9727</v>
      </c>
      <c r="B75" s="7" t="e">
        <f>- C25/30</f>
        <v>#VALUE!</v>
      </c>
      <c r="C75" s="8" t="s">
        <v>15</v>
      </c>
      <c r="D75" s="9">
        <v>134.27000000000001</v>
      </c>
      <c r="E75" s="9"/>
      <c r="F75" s="9">
        <v>80.09</v>
      </c>
      <c r="G75" s="9"/>
    </row>
    <row r="76" spans="1:7" ht="15.75" thickBot="1" x14ac:dyDescent="0.3">
      <c r="A76" s="6"/>
      <c r="B76" s="6"/>
      <c r="C76" s="6"/>
      <c r="D76" s="6"/>
      <c r="E76" s="6"/>
      <c r="F76" s="6"/>
      <c r="G76" s="6"/>
    </row>
    <row r="77" spans="1:7" ht="15.75" thickBot="1" x14ac:dyDescent="0.3">
      <c r="A77" s="7" t="s">
        <v>9728</v>
      </c>
      <c r="B77" s="7">
        <f>- C28/35</f>
        <v>0</v>
      </c>
      <c r="C77" s="8" t="s">
        <v>15</v>
      </c>
      <c r="D77" s="9">
        <v>140.72999999999999</v>
      </c>
      <c r="E77" s="9"/>
      <c r="F77" s="9">
        <v>80.099999999999994</v>
      </c>
      <c r="G77" s="9"/>
    </row>
    <row r="78" spans="1:7" ht="15.75" thickBot="1" x14ac:dyDescent="0.3">
      <c r="A78" s="6"/>
      <c r="B78" s="6"/>
      <c r="C78" s="6"/>
      <c r="D78" s="6"/>
      <c r="E78" s="6"/>
      <c r="F78" s="6"/>
      <c r="G78" s="6"/>
    </row>
    <row r="79" spans="1:7" ht="15.75" thickBot="1" x14ac:dyDescent="0.3">
      <c r="A79" s="7" t="s">
        <v>9729</v>
      </c>
      <c r="B79" s="7" t="s">
        <v>9730</v>
      </c>
      <c r="C79" s="8"/>
      <c r="D79" s="9"/>
      <c r="E79" s="9"/>
      <c r="F79" s="9"/>
      <c r="G79" s="9"/>
    </row>
    <row r="80" spans="1:7" ht="15.75" thickBot="1" x14ac:dyDescent="0.3">
      <c r="A80" s="6"/>
      <c r="B80" s="6"/>
      <c r="C80" s="6"/>
      <c r="D80" s="6"/>
      <c r="E80" s="6"/>
      <c r="F80" s="6"/>
      <c r="G80" s="6"/>
    </row>
    <row r="81" spans="1:7" ht="15.75" thickBot="1" x14ac:dyDescent="0.3">
      <c r="A81" s="7" t="s">
        <v>9731</v>
      </c>
      <c r="B81" s="7">
        <f>- C12/15</f>
        <v>0</v>
      </c>
      <c r="C81" s="8" t="s">
        <v>15</v>
      </c>
      <c r="D81" s="9">
        <v>87.65</v>
      </c>
      <c r="E81" s="9"/>
      <c r="F81" s="9">
        <v>80.09</v>
      </c>
      <c r="G81" s="9"/>
    </row>
    <row r="82" spans="1:7" ht="15.75" thickBot="1" x14ac:dyDescent="0.3">
      <c r="A82" s="6"/>
      <c r="B82" s="6"/>
      <c r="C82" s="6"/>
      <c r="D82" s="6"/>
      <c r="E82" s="6"/>
      <c r="F82" s="6"/>
      <c r="G82" s="6"/>
    </row>
    <row r="83" spans="1:7" ht="15.75" thickBot="1" x14ac:dyDescent="0.3">
      <c r="A83" s="7" t="s">
        <v>9732</v>
      </c>
      <c r="B83" s="7">
        <f>- C16/20</f>
        <v>0</v>
      </c>
      <c r="C83" s="8" t="s">
        <v>15</v>
      </c>
      <c r="D83" s="9">
        <v>93.09</v>
      </c>
      <c r="E83" s="9"/>
      <c r="F83" s="9">
        <v>80.09</v>
      </c>
      <c r="G83" s="9"/>
    </row>
    <row r="84" spans="1:7" ht="15.75" thickBot="1" x14ac:dyDescent="0.3">
      <c r="A84" s="6"/>
      <c r="B84" s="6"/>
      <c r="C84" s="6"/>
      <c r="D84" s="6"/>
      <c r="E84" s="6"/>
      <c r="F84" s="6"/>
      <c r="G84" s="6"/>
    </row>
    <row r="85" spans="1:7" ht="15.75" thickBot="1" x14ac:dyDescent="0.3">
      <c r="A85" s="7" t="s">
        <v>9733</v>
      </c>
      <c r="B85" s="7">
        <f>- C20/25</f>
        <v>0</v>
      </c>
      <c r="C85" s="8" t="s">
        <v>15</v>
      </c>
      <c r="D85" s="9">
        <v>98.55</v>
      </c>
      <c r="E85" s="9"/>
      <c r="F85" s="9">
        <v>80.09</v>
      </c>
      <c r="G85" s="9"/>
    </row>
    <row r="86" spans="1:7" ht="15.75" thickBot="1" x14ac:dyDescent="0.3">
      <c r="A86" s="6"/>
      <c r="B86" s="6"/>
      <c r="C86" s="6"/>
      <c r="D86" s="6"/>
      <c r="E86" s="6"/>
      <c r="F86" s="6"/>
      <c r="G86" s="6"/>
    </row>
    <row r="87" spans="1:7" ht="15.75" thickBot="1" x14ac:dyDescent="0.3">
      <c r="A87" s="7" t="s">
        <v>9734</v>
      </c>
      <c r="B87" s="7" t="e">
        <f>- C25/30</f>
        <v>#VALUE!</v>
      </c>
      <c r="C87" s="8" t="s">
        <v>15</v>
      </c>
      <c r="D87" s="9">
        <v>103.98</v>
      </c>
      <c r="E87" s="9"/>
      <c r="F87" s="9">
        <v>80.099999999999994</v>
      </c>
      <c r="G87" s="9"/>
    </row>
    <row r="88" spans="1:7" ht="15.75" thickBot="1" x14ac:dyDescent="0.3">
      <c r="A88" s="6"/>
      <c r="B88" s="6"/>
      <c r="C88" s="6"/>
      <c r="D88" s="6"/>
      <c r="E88" s="6"/>
      <c r="F88" s="6"/>
      <c r="G88" s="6"/>
    </row>
    <row r="89" spans="1:7" ht="15.75" thickBot="1" x14ac:dyDescent="0.3">
      <c r="A89" s="7" t="s">
        <v>9735</v>
      </c>
      <c r="B89" s="7">
        <f>- C28/35</f>
        <v>0</v>
      </c>
      <c r="C89" s="8" t="s">
        <v>15</v>
      </c>
      <c r="D89" s="9">
        <v>129.35</v>
      </c>
      <c r="E89" s="9"/>
      <c r="F89" s="9">
        <v>80.09</v>
      </c>
      <c r="G89" s="9"/>
    </row>
    <row r="90" spans="1:7" ht="15.75" thickBot="1" x14ac:dyDescent="0.3">
      <c r="A90" s="6"/>
      <c r="B90" s="6"/>
      <c r="C90" s="6"/>
      <c r="D90" s="6"/>
      <c r="E90" s="6"/>
      <c r="F90" s="6"/>
      <c r="G90" s="6"/>
    </row>
    <row r="91" spans="1:7" ht="15.75" thickBot="1" x14ac:dyDescent="0.3">
      <c r="A91" s="7" t="s">
        <v>9736</v>
      </c>
      <c r="B91" s="7" t="s">
        <v>9737</v>
      </c>
      <c r="C91" s="8"/>
      <c r="D91" s="9"/>
      <c r="E91" s="9"/>
      <c r="F91" s="9"/>
      <c r="G91" s="9"/>
    </row>
    <row r="92" spans="1:7" ht="15.75" thickBot="1" x14ac:dyDescent="0.3">
      <c r="A92" s="6"/>
      <c r="B92" s="6"/>
      <c r="C92" s="6"/>
      <c r="D92" s="6"/>
      <c r="E92" s="6"/>
      <c r="F92" s="6"/>
      <c r="G92" s="6"/>
    </row>
    <row r="93" spans="1:7" ht="15.75" thickBot="1" x14ac:dyDescent="0.3">
      <c r="A93" s="7" t="s">
        <v>9738</v>
      </c>
      <c r="B93" s="7" t="s">
        <v>9739</v>
      </c>
      <c r="C93" s="8"/>
      <c r="D93" s="9"/>
      <c r="E93" s="9"/>
      <c r="F93" s="9"/>
      <c r="G93" s="9"/>
    </row>
    <row r="94" spans="1:7" ht="15.75" thickBot="1" x14ac:dyDescent="0.3">
      <c r="A94" s="6"/>
      <c r="B94" s="6"/>
      <c r="C94" s="6"/>
      <c r="D94" s="6"/>
      <c r="E94" s="6"/>
      <c r="F94" s="6"/>
      <c r="G94" s="6"/>
    </row>
    <row r="95" spans="1:7" ht="15.75" thickBot="1" x14ac:dyDescent="0.3">
      <c r="A95" s="7" t="s">
        <v>9740</v>
      </c>
      <c r="B95" s="7" t="s">
        <v>9741</v>
      </c>
      <c r="C95" s="8" t="s">
        <v>15</v>
      </c>
      <c r="D95" s="9">
        <v>110.63</v>
      </c>
      <c r="E95" s="9"/>
      <c r="F95" s="9">
        <v>80.099999999999994</v>
      </c>
      <c r="G95" s="9"/>
    </row>
    <row r="96" spans="1:7" ht="15.75" thickBot="1" x14ac:dyDescent="0.3">
      <c r="A96" s="6"/>
      <c r="B96" s="6"/>
      <c r="C96" s="6"/>
      <c r="D96" s="6"/>
      <c r="E96" s="6"/>
      <c r="F96" s="6"/>
      <c r="G96" s="6"/>
    </row>
    <row r="97" spans="1:7" ht="15.75" thickBot="1" x14ac:dyDescent="0.3">
      <c r="A97" s="7" t="s">
        <v>9742</v>
      </c>
      <c r="B97" s="7" t="s">
        <v>9743</v>
      </c>
      <c r="C97" s="8" t="s">
        <v>15</v>
      </c>
      <c r="D97" s="9">
        <v>113.82</v>
      </c>
      <c r="E97" s="9"/>
      <c r="F97" s="9">
        <v>80.09</v>
      </c>
      <c r="G97" s="9"/>
    </row>
    <row r="98" spans="1:7" ht="15.75" thickBot="1" x14ac:dyDescent="0.3">
      <c r="A98" s="6"/>
      <c r="B98" s="6"/>
      <c r="C98" s="6"/>
      <c r="D98" s="6"/>
      <c r="E98" s="6"/>
      <c r="F98" s="6"/>
      <c r="G98" s="6"/>
    </row>
    <row r="99" spans="1:7" ht="15.75" thickBot="1" x14ac:dyDescent="0.3">
      <c r="A99" s="7" t="s">
        <v>9744</v>
      </c>
      <c r="B99" s="7" t="s">
        <v>9745</v>
      </c>
      <c r="C99" s="8" t="s">
        <v>15</v>
      </c>
      <c r="D99" s="9">
        <v>116.97</v>
      </c>
      <c r="E99" s="9"/>
      <c r="F99" s="9">
        <v>80.099999999999994</v>
      </c>
      <c r="G99" s="9"/>
    </row>
    <row r="100" spans="1:7" ht="15.75" thickBot="1" x14ac:dyDescent="0.3">
      <c r="A100" s="6"/>
      <c r="B100" s="6"/>
      <c r="C100" s="6"/>
      <c r="D100" s="6"/>
      <c r="E100" s="6"/>
      <c r="F100" s="6"/>
      <c r="G100" s="6"/>
    </row>
    <row r="101" spans="1:7" ht="15.75" thickBot="1" x14ac:dyDescent="0.3">
      <c r="A101" s="7" t="s">
        <v>9746</v>
      </c>
      <c r="B101" s="7" t="s">
        <v>9747</v>
      </c>
      <c r="C101" s="8" t="s">
        <v>15</v>
      </c>
      <c r="D101" s="9">
        <v>121.18</v>
      </c>
      <c r="E101" s="9"/>
      <c r="F101" s="9">
        <v>80.099999999999994</v>
      </c>
      <c r="G101" s="9"/>
    </row>
    <row r="102" spans="1:7" ht="15.75" thickBot="1" x14ac:dyDescent="0.3">
      <c r="A102" s="6"/>
      <c r="B102" s="6"/>
      <c r="C102" s="6"/>
      <c r="D102" s="6"/>
      <c r="E102" s="6"/>
      <c r="F102" s="6"/>
      <c r="G102" s="6"/>
    </row>
    <row r="103" spans="1:7" ht="15.75" thickBot="1" x14ac:dyDescent="0.3">
      <c r="A103" s="7" t="s">
        <v>9748</v>
      </c>
      <c r="B103" s="7" t="s">
        <v>9749</v>
      </c>
      <c r="C103" s="8" t="s">
        <v>15</v>
      </c>
      <c r="D103" s="9">
        <v>126.45</v>
      </c>
      <c r="E103" s="9"/>
      <c r="F103" s="9">
        <v>80.09</v>
      </c>
      <c r="G103" s="9"/>
    </row>
    <row r="104" spans="1:7" ht="15.75" thickBot="1" x14ac:dyDescent="0.3">
      <c r="A104" s="6"/>
      <c r="B104" s="6"/>
      <c r="C104" s="6"/>
      <c r="D104" s="6"/>
      <c r="E104" s="6"/>
      <c r="F104" s="6"/>
      <c r="G104" s="6"/>
    </row>
    <row r="105" spans="1:7" ht="15.75" thickBot="1" x14ac:dyDescent="0.3">
      <c r="A105" s="7" t="s">
        <v>9750</v>
      </c>
      <c r="B105" s="7" t="s">
        <v>9751</v>
      </c>
      <c r="C105" s="8" t="s">
        <v>15</v>
      </c>
      <c r="D105" s="9">
        <v>135.94</v>
      </c>
      <c r="E105" s="9"/>
      <c r="F105" s="9">
        <v>80.09</v>
      </c>
      <c r="G105" s="9"/>
    </row>
    <row r="106" spans="1:7" ht="15.75" thickBot="1" x14ac:dyDescent="0.3">
      <c r="A106" s="6"/>
      <c r="B106" s="6"/>
      <c r="C106" s="6"/>
      <c r="D106" s="6"/>
      <c r="E106" s="6"/>
      <c r="F106" s="6"/>
      <c r="G106" s="6"/>
    </row>
    <row r="107" spans="1:7" ht="15.75" thickBot="1" x14ac:dyDescent="0.3">
      <c r="A107" s="7" t="s">
        <v>9752</v>
      </c>
      <c r="B107" s="7" t="s">
        <v>9753</v>
      </c>
      <c r="C107" s="8" t="s">
        <v>15</v>
      </c>
      <c r="D107" s="9">
        <v>144.36000000000001</v>
      </c>
      <c r="E107" s="9"/>
      <c r="F107" s="9">
        <v>80.099999999999994</v>
      </c>
      <c r="G107" s="9"/>
    </row>
    <row r="108" spans="1:7" ht="15.75" thickBot="1" x14ac:dyDescent="0.3">
      <c r="A108" s="6"/>
      <c r="B108" s="6"/>
      <c r="C108" s="6"/>
      <c r="D108" s="6"/>
      <c r="E108" s="6"/>
      <c r="F108" s="6"/>
      <c r="G108" s="6"/>
    </row>
    <row r="109" spans="1:7" ht="25.5" thickBot="1" x14ac:dyDescent="0.3">
      <c r="A109" s="7" t="s">
        <v>9754</v>
      </c>
      <c r="B109" s="7" t="s">
        <v>9755</v>
      </c>
      <c r="C109" s="8"/>
      <c r="D109" s="9"/>
      <c r="E109" s="9"/>
      <c r="F109" s="9"/>
      <c r="G109" s="9"/>
    </row>
    <row r="110" spans="1:7" ht="15.75" thickBot="1" x14ac:dyDescent="0.3">
      <c r="A110" s="6"/>
      <c r="B110" s="6"/>
      <c r="C110" s="6"/>
      <c r="D110" s="6"/>
      <c r="E110" s="6"/>
      <c r="F110" s="6"/>
      <c r="G110" s="6"/>
    </row>
    <row r="111" spans="1:7" ht="15.75" thickBot="1" x14ac:dyDescent="0.3">
      <c r="A111" s="7" t="s">
        <v>9756</v>
      </c>
      <c r="B111" s="7" t="s">
        <v>9757</v>
      </c>
      <c r="C111" s="8" t="s">
        <v>15</v>
      </c>
      <c r="D111" s="9">
        <v>121.18</v>
      </c>
      <c r="E111" s="9"/>
      <c r="F111" s="9">
        <v>80.099999999999994</v>
      </c>
      <c r="G111" s="9"/>
    </row>
    <row r="112" spans="1:7" ht="15.75" thickBot="1" x14ac:dyDescent="0.3">
      <c r="A112" s="6"/>
      <c r="B112" s="6"/>
      <c r="C112" s="6"/>
      <c r="D112" s="6"/>
      <c r="E112" s="6"/>
      <c r="F112" s="6"/>
      <c r="G112" s="6"/>
    </row>
    <row r="113" spans="1:7" ht="15.75" thickBot="1" x14ac:dyDescent="0.3">
      <c r="A113" s="7" t="s">
        <v>9758</v>
      </c>
      <c r="B113" s="7" t="s">
        <v>9759</v>
      </c>
      <c r="C113" s="8" t="s">
        <v>15</v>
      </c>
      <c r="D113" s="9">
        <v>126.45</v>
      </c>
      <c r="E113" s="9"/>
      <c r="F113" s="9">
        <v>80.09</v>
      </c>
      <c r="G113" s="9"/>
    </row>
    <row r="114" spans="1:7" ht="15.75" thickBot="1" x14ac:dyDescent="0.3">
      <c r="A114" s="6"/>
      <c r="B114" s="6"/>
      <c r="C114" s="6"/>
      <c r="D114" s="6"/>
      <c r="E114" s="6"/>
      <c r="F114" s="6"/>
      <c r="G114" s="6"/>
    </row>
    <row r="115" spans="1:7" ht="15.75" thickBot="1" x14ac:dyDescent="0.3">
      <c r="A115" s="7" t="s">
        <v>9760</v>
      </c>
      <c r="B115" s="7" t="s">
        <v>9761</v>
      </c>
      <c r="C115" s="8" t="s">
        <v>15</v>
      </c>
      <c r="D115" s="9">
        <v>135.94</v>
      </c>
      <c r="E115" s="9"/>
      <c r="F115" s="9">
        <v>80.09</v>
      </c>
      <c r="G115" s="9"/>
    </row>
    <row r="116" spans="1:7" ht="15.75" thickBot="1" x14ac:dyDescent="0.3">
      <c r="A116" s="6"/>
      <c r="B116" s="6"/>
      <c r="C116" s="6"/>
      <c r="D116" s="6"/>
      <c r="E116" s="6"/>
      <c r="F116" s="6"/>
      <c r="G116" s="6"/>
    </row>
    <row r="117" spans="1:7" ht="15.75" thickBot="1" x14ac:dyDescent="0.3">
      <c r="A117" s="7" t="s">
        <v>9762</v>
      </c>
      <c r="B117" s="7" t="s">
        <v>9763</v>
      </c>
      <c r="C117" s="8" t="s">
        <v>15</v>
      </c>
      <c r="D117" s="9">
        <v>144.36000000000001</v>
      </c>
      <c r="E117" s="9"/>
      <c r="F117" s="9">
        <v>80.099999999999994</v>
      </c>
      <c r="G117" s="9"/>
    </row>
    <row r="118" spans="1:7" ht="15.75" thickBot="1" x14ac:dyDescent="0.3">
      <c r="A118" s="6"/>
      <c r="B118" s="6"/>
      <c r="C118" s="6"/>
      <c r="D118" s="6"/>
      <c r="E118" s="6"/>
      <c r="F118" s="6"/>
      <c r="G118" s="6"/>
    </row>
    <row r="119" spans="1:7" ht="25.5" thickBot="1" x14ac:dyDescent="0.3">
      <c r="A119" s="7" t="s">
        <v>9764</v>
      </c>
      <c r="B119" s="7" t="s">
        <v>9765</v>
      </c>
      <c r="C119" s="8"/>
      <c r="D119" s="9"/>
      <c r="E119" s="9"/>
      <c r="F119" s="9"/>
      <c r="G119" s="9"/>
    </row>
    <row r="120" spans="1:7" ht="15.75" thickBot="1" x14ac:dyDescent="0.3">
      <c r="A120" s="6"/>
      <c r="B120" s="6"/>
      <c r="C120" s="6"/>
      <c r="D120" s="6"/>
      <c r="E120" s="6"/>
      <c r="F120" s="6"/>
      <c r="G120" s="6"/>
    </row>
    <row r="121" spans="1:7" ht="15.75" thickBot="1" x14ac:dyDescent="0.3">
      <c r="A121" s="7" t="s">
        <v>9766</v>
      </c>
      <c r="B121" s="7" t="s">
        <v>9759</v>
      </c>
      <c r="C121" s="8" t="s">
        <v>15</v>
      </c>
      <c r="D121" s="9">
        <v>129.6</v>
      </c>
      <c r="E121" s="9"/>
      <c r="F121" s="9">
        <v>80.099999999999994</v>
      </c>
      <c r="G121" s="9"/>
    </row>
    <row r="122" spans="1:7" ht="15.75" thickBot="1" x14ac:dyDescent="0.3">
      <c r="A122" s="6"/>
      <c r="B122" s="6"/>
      <c r="C122" s="6"/>
      <c r="D122" s="6"/>
      <c r="E122" s="6"/>
      <c r="F122" s="6"/>
      <c r="G122" s="6"/>
    </row>
    <row r="123" spans="1:7" ht="15.75" thickBot="1" x14ac:dyDescent="0.3">
      <c r="A123" s="7" t="s">
        <v>9767</v>
      </c>
      <c r="B123" s="7" t="s">
        <v>9761</v>
      </c>
      <c r="C123" s="8" t="s">
        <v>15</v>
      </c>
      <c r="D123" s="9">
        <v>135.94</v>
      </c>
      <c r="E123" s="9"/>
      <c r="F123" s="9">
        <v>80.09</v>
      </c>
      <c r="G123" s="9"/>
    </row>
    <row r="124" spans="1:7" ht="15.75" thickBot="1" x14ac:dyDescent="0.3">
      <c r="A124" s="6"/>
      <c r="B124" s="6"/>
      <c r="C124" s="6"/>
      <c r="D124" s="6"/>
      <c r="E124" s="6"/>
      <c r="F124" s="6"/>
      <c r="G124" s="6"/>
    </row>
    <row r="125" spans="1:7" ht="15.75" thickBot="1" x14ac:dyDescent="0.3">
      <c r="A125" s="7" t="s">
        <v>9768</v>
      </c>
      <c r="B125" s="7" t="s">
        <v>9763</v>
      </c>
      <c r="C125" s="8" t="s">
        <v>15</v>
      </c>
      <c r="D125" s="9">
        <v>144.36000000000001</v>
      </c>
      <c r="E125" s="9"/>
      <c r="F125" s="9">
        <v>80.099999999999994</v>
      </c>
      <c r="G125" s="9"/>
    </row>
    <row r="126" spans="1:7" ht="15.75" thickBot="1" x14ac:dyDescent="0.3">
      <c r="A126" s="6"/>
      <c r="B126" s="6"/>
      <c r="C126" s="6"/>
      <c r="D126" s="6"/>
      <c r="E126" s="6"/>
      <c r="F126" s="6"/>
      <c r="G126" s="6"/>
    </row>
    <row r="127" spans="1:7" ht="25.5" thickBot="1" x14ac:dyDescent="0.3">
      <c r="A127" s="7" t="s">
        <v>9769</v>
      </c>
      <c r="B127" s="7" t="s">
        <v>9770</v>
      </c>
      <c r="C127" s="8"/>
      <c r="D127" s="9"/>
      <c r="E127" s="9"/>
      <c r="F127" s="9"/>
      <c r="G127" s="9"/>
    </row>
    <row r="128" spans="1:7" ht="15.75" thickBot="1" x14ac:dyDescent="0.3">
      <c r="A128" s="6"/>
      <c r="B128" s="6"/>
      <c r="C128" s="6"/>
      <c r="D128" s="6"/>
      <c r="E128" s="6"/>
      <c r="F128" s="6"/>
      <c r="G128" s="6"/>
    </row>
    <row r="129" spans="1:7" ht="15.75" thickBot="1" x14ac:dyDescent="0.3">
      <c r="A129" s="7" t="s">
        <v>9771</v>
      </c>
      <c r="B129" s="7" t="s">
        <v>9761</v>
      </c>
      <c r="C129" s="8" t="s">
        <v>15</v>
      </c>
      <c r="D129" s="9">
        <v>139.1</v>
      </c>
      <c r="E129" s="9"/>
      <c r="F129" s="9">
        <v>80.09</v>
      </c>
      <c r="G129" s="9"/>
    </row>
    <row r="130" spans="1:7" ht="15.75" thickBot="1" x14ac:dyDescent="0.3">
      <c r="A130" s="6"/>
      <c r="B130" s="6"/>
      <c r="C130" s="6"/>
      <c r="D130" s="6"/>
      <c r="E130" s="6"/>
      <c r="F130" s="6"/>
      <c r="G130" s="6"/>
    </row>
    <row r="131" spans="1:7" ht="15.75" thickBot="1" x14ac:dyDescent="0.3">
      <c r="A131" s="7" t="s">
        <v>9772</v>
      </c>
      <c r="B131" s="7" t="s">
        <v>9763</v>
      </c>
      <c r="C131" s="8" t="s">
        <v>15</v>
      </c>
      <c r="D131" s="9">
        <v>144.36000000000001</v>
      </c>
      <c r="E131" s="9"/>
      <c r="F131" s="9">
        <v>80.099999999999994</v>
      </c>
      <c r="G131" s="9"/>
    </row>
    <row r="132" spans="1:7" ht="15.75" thickBot="1" x14ac:dyDescent="0.3">
      <c r="A132" s="6"/>
      <c r="B132" s="6"/>
      <c r="C132" s="6"/>
      <c r="D132" s="6"/>
      <c r="E132" s="6"/>
      <c r="F132" s="6"/>
      <c r="G132" s="6"/>
    </row>
    <row r="133" spans="1:7" ht="15.75" thickBot="1" x14ac:dyDescent="0.3">
      <c r="A133" s="7" t="s">
        <v>9773</v>
      </c>
      <c r="B133" s="7" t="s">
        <v>9774</v>
      </c>
      <c r="C133" s="8"/>
      <c r="D133" s="9"/>
      <c r="E133" s="9"/>
      <c r="F133" s="9"/>
      <c r="G133" s="9"/>
    </row>
    <row r="134" spans="1:7" ht="15.75" thickBot="1" x14ac:dyDescent="0.3">
      <c r="A134" s="6"/>
      <c r="B134" s="6"/>
      <c r="C134" s="6"/>
      <c r="D134" s="6"/>
      <c r="E134" s="6"/>
      <c r="F134" s="6"/>
      <c r="G134" s="6"/>
    </row>
    <row r="135" spans="1:7" ht="15.75" thickBot="1" x14ac:dyDescent="0.3">
      <c r="A135" s="7" t="s">
        <v>9775</v>
      </c>
      <c r="B135" s="7" t="s">
        <v>9776</v>
      </c>
      <c r="C135" s="8" t="s">
        <v>15</v>
      </c>
      <c r="D135" s="9">
        <v>129.6</v>
      </c>
      <c r="E135" s="9"/>
      <c r="F135" s="9">
        <v>80.099999999999994</v>
      </c>
      <c r="G135" s="9"/>
    </row>
    <row r="136" spans="1:7" ht="15.75" thickBot="1" x14ac:dyDescent="0.3">
      <c r="A136" s="6"/>
      <c r="B136" s="6"/>
      <c r="C136" s="6"/>
      <c r="D136" s="6"/>
      <c r="E136" s="6"/>
      <c r="F136" s="6"/>
      <c r="G136" s="6"/>
    </row>
    <row r="137" spans="1:7" ht="15.75" thickBot="1" x14ac:dyDescent="0.3">
      <c r="A137" s="7" t="s">
        <v>9777</v>
      </c>
      <c r="B137" s="7" t="s">
        <v>9778</v>
      </c>
      <c r="C137" s="8" t="s">
        <v>15</v>
      </c>
      <c r="D137" s="9">
        <v>135.94</v>
      </c>
      <c r="E137" s="9"/>
      <c r="F137" s="9">
        <v>80.09</v>
      </c>
      <c r="G137" s="9"/>
    </row>
    <row r="138" spans="1:7" ht="15.75" thickBot="1" x14ac:dyDescent="0.3">
      <c r="A138" s="6"/>
      <c r="B138" s="6"/>
      <c r="C138" s="6"/>
      <c r="D138" s="6"/>
      <c r="E138" s="6"/>
      <c r="F138" s="6"/>
      <c r="G138" s="6"/>
    </row>
    <row r="139" spans="1:7" ht="15.75" thickBot="1" x14ac:dyDescent="0.3">
      <c r="A139" s="7" t="s">
        <v>9779</v>
      </c>
      <c r="B139" s="7" t="s">
        <v>9780</v>
      </c>
      <c r="C139" s="8" t="s">
        <v>15</v>
      </c>
      <c r="D139" s="9">
        <v>144.36000000000001</v>
      </c>
      <c r="E139" s="9"/>
      <c r="F139" s="9">
        <v>80.099999999999994</v>
      </c>
      <c r="G139" s="9"/>
    </row>
    <row r="140" spans="1:7" ht="15.75" thickBot="1" x14ac:dyDescent="0.3">
      <c r="A140" s="6"/>
      <c r="B140" s="6"/>
      <c r="C140" s="6"/>
      <c r="D140" s="6"/>
      <c r="E140" s="6"/>
      <c r="F140" s="6"/>
      <c r="G140" s="6"/>
    </row>
    <row r="141" spans="1:7" ht="25.5" thickBot="1" x14ac:dyDescent="0.3">
      <c r="A141" s="7" t="s">
        <v>9781</v>
      </c>
      <c r="B141" s="7" t="s">
        <v>9782</v>
      </c>
      <c r="C141" s="8"/>
      <c r="D141" s="9"/>
      <c r="E141" s="9"/>
      <c r="F141" s="9"/>
      <c r="G141" s="9"/>
    </row>
    <row r="142" spans="1:7" ht="15.75" thickBot="1" x14ac:dyDescent="0.3">
      <c r="A142" s="6"/>
      <c r="B142" s="6"/>
      <c r="C142" s="6"/>
      <c r="D142" s="6"/>
      <c r="E142" s="6"/>
      <c r="F142" s="6"/>
      <c r="G142" s="6"/>
    </row>
    <row r="143" spans="1:7" ht="15.75" thickBot="1" x14ac:dyDescent="0.3">
      <c r="A143" s="7" t="s">
        <v>9783</v>
      </c>
      <c r="B143" s="7" t="s">
        <v>9761</v>
      </c>
      <c r="C143" s="8" t="s">
        <v>15</v>
      </c>
      <c r="D143" s="9">
        <v>139.1</v>
      </c>
      <c r="E143" s="9"/>
      <c r="F143" s="9">
        <v>80.09</v>
      </c>
      <c r="G143" s="9"/>
    </row>
    <row r="144" spans="1:7" ht="15.75" thickBot="1" x14ac:dyDescent="0.3">
      <c r="A144" s="6"/>
      <c r="B144" s="6"/>
      <c r="C144" s="6"/>
      <c r="D144" s="6"/>
      <c r="E144" s="6"/>
      <c r="F144" s="6"/>
      <c r="G144" s="6"/>
    </row>
    <row r="145" spans="1:7" ht="15.75" thickBot="1" x14ac:dyDescent="0.3">
      <c r="A145" s="7" t="s">
        <v>9784</v>
      </c>
      <c r="B145" s="7" t="s">
        <v>9763</v>
      </c>
      <c r="C145" s="8" t="s">
        <v>15</v>
      </c>
      <c r="D145" s="9">
        <v>144.36000000000001</v>
      </c>
      <c r="E145" s="9"/>
      <c r="F145" s="9">
        <v>80.099999999999994</v>
      </c>
      <c r="G145" s="9"/>
    </row>
    <row r="146" spans="1:7" ht="15.75" thickBot="1" x14ac:dyDescent="0.3">
      <c r="A146" s="6"/>
      <c r="B146" s="6"/>
      <c r="C146" s="6"/>
      <c r="D146" s="6"/>
      <c r="E146" s="6"/>
      <c r="F146" s="6"/>
      <c r="G146" s="6"/>
    </row>
    <row r="147" spans="1:7" ht="25.5" thickBot="1" x14ac:dyDescent="0.3">
      <c r="A147" s="7" t="s">
        <v>9785</v>
      </c>
      <c r="B147" s="7" t="s">
        <v>9786</v>
      </c>
      <c r="C147" s="8" t="s">
        <v>15</v>
      </c>
      <c r="D147" s="9">
        <v>147.52000000000001</v>
      </c>
      <c r="E147" s="9"/>
      <c r="F147" s="9">
        <v>80.099999999999994</v>
      </c>
      <c r="G147" s="9"/>
    </row>
    <row r="148" spans="1:7" ht="15.75" thickBot="1" x14ac:dyDescent="0.3">
      <c r="A148" s="6"/>
      <c r="B148" s="6"/>
      <c r="C148" s="6"/>
      <c r="D148" s="6"/>
      <c r="E148" s="6"/>
      <c r="F148" s="6"/>
      <c r="G148" s="6"/>
    </row>
    <row r="149" spans="1:7" ht="25.5" thickBot="1" x14ac:dyDescent="0.3">
      <c r="A149" s="7" t="s">
        <v>9787</v>
      </c>
      <c r="B149" s="7" t="s">
        <v>9788</v>
      </c>
      <c r="C149" s="8"/>
      <c r="D149" s="9"/>
      <c r="E149" s="9"/>
      <c r="F149" s="9"/>
      <c r="G149" s="9"/>
    </row>
    <row r="150" spans="1:7" ht="15.75" thickBot="1" x14ac:dyDescent="0.3">
      <c r="A150" s="6"/>
      <c r="B150" s="6"/>
      <c r="C150" s="6"/>
      <c r="D150" s="6"/>
      <c r="E150" s="6"/>
      <c r="F150" s="6"/>
      <c r="G150" s="6"/>
    </row>
    <row r="151" spans="1:7" ht="15.75" thickBot="1" x14ac:dyDescent="0.3">
      <c r="A151" s="7" t="s">
        <v>9789</v>
      </c>
      <c r="B151" s="7" t="s">
        <v>9759</v>
      </c>
      <c r="C151" s="8" t="s">
        <v>15</v>
      </c>
      <c r="D151" s="9">
        <v>129.6</v>
      </c>
      <c r="E151" s="9"/>
      <c r="F151" s="9">
        <v>80.099999999999994</v>
      </c>
      <c r="G151" s="9"/>
    </row>
    <row r="152" spans="1:7" ht="15.75" thickBot="1" x14ac:dyDescent="0.3">
      <c r="A152" s="6"/>
      <c r="B152" s="6"/>
      <c r="C152" s="6"/>
      <c r="D152" s="6"/>
      <c r="E152" s="6"/>
      <c r="F152" s="6"/>
      <c r="G152" s="6"/>
    </row>
    <row r="153" spans="1:7" ht="15.75" thickBot="1" x14ac:dyDescent="0.3">
      <c r="A153" s="7" t="s">
        <v>9790</v>
      </c>
      <c r="B153" s="7" t="s">
        <v>9761</v>
      </c>
      <c r="C153" s="8" t="s">
        <v>15</v>
      </c>
      <c r="D153" s="9">
        <v>135.94</v>
      </c>
      <c r="E153" s="9"/>
      <c r="F153" s="9">
        <v>80.09</v>
      </c>
      <c r="G153" s="9"/>
    </row>
    <row r="154" spans="1:7" ht="15.75" thickBot="1" x14ac:dyDescent="0.3">
      <c r="A154" s="6"/>
      <c r="B154" s="6"/>
      <c r="C154" s="6"/>
      <c r="D154" s="6"/>
      <c r="E154" s="6"/>
      <c r="F154" s="6"/>
      <c r="G154" s="6"/>
    </row>
    <row r="155" spans="1:7" ht="15.75" thickBot="1" x14ac:dyDescent="0.3">
      <c r="A155" s="7" t="s">
        <v>9791</v>
      </c>
      <c r="B155" s="7" t="s">
        <v>9763</v>
      </c>
      <c r="C155" s="8" t="s">
        <v>15</v>
      </c>
      <c r="D155" s="9">
        <v>144.36000000000001</v>
      </c>
      <c r="E155" s="9"/>
      <c r="F155" s="9">
        <v>80.099999999999994</v>
      </c>
      <c r="G155" s="9"/>
    </row>
    <row r="156" spans="1:7" ht="15.75" thickBot="1" x14ac:dyDescent="0.3">
      <c r="A156" s="6"/>
      <c r="B156" s="6"/>
      <c r="C156" s="6"/>
      <c r="D156" s="6"/>
      <c r="E156" s="6"/>
      <c r="F156" s="6"/>
      <c r="G156" s="6"/>
    </row>
    <row r="157" spans="1:7" ht="25.5" thickBot="1" x14ac:dyDescent="0.3">
      <c r="A157" s="7" t="s">
        <v>9792</v>
      </c>
      <c r="B157" s="7" t="s">
        <v>9793</v>
      </c>
      <c r="C157" s="8"/>
      <c r="D157" s="9"/>
      <c r="E157" s="9"/>
      <c r="F157" s="9"/>
      <c r="G157" s="9"/>
    </row>
    <row r="158" spans="1:7" ht="15.75" thickBot="1" x14ac:dyDescent="0.3">
      <c r="A158" s="6"/>
      <c r="B158" s="6"/>
      <c r="C158" s="6"/>
      <c r="D158" s="6"/>
      <c r="E158" s="6"/>
      <c r="F158" s="6"/>
      <c r="G158" s="6"/>
    </row>
    <row r="159" spans="1:7" ht="15.75" thickBot="1" x14ac:dyDescent="0.3">
      <c r="A159" s="7" t="s">
        <v>9794</v>
      </c>
      <c r="B159" s="7" t="s">
        <v>9761</v>
      </c>
      <c r="C159" s="8" t="s">
        <v>15</v>
      </c>
      <c r="D159" s="9">
        <v>139.1</v>
      </c>
      <c r="E159" s="9"/>
      <c r="F159" s="9">
        <v>80.09</v>
      </c>
      <c r="G159" s="9"/>
    </row>
    <row r="160" spans="1:7" ht="15.75" thickBot="1" x14ac:dyDescent="0.3">
      <c r="A160" s="6"/>
      <c r="B160" s="6"/>
      <c r="C160" s="6"/>
      <c r="D160" s="6"/>
      <c r="E160" s="6"/>
      <c r="F160" s="6"/>
      <c r="G160" s="6"/>
    </row>
    <row r="161" spans="1:7" ht="15.75" thickBot="1" x14ac:dyDescent="0.3">
      <c r="A161" s="7" t="s">
        <v>9795</v>
      </c>
      <c r="B161" s="7" t="s">
        <v>9763</v>
      </c>
      <c r="C161" s="8" t="s">
        <v>15</v>
      </c>
      <c r="D161" s="9">
        <v>147.52000000000001</v>
      </c>
      <c r="E161" s="9"/>
      <c r="F161" s="9">
        <v>80.099999999999994</v>
      </c>
      <c r="G161" s="9"/>
    </row>
    <row r="162" spans="1:7" ht="15.75" thickBot="1" x14ac:dyDescent="0.3">
      <c r="A162" s="6"/>
      <c r="B162" s="6"/>
      <c r="C162" s="6"/>
      <c r="D162" s="6"/>
      <c r="E162" s="6"/>
      <c r="F162" s="6"/>
      <c r="G162" s="6"/>
    </row>
    <row r="163" spans="1:7" ht="25.5" thickBot="1" x14ac:dyDescent="0.3">
      <c r="A163" s="7" t="s">
        <v>9796</v>
      </c>
      <c r="B163" s="7" t="s">
        <v>9797</v>
      </c>
      <c r="C163" s="8" t="s">
        <v>15</v>
      </c>
      <c r="D163" s="9">
        <v>147.52000000000001</v>
      </c>
      <c r="E163" s="9"/>
      <c r="F163" s="9">
        <v>80.099999999999994</v>
      </c>
      <c r="G163" s="9"/>
    </row>
    <row r="164" spans="1:7" ht="15.75" thickBot="1" x14ac:dyDescent="0.3">
      <c r="A164" s="6"/>
      <c r="B164" s="6"/>
      <c r="C164" s="6"/>
      <c r="D164" s="6"/>
      <c r="E164" s="6"/>
      <c r="F164" s="6"/>
      <c r="G164" s="6"/>
    </row>
    <row r="165" spans="1:7" ht="25.5" thickBot="1" x14ac:dyDescent="0.3">
      <c r="A165" s="7" t="s">
        <v>9798</v>
      </c>
      <c r="B165" s="7" t="s">
        <v>9799</v>
      </c>
      <c r="C165" s="8"/>
      <c r="D165" s="9"/>
      <c r="E165" s="9"/>
      <c r="F165" s="9"/>
      <c r="G165" s="9"/>
    </row>
    <row r="166" spans="1:7" ht="15.75" thickBot="1" x14ac:dyDescent="0.3">
      <c r="A166" s="6"/>
      <c r="B166" s="6"/>
      <c r="C166" s="6"/>
      <c r="D166" s="6"/>
      <c r="E166" s="6"/>
      <c r="F166" s="6"/>
      <c r="G166" s="6"/>
    </row>
    <row r="167" spans="1:7" ht="15.75" thickBot="1" x14ac:dyDescent="0.3">
      <c r="A167" s="7" t="s">
        <v>9800</v>
      </c>
      <c r="B167" s="7" t="s">
        <v>9761</v>
      </c>
      <c r="C167" s="8" t="s">
        <v>15</v>
      </c>
      <c r="D167" s="9">
        <v>139.1</v>
      </c>
      <c r="E167" s="9"/>
      <c r="F167" s="9">
        <v>80.09</v>
      </c>
      <c r="G167" s="9"/>
    </row>
    <row r="168" spans="1:7" ht="15.75" thickBot="1" x14ac:dyDescent="0.3">
      <c r="A168" s="6"/>
      <c r="B168" s="6"/>
      <c r="C168" s="6"/>
      <c r="D168" s="6"/>
      <c r="E168" s="6"/>
      <c r="F168" s="6"/>
      <c r="G168" s="6"/>
    </row>
    <row r="169" spans="1:7" ht="15.75" thickBot="1" x14ac:dyDescent="0.3">
      <c r="A169" s="7" t="s">
        <v>9801</v>
      </c>
      <c r="B169" s="7" t="s">
        <v>9763</v>
      </c>
      <c r="C169" s="8" t="s">
        <v>15</v>
      </c>
      <c r="D169" s="9">
        <v>144.36000000000001</v>
      </c>
      <c r="E169" s="9"/>
      <c r="F169" s="9">
        <v>80.099999999999994</v>
      </c>
      <c r="G169" s="9"/>
    </row>
    <row r="170" spans="1:7" ht="15.75" thickBot="1" x14ac:dyDescent="0.3">
      <c r="A170" s="6"/>
      <c r="B170" s="6"/>
      <c r="C170" s="6"/>
      <c r="D170" s="6"/>
      <c r="E170" s="6"/>
      <c r="F170" s="6"/>
      <c r="G170" s="6"/>
    </row>
    <row r="171" spans="1:7" ht="25.5" thickBot="1" x14ac:dyDescent="0.3">
      <c r="A171" s="7" t="s">
        <v>9802</v>
      </c>
      <c r="B171" s="7" t="s">
        <v>9803</v>
      </c>
      <c r="C171" s="8"/>
      <c r="D171" s="9"/>
      <c r="E171" s="9"/>
      <c r="F171" s="9"/>
      <c r="G171" s="9"/>
    </row>
    <row r="172" spans="1:7" ht="15.75" thickBot="1" x14ac:dyDescent="0.3">
      <c r="A172" s="6"/>
      <c r="B172" s="6"/>
      <c r="C172" s="6"/>
      <c r="D172" s="6"/>
      <c r="E172" s="6"/>
      <c r="F172" s="6"/>
      <c r="G172" s="6"/>
    </row>
    <row r="173" spans="1:7" ht="15.75" thickBot="1" x14ac:dyDescent="0.3">
      <c r="A173" s="7" t="s">
        <v>9804</v>
      </c>
      <c r="B173" s="7" t="s">
        <v>9757</v>
      </c>
      <c r="C173" s="8" t="s">
        <v>15</v>
      </c>
      <c r="D173" s="9">
        <v>135.94</v>
      </c>
      <c r="E173" s="9"/>
      <c r="F173" s="9">
        <v>80.09</v>
      </c>
      <c r="G173" s="9"/>
    </row>
    <row r="174" spans="1:7" ht="15.75" thickBot="1" x14ac:dyDescent="0.3">
      <c r="A174" s="6"/>
      <c r="B174" s="6"/>
      <c r="C174" s="6"/>
      <c r="D174" s="6"/>
      <c r="E174" s="6"/>
      <c r="F174" s="6"/>
      <c r="G174" s="6"/>
    </row>
    <row r="175" spans="1:7" ht="15.75" thickBot="1" x14ac:dyDescent="0.3">
      <c r="A175" s="7" t="s">
        <v>9805</v>
      </c>
      <c r="B175" s="7" t="s">
        <v>9759</v>
      </c>
      <c r="C175" s="8" t="s">
        <v>15</v>
      </c>
      <c r="D175" s="9">
        <v>141.19999999999999</v>
      </c>
      <c r="E175" s="9"/>
      <c r="F175" s="9">
        <v>80.09</v>
      </c>
      <c r="G175" s="9"/>
    </row>
    <row r="176" spans="1:7" ht="15.75" thickBot="1" x14ac:dyDescent="0.3">
      <c r="A176" s="6"/>
      <c r="B176" s="6"/>
      <c r="C176" s="6"/>
      <c r="D176" s="6"/>
      <c r="E176" s="6"/>
      <c r="F176" s="6"/>
      <c r="G176" s="6"/>
    </row>
    <row r="177" spans="1:7" ht="15.75" thickBot="1" x14ac:dyDescent="0.3">
      <c r="A177" s="7" t="s">
        <v>9806</v>
      </c>
      <c r="B177" s="7" t="s">
        <v>9761</v>
      </c>
      <c r="C177" s="8" t="s">
        <v>15</v>
      </c>
      <c r="D177" s="9">
        <v>147.52000000000001</v>
      </c>
      <c r="E177" s="9"/>
      <c r="F177" s="9">
        <v>80.099999999999994</v>
      </c>
      <c r="G177" s="9"/>
    </row>
    <row r="178" spans="1:7" ht="15.75" thickBot="1" x14ac:dyDescent="0.3">
      <c r="A178" s="6"/>
      <c r="B178" s="6"/>
      <c r="C178" s="6"/>
      <c r="D178" s="6"/>
      <c r="E178" s="6"/>
      <c r="F178" s="6"/>
      <c r="G178" s="6"/>
    </row>
    <row r="179" spans="1:7" ht="15.75" thickBot="1" x14ac:dyDescent="0.3">
      <c r="A179" s="7" t="s">
        <v>9807</v>
      </c>
      <c r="B179" s="7" t="s">
        <v>9763</v>
      </c>
      <c r="C179" s="8" t="s">
        <v>15</v>
      </c>
      <c r="D179" s="9">
        <v>152.79</v>
      </c>
      <c r="E179" s="9"/>
      <c r="F179" s="9">
        <v>80.099999999999994</v>
      </c>
      <c r="G179" s="9"/>
    </row>
    <row r="180" spans="1:7" ht="15.75" thickBot="1" x14ac:dyDescent="0.3">
      <c r="A180" s="6"/>
      <c r="B180" s="6"/>
      <c r="C180" s="6"/>
      <c r="D180" s="6"/>
      <c r="E180" s="6"/>
      <c r="F180" s="6"/>
      <c r="G180" s="6"/>
    </row>
    <row r="181" spans="1:7" ht="25.5" thickBot="1" x14ac:dyDescent="0.3">
      <c r="A181" s="7" t="s">
        <v>9808</v>
      </c>
      <c r="B181" s="7" t="s">
        <v>9809</v>
      </c>
      <c r="C181" s="8"/>
      <c r="D181" s="9"/>
      <c r="E181" s="9"/>
      <c r="F181" s="9"/>
      <c r="G181" s="9"/>
    </row>
    <row r="182" spans="1:7" ht="15.75" thickBot="1" x14ac:dyDescent="0.3">
      <c r="A182" s="6"/>
      <c r="B182" s="6"/>
      <c r="C182" s="6"/>
      <c r="D182" s="6"/>
      <c r="E182" s="6"/>
      <c r="F182" s="6"/>
      <c r="G182" s="6"/>
    </row>
    <row r="183" spans="1:7" ht="15.75" thickBot="1" x14ac:dyDescent="0.3">
      <c r="A183" s="7" t="s">
        <v>9810</v>
      </c>
      <c r="B183" s="7" t="s">
        <v>9759</v>
      </c>
      <c r="C183" s="8" t="s">
        <v>15</v>
      </c>
      <c r="D183" s="9">
        <v>141.19999999999999</v>
      </c>
      <c r="E183" s="9"/>
      <c r="F183" s="9">
        <v>80.09</v>
      </c>
      <c r="G183" s="9"/>
    </row>
    <row r="184" spans="1:7" ht="15.75" thickBot="1" x14ac:dyDescent="0.3">
      <c r="A184" s="6"/>
      <c r="B184" s="6"/>
      <c r="C184" s="6"/>
      <c r="D184" s="6"/>
      <c r="E184" s="6"/>
      <c r="F184" s="6"/>
      <c r="G184" s="6"/>
    </row>
    <row r="185" spans="1:7" ht="15.75" thickBot="1" x14ac:dyDescent="0.3">
      <c r="A185" s="7" t="s">
        <v>9811</v>
      </c>
      <c r="B185" s="7" t="s">
        <v>9761</v>
      </c>
      <c r="C185" s="8" t="s">
        <v>15</v>
      </c>
      <c r="D185" s="9">
        <v>150.69</v>
      </c>
      <c r="E185" s="9"/>
      <c r="F185" s="9">
        <v>80.099999999999994</v>
      </c>
      <c r="G185" s="9"/>
    </row>
    <row r="186" spans="1:7" ht="15.75" thickBot="1" x14ac:dyDescent="0.3">
      <c r="A186" s="6"/>
      <c r="B186" s="6"/>
      <c r="C186" s="6"/>
      <c r="D186" s="6"/>
      <c r="E186" s="6"/>
      <c r="F186" s="6"/>
      <c r="G186" s="6"/>
    </row>
    <row r="187" spans="1:7" ht="15.75" thickBot="1" x14ac:dyDescent="0.3">
      <c r="A187" s="7" t="s">
        <v>9812</v>
      </c>
      <c r="B187" s="7" t="s">
        <v>9763</v>
      </c>
      <c r="C187" s="8" t="s">
        <v>15</v>
      </c>
      <c r="D187" s="9">
        <v>155.94999999999999</v>
      </c>
      <c r="E187" s="9"/>
      <c r="F187" s="9">
        <v>80.099999999999994</v>
      </c>
      <c r="G187" s="9"/>
    </row>
    <row r="188" spans="1:7" ht="15.75" thickBot="1" x14ac:dyDescent="0.3">
      <c r="A188" s="6"/>
      <c r="B188" s="6"/>
      <c r="C188" s="6"/>
      <c r="D188" s="6"/>
      <c r="E188" s="6"/>
      <c r="F188" s="6"/>
      <c r="G188" s="6"/>
    </row>
    <row r="189" spans="1:7" ht="15.75" thickBot="1" x14ac:dyDescent="0.3">
      <c r="A189" s="7" t="s">
        <v>9813</v>
      </c>
      <c r="B189" s="7" t="s">
        <v>9814</v>
      </c>
      <c r="C189" s="8"/>
      <c r="D189" s="9"/>
      <c r="E189" s="9"/>
      <c r="F189" s="9"/>
      <c r="G189" s="9"/>
    </row>
    <row r="190" spans="1:7" ht="15.75" thickBot="1" x14ac:dyDescent="0.3">
      <c r="A190" s="6"/>
      <c r="B190" s="6"/>
      <c r="C190" s="6"/>
      <c r="D190" s="6"/>
      <c r="E190" s="6"/>
      <c r="F190" s="6"/>
      <c r="G190" s="6"/>
    </row>
    <row r="191" spans="1:7" ht="15.75" thickBot="1" x14ac:dyDescent="0.3">
      <c r="A191" s="7" t="s">
        <v>9815</v>
      </c>
      <c r="B191" s="7" t="s">
        <v>9816</v>
      </c>
      <c r="C191" s="8" t="s">
        <v>15</v>
      </c>
      <c r="D191" s="9">
        <v>130.66999999999999</v>
      </c>
      <c r="E191" s="9"/>
      <c r="F191" s="9">
        <v>80.09</v>
      </c>
      <c r="G191" s="9"/>
    </row>
    <row r="192" spans="1:7" ht="15.75" thickBot="1" x14ac:dyDescent="0.3">
      <c r="A192" s="6"/>
      <c r="B192" s="6"/>
      <c r="C192" s="6"/>
      <c r="D192" s="6"/>
      <c r="E192" s="6"/>
      <c r="F192" s="6"/>
      <c r="G192" s="6"/>
    </row>
    <row r="193" spans="1:7" ht="15.75" thickBot="1" x14ac:dyDescent="0.3">
      <c r="A193" s="7" t="s">
        <v>9817</v>
      </c>
      <c r="B193" s="7" t="s">
        <v>9818</v>
      </c>
      <c r="C193" s="8" t="s">
        <v>15</v>
      </c>
      <c r="D193" s="9">
        <v>136.97999999999999</v>
      </c>
      <c r="E193" s="9"/>
      <c r="F193" s="9">
        <v>80.099999999999994</v>
      </c>
      <c r="G193" s="9"/>
    </row>
    <row r="194" spans="1:7" ht="15.75" thickBot="1" x14ac:dyDescent="0.3">
      <c r="A194" s="6"/>
      <c r="B194" s="6"/>
      <c r="C194" s="6"/>
      <c r="D194" s="6"/>
      <c r="E194" s="6"/>
      <c r="F194" s="6"/>
      <c r="G194" s="6"/>
    </row>
    <row r="195" spans="1:7" ht="15.75" thickBot="1" x14ac:dyDescent="0.3">
      <c r="A195" s="7" t="s">
        <v>9819</v>
      </c>
      <c r="B195" s="7" t="s">
        <v>9820</v>
      </c>
      <c r="C195" s="8" t="s">
        <v>15</v>
      </c>
      <c r="D195" s="9">
        <v>144.36000000000001</v>
      </c>
      <c r="E195" s="9"/>
      <c r="F195" s="9">
        <v>80.099999999999994</v>
      </c>
      <c r="G195" s="9"/>
    </row>
    <row r="196" spans="1:7" ht="15.75" thickBot="1" x14ac:dyDescent="0.3">
      <c r="A196" s="6"/>
      <c r="B196" s="6"/>
      <c r="C196" s="6"/>
      <c r="D196" s="6"/>
      <c r="E196" s="6"/>
      <c r="F196" s="6"/>
      <c r="G196" s="6"/>
    </row>
    <row r="197" spans="1:7" ht="15.75" thickBot="1" x14ac:dyDescent="0.3">
      <c r="A197" s="7" t="s">
        <v>9821</v>
      </c>
      <c r="B197" s="7" t="s">
        <v>9822</v>
      </c>
      <c r="C197" s="8" t="s">
        <v>15</v>
      </c>
      <c r="D197" s="9">
        <v>149.63</v>
      </c>
      <c r="E197" s="9"/>
      <c r="F197" s="9">
        <v>80.099999999999994</v>
      </c>
      <c r="G197" s="9"/>
    </row>
    <row r="198" spans="1:7" ht="15.75" thickBot="1" x14ac:dyDescent="0.3">
      <c r="A198" s="6"/>
      <c r="B198" s="6"/>
      <c r="C198" s="6"/>
      <c r="D198" s="6"/>
      <c r="E198" s="6"/>
      <c r="F198" s="6"/>
      <c r="G198" s="6"/>
    </row>
    <row r="199" spans="1:7" ht="15.75" thickBot="1" x14ac:dyDescent="0.3">
      <c r="A199" s="7" t="s">
        <v>9823</v>
      </c>
      <c r="B199" s="7" t="s">
        <v>9824</v>
      </c>
      <c r="C199" s="8"/>
      <c r="D199" s="9"/>
      <c r="E199" s="9"/>
      <c r="F199" s="9"/>
      <c r="G199" s="9"/>
    </row>
    <row r="200" spans="1:7" ht="15.75" thickBot="1" x14ac:dyDescent="0.3">
      <c r="A200" s="6"/>
      <c r="B200" s="6"/>
      <c r="C200" s="6"/>
      <c r="D200" s="6"/>
      <c r="E200" s="6"/>
      <c r="F200" s="6"/>
      <c r="G200" s="6"/>
    </row>
    <row r="201" spans="1:7" ht="15.75" thickBot="1" x14ac:dyDescent="0.3">
      <c r="A201" s="7" t="s">
        <v>9825</v>
      </c>
      <c r="B201" s="7" t="s">
        <v>9816</v>
      </c>
      <c r="C201" s="8" t="s">
        <v>15</v>
      </c>
      <c r="D201" s="9">
        <v>136.97999999999999</v>
      </c>
      <c r="E201" s="9"/>
      <c r="F201" s="9">
        <v>80.099999999999994</v>
      </c>
      <c r="G201" s="9"/>
    </row>
    <row r="202" spans="1:7" ht="15.75" thickBot="1" x14ac:dyDescent="0.3">
      <c r="A202" s="6"/>
      <c r="B202" s="6"/>
      <c r="C202" s="6"/>
      <c r="D202" s="6"/>
      <c r="E202" s="6"/>
      <c r="F202" s="6"/>
      <c r="G202" s="6"/>
    </row>
    <row r="203" spans="1:7" ht="15.75" thickBot="1" x14ac:dyDescent="0.3">
      <c r="A203" s="7" t="s">
        <v>9826</v>
      </c>
      <c r="B203" s="7" t="s">
        <v>9818</v>
      </c>
      <c r="C203" s="8" t="s">
        <v>15</v>
      </c>
      <c r="D203" s="9">
        <v>143.32</v>
      </c>
      <c r="E203" s="9"/>
      <c r="F203" s="9">
        <v>80.09</v>
      </c>
      <c r="G203" s="9"/>
    </row>
    <row r="204" spans="1:7" ht="15.75" thickBot="1" x14ac:dyDescent="0.3">
      <c r="A204" s="6"/>
      <c r="B204" s="6"/>
      <c r="C204" s="6"/>
      <c r="D204" s="6"/>
      <c r="E204" s="6"/>
      <c r="F204" s="6"/>
      <c r="G204" s="6"/>
    </row>
    <row r="205" spans="1:7" ht="15.75" thickBot="1" x14ac:dyDescent="0.3">
      <c r="A205" s="7" t="s">
        <v>9827</v>
      </c>
      <c r="B205" s="7" t="s">
        <v>9820</v>
      </c>
      <c r="C205" s="8" t="s">
        <v>15</v>
      </c>
      <c r="D205" s="9">
        <v>150.69</v>
      </c>
      <c r="E205" s="9"/>
      <c r="F205" s="9">
        <v>80.099999999999994</v>
      </c>
      <c r="G205" s="9"/>
    </row>
    <row r="206" spans="1:7" ht="15.75" thickBot="1" x14ac:dyDescent="0.3">
      <c r="A206" s="6"/>
      <c r="B206" s="6"/>
      <c r="C206" s="6"/>
      <c r="D206" s="6"/>
      <c r="E206" s="6"/>
      <c r="F206" s="6"/>
      <c r="G206" s="6"/>
    </row>
    <row r="207" spans="1:7" ht="15.75" thickBot="1" x14ac:dyDescent="0.3">
      <c r="A207" s="7" t="s">
        <v>9828</v>
      </c>
      <c r="B207" s="7" t="s">
        <v>9822</v>
      </c>
      <c r="C207" s="8" t="s">
        <v>15</v>
      </c>
      <c r="D207" s="9">
        <v>155.94999999999999</v>
      </c>
      <c r="E207" s="9"/>
      <c r="F207" s="9">
        <v>80.099999999999994</v>
      </c>
      <c r="G207" s="9"/>
    </row>
    <row r="208" spans="1:7" ht="15.75" thickBot="1" x14ac:dyDescent="0.3">
      <c r="A208" s="6"/>
      <c r="B208" s="6"/>
      <c r="C208" s="6"/>
      <c r="D208" s="6"/>
      <c r="E208" s="6"/>
      <c r="F208" s="6"/>
      <c r="G208" s="6"/>
    </row>
    <row r="209" spans="1:7" ht="15.75" thickBot="1" x14ac:dyDescent="0.3">
      <c r="A209" s="7" t="s">
        <v>9829</v>
      </c>
      <c r="B209" s="7" t="s">
        <v>9830</v>
      </c>
      <c r="C209" s="8"/>
      <c r="D209" s="9"/>
      <c r="E209" s="9"/>
      <c r="F209" s="9"/>
      <c r="G209" s="9"/>
    </row>
    <row r="210" spans="1:7" ht="15.75" thickBot="1" x14ac:dyDescent="0.3">
      <c r="A210" s="6"/>
      <c r="B210" s="6"/>
      <c r="C210" s="6"/>
      <c r="D210" s="6"/>
      <c r="E210" s="6"/>
      <c r="F210" s="6"/>
      <c r="G210" s="6"/>
    </row>
    <row r="211" spans="1:7" ht="15.75" thickBot="1" x14ac:dyDescent="0.3">
      <c r="A211" s="7" t="s">
        <v>9831</v>
      </c>
      <c r="B211" s="7" t="s">
        <v>9816</v>
      </c>
      <c r="C211" s="8" t="s">
        <v>15</v>
      </c>
      <c r="D211" s="9">
        <v>147.52000000000001</v>
      </c>
      <c r="E211" s="9"/>
      <c r="F211" s="9">
        <v>80.099999999999994</v>
      </c>
      <c r="G211" s="9"/>
    </row>
    <row r="212" spans="1:7" ht="15.75" thickBot="1" x14ac:dyDescent="0.3">
      <c r="A212" s="6"/>
      <c r="B212" s="6"/>
      <c r="C212" s="6"/>
      <c r="D212" s="6"/>
      <c r="E212" s="6"/>
      <c r="F212" s="6"/>
      <c r="G212" s="6"/>
    </row>
    <row r="213" spans="1:7" ht="15.75" thickBot="1" x14ac:dyDescent="0.3">
      <c r="A213" s="7" t="s">
        <v>9832</v>
      </c>
      <c r="B213" s="7" t="s">
        <v>9818</v>
      </c>
      <c r="C213" s="8" t="s">
        <v>15</v>
      </c>
      <c r="D213" s="9">
        <v>153.86000000000001</v>
      </c>
      <c r="E213" s="9"/>
      <c r="F213" s="9">
        <v>80.09</v>
      </c>
      <c r="G213" s="9"/>
    </row>
    <row r="214" spans="1:7" ht="15.75" thickBot="1" x14ac:dyDescent="0.3">
      <c r="A214" s="6"/>
      <c r="B214" s="6"/>
      <c r="C214" s="6"/>
      <c r="D214" s="6"/>
      <c r="E214" s="6"/>
      <c r="F214" s="6"/>
      <c r="G214" s="6"/>
    </row>
    <row r="215" spans="1:7" ht="15.75" thickBot="1" x14ac:dyDescent="0.3">
      <c r="A215" s="7" t="s">
        <v>9833</v>
      </c>
      <c r="B215" s="7" t="s">
        <v>9820</v>
      </c>
      <c r="C215" s="8" t="s">
        <v>15</v>
      </c>
      <c r="D215" s="9">
        <v>161.22999999999999</v>
      </c>
      <c r="E215" s="9"/>
      <c r="F215" s="9">
        <v>80.099999999999994</v>
      </c>
      <c r="G215" s="9"/>
    </row>
    <row r="216" spans="1:7" ht="15.75" thickBot="1" x14ac:dyDescent="0.3">
      <c r="A216" s="6"/>
      <c r="B216" s="6"/>
      <c r="C216" s="6"/>
      <c r="D216" s="6"/>
      <c r="E216" s="6"/>
      <c r="F216" s="6"/>
      <c r="G216" s="6"/>
    </row>
    <row r="217" spans="1:7" ht="15.75" thickBot="1" x14ac:dyDescent="0.3">
      <c r="A217" s="7" t="s">
        <v>9834</v>
      </c>
      <c r="B217" s="7" t="s">
        <v>9822</v>
      </c>
      <c r="C217" s="8" t="s">
        <v>15</v>
      </c>
      <c r="D217" s="9">
        <v>166.49</v>
      </c>
      <c r="E217" s="9"/>
      <c r="F217" s="9">
        <v>80.09</v>
      </c>
      <c r="G217" s="9"/>
    </row>
    <row r="218" spans="1:7" ht="15.75" thickBot="1" x14ac:dyDescent="0.3">
      <c r="A218" s="6"/>
      <c r="B218" s="6"/>
      <c r="C218" s="6"/>
      <c r="D218" s="6"/>
      <c r="E218" s="6"/>
      <c r="F218" s="6"/>
      <c r="G218" s="6"/>
    </row>
    <row r="219" spans="1:7" ht="25.5" thickBot="1" x14ac:dyDescent="0.3">
      <c r="A219" s="7" t="s">
        <v>9835</v>
      </c>
      <c r="B219" s="7" t="s">
        <v>9836</v>
      </c>
      <c r="C219" s="8"/>
      <c r="D219" s="9"/>
      <c r="E219" s="9"/>
      <c r="F219" s="9"/>
      <c r="G219" s="9"/>
    </row>
    <row r="220" spans="1:7" ht="15.75" thickBot="1" x14ac:dyDescent="0.3">
      <c r="A220" s="6"/>
      <c r="B220" s="6"/>
      <c r="C220" s="6"/>
      <c r="D220" s="6"/>
      <c r="E220" s="6"/>
      <c r="F220" s="6"/>
      <c r="G220" s="6"/>
    </row>
    <row r="221" spans="1:7" ht="15.75" thickBot="1" x14ac:dyDescent="0.3">
      <c r="A221" s="7" t="s">
        <v>9837</v>
      </c>
      <c r="B221" s="7" t="s">
        <v>9838</v>
      </c>
      <c r="C221" s="8" t="s">
        <v>15</v>
      </c>
      <c r="D221" s="9">
        <v>186.23</v>
      </c>
      <c r="E221" s="9"/>
      <c r="F221" s="9">
        <v>80.09</v>
      </c>
      <c r="G221" s="9"/>
    </row>
    <row r="222" spans="1:7" ht="15.75" thickBot="1" x14ac:dyDescent="0.3">
      <c r="A222" s="6"/>
      <c r="B222" s="6"/>
      <c r="C222" s="6"/>
      <c r="D222" s="6"/>
      <c r="E222" s="6"/>
      <c r="F222" s="6"/>
      <c r="G222" s="6"/>
    </row>
    <row r="223" spans="1:7" ht="15.75" thickBot="1" x14ac:dyDescent="0.3">
      <c r="A223" s="7" t="s">
        <v>9839</v>
      </c>
      <c r="B223" s="7" t="s">
        <v>9840</v>
      </c>
      <c r="C223" s="8" t="s">
        <v>15</v>
      </c>
      <c r="D223" s="9">
        <v>379.21</v>
      </c>
      <c r="E223" s="9"/>
      <c r="F223" s="9">
        <v>80.099999999999994</v>
      </c>
      <c r="G223" s="9"/>
    </row>
    <row r="224" spans="1:7" ht="15.75" thickBot="1" x14ac:dyDescent="0.3">
      <c r="A224" s="6"/>
      <c r="B224" s="6"/>
      <c r="C224" s="6"/>
      <c r="D224" s="6"/>
      <c r="E224" s="6"/>
      <c r="F224" s="6"/>
      <c r="G224" s="6"/>
    </row>
    <row r="225" spans="1:7" ht="15.75" thickBot="1" x14ac:dyDescent="0.3">
      <c r="A225" s="7" t="s">
        <v>9841</v>
      </c>
      <c r="B225" s="7" t="s">
        <v>9842</v>
      </c>
      <c r="C225" s="8"/>
      <c r="D225" s="9"/>
      <c r="E225" s="9"/>
      <c r="F225" s="9"/>
      <c r="G225" s="9"/>
    </row>
    <row r="226" spans="1:7" ht="15.75" thickBot="1" x14ac:dyDescent="0.3">
      <c r="A226" s="6"/>
      <c r="B226" s="6"/>
      <c r="C226" s="6"/>
      <c r="D226" s="6"/>
      <c r="E226" s="6"/>
      <c r="F226" s="6"/>
      <c r="G226" s="6"/>
    </row>
    <row r="227" spans="1:7" ht="15.75" thickBot="1" x14ac:dyDescent="0.3">
      <c r="A227" s="7" t="s">
        <v>9843</v>
      </c>
      <c r="B227" s="7" t="s">
        <v>9844</v>
      </c>
      <c r="C227" s="8" t="s">
        <v>15</v>
      </c>
      <c r="D227" s="9">
        <v>68.84</v>
      </c>
      <c r="E227" s="9"/>
      <c r="F227" s="9">
        <v>80.099999999999994</v>
      </c>
      <c r="G227" s="9"/>
    </row>
    <row r="228" spans="1:7" ht="15.75" thickBot="1" x14ac:dyDescent="0.3">
      <c r="A228" s="6"/>
      <c r="B228" s="6"/>
      <c r="C228" s="6"/>
      <c r="D228" s="6"/>
      <c r="E228" s="6"/>
      <c r="F228" s="6"/>
      <c r="G228" s="6"/>
    </row>
    <row r="229" spans="1:7" ht="15.75" thickBot="1" x14ac:dyDescent="0.3">
      <c r="A229" s="7" t="s">
        <v>9845</v>
      </c>
      <c r="B229" s="7" t="s">
        <v>9846</v>
      </c>
      <c r="C229" s="8" t="s">
        <v>15</v>
      </c>
      <c r="D229" s="9">
        <v>73.81</v>
      </c>
      <c r="E229" s="9"/>
      <c r="F229" s="9">
        <v>80.099999999999994</v>
      </c>
      <c r="G229" s="9"/>
    </row>
    <row r="230" spans="1:7" ht="15.75" thickBot="1" x14ac:dyDescent="0.3">
      <c r="A230" s="6"/>
      <c r="B230" s="6"/>
      <c r="C230" s="6"/>
      <c r="D230" s="6"/>
      <c r="E230" s="6"/>
      <c r="F230" s="6"/>
      <c r="G230" s="6"/>
    </row>
    <row r="231" spans="1:7" ht="15.75" thickBot="1" x14ac:dyDescent="0.3">
      <c r="A231" s="7" t="s">
        <v>9847</v>
      </c>
      <c r="B231" s="7" t="s">
        <v>9848</v>
      </c>
      <c r="C231" s="8"/>
      <c r="D231" s="9"/>
      <c r="E231" s="9"/>
      <c r="F231" s="9"/>
      <c r="G231" s="9"/>
    </row>
    <row r="232" spans="1:7" ht="15.75" thickBot="1" x14ac:dyDescent="0.3">
      <c r="A232" s="6"/>
      <c r="B232" s="6"/>
      <c r="C232" s="6"/>
      <c r="D232" s="6"/>
      <c r="E232" s="6"/>
      <c r="F232" s="6"/>
      <c r="G232" s="6"/>
    </row>
    <row r="233" spans="1:7" ht="15.75" thickBot="1" x14ac:dyDescent="0.3">
      <c r="A233" s="7" t="s">
        <v>9849</v>
      </c>
      <c r="B233" s="7" t="s">
        <v>9660</v>
      </c>
      <c r="C233" s="8" t="s">
        <v>15</v>
      </c>
      <c r="D233" s="9">
        <v>74.989999999999995</v>
      </c>
      <c r="E233" s="9"/>
      <c r="F233" s="9">
        <v>80.09</v>
      </c>
      <c r="G233" s="9"/>
    </row>
    <row r="234" spans="1:7" ht="15.75" thickBot="1" x14ac:dyDescent="0.3">
      <c r="A234" s="6"/>
      <c r="B234" s="6"/>
      <c r="C234" s="6"/>
      <c r="D234" s="6"/>
      <c r="E234" s="6"/>
      <c r="F234" s="6"/>
      <c r="G234" s="6"/>
    </row>
    <row r="235" spans="1:7" ht="15.75" thickBot="1" x14ac:dyDescent="0.3">
      <c r="A235" s="7" t="s">
        <v>9850</v>
      </c>
      <c r="B235" s="7" t="s">
        <v>9662</v>
      </c>
      <c r="C235" s="8" t="s">
        <v>15</v>
      </c>
      <c r="D235" s="9">
        <v>81.05</v>
      </c>
      <c r="E235" s="9"/>
      <c r="F235" s="9">
        <v>80.099999999999994</v>
      </c>
      <c r="G235" s="9"/>
    </row>
    <row r="236" spans="1:7" ht="15.75" thickBot="1" x14ac:dyDescent="0.3">
      <c r="A236" s="6"/>
      <c r="B236" s="6"/>
      <c r="C236" s="6"/>
      <c r="D236" s="6"/>
      <c r="E236" s="6"/>
      <c r="F236" s="6"/>
      <c r="G236" s="6"/>
    </row>
    <row r="237" spans="1:7" ht="15.75" thickBot="1" x14ac:dyDescent="0.3">
      <c r="A237" s="7" t="s">
        <v>9851</v>
      </c>
      <c r="B237" s="7" t="s">
        <v>9668</v>
      </c>
      <c r="C237" s="8" t="s">
        <v>15</v>
      </c>
      <c r="D237" s="9">
        <v>87.11</v>
      </c>
      <c r="E237" s="9"/>
      <c r="F237" s="9">
        <v>80.09</v>
      </c>
      <c r="G237" s="9"/>
    </row>
    <row r="238" spans="1:7" ht="15.75" thickBot="1" x14ac:dyDescent="0.3">
      <c r="A238" s="6"/>
      <c r="B238" s="6"/>
      <c r="C238" s="6"/>
      <c r="D238" s="6"/>
      <c r="E238" s="6"/>
      <c r="F238" s="6"/>
      <c r="G238" s="6"/>
    </row>
    <row r="239" spans="1:7" ht="15.75" thickBot="1" x14ac:dyDescent="0.3">
      <c r="A239" s="7" t="s">
        <v>9852</v>
      </c>
      <c r="B239" s="7" t="s">
        <v>9853</v>
      </c>
      <c r="C239" s="8" t="s">
        <v>15</v>
      </c>
      <c r="D239" s="9">
        <v>93.15</v>
      </c>
      <c r="E239" s="9"/>
      <c r="F239" s="9">
        <v>80.099999999999994</v>
      </c>
      <c r="G239" s="9"/>
    </row>
    <row r="240" spans="1:7" ht="15.75" thickBot="1" x14ac:dyDescent="0.3">
      <c r="A240" s="6"/>
      <c r="B240" s="6"/>
      <c r="C240" s="6"/>
      <c r="D240" s="6"/>
      <c r="E240" s="6"/>
      <c r="F240" s="6"/>
      <c r="G240" s="6"/>
    </row>
    <row r="241" spans="1:7" ht="15.75" thickBot="1" x14ac:dyDescent="0.3">
      <c r="A241" s="7" t="s">
        <v>9854</v>
      </c>
      <c r="B241" s="7" t="s">
        <v>9855</v>
      </c>
      <c r="C241" s="8"/>
      <c r="D241" s="9"/>
      <c r="E241" s="9"/>
      <c r="F241" s="9"/>
      <c r="G241" s="9"/>
    </row>
    <row r="242" spans="1:7" ht="15.75" thickBot="1" x14ac:dyDescent="0.3">
      <c r="A242" s="6"/>
      <c r="B242" s="6"/>
      <c r="C242" s="6"/>
      <c r="D242" s="6"/>
      <c r="E242" s="6"/>
      <c r="F242" s="6"/>
      <c r="G242" s="6"/>
    </row>
    <row r="243" spans="1:7" ht="25.5" thickBot="1" x14ac:dyDescent="0.3">
      <c r="A243" s="7" t="s">
        <v>9856</v>
      </c>
      <c r="B243" s="7" t="s">
        <v>9857</v>
      </c>
      <c r="C243" s="8"/>
      <c r="D243" s="9"/>
      <c r="E243" s="9"/>
      <c r="F243" s="9"/>
      <c r="G243" s="9"/>
    </row>
    <row r="244" spans="1:7" ht="15.75" thickBot="1" x14ac:dyDescent="0.3">
      <c r="A244" s="6"/>
      <c r="B244" s="6"/>
      <c r="C244" s="6"/>
      <c r="D244" s="6"/>
      <c r="E244" s="6"/>
      <c r="F244" s="6"/>
      <c r="G244" s="6"/>
    </row>
    <row r="245" spans="1:7" ht="15.75" thickBot="1" x14ac:dyDescent="0.3">
      <c r="A245" s="7" t="s">
        <v>9858</v>
      </c>
      <c r="B245" s="7" t="s">
        <v>9859</v>
      </c>
      <c r="C245" s="8" t="s">
        <v>15</v>
      </c>
      <c r="D245" s="9">
        <v>106.57</v>
      </c>
      <c r="E245" s="9"/>
      <c r="F245" s="9">
        <v>80.099999999999994</v>
      </c>
      <c r="G245" s="9"/>
    </row>
    <row r="246" spans="1:7" ht="15.75" thickBot="1" x14ac:dyDescent="0.3">
      <c r="A246" s="6"/>
      <c r="B246" s="6"/>
      <c r="C246" s="6"/>
      <c r="D246" s="6"/>
      <c r="E246" s="6"/>
      <c r="F246" s="6"/>
      <c r="G246" s="6"/>
    </row>
    <row r="247" spans="1:7" ht="15.75" thickBot="1" x14ac:dyDescent="0.3">
      <c r="A247" s="7" t="s">
        <v>9860</v>
      </c>
      <c r="B247" s="7" t="s">
        <v>9861</v>
      </c>
      <c r="C247" s="8" t="s">
        <v>15</v>
      </c>
      <c r="D247" s="9">
        <v>111.68</v>
      </c>
      <c r="E247" s="9"/>
      <c r="F247" s="9">
        <v>80.09</v>
      </c>
      <c r="G247" s="9"/>
    </row>
    <row r="248" spans="1:7" ht="15.75" thickBot="1" x14ac:dyDescent="0.3">
      <c r="A248" s="6"/>
      <c r="B248" s="6"/>
      <c r="C248" s="6"/>
      <c r="D248" s="6"/>
      <c r="E248" s="6"/>
      <c r="F248" s="6"/>
      <c r="G248" s="6"/>
    </row>
    <row r="249" spans="1:7" ht="15.75" thickBot="1" x14ac:dyDescent="0.3">
      <c r="A249" s="7" t="s">
        <v>9862</v>
      </c>
      <c r="B249" s="7" t="s">
        <v>9863</v>
      </c>
      <c r="C249" s="8" t="s">
        <v>15</v>
      </c>
      <c r="D249" s="9">
        <v>114.62</v>
      </c>
      <c r="E249" s="9"/>
      <c r="F249" s="9">
        <v>80.099999999999994</v>
      </c>
      <c r="G249" s="9"/>
    </row>
    <row r="250" spans="1:7" ht="15.75" thickBot="1" x14ac:dyDescent="0.3">
      <c r="A250" s="6"/>
      <c r="B250" s="6"/>
      <c r="C250" s="6"/>
      <c r="D250" s="6"/>
      <c r="E250" s="6"/>
      <c r="F250" s="6"/>
      <c r="G250" s="6"/>
    </row>
    <row r="251" spans="1:7" ht="15.75" thickBot="1" x14ac:dyDescent="0.3">
      <c r="A251" s="7" t="s">
        <v>9864</v>
      </c>
      <c r="B251" s="7" t="s">
        <v>9865</v>
      </c>
      <c r="C251" s="8" t="s">
        <v>15</v>
      </c>
      <c r="D251" s="9">
        <v>118.21</v>
      </c>
      <c r="E251" s="9"/>
      <c r="F251" s="9">
        <v>80.09</v>
      </c>
      <c r="G251" s="9"/>
    </row>
    <row r="252" spans="1:7" ht="15.75" thickBot="1" x14ac:dyDescent="0.3">
      <c r="A252" s="6"/>
      <c r="B252" s="6"/>
      <c r="C252" s="6"/>
      <c r="D252" s="6"/>
      <c r="E252" s="6"/>
      <c r="F252" s="6"/>
      <c r="G252" s="6"/>
    </row>
    <row r="253" spans="1:7" ht="15.75" thickBot="1" x14ac:dyDescent="0.3">
      <c r="A253" s="7" t="s">
        <v>9866</v>
      </c>
      <c r="B253" s="7" t="s">
        <v>9867</v>
      </c>
      <c r="C253" s="8"/>
      <c r="D253" s="9"/>
      <c r="E253" s="9"/>
      <c r="F253" s="9"/>
      <c r="G253" s="9"/>
    </row>
    <row r="254" spans="1:7" ht="15.75" thickBot="1" x14ac:dyDescent="0.3">
      <c r="A254" s="6"/>
      <c r="B254" s="6"/>
      <c r="C254" s="6"/>
      <c r="D254" s="6"/>
      <c r="E254" s="6"/>
      <c r="F254" s="6"/>
      <c r="G254" s="6"/>
    </row>
    <row r="255" spans="1:7" ht="15.75" thickBot="1" x14ac:dyDescent="0.3">
      <c r="A255" s="7" t="s">
        <v>9868</v>
      </c>
      <c r="B255" s="7" t="s">
        <v>9869</v>
      </c>
      <c r="C255" s="8" t="s">
        <v>15</v>
      </c>
      <c r="D255" s="9">
        <v>139.25</v>
      </c>
      <c r="E255" s="9"/>
      <c r="F255" s="9">
        <v>80.09</v>
      </c>
      <c r="G255" s="9"/>
    </row>
    <row r="256" spans="1:7" ht="15.75" thickBot="1" x14ac:dyDescent="0.3">
      <c r="A256" s="6"/>
      <c r="B256" s="6"/>
      <c r="C256" s="6"/>
      <c r="D256" s="6"/>
      <c r="E256" s="6"/>
      <c r="F256" s="6"/>
      <c r="G256" s="6"/>
    </row>
    <row r="257" spans="1:7" ht="15.75" thickBot="1" x14ac:dyDescent="0.3">
      <c r="A257" s="7" t="s">
        <v>9870</v>
      </c>
      <c r="B257" s="7" t="s">
        <v>9871</v>
      </c>
      <c r="C257" s="8" t="s">
        <v>15</v>
      </c>
      <c r="D257" s="9">
        <v>144.94999999999999</v>
      </c>
      <c r="E257" s="9"/>
      <c r="F257" s="9">
        <v>80.099999999999994</v>
      </c>
      <c r="G257" s="9"/>
    </row>
    <row r="258" spans="1:7" ht="15.75" thickBot="1" x14ac:dyDescent="0.3">
      <c r="A258" s="6"/>
      <c r="B258" s="6"/>
      <c r="C258" s="6"/>
      <c r="D258" s="6"/>
      <c r="E258" s="6"/>
      <c r="F258" s="6"/>
      <c r="G258" s="6"/>
    </row>
    <row r="259" spans="1:7" ht="15.75" thickBot="1" x14ac:dyDescent="0.3">
      <c r="A259" s="7" t="s">
        <v>9872</v>
      </c>
      <c r="B259" s="7" t="s">
        <v>9873</v>
      </c>
      <c r="C259" s="8"/>
      <c r="D259" s="9"/>
      <c r="E259" s="9"/>
      <c r="F259" s="9"/>
      <c r="G259" s="9"/>
    </row>
    <row r="260" spans="1:7" ht="15.75" thickBot="1" x14ac:dyDescent="0.3">
      <c r="A260" s="6"/>
      <c r="B260" s="6"/>
      <c r="C260" s="6"/>
      <c r="D260" s="6"/>
      <c r="E260" s="6"/>
      <c r="F260" s="6"/>
      <c r="G260" s="6"/>
    </row>
    <row r="261" spans="1:7" ht="15.75" thickBot="1" x14ac:dyDescent="0.3">
      <c r="A261" s="7" t="s">
        <v>9874</v>
      </c>
      <c r="B261" s="7" t="s">
        <v>9875</v>
      </c>
      <c r="C261" s="8" t="s">
        <v>15</v>
      </c>
      <c r="D261" s="9">
        <v>108.31</v>
      </c>
      <c r="E261" s="9"/>
      <c r="F261" s="9">
        <v>80.09</v>
      </c>
      <c r="G261" s="9"/>
    </row>
    <row r="262" spans="1:7" ht="15.75" thickBot="1" x14ac:dyDescent="0.3">
      <c r="A262" s="6"/>
      <c r="B262" s="6"/>
      <c r="C262" s="6"/>
      <c r="D262" s="6"/>
      <c r="E262" s="6"/>
      <c r="F262" s="6"/>
      <c r="G262" s="6"/>
    </row>
    <row r="263" spans="1:7" ht="15.75" thickBot="1" x14ac:dyDescent="0.3">
      <c r="A263" s="7" t="s">
        <v>9876</v>
      </c>
      <c r="B263" s="7" t="s">
        <v>9877</v>
      </c>
      <c r="C263" s="8" t="s">
        <v>15</v>
      </c>
      <c r="D263" s="9">
        <v>65.040000000000006</v>
      </c>
      <c r="E263" s="9"/>
      <c r="F263" s="9">
        <v>80.099999999999994</v>
      </c>
      <c r="G263" s="9"/>
    </row>
    <row r="264" spans="1:7" ht="15.75" thickBot="1" x14ac:dyDescent="0.3">
      <c r="A264" s="6"/>
      <c r="B264" s="6"/>
      <c r="C264" s="6"/>
      <c r="D264" s="6"/>
      <c r="E264" s="6"/>
      <c r="F264" s="6"/>
      <c r="G264" s="6"/>
    </row>
    <row r="265" spans="1:7" ht="15.75" thickBot="1" x14ac:dyDescent="0.3">
      <c r="A265" s="7" t="s">
        <v>9878</v>
      </c>
      <c r="B265" s="7" t="s">
        <v>9879</v>
      </c>
      <c r="C265" s="8" t="s">
        <v>15</v>
      </c>
      <c r="D265" s="9">
        <v>123.41</v>
      </c>
      <c r="E265" s="9"/>
      <c r="F265" s="9">
        <v>80.099999999999994</v>
      </c>
      <c r="G265" s="9"/>
    </row>
    <row r="266" spans="1:7" ht="15.75" thickBot="1" x14ac:dyDescent="0.3">
      <c r="A266" s="6"/>
      <c r="B266" s="6"/>
      <c r="C266" s="6"/>
      <c r="D266" s="6"/>
      <c r="E266" s="6"/>
      <c r="F266" s="6"/>
      <c r="G266" s="6"/>
    </row>
    <row r="267" spans="1:7" ht="15.75" thickBot="1" x14ac:dyDescent="0.3">
      <c r="A267" s="7" t="s">
        <v>9880</v>
      </c>
      <c r="B267" s="7" t="s">
        <v>9881</v>
      </c>
      <c r="C267" s="8" t="s">
        <v>15</v>
      </c>
      <c r="D267" s="9">
        <v>80.17</v>
      </c>
      <c r="E267" s="9"/>
      <c r="F267" s="9">
        <v>80.09</v>
      </c>
      <c r="G267" s="9"/>
    </row>
    <row r="268" spans="1:7" ht="15.75" thickBot="1" x14ac:dyDescent="0.3">
      <c r="A268" s="6"/>
      <c r="B268" s="6"/>
      <c r="C268" s="6"/>
      <c r="D268" s="6"/>
      <c r="E268" s="6"/>
      <c r="F268" s="6"/>
      <c r="G268" s="6"/>
    </row>
    <row r="269" spans="1:7" ht="15.75" thickBot="1" x14ac:dyDescent="0.3">
      <c r="A269" s="7" t="s">
        <v>9882</v>
      </c>
      <c r="B269" s="7" t="s">
        <v>9883</v>
      </c>
      <c r="C269" s="8"/>
      <c r="D269" s="9"/>
      <c r="E269" s="9"/>
      <c r="F269" s="9"/>
      <c r="G269" s="9"/>
    </row>
    <row r="270" spans="1:7" ht="15.75" thickBot="1" x14ac:dyDescent="0.3">
      <c r="A270" s="6"/>
      <c r="B270" s="6"/>
      <c r="C270" s="6"/>
      <c r="D270" s="6"/>
      <c r="E270" s="6"/>
      <c r="F270" s="6"/>
      <c r="G270" s="6"/>
    </row>
    <row r="271" spans="1:7" ht="15.75" thickBot="1" x14ac:dyDescent="0.3">
      <c r="A271" s="7" t="s">
        <v>9884</v>
      </c>
      <c r="B271" s="7" t="s">
        <v>9885</v>
      </c>
      <c r="C271" s="8" t="s">
        <v>15</v>
      </c>
      <c r="D271" s="9">
        <v>152.63</v>
      </c>
      <c r="E271" s="9"/>
      <c r="F271" s="9">
        <v>80.099999999999994</v>
      </c>
      <c r="G271" s="9"/>
    </row>
    <row r="272" spans="1:7" ht="15.75" thickBot="1" x14ac:dyDescent="0.3">
      <c r="A272" s="6"/>
      <c r="B272" s="6"/>
      <c r="C272" s="6"/>
      <c r="D272" s="6"/>
      <c r="E272" s="6"/>
      <c r="F272" s="6"/>
      <c r="G272" s="6"/>
    </row>
    <row r="273" spans="1:7" ht="25.5" thickBot="1" x14ac:dyDescent="0.3">
      <c r="A273" s="7" t="s">
        <v>9886</v>
      </c>
      <c r="B273" s="7" t="s">
        <v>9887</v>
      </c>
      <c r="C273" s="8" t="s">
        <v>15</v>
      </c>
      <c r="D273" s="9">
        <v>208.9</v>
      </c>
      <c r="E273" s="9"/>
      <c r="F273" s="9">
        <v>80.099999999999994</v>
      </c>
      <c r="G273" s="9"/>
    </row>
    <row r="274" spans="1:7" ht="15.75" thickBot="1" x14ac:dyDescent="0.3">
      <c r="A274" s="6"/>
      <c r="B274" s="6"/>
      <c r="C274" s="6"/>
      <c r="D274" s="6"/>
      <c r="E274" s="6"/>
      <c r="F274" s="6"/>
      <c r="G274" s="6"/>
    </row>
    <row r="275" spans="1:7" ht="15.75" thickBot="1" x14ac:dyDescent="0.3">
      <c r="A275" s="7" t="s">
        <v>9888</v>
      </c>
      <c r="B275" s="7" t="s">
        <v>9889</v>
      </c>
      <c r="C275" s="8"/>
      <c r="D275" s="9"/>
      <c r="E275" s="9"/>
      <c r="F275" s="9"/>
      <c r="G275" s="9"/>
    </row>
    <row r="276" spans="1:7" ht="15.75" thickBot="1" x14ac:dyDescent="0.3">
      <c r="A276" s="6"/>
      <c r="B276" s="6"/>
      <c r="C276" s="6"/>
      <c r="D276" s="6"/>
      <c r="E276" s="6"/>
      <c r="F276" s="6"/>
      <c r="G276" s="6"/>
    </row>
    <row r="277" spans="1:7" ht="15.75" thickBot="1" x14ac:dyDescent="0.3">
      <c r="A277" s="7" t="s">
        <v>9890</v>
      </c>
      <c r="B277" s="7" t="s">
        <v>9891</v>
      </c>
      <c r="C277" s="8" t="s">
        <v>15</v>
      </c>
      <c r="D277" s="9">
        <v>190.16</v>
      </c>
      <c r="E277" s="9"/>
      <c r="F277" s="9">
        <v>80.099999999999994</v>
      </c>
      <c r="G277" s="9"/>
    </row>
    <row r="278" spans="1:7" ht="15.75" thickBot="1" x14ac:dyDescent="0.3">
      <c r="A278" s="6"/>
      <c r="B278" s="6"/>
      <c r="C278" s="6"/>
      <c r="D278" s="6"/>
      <c r="E278" s="6"/>
      <c r="F278" s="6"/>
      <c r="G278" s="6"/>
    </row>
    <row r="279" spans="1:7" ht="15.75" thickBot="1" x14ac:dyDescent="0.3">
      <c r="A279" s="7" t="s">
        <v>9892</v>
      </c>
      <c r="B279" s="7" t="s">
        <v>9893</v>
      </c>
      <c r="C279" s="8" t="s">
        <v>15</v>
      </c>
      <c r="D279" s="9">
        <v>183.6</v>
      </c>
      <c r="E279" s="9"/>
      <c r="F279" s="9">
        <v>80.099999999999994</v>
      </c>
      <c r="G279" s="9"/>
    </row>
    <row r="280" spans="1:7" ht="15.75" thickBot="1" x14ac:dyDescent="0.3">
      <c r="A280" s="6"/>
      <c r="B280" s="6"/>
      <c r="C280" s="6"/>
      <c r="D280" s="6"/>
      <c r="E280" s="6"/>
      <c r="F280" s="6"/>
      <c r="G280" s="6"/>
    </row>
    <row r="281" spans="1:7" ht="15.75" thickBot="1" x14ac:dyDescent="0.3">
      <c r="A281" s="7" t="s">
        <v>9894</v>
      </c>
      <c r="B281" s="7" t="s">
        <v>9895</v>
      </c>
      <c r="C281" s="8"/>
      <c r="D281" s="9"/>
      <c r="E281" s="9"/>
      <c r="F281" s="9"/>
      <c r="G281" s="9"/>
    </row>
    <row r="282" spans="1:7" ht="15.75" thickBot="1" x14ac:dyDescent="0.3">
      <c r="A282" s="6"/>
      <c r="B282" s="6"/>
      <c r="C282" s="6"/>
      <c r="D282" s="6"/>
      <c r="E282" s="6"/>
      <c r="F282" s="6"/>
      <c r="G282" s="6"/>
    </row>
    <row r="283" spans="1:7" ht="15.75" thickBot="1" x14ac:dyDescent="0.3">
      <c r="A283" s="7" t="s">
        <v>9896</v>
      </c>
      <c r="B283" s="7" t="s">
        <v>9897</v>
      </c>
      <c r="C283" s="8" t="s">
        <v>15</v>
      </c>
      <c r="D283" s="9">
        <v>607.83000000000004</v>
      </c>
      <c r="E283" s="9"/>
      <c r="F283" s="9">
        <v>80.099999999999994</v>
      </c>
      <c r="G283" s="9"/>
    </row>
    <row r="284" spans="1:7" ht="15.75" thickBot="1" x14ac:dyDescent="0.3">
      <c r="A284" s="6"/>
      <c r="B284" s="6"/>
      <c r="C284" s="6"/>
      <c r="D284" s="6"/>
      <c r="E284" s="6"/>
      <c r="F284" s="6"/>
      <c r="G284" s="6"/>
    </row>
    <row r="285" spans="1:7" ht="15.75" thickBot="1" x14ac:dyDescent="0.3">
      <c r="A285" s="7" t="s">
        <v>9898</v>
      </c>
      <c r="B285" s="7" t="s">
        <v>9899</v>
      </c>
      <c r="C285" s="8" t="s">
        <v>15</v>
      </c>
      <c r="D285" s="9">
        <v>479.27</v>
      </c>
      <c r="E285" s="9"/>
      <c r="F285" s="9">
        <v>80.099999999999994</v>
      </c>
      <c r="G285" s="9"/>
    </row>
  </sheetData>
  <mergeCells count="6">
    <mergeCell ref="G14:G15"/>
    <mergeCell ref="A14:A15"/>
    <mergeCell ref="C14:C15"/>
    <mergeCell ref="D14:D15"/>
    <mergeCell ref="E14:E15"/>
    <mergeCell ref="F14:F15"/>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2259B9-70E5-4163-BAF4-D53A562BA274}">
  <sheetPr>
    <tabColor rgb="FFFFFF00"/>
  </sheetPr>
  <dimension ref="A1:G57"/>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9638</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1364</v>
      </c>
      <c r="B10" s="7" t="s">
        <v>1365</v>
      </c>
      <c r="C10" s="8"/>
      <c r="D10" s="9"/>
      <c r="E10" s="9"/>
      <c r="F10" s="9"/>
      <c r="G10" s="9"/>
    </row>
    <row r="11" spans="1:7" ht="15.75" thickBot="1" x14ac:dyDescent="0.3">
      <c r="A11" s="6"/>
      <c r="B11" s="6"/>
      <c r="C11" s="6"/>
      <c r="D11" s="6"/>
      <c r="E11" s="6"/>
      <c r="F11" s="6"/>
      <c r="G11" s="6"/>
    </row>
    <row r="12" spans="1:7" ht="15.75" thickBot="1" x14ac:dyDescent="0.3">
      <c r="A12" s="7" t="s">
        <v>9639</v>
      </c>
      <c r="B12" s="7" t="s">
        <v>9640</v>
      </c>
      <c r="C12" s="8"/>
      <c r="D12" s="9"/>
      <c r="E12" s="9"/>
      <c r="F12" s="9"/>
      <c r="G12" s="9"/>
    </row>
    <row r="13" spans="1:7" ht="15.75" thickBot="1" x14ac:dyDescent="0.3">
      <c r="A13" s="6"/>
      <c r="B13" s="6"/>
      <c r="C13" s="6"/>
      <c r="D13" s="6"/>
      <c r="E13" s="6"/>
      <c r="F13" s="6"/>
      <c r="G13" s="6"/>
    </row>
    <row r="14" spans="1:7" x14ac:dyDescent="0.25">
      <c r="A14" s="35" t="s">
        <v>9641</v>
      </c>
      <c r="B14" s="19" t="s">
        <v>9</v>
      </c>
      <c r="C14" s="38"/>
      <c r="D14" s="32"/>
      <c r="E14" s="32"/>
      <c r="F14" s="32"/>
      <c r="G14" s="32"/>
    </row>
    <row r="15" spans="1:7" ht="15.75" thickBot="1" x14ac:dyDescent="0.3">
      <c r="A15" s="37"/>
      <c r="B15" s="21" t="s">
        <v>9642</v>
      </c>
      <c r="C15" s="40"/>
      <c r="D15" s="34"/>
      <c r="E15" s="34"/>
      <c r="F15" s="34"/>
      <c r="G15" s="34"/>
    </row>
    <row r="16" spans="1:7" ht="15.75" thickBot="1" x14ac:dyDescent="0.3">
      <c r="A16" s="6"/>
      <c r="B16" s="6"/>
      <c r="C16" s="6"/>
      <c r="D16" s="6"/>
      <c r="E16" s="6"/>
      <c r="F16" s="6"/>
      <c r="G16" s="6"/>
    </row>
    <row r="17" spans="1:7" ht="15.75" thickBot="1" x14ac:dyDescent="0.3">
      <c r="A17" s="7" t="s">
        <v>9643</v>
      </c>
      <c r="B17" s="7" t="s">
        <v>9644</v>
      </c>
      <c r="C17" s="8"/>
      <c r="D17" s="9"/>
      <c r="E17" s="9"/>
      <c r="F17" s="9"/>
      <c r="G17" s="9"/>
    </row>
    <row r="18" spans="1:7" ht="15.75" thickBot="1" x14ac:dyDescent="0.3">
      <c r="A18" s="6"/>
      <c r="B18" s="6"/>
      <c r="C18" s="6"/>
      <c r="D18" s="6"/>
      <c r="E18" s="6"/>
      <c r="F18" s="6"/>
      <c r="G18" s="6"/>
    </row>
    <row r="19" spans="1:7" ht="15.75" thickBot="1" x14ac:dyDescent="0.3">
      <c r="A19" s="7" t="s">
        <v>9645</v>
      </c>
      <c r="B19" s="7" t="s">
        <v>9646</v>
      </c>
      <c r="C19" s="8"/>
      <c r="D19" s="9"/>
      <c r="E19" s="9"/>
      <c r="F19" s="9"/>
      <c r="G19" s="9"/>
    </row>
    <row r="20" spans="1:7" ht="15.75" thickBot="1" x14ac:dyDescent="0.3">
      <c r="A20" s="6"/>
      <c r="B20" s="6"/>
      <c r="C20" s="6"/>
      <c r="D20" s="6"/>
      <c r="E20" s="6"/>
      <c r="F20" s="6"/>
      <c r="G20" s="6"/>
    </row>
    <row r="21" spans="1:7" ht="15.75" thickBot="1" x14ac:dyDescent="0.3">
      <c r="A21" s="7" t="s">
        <v>9647</v>
      </c>
      <c r="B21" s="7">
        <f>- C12/15</f>
        <v>0</v>
      </c>
      <c r="C21" s="8" t="s">
        <v>15</v>
      </c>
      <c r="D21" s="9">
        <v>110.96</v>
      </c>
      <c r="E21" s="9"/>
      <c r="F21" s="9">
        <v>80.09</v>
      </c>
      <c r="G21" s="9"/>
    </row>
    <row r="22" spans="1:7" ht="15.75" thickBot="1" x14ac:dyDescent="0.3">
      <c r="A22" s="6"/>
      <c r="B22" s="6"/>
      <c r="C22" s="6"/>
      <c r="D22" s="6"/>
      <c r="E22" s="6"/>
      <c r="F22" s="6"/>
      <c r="G22" s="6"/>
    </row>
    <row r="23" spans="1:7" ht="15.75" thickBot="1" x14ac:dyDescent="0.3">
      <c r="A23" s="7" t="s">
        <v>9648</v>
      </c>
      <c r="B23" s="7">
        <f>- C16/20</f>
        <v>0</v>
      </c>
      <c r="C23" s="8" t="s">
        <v>15</v>
      </c>
      <c r="D23" s="9">
        <v>119.89</v>
      </c>
      <c r="E23" s="9"/>
      <c r="F23" s="9">
        <v>80.099999999999994</v>
      </c>
      <c r="G23" s="9"/>
    </row>
    <row r="24" spans="1:7" ht="15.75" thickBot="1" x14ac:dyDescent="0.3">
      <c r="A24" s="6"/>
      <c r="B24" s="6"/>
      <c r="C24" s="6"/>
      <c r="D24" s="6"/>
      <c r="E24" s="6"/>
      <c r="F24" s="6"/>
      <c r="G24" s="6"/>
    </row>
    <row r="25" spans="1:7" ht="15.75" thickBot="1" x14ac:dyDescent="0.3">
      <c r="A25" s="7" t="s">
        <v>9649</v>
      </c>
      <c r="B25" s="7">
        <f>- C20/25</f>
        <v>0</v>
      </c>
      <c r="C25" s="8" t="s">
        <v>15</v>
      </c>
      <c r="D25" s="9">
        <v>128.82</v>
      </c>
      <c r="E25" s="9"/>
      <c r="F25" s="9">
        <v>80.099999999999994</v>
      </c>
      <c r="G25" s="9"/>
    </row>
    <row r="26" spans="1:7" ht="15.75" thickBot="1" x14ac:dyDescent="0.3">
      <c r="A26" s="6"/>
      <c r="B26" s="6"/>
      <c r="C26" s="6"/>
      <c r="D26" s="6"/>
      <c r="E26" s="6"/>
      <c r="F26" s="6"/>
      <c r="G26" s="6"/>
    </row>
    <row r="27" spans="1:7" ht="15.75" thickBot="1" x14ac:dyDescent="0.3">
      <c r="A27" s="7" t="s">
        <v>9650</v>
      </c>
      <c r="B27" s="7" t="e">
        <f>- C25/30</f>
        <v>#VALUE!</v>
      </c>
      <c r="C27" s="8" t="s">
        <v>15</v>
      </c>
      <c r="D27" s="9">
        <v>138.11000000000001</v>
      </c>
      <c r="E27" s="9"/>
      <c r="F27" s="9">
        <v>80.099999999999994</v>
      </c>
      <c r="G27" s="9"/>
    </row>
    <row r="28" spans="1:7" ht="15.75" thickBot="1" x14ac:dyDescent="0.3">
      <c r="A28" s="6"/>
      <c r="B28" s="6"/>
      <c r="C28" s="6"/>
      <c r="D28" s="6"/>
      <c r="E28" s="6"/>
      <c r="F28" s="6"/>
      <c r="G28" s="6"/>
    </row>
    <row r="29" spans="1:7" ht="15.75" thickBot="1" x14ac:dyDescent="0.3">
      <c r="A29" s="7" t="s">
        <v>9651</v>
      </c>
      <c r="B29" s="7" t="s">
        <v>9652</v>
      </c>
      <c r="C29" s="8"/>
      <c r="D29" s="9"/>
      <c r="E29" s="9"/>
      <c r="F29" s="9"/>
      <c r="G29" s="9"/>
    </row>
    <row r="30" spans="1:7" ht="15.75" thickBot="1" x14ac:dyDescent="0.3">
      <c r="A30" s="6"/>
      <c r="B30" s="6"/>
      <c r="C30" s="6"/>
      <c r="D30" s="6"/>
      <c r="E30" s="6"/>
      <c r="F30" s="6"/>
      <c r="G30" s="6"/>
    </row>
    <row r="31" spans="1:7" ht="15.75" thickBot="1" x14ac:dyDescent="0.3">
      <c r="A31" s="7" t="s">
        <v>9653</v>
      </c>
      <c r="B31" s="7">
        <f>- C12/15</f>
        <v>0</v>
      </c>
      <c r="C31" s="8" t="s">
        <v>15</v>
      </c>
      <c r="D31" s="9">
        <v>157.13999999999999</v>
      </c>
      <c r="E31" s="9"/>
      <c r="F31" s="9">
        <v>80.09</v>
      </c>
      <c r="G31" s="9"/>
    </row>
    <row r="32" spans="1:7" ht="15.75" thickBot="1" x14ac:dyDescent="0.3">
      <c r="A32" s="6"/>
      <c r="B32" s="6"/>
      <c r="C32" s="6"/>
      <c r="D32" s="6"/>
      <c r="E32" s="6"/>
      <c r="F32" s="6"/>
      <c r="G32" s="6"/>
    </row>
    <row r="33" spans="1:7" ht="15.75" thickBot="1" x14ac:dyDescent="0.3">
      <c r="A33" s="7" t="s">
        <v>9654</v>
      </c>
      <c r="B33" s="7">
        <f>- C16/20</f>
        <v>0</v>
      </c>
      <c r="C33" s="8" t="s">
        <v>15</v>
      </c>
      <c r="D33" s="9">
        <v>167.2</v>
      </c>
      <c r="E33" s="9"/>
      <c r="F33" s="9">
        <v>80.099999999999994</v>
      </c>
      <c r="G33" s="9"/>
    </row>
    <row r="34" spans="1:7" ht="15.75" thickBot="1" x14ac:dyDescent="0.3">
      <c r="A34" s="6"/>
      <c r="B34" s="6"/>
      <c r="C34" s="6"/>
      <c r="D34" s="6"/>
      <c r="E34" s="6"/>
      <c r="F34" s="6"/>
      <c r="G34" s="6"/>
    </row>
    <row r="35" spans="1:7" ht="15.75" thickBot="1" x14ac:dyDescent="0.3">
      <c r="A35" s="7" t="s">
        <v>9655</v>
      </c>
      <c r="B35" s="7">
        <f>- C20/25</f>
        <v>0</v>
      </c>
      <c r="C35" s="8" t="s">
        <v>15</v>
      </c>
      <c r="D35" s="9">
        <v>175.24</v>
      </c>
      <c r="E35" s="9"/>
      <c r="F35" s="9">
        <v>80.099999999999994</v>
      </c>
      <c r="G35" s="9"/>
    </row>
    <row r="36" spans="1:7" ht="15.75" thickBot="1" x14ac:dyDescent="0.3">
      <c r="A36" s="6"/>
      <c r="B36" s="6"/>
      <c r="C36" s="6"/>
      <c r="D36" s="6"/>
      <c r="E36" s="6"/>
      <c r="F36" s="6"/>
      <c r="G36" s="6"/>
    </row>
    <row r="37" spans="1:7" ht="15.75" thickBot="1" x14ac:dyDescent="0.3">
      <c r="A37" s="7" t="s">
        <v>9656</v>
      </c>
      <c r="B37" s="7" t="e">
        <f>- C25/30</f>
        <v>#VALUE!</v>
      </c>
      <c r="C37" s="8" t="s">
        <v>15</v>
      </c>
      <c r="D37" s="9">
        <v>189.31</v>
      </c>
      <c r="E37" s="9"/>
      <c r="F37" s="9">
        <v>80.099999999999994</v>
      </c>
      <c r="G37" s="9"/>
    </row>
    <row r="38" spans="1:7" ht="15.75" thickBot="1" x14ac:dyDescent="0.3">
      <c r="A38" s="6"/>
      <c r="B38" s="6"/>
      <c r="C38" s="6"/>
      <c r="D38" s="6"/>
      <c r="E38" s="6"/>
      <c r="F38" s="6"/>
      <c r="G38" s="6"/>
    </row>
    <row r="39" spans="1:7" ht="15.75" thickBot="1" x14ac:dyDescent="0.3">
      <c r="A39" s="7" t="s">
        <v>9657</v>
      </c>
      <c r="B39" s="7" t="s">
        <v>9658</v>
      </c>
      <c r="C39" s="8"/>
      <c r="D39" s="9"/>
      <c r="E39" s="9"/>
      <c r="F39" s="9"/>
      <c r="G39" s="9"/>
    </row>
    <row r="40" spans="1:7" ht="15.75" thickBot="1" x14ac:dyDescent="0.3">
      <c r="A40" s="6"/>
      <c r="B40" s="6"/>
      <c r="C40" s="6"/>
      <c r="D40" s="6"/>
      <c r="E40" s="6"/>
      <c r="F40" s="6"/>
      <c r="G40" s="6"/>
    </row>
    <row r="41" spans="1:7" ht="15.75" thickBot="1" x14ac:dyDescent="0.3">
      <c r="A41" s="7" t="s">
        <v>9659</v>
      </c>
      <c r="B41" s="7" t="s">
        <v>9660</v>
      </c>
      <c r="C41" s="8" t="s">
        <v>15</v>
      </c>
      <c r="D41" s="9">
        <v>91.69</v>
      </c>
      <c r="E41" s="9"/>
      <c r="F41" s="9">
        <v>80.099999999999994</v>
      </c>
      <c r="G41" s="9"/>
    </row>
    <row r="42" spans="1:7" ht="15.75" thickBot="1" x14ac:dyDescent="0.3">
      <c r="A42" s="6"/>
      <c r="B42" s="6"/>
      <c r="C42" s="6"/>
      <c r="D42" s="6"/>
      <c r="E42" s="6"/>
      <c r="F42" s="6"/>
      <c r="G42" s="6"/>
    </row>
    <row r="43" spans="1:7" ht="15.75" thickBot="1" x14ac:dyDescent="0.3">
      <c r="A43" s="7" t="s">
        <v>9661</v>
      </c>
      <c r="B43" s="7" t="s">
        <v>9662</v>
      </c>
      <c r="C43" s="8" t="s">
        <v>15</v>
      </c>
      <c r="D43" s="9">
        <v>102.04</v>
      </c>
      <c r="E43" s="9"/>
      <c r="F43" s="9">
        <v>80.099999999999994</v>
      </c>
      <c r="G43" s="9"/>
    </row>
    <row r="44" spans="1:7" ht="15.75" thickBot="1" x14ac:dyDescent="0.3">
      <c r="A44" s="6"/>
      <c r="B44" s="6"/>
      <c r="C44" s="6"/>
      <c r="D44" s="6"/>
      <c r="E44" s="6"/>
      <c r="F44" s="6"/>
      <c r="G44" s="6"/>
    </row>
    <row r="45" spans="1:7" ht="15.75" thickBot="1" x14ac:dyDescent="0.3">
      <c r="A45" s="7" t="s">
        <v>9663</v>
      </c>
      <c r="B45" s="7" t="s">
        <v>9664</v>
      </c>
      <c r="C45" s="8"/>
      <c r="D45" s="9"/>
      <c r="E45" s="9"/>
      <c r="F45" s="9"/>
      <c r="G45" s="9"/>
    </row>
    <row r="46" spans="1:7" ht="15.75" thickBot="1" x14ac:dyDescent="0.3">
      <c r="A46" s="6"/>
      <c r="B46" s="6"/>
      <c r="C46" s="6"/>
      <c r="D46" s="6"/>
      <c r="E46" s="6"/>
      <c r="F46" s="6"/>
      <c r="G46" s="6"/>
    </row>
    <row r="47" spans="1:7" ht="15.75" thickBot="1" x14ac:dyDescent="0.3">
      <c r="A47" s="7" t="s">
        <v>9665</v>
      </c>
      <c r="B47" s="7" t="s">
        <v>9660</v>
      </c>
      <c r="C47" s="8" t="s">
        <v>15</v>
      </c>
      <c r="D47" s="9">
        <v>131.62</v>
      </c>
      <c r="E47" s="9"/>
      <c r="F47" s="9">
        <v>80.09</v>
      </c>
      <c r="G47" s="9"/>
    </row>
    <row r="48" spans="1:7" ht="15.75" thickBot="1" x14ac:dyDescent="0.3">
      <c r="A48" s="6"/>
      <c r="B48" s="6"/>
      <c r="C48" s="6"/>
      <c r="D48" s="6"/>
      <c r="E48" s="6"/>
      <c r="F48" s="6"/>
      <c r="G48" s="6"/>
    </row>
    <row r="49" spans="1:7" ht="15.75" thickBot="1" x14ac:dyDescent="0.3">
      <c r="A49" s="7" t="s">
        <v>9666</v>
      </c>
      <c r="B49" s="7" t="s">
        <v>9662</v>
      </c>
      <c r="C49" s="8" t="s">
        <v>15</v>
      </c>
      <c r="D49" s="9">
        <v>140.54</v>
      </c>
      <c r="E49" s="9"/>
      <c r="F49" s="9">
        <v>80.09</v>
      </c>
      <c r="G49" s="9"/>
    </row>
    <row r="50" spans="1:7" ht="15.75" thickBot="1" x14ac:dyDescent="0.3">
      <c r="A50" s="6"/>
      <c r="B50" s="6"/>
      <c r="C50" s="6"/>
      <c r="D50" s="6"/>
      <c r="E50" s="6"/>
      <c r="F50" s="6"/>
      <c r="G50" s="6"/>
    </row>
    <row r="51" spans="1:7" ht="15.75" thickBot="1" x14ac:dyDescent="0.3">
      <c r="A51" s="7" t="s">
        <v>9667</v>
      </c>
      <c r="B51" s="7" t="s">
        <v>9668</v>
      </c>
      <c r="C51" s="8" t="s">
        <v>15</v>
      </c>
      <c r="D51" s="9">
        <v>149.46</v>
      </c>
      <c r="E51" s="9"/>
      <c r="F51" s="9">
        <v>80.099999999999994</v>
      </c>
      <c r="G51" s="9"/>
    </row>
    <row r="52" spans="1:7" ht="15.75" thickBot="1" x14ac:dyDescent="0.3">
      <c r="A52" s="6"/>
      <c r="B52" s="6"/>
      <c r="C52" s="6"/>
      <c r="D52" s="6"/>
      <c r="E52" s="6"/>
      <c r="F52" s="6"/>
      <c r="G52" s="6"/>
    </row>
    <row r="53" spans="1:7" ht="15.75" thickBot="1" x14ac:dyDescent="0.3">
      <c r="A53" s="7" t="s">
        <v>9669</v>
      </c>
      <c r="B53" s="7" t="s">
        <v>9670</v>
      </c>
      <c r="C53" s="8"/>
      <c r="D53" s="9"/>
      <c r="E53" s="9"/>
      <c r="F53" s="9"/>
      <c r="G53" s="9"/>
    </row>
    <row r="54" spans="1:7" ht="15.75" thickBot="1" x14ac:dyDescent="0.3">
      <c r="A54" s="6"/>
      <c r="B54" s="6"/>
      <c r="C54" s="6"/>
      <c r="D54" s="6"/>
      <c r="E54" s="6"/>
      <c r="F54" s="6"/>
      <c r="G54" s="6"/>
    </row>
    <row r="55" spans="1:7" ht="15.75" thickBot="1" x14ac:dyDescent="0.3">
      <c r="A55" s="7" t="s">
        <v>9671</v>
      </c>
      <c r="B55" s="7" t="s">
        <v>9672</v>
      </c>
      <c r="C55" s="8" t="s">
        <v>15</v>
      </c>
      <c r="D55" s="9">
        <v>120.1</v>
      </c>
      <c r="E55" s="9"/>
      <c r="F55" s="9">
        <v>80.09</v>
      </c>
      <c r="G55" s="9"/>
    </row>
    <row r="56" spans="1:7" ht="15.75" thickBot="1" x14ac:dyDescent="0.3">
      <c r="A56" s="6"/>
      <c r="B56" s="6"/>
      <c r="C56" s="6"/>
      <c r="D56" s="6"/>
      <c r="E56" s="6"/>
      <c r="F56" s="6"/>
      <c r="G56" s="6"/>
    </row>
    <row r="57" spans="1:7" ht="15.75" thickBot="1" x14ac:dyDescent="0.3">
      <c r="A57" s="7" t="s">
        <v>9673</v>
      </c>
      <c r="B57" s="7" t="s">
        <v>9674</v>
      </c>
      <c r="C57" s="8" t="s">
        <v>15</v>
      </c>
      <c r="D57" s="9">
        <v>140.94</v>
      </c>
      <c r="E57" s="9"/>
      <c r="F57" s="9">
        <v>80.099999999999994</v>
      </c>
      <c r="G57" s="9"/>
    </row>
  </sheetData>
  <mergeCells count="6">
    <mergeCell ref="G14:G15"/>
    <mergeCell ref="A14:A15"/>
    <mergeCell ref="C14:C15"/>
    <mergeCell ref="D14:D15"/>
    <mergeCell ref="E14:E15"/>
    <mergeCell ref="F14:F15"/>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C9B7B0-203F-4EE5-923F-BDA053259B64}">
  <sheetPr>
    <tabColor rgb="FFFFFF00"/>
  </sheetPr>
  <dimension ref="A1:G105"/>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9900</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1364</v>
      </c>
      <c r="B10" s="7" t="s">
        <v>1365</v>
      </c>
      <c r="C10" s="8"/>
      <c r="D10" s="9"/>
      <c r="E10" s="9"/>
      <c r="F10" s="9"/>
      <c r="G10" s="9"/>
    </row>
    <row r="11" spans="1:7" ht="15.75" thickBot="1" x14ac:dyDescent="0.3">
      <c r="A11" s="6"/>
      <c r="B11" s="6"/>
      <c r="C11" s="6"/>
      <c r="D11" s="6"/>
      <c r="E11" s="6"/>
      <c r="F11" s="6"/>
      <c r="G11" s="6"/>
    </row>
    <row r="12" spans="1:7" ht="15.75" thickBot="1" x14ac:dyDescent="0.3">
      <c r="A12" s="7" t="s">
        <v>9901</v>
      </c>
      <c r="B12" s="7" t="s">
        <v>9902</v>
      </c>
      <c r="C12" s="8"/>
      <c r="D12" s="9"/>
      <c r="E12" s="9"/>
      <c r="F12" s="9"/>
      <c r="G12" s="9"/>
    </row>
    <row r="13" spans="1:7" ht="15.75" thickBot="1" x14ac:dyDescent="0.3">
      <c r="A13" s="6"/>
      <c r="B13" s="6"/>
      <c r="C13" s="6"/>
      <c r="D13" s="6"/>
      <c r="E13" s="6"/>
      <c r="F13" s="6"/>
      <c r="G13" s="6"/>
    </row>
    <row r="14" spans="1:7" x14ac:dyDescent="0.25">
      <c r="A14" s="35" t="s">
        <v>9903</v>
      </c>
      <c r="B14" s="19" t="s">
        <v>9</v>
      </c>
      <c r="C14" s="38"/>
      <c r="D14" s="32"/>
      <c r="E14" s="32"/>
      <c r="F14" s="32"/>
      <c r="G14" s="32"/>
    </row>
    <row r="15" spans="1:7" ht="15.75" thickBot="1" x14ac:dyDescent="0.3">
      <c r="A15" s="37"/>
      <c r="B15" s="21" t="s">
        <v>135</v>
      </c>
      <c r="C15" s="40"/>
      <c r="D15" s="34"/>
      <c r="E15" s="34"/>
      <c r="F15" s="34"/>
      <c r="G15" s="34"/>
    </row>
    <row r="16" spans="1:7" ht="15.75" thickBot="1" x14ac:dyDescent="0.3">
      <c r="A16" s="6"/>
      <c r="B16" s="6"/>
      <c r="C16" s="6"/>
      <c r="D16" s="6"/>
      <c r="E16" s="6"/>
      <c r="F16" s="6"/>
      <c r="G16" s="6"/>
    </row>
    <row r="17" spans="1:7" ht="15.75" thickBot="1" x14ac:dyDescent="0.3">
      <c r="A17" s="7" t="s">
        <v>9904</v>
      </c>
      <c r="B17" s="7" t="s">
        <v>9905</v>
      </c>
      <c r="C17" s="8"/>
      <c r="D17" s="9"/>
      <c r="E17" s="9"/>
      <c r="F17" s="9"/>
      <c r="G17" s="9"/>
    </row>
    <row r="18" spans="1:7" ht="15.75" thickBot="1" x14ac:dyDescent="0.3">
      <c r="A18" s="6"/>
      <c r="B18" s="6"/>
      <c r="C18" s="6"/>
      <c r="D18" s="6"/>
      <c r="E18" s="6"/>
      <c r="F18" s="6"/>
      <c r="G18" s="6"/>
    </row>
    <row r="19" spans="1:7" ht="15.75" thickBot="1" x14ac:dyDescent="0.3">
      <c r="A19" s="7" t="s">
        <v>9906</v>
      </c>
      <c r="B19" s="7" t="s">
        <v>9907</v>
      </c>
      <c r="C19" s="8"/>
      <c r="D19" s="9"/>
      <c r="E19" s="9"/>
      <c r="F19" s="9"/>
      <c r="G19" s="9"/>
    </row>
    <row r="20" spans="1:7" ht="15.75" thickBot="1" x14ac:dyDescent="0.3">
      <c r="A20" s="6"/>
      <c r="B20" s="6"/>
      <c r="C20" s="6"/>
      <c r="D20" s="6"/>
      <c r="E20" s="6"/>
      <c r="F20" s="6"/>
      <c r="G20" s="6"/>
    </row>
    <row r="21" spans="1:7" ht="15.75" thickBot="1" x14ac:dyDescent="0.3">
      <c r="A21" s="7" t="s">
        <v>9908</v>
      </c>
      <c r="B21" s="7" t="s">
        <v>1763</v>
      </c>
      <c r="C21" s="8" t="s">
        <v>15</v>
      </c>
      <c r="D21" s="9">
        <v>538.49</v>
      </c>
      <c r="E21" s="9"/>
      <c r="F21" s="9">
        <v>80.099999999999994</v>
      </c>
      <c r="G21" s="9"/>
    </row>
    <row r="22" spans="1:7" ht="15.75" thickBot="1" x14ac:dyDescent="0.3">
      <c r="A22" s="6"/>
      <c r="B22" s="6"/>
      <c r="C22" s="6"/>
      <c r="D22" s="6"/>
      <c r="E22" s="6"/>
      <c r="F22" s="6"/>
      <c r="G22" s="6"/>
    </row>
    <row r="23" spans="1:7" ht="15.75" thickBot="1" x14ac:dyDescent="0.3">
      <c r="A23" s="7" t="s">
        <v>9909</v>
      </c>
      <c r="B23" s="7" t="s">
        <v>1765</v>
      </c>
      <c r="C23" s="8" t="s">
        <v>15</v>
      </c>
      <c r="D23" s="9">
        <v>346.72</v>
      </c>
      <c r="E23" s="9"/>
      <c r="F23" s="9">
        <v>80.099999999999994</v>
      </c>
      <c r="G23" s="9"/>
    </row>
    <row r="24" spans="1:7" ht="15.75" thickBot="1" x14ac:dyDescent="0.3">
      <c r="A24" s="6"/>
      <c r="B24" s="6"/>
      <c r="C24" s="6"/>
      <c r="D24" s="6"/>
      <c r="E24" s="6"/>
      <c r="F24" s="6"/>
      <c r="G24" s="6"/>
    </row>
    <row r="25" spans="1:7" ht="15.75" thickBot="1" x14ac:dyDescent="0.3">
      <c r="A25" s="7" t="s">
        <v>9910</v>
      </c>
      <c r="B25" s="7" t="s">
        <v>1767</v>
      </c>
      <c r="C25" s="8" t="s">
        <v>15</v>
      </c>
      <c r="D25" s="9">
        <v>250.13</v>
      </c>
      <c r="E25" s="9"/>
      <c r="F25" s="9">
        <v>80.09</v>
      </c>
      <c r="G25" s="9"/>
    </row>
    <row r="26" spans="1:7" ht="15.75" thickBot="1" x14ac:dyDescent="0.3">
      <c r="A26" s="6"/>
      <c r="B26" s="6"/>
      <c r="C26" s="6"/>
      <c r="D26" s="6"/>
      <c r="E26" s="6"/>
      <c r="F26" s="6"/>
      <c r="G26" s="6"/>
    </row>
    <row r="27" spans="1:7" ht="15.75" thickBot="1" x14ac:dyDescent="0.3">
      <c r="A27" s="7" t="s">
        <v>9911</v>
      </c>
      <c r="B27" s="7" t="s">
        <v>9912</v>
      </c>
      <c r="C27" s="8"/>
      <c r="D27" s="9"/>
      <c r="E27" s="9"/>
      <c r="F27" s="9"/>
      <c r="G27" s="9"/>
    </row>
    <row r="28" spans="1:7" ht="15.75" thickBot="1" x14ac:dyDescent="0.3">
      <c r="A28" s="6"/>
      <c r="B28" s="6"/>
      <c r="C28" s="6"/>
      <c r="D28" s="6"/>
      <c r="E28" s="6"/>
      <c r="F28" s="6"/>
      <c r="G28" s="6"/>
    </row>
    <row r="29" spans="1:7" ht="15.75" thickBot="1" x14ac:dyDescent="0.3">
      <c r="A29" s="7" t="s">
        <v>9913</v>
      </c>
      <c r="B29" s="7" t="s">
        <v>9914</v>
      </c>
      <c r="C29" s="8" t="s">
        <v>15</v>
      </c>
      <c r="D29" s="9">
        <v>144</v>
      </c>
      <c r="E29" s="9"/>
      <c r="F29" s="9">
        <v>80.099999999999994</v>
      </c>
      <c r="G29" s="9"/>
    </row>
    <row r="30" spans="1:7" ht="15.75" thickBot="1" x14ac:dyDescent="0.3">
      <c r="A30" s="6"/>
      <c r="B30" s="6"/>
      <c r="C30" s="6"/>
      <c r="D30" s="6"/>
      <c r="E30" s="6"/>
      <c r="F30" s="6"/>
      <c r="G30" s="6"/>
    </row>
    <row r="31" spans="1:7" ht="25.5" thickBot="1" x14ac:dyDescent="0.3">
      <c r="A31" s="7" t="s">
        <v>9915</v>
      </c>
      <c r="B31" s="7" t="s">
        <v>9916</v>
      </c>
      <c r="C31" s="8" t="s">
        <v>15</v>
      </c>
      <c r="D31" s="9">
        <v>188.11</v>
      </c>
      <c r="E31" s="9"/>
      <c r="F31" s="9">
        <v>80.099999999999994</v>
      </c>
      <c r="G31" s="9"/>
    </row>
    <row r="32" spans="1:7" ht="15.75" thickBot="1" x14ac:dyDescent="0.3">
      <c r="A32" s="6"/>
      <c r="B32" s="6"/>
      <c r="C32" s="6"/>
      <c r="D32" s="6"/>
      <c r="E32" s="6"/>
      <c r="F32" s="6"/>
      <c r="G32" s="6"/>
    </row>
    <row r="33" spans="1:7" ht="15.75" thickBot="1" x14ac:dyDescent="0.3">
      <c r="A33" s="7" t="s">
        <v>9917</v>
      </c>
      <c r="B33" s="7" t="s">
        <v>9918</v>
      </c>
      <c r="C33" s="8" t="s">
        <v>15</v>
      </c>
      <c r="D33" s="9">
        <v>362.58</v>
      </c>
      <c r="E33" s="9"/>
      <c r="F33" s="9">
        <v>80.099999999999994</v>
      </c>
      <c r="G33" s="9"/>
    </row>
    <row r="34" spans="1:7" ht="15.75" thickBot="1" x14ac:dyDescent="0.3">
      <c r="A34" s="6"/>
      <c r="B34" s="6"/>
      <c r="C34" s="6"/>
      <c r="D34" s="6"/>
      <c r="E34" s="6"/>
      <c r="F34" s="6"/>
      <c r="G34" s="6"/>
    </row>
    <row r="35" spans="1:7" ht="15.75" thickBot="1" x14ac:dyDescent="0.3">
      <c r="A35" s="7" t="s">
        <v>9919</v>
      </c>
      <c r="B35" s="7" t="s">
        <v>9920</v>
      </c>
      <c r="C35" s="8"/>
      <c r="D35" s="9"/>
      <c r="E35" s="9"/>
      <c r="F35" s="9"/>
      <c r="G35" s="9"/>
    </row>
    <row r="36" spans="1:7" ht="15.75" thickBot="1" x14ac:dyDescent="0.3">
      <c r="A36" s="6"/>
      <c r="B36" s="6"/>
      <c r="C36" s="6"/>
      <c r="D36" s="6"/>
      <c r="E36" s="6"/>
      <c r="F36" s="6"/>
      <c r="G36" s="6"/>
    </row>
    <row r="37" spans="1:7" ht="25.5" thickBot="1" x14ac:dyDescent="0.3">
      <c r="A37" s="7" t="s">
        <v>9921</v>
      </c>
      <c r="B37" s="7" t="s">
        <v>9922</v>
      </c>
      <c r="C37" s="8" t="s">
        <v>15</v>
      </c>
      <c r="D37" s="9">
        <v>570.21</v>
      </c>
      <c r="E37" s="9"/>
      <c r="F37" s="9">
        <v>80.099999999999994</v>
      </c>
      <c r="G37" s="9"/>
    </row>
    <row r="38" spans="1:7" ht="15.75" thickBot="1" x14ac:dyDescent="0.3">
      <c r="A38" s="6"/>
      <c r="B38" s="6"/>
      <c r="C38" s="6"/>
      <c r="D38" s="6"/>
      <c r="E38" s="6"/>
      <c r="F38" s="6"/>
      <c r="G38" s="6"/>
    </row>
    <row r="39" spans="1:7" ht="15.75" thickBot="1" x14ac:dyDescent="0.3">
      <c r="A39" s="7" t="s">
        <v>9923</v>
      </c>
      <c r="B39" s="7" t="s">
        <v>9924</v>
      </c>
      <c r="C39" s="8" t="s">
        <v>15</v>
      </c>
      <c r="D39" s="9">
        <v>227.04</v>
      </c>
      <c r="E39" s="9"/>
      <c r="F39" s="9">
        <v>80.099999999999994</v>
      </c>
      <c r="G39" s="9"/>
    </row>
    <row r="40" spans="1:7" ht="15.75" thickBot="1" x14ac:dyDescent="0.3">
      <c r="A40" s="6"/>
      <c r="B40" s="6"/>
      <c r="C40" s="6"/>
      <c r="D40" s="6"/>
      <c r="E40" s="6"/>
      <c r="F40" s="6"/>
      <c r="G40" s="6"/>
    </row>
    <row r="41" spans="1:7" ht="25.5" thickBot="1" x14ac:dyDescent="0.3">
      <c r="A41" s="7" t="s">
        <v>9925</v>
      </c>
      <c r="B41" s="7" t="s">
        <v>9926</v>
      </c>
      <c r="C41" s="8" t="s">
        <v>15</v>
      </c>
      <c r="D41" s="9">
        <v>225.6</v>
      </c>
      <c r="E41" s="9"/>
      <c r="F41" s="9">
        <v>80.099999999999994</v>
      </c>
      <c r="G41" s="9"/>
    </row>
    <row r="42" spans="1:7" ht="15.75" thickBot="1" x14ac:dyDescent="0.3">
      <c r="A42" s="6"/>
      <c r="B42" s="6"/>
      <c r="C42" s="6"/>
      <c r="D42" s="6"/>
      <c r="E42" s="6"/>
      <c r="F42" s="6"/>
      <c r="G42" s="6"/>
    </row>
    <row r="43" spans="1:7" ht="25.5" thickBot="1" x14ac:dyDescent="0.3">
      <c r="A43" s="7" t="s">
        <v>9927</v>
      </c>
      <c r="B43" s="7" t="s">
        <v>9928</v>
      </c>
      <c r="C43" s="8" t="s">
        <v>15</v>
      </c>
      <c r="D43" s="9">
        <v>304.91000000000003</v>
      </c>
      <c r="E43" s="9"/>
      <c r="F43" s="9">
        <v>80.099999999999994</v>
      </c>
      <c r="G43" s="9"/>
    </row>
    <row r="44" spans="1:7" ht="15.75" thickBot="1" x14ac:dyDescent="0.3">
      <c r="A44" s="6"/>
      <c r="B44" s="6"/>
      <c r="C44" s="6"/>
      <c r="D44" s="6"/>
      <c r="E44" s="6"/>
      <c r="F44" s="6"/>
      <c r="G44" s="6"/>
    </row>
    <row r="45" spans="1:7" ht="25.5" thickBot="1" x14ac:dyDescent="0.3">
      <c r="A45" s="7" t="s">
        <v>9929</v>
      </c>
      <c r="B45" s="7" t="s">
        <v>9930</v>
      </c>
      <c r="C45" s="8" t="s">
        <v>15</v>
      </c>
      <c r="D45" s="9">
        <v>304.91000000000003</v>
      </c>
      <c r="E45" s="9"/>
      <c r="F45" s="9">
        <v>80.099999999999994</v>
      </c>
      <c r="G45" s="9"/>
    </row>
    <row r="46" spans="1:7" ht="15.75" thickBot="1" x14ac:dyDescent="0.3">
      <c r="A46" s="6"/>
      <c r="B46" s="6"/>
      <c r="C46" s="6"/>
      <c r="D46" s="6"/>
      <c r="E46" s="6"/>
      <c r="F46" s="6"/>
      <c r="G46" s="6"/>
    </row>
    <row r="47" spans="1:7" ht="15.75" thickBot="1" x14ac:dyDescent="0.3">
      <c r="A47" s="7" t="s">
        <v>9931</v>
      </c>
      <c r="B47" s="7" t="s">
        <v>9932</v>
      </c>
      <c r="C47" s="8"/>
      <c r="D47" s="9"/>
      <c r="E47" s="9"/>
      <c r="F47" s="9"/>
      <c r="G47" s="9"/>
    </row>
    <row r="48" spans="1:7" ht="15.75" thickBot="1" x14ac:dyDescent="0.3">
      <c r="A48" s="6"/>
      <c r="B48" s="6"/>
      <c r="C48" s="6"/>
      <c r="D48" s="6"/>
      <c r="E48" s="6"/>
      <c r="F48" s="6"/>
      <c r="G48" s="6"/>
    </row>
    <row r="49" spans="1:7" ht="15.75" thickBot="1" x14ac:dyDescent="0.3">
      <c r="A49" s="7" t="s">
        <v>9933</v>
      </c>
      <c r="B49" s="7" t="s">
        <v>9934</v>
      </c>
      <c r="C49" s="8" t="s">
        <v>15</v>
      </c>
      <c r="D49" s="9">
        <v>268.85000000000002</v>
      </c>
      <c r="E49" s="9"/>
      <c r="F49" s="9">
        <v>80.099999999999994</v>
      </c>
      <c r="G49" s="9"/>
    </row>
    <row r="50" spans="1:7" ht="15.75" thickBot="1" x14ac:dyDescent="0.3">
      <c r="A50" s="6"/>
      <c r="B50" s="6"/>
      <c r="C50" s="6"/>
      <c r="D50" s="6"/>
      <c r="E50" s="6"/>
      <c r="F50" s="6"/>
      <c r="G50" s="6"/>
    </row>
    <row r="51" spans="1:7" ht="15.75" thickBot="1" x14ac:dyDescent="0.3">
      <c r="A51" s="7" t="s">
        <v>9935</v>
      </c>
      <c r="B51" s="7" t="s">
        <v>9936</v>
      </c>
      <c r="C51" s="8" t="s">
        <v>15</v>
      </c>
      <c r="D51" s="9">
        <v>359.69</v>
      </c>
      <c r="E51" s="9"/>
      <c r="F51" s="9">
        <v>80.099999999999994</v>
      </c>
      <c r="G51" s="9"/>
    </row>
    <row r="52" spans="1:7" ht="15.75" thickBot="1" x14ac:dyDescent="0.3">
      <c r="A52" s="6"/>
      <c r="B52" s="6"/>
      <c r="C52" s="6"/>
      <c r="D52" s="6"/>
      <c r="E52" s="6"/>
      <c r="F52" s="6"/>
      <c r="G52" s="6"/>
    </row>
    <row r="53" spans="1:7" ht="15.75" thickBot="1" x14ac:dyDescent="0.3">
      <c r="A53" s="7" t="s">
        <v>9937</v>
      </c>
      <c r="B53" s="7" t="s">
        <v>9938</v>
      </c>
      <c r="C53" s="8" t="s">
        <v>15</v>
      </c>
      <c r="D53" s="9">
        <v>365.48</v>
      </c>
      <c r="E53" s="9"/>
      <c r="F53" s="9">
        <v>80.09</v>
      </c>
      <c r="G53" s="9"/>
    </row>
    <row r="54" spans="1:7" ht="15.75" thickBot="1" x14ac:dyDescent="0.3">
      <c r="A54" s="6"/>
      <c r="B54" s="6"/>
      <c r="C54" s="6"/>
      <c r="D54" s="6"/>
      <c r="E54" s="6"/>
      <c r="F54" s="6"/>
      <c r="G54" s="6"/>
    </row>
    <row r="55" spans="1:7" ht="15.75" thickBot="1" x14ac:dyDescent="0.3">
      <c r="A55" s="7" t="s">
        <v>9939</v>
      </c>
      <c r="B55" s="7" t="s">
        <v>9940</v>
      </c>
      <c r="C55" s="8" t="s">
        <v>15</v>
      </c>
      <c r="D55" s="9">
        <v>963.83</v>
      </c>
      <c r="E55" s="9"/>
      <c r="F55" s="9">
        <v>80.099999999999994</v>
      </c>
      <c r="G55" s="9"/>
    </row>
    <row r="56" spans="1:7" ht="15.75" thickBot="1" x14ac:dyDescent="0.3">
      <c r="A56" s="6"/>
      <c r="B56" s="6"/>
      <c r="C56" s="6"/>
      <c r="D56" s="6"/>
      <c r="E56" s="6"/>
      <c r="F56" s="6"/>
      <c r="G56" s="6"/>
    </row>
    <row r="57" spans="1:7" ht="15.75" thickBot="1" x14ac:dyDescent="0.3">
      <c r="A57" s="7" t="s">
        <v>9941</v>
      </c>
      <c r="B57" s="7" t="s">
        <v>9942</v>
      </c>
      <c r="C57" s="8" t="s">
        <v>15</v>
      </c>
      <c r="D57" s="9" t="s">
        <v>9943</v>
      </c>
      <c r="E57" s="9"/>
      <c r="F57" s="9">
        <v>80.099999999999994</v>
      </c>
      <c r="G57" s="9"/>
    </row>
    <row r="58" spans="1:7" ht="15.75" thickBot="1" x14ac:dyDescent="0.3">
      <c r="A58" s="6"/>
      <c r="B58" s="6"/>
      <c r="C58" s="6"/>
      <c r="D58" s="6"/>
      <c r="E58" s="6"/>
      <c r="F58" s="6"/>
      <c r="G58" s="6"/>
    </row>
    <row r="59" spans="1:7" ht="15.75" thickBot="1" x14ac:dyDescent="0.3">
      <c r="A59" s="7" t="s">
        <v>9944</v>
      </c>
      <c r="B59" s="7" t="s">
        <v>9945</v>
      </c>
      <c r="C59" s="8"/>
      <c r="D59" s="9"/>
      <c r="E59" s="9"/>
      <c r="F59" s="9"/>
      <c r="G59" s="9"/>
    </row>
    <row r="60" spans="1:7" ht="15.75" thickBot="1" x14ac:dyDescent="0.3">
      <c r="A60" s="6"/>
      <c r="B60" s="6"/>
      <c r="C60" s="6"/>
      <c r="D60" s="6"/>
      <c r="E60" s="6"/>
      <c r="F60" s="6"/>
      <c r="G60" s="6"/>
    </row>
    <row r="61" spans="1:7" ht="25.5" thickBot="1" x14ac:dyDescent="0.3">
      <c r="A61" s="7" t="s">
        <v>9946</v>
      </c>
      <c r="B61" s="7" t="s">
        <v>9947</v>
      </c>
      <c r="C61" s="8" t="s">
        <v>15</v>
      </c>
      <c r="D61" s="9">
        <v>767.72</v>
      </c>
      <c r="E61" s="9"/>
      <c r="F61" s="9">
        <v>80.099999999999994</v>
      </c>
      <c r="G61" s="9"/>
    </row>
    <row r="62" spans="1:7" ht="15.75" thickBot="1" x14ac:dyDescent="0.3">
      <c r="A62" s="6"/>
      <c r="B62" s="6"/>
      <c r="C62" s="6"/>
      <c r="D62" s="6"/>
      <c r="E62" s="6"/>
      <c r="F62" s="6"/>
      <c r="G62" s="6"/>
    </row>
    <row r="63" spans="1:7" ht="25.5" thickBot="1" x14ac:dyDescent="0.3">
      <c r="A63" s="7" t="s">
        <v>9948</v>
      </c>
      <c r="B63" s="7" t="s">
        <v>9949</v>
      </c>
      <c r="C63" s="8"/>
      <c r="D63" s="9"/>
      <c r="E63" s="9"/>
      <c r="F63" s="9"/>
      <c r="G63" s="9"/>
    </row>
    <row r="64" spans="1:7" ht="15.75" thickBot="1" x14ac:dyDescent="0.3">
      <c r="A64" s="6"/>
      <c r="B64" s="6"/>
      <c r="C64" s="6"/>
      <c r="D64" s="6"/>
      <c r="E64" s="6"/>
      <c r="F64" s="6"/>
      <c r="G64" s="6"/>
    </row>
    <row r="65" spans="1:7" ht="15.75" thickBot="1" x14ac:dyDescent="0.3">
      <c r="A65" s="7" t="s">
        <v>9950</v>
      </c>
      <c r="B65" s="7" t="s">
        <v>1819</v>
      </c>
      <c r="C65" s="8" t="s">
        <v>15</v>
      </c>
      <c r="D65" s="9" t="s">
        <v>9951</v>
      </c>
      <c r="E65" s="9"/>
      <c r="F65" s="9">
        <v>80.099999999999994</v>
      </c>
      <c r="G65" s="9"/>
    </row>
    <row r="66" spans="1:7" ht="15.75" thickBot="1" x14ac:dyDescent="0.3">
      <c r="A66" s="6"/>
      <c r="B66" s="6"/>
      <c r="C66" s="6"/>
      <c r="D66" s="6"/>
      <c r="E66" s="6"/>
      <c r="F66" s="6"/>
      <c r="G66" s="6"/>
    </row>
    <row r="67" spans="1:7" ht="15.75" thickBot="1" x14ac:dyDescent="0.3">
      <c r="A67" s="7" t="s">
        <v>9952</v>
      </c>
      <c r="B67" s="7" t="s">
        <v>1821</v>
      </c>
      <c r="C67" s="8" t="s">
        <v>15</v>
      </c>
      <c r="D67" s="9">
        <v>919.11</v>
      </c>
      <c r="E67" s="9"/>
      <c r="F67" s="9">
        <v>80.099999999999994</v>
      </c>
      <c r="G67" s="9"/>
    </row>
    <row r="68" spans="1:7" ht="15.75" thickBot="1" x14ac:dyDescent="0.3">
      <c r="A68" s="6"/>
      <c r="B68" s="6"/>
      <c r="C68" s="6"/>
      <c r="D68" s="6"/>
      <c r="E68" s="6"/>
      <c r="F68" s="6"/>
      <c r="G68" s="6"/>
    </row>
    <row r="69" spans="1:7" ht="15.75" thickBot="1" x14ac:dyDescent="0.3">
      <c r="A69" s="7" t="s">
        <v>9953</v>
      </c>
      <c r="B69" s="7" t="s">
        <v>1823</v>
      </c>
      <c r="C69" s="8" t="s">
        <v>15</v>
      </c>
      <c r="D69" s="9">
        <v>731.69</v>
      </c>
      <c r="E69" s="9"/>
      <c r="F69" s="9">
        <v>80.099999999999994</v>
      </c>
      <c r="G69" s="9"/>
    </row>
    <row r="70" spans="1:7" ht="15.75" thickBot="1" x14ac:dyDescent="0.3">
      <c r="A70" s="6"/>
      <c r="B70" s="6"/>
      <c r="C70" s="6"/>
      <c r="D70" s="6"/>
      <c r="E70" s="6"/>
      <c r="F70" s="6"/>
      <c r="G70" s="6"/>
    </row>
    <row r="71" spans="1:7" ht="15.75" thickBot="1" x14ac:dyDescent="0.3">
      <c r="A71" s="7" t="s">
        <v>9954</v>
      </c>
      <c r="B71" s="7" t="s">
        <v>9955</v>
      </c>
      <c r="C71" s="8"/>
      <c r="D71" s="9"/>
      <c r="E71" s="9"/>
      <c r="F71" s="9"/>
      <c r="G71" s="9"/>
    </row>
    <row r="72" spans="1:7" ht="15.75" thickBot="1" x14ac:dyDescent="0.3">
      <c r="A72" s="6"/>
      <c r="B72" s="6"/>
      <c r="C72" s="6"/>
      <c r="D72" s="6"/>
      <c r="E72" s="6"/>
      <c r="F72" s="6"/>
      <c r="G72" s="6"/>
    </row>
    <row r="73" spans="1:7" ht="25.5" thickBot="1" x14ac:dyDescent="0.3">
      <c r="A73" s="7" t="s">
        <v>9956</v>
      </c>
      <c r="B73" s="7" t="s">
        <v>9957</v>
      </c>
      <c r="C73" s="8" t="s">
        <v>15</v>
      </c>
      <c r="D73" s="9" t="s">
        <v>9958</v>
      </c>
      <c r="E73" s="9"/>
      <c r="F73" s="9">
        <v>80.099999999999994</v>
      </c>
      <c r="G73" s="9"/>
    </row>
    <row r="74" spans="1:7" ht="15.75" thickBot="1" x14ac:dyDescent="0.3">
      <c r="A74" s="6"/>
      <c r="B74" s="6"/>
      <c r="C74" s="6"/>
      <c r="D74" s="6"/>
      <c r="E74" s="6"/>
      <c r="F74" s="6"/>
      <c r="G74" s="6"/>
    </row>
    <row r="75" spans="1:7" ht="15.75" thickBot="1" x14ac:dyDescent="0.3">
      <c r="A75" s="7" t="s">
        <v>9959</v>
      </c>
      <c r="B75" s="7" t="s">
        <v>9960</v>
      </c>
      <c r="C75" s="8"/>
      <c r="D75" s="9"/>
      <c r="E75" s="9"/>
      <c r="F75" s="9"/>
      <c r="G75" s="9"/>
    </row>
    <row r="76" spans="1:7" ht="15.75" thickBot="1" x14ac:dyDescent="0.3">
      <c r="A76" s="6"/>
      <c r="B76" s="6"/>
      <c r="C76" s="6"/>
      <c r="D76" s="6"/>
      <c r="E76" s="6"/>
      <c r="F76" s="6"/>
      <c r="G76" s="6"/>
    </row>
    <row r="77" spans="1:7" ht="25.5" thickBot="1" x14ac:dyDescent="0.3">
      <c r="A77" s="7" t="s">
        <v>9961</v>
      </c>
      <c r="B77" s="7" t="s">
        <v>9962</v>
      </c>
      <c r="C77" s="8"/>
      <c r="D77" s="9"/>
      <c r="E77" s="9"/>
      <c r="F77" s="9"/>
      <c r="G77" s="9"/>
    </row>
    <row r="78" spans="1:7" ht="15.75" thickBot="1" x14ac:dyDescent="0.3">
      <c r="A78" s="6"/>
      <c r="B78" s="6"/>
      <c r="C78" s="6"/>
      <c r="D78" s="6"/>
      <c r="E78" s="6"/>
      <c r="F78" s="6"/>
      <c r="G78" s="6"/>
    </row>
    <row r="79" spans="1:7" ht="15.75" thickBot="1" x14ac:dyDescent="0.3">
      <c r="A79" s="7" t="s">
        <v>9963</v>
      </c>
      <c r="B79" s="7" t="s">
        <v>9964</v>
      </c>
      <c r="C79" s="8" t="s">
        <v>15</v>
      </c>
      <c r="D79" s="9" t="s">
        <v>9965</v>
      </c>
      <c r="E79" s="9"/>
      <c r="F79" s="9">
        <v>80.099999999999994</v>
      </c>
      <c r="G79" s="9"/>
    </row>
    <row r="80" spans="1:7" ht="15.75" thickBot="1" x14ac:dyDescent="0.3">
      <c r="A80" s="6"/>
      <c r="B80" s="6"/>
      <c r="C80" s="6"/>
      <c r="D80" s="6"/>
      <c r="E80" s="6"/>
      <c r="F80" s="6"/>
      <c r="G80" s="6"/>
    </row>
    <row r="81" spans="1:7" ht="15.75" thickBot="1" x14ac:dyDescent="0.3">
      <c r="A81" s="7" t="s">
        <v>9966</v>
      </c>
      <c r="B81" s="7" t="s">
        <v>9967</v>
      </c>
      <c r="C81" s="8" t="s">
        <v>15</v>
      </c>
      <c r="D81" s="9" t="s">
        <v>9968</v>
      </c>
      <c r="E81" s="9"/>
      <c r="F81" s="9">
        <v>80.099999999999994</v>
      </c>
      <c r="G81" s="9"/>
    </row>
    <row r="82" spans="1:7" ht="15.75" thickBot="1" x14ac:dyDescent="0.3">
      <c r="A82" s="6"/>
      <c r="B82" s="6"/>
      <c r="C82" s="6"/>
      <c r="D82" s="6"/>
      <c r="E82" s="6"/>
      <c r="F82" s="6"/>
      <c r="G82" s="6"/>
    </row>
    <row r="83" spans="1:7" ht="15.75" thickBot="1" x14ac:dyDescent="0.3">
      <c r="A83" s="7" t="s">
        <v>9969</v>
      </c>
      <c r="B83" s="7" t="s">
        <v>9970</v>
      </c>
      <c r="C83" s="8"/>
      <c r="D83" s="9"/>
      <c r="E83" s="9"/>
      <c r="F83" s="9"/>
      <c r="G83" s="9"/>
    </row>
    <row r="84" spans="1:7" ht="15.75" thickBot="1" x14ac:dyDescent="0.3">
      <c r="A84" s="6"/>
      <c r="B84" s="6"/>
      <c r="C84" s="6"/>
      <c r="D84" s="6"/>
      <c r="E84" s="6"/>
      <c r="F84" s="6"/>
      <c r="G84" s="6"/>
    </row>
    <row r="85" spans="1:7" ht="15.75" thickBot="1" x14ac:dyDescent="0.3">
      <c r="A85" s="7" t="s">
        <v>9971</v>
      </c>
      <c r="B85" s="7" t="s">
        <v>9972</v>
      </c>
      <c r="C85" s="8" t="s">
        <v>15</v>
      </c>
      <c r="D85" s="9" t="s">
        <v>1881</v>
      </c>
      <c r="E85" s="9"/>
      <c r="F85" s="9">
        <v>80.099999999999994</v>
      </c>
      <c r="G85" s="9"/>
    </row>
    <row r="86" spans="1:7" ht="15.75" thickBot="1" x14ac:dyDescent="0.3">
      <c r="A86" s="6"/>
      <c r="B86" s="6"/>
      <c r="C86" s="6"/>
      <c r="D86" s="6"/>
      <c r="E86" s="6"/>
      <c r="F86" s="6"/>
      <c r="G86" s="6"/>
    </row>
    <row r="87" spans="1:7" ht="15.75" thickBot="1" x14ac:dyDescent="0.3">
      <c r="A87" s="7" t="s">
        <v>9973</v>
      </c>
      <c r="B87" s="7" t="s">
        <v>9974</v>
      </c>
      <c r="C87" s="8" t="s">
        <v>15</v>
      </c>
      <c r="D87" s="9" t="s">
        <v>9975</v>
      </c>
      <c r="E87" s="9"/>
      <c r="F87" s="9">
        <v>80.099999999999994</v>
      </c>
      <c r="G87" s="9"/>
    </row>
    <row r="88" spans="1:7" ht="15.75" thickBot="1" x14ac:dyDescent="0.3">
      <c r="A88" s="6"/>
      <c r="B88" s="6"/>
      <c r="C88" s="6"/>
      <c r="D88" s="6"/>
      <c r="E88" s="6"/>
      <c r="F88" s="6"/>
      <c r="G88" s="6"/>
    </row>
    <row r="89" spans="1:7" ht="15.75" thickBot="1" x14ac:dyDescent="0.3">
      <c r="A89" s="7" t="s">
        <v>9976</v>
      </c>
      <c r="B89" s="7" t="s">
        <v>9977</v>
      </c>
      <c r="C89" s="8"/>
      <c r="D89" s="9"/>
      <c r="E89" s="9"/>
      <c r="F89" s="9"/>
      <c r="G89" s="9"/>
    </row>
    <row r="90" spans="1:7" ht="15.75" thickBot="1" x14ac:dyDescent="0.3">
      <c r="A90" s="6"/>
      <c r="B90" s="6"/>
      <c r="C90" s="6"/>
      <c r="D90" s="6"/>
      <c r="E90" s="6"/>
      <c r="F90" s="6"/>
      <c r="G90" s="6"/>
    </row>
    <row r="91" spans="1:7" ht="25.5" thickBot="1" x14ac:dyDescent="0.3">
      <c r="A91" s="7" t="s">
        <v>9978</v>
      </c>
      <c r="B91" s="7" t="s">
        <v>9979</v>
      </c>
      <c r="C91" s="8" t="s">
        <v>15</v>
      </c>
      <c r="D91" s="9" t="s">
        <v>9980</v>
      </c>
      <c r="E91" s="9"/>
      <c r="F91" s="9">
        <v>80.099999999999994</v>
      </c>
      <c r="G91" s="9"/>
    </row>
    <row r="92" spans="1:7" ht="15.75" thickBot="1" x14ac:dyDescent="0.3">
      <c r="A92" s="6"/>
      <c r="B92" s="6"/>
      <c r="C92" s="6"/>
      <c r="D92" s="6"/>
      <c r="E92" s="6"/>
      <c r="F92" s="6"/>
      <c r="G92" s="6"/>
    </row>
    <row r="93" spans="1:7" ht="25.5" thickBot="1" x14ac:dyDescent="0.3">
      <c r="A93" s="7" t="s">
        <v>9981</v>
      </c>
      <c r="B93" s="7" t="s">
        <v>9982</v>
      </c>
      <c r="C93" s="8" t="s">
        <v>15</v>
      </c>
      <c r="D93" s="9">
        <v>891.74</v>
      </c>
      <c r="E93" s="9"/>
      <c r="F93" s="9">
        <v>80.099999999999994</v>
      </c>
      <c r="G93" s="9"/>
    </row>
    <row r="94" spans="1:7" ht="15.75" thickBot="1" x14ac:dyDescent="0.3">
      <c r="A94" s="6"/>
      <c r="B94" s="6"/>
      <c r="C94" s="6"/>
      <c r="D94" s="6"/>
      <c r="E94" s="6"/>
      <c r="F94" s="6"/>
      <c r="G94" s="6"/>
    </row>
    <row r="95" spans="1:7" ht="15.75" thickBot="1" x14ac:dyDescent="0.3">
      <c r="A95" s="7" t="s">
        <v>9983</v>
      </c>
      <c r="B95" s="7" t="s">
        <v>9984</v>
      </c>
      <c r="C95" s="8"/>
      <c r="D95" s="9"/>
      <c r="E95" s="9"/>
      <c r="F95" s="9"/>
      <c r="G95" s="9"/>
    </row>
    <row r="96" spans="1:7" ht="15.75" thickBot="1" x14ac:dyDescent="0.3">
      <c r="A96" s="6"/>
      <c r="B96" s="6"/>
      <c r="C96" s="6"/>
      <c r="D96" s="6"/>
      <c r="E96" s="6"/>
      <c r="F96" s="6"/>
      <c r="G96" s="6"/>
    </row>
    <row r="97" spans="1:7" ht="15.75" thickBot="1" x14ac:dyDescent="0.3">
      <c r="A97" s="7" t="s">
        <v>9985</v>
      </c>
      <c r="B97" s="7" t="s">
        <v>9986</v>
      </c>
      <c r="C97" s="8" t="s">
        <v>15</v>
      </c>
      <c r="D97" s="9">
        <v>489.47</v>
      </c>
      <c r="E97" s="9"/>
      <c r="F97" s="9">
        <v>80.09</v>
      </c>
      <c r="G97" s="9"/>
    </row>
    <row r="98" spans="1:7" ht="15.75" thickBot="1" x14ac:dyDescent="0.3">
      <c r="A98" s="6"/>
      <c r="B98" s="6"/>
      <c r="C98" s="6"/>
      <c r="D98" s="6"/>
      <c r="E98" s="6"/>
      <c r="F98" s="6"/>
      <c r="G98" s="6"/>
    </row>
    <row r="99" spans="1:7" ht="25.5" thickBot="1" x14ac:dyDescent="0.3">
      <c r="A99" s="7" t="s">
        <v>9987</v>
      </c>
      <c r="B99" s="7" t="s">
        <v>9988</v>
      </c>
      <c r="C99" s="8" t="s">
        <v>15</v>
      </c>
      <c r="D99" s="9">
        <v>639.41999999999996</v>
      </c>
      <c r="E99" s="9"/>
      <c r="F99" s="9">
        <v>80.099999999999994</v>
      </c>
      <c r="G99" s="9"/>
    </row>
    <row r="100" spans="1:7" ht="15.75" thickBot="1" x14ac:dyDescent="0.3">
      <c r="A100" s="6"/>
      <c r="B100" s="6"/>
      <c r="C100" s="6"/>
      <c r="D100" s="6"/>
      <c r="E100" s="6"/>
      <c r="F100" s="6"/>
      <c r="G100" s="6"/>
    </row>
    <row r="101" spans="1:7" ht="25.5" thickBot="1" x14ac:dyDescent="0.3">
      <c r="A101" s="7" t="s">
        <v>9989</v>
      </c>
      <c r="B101" s="7" t="s">
        <v>9990</v>
      </c>
      <c r="C101" s="8" t="s">
        <v>15</v>
      </c>
      <c r="D101" s="9">
        <v>844.16</v>
      </c>
      <c r="E101" s="9"/>
      <c r="F101" s="9">
        <v>80.099999999999994</v>
      </c>
      <c r="G101" s="9"/>
    </row>
    <row r="102" spans="1:7" ht="15.75" thickBot="1" x14ac:dyDescent="0.3">
      <c r="A102" s="6"/>
      <c r="B102" s="6"/>
      <c r="C102" s="6"/>
      <c r="D102" s="6"/>
      <c r="E102" s="6"/>
      <c r="F102" s="6"/>
      <c r="G102" s="6"/>
    </row>
    <row r="103" spans="1:7" ht="15.75" thickBot="1" x14ac:dyDescent="0.3">
      <c r="A103" s="7" t="s">
        <v>9991</v>
      </c>
      <c r="B103" s="7" t="s">
        <v>9992</v>
      </c>
      <c r="C103" s="8" t="s">
        <v>15</v>
      </c>
      <c r="D103" s="9">
        <v>271.74</v>
      </c>
      <c r="E103" s="9"/>
      <c r="F103" s="9">
        <v>80.099999999999994</v>
      </c>
      <c r="G103" s="9"/>
    </row>
    <row r="104" spans="1:7" ht="15.75" thickBot="1" x14ac:dyDescent="0.3">
      <c r="A104" s="6"/>
      <c r="B104" s="6"/>
      <c r="C104" s="6"/>
      <c r="D104" s="6"/>
      <c r="E104" s="6"/>
      <c r="F104" s="6"/>
      <c r="G104" s="6"/>
    </row>
    <row r="105" spans="1:7" ht="15.75" thickBot="1" x14ac:dyDescent="0.3">
      <c r="A105" s="7" t="s">
        <v>9993</v>
      </c>
      <c r="B105" s="7" t="s">
        <v>9994</v>
      </c>
      <c r="C105" s="8" t="s">
        <v>15</v>
      </c>
      <c r="D105" s="9" t="s">
        <v>9995</v>
      </c>
      <c r="E105" s="9"/>
      <c r="F105" s="9">
        <v>80.099999999999994</v>
      </c>
      <c r="G105" s="9"/>
    </row>
  </sheetData>
  <mergeCells count="6">
    <mergeCell ref="G14:G15"/>
    <mergeCell ref="A14:A15"/>
    <mergeCell ref="C14:C15"/>
    <mergeCell ref="D14:D15"/>
    <mergeCell ref="E14:E15"/>
    <mergeCell ref="F14:F15"/>
  </mergeCell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ED4E04-6648-49A9-BD2C-B3C0C14EB2C8}">
  <sheetPr>
    <tabColor theme="4" tint="0.59999389629810485"/>
  </sheetPr>
  <dimension ref="A1:G29"/>
  <sheetViews>
    <sheetView workbookViewId="0">
      <selection activeCell="B34" sqref="B34"/>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9996</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9997</v>
      </c>
      <c r="B10" s="7" t="s">
        <v>9998</v>
      </c>
      <c r="C10" s="8"/>
      <c r="D10" s="9"/>
      <c r="E10" s="9"/>
      <c r="F10" s="9"/>
      <c r="G10" s="9"/>
    </row>
    <row r="11" spans="1:7" ht="15.75" thickBot="1" x14ac:dyDescent="0.3">
      <c r="A11" s="6"/>
      <c r="B11" s="6"/>
      <c r="C11" s="6"/>
      <c r="D11" s="6"/>
      <c r="E11" s="6"/>
      <c r="F11" s="6"/>
      <c r="G11" s="6"/>
    </row>
    <row r="12" spans="1:7" ht="15.75" thickBot="1" x14ac:dyDescent="0.3">
      <c r="A12" s="7" t="s">
        <v>9999</v>
      </c>
      <c r="B12" s="7" t="s">
        <v>10000</v>
      </c>
      <c r="C12" s="8"/>
      <c r="D12" s="9"/>
      <c r="E12" s="9"/>
      <c r="F12" s="9"/>
      <c r="G12" s="9"/>
    </row>
    <row r="13" spans="1:7" ht="15.75" thickBot="1" x14ac:dyDescent="0.3">
      <c r="A13" s="6"/>
      <c r="B13" s="6"/>
      <c r="C13" s="6"/>
      <c r="D13" s="6"/>
      <c r="E13" s="6"/>
      <c r="F13" s="6"/>
      <c r="G13" s="6"/>
    </row>
    <row r="14" spans="1:7" ht="15.75" thickBot="1" x14ac:dyDescent="0.3">
      <c r="A14" s="7" t="s">
        <v>10001</v>
      </c>
      <c r="B14" s="7" t="s">
        <v>10002</v>
      </c>
      <c r="C14" s="8"/>
      <c r="D14" s="9"/>
      <c r="E14" s="9"/>
      <c r="F14" s="9"/>
      <c r="G14" s="9"/>
    </row>
    <row r="15" spans="1:7" ht="15.75" thickBot="1" x14ac:dyDescent="0.3">
      <c r="A15" s="6"/>
      <c r="B15" s="6"/>
      <c r="C15" s="6"/>
      <c r="D15" s="6"/>
      <c r="E15" s="6"/>
      <c r="F15" s="6"/>
      <c r="G15" s="6"/>
    </row>
    <row r="16" spans="1:7" ht="15.75" thickBot="1" x14ac:dyDescent="0.3">
      <c r="A16" s="7" t="s">
        <v>10003</v>
      </c>
      <c r="B16" s="7" t="s">
        <v>10004</v>
      </c>
      <c r="C16" s="8" t="s">
        <v>10</v>
      </c>
      <c r="D16" s="9">
        <v>35.86</v>
      </c>
      <c r="E16" s="9"/>
      <c r="F16" s="9">
        <v>80.09</v>
      </c>
      <c r="G16" s="9"/>
    </row>
    <row r="17" spans="1:7" ht="15.75" thickBot="1" x14ac:dyDescent="0.3">
      <c r="A17" s="6"/>
      <c r="B17" s="6"/>
      <c r="C17" s="6"/>
      <c r="D17" s="6"/>
      <c r="E17" s="6"/>
      <c r="F17" s="6"/>
      <c r="G17" s="6"/>
    </row>
    <row r="18" spans="1:7" x14ac:dyDescent="0.25">
      <c r="A18" s="35" t="s">
        <v>10005</v>
      </c>
      <c r="B18" s="22" t="s">
        <v>10006</v>
      </c>
      <c r="C18" s="38"/>
      <c r="D18" s="32"/>
      <c r="E18" s="32"/>
      <c r="F18" s="32"/>
      <c r="G18" s="32"/>
    </row>
    <row r="19" spans="1:7" ht="15.75" thickBot="1" x14ac:dyDescent="0.3">
      <c r="A19" s="37"/>
      <c r="B19" s="24" t="s">
        <v>10007</v>
      </c>
      <c r="C19" s="40"/>
      <c r="D19" s="34"/>
      <c r="E19" s="34"/>
      <c r="F19" s="34"/>
      <c r="G19" s="34"/>
    </row>
    <row r="20" spans="1:7" ht="15.75" thickBot="1" x14ac:dyDescent="0.3">
      <c r="A20" s="6"/>
      <c r="B20" s="6"/>
      <c r="C20" s="6"/>
      <c r="D20" s="6"/>
      <c r="E20" s="6"/>
      <c r="F20" s="6"/>
      <c r="G20" s="6"/>
    </row>
    <row r="21" spans="1:7" ht="15.75" thickBot="1" x14ac:dyDescent="0.3">
      <c r="A21" s="7" t="s">
        <v>10008</v>
      </c>
      <c r="B21" s="7" t="s">
        <v>8086</v>
      </c>
      <c r="C21" s="8"/>
      <c r="D21" s="9"/>
      <c r="E21" s="9"/>
      <c r="F21" s="9"/>
      <c r="G21" s="9"/>
    </row>
    <row r="22" spans="1:7" ht="15.75" thickBot="1" x14ac:dyDescent="0.3">
      <c r="A22" s="6"/>
      <c r="B22" s="6"/>
      <c r="C22" s="6"/>
      <c r="D22" s="6"/>
      <c r="E22" s="6"/>
      <c r="F22" s="6"/>
      <c r="G22" s="6"/>
    </row>
    <row r="23" spans="1:7" ht="15.75" thickBot="1" x14ac:dyDescent="0.3">
      <c r="A23" s="7" t="s">
        <v>10009</v>
      </c>
      <c r="B23" s="7" t="s">
        <v>10010</v>
      </c>
      <c r="C23" s="8" t="s">
        <v>10</v>
      </c>
      <c r="D23" s="9">
        <v>2.5299999999999998</v>
      </c>
      <c r="E23" s="9"/>
      <c r="F23" s="9">
        <v>80.239999999999995</v>
      </c>
      <c r="G23" s="9"/>
    </row>
    <row r="24" spans="1:7" ht="15.75" thickBot="1" x14ac:dyDescent="0.3">
      <c r="A24" s="6"/>
      <c r="B24" s="6"/>
      <c r="C24" s="6"/>
      <c r="D24" s="6"/>
      <c r="E24" s="6"/>
      <c r="F24" s="6"/>
      <c r="G24" s="6"/>
    </row>
    <row r="25" spans="1:7" ht="15.75" thickBot="1" x14ac:dyDescent="0.3">
      <c r="A25" s="7" t="s">
        <v>10011</v>
      </c>
      <c r="B25" s="7" t="s">
        <v>10012</v>
      </c>
      <c r="C25" s="8"/>
      <c r="D25" s="9"/>
      <c r="E25" s="9"/>
      <c r="F25" s="9"/>
      <c r="G25" s="9"/>
    </row>
    <row r="26" spans="1:7" ht="15.75" thickBot="1" x14ac:dyDescent="0.3">
      <c r="A26" s="6"/>
      <c r="B26" s="6"/>
      <c r="C26" s="6"/>
      <c r="D26" s="6"/>
      <c r="E26" s="6"/>
      <c r="F26" s="6"/>
      <c r="G26" s="6"/>
    </row>
    <row r="27" spans="1:7" ht="15.75" thickBot="1" x14ac:dyDescent="0.3">
      <c r="A27" s="7" t="s">
        <v>10013</v>
      </c>
      <c r="B27" s="7" t="s">
        <v>10014</v>
      </c>
      <c r="C27" s="8" t="s">
        <v>11</v>
      </c>
      <c r="D27" s="9">
        <v>28.47</v>
      </c>
      <c r="E27" s="9"/>
      <c r="F27" s="9">
        <v>80.08</v>
      </c>
      <c r="G27" s="9"/>
    </row>
    <row r="28" spans="1:7" ht="15.75" thickBot="1" x14ac:dyDescent="0.3">
      <c r="A28" s="6"/>
      <c r="B28" s="6"/>
      <c r="C28" s="6"/>
      <c r="D28" s="6"/>
      <c r="E28" s="6"/>
      <c r="F28" s="6"/>
      <c r="G28" s="6"/>
    </row>
    <row r="29" spans="1:7" ht="15.75" thickBot="1" x14ac:dyDescent="0.3">
      <c r="A29" s="7" t="s">
        <v>10015</v>
      </c>
      <c r="B29" s="7" t="s">
        <v>10016</v>
      </c>
      <c r="C29" s="8" t="s">
        <v>11</v>
      </c>
      <c r="D29" s="9">
        <v>55.62</v>
      </c>
      <c r="E29" s="9"/>
      <c r="F29" s="9">
        <v>80.099999999999994</v>
      </c>
      <c r="G29" s="9"/>
    </row>
  </sheetData>
  <mergeCells count="6">
    <mergeCell ref="G18:G19"/>
    <mergeCell ref="A18:A19"/>
    <mergeCell ref="C18:C19"/>
    <mergeCell ref="D18:D19"/>
    <mergeCell ref="E18:E19"/>
    <mergeCell ref="F18:F19"/>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55B2F8-DC67-4D72-A4C8-0F19B1612937}">
  <sheetPr>
    <tabColor theme="4" tint="0.59999389629810485"/>
  </sheetPr>
  <dimension ref="A1:G693"/>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10017</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9997</v>
      </c>
      <c r="B10" s="7" t="s">
        <v>9998</v>
      </c>
      <c r="C10" s="8"/>
      <c r="D10" s="9"/>
      <c r="E10" s="9"/>
      <c r="F10" s="9"/>
      <c r="G10" s="9"/>
    </row>
    <row r="11" spans="1:7" ht="15.75" thickBot="1" x14ac:dyDescent="0.3">
      <c r="A11" s="6"/>
      <c r="B11" s="6"/>
      <c r="C11" s="6"/>
      <c r="D11" s="6"/>
      <c r="E11" s="6"/>
      <c r="F11" s="6"/>
      <c r="G11" s="6"/>
    </row>
    <row r="12" spans="1:7" ht="15.75" thickBot="1" x14ac:dyDescent="0.3">
      <c r="A12" s="7" t="s">
        <v>10018</v>
      </c>
      <c r="B12" s="7" t="s">
        <v>10019</v>
      </c>
      <c r="C12" s="8"/>
      <c r="D12" s="9"/>
      <c r="E12" s="9"/>
      <c r="F12" s="9"/>
      <c r="G12" s="9"/>
    </row>
    <row r="13" spans="1:7" ht="15.75" thickBot="1" x14ac:dyDescent="0.3">
      <c r="A13" s="6"/>
      <c r="B13" s="6"/>
      <c r="C13" s="6"/>
      <c r="D13" s="6"/>
      <c r="E13" s="6"/>
      <c r="F13" s="6"/>
      <c r="G13" s="6"/>
    </row>
    <row r="14" spans="1:7" ht="15.75" thickBot="1" x14ac:dyDescent="0.3">
      <c r="A14" s="7" t="s">
        <v>10020</v>
      </c>
      <c r="B14" s="7" t="s">
        <v>10021</v>
      </c>
      <c r="C14" s="8"/>
      <c r="D14" s="9"/>
      <c r="E14" s="9"/>
      <c r="F14" s="9"/>
      <c r="G14" s="9"/>
    </row>
    <row r="15" spans="1:7" ht="15.75" thickBot="1" x14ac:dyDescent="0.3">
      <c r="A15" s="6"/>
      <c r="B15" s="6"/>
      <c r="C15" s="6"/>
      <c r="D15" s="6"/>
      <c r="E15" s="6"/>
      <c r="F15" s="6"/>
      <c r="G15" s="6"/>
    </row>
    <row r="16" spans="1:7" ht="15.75" thickBot="1" x14ac:dyDescent="0.3">
      <c r="A16" s="7" t="s">
        <v>10022</v>
      </c>
      <c r="B16" s="7" t="s">
        <v>10023</v>
      </c>
      <c r="C16" s="8" t="s">
        <v>1649</v>
      </c>
      <c r="D16" s="9">
        <v>50.2</v>
      </c>
      <c r="E16" s="9"/>
      <c r="F16" s="9">
        <v>80.099999999999994</v>
      </c>
      <c r="G16" s="9"/>
    </row>
    <row r="17" spans="1:7" ht="15.75" thickBot="1" x14ac:dyDescent="0.3">
      <c r="A17" s="6"/>
      <c r="B17" s="6"/>
      <c r="C17" s="6"/>
      <c r="D17" s="6"/>
      <c r="E17" s="6"/>
      <c r="F17" s="6"/>
      <c r="G17" s="6"/>
    </row>
    <row r="18" spans="1:7" ht="15.75" thickBot="1" x14ac:dyDescent="0.3">
      <c r="A18" s="7" t="s">
        <v>10024</v>
      </c>
      <c r="B18" s="7" t="s">
        <v>10025</v>
      </c>
      <c r="C18" s="8" t="s">
        <v>1649</v>
      </c>
      <c r="D18" s="9">
        <v>92.88</v>
      </c>
      <c r="E18" s="9"/>
      <c r="F18" s="9">
        <v>80.099999999999994</v>
      </c>
      <c r="G18" s="9"/>
    </row>
    <row r="19" spans="1:7" ht="15.75" thickBot="1" x14ac:dyDescent="0.3">
      <c r="A19" s="6"/>
      <c r="B19" s="6"/>
      <c r="C19" s="6"/>
      <c r="D19" s="6"/>
      <c r="E19" s="6"/>
      <c r="F19" s="6"/>
      <c r="G19" s="6"/>
    </row>
    <row r="20" spans="1:7" ht="15.75" thickBot="1" x14ac:dyDescent="0.3">
      <c r="A20" s="7" t="s">
        <v>10026</v>
      </c>
      <c r="B20" s="7" t="s">
        <v>10027</v>
      </c>
      <c r="C20" s="8" t="s">
        <v>1649</v>
      </c>
      <c r="D20" s="9">
        <v>56.81</v>
      </c>
      <c r="E20" s="9"/>
      <c r="F20" s="9">
        <v>80.09</v>
      </c>
      <c r="G20" s="9"/>
    </row>
    <row r="21" spans="1:7" ht="15.75" thickBot="1" x14ac:dyDescent="0.3">
      <c r="A21" s="6"/>
      <c r="B21" s="6"/>
      <c r="C21" s="6"/>
      <c r="D21" s="6"/>
      <c r="E21" s="6"/>
      <c r="F21" s="6"/>
      <c r="G21" s="6"/>
    </row>
    <row r="22" spans="1:7" ht="15.75" thickBot="1" x14ac:dyDescent="0.3">
      <c r="A22" s="7" t="s">
        <v>10028</v>
      </c>
      <c r="B22" s="7" t="s">
        <v>10029</v>
      </c>
      <c r="C22" s="8" t="s">
        <v>1649</v>
      </c>
      <c r="D22" s="9">
        <v>79.05</v>
      </c>
      <c r="E22" s="9"/>
      <c r="F22" s="9">
        <v>80.09</v>
      </c>
      <c r="G22" s="9"/>
    </row>
    <row r="23" spans="1:7" ht="15.75" thickBot="1" x14ac:dyDescent="0.3">
      <c r="A23" s="6"/>
      <c r="B23" s="6"/>
      <c r="C23" s="6"/>
      <c r="D23" s="6"/>
      <c r="E23" s="6"/>
      <c r="F23" s="6"/>
      <c r="G23" s="6"/>
    </row>
    <row r="24" spans="1:7" ht="15.75" thickBot="1" x14ac:dyDescent="0.3">
      <c r="A24" s="7" t="s">
        <v>10030</v>
      </c>
      <c r="B24" s="7" t="s">
        <v>10031</v>
      </c>
      <c r="C24" s="8" t="s">
        <v>1444</v>
      </c>
      <c r="D24" s="9">
        <v>2.88</v>
      </c>
      <c r="E24" s="9"/>
      <c r="F24" s="9">
        <v>80.209999999999994</v>
      </c>
      <c r="G24" s="9"/>
    </row>
    <row r="25" spans="1:7" ht="15.75" thickBot="1" x14ac:dyDescent="0.3">
      <c r="A25" s="6"/>
      <c r="B25" s="6"/>
      <c r="C25" s="6"/>
      <c r="D25" s="6"/>
      <c r="E25" s="6"/>
      <c r="F25" s="6"/>
      <c r="G25" s="6"/>
    </row>
    <row r="26" spans="1:7" ht="25.5" thickBot="1" x14ac:dyDescent="0.3">
      <c r="A26" s="7" t="s">
        <v>10032</v>
      </c>
      <c r="B26" s="7" t="s">
        <v>10033</v>
      </c>
      <c r="C26" s="8" t="s">
        <v>11</v>
      </c>
      <c r="D26" s="9">
        <v>5.9</v>
      </c>
      <c r="E26" s="9"/>
      <c r="F26" s="9">
        <v>80</v>
      </c>
      <c r="G26" s="9"/>
    </row>
    <row r="27" spans="1:7" ht="15.75" thickBot="1" x14ac:dyDescent="0.3">
      <c r="A27" s="6"/>
      <c r="B27" s="6"/>
      <c r="C27" s="6"/>
      <c r="D27" s="6"/>
      <c r="E27" s="6"/>
      <c r="F27" s="6"/>
      <c r="G27" s="6"/>
    </row>
    <row r="28" spans="1:7" x14ac:dyDescent="0.25">
      <c r="A28" s="35" t="s">
        <v>10034</v>
      </c>
      <c r="B28" s="22" t="s">
        <v>10035</v>
      </c>
      <c r="C28" s="38"/>
      <c r="D28" s="32"/>
      <c r="E28" s="32"/>
      <c r="F28" s="32"/>
      <c r="G28" s="32"/>
    </row>
    <row r="29" spans="1:7" ht="15.75" thickBot="1" x14ac:dyDescent="0.3">
      <c r="A29" s="37"/>
      <c r="B29" s="24" t="s">
        <v>10036</v>
      </c>
      <c r="C29" s="40"/>
      <c r="D29" s="34"/>
      <c r="E29" s="34"/>
      <c r="F29" s="34"/>
      <c r="G29" s="34"/>
    </row>
    <row r="30" spans="1:7" ht="15.75" thickBot="1" x14ac:dyDescent="0.3">
      <c r="A30" s="6"/>
      <c r="B30" s="6"/>
      <c r="C30" s="6"/>
      <c r="D30" s="6"/>
      <c r="E30" s="6"/>
      <c r="F30" s="6"/>
      <c r="G30" s="6"/>
    </row>
    <row r="31" spans="1:7" ht="15.75" thickBot="1" x14ac:dyDescent="0.3">
      <c r="A31" s="7" t="s">
        <v>10037</v>
      </c>
      <c r="B31" s="7" t="s">
        <v>10038</v>
      </c>
      <c r="C31" s="8" t="s">
        <v>11</v>
      </c>
      <c r="D31" s="9">
        <v>2.67</v>
      </c>
      <c r="E31" s="9"/>
      <c r="F31" s="9">
        <v>80.150000000000006</v>
      </c>
      <c r="G31" s="9"/>
    </row>
    <row r="32" spans="1:7" ht="15.75" thickBot="1" x14ac:dyDescent="0.3">
      <c r="A32" s="6"/>
      <c r="B32" s="6"/>
      <c r="C32" s="6"/>
      <c r="D32" s="6"/>
      <c r="E32" s="6"/>
      <c r="F32" s="6"/>
      <c r="G32" s="6"/>
    </row>
    <row r="33" spans="1:7" ht="15.75" thickBot="1" x14ac:dyDescent="0.3">
      <c r="A33" s="7" t="s">
        <v>10039</v>
      </c>
      <c r="B33" s="7" t="s">
        <v>10040</v>
      </c>
      <c r="C33" s="8" t="s">
        <v>11</v>
      </c>
      <c r="D33" s="9">
        <v>3.44</v>
      </c>
      <c r="E33" s="9"/>
      <c r="F33" s="9">
        <v>80.23</v>
      </c>
      <c r="G33" s="9"/>
    </row>
    <row r="34" spans="1:7" ht="15.75" thickBot="1" x14ac:dyDescent="0.3">
      <c r="A34" s="6"/>
      <c r="B34" s="6"/>
      <c r="C34" s="6"/>
      <c r="D34" s="6"/>
      <c r="E34" s="6"/>
      <c r="F34" s="6"/>
      <c r="G34" s="6"/>
    </row>
    <row r="35" spans="1:7" ht="15.75" thickBot="1" x14ac:dyDescent="0.3">
      <c r="A35" s="7" t="s">
        <v>10041</v>
      </c>
      <c r="B35" s="7" t="s">
        <v>10042</v>
      </c>
      <c r="C35" s="8" t="s">
        <v>11</v>
      </c>
      <c r="D35" s="9">
        <v>5.03</v>
      </c>
      <c r="E35" s="9"/>
      <c r="F35" s="9">
        <v>80.12</v>
      </c>
      <c r="G35" s="9"/>
    </row>
    <row r="36" spans="1:7" ht="15.75" thickBot="1" x14ac:dyDescent="0.3">
      <c r="A36" s="6"/>
      <c r="B36" s="6"/>
      <c r="C36" s="6"/>
      <c r="D36" s="6"/>
      <c r="E36" s="6"/>
      <c r="F36" s="6"/>
      <c r="G36" s="6"/>
    </row>
    <row r="37" spans="1:7" ht="15.75" thickBot="1" x14ac:dyDescent="0.3">
      <c r="A37" s="7" t="s">
        <v>10043</v>
      </c>
      <c r="B37" s="7" t="s">
        <v>10044</v>
      </c>
      <c r="C37" s="8" t="s">
        <v>11</v>
      </c>
      <c r="D37" s="9">
        <v>6.57</v>
      </c>
      <c r="E37" s="9"/>
      <c r="F37" s="9">
        <v>80.06</v>
      </c>
      <c r="G37" s="9"/>
    </row>
    <row r="38" spans="1:7" ht="15.75" thickBot="1" x14ac:dyDescent="0.3">
      <c r="A38" s="6"/>
      <c r="B38" s="6"/>
      <c r="C38" s="6"/>
      <c r="D38" s="6"/>
      <c r="E38" s="6"/>
      <c r="F38" s="6"/>
      <c r="G38" s="6"/>
    </row>
    <row r="39" spans="1:7" ht="15.75" thickBot="1" x14ac:dyDescent="0.3">
      <c r="A39" s="7" t="s">
        <v>10045</v>
      </c>
      <c r="B39" s="7" t="s">
        <v>10046</v>
      </c>
      <c r="C39" s="8" t="s">
        <v>11</v>
      </c>
      <c r="D39" s="9">
        <v>8.2200000000000006</v>
      </c>
      <c r="E39" s="9"/>
      <c r="F39" s="9">
        <v>80.05</v>
      </c>
      <c r="G39" s="9"/>
    </row>
    <row r="40" spans="1:7" ht="15.75" thickBot="1" x14ac:dyDescent="0.3">
      <c r="A40" s="6"/>
      <c r="B40" s="6"/>
      <c r="C40" s="6"/>
      <c r="D40" s="6"/>
      <c r="E40" s="6"/>
      <c r="F40" s="6"/>
      <c r="G40" s="6"/>
    </row>
    <row r="41" spans="1:7" ht="25.5" thickBot="1" x14ac:dyDescent="0.3">
      <c r="A41" s="7" t="s">
        <v>10047</v>
      </c>
      <c r="B41" s="7" t="s">
        <v>10048</v>
      </c>
      <c r="C41" s="8"/>
      <c r="D41" s="9"/>
      <c r="E41" s="9"/>
      <c r="F41" s="9"/>
      <c r="G41" s="9"/>
    </row>
    <row r="42" spans="1:7" ht="15.75" thickBot="1" x14ac:dyDescent="0.3">
      <c r="A42" s="6"/>
      <c r="B42" s="6"/>
      <c r="C42" s="6"/>
      <c r="D42" s="6"/>
      <c r="E42" s="6"/>
      <c r="F42" s="6"/>
      <c r="G42" s="6"/>
    </row>
    <row r="43" spans="1:7" ht="15.75" thickBot="1" x14ac:dyDescent="0.3">
      <c r="A43" s="7" t="s">
        <v>10049</v>
      </c>
      <c r="B43" s="7" t="s">
        <v>10050</v>
      </c>
      <c r="C43" s="8" t="s">
        <v>11</v>
      </c>
      <c r="D43" s="9">
        <v>4.47</v>
      </c>
      <c r="E43" s="9"/>
      <c r="F43" s="9">
        <v>80.09</v>
      </c>
      <c r="G43" s="9"/>
    </row>
    <row r="44" spans="1:7" ht="15.75" thickBot="1" x14ac:dyDescent="0.3">
      <c r="A44" s="6"/>
      <c r="B44" s="6"/>
      <c r="C44" s="6"/>
      <c r="D44" s="6"/>
      <c r="E44" s="6"/>
      <c r="F44" s="6"/>
      <c r="G44" s="6"/>
    </row>
    <row r="45" spans="1:7" ht="15.75" thickBot="1" x14ac:dyDescent="0.3">
      <c r="A45" s="7" t="s">
        <v>10051</v>
      </c>
      <c r="B45" s="7" t="s">
        <v>10052</v>
      </c>
      <c r="C45" s="8" t="s">
        <v>11</v>
      </c>
      <c r="D45" s="9">
        <v>6.45</v>
      </c>
      <c r="E45" s="9"/>
      <c r="F45" s="9">
        <v>80</v>
      </c>
      <c r="G45" s="9"/>
    </row>
    <row r="46" spans="1:7" ht="15.75" thickBot="1" x14ac:dyDescent="0.3">
      <c r="A46" s="6"/>
      <c r="B46" s="6"/>
      <c r="C46" s="6"/>
      <c r="D46" s="6"/>
      <c r="E46" s="6"/>
      <c r="F46" s="6"/>
      <c r="G46" s="6"/>
    </row>
    <row r="47" spans="1:7" ht="25.5" thickBot="1" x14ac:dyDescent="0.3">
      <c r="A47" s="7" t="s">
        <v>10053</v>
      </c>
      <c r="B47" s="7" t="s">
        <v>10054</v>
      </c>
      <c r="C47" s="8"/>
      <c r="D47" s="9"/>
      <c r="E47" s="9"/>
      <c r="F47" s="9"/>
      <c r="G47" s="9"/>
    </row>
    <row r="48" spans="1:7" ht="15.75" thickBot="1" x14ac:dyDescent="0.3">
      <c r="A48" s="6"/>
      <c r="B48" s="6"/>
      <c r="C48" s="6"/>
      <c r="D48" s="6"/>
      <c r="E48" s="6"/>
      <c r="F48" s="6"/>
      <c r="G48" s="6"/>
    </row>
    <row r="49" spans="1:7" ht="15.75" thickBot="1" x14ac:dyDescent="0.3">
      <c r="A49" s="7" t="s">
        <v>10055</v>
      </c>
      <c r="B49" s="7" t="s">
        <v>10056</v>
      </c>
      <c r="C49" s="8" t="s">
        <v>11</v>
      </c>
      <c r="D49" s="9">
        <v>5.74</v>
      </c>
      <c r="E49" s="9"/>
      <c r="F49" s="9">
        <v>80.14</v>
      </c>
      <c r="G49" s="9"/>
    </row>
    <row r="50" spans="1:7" ht="15.75" thickBot="1" x14ac:dyDescent="0.3">
      <c r="A50" s="6"/>
      <c r="B50" s="6"/>
      <c r="C50" s="6"/>
      <c r="D50" s="6"/>
      <c r="E50" s="6"/>
      <c r="F50" s="6"/>
      <c r="G50" s="6"/>
    </row>
    <row r="51" spans="1:7" ht="15.75" thickBot="1" x14ac:dyDescent="0.3">
      <c r="A51" s="7" t="s">
        <v>10057</v>
      </c>
      <c r="B51" s="7" t="s">
        <v>10058</v>
      </c>
      <c r="C51" s="8" t="s">
        <v>11</v>
      </c>
      <c r="D51" s="9">
        <v>8.2799999999999994</v>
      </c>
      <c r="E51" s="9"/>
      <c r="F51" s="9">
        <v>80.069999999999993</v>
      </c>
      <c r="G51" s="9"/>
    </row>
    <row r="52" spans="1:7" ht="15.75" thickBot="1" x14ac:dyDescent="0.3">
      <c r="A52" s="6"/>
      <c r="B52" s="6"/>
      <c r="C52" s="6"/>
      <c r="D52" s="6"/>
      <c r="E52" s="6"/>
      <c r="F52" s="6"/>
      <c r="G52" s="6"/>
    </row>
    <row r="53" spans="1:7" ht="25.5" thickBot="1" x14ac:dyDescent="0.3">
      <c r="A53" s="7" t="s">
        <v>10059</v>
      </c>
      <c r="B53" s="7" t="s">
        <v>10060</v>
      </c>
      <c r="C53" s="8"/>
      <c r="D53" s="9"/>
      <c r="E53" s="9"/>
      <c r="F53" s="9"/>
      <c r="G53" s="9"/>
    </row>
    <row r="54" spans="1:7" ht="15.75" thickBot="1" x14ac:dyDescent="0.3">
      <c r="A54" s="6"/>
      <c r="B54" s="6"/>
      <c r="C54" s="6"/>
      <c r="D54" s="6"/>
      <c r="E54" s="6"/>
      <c r="F54" s="6"/>
      <c r="G54" s="6"/>
    </row>
    <row r="55" spans="1:7" ht="15.75" thickBot="1" x14ac:dyDescent="0.3">
      <c r="A55" s="7" t="s">
        <v>10061</v>
      </c>
      <c r="B55" s="7" t="s">
        <v>10062</v>
      </c>
      <c r="C55" s="8" t="s">
        <v>11</v>
      </c>
      <c r="D55" s="9">
        <v>8.16</v>
      </c>
      <c r="E55" s="9"/>
      <c r="F55" s="9">
        <v>80.150000000000006</v>
      </c>
      <c r="G55" s="9"/>
    </row>
    <row r="56" spans="1:7" ht="15.75" thickBot="1" x14ac:dyDescent="0.3">
      <c r="A56" s="6"/>
      <c r="B56" s="6"/>
      <c r="C56" s="6"/>
      <c r="D56" s="6"/>
      <c r="E56" s="6"/>
      <c r="F56" s="6"/>
      <c r="G56" s="6"/>
    </row>
    <row r="57" spans="1:7" ht="15.75" thickBot="1" x14ac:dyDescent="0.3">
      <c r="A57" s="7" t="s">
        <v>10063</v>
      </c>
      <c r="B57" s="7" t="s">
        <v>10064</v>
      </c>
      <c r="C57" s="8" t="s">
        <v>11</v>
      </c>
      <c r="D57" s="9">
        <v>10.27</v>
      </c>
      <c r="E57" s="9"/>
      <c r="F57" s="9">
        <v>80.14</v>
      </c>
      <c r="G57" s="9"/>
    </row>
    <row r="58" spans="1:7" ht="15.75" thickBot="1" x14ac:dyDescent="0.3">
      <c r="A58" s="6"/>
      <c r="B58" s="6"/>
      <c r="C58" s="6"/>
      <c r="D58" s="6"/>
      <c r="E58" s="6"/>
      <c r="F58" s="6"/>
      <c r="G58" s="6"/>
    </row>
    <row r="59" spans="1:7" ht="15.75" thickBot="1" x14ac:dyDescent="0.3">
      <c r="A59" s="7" t="s">
        <v>10065</v>
      </c>
      <c r="B59" s="7" t="s">
        <v>10066</v>
      </c>
      <c r="C59" s="8" t="s">
        <v>11</v>
      </c>
      <c r="D59" s="9">
        <v>12.69</v>
      </c>
      <c r="E59" s="9"/>
      <c r="F59" s="9">
        <v>80.14</v>
      </c>
      <c r="G59" s="9"/>
    </row>
    <row r="60" spans="1:7" ht="15.75" thickBot="1" x14ac:dyDescent="0.3">
      <c r="A60" s="6"/>
      <c r="B60" s="6"/>
      <c r="C60" s="6"/>
      <c r="D60" s="6"/>
      <c r="E60" s="6"/>
      <c r="F60" s="6"/>
      <c r="G60" s="6"/>
    </row>
    <row r="61" spans="1:7" ht="25.5" thickBot="1" x14ac:dyDescent="0.3">
      <c r="A61" s="7" t="s">
        <v>10067</v>
      </c>
      <c r="B61" s="7" t="s">
        <v>10068</v>
      </c>
      <c r="C61" s="8" t="s">
        <v>11</v>
      </c>
      <c r="D61" s="9">
        <v>12.24</v>
      </c>
      <c r="E61" s="9"/>
      <c r="F61" s="9">
        <v>80.150000000000006</v>
      </c>
      <c r="G61" s="9"/>
    </row>
    <row r="62" spans="1:7" ht="15.75" thickBot="1" x14ac:dyDescent="0.3">
      <c r="A62" s="6"/>
      <c r="B62" s="6"/>
      <c r="C62" s="6"/>
      <c r="D62" s="6"/>
      <c r="E62" s="6"/>
      <c r="F62" s="6"/>
      <c r="G62" s="6"/>
    </row>
    <row r="63" spans="1:7" ht="15.75" thickBot="1" x14ac:dyDescent="0.3">
      <c r="A63" s="7" t="s">
        <v>10069</v>
      </c>
      <c r="B63" s="7" t="s">
        <v>10070</v>
      </c>
      <c r="C63" s="8"/>
      <c r="D63" s="9"/>
      <c r="E63" s="9"/>
      <c r="F63" s="9"/>
      <c r="G63" s="9"/>
    </row>
    <row r="64" spans="1:7" ht="15.75" thickBot="1" x14ac:dyDescent="0.3">
      <c r="A64" s="6"/>
      <c r="B64" s="6"/>
      <c r="C64" s="6"/>
      <c r="D64" s="6"/>
      <c r="E64" s="6"/>
      <c r="F64" s="6"/>
      <c r="G64" s="6"/>
    </row>
    <row r="65" spans="1:7" ht="15.75" thickBot="1" x14ac:dyDescent="0.3">
      <c r="A65" s="7" t="s">
        <v>10071</v>
      </c>
      <c r="B65" s="7" t="s">
        <v>10072</v>
      </c>
      <c r="C65" s="8" t="s">
        <v>11</v>
      </c>
      <c r="D65" s="9">
        <v>3.2</v>
      </c>
      <c r="E65" s="9"/>
      <c r="F65" s="9">
        <v>80</v>
      </c>
      <c r="G65" s="9"/>
    </row>
    <row r="66" spans="1:7" ht="15.75" thickBot="1" x14ac:dyDescent="0.3">
      <c r="A66" s="6"/>
      <c r="B66" s="6"/>
      <c r="C66" s="6"/>
      <c r="D66" s="6"/>
      <c r="E66" s="6"/>
      <c r="F66" s="6"/>
      <c r="G66" s="6"/>
    </row>
    <row r="67" spans="1:7" ht="15.75" thickBot="1" x14ac:dyDescent="0.3">
      <c r="A67" s="7" t="s">
        <v>10073</v>
      </c>
      <c r="B67" s="7" t="s">
        <v>10074</v>
      </c>
      <c r="C67" s="8" t="s">
        <v>11</v>
      </c>
      <c r="D67" s="9">
        <v>4.84</v>
      </c>
      <c r="E67" s="9"/>
      <c r="F67" s="9">
        <v>80.17</v>
      </c>
      <c r="G67" s="9"/>
    </row>
    <row r="68" spans="1:7" ht="15.75" thickBot="1" x14ac:dyDescent="0.3">
      <c r="A68" s="6"/>
      <c r="B68" s="6"/>
      <c r="C68" s="6"/>
      <c r="D68" s="6"/>
      <c r="E68" s="6"/>
      <c r="F68" s="6"/>
      <c r="G68" s="6"/>
    </row>
    <row r="69" spans="1:7" ht="25.5" thickBot="1" x14ac:dyDescent="0.3">
      <c r="A69" s="7" t="s">
        <v>10075</v>
      </c>
      <c r="B69" s="7" t="s">
        <v>10076</v>
      </c>
      <c r="C69" s="8" t="s">
        <v>11</v>
      </c>
      <c r="D69" s="9">
        <v>5.05</v>
      </c>
      <c r="E69" s="9"/>
      <c r="F69" s="9">
        <v>80</v>
      </c>
      <c r="G69" s="9"/>
    </row>
    <row r="70" spans="1:7" ht="15.75" thickBot="1" x14ac:dyDescent="0.3">
      <c r="A70" s="6"/>
      <c r="B70" s="6"/>
      <c r="C70" s="6"/>
      <c r="D70" s="6"/>
      <c r="E70" s="6"/>
      <c r="F70" s="6"/>
      <c r="G70" s="6"/>
    </row>
    <row r="71" spans="1:7" ht="25.5" thickBot="1" x14ac:dyDescent="0.3">
      <c r="A71" s="7" t="s">
        <v>10077</v>
      </c>
      <c r="B71" s="7" t="s">
        <v>10078</v>
      </c>
      <c r="C71" s="8"/>
      <c r="D71" s="9"/>
      <c r="E71" s="9"/>
      <c r="F71" s="9"/>
      <c r="G71" s="9"/>
    </row>
    <row r="72" spans="1:7" ht="15.75" thickBot="1" x14ac:dyDescent="0.3">
      <c r="A72" s="6"/>
      <c r="B72" s="6"/>
      <c r="C72" s="6"/>
      <c r="D72" s="6"/>
      <c r="E72" s="6"/>
      <c r="F72" s="6"/>
      <c r="G72" s="6"/>
    </row>
    <row r="73" spans="1:7" ht="15.75" thickBot="1" x14ac:dyDescent="0.3">
      <c r="A73" s="7" t="s">
        <v>10079</v>
      </c>
      <c r="B73" s="7" t="s">
        <v>10080</v>
      </c>
      <c r="C73" s="8" t="s">
        <v>11</v>
      </c>
      <c r="D73" s="9">
        <v>4.79</v>
      </c>
      <c r="E73" s="9"/>
      <c r="F73" s="9">
        <v>79.959999999999994</v>
      </c>
      <c r="G73" s="9"/>
    </row>
    <row r="74" spans="1:7" ht="15.75" thickBot="1" x14ac:dyDescent="0.3">
      <c r="A74" s="6"/>
      <c r="B74" s="6"/>
      <c r="C74" s="6"/>
      <c r="D74" s="6"/>
      <c r="E74" s="6"/>
      <c r="F74" s="6"/>
      <c r="G74" s="6"/>
    </row>
    <row r="75" spans="1:7" ht="15.75" thickBot="1" x14ac:dyDescent="0.3">
      <c r="A75" s="7" t="s">
        <v>10081</v>
      </c>
      <c r="B75" s="7" t="s">
        <v>10082</v>
      </c>
      <c r="C75" s="8" t="s">
        <v>11</v>
      </c>
      <c r="D75" s="9">
        <v>6.63</v>
      </c>
      <c r="E75" s="9"/>
      <c r="F75" s="9">
        <v>80.09</v>
      </c>
      <c r="G75" s="9"/>
    </row>
    <row r="76" spans="1:7" ht="15.75" thickBot="1" x14ac:dyDescent="0.3">
      <c r="A76" s="6"/>
      <c r="B76" s="6"/>
      <c r="C76" s="6"/>
      <c r="D76" s="6"/>
      <c r="E76" s="6"/>
      <c r="F76" s="6"/>
      <c r="G76" s="6"/>
    </row>
    <row r="77" spans="1:7" ht="97.5" thickBot="1" x14ac:dyDescent="0.3">
      <c r="A77" s="7" t="s">
        <v>10083</v>
      </c>
      <c r="B77" s="7" t="s">
        <v>10084</v>
      </c>
      <c r="C77" s="8" t="s">
        <v>11</v>
      </c>
      <c r="D77" s="9">
        <v>8.5500000000000007</v>
      </c>
      <c r="E77" s="9"/>
      <c r="F77" s="9">
        <v>80.12</v>
      </c>
      <c r="G77" s="9"/>
    </row>
    <row r="78" spans="1:7" ht="15.75" thickBot="1" x14ac:dyDescent="0.3">
      <c r="A78" s="6"/>
      <c r="B78" s="6"/>
      <c r="C78" s="6"/>
      <c r="D78" s="6"/>
      <c r="E78" s="6"/>
      <c r="F78" s="6"/>
      <c r="G78" s="6"/>
    </row>
    <row r="79" spans="1:7" ht="15.75" thickBot="1" x14ac:dyDescent="0.3">
      <c r="A79" s="7" t="s">
        <v>10085</v>
      </c>
      <c r="B79" s="7" t="s">
        <v>10086</v>
      </c>
      <c r="C79" s="8"/>
      <c r="D79" s="9"/>
      <c r="E79" s="9"/>
      <c r="F79" s="9"/>
      <c r="G79" s="9"/>
    </row>
    <row r="80" spans="1:7" ht="15.75" thickBot="1" x14ac:dyDescent="0.3">
      <c r="A80" s="6"/>
      <c r="B80" s="6"/>
      <c r="C80" s="6"/>
      <c r="D80" s="6"/>
      <c r="E80" s="6"/>
      <c r="F80" s="6"/>
      <c r="G80" s="6"/>
    </row>
    <row r="81" spans="1:7" ht="15.75" thickBot="1" x14ac:dyDescent="0.3">
      <c r="A81" s="7" t="s">
        <v>10087</v>
      </c>
      <c r="B81" s="7" t="s">
        <v>10088</v>
      </c>
      <c r="C81" s="8" t="s">
        <v>1444</v>
      </c>
      <c r="D81" s="9">
        <v>2.66</v>
      </c>
      <c r="E81" s="9"/>
      <c r="F81" s="9">
        <v>80.08</v>
      </c>
      <c r="G81" s="9"/>
    </row>
    <row r="82" spans="1:7" ht="15.75" thickBot="1" x14ac:dyDescent="0.3">
      <c r="A82" s="6"/>
      <c r="B82" s="6"/>
      <c r="C82" s="6"/>
      <c r="D82" s="6"/>
      <c r="E82" s="6"/>
      <c r="F82" s="6"/>
      <c r="G82" s="6"/>
    </row>
    <row r="83" spans="1:7" ht="15.75" thickBot="1" x14ac:dyDescent="0.3">
      <c r="A83" s="7" t="s">
        <v>10089</v>
      </c>
      <c r="B83" s="7" t="s">
        <v>10090</v>
      </c>
      <c r="C83" s="8" t="s">
        <v>1444</v>
      </c>
      <c r="D83" s="9">
        <v>2.13</v>
      </c>
      <c r="E83" s="9"/>
      <c r="F83" s="9">
        <v>80.28</v>
      </c>
      <c r="G83" s="9"/>
    </row>
    <row r="84" spans="1:7" ht="15.75" thickBot="1" x14ac:dyDescent="0.3">
      <c r="A84" s="6"/>
      <c r="B84" s="6"/>
      <c r="C84" s="6"/>
      <c r="D84" s="6"/>
      <c r="E84" s="6"/>
      <c r="F84" s="6"/>
      <c r="G84" s="6"/>
    </row>
    <row r="85" spans="1:7" ht="15.75" thickBot="1" x14ac:dyDescent="0.3">
      <c r="A85" s="7" t="s">
        <v>10091</v>
      </c>
      <c r="B85" s="7" t="s">
        <v>10092</v>
      </c>
      <c r="C85" s="8" t="s">
        <v>1444</v>
      </c>
      <c r="D85" s="9">
        <v>2.13</v>
      </c>
      <c r="E85" s="9"/>
      <c r="F85" s="9">
        <v>80.28</v>
      </c>
      <c r="G85" s="9"/>
    </row>
    <row r="86" spans="1:7" ht="15.75" thickBot="1" x14ac:dyDescent="0.3">
      <c r="A86" s="6"/>
      <c r="B86" s="6"/>
      <c r="C86" s="6"/>
      <c r="D86" s="6"/>
      <c r="E86" s="6"/>
      <c r="F86" s="6"/>
      <c r="G86" s="6"/>
    </row>
    <row r="87" spans="1:7" ht="15.75" thickBot="1" x14ac:dyDescent="0.3">
      <c r="A87" s="7" t="s">
        <v>10093</v>
      </c>
      <c r="B87" s="7" t="s">
        <v>10094</v>
      </c>
      <c r="C87" s="8" t="s">
        <v>1444</v>
      </c>
      <c r="D87" s="9">
        <v>1.6</v>
      </c>
      <c r="E87" s="9"/>
      <c r="F87" s="9">
        <v>80</v>
      </c>
      <c r="G87" s="9"/>
    </row>
    <row r="88" spans="1:7" ht="15.75" thickBot="1" x14ac:dyDescent="0.3">
      <c r="A88" s="6"/>
      <c r="B88" s="6"/>
      <c r="C88" s="6"/>
      <c r="D88" s="6"/>
      <c r="E88" s="6"/>
      <c r="F88" s="6"/>
      <c r="G88" s="6"/>
    </row>
    <row r="89" spans="1:7" ht="15.75" thickBot="1" x14ac:dyDescent="0.3">
      <c r="A89" s="7" t="s">
        <v>10095</v>
      </c>
      <c r="B89" s="7" t="s">
        <v>10096</v>
      </c>
      <c r="C89" s="8"/>
      <c r="D89" s="9"/>
      <c r="E89" s="9"/>
      <c r="F89" s="9"/>
      <c r="G89" s="9"/>
    </row>
    <row r="90" spans="1:7" ht="15.75" thickBot="1" x14ac:dyDescent="0.3">
      <c r="A90" s="6"/>
      <c r="B90" s="6"/>
      <c r="C90" s="6"/>
      <c r="D90" s="6"/>
      <c r="E90" s="6"/>
      <c r="F90" s="6"/>
      <c r="G90" s="6"/>
    </row>
    <row r="91" spans="1:7" ht="37.5" thickBot="1" x14ac:dyDescent="0.3">
      <c r="A91" s="7" t="s">
        <v>10097</v>
      </c>
      <c r="B91" s="7" t="s">
        <v>10098</v>
      </c>
      <c r="C91" s="8" t="s">
        <v>1649</v>
      </c>
      <c r="D91" s="9">
        <v>5.53</v>
      </c>
      <c r="E91" s="9"/>
      <c r="F91" s="9">
        <v>80.11</v>
      </c>
      <c r="G91" s="9"/>
    </row>
    <row r="92" spans="1:7" ht="15.75" thickBot="1" x14ac:dyDescent="0.3">
      <c r="A92" s="6"/>
      <c r="B92" s="6"/>
      <c r="C92" s="6"/>
      <c r="D92" s="6"/>
      <c r="E92" s="6"/>
      <c r="F92" s="6"/>
      <c r="G92" s="6"/>
    </row>
    <row r="93" spans="1:7" ht="37.5" thickBot="1" x14ac:dyDescent="0.3">
      <c r="A93" s="7" t="s">
        <v>10099</v>
      </c>
      <c r="B93" s="7" t="s">
        <v>10100</v>
      </c>
      <c r="C93" s="8" t="s">
        <v>1649</v>
      </c>
      <c r="D93" s="9">
        <v>6.02</v>
      </c>
      <c r="E93" s="9"/>
      <c r="F93" s="9">
        <v>80.069999999999993</v>
      </c>
      <c r="G93" s="9"/>
    </row>
    <row r="94" spans="1:7" ht="15.75" thickBot="1" x14ac:dyDescent="0.3">
      <c r="A94" s="6"/>
      <c r="B94" s="6"/>
      <c r="C94" s="6"/>
      <c r="D94" s="6"/>
      <c r="E94" s="6"/>
      <c r="F94" s="6"/>
      <c r="G94" s="6"/>
    </row>
    <row r="95" spans="1:7" ht="49.5" thickBot="1" x14ac:dyDescent="0.3">
      <c r="A95" s="7" t="s">
        <v>10101</v>
      </c>
      <c r="B95" s="7" t="s">
        <v>10102</v>
      </c>
      <c r="C95" s="8" t="s">
        <v>1649</v>
      </c>
      <c r="D95" s="9">
        <v>5.93</v>
      </c>
      <c r="E95" s="9"/>
      <c r="F95" s="9">
        <v>80.099999999999994</v>
      </c>
      <c r="G95" s="9"/>
    </row>
    <row r="96" spans="1:7" ht="15.75" thickBot="1" x14ac:dyDescent="0.3">
      <c r="A96" s="6"/>
      <c r="B96" s="6"/>
      <c r="C96" s="6"/>
      <c r="D96" s="6"/>
      <c r="E96" s="6"/>
      <c r="F96" s="6"/>
      <c r="G96" s="6"/>
    </row>
    <row r="97" spans="1:7" ht="49.5" thickBot="1" x14ac:dyDescent="0.3">
      <c r="A97" s="7" t="s">
        <v>10103</v>
      </c>
      <c r="B97" s="7" t="s">
        <v>10104</v>
      </c>
      <c r="C97" s="8" t="s">
        <v>1649</v>
      </c>
      <c r="D97" s="9">
        <v>6.19</v>
      </c>
      <c r="E97" s="9"/>
      <c r="F97" s="9">
        <v>80.13</v>
      </c>
      <c r="G97" s="9"/>
    </row>
    <row r="98" spans="1:7" ht="15.75" thickBot="1" x14ac:dyDescent="0.3">
      <c r="A98" s="6"/>
      <c r="B98" s="6"/>
      <c r="C98" s="6"/>
      <c r="D98" s="6"/>
      <c r="E98" s="6"/>
      <c r="F98" s="6"/>
      <c r="G98" s="6"/>
    </row>
    <row r="99" spans="1:7" ht="49.5" thickBot="1" x14ac:dyDescent="0.3">
      <c r="A99" s="7" t="s">
        <v>10105</v>
      </c>
      <c r="B99" s="7" t="s">
        <v>10106</v>
      </c>
      <c r="C99" s="8" t="s">
        <v>1649</v>
      </c>
      <c r="D99" s="9">
        <v>6.59</v>
      </c>
      <c r="E99" s="9"/>
      <c r="F99" s="9">
        <v>80.12</v>
      </c>
      <c r="G99" s="9"/>
    </row>
    <row r="100" spans="1:7" ht="15.75" thickBot="1" x14ac:dyDescent="0.3">
      <c r="A100" s="6"/>
      <c r="B100" s="6"/>
      <c r="C100" s="6"/>
      <c r="D100" s="6"/>
      <c r="E100" s="6"/>
      <c r="F100" s="6"/>
      <c r="G100" s="6"/>
    </row>
    <row r="101" spans="1:7" ht="49.5" thickBot="1" x14ac:dyDescent="0.3">
      <c r="A101" s="7" t="s">
        <v>10107</v>
      </c>
      <c r="B101" s="7" t="s">
        <v>10108</v>
      </c>
      <c r="C101" s="8" t="s">
        <v>1649</v>
      </c>
      <c r="D101" s="9">
        <v>6.05</v>
      </c>
      <c r="E101" s="9"/>
      <c r="F101" s="9">
        <v>80.17</v>
      </c>
      <c r="G101" s="9"/>
    </row>
    <row r="102" spans="1:7" ht="15.75" thickBot="1" x14ac:dyDescent="0.3">
      <c r="A102" s="6"/>
      <c r="B102" s="6"/>
      <c r="C102" s="6"/>
      <c r="D102" s="6"/>
      <c r="E102" s="6"/>
      <c r="F102" s="6"/>
      <c r="G102" s="6"/>
    </row>
    <row r="103" spans="1:7" ht="49.5" thickBot="1" x14ac:dyDescent="0.3">
      <c r="A103" s="7" t="s">
        <v>10109</v>
      </c>
      <c r="B103" s="7" t="s">
        <v>10110</v>
      </c>
      <c r="C103" s="8" t="s">
        <v>1649</v>
      </c>
      <c r="D103" s="9">
        <v>6.35</v>
      </c>
      <c r="E103" s="9"/>
      <c r="F103" s="9">
        <v>80</v>
      </c>
      <c r="G103" s="9"/>
    </row>
    <row r="104" spans="1:7" ht="15.75" thickBot="1" x14ac:dyDescent="0.3">
      <c r="A104" s="6"/>
      <c r="B104" s="6"/>
      <c r="C104" s="6"/>
      <c r="D104" s="6"/>
      <c r="E104" s="6"/>
      <c r="F104" s="6"/>
      <c r="G104" s="6"/>
    </row>
    <row r="105" spans="1:7" ht="37.5" thickBot="1" x14ac:dyDescent="0.3">
      <c r="A105" s="7" t="s">
        <v>10111</v>
      </c>
      <c r="B105" s="7" t="s">
        <v>10112</v>
      </c>
      <c r="C105" s="8" t="s">
        <v>1649</v>
      </c>
      <c r="D105" s="9">
        <v>5.74</v>
      </c>
      <c r="E105" s="9"/>
      <c r="F105" s="9">
        <v>80.14</v>
      </c>
      <c r="G105" s="9"/>
    </row>
    <row r="106" spans="1:7" ht="15.75" thickBot="1" x14ac:dyDescent="0.3">
      <c r="A106" s="6"/>
      <c r="B106" s="6"/>
      <c r="C106" s="6"/>
      <c r="D106" s="6"/>
      <c r="E106" s="6"/>
      <c r="F106" s="6"/>
      <c r="G106" s="6"/>
    </row>
    <row r="107" spans="1:7" ht="37.5" thickBot="1" x14ac:dyDescent="0.3">
      <c r="A107" s="7" t="s">
        <v>10113</v>
      </c>
      <c r="B107" s="7" t="s">
        <v>10114</v>
      </c>
      <c r="C107" s="8" t="s">
        <v>1649</v>
      </c>
      <c r="D107" s="9">
        <v>6.28</v>
      </c>
      <c r="E107" s="9"/>
      <c r="F107" s="9">
        <v>80.099999999999994</v>
      </c>
      <c r="G107" s="9"/>
    </row>
    <row r="108" spans="1:7" ht="15.75" thickBot="1" x14ac:dyDescent="0.3">
      <c r="A108" s="6"/>
      <c r="B108" s="6"/>
      <c r="C108" s="6"/>
      <c r="D108" s="6"/>
      <c r="E108" s="6"/>
      <c r="F108" s="6"/>
      <c r="G108" s="6"/>
    </row>
    <row r="109" spans="1:7" ht="49.5" thickBot="1" x14ac:dyDescent="0.3">
      <c r="A109" s="7" t="s">
        <v>10115</v>
      </c>
      <c r="B109" s="7" t="s">
        <v>10116</v>
      </c>
      <c r="C109" s="8" t="s">
        <v>1649</v>
      </c>
      <c r="D109" s="9">
        <v>6.19</v>
      </c>
      <c r="E109" s="9"/>
      <c r="F109" s="9">
        <v>80.13</v>
      </c>
      <c r="G109" s="9"/>
    </row>
    <row r="110" spans="1:7" ht="15.75" thickBot="1" x14ac:dyDescent="0.3">
      <c r="A110" s="6"/>
      <c r="B110" s="6"/>
      <c r="C110" s="6"/>
      <c r="D110" s="6"/>
      <c r="E110" s="6"/>
      <c r="F110" s="6"/>
      <c r="G110" s="6"/>
    </row>
    <row r="111" spans="1:7" ht="49.5" thickBot="1" x14ac:dyDescent="0.3">
      <c r="A111" s="7" t="s">
        <v>10117</v>
      </c>
      <c r="B111" s="7" t="s">
        <v>10118</v>
      </c>
      <c r="C111" s="8" t="s">
        <v>1649</v>
      </c>
      <c r="D111" s="9">
        <v>6.48</v>
      </c>
      <c r="E111" s="9"/>
      <c r="F111" s="9">
        <v>80.09</v>
      </c>
      <c r="G111" s="9"/>
    </row>
    <row r="112" spans="1:7" ht="15.75" thickBot="1" x14ac:dyDescent="0.3">
      <c r="A112" s="6"/>
      <c r="B112" s="6"/>
      <c r="C112" s="6"/>
      <c r="D112" s="6"/>
      <c r="E112" s="6"/>
      <c r="F112" s="6"/>
      <c r="G112" s="6"/>
    </row>
    <row r="113" spans="1:7" ht="37.5" thickBot="1" x14ac:dyDescent="0.3">
      <c r="A113" s="7" t="s">
        <v>10119</v>
      </c>
      <c r="B113" s="7" t="s">
        <v>10120</v>
      </c>
      <c r="C113" s="8" t="s">
        <v>1649</v>
      </c>
      <c r="D113" s="9">
        <v>6.44</v>
      </c>
      <c r="E113" s="9"/>
      <c r="F113" s="9">
        <v>79.97</v>
      </c>
      <c r="G113" s="9"/>
    </row>
    <row r="114" spans="1:7" ht="15.75" thickBot="1" x14ac:dyDescent="0.3">
      <c r="A114" s="6"/>
      <c r="B114" s="6"/>
      <c r="C114" s="6"/>
      <c r="D114" s="6"/>
      <c r="E114" s="6"/>
      <c r="F114" s="6"/>
      <c r="G114" s="6"/>
    </row>
    <row r="115" spans="1:7" ht="37.5" thickBot="1" x14ac:dyDescent="0.3">
      <c r="A115" s="7" t="s">
        <v>10121</v>
      </c>
      <c r="B115" s="7" t="s">
        <v>10122</v>
      </c>
      <c r="C115" s="8" t="s">
        <v>1649</v>
      </c>
      <c r="D115" s="9">
        <v>7.12</v>
      </c>
      <c r="E115" s="9"/>
      <c r="F115" s="9">
        <v>80.06</v>
      </c>
      <c r="G115" s="9"/>
    </row>
    <row r="116" spans="1:7" ht="15.75" thickBot="1" x14ac:dyDescent="0.3">
      <c r="A116" s="6"/>
      <c r="B116" s="6"/>
      <c r="C116" s="6"/>
      <c r="D116" s="6"/>
      <c r="E116" s="6"/>
      <c r="F116" s="6"/>
      <c r="G116" s="6"/>
    </row>
    <row r="117" spans="1:7" ht="49.5" thickBot="1" x14ac:dyDescent="0.3">
      <c r="A117" s="7" t="s">
        <v>10123</v>
      </c>
      <c r="B117" s="7" t="s">
        <v>10124</v>
      </c>
      <c r="C117" s="8" t="s">
        <v>1649</v>
      </c>
      <c r="D117" s="9">
        <v>9.24</v>
      </c>
      <c r="E117" s="9"/>
      <c r="F117" s="9">
        <v>80.09</v>
      </c>
      <c r="G117" s="9"/>
    </row>
    <row r="118" spans="1:7" ht="15.75" thickBot="1" x14ac:dyDescent="0.3">
      <c r="A118" s="6"/>
      <c r="B118" s="6"/>
      <c r="C118" s="6"/>
      <c r="D118" s="6"/>
      <c r="E118" s="6"/>
      <c r="F118" s="6"/>
      <c r="G118" s="6"/>
    </row>
    <row r="119" spans="1:7" ht="49.5" thickBot="1" x14ac:dyDescent="0.3">
      <c r="A119" s="7" t="s">
        <v>10125</v>
      </c>
      <c r="B119" s="7" t="s">
        <v>10126</v>
      </c>
      <c r="C119" s="8" t="s">
        <v>1649</v>
      </c>
      <c r="D119" s="9">
        <v>6.93</v>
      </c>
      <c r="E119" s="9"/>
      <c r="F119" s="9">
        <v>80.09</v>
      </c>
      <c r="G119" s="9"/>
    </row>
    <row r="120" spans="1:7" ht="15.75" thickBot="1" x14ac:dyDescent="0.3">
      <c r="A120" s="6"/>
      <c r="B120" s="6"/>
      <c r="C120" s="6"/>
      <c r="D120" s="6"/>
      <c r="E120" s="6"/>
      <c r="F120" s="6"/>
      <c r="G120" s="6"/>
    </row>
    <row r="121" spans="1:7" ht="49.5" thickBot="1" x14ac:dyDescent="0.3">
      <c r="A121" s="7" t="s">
        <v>10127</v>
      </c>
      <c r="B121" s="7" t="s">
        <v>10128</v>
      </c>
      <c r="C121" s="8" t="s">
        <v>1649</v>
      </c>
      <c r="D121" s="9">
        <v>7.27</v>
      </c>
      <c r="E121" s="9"/>
      <c r="F121" s="9">
        <v>80.06</v>
      </c>
      <c r="G121" s="9"/>
    </row>
    <row r="122" spans="1:7" ht="15.75" thickBot="1" x14ac:dyDescent="0.3">
      <c r="A122" s="6"/>
      <c r="B122" s="6"/>
      <c r="C122" s="6"/>
      <c r="D122" s="6"/>
      <c r="E122" s="6"/>
      <c r="F122" s="6"/>
      <c r="G122" s="6"/>
    </row>
    <row r="123" spans="1:7" ht="49.5" thickBot="1" x14ac:dyDescent="0.3">
      <c r="A123" s="7" t="s">
        <v>10129</v>
      </c>
      <c r="B123" s="7" t="s">
        <v>10130</v>
      </c>
      <c r="C123" s="8" t="s">
        <v>1649</v>
      </c>
      <c r="D123" s="9">
        <v>8.7899999999999991</v>
      </c>
      <c r="E123" s="9"/>
      <c r="F123" s="9">
        <v>80.09</v>
      </c>
      <c r="G123" s="9"/>
    </row>
    <row r="124" spans="1:7" ht="15.75" thickBot="1" x14ac:dyDescent="0.3">
      <c r="A124" s="6"/>
      <c r="B124" s="6"/>
      <c r="C124" s="6"/>
      <c r="D124" s="6"/>
      <c r="E124" s="6"/>
      <c r="F124" s="6"/>
      <c r="G124" s="6"/>
    </row>
    <row r="125" spans="1:7" ht="49.5" thickBot="1" x14ac:dyDescent="0.3">
      <c r="A125" s="7" t="s">
        <v>10131</v>
      </c>
      <c r="B125" s="7" t="s">
        <v>10132</v>
      </c>
      <c r="C125" s="8" t="s">
        <v>1649</v>
      </c>
      <c r="D125" s="9">
        <v>9.1199999999999992</v>
      </c>
      <c r="E125" s="9"/>
      <c r="F125" s="9">
        <v>80.040000000000006</v>
      </c>
      <c r="G125" s="9"/>
    </row>
    <row r="126" spans="1:7" ht="15.75" thickBot="1" x14ac:dyDescent="0.3">
      <c r="A126" s="6"/>
      <c r="B126" s="6"/>
      <c r="C126" s="6"/>
      <c r="D126" s="6"/>
      <c r="E126" s="6"/>
      <c r="F126" s="6"/>
      <c r="G126" s="6"/>
    </row>
    <row r="127" spans="1:7" ht="25.5" thickBot="1" x14ac:dyDescent="0.3">
      <c r="A127" s="7" t="s">
        <v>10133</v>
      </c>
      <c r="B127" s="7" t="s">
        <v>10134</v>
      </c>
      <c r="C127" s="8" t="s">
        <v>1649</v>
      </c>
      <c r="D127" s="9">
        <v>41.26</v>
      </c>
      <c r="E127" s="9"/>
      <c r="F127" s="9">
        <v>80.099999999999994</v>
      </c>
      <c r="G127" s="9"/>
    </row>
    <row r="128" spans="1:7" ht="15.75" thickBot="1" x14ac:dyDescent="0.3">
      <c r="A128" s="6"/>
      <c r="B128" s="6"/>
      <c r="C128" s="6"/>
      <c r="D128" s="6"/>
      <c r="E128" s="6"/>
      <c r="F128" s="6"/>
      <c r="G128" s="6"/>
    </row>
    <row r="129" spans="1:7" ht="49.5" thickBot="1" x14ac:dyDescent="0.3">
      <c r="A129" s="7" t="s">
        <v>10135</v>
      </c>
      <c r="B129" s="7" t="s">
        <v>10136</v>
      </c>
      <c r="C129" s="8" t="s">
        <v>1649</v>
      </c>
      <c r="D129" s="9">
        <v>8.36</v>
      </c>
      <c r="E129" s="9"/>
      <c r="F129" s="9">
        <v>80.14</v>
      </c>
      <c r="G129" s="9"/>
    </row>
    <row r="130" spans="1:7" ht="15.75" thickBot="1" x14ac:dyDescent="0.3">
      <c r="A130" s="6"/>
      <c r="B130" s="6"/>
      <c r="C130" s="6"/>
      <c r="D130" s="6"/>
      <c r="E130" s="6"/>
      <c r="F130" s="6"/>
      <c r="G130" s="6"/>
    </row>
    <row r="131" spans="1:7" ht="49.5" thickBot="1" x14ac:dyDescent="0.3">
      <c r="A131" s="7" t="s">
        <v>10137</v>
      </c>
      <c r="B131" s="7" t="s">
        <v>10138</v>
      </c>
      <c r="C131" s="8" t="s">
        <v>1649</v>
      </c>
      <c r="D131" s="9">
        <v>8.7899999999999991</v>
      </c>
      <c r="E131" s="9"/>
      <c r="F131" s="9">
        <v>80.09</v>
      </c>
      <c r="G131" s="9"/>
    </row>
    <row r="132" spans="1:7" ht="15.75" thickBot="1" x14ac:dyDescent="0.3">
      <c r="A132" s="6"/>
      <c r="B132" s="6"/>
      <c r="C132" s="6"/>
      <c r="D132" s="6"/>
      <c r="E132" s="6"/>
      <c r="F132" s="6"/>
      <c r="G132" s="6"/>
    </row>
    <row r="133" spans="1:7" ht="49.5" thickBot="1" x14ac:dyDescent="0.3">
      <c r="A133" s="7" t="s">
        <v>10139</v>
      </c>
      <c r="B133" s="7" t="s">
        <v>10140</v>
      </c>
      <c r="C133" s="8" t="s">
        <v>1649</v>
      </c>
      <c r="D133" s="9">
        <v>6.51</v>
      </c>
      <c r="E133" s="9"/>
      <c r="F133" s="9">
        <v>80.180000000000007</v>
      </c>
      <c r="G133" s="9"/>
    </row>
    <row r="134" spans="1:7" ht="15.75" thickBot="1" x14ac:dyDescent="0.3">
      <c r="A134" s="6"/>
      <c r="B134" s="6"/>
      <c r="C134" s="6"/>
      <c r="D134" s="6"/>
      <c r="E134" s="6"/>
      <c r="F134" s="6"/>
      <c r="G134" s="6"/>
    </row>
    <row r="135" spans="1:7" ht="25.5" thickBot="1" x14ac:dyDescent="0.3">
      <c r="A135" s="7" t="s">
        <v>10141</v>
      </c>
      <c r="B135" s="7" t="s">
        <v>10142</v>
      </c>
      <c r="C135" s="8" t="s">
        <v>1444</v>
      </c>
      <c r="D135" s="9">
        <v>2.15</v>
      </c>
      <c r="E135" s="9"/>
      <c r="F135" s="9">
        <v>80</v>
      </c>
      <c r="G135" s="9"/>
    </row>
    <row r="136" spans="1:7" ht="15.75" thickBot="1" x14ac:dyDescent="0.3">
      <c r="A136" s="6"/>
      <c r="B136" s="6"/>
      <c r="C136" s="6"/>
      <c r="D136" s="6"/>
      <c r="E136" s="6"/>
      <c r="F136" s="6"/>
      <c r="G136" s="6"/>
    </row>
    <row r="137" spans="1:7" ht="25.5" thickBot="1" x14ac:dyDescent="0.3">
      <c r="A137" s="7" t="s">
        <v>10143</v>
      </c>
      <c r="B137" s="7" t="s">
        <v>10144</v>
      </c>
      <c r="C137" s="8" t="s">
        <v>1444</v>
      </c>
      <c r="D137" s="9">
        <v>2.39</v>
      </c>
      <c r="E137" s="9"/>
      <c r="F137" s="9">
        <v>79.92</v>
      </c>
      <c r="G137" s="9"/>
    </row>
    <row r="138" spans="1:7" ht="15.75" thickBot="1" x14ac:dyDescent="0.3">
      <c r="A138" s="6"/>
      <c r="B138" s="6"/>
      <c r="C138" s="6"/>
      <c r="D138" s="6"/>
      <c r="E138" s="6"/>
      <c r="F138" s="6"/>
      <c r="G138" s="6"/>
    </row>
    <row r="139" spans="1:7" ht="15.75" thickBot="1" x14ac:dyDescent="0.3">
      <c r="A139" s="7" t="s">
        <v>10145</v>
      </c>
      <c r="B139" s="7" t="s">
        <v>10146</v>
      </c>
      <c r="C139" s="8"/>
      <c r="D139" s="9"/>
      <c r="E139" s="9"/>
      <c r="F139" s="9"/>
      <c r="G139" s="9"/>
    </row>
    <row r="140" spans="1:7" ht="15.75" thickBot="1" x14ac:dyDescent="0.3">
      <c r="A140" s="6"/>
      <c r="B140" s="6"/>
      <c r="C140" s="6"/>
      <c r="D140" s="6"/>
      <c r="E140" s="6"/>
      <c r="F140" s="6"/>
      <c r="G140" s="6"/>
    </row>
    <row r="141" spans="1:7" ht="25.5" thickBot="1" x14ac:dyDescent="0.3">
      <c r="A141" s="7" t="s">
        <v>10147</v>
      </c>
      <c r="B141" s="7" t="s">
        <v>10148</v>
      </c>
      <c r="C141" s="8" t="s">
        <v>39</v>
      </c>
      <c r="D141" s="9">
        <v>2.74</v>
      </c>
      <c r="E141" s="9"/>
      <c r="F141" s="9">
        <v>79.930000000000007</v>
      </c>
      <c r="G141" s="9"/>
    </row>
    <row r="142" spans="1:7" ht="15.75" thickBot="1" x14ac:dyDescent="0.3">
      <c r="A142" s="6"/>
      <c r="B142" s="6"/>
      <c r="C142" s="6"/>
      <c r="D142" s="6"/>
      <c r="E142" s="6"/>
      <c r="F142" s="6"/>
      <c r="G142" s="6"/>
    </row>
    <row r="143" spans="1:7" ht="25.5" thickBot="1" x14ac:dyDescent="0.3">
      <c r="A143" s="7" t="s">
        <v>10149</v>
      </c>
      <c r="B143" s="7" t="s">
        <v>10150</v>
      </c>
      <c r="C143" s="8" t="s">
        <v>39</v>
      </c>
      <c r="D143" s="9">
        <v>2.2200000000000002</v>
      </c>
      <c r="E143" s="9"/>
      <c r="F143" s="9">
        <v>80.180000000000007</v>
      </c>
      <c r="G143" s="9"/>
    </row>
    <row r="144" spans="1:7" ht="15.75" thickBot="1" x14ac:dyDescent="0.3">
      <c r="A144" s="6"/>
      <c r="B144" s="6"/>
      <c r="C144" s="6"/>
      <c r="D144" s="6"/>
      <c r="E144" s="6"/>
      <c r="F144" s="6"/>
      <c r="G144" s="6"/>
    </row>
    <row r="145" spans="1:7" ht="25.5" thickBot="1" x14ac:dyDescent="0.3">
      <c r="A145" s="7" t="s">
        <v>10151</v>
      </c>
      <c r="B145" s="7" t="s">
        <v>10152</v>
      </c>
      <c r="C145" s="8" t="s">
        <v>39</v>
      </c>
      <c r="D145" s="9">
        <v>4.0599999999999996</v>
      </c>
      <c r="E145" s="9"/>
      <c r="F145" s="9">
        <v>80.05</v>
      </c>
      <c r="G145" s="9"/>
    </row>
    <row r="146" spans="1:7" ht="15.75" thickBot="1" x14ac:dyDescent="0.3">
      <c r="A146" s="6"/>
      <c r="B146" s="6"/>
      <c r="C146" s="6"/>
      <c r="D146" s="6"/>
      <c r="E146" s="6"/>
      <c r="F146" s="6"/>
      <c r="G146" s="6"/>
    </row>
    <row r="147" spans="1:7" ht="25.5" thickBot="1" x14ac:dyDescent="0.3">
      <c r="A147" s="7" t="s">
        <v>10153</v>
      </c>
      <c r="B147" s="7" t="s">
        <v>10154</v>
      </c>
      <c r="C147" s="8" t="s">
        <v>39</v>
      </c>
      <c r="D147" s="9">
        <v>4.2</v>
      </c>
      <c r="E147" s="9"/>
      <c r="F147" s="9">
        <v>80.239999999999995</v>
      </c>
      <c r="G147" s="9"/>
    </row>
    <row r="148" spans="1:7" ht="15.75" thickBot="1" x14ac:dyDescent="0.3">
      <c r="A148" s="6"/>
      <c r="B148" s="6"/>
      <c r="C148" s="6"/>
      <c r="D148" s="6"/>
      <c r="E148" s="6"/>
      <c r="F148" s="6"/>
      <c r="G148" s="6"/>
    </row>
    <row r="149" spans="1:7" ht="25.5" thickBot="1" x14ac:dyDescent="0.3">
      <c r="A149" s="7" t="s">
        <v>10155</v>
      </c>
      <c r="B149" s="7" t="s">
        <v>10156</v>
      </c>
      <c r="C149" s="8" t="s">
        <v>39</v>
      </c>
      <c r="D149" s="9">
        <v>5.82</v>
      </c>
      <c r="E149" s="9"/>
      <c r="F149" s="9">
        <v>80.069999999999993</v>
      </c>
      <c r="G149" s="9"/>
    </row>
    <row r="150" spans="1:7" ht="15.75" thickBot="1" x14ac:dyDescent="0.3">
      <c r="A150" s="6"/>
      <c r="B150" s="6"/>
      <c r="C150" s="6"/>
      <c r="D150" s="6"/>
      <c r="E150" s="6"/>
      <c r="F150" s="6"/>
      <c r="G150" s="6"/>
    </row>
    <row r="151" spans="1:7" ht="15.75" thickBot="1" x14ac:dyDescent="0.3">
      <c r="A151" s="7" t="s">
        <v>10157</v>
      </c>
      <c r="B151" s="7" t="s">
        <v>10158</v>
      </c>
      <c r="C151" s="8" t="s">
        <v>1444</v>
      </c>
      <c r="D151" s="9">
        <v>2.2999999999999998</v>
      </c>
      <c r="E151" s="9"/>
      <c r="F151" s="9">
        <v>80</v>
      </c>
      <c r="G151" s="9"/>
    </row>
    <row r="152" spans="1:7" ht="15.75" thickBot="1" x14ac:dyDescent="0.3">
      <c r="A152" s="6"/>
      <c r="B152" s="6"/>
      <c r="C152" s="6"/>
      <c r="D152" s="6"/>
      <c r="E152" s="6"/>
      <c r="F152" s="6"/>
      <c r="G152" s="6"/>
    </row>
    <row r="153" spans="1:7" ht="25.5" thickBot="1" x14ac:dyDescent="0.3">
      <c r="A153" s="7" t="s">
        <v>10159</v>
      </c>
      <c r="B153" s="7" t="s">
        <v>10160</v>
      </c>
      <c r="C153" s="8" t="s">
        <v>1444</v>
      </c>
      <c r="D153" s="9">
        <v>3.09</v>
      </c>
      <c r="E153" s="9"/>
      <c r="F153" s="9">
        <v>80.260000000000005</v>
      </c>
      <c r="G153" s="9"/>
    </row>
    <row r="154" spans="1:7" ht="15.75" thickBot="1" x14ac:dyDescent="0.3">
      <c r="A154" s="6"/>
      <c r="B154" s="6"/>
      <c r="C154" s="6"/>
      <c r="D154" s="6"/>
      <c r="E154" s="6"/>
      <c r="F154" s="6"/>
      <c r="G154" s="6"/>
    </row>
    <row r="155" spans="1:7" ht="25.5" thickBot="1" x14ac:dyDescent="0.3">
      <c r="A155" s="7" t="s">
        <v>10161</v>
      </c>
      <c r="B155" s="7" t="s">
        <v>10162</v>
      </c>
      <c r="C155" s="8" t="s">
        <v>10</v>
      </c>
      <c r="D155" s="9">
        <v>6.37</v>
      </c>
      <c r="E155" s="9"/>
      <c r="F155" s="9">
        <v>80.06</v>
      </c>
      <c r="G155" s="9"/>
    </row>
    <row r="156" spans="1:7" ht="15.75" thickBot="1" x14ac:dyDescent="0.3">
      <c r="A156" s="6"/>
      <c r="B156" s="6"/>
      <c r="C156" s="6"/>
      <c r="D156" s="6"/>
      <c r="E156" s="6"/>
      <c r="F156" s="6"/>
      <c r="G156" s="6"/>
    </row>
    <row r="157" spans="1:7" ht="25.5" thickBot="1" x14ac:dyDescent="0.3">
      <c r="A157" s="7" t="s">
        <v>10163</v>
      </c>
      <c r="B157" s="7" t="s">
        <v>10164</v>
      </c>
      <c r="C157" s="8" t="s">
        <v>1444</v>
      </c>
      <c r="D157" s="9">
        <v>0.18</v>
      </c>
      <c r="E157" s="9"/>
      <c r="F157" s="9">
        <v>77.78</v>
      </c>
      <c r="G157" s="9"/>
    </row>
    <row r="158" spans="1:7" ht="15.75" thickBot="1" x14ac:dyDescent="0.3">
      <c r="A158" s="6"/>
      <c r="B158" s="6"/>
      <c r="C158" s="6"/>
      <c r="D158" s="6"/>
      <c r="E158" s="6"/>
      <c r="F158" s="6"/>
      <c r="G158" s="6"/>
    </row>
    <row r="159" spans="1:7" ht="25.5" thickBot="1" x14ac:dyDescent="0.3">
      <c r="A159" s="7" t="s">
        <v>10165</v>
      </c>
      <c r="B159" s="7" t="s">
        <v>10166</v>
      </c>
      <c r="C159" s="8" t="s">
        <v>39</v>
      </c>
      <c r="D159" s="9">
        <v>0.79</v>
      </c>
      <c r="E159" s="9"/>
      <c r="F159" s="9">
        <v>79.75</v>
      </c>
      <c r="G159" s="9"/>
    </row>
    <row r="160" spans="1:7" ht="15.75" thickBot="1" x14ac:dyDescent="0.3">
      <c r="A160" s="6"/>
      <c r="B160" s="6"/>
      <c r="C160" s="6"/>
      <c r="D160" s="6"/>
      <c r="E160" s="6"/>
      <c r="F160" s="6"/>
      <c r="G160" s="6"/>
    </row>
    <row r="161" spans="1:7" ht="25.5" thickBot="1" x14ac:dyDescent="0.3">
      <c r="A161" s="7" t="s">
        <v>10167</v>
      </c>
      <c r="B161" s="7" t="s">
        <v>10168</v>
      </c>
      <c r="C161" s="8" t="s">
        <v>1649</v>
      </c>
      <c r="D161" s="9">
        <v>13.84</v>
      </c>
      <c r="E161" s="9"/>
      <c r="F161" s="9">
        <v>80.06</v>
      </c>
      <c r="G161" s="9"/>
    </row>
    <row r="162" spans="1:7" ht="15.75" thickBot="1" x14ac:dyDescent="0.3">
      <c r="A162" s="6"/>
      <c r="B162" s="6"/>
      <c r="C162" s="6"/>
      <c r="D162" s="6"/>
      <c r="E162" s="6"/>
      <c r="F162" s="6"/>
      <c r="G162" s="6"/>
    </row>
    <row r="163" spans="1:7" ht="15.75" thickBot="1" x14ac:dyDescent="0.3">
      <c r="A163" s="7" t="s">
        <v>10169</v>
      </c>
      <c r="B163" s="7" t="s">
        <v>10170</v>
      </c>
      <c r="C163" s="8" t="s">
        <v>1649</v>
      </c>
      <c r="D163" s="9">
        <v>30.24</v>
      </c>
      <c r="E163" s="9"/>
      <c r="F163" s="9">
        <v>80.09</v>
      </c>
      <c r="G163" s="9"/>
    </row>
    <row r="164" spans="1:7" ht="15.75" thickBot="1" x14ac:dyDescent="0.3">
      <c r="A164" s="6"/>
      <c r="B164" s="6"/>
      <c r="C164" s="6"/>
      <c r="D164" s="6"/>
      <c r="E164" s="6"/>
      <c r="F164" s="6"/>
      <c r="G164" s="6"/>
    </row>
    <row r="165" spans="1:7" ht="25.5" thickBot="1" x14ac:dyDescent="0.3">
      <c r="A165" s="7" t="s">
        <v>10171</v>
      </c>
      <c r="B165" s="7" t="s">
        <v>10172</v>
      </c>
      <c r="C165" s="8" t="s">
        <v>1649</v>
      </c>
      <c r="D165" s="9">
        <v>13.39</v>
      </c>
      <c r="E165" s="9"/>
      <c r="F165" s="9">
        <v>80.06</v>
      </c>
      <c r="G165" s="9"/>
    </row>
    <row r="166" spans="1:7" ht="15.75" thickBot="1" x14ac:dyDescent="0.3">
      <c r="A166" s="6"/>
      <c r="B166" s="6"/>
      <c r="C166" s="6"/>
      <c r="D166" s="6"/>
      <c r="E166" s="6"/>
      <c r="F166" s="6"/>
      <c r="G166" s="6"/>
    </row>
    <row r="167" spans="1:7" ht="15.75" thickBot="1" x14ac:dyDescent="0.3">
      <c r="A167" s="7" t="s">
        <v>10173</v>
      </c>
      <c r="B167" s="7" t="s">
        <v>10174</v>
      </c>
      <c r="C167" s="8"/>
      <c r="D167" s="9"/>
      <c r="E167" s="9"/>
      <c r="F167" s="9"/>
      <c r="G167" s="9"/>
    </row>
    <row r="168" spans="1:7" ht="15.75" thickBot="1" x14ac:dyDescent="0.3">
      <c r="A168" s="6"/>
      <c r="B168" s="6"/>
      <c r="C168" s="6"/>
      <c r="D168" s="6"/>
      <c r="E168" s="6"/>
      <c r="F168" s="6"/>
      <c r="G168" s="6"/>
    </row>
    <row r="169" spans="1:7" ht="37.5" thickBot="1" x14ac:dyDescent="0.3">
      <c r="A169" s="7" t="s">
        <v>10175</v>
      </c>
      <c r="B169" s="7" t="s">
        <v>10176</v>
      </c>
      <c r="C169" s="8"/>
      <c r="D169" s="9"/>
      <c r="E169" s="9"/>
      <c r="F169" s="9"/>
      <c r="G169" s="9"/>
    </row>
    <row r="170" spans="1:7" ht="15.75" thickBot="1" x14ac:dyDescent="0.3">
      <c r="A170" s="6"/>
      <c r="B170" s="6"/>
      <c r="C170" s="6"/>
      <c r="D170" s="6"/>
      <c r="E170" s="6"/>
      <c r="F170" s="6"/>
      <c r="G170" s="6"/>
    </row>
    <row r="171" spans="1:7" ht="15.75" thickBot="1" x14ac:dyDescent="0.3">
      <c r="A171" s="7" t="s">
        <v>10177</v>
      </c>
      <c r="B171" s="7" t="s">
        <v>10178</v>
      </c>
      <c r="C171" s="8" t="s">
        <v>1649</v>
      </c>
      <c r="D171" s="9">
        <v>6.85</v>
      </c>
      <c r="E171" s="9"/>
      <c r="F171" s="9">
        <v>80.150000000000006</v>
      </c>
      <c r="G171" s="9"/>
    </row>
    <row r="172" spans="1:7" ht="15.75" thickBot="1" x14ac:dyDescent="0.3">
      <c r="A172" s="6"/>
      <c r="B172" s="6"/>
      <c r="C172" s="6"/>
      <c r="D172" s="6"/>
      <c r="E172" s="6"/>
      <c r="F172" s="6"/>
      <c r="G172" s="6"/>
    </row>
    <row r="173" spans="1:7" ht="15.75" thickBot="1" x14ac:dyDescent="0.3">
      <c r="A173" s="7" t="s">
        <v>10179</v>
      </c>
      <c r="B173" s="7" t="s">
        <v>10180</v>
      </c>
      <c r="C173" s="8" t="s">
        <v>1649</v>
      </c>
      <c r="D173" s="9">
        <v>7.55</v>
      </c>
      <c r="E173" s="9"/>
      <c r="F173" s="9">
        <v>80</v>
      </c>
      <c r="G173" s="9"/>
    </row>
    <row r="174" spans="1:7" ht="15.75" thickBot="1" x14ac:dyDescent="0.3">
      <c r="A174" s="6"/>
      <c r="B174" s="6"/>
      <c r="C174" s="6"/>
      <c r="D174" s="6"/>
      <c r="E174" s="6"/>
      <c r="F174" s="6"/>
      <c r="G174" s="6"/>
    </row>
    <row r="175" spans="1:7" ht="37.5" thickBot="1" x14ac:dyDescent="0.3">
      <c r="A175" s="7" t="s">
        <v>10181</v>
      </c>
      <c r="B175" s="7" t="s">
        <v>10182</v>
      </c>
      <c r="C175" s="8"/>
      <c r="D175" s="9"/>
      <c r="E175" s="9"/>
      <c r="F175" s="9"/>
      <c r="G175" s="9"/>
    </row>
    <row r="176" spans="1:7" ht="15.75" thickBot="1" x14ac:dyDescent="0.3">
      <c r="A176" s="6"/>
      <c r="B176" s="6"/>
      <c r="C176" s="6"/>
      <c r="D176" s="6"/>
      <c r="E176" s="6"/>
      <c r="F176" s="6"/>
      <c r="G176" s="6"/>
    </row>
    <row r="177" spans="1:7" ht="15.75" thickBot="1" x14ac:dyDescent="0.3">
      <c r="A177" s="7" t="s">
        <v>10183</v>
      </c>
      <c r="B177" s="7" t="s">
        <v>10178</v>
      </c>
      <c r="C177" s="8" t="s">
        <v>1649</v>
      </c>
      <c r="D177" s="9">
        <v>7.74</v>
      </c>
      <c r="E177" s="9"/>
      <c r="F177" s="9">
        <v>80.099999999999994</v>
      </c>
      <c r="G177" s="9"/>
    </row>
    <row r="178" spans="1:7" ht="15.75" thickBot="1" x14ac:dyDescent="0.3">
      <c r="A178" s="6"/>
      <c r="B178" s="6"/>
      <c r="C178" s="6"/>
      <c r="D178" s="6"/>
      <c r="E178" s="6"/>
      <c r="F178" s="6"/>
      <c r="G178" s="6"/>
    </row>
    <row r="179" spans="1:7" ht="15.75" thickBot="1" x14ac:dyDescent="0.3">
      <c r="A179" s="7" t="s">
        <v>10184</v>
      </c>
      <c r="B179" s="7" t="s">
        <v>10180</v>
      </c>
      <c r="C179" s="8" t="s">
        <v>1649</v>
      </c>
      <c r="D179" s="9">
        <v>8.7799999999999994</v>
      </c>
      <c r="E179" s="9"/>
      <c r="F179" s="9">
        <v>80.069999999999993</v>
      </c>
      <c r="G179" s="9"/>
    </row>
    <row r="180" spans="1:7" ht="15.75" thickBot="1" x14ac:dyDescent="0.3">
      <c r="A180" s="6"/>
      <c r="B180" s="6"/>
      <c r="C180" s="6"/>
      <c r="D180" s="6"/>
      <c r="E180" s="6"/>
      <c r="F180" s="6"/>
      <c r="G180" s="6"/>
    </row>
    <row r="181" spans="1:7" ht="49.5" thickBot="1" x14ac:dyDescent="0.3">
      <c r="A181" s="7" t="s">
        <v>10185</v>
      </c>
      <c r="B181" s="7" t="s">
        <v>10186</v>
      </c>
      <c r="C181" s="8"/>
      <c r="D181" s="9"/>
      <c r="E181" s="9"/>
      <c r="F181" s="9"/>
      <c r="G181" s="9"/>
    </row>
    <row r="182" spans="1:7" ht="15.75" thickBot="1" x14ac:dyDescent="0.3">
      <c r="A182" s="6"/>
      <c r="B182" s="6"/>
      <c r="C182" s="6"/>
      <c r="D182" s="6"/>
      <c r="E182" s="6"/>
      <c r="F182" s="6"/>
      <c r="G182" s="6"/>
    </row>
    <row r="183" spans="1:7" ht="15.75" thickBot="1" x14ac:dyDescent="0.3">
      <c r="A183" s="7" t="s">
        <v>10187</v>
      </c>
      <c r="B183" s="7" t="s">
        <v>10178</v>
      </c>
      <c r="C183" s="8" t="s">
        <v>1649</v>
      </c>
      <c r="D183" s="9">
        <v>8.69</v>
      </c>
      <c r="E183" s="9"/>
      <c r="F183" s="9">
        <v>80.09</v>
      </c>
      <c r="G183" s="9"/>
    </row>
    <row r="184" spans="1:7" ht="15.75" thickBot="1" x14ac:dyDescent="0.3">
      <c r="A184" s="6"/>
      <c r="B184" s="6"/>
      <c r="C184" s="6"/>
      <c r="D184" s="6"/>
      <c r="E184" s="6"/>
      <c r="F184" s="6"/>
      <c r="G184" s="6"/>
    </row>
    <row r="185" spans="1:7" ht="15.75" thickBot="1" x14ac:dyDescent="0.3">
      <c r="A185" s="7" t="s">
        <v>10188</v>
      </c>
      <c r="B185" s="7" t="s">
        <v>10180</v>
      </c>
      <c r="C185" s="8" t="s">
        <v>1649</v>
      </c>
      <c r="D185" s="9">
        <v>10.43</v>
      </c>
      <c r="E185" s="9"/>
      <c r="F185" s="9">
        <v>80.06</v>
      </c>
      <c r="G185" s="9"/>
    </row>
    <row r="186" spans="1:7" ht="15.75" thickBot="1" x14ac:dyDescent="0.3">
      <c r="A186" s="6"/>
      <c r="B186" s="6"/>
      <c r="C186" s="6"/>
      <c r="D186" s="6"/>
      <c r="E186" s="6"/>
      <c r="F186" s="6"/>
      <c r="G186" s="6"/>
    </row>
    <row r="187" spans="1:7" ht="15.75" thickBot="1" x14ac:dyDescent="0.3">
      <c r="A187" s="7" t="s">
        <v>10189</v>
      </c>
      <c r="B187" s="7" t="s">
        <v>10190</v>
      </c>
      <c r="C187" s="8"/>
      <c r="D187" s="9"/>
      <c r="E187" s="9"/>
      <c r="F187" s="9"/>
      <c r="G187" s="9"/>
    </row>
    <row r="188" spans="1:7" ht="15.75" thickBot="1" x14ac:dyDescent="0.3">
      <c r="A188" s="6"/>
      <c r="B188" s="6"/>
      <c r="C188" s="6"/>
      <c r="D188" s="6"/>
      <c r="E188" s="6"/>
      <c r="F188" s="6"/>
      <c r="G188" s="6"/>
    </row>
    <row r="189" spans="1:7" ht="15.75" thickBot="1" x14ac:dyDescent="0.3">
      <c r="A189" s="7" t="s">
        <v>10191</v>
      </c>
      <c r="B189" s="7" t="s">
        <v>10192</v>
      </c>
      <c r="C189" s="8"/>
      <c r="D189" s="9"/>
      <c r="E189" s="9"/>
      <c r="F189" s="9"/>
      <c r="G189" s="9"/>
    </row>
    <row r="190" spans="1:7" ht="15.75" thickBot="1" x14ac:dyDescent="0.3">
      <c r="A190" s="6"/>
      <c r="B190" s="6"/>
      <c r="C190" s="6"/>
      <c r="D190" s="6"/>
      <c r="E190" s="6"/>
      <c r="F190" s="6"/>
      <c r="G190" s="6"/>
    </row>
    <row r="191" spans="1:7" ht="15.75" thickBot="1" x14ac:dyDescent="0.3">
      <c r="A191" s="7" t="s">
        <v>10193</v>
      </c>
      <c r="B191" s="7" t="s">
        <v>10194</v>
      </c>
      <c r="C191" s="8" t="s">
        <v>10</v>
      </c>
      <c r="D191" s="9">
        <v>90.11</v>
      </c>
      <c r="E191" s="9"/>
      <c r="F191" s="9">
        <v>80.099999999999994</v>
      </c>
      <c r="G191" s="9"/>
    </row>
    <row r="192" spans="1:7" ht="15.75" thickBot="1" x14ac:dyDescent="0.3">
      <c r="A192" s="6"/>
      <c r="B192" s="6"/>
      <c r="C192" s="6"/>
      <c r="D192" s="6"/>
      <c r="E192" s="6"/>
      <c r="F192" s="6"/>
      <c r="G192" s="6"/>
    </row>
    <row r="193" spans="1:7" ht="15.75" thickBot="1" x14ac:dyDescent="0.3">
      <c r="A193" s="7" t="s">
        <v>10195</v>
      </c>
      <c r="B193" s="7" t="s">
        <v>10196</v>
      </c>
      <c r="C193" s="8" t="s">
        <v>10</v>
      </c>
      <c r="D193" s="9">
        <v>95.44</v>
      </c>
      <c r="E193" s="9"/>
      <c r="F193" s="9">
        <v>80.09</v>
      </c>
      <c r="G193" s="9"/>
    </row>
    <row r="194" spans="1:7" ht="15.75" thickBot="1" x14ac:dyDescent="0.3">
      <c r="A194" s="6"/>
      <c r="B194" s="6"/>
      <c r="C194" s="6"/>
      <c r="D194" s="6"/>
      <c r="E194" s="6"/>
      <c r="F194" s="6"/>
      <c r="G194" s="6"/>
    </row>
    <row r="195" spans="1:7" ht="15.75" thickBot="1" x14ac:dyDescent="0.3">
      <c r="A195" s="7" t="s">
        <v>10197</v>
      </c>
      <c r="B195" s="7" t="s">
        <v>10198</v>
      </c>
      <c r="C195" s="8" t="s">
        <v>10</v>
      </c>
      <c r="D195" s="9">
        <v>102.65</v>
      </c>
      <c r="E195" s="9"/>
      <c r="F195" s="9">
        <v>80.099999999999994</v>
      </c>
      <c r="G195" s="9"/>
    </row>
    <row r="196" spans="1:7" ht="15.75" thickBot="1" x14ac:dyDescent="0.3">
      <c r="A196" s="6"/>
      <c r="B196" s="6"/>
      <c r="C196" s="6"/>
      <c r="D196" s="6"/>
      <c r="E196" s="6"/>
      <c r="F196" s="6"/>
      <c r="G196" s="6"/>
    </row>
    <row r="197" spans="1:7" ht="15.75" thickBot="1" x14ac:dyDescent="0.3">
      <c r="A197" s="7" t="s">
        <v>10199</v>
      </c>
      <c r="B197" s="7" t="s">
        <v>10200</v>
      </c>
      <c r="C197" s="8" t="s">
        <v>11</v>
      </c>
      <c r="D197" s="9">
        <v>168.41</v>
      </c>
      <c r="E197" s="9"/>
      <c r="F197" s="9">
        <v>80.099999999999994</v>
      </c>
      <c r="G197" s="9"/>
    </row>
    <row r="198" spans="1:7" ht="15.75" thickBot="1" x14ac:dyDescent="0.3">
      <c r="A198" s="6"/>
      <c r="B198" s="6"/>
      <c r="C198" s="6"/>
      <c r="D198" s="6"/>
      <c r="E198" s="6"/>
      <c r="F198" s="6"/>
      <c r="G198" s="6"/>
    </row>
    <row r="199" spans="1:7" ht="15.75" thickBot="1" x14ac:dyDescent="0.3">
      <c r="A199" s="7" t="s">
        <v>10201</v>
      </c>
      <c r="B199" s="7" t="s">
        <v>10202</v>
      </c>
      <c r="C199" s="8"/>
      <c r="D199" s="9"/>
      <c r="E199" s="9"/>
      <c r="F199" s="9"/>
      <c r="G199" s="9"/>
    </row>
    <row r="200" spans="1:7" ht="15.75" thickBot="1" x14ac:dyDescent="0.3">
      <c r="A200" s="6"/>
      <c r="B200" s="6"/>
      <c r="C200" s="6"/>
      <c r="D200" s="6"/>
      <c r="E200" s="6"/>
      <c r="F200" s="6"/>
      <c r="G200" s="6"/>
    </row>
    <row r="201" spans="1:7" ht="15.75" thickBot="1" x14ac:dyDescent="0.3">
      <c r="A201" s="7" t="s">
        <v>10203</v>
      </c>
      <c r="B201" s="7" t="s">
        <v>10204</v>
      </c>
      <c r="C201" s="8" t="s">
        <v>10</v>
      </c>
      <c r="D201" s="9">
        <v>148.44999999999999</v>
      </c>
      <c r="E201" s="9"/>
      <c r="F201" s="9">
        <v>80.09</v>
      </c>
      <c r="G201" s="9"/>
    </row>
    <row r="202" spans="1:7" ht="15.75" thickBot="1" x14ac:dyDescent="0.3">
      <c r="A202" s="6"/>
      <c r="B202" s="6"/>
      <c r="C202" s="6"/>
      <c r="D202" s="6"/>
      <c r="E202" s="6"/>
      <c r="F202" s="6"/>
      <c r="G202" s="6"/>
    </row>
    <row r="203" spans="1:7" ht="15.75" thickBot="1" x14ac:dyDescent="0.3">
      <c r="A203" s="7" t="s">
        <v>10205</v>
      </c>
      <c r="B203" s="7" t="s">
        <v>10206</v>
      </c>
      <c r="C203" s="8" t="s">
        <v>10</v>
      </c>
      <c r="D203" s="9">
        <v>132.54</v>
      </c>
      <c r="E203" s="9"/>
      <c r="F203" s="9">
        <v>80.099999999999994</v>
      </c>
      <c r="G203" s="9"/>
    </row>
    <row r="204" spans="1:7" ht="15.75" thickBot="1" x14ac:dyDescent="0.3">
      <c r="A204" s="6"/>
      <c r="B204" s="6"/>
      <c r="C204" s="6"/>
      <c r="D204" s="6"/>
      <c r="E204" s="6"/>
      <c r="F204" s="6"/>
      <c r="G204" s="6"/>
    </row>
    <row r="205" spans="1:7" ht="15.75" thickBot="1" x14ac:dyDescent="0.3">
      <c r="A205" s="7" t="s">
        <v>10207</v>
      </c>
      <c r="B205" s="7" t="s">
        <v>10208</v>
      </c>
      <c r="C205" s="8"/>
      <c r="D205" s="9"/>
      <c r="E205" s="9"/>
      <c r="F205" s="9"/>
      <c r="G205" s="9"/>
    </row>
    <row r="206" spans="1:7" ht="15.75" thickBot="1" x14ac:dyDescent="0.3">
      <c r="A206" s="6"/>
      <c r="B206" s="6"/>
      <c r="C206" s="6"/>
      <c r="D206" s="6"/>
      <c r="E206" s="6"/>
      <c r="F206" s="6"/>
      <c r="G206" s="6"/>
    </row>
    <row r="207" spans="1:7" ht="15.75" thickBot="1" x14ac:dyDescent="0.3">
      <c r="A207" s="7" t="s">
        <v>10209</v>
      </c>
      <c r="B207" s="7" t="s">
        <v>10210</v>
      </c>
      <c r="C207" s="8" t="s">
        <v>12</v>
      </c>
      <c r="D207" s="9">
        <v>104.5</v>
      </c>
      <c r="E207" s="9"/>
      <c r="F207" s="9">
        <v>80.099999999999994</v>
      </c>
      <c r="G207" s="9"/>
    </row>
    <row r="208" spans="1:7" ht="15.75" thickBot="1" x14ac:dyDescent="0.3">
      <c r="A208" s="6"/>
      <c r="B208" s="6"/>
      <c r="C208" s="6"/>
      <c r="D208" s="6"/>
      <c r="E208" s="6"/>
      <c r="F208" s="6"/>
      <c r="G208" s="6"/>
    </row>
    <row r="209" spans="1:7" ht="15.75" thickBot="1" x14ac:dyDescent="0.3">
      <c r="A209" s="7" t="s">
        <v>10211</v>
      </c>
      <c r="B209" s="7" t="s">
        <v>10212</v>
      </c>
      <c r="C209" s="8" t="s">
        <v>12</v>
      </c>
      <c r="D209" s="9">
        <v>62.18</v>
      </c>
      <c r="E209" s="9"/>
      <c r="F209" s="9">
        <v>80.11</v>
      </c>
      <c r="G209" s="9"/>
    </row>
    <row r="210" spans="1:7" ht="15.75" thickBot="1" x14ac:dyDescent="0.3">
      <c r="A210" s="6"/>
      <c r="B210" s="6"/>
      <c r="C210" s="6"/>
      <c r="D210" s="6"/>
      <c r="E210" s="6"/>
      <c r="F210" s="6"/>
      <c r="G210" s="6"/>
    </row>
    <row r="211" spans="1:7" ht="15.75" thickBot="1" x14ac:dyDescent="0.3">
      <c r="A211" s="7" t="s">
        <v>10213</v>
      </c>
      <c r="B211" s="7" t="s">
        <v>10214</v>
      </c>
      <c r="C211" s="8" t="s">
        <v>12</v>
      </c>
      <c r="D211" s="9">
        <v>43.3</v>
      </c>
      <c r="E211" s="9"/>
      <c r="F211" s="9">
        <v>80.09</v>
      </c>
      <c r="G211" s="9"/>
    </row>
    <row r="212" spans="1:7" ht="15.75" thickBot="1" x14ac:dyDescent="0.3">
      <c r="A212" s="6"/>
      <c r="B212" s="6"/>
      <c r="C212" s="6"/>
      <c r="D212" s="6"/>
      <c r="E212" s="6"/>
      <c r="F212" s="6"/>
      <c r="G212" s="6"/>
    </row>
    <row r="213" spans="1:7" ht="15.75" thickBot="1" x14ac:dyDescent="0.3">
      <c r="A213" s="7" t="s">
        <v>10215</v>
      </c>
      <c r="B213" s="7" t="s">
        <v>10216</v>
      </c>
      <c r="C213" s="8" t="s">
        <v>12</v>
      </c>
      <c r="D213" s="9">
        <v>41.68</v>
      </c>
      <c r="E213" s="9"/>
      <c r="F213" s="9">
        <v>80.09</v>
      </c>
      <c r="G213" s="9"/>
    </row>
    <row r="214" spans="1:7" ht="15.75" thickBot="1" x14ac:dyDescent="0.3">
      <c r="A214" s="6"/>
      <c r="B214" s="6"/>
      <c r="C214" s="6"/>
      <c r="D214" s="6"/>
      <c r="E214" s="6"/>
      <c r="F214" s="6"/>
      <c r="G214" s="6"/>
    </row>
    <row r="215" spans="1:7" ht="15.75" thickBot="1" x14ac:dyDescent="0.3">
      <c r="A215" s="7" t="s">
        <v>10217</v>
      </c>
      <c r="B215" s="7" t="s">
        <v>10218</v>
      </c>
      <c r="C215" s="8" t="s">
        <v>12</v>
      </c>
      <c r="D215" s="9">
        <v>41.1</v>
      </c>
      <c r="E215" s="9"/>
      <c r="F215" s="9">
        <v>80.099999999999994</v>
      </c>
      <c r="G215" s="9"/>
    </row>
    <row r="216" spans="1:7" ht="15.75" thickBot="1" x14ac:dyDescent="0.3">
      <c r="A216" s="6"/>
      <c r="B216" s="6"/>
      <c r="C216" s="6"/>
      <c r="D216" s="6"/>
      <c r="E216" s="6"/>
      <c r="F216" s="6"/>
      <c r="G216" s="6"/>
    </row>
    <row r="217" spans="1:7" ht="15.75" thickBot="1" x14ac:dyDescent="0.3">
      <c r="A217" s="7" t="s">
        <v>10219</v>
      </c>
      <c r="B217" s="7" t="s">
        <v>10220</v>
      </c>
      <c r="C217" s="8" t="s">
        <v>12</v>
      </c>
      <c r="D217" s="9">
        <v>38.950000000000003</v>
      </c>
      <c r="E217" s="9"/>
      <c r="F217" s="9">
        <v>80.099999999999994</v>
      </c>
      <c r="G217" s="9"/>
    </row>
    <row r="218" spans="1:7" ht="15.75" thickBot="1" x14ac:dyDescent="0.3">
      <c r="A218" s="6"/>
      <c r="B218" s="6"/>
      <c r="C218" s="6"/>
      <c r="D218" s="6"/>
      <c r="E218" s="6"/>
      <c r="F218" s="6"/>
      <c r="G218" s="6"/>
    </row>
    <row r="219" spans="1:7" ht="15.75" thickBot="1" x14ac:dyDescent="0.3">
      <c r="A219" s="7" t="s">
        <v>10221</v>
      </c>
      <c r="B219" s="7" t="s">
        <v>10222</v>
      </c>
      <c r="C219" s="8" t="s">
        <v>15</v>
      </c>
      <c r="D219" s="9">
        <v>808.49</v>
      </c>
      <c r="E219" s="9"/>
      <c r="F219" s="9">
        <v>80.099999999999994</v>
      </c>
      <c r="G219" s="9"/>
    </row>
    <row r="220" spans="1:7" ht="15.75" thickBot="1" x14ac:dyDescent="0.3">
      <c r="A220" s="6"/>
      <c r="B220" s="6"/>
      <c r="C220" s="6"/>
      <c r="D220" s="6"/>
      <c r="E220" s="6"/>
      <c r="F220" s="6"/>
      <c r="G220" s="6"/>
    </row>
    <row r="221" spans="1:7" ht="15.75" thickBot="1" x14ac:dyDescent="0.3">
      <c r="A221" s="7" t="s">
        <v>10223</v>
      </c>
      <c r="B221" s="7" t="s">
        <v>10224</v>
      </c>
      <c r="C221" s="8"/>
      <c r="D221" s="9"/>
      <c r="E221" s="9"/>
      <c r="F221" s="9"/>
      <c r="G221" s="9"/>
    </row>
    <row r="222" spans="1:7" ht="15.75" thickBot="1" x14ac:dyDescent="0.3">
      <c r="A222" s="6"/>
      <c r="B222" s="6"/>
      <c r="C222" s="6"/>
      <c r="D222" s="6"/>
      <c r="E222" s="6"/>
      <c r="F222" s="6"/>
      <c r="G222" s="6"/>
    </row>
    <row r="223" spans="1:7" ht="15.75" thickBot="1" x14ac:dyDescent="0.3">
      <c r="A223" s="7" t="s">
        <v>10225</v>
      </c>
      <c r="B223" s="7" t="s">
        <v>10210</v>
      </c>
      <c r="C223" s="8" t="s">
        <v>12</v>
      </c>
      <c r="D223" s="9">
        <v>76.31</v>
      </c>
      <c r="E223" s="9"/>
      <c r="F223" s="9">
        <v>80.09</v>
      </c>
      <c r="G223" s="9"/>
    </row>
    <row r="224" spans="1:7" ht="15.75" thickBot="1" x14ac:dyDescent="0.3">
      <c r="A224" s="6"/>
      <c r="B224" s="6"/>
      <c r="C224" s="6"/>
      <c r="D224" s="6"/>
      <c r="E224" s="6"/>
      <c r="F224" s="6"/>
      <c r="G224" s="6"/>
    </row>
    <row r="225" spans="1:7" ht="15.75" thickBot="1" x14ac:dyDescent="0.3">
      <c r="A225" s="7" t="s">
        <v>10226</v>
      </c>
      <c r="B225" s="7" t="s">
        <v>10212</v>
      </c>
      <c r="C225" s="8" t="s">
        <v>12</v>
      </c>
      <c r="D225" s="9">
        <v>45.41</v>
      </c>
      <c r="E225" s="9"/>
      <c r="F225" s="9">
        <v>80.09</v>
      </c>
      <c r="G225" s="9"/>
    </row>
    <row r="226" spans="1:7" ht="15.75" thickBot="1" x14ac:dyDescent="0.3">
      <c r="A226" s="6"/>
      <c r="B226" s="6"/>
      <c r="C226" s="6"/>
      <c r="D226" s="6"/>
      <c r="E226" s="6"/>
      <c r="F226" s="6"/>
      <c r="G226" s="6"/>
    </row>
    <row r="227" spans="1:7" ht="15.75" thickBot="1" x14ac:dyDescent="0.3">
      <c r="A227" s="7" t="s">
        <v>10227</v>
      </c>
      <c r="B227" s="7" t="s">
        <v>10214</v>
      </c>
      <c r="C227" s="8" t="s">
        <v>12</v>
      </c>
      <c r="D227" s="9">
        <v>31.43</v>
      </c>
      <c r="E227" s="9"/>
      <c r="F227" s="9">
        <v>80.08</v>
      </c>
      <c r="G227" s="9"/>
    </row>
    <row r="228" spans="1:7" ht="15.75" thickBot="1" x14ac:dyDescent="0.3">
      <c r="A228" s="6"/>
      <c r="B228" s="6"/>
      <c r="C228" s="6"/>
      <c r="D228" s="6"/>
      <c r="E228" s="6"/>
      <c r="F228" s="6"/>
      <c r="G228" s="6"/>
    </row>
    <row r="229" spans="1:7" ht="15.75" thickBot="1" x14ac:dyDescent="0.3">
      <c r="A229" s="7" t="s">
        <v>10228</v>
      </c>
      <c r="B229" s="7" t="s">
        <v>10216</v>
      </c>
      <c r="C229" s="8" t="s">
        <v>12</v>
      </c>
      <c r="D229" s="9">
        <v>25.63</v>
      </c>
      <c r="E229" s="9"/>
      <c r="F229" s="9">
        <v>80.099999999999994</v>
      </c>
      <c r="G229" s="9"/>
    </row>
    <row r="230" spans="1:7" ht="15.75" thickBot="1" x14ac:dyDescent="0.3">
      <c r="A230" s="6"/>
      <c r="B230" s="6"/>
      <c r="C230" s="6"/>
      <c r="D230" s="6"/>
      <c r="E230" s="6"/>
      <c r="F230" s="6"/>
      <c r="G230" s="6"/>
    </row>
    <row r="231" spans="1:7" ht="15.75" thickBot="1" x14ac:dyDescent="0.3">
      <c r="A231" s="7" t="s">
        <v>10229</v>
      </c>
      <c r="B231" s="7" t="s">
        <v>10230</v>
      </c>
      <c r="C231" s="8" t="s">
        <v>12</v>
      </c>
      <c r="D231" s="9">
        <v>19.350000000000001</v>
      </c>
      <c r="E231" s="9"/>
      <c r="F231" s="9">
        <v>80.099999999999994</v>
      </c>
      <c r="G231" s="9"/>
    </row>
    <row r="232" spans="1:7" ht="15.75" thickBot="1" x14ac:dyDescent="0.3">
      <c r="A232" s="6"/>
      <c r="B232" s="6"/>
      <c r="C232" s="6"/>
      <c r="D232" s="6"/>
      <c r="E232" s="6"/>
      <c r="F232" s="6"/>
      <c r="G232" s="6"/>
    </row>
    <row r="233" spans="1:7" ht="15.75" thickBot="1" x14ac:dyDescent="0.3">
      <c r="A233" s="7" t="s">
        <v>10231</v>
      </c>
      <c r="B233" s="7" t="s">
        <v>10220</v>
      </c>
      <c r="C233" s="8" t="s">
        <v>12</v>
      </c>
      <c r="D233" s="9">
        <v>24.02</v>
      </c>
      <c r="E233" s="9"/>
      <c r="F233" s="9">
        <v>80.099999999999994</v>
      </c>
      <c r="G233" s="9"/>
    </row>
    <row r="234" spans="1:7" ht="15.75" thickBot="1" x14ac:dyDescent="0.3">
      <c r="A234" s="6"/>
      <c r="B234" s="6"/>
      <c r="C234" s="6"/>
      <c r="D234" s="6"/>
      <c r="E234" s="6"/>
      <c r="F234" s="6"/>
      <c r="G234" s="6"/>
    </row>
    <row r="235" spans="1:7" ht="15.75" thickBot="1" x14ac:dyDescent="0.3">
      <c r="A235" s="7" t="s">
        <v>10232</v>
      </c>
      <c r="B235" s="7" t="s">
        <v>10222</v>
      </c>
      <c r="C235" s="8" t="s">
        <v>15</v>
      </c>
      <c r="D235" s="9">
        <v>590.33000000000004</v>
      </c>
      <c r="E235" s="9"/>
      <c r="F235" s="9">
        <v>80.099999999999994</v>
      </c>
      <c r="G235" s="9"/>
    </row>
    <row r="236" spans="1:7" ht="15.75" thickBot="1" x14ac:dyDescent="0.3">
      <c r="A236" s="6"/>
      <c r="B236" s="6"/>
      <c r="C236" s="6"/>
      <c r="D236" s="6"/>
      <c r="E236" s="6"/>
      <c r="F236" s="6"/>
      <c r="G236" s="6"/>
    </row>
    <row r="237" spans="1:7" ht="15.75" thickBot="1" x14ac:dyDescent="0.3">
      <c r="A237" s="7" t="s">
        <v>10233</v>
      </c>
      <c r="B237" s="7" t="s">
        <v>10234</v>
      </c>
      <c r="C237" s="8"/>
      <c r="D237" s="9"/>
      <c r="E237" s="9"/>
      <c r="F237" s="9"/>
      <c r="G237" s="9"/>
    </row>
    <row r="238" spans="1:7" ht="15.75" thickBot="1" x14ac:dyDescent="0.3">
      <c r="A238" s="6"/>
      <c r="B238" s="6"/>
      <c r="C238" s="6"/>
      <c r="D238" s="6"/>
      <c r="E238" s="6"/>
      <c r="F238" s="6"/>
      <c r="G238" s="6"/>
    </row>
    <row r="239" spans="1:7" ht="15.75" thickBot="1" x14ac:dyDescent="0.3">
      <c r="A239" s="7" t="s">
        <v>10235</v>
      </c>
      <c r="B239" s="7" t="s">
        <v>10210</v>
      </c>
      <c r="C239" s="8" t="s">
        <v>12</v>
      </c>
      <c r="D239" s="9">
        <v>62.52</v>
      </c>
      <c r="E239" s="9"/>
      <c r="F239" s="9">
        <v>80.099999999999994</v>
      </c>
      <c r="G239" s="9"/>
    </row>
    <row r="240" spans="1:7" ht="15.75" thickBot="1" x14ac:dyDescent="0.3">
      <c r="A240" s="6"/>
      <c r="B240" s="6"/>
      <c r="C240" s="6"/>
      <c r="D240" s="6"/>
      <c r="E240" s="6"/>
      <c r="F240" s="6"/>
      <c r="G240" s="6"/>
    </row>
    <row r="241" spans="1:7" ht="15.75" thickBot="1" x14ac:dyDescent="0.3">
      <c r="A241" s="7" t="s">
        <v>10236</v>
      </c>
      <c r="B241" s="7" t="s">
        <v>10212</v>
      </c>
      <c r="C241" s="8" t="s">
        <v>12</v>
      </c>
      <c r="D241" s="9">
        <v>47.85</v>
      </c>
      <c r="E241" s="9"/>
      <c r="F241" s="9">
        <v>80.099999999999994</v>
      </c>
      <c r="G241" s="9"/>
    </row>
    <row r="242" spans="1:7" ht="15.75" thickBot="1" x14ac:dyDescent="0.3">
      <c r="A242" s="6"/>
      <c r="B242" s="6"/>
      <c r="C242" s="6"/>
      <c r="D242" s="6"/>
      <c r="E242" s="6"/>
      <c r="F242" s="6"/>
      <c r="G242" s="6"/>
    </row>
    <row r="243" spans="1:7" ht="15.75" thickBot="1" x14ac:dyDescent="0.3">
      <c r="A243" s="7" t="s">
        <v>10237</v>
      </c>
      <c r="B243" s="7" t="s">
        <v>10214</v>
      </c>
      <c r="C243" s="8" t="s">
        <v>12</v>
      </c>
      <c r="D243" s="9">
        <v>23.61</v>
      </c>
      <c r="E243" s="9"/>
      <c r="F243" s="9">
        <v>80.09</v>
      </c>
      <c r="G243" s="9"/>
    </row>
    <row r="244" spans="1:7" ht="15.75" thickBot="1" x14ac:dyDescent="0.3">
      <c r="A244" s="6"/>
      <c r="B244" s="6"/>
      <c r="C244" s="6"/>
      <c r="D244" s="6"/>
      <c r="E244" s="6"/>
      <c r="F244" s="6"/>
      <c r="G244" s="6"/>
    </row>
    <row r="245" spans="1:7" ht="15.75" thickBot="1" x14ac:dyDescent="0.3">
      <c r="A245" s="7" t="s">
        <v>10238</v>
      </c>
      <c r="B245" s="7" t="s">
        <v>10216</v>
      </c>
      <c r="C245" s="8" t="s">
        <v>12</v>
      </c>
      <c r="D245" s="9">
        <v>21.19</v>
      </c>
      <c r="E245" s="9"/>
      <c r="F245" s="9">
        <v>80.08</v>
      </c>
      <c r="G245" s="9"/>
    </row>
    <row r="246" spans="1:7" ht="15.75" thickBot="1" x14ac:dyDescent="0.3">
      <c r="A246" s="6"/>
      <c r="B246" s="6"/>
      <c r="C246" s="6"/>
      <c r="D246" s="6"/>
      <c r="E246" s="6"/>
      <c r="F246" s="6"/>
      <c r="G246" s="6"/>
    </row>
    <row r="247" spans="1:7" ht="15.75" thickBot="1" x14ac:dyDescent="0.3">
      <c r="A247" s="7" t="s">
        <v>10239</v>
      </c>
      <c r="B247" s="7" t="s">
        <v>10230</v>
      </c>
      <c r="C247" s="8" t="s">
        <v>12</v>
      </c>
      <c r="D247" s="9">
        <v>18.760000000000002</v>
      </c>
      <c r="E247" s="9"/>
      <c r="F247" s="9">
        <v>80.06</v>
      </c>
      <c r="G247" s="9"/>
    </row>
    <row r="248" spans="1:7" ht="15.75" thickBot="1" x14ac:dyDescent="0.3">
      <c r="A248" s="6"/>
      <c r="B248" s="6"/>
      <c r="C248" s="6"/>
      <c r="D248" s="6"/>
      <c r="E248" s="6"/>
      <c r="F248" s="6"/>
      <c r="G248" s="6"/>
    </row>
    <row r="249" spans="1:7" ht="15.75" thickBot="1" x14ac:dyDescent="0.3">
      <c r="A249" s="7" t="s">
        <v>10240</v>
      </c>
      <c r="B249" s="7" t="s">
        <v>10220</v>
      </c>
      <c r="C249" s="8" t="s">
        <v>12</v>
      </c>
      <c r="D249" s="9">
        <v>15.7</v>
      </c>
      <c r="E249" s="9"/>
      <c r="F249" s="9">
        <v>80.06</v>
      </c>
      <c r="G249" s="9"/>
    </row>
    <row r="250" spans="1:7" ht="15.75" thickBot="1" x14ac:dyDescent="0.3">
      <c r="A250" s="6"/>
      <c r="B250" s="6"/>
      <c r="C250" s="6"/>
      <c r="D250" s="6"/>
      <c r="E250" s="6"/>
      <c r="F250" s="6"/>
      <c r="G250" s="6"/>
    </row>
    <row r="251" spans="1:7" ht="15.75" thickBot="1" x14ac:dyDescent="0.3">
      <c r="A251" s="7" t="s">
        <v>10241</v>
      </c>
      <c r="B251" s="7" t="s">
        <v>10222</v>
      </c>
      <c r="C251" s="8" t="s">
        <v>15</v>
      </c>
      <c r="D251" s="9">
        <v>637.99</v>
      </c>
      <c r="E251" s="9"/>
      <c r="F251" s="9">
        <v>80.099999999999994</v>
      </c>
      <c r="G251" s="9"/>
    </row>
    <row r="252" spans="1:7" ht="15.75" thickBot="1" x14ac:dyDescent="0.3">
      <c r="A252" s="6"/>
      <c r="B252" s="6"/>
      <c r="C252" s="6"/>
      <c r="D252" s="6"/>
      <c r="E252" s="6"/>
      <c r="F252" s="6"/>
      <c r="G252" s="6"/>
    </row>
    <row r="253" spans="1:7" ht="15.75" thickBot="1" x14ac:dyDescent="0.3">
      <c r="A253" s="7" t="s">
        <v>10242</v>
      </c>
      <c r="B253" s="7" t="s">
        <v>10243</v>
      </c>
      <c r="C253" s="8" t="s">
        <v>12</v>
      </c>
      <c r="D253" s="9">
        <v>9.89</v>
      </c>
      <c r="E253" s="9"/>
      <c r="F253" s="9">
        <v>80.08</v>
      </c>
      <c r="G253" s="9"/>
    </row>
    <row r="254" spans="1:7" ht="15.75" thickBot="1" x14ac:dyDescent="0.3">
      <c r="A254" s="6"/>
      <c r="B254" s="6"/>
      <c r="C254" s="6"/>
      <c r="D254" s="6"/>
      <c r="E254" s="6"/>
      <c r="F254" s="6"/>
      <c r="G254" s="6"/>
    </row>
    <row r="255" spans="1:7" ht="15.75" thickBot="1" x14ac:dyDescent="0.3">
      <c r="A255" s="7" t="s">
        <v>10244</v>
      </c>
      <c r="B255" s="7" t="s">
        <v>10245</v>
      </c>
      <c r="C255" s="8"/>
      <c r="D255" s="9"/>
      <c r="E255" s="9"/>
      <c r="F255" s="9"/>
      <c r="G255" s="9"/>
    </row>
    <row r="256" spans="1:7" ht="15.75" thickBot="1" x14ac:dyDescent="0.3">
      <c r="A256" s="6"/>
      <c r="B256" s="6"/>
      <c r="C256" s="6"/>
      <c r="D256" s="6"/>
      <c r="E256" s="6"/>
      <c r="F256" s="6"/>
      <c r="G256" s="6"/>
    </row>
    <row r="257" spans="1:7" ht="15.75" thickBot="1" x14ac:dyDescent="0.3">
      <c r="A257" s="7" t="s">
        <v>10246</v>
      </c>
      <c r="B257" s="7" t="s">
        <v>10247</v>
      </c>
      <c r="C257" s="8"/>
      <c r="D257" s="9"/>
      <c r="E257" s="9"/>
      <c r="F257" s="9"/>
      <c r="G257" s="9"/>
    </row>
    <row r="258" spans="1:7" ht="15.75" thickBot="1" x14ac:dyDescent="0.3">
      <c r="A258" s="6"/>
      <c r="B258" s="6"/>
      <c r="C258" s="6"/>
      <c r="D258" s="6"/>
      <c r="E258" s="6"/>
      <c r="F258" s="6"/>
      <c r="G258" s="6"/>
    </row>
    <row r="259" spans="1:7" ht="15.75" thickBot="1" x14ac:dyDescent="0.3">
      <c r="A259" s="7" t="s">
        <v>10248</v>
      </c>
      <c r="B259" s="7" t="s">
        <v>10249</v>
      </c>
      <c r="C259" s="8" t="s">
        <v>12</v>
      </c>
      <c r="D259" s="9">
        <v>6.26</v>
      </c>
      <c r="E259" s="9"/>
      <c r="F259" s="9">
        <v>80.03</v>
      </c>
      <c r="G259" s="9"/>
    </row>
    <row r="260" spans="1:7" ht="15.75" thickBot="1" x14ac:dyDescent="0.3">
      <c r="A260" s="6"/>
      <c r="B260" s="6"/>
      <c r="C260" s="6"/>
      <c r="D260" s="6"/>
      <c r="E260" s="6"/>
      <c r="F260" s="6"/>
      <c r="G260" s="6"/>
    </row>
    <row r="261" spans="1:7" ht="15.75" thickBot="1" x14ac:dyDescent="0.3">
      <c r="A261" s="7" t="s">
        <v>10250</v>
      </c>
      <c r="B261" s="7" t="s">
        <v>10251</v>
      </c>
      <c r="C261" s="8" t="s">
        <v>12</v>
      </c>
      <c r="D261" s="9">
        <v>4.72</v>
      </c>
      <c r="E261" s="9"/>
      <c r="F261" s="9">
        <v>80.08</v>
      </c>
      <c r="G261" s="9"/>
    </row>
    <row r="262" spans="1:7" ht="15.75" thickBot="1" x14ac:dyDescent="0.3">
      <c r="A262" s="6"/>
      <c r="B262" s="6"/>
      <c r="C262" s="6"/>
      <c r="D262" s="6"/>
      <c r="E262" s="6"/>
      <c r="F262" s="6"/>
      <c r="G262" s="6"/>
    </row>
    <row r="263" spans="1:7" ht="15.75" thickBot="1" x14ac:dyDescent="0.3">
      <c r="A263" s="7" t="s">
        <v>10252</v>
      </c>
      <c r="B263" s="7" t="s">
        <v>10253</v>
      </c>
      <c r="C263" s="8" t="s">
        <v>12</v>
      </c>
      <c r="D263" s="9">
        <v>12.76</v>
      </c>
      <c r="E263" s="9"/>
      <c r="F263" s="9">
        <v>80.09</v>
      </c>
      <c r="G263" s="9"/>
    </row>
    <row r="264" spans="1:7" ht="15.75" thickBot="1" x14ac:dyDescent="0.3">
      <c r="A264" s="6"/>
      <c r="B264" s="6"/>
      <c r="C264" s="6"/>
      <c r="D264" s="6"/>
      <c r="E264" s="6"/>
      <c r="F264" s="6"/>
      <c r="G264" s="6"/>
    </row>
    <row r="265" spans="1:7" ht="15.75" thickBot="1" x14ac:dyDescent="0.3">
      <c r="A265" s="7" t="s">
        <v>10254</v>
      </c>
      <c r="B265" s="7" t="s">
        <v>10255</v>
      </c>
      <c r="C265" s="8"/>
      <c r="D265" s="9"/>
      <c r="E265" s="9"/>
      <c r="F265" s="9"/>
      <c r="G265" s="9"/>
    </row>
    <row r="266" spans="1:7" ht="15.75" thickBot="1" x14ac:dyDescent="0.3">
      <c r="A266" s="6"/>
      <c r="B266" s="6"/>
      <c r="C266" s="6"/>
      <c r="D266" s="6"/>
      <c r="E266" s="6"/>
      <c r="F266" s="6"/>
      <c r="G266" s="6"/>
    </row>
    <row r="267" spans="1:7" ht="15.75" thickBot="1" x14ac:dyDescent="0.3">
      <c r="A267" s="7" t="s">
        <v>10256</v>
      </c>
      <c r="B267" s="7" t="s">
        <v>10257</v>
      </c>
      <c r="C267" s="8"/>
      <c r="D267" s="9"/>
      <c r="E267" s="9"/>
      <c r="F267" s="9"/>
      <c r="G267" s="9"/>
    </row>
    <row r="268" spans="1:7" ht="15.75" thickBot="1" x14ac:dyDescent="0.3">
      <c r="A268" s="6"/>
      <c r="B268" s="6"/>
      <c r="C268" s="6"/>
      <c r="D268" s="6"/>
      <c r="E268" s="6"/>
      <c r="F268" s="6"/>
      <c r="G268" s="6"/>
    </row>
    <row r="269" spans="1:7" ht="15.75" thickBot="1" x14ac:dyDescent="0.3">
      <c r="A269" s="7" t="s">
        <v>10258</v>
      </c>
      <c r="B269" s="7" t="s">
        <v>10259</v>
      </c>
      <c r="C269" s="8" t="s">
        <v>10</v>
      </c>
      <c r="D269" s="9">
        <v>174.96</v>
      </c>
      <c r="E269" s="9"/>
      <c r="F269" s="9">
        <v>80.09</v>
      </c>
      <c r="G269" s="9"/>
    </row>
    <row r="270" spans="1:7" ht="15.75" thickBot="1" x14ac:dyDescent="0.3">
      <c r="A270" s="6"/>
      <c r="B270" s="6"/>
      <c r="C270" s="6"/>
      <c r="D270" s="6"/>
      <c r="E270" s="6"/>
      <c r="F270" s="6"/>
      <c r="G270" s="6"/>
    </row>
    <row r="271" spans="1:7" ht="15.75" thickBot="1" x14ac:dyDescent="0.3">
      <c r="A271" s="7" t="s">
        <v>10260</v>
      </c>
      <c r="B271" s="7" t="s">
        <v>10261</v>
      </c>
      <c r="C271" s="8" t="s">
        <v>10</v>
      </c>
      <c r="D271" s="9">
        <v>209.41</v>
      </c>
      <c r="E271" s="9"/>
      <c r="F271" s="9">
        <v>80.099999999999994</v>
      </c>
      <c r="G271" s="9"/>
    </row>
    <row r="272" spans="1:7" ht="15.75" thickBot="1" x14ac:dyDescent="0.3">
      <c r="A272" s="6"/>
      <c r="B272" s="6"/>
      <c r="C272" s="6"/>
      <c r="D272" s="6"/>
      <c r="E272" s="6"/>
      <c r="F272" s="6"/>
      <c r="G272" s="6"/>
    </row>
    <row r="273" spans="1:7" ht="25.5" thickBot="1" x14ac:dyDescent="0.3">
      <c r="A273" s="7" t="s">
        <v>10262</v>
      </c>
      <c r="B273" s="7" t="s">
        <v>10263</v>
      </c>
      <c r="C273" s="8" t="s">
        <v>12</v>
      </c>
      <c r="D273" s="9">
        <v>79.52</v>
      </c>
      <c r="E273" s="9"/>
      <c r="F273" s="9">
        <v>80.09</v>
      </c>
      <c r="G273" s="9"/>
    </row>
    <row r="274" spans="1:7" ht="15.75" thickBot="1" x14ac:dyDescent="0.3">
      <c r="A274" s="6"/>
      <c r="B274" s="6"/>
      <c r="C274" s="6"/>
      <c r="D274" s="6"/>
      <c r="E274" s="6"/>
      <c r="F274" s="6"/>
      <c r="G274" s="6"/>
    </row>
    <row r="275" spans="1:7" ht="25.5" thickBot="1" x14ac:dyDescent="0.3">
      <c r="A275" s="7" t="s">
        <v>10264</v>
      </c>
      <c r="B275" s="7" t="s">
        <v>10265</v>
      </c>
      <c r="C275" s="8" t="s">
        <v>12</v>
      </c>
      <c r="D275" s="9">
        <v>212.06</v>
      </c>
      <c r="E275" s="9"/>
      <c r="F275" s="9">
        <v>80.099999999999994</v>
      </c>
      <c r="G275" s="9"/>
    </row>
    <row r="276" spans="1:7" ht="15.75" thickBot="1" x14ac:dyDescent="0.3">
      <c r="A276" s="6"/>
      <c r="B276" s="6"/>
      <c r="C276" s="6"/>
      <c r="D276" s="6"/>
      <c r="E276" s="6"/>
      <c r="F276" s="6"/>
      <c r="G276" s="6"/>
    </row>
    <row r="277" spans="1:7" ht="15.75" thickBot="1" x14ac:dyDescent="0.3">
      <c r="A277" s="7" t="s">
        <v>10266</v>
      </c>
      <c r="B277" s="7" t="s">
        <v>10267</v>
      </c>
      <c r="C277" s="8"/>
      <c r="D277" s="9"/>
      <c r="E277" s="9"/>
      <c r="F277" s="9"/>
      <c r="G277" s="9"/>
    </row>
    <row r="278" spans="1:7" ht="15.75" thickBot="1" x14ac:dyDescent="0.3">
      <c r="A278" s="6"/>
      <c r="B278" s="6"/>
      <c r="C278" s="6"/>
      <c r="D278" s="6"/>
      <c r="E278" s="6"/>
      <c r="F278" s="6"/>
      <c r="G278" s="6"/>
    </row>
    <row r="279" spans="1:7" ht="15.75" thickBot="1" x14ac:dyDescent="0.3">
      <c r="A279" s="7" t="s">
        <v>10268</v>
      </c>
      <c r="B279" s="7" t="s">
        <v>10269</v>
      </c>
      <c r="C279" s="8" t="s">
        <v>12</v>
      </c>
      <c r="D279" s="9">
        <v>40.69</v>
      </c>
      <c r="E279" s="9"/>
      <c r="F279" s="9">
        <v>80.09</v>
      </c>
      <c r="G279" s="9"/>
    </row>
    <row r="280" spans="1:7" ht="15.75" thickBot="1" x14ac:dyDescent="0.3">
      <c r="A280" s="6"/>
      <c r="B280" s="6"/>
      <c r="C280" s="6"/>
      <c r="D280" s="6"/>
      <c r="E280" s="6"/>
      <c r="F280" s="6"/>
      <c r="G280" s="6"/>
    </row>
    <row r="281" spans="1:7" ht="15.75" thickBot="1" x14ac:dyDescent="0.3">
      <c r="A281" s="7" t="s">
        <v>10270</v>
      </c>
      <c r="B281" s="7" t="s">
        <v>10271</v>
      </c>
      <c r="C281" s="8" t="s">
        <v>12</v>
      </c>
      <c r="D281" s="9">
        <v>40.69</v>
      </c>
      <c r="E281" s="9"/>
      <c r="F281" s="9">
        <v>80.09</v>
      </c>
      <c r="G281" s="9"/>
    </row>
    <row r="282" spans="1:7" ht="15.75" thickBot="1" x14ac:dyDescent="0.3">
      <c r="A282" s="6"/>
      <c r="B282" s="6"/>
      <c r="C282" s="6"/>
      <c r="D282" s="6"/>
      <c r="E282" s="6"/>
      <c r="F282" s="6"/>
      <c r="G282" s="6"/>
    </row>
    <row r="283" spans="1:7" ht="15.75" thickBot="1" x14ac:dyDescent="0.3">
      <c r="A283" s="7" t="s">
        <v>10272</v>
      </c>
      <c r="B283" s="7" t="s">
        <v>10273</v>
      </c>
      <c r="C283" s="8" t="s">
        <v>12</v>
      </c>
      <c r="D283" s="9">
        <v>65.099999999999994</v>
      </c>
      <c r="E283" s="9"/>
      <c r="F283" s="9">
        <v>80.09</v>
      </c>
      <c r="G283" s="9"/>
    </row>
    <row r="284" spans="1:7" ht="15.75" thickBot="1" x14ac:dyDescent="0.3">
      <c r="A284" s="6"/>
      <c r="B284" s="6"/>
      <c r="C284" s="6"/>
      <c r="D284" s="6"/>
      <c r="E284" s="6"/>
      <c r="F284" s="6"/>
      <c r="G284" s="6"/>
    </row>
    <row r="285" spans="1:7" ht="15.75" thickBot="1" x14ac:dyDescent="0.3">
      <c r="A285" s="7" t="s">
        <v>10274</v>
      </c>
      <c r="B285" s="7" t="s">
        <v>10275</v>
      </c>
      <c r="C285" s="8" t="s">
        <v>12</v>
      </c>
      <c r="D285" s="9">
        <v>97.65</v>
      </c>
      <c r="E285" s="9"/>
      <c r="F285" s="9">
        <v>80.09</v>
      </c>
      <c r="G285" s="9"/>
    </row>
    <row r="286" spans="1:7" ht="15.75" thickBot="1" x14ac:dyDescent="0.3">
      <c r="A286" s="6"/>
      <c r="B286" s="6"/>
      <c r="C286" s="6"/>
      <c r="D286" s="6"/>
      <c r="E286" s="6"/>
      <c r="F286" s="6"/>
      <c r="G286" s="6"/>
    </row>
    <row r="287" spans="1:7" ht="15.75" thickBot="1" x14ac:dyDescent="0.3">
      <c r="A287" s="7" t="s">
        <v>10276</v>
      </c>
      <c r="B287" s="7" t="s">
        <v>10277</v>
      </c>
      <c r="C287" s="8" t="s">
        <v>12</v>
      </c>
      <c r="D287" s="9">
        <v>113.92</v>
      </c>
      <c r="E287" s="9"/>
      <c r="F287" s="9">
        <v>80.09</v>
      </c>
      <c r="G287" s="9"/>
    </row>
    <row r="288" spans="1:7" ht="15.75" thickBot="1" x14ac:dyDescent="0.3">
      <c r="A288" s="6"/>
      <c r="B288" s="6"/>
      <c r="C288" s="6"/>
      <c r="D288" s="6"/>
      <c r="E288" s="6"/>
      <c r="F288" s="6"/>
      <c r="G288" s="6"/>
    </row>
    <row r="289" spans="1:7" ht="15.75" thickBot="1" x14ac:dyDescent="0.3">
      <c r="A289" s="7" t="s">
        <v>10278</v>
      </c>
      <c r="B289" s="7" t="s">
        <v>10279</v>
      </c>
      <c r="C289" s="8"/>
      <c r="D289" s="9"/>
      <c r="E289" s="9"/>
      <c r="F289" s="9"/>
      <c r="G289" s="9"/>
    </row>
    <row r="290" spans="1:7" ht="15.75" thickBot="1" x14ac:dyDescent="0.3">
      <c r="A290" s="6"/>
      <c r="B290" s="6"/>
      <c r="C290" s="6"/>
      <c r="D290" s="6"/>
      <c r="E290" s="6"/>
      <c r="F290" s="6"/>
      <c r="G290" s="6"/>
    </row>
    <row r="291" spans="1:7" ht="15.75" thickBot="1" x14ac:dyDescent="0.3">
      <c r="A291" s="7" t="s">
        <v>10280</v>
      </c>
      <c r="B291" s="7" t="s">
        <v>10281</v>
      </c>
      <c r="C291" s="8" t="s">
        <v>12</v>
      </c>
      <c r="D291" s="9">
        <v>142.41999999999999</v>
      </c>
      <c r="E291" s="9"/>
      <c r="F291" s="9">
        <v>80.09</v>
      </c>
      <c r="G291" s="9"/>
    </row>
    <row r="292" spans="1:7" ht="15.75" thickBot="1" x14ac:dyDescent="0.3">
      <c r="A292" s="6"/>
      <c r="B292" s="6"/>
      <c r="C292" s="6"/>
      <c r="D292" s="6"/>
      <c r="E292" s="6"/>
      <c r="F292" s="6"/>
      <c r="G292" s="6"/>
    </row>
    <row r="293" spans="1:7" ht="15.75" thickBot="1" x14ac:dyDescent="0.3">
      <c r="A293" s="7" t="s">
        <v>10282</v>
      </c>
      <c r="B293" s="7" t="s">
        <v>10283</v>
      </c>
      <c r="C293" s="8" t="s">
        <v>12</v>
      </c>
      <c r="D293" s="9">
        <v>187.18</v>
      </c>
      <c r="E293" s="9"/>
      <c r="F293" s="9">
        <v>80.09</v>
      </c>
      <c r="G293" s="9"/>
    </row>
    <row r="294" spans="1:7" ht="15.75" thickBot="1" x14ac:dyDescent="0.3">
      <c r="A294" s="6"/>
      <c r="B294" s="6"/>
      <c r="C294" s="6"/>
      <c r="D294" s="6"/>
      <c r="E294" s="6"/>
      <c r="F294" s="6"/>
      <c r="G294" s="6"/>
    </row>
    <row r="295" spans="1:7" ht="15.75" thickBot="1" x14ac:dyDescent="0.3">
      <c r="A295" s="7" t="s">
        <v>10284</v>
      </c>
      <c r="B295" s="7" t="s">
        <v>10285</v>
      </c>
      <c r="C295" s="8" t="s">
        <v>12</v>
      </c>
      <c r="D295" s="9">
        <v>256.33</v>
      </c>
      <c r="E295" s="9"/>
      <c r="F295" s="9">
        <v>80.099999999999994</v>
      </c>
      <c r="G295" s="9"/>
    </row>
    <row r="296" spans="1:7" ht="15.75" thickBot="1" x14ac:dyDescent="0.3">
      <c r="A296" s="6"/>
      <c r="B296" s="6"/>
      <c r="C296" s="6"/>
      <c r="D296" s="6"/>
      <c r="E296" s="6"/>
      <c r="F296" s="6"/>
      <c r="G296" s="6"/>
    </row>
    <row r="297" spans="1:7" ht="15.75" thickBot="1" x14ac:dyDescent="0.3">
      <c r="A297" s="7" t="s">
        <v>10286</v>
      </c>
      <c r="B297" s="7" t="s">
        <v>10287</v>
      </c>
      <c r="C297" s="8"/>
      <c r="D297" s="9"/>
      <c r="E297" s="9"/>
      <c r="F297" s="9"/>
      <c r="G297" s="9"/>
    </row>
    <row r="298" spans="1:7" ht="15.75" thickBot="1" x14ac:dyDescent="0.3">
      <c r="A298" s="6"/>
      <c r="B298" s="6"/>
      <c r="C298" s="6"/>
      <c r="D298" s="6"/>
      <c r="E298" s="6"/>
      <c r="F298" s="6"/>
      <c r="G298" s="6"/>
    </row>
    <row r="299" spans="1:7" ht="15.75" thickBot="1" x14ac:dyDescent="0.3">
      <c r="A299" s="7" t="s">
        <v>10288</v>
      </c>
      <c r="B299" s="7" t="s">
        <v>10289</v>
      </c>
      <c r="C299" s="8" t="s">
        <v>12</v>
      </c>
      <c r="D299" s="9">
        <v>89.52</v>
      </c>
      <c r="E299" s="9"/>
      <c r="F299" s="9">
        <v>80.09</v>
      </c>
      <c r="G299" s="9"/>
    </row>
    <row r="300" spans="1:7" ht="15.75" thickBot="1" x14ac:dyDescent="0.3">
      <c r="A300" s="6"/>
      <c r="B300" s="6"/>
      <c r="C300" s="6"/>
      <c r="D300" s="6"/>
      <c r="E300" s="6"/>
      <c r="F300" s="6"/>
      <c r="G300" s="6"/>
    </row>
    <row r="301" spans="1:7" ht="15.75" thickBot="1" x14ac:dyDescent="0.3">
      <c r="A301" s="7" t="s">
        <v>10290</v>
      </c>
      <c r="B301" s="7" t="s">
        <v>10291</v>
      </c>
      <c r="C301" s="8" t="s">
        <v>12</v>
      </c>
      <c r="D301" s="9">
        <v>150.55000000000001</v>
      </c>
      <c r="E301" s="9"/>
      <c r="F301" s="9">
        <v>80.09</v>
      </c>
      <c r="G301" s="9"/>
    </row>
    <row r="302" spans="1:7" ht="15.75" thickBot="1" x14ac:dyDescent="0.3">
      <c r="A302" s="6"/>
      <c r="B302" s="6"/>
      <c r="C302" s="6"/>
      <c r="D302" s="6"/>
      <c r="E302" s="6"/>
      <c r="F302" s="6"/>
      <c r="G302" s="6"/>
    </row>
    <row r="303" spans="1:7" ht="15.75" thickBot="1" x14ac:dyDescent="0.3">
      <c r="A303" s="7" t="s">
        <v>10292</v>
      </c>
      <c r="B303" s="7" t="s">
        <v>10293</v>
      </c>
      <c r="C303" s="8" t="s">
        <v>12</v>
      </c>
      <c r="D303" s="9">
        <v>158.69</v>
      </c>
      <c r="E303" s="9"/>
      <c r="F303" s="9">
        <v>80.09</v>
      </c>
      <c r="G303" s="9"/>
    </row>
    <row r="304" spans="1:7" ht="15.75" thickBot="1" x14ac:dyDescent="0.3">
      <c r="A304" s="6"/>
      <c r="B304" s="6"/>
      <c r="C304" s="6"/>
      <c r="D304" s="6"/>
      <c r="E304" s="6"/>
      <c r="F304" s="6"/>
      <c r="G304" s="6"/>
    </row>
    <row r="305" spans="1:7" ht="15.75" thickBot="1" x14ac:dyDescent="0.3">
      <c r="A305" s="7" t="s">
        <v>10294</v>
      </c>
      <c r="B305" s="7" t="s">
        <v>10295</v>
      </c>
      <c r="C305" s="8" t="s">
        <v>12</v>
      </c>
      <c r="D305" s="9">
        <v>185.53</v>
      </c>
      <c r="E305" s="9"/>
      <c r="F305" s="9">
        <v>80.09</v>
      </c>
      <c r="G305" s="9"/>
    </row>
    <row r="306" spans="1:7" ht="15.75" thickBot="1" x14ac:dyDescent="0.3">
      <c r="A306" s="6"/>
      <c r="B306" s="6"/>
      <c r="C306" s="6"/>
      <c r="D306" s="6"/>
      <c r="E306" s="6"/>
      <c r="F306" s="6"/>
      <c r="G306" s="6"/>
    </row>
    <row r="307" spans="1:7" ht="37.5" thickBot="1" x14ac:dyDescent="0.3">
      <c r="A307" s="7" t="s">
        <v>10296</v>
      </c>
      <c r="B307" s="7" t="s">
        <v>10297</v>
      </c>
      <c r="C307" s="8"/>
      <c r="D307" s="9"/>
      <c r="E307" s="9"/>
      <c r="F307" s="9"/>
      <c r="G307" s="9"/>
    </row>
    <row r="308" spans="1:7" ht="15.75" thickBot="1" x14ac:dyDescent="0.3">
      <c r="A308" s="6"/>
      <c r="B308" s="6"/>
      <c r="C308" s="6"/>
      <c r="D308" s="6"/>
      <c r="E308" s="6"/>
      <c r="F308" s="6"/>
      <c r="G308" s="6"/>
    </row>
    <row r="309" spans="1:7" ht="15.75" thickBot="1" x14ac:dyDescent="0.3">
      <c r="A309" s="7" t="s">
        <v>10298</v>
      </c>
      <c r="B309" s="7" t="s">
        <v>10299</v>
      </c>
      <c r="C309" s="8" t="s">
        <v>12</v>
      </c>
      <c r="D309" s="9">
        <v>258.38</v>
      </c>
      <c r="E309" s="9"/>
      <c r="F309" s="9">
        <v>80.099999999999994</v>
      </c>
      <c r="G309" s="9"/>
    </row>
    <row r="310" spans="1:7" ht="15.75" thickBot="1" x14ac:dyDescent="0.3">
      <c r="A310" s="6"/>
      <c r="B310" s="6"/>
      <c r="C310" s="6"/>
      <c r="D310" s="6"/>
      <c r="E310" s="6"/>
      <c r="F310" s="6"/>
      <c r="G310" s="6"/>
    </row>
    <row r="311" spans="1:7" ht="15.75" thickBot="1" x14ac:dyDescent="0.3">
      <c r="A311" s="7" t="s">
        <v>10300</v>
      </c>
      <c r="B311" s="7" t="s">
        <v>10301</v>
      </c>
      <c r="C311" s="8" t="s">
        <v>10</v>
      </c>
      <c r="D311" s="9">
        <v>250.04</v>
      </c>
      <c r="E311" s="9"/>
      <c r="F311" s="9">
        <v>80.099999999999994</v>
      </c>
      <c r="G311" s="9"/>
    </row>
    <row r="312" spans="1:7" ht="15.75" thickBot="1" x14ac:dyDescent="0.3">
      <c r="A312" s="6"/>
      <c r="B312" s="6"/>
      <c r="C312" s="6"/>
      <c r="D312" s="6"/>
      <c r="E312" s="6"/>
      <c r="F312" s="6"/>
      <c r="G312" s="6"/>
    </row>
    <row r="313" spans="1:7" ht="15.75" thickBot="1" x14ac:dyDescent="0.3">
      <c r="A313" s="7" t="s">
        <v>10302</v>
      </c>
      <c r="B313" s="7" t="s">
        <v>10303</v>
      </c>
      <c r="C313" s="8" t="s">
        <v>10</v>
      </c>
      <c r="D313" s="9">
        <v>691.77</v>
      </c>
      <c r="E313" s="9"/>
      <c r="F313" s="9">
        <v>80.099999999999994</v>
      </c>
      <c r="G313" s="9"/>
    </row>
    <row r="314" spans="1:7" ht="15.75" thickBot="1" x14ac:dyDescent="0.3">
      <c r="A314" s="6"/>
      <c r="B314" s="6"/>
      <c r="C314" s="6"/>
      <c r="D314" s="6"/>
      <c r="E314" s="6"/>
      <c r="F314" s="6"/>
      <c r="G314" s="6"/>
    </row>
    <row r="315" spans="1:7" ht="37.5" thickBot="1" x14ac:dyDescent="0.3">
      <c r="A315" s="7" t="s">
        <v>10304</v>
      </c>
      <c r="B315" s="7" t="s">
        <v>10305</v>
      </c>
      <c r="C315" s="8"/>
      <c r="D315" s="9"/>
      <c r="E315" s="9"/>
      <c r="F315" s="9"/>
      <c r="G315" s="9"/>
    </row>
    <row r="316" spans="1:7" ht="15.75" thickBot="1" x14ac:dyDescent="0.3">
      <c r="A316" s="6"/>
      <c r="B316" s="6"/>
      <c r="C316" s="6"/>
      <c r="D316" s="6"/>
      <c r="E316" s="6"/>
      <c r="F316" s="6"/>
      <c r="G316" s="6"/>
    </row>
    <row r="317" spans="1:7" ht="15.75" thickBot="1" x14ac:dyDescent="0.3">
      <c r="A317" s="7" t="s">
        <v>10306</v>
      </c>
      <c r="B317" s="7" t="s">
        <v>10299</v>
      </c>
      <c r="C317" s="8" t="s">
        <v>12</v>
      </c>
      <c r="D317" s="9">
        <v>150.02000000000001</v>
      </c>
      <c r="E317" s="9"/>
      <c r="F317" s="9">
        <v>80.099999999999994</v>
      </c>
      <c r="G317" s="9"/>
    </row>
    <row r="318" spans="1:7" ht="15.75" thickBot="1" x14ac:dyDescent="0.3">
      <c r="A318" s="6"/>
      <c r="B318" s="6"/>
      <c r="C318" s="6"/>
      <c r="D318" s="6"/>
      <c r="E318" s="6"/>
      <c r="F318" s="6"/>
      <c r="G318" s="6"/>
    </row>
    <row r="319" spans="1:7" ht="15.75" thickBot="1" x14ac:dyDescent="0.3">
      <c r="A319" s="7" t="s">
        <v>10307</v>
      </c>
      <c r="B319" s="7" t="s">
        <v>10301</v>
      </c>
      <c r="C319" s="8" t="s">
        <v>10</v>
      </c>
      <c r="D319" s="9">
        <v>183.36</v>
      </c>
      <c r="E319" s="9"/>
      <c r="F319" s="9">
        <v>80.09</v>
      </c>
      <c r="G319" s="9"/>
    </row>
    <row r="320" spans="1:7" ht="15.75" thickBot="1" x14ac:dyDescent="0.3">
      <c r="A320" s="6"/>
      <c r="B320" s="6"/>
      <c r="C320" s="6"/>
      <c r="D320" s="6"/>
      <c r="E320" s="6"/>
      <c r="F320" s="6"/>
      <c r="G320" s="6"/>
    </row>
    <row r="321" spans="1:7" ht="15.75" thickBot="1" x14ac:dyDescent="0.3">
      <c r="A321" s="7" t="s">
        <v>10308</v>
      </c>
      <c r="B321" s="7" t="s">
        <v>10309</v>
      </c>
      <c r="C321" s="8" t="s">
        <v>10</v>
      </c>
      <c r="D321" s="9">
        <v>508.4</v>
      </c>
      <c r="E321" s="9"/>
      <c r="F321" s="9">
        <v>80.099999999999994</v>
      </c>
      <c r="G321" s="9"/>
    </row>
    <row r="322" spans="1:7" ht="15.75" thickBot="1" x14ac:dyDescent="0.3">
      <c r="A322" s="6"/>
      <c r="B322" s="6"/>
      <c r="C322" s="6"/>
      <c r="D322" s="6"/>
      <c r="E322" s="6"/>
      <c r="F322" s="6"/>
      <c r="G322" s="6"/>
    </row>
    <row r="323" spans="1:7" ht="15.75" thickBot="1" x14ac:dyDescent="0.3">
      <c r="A323" s="7" t="s">
        <v>10310</v>
      </c>
      <c r="B323" s="7" t="s">
        <v>10311</v>
      </c>
      <c r="C323" s="8" t="s">
        <v>12</v>
      </c>
      <c r="D323" s="9">
        <v>36.909999999999997</v>
      </c>
      <c r="E323" s="9"/>
      <c r="F323" s="9">
        <v>80.09</v>
      </c>
      <c r="G323" s="9"/>
    </row>
    <row r="324" spans="1:7" ht="15.75" thickBot="1" x14ac:dyDescent="0.3">
      <c r="A324" s="6"/>
      <c r="B324" s="6"/>
      <c r="C324" s="6"/>
      <c r="D324" s="6"/>
      <c r="E324" s="6"/>
      <c r="F324" s="6"/>
      <c r="G324" s="6"/>
    </row>
    <row r="325" spans="1:7" ht="49.5" thickBot="1" x14ac:dyDescent="0.3">
      <c r="A325" s="7" t="s">
        <v>10312</v>
      </c>
      <c r="B325" s="7" t="s">
        <v>10313</v>
      </c>
      <c r="C325" s="8"/>
      <c r="D325" s="9"/>
      <c r="E325" s="9"/>
      <c r="F325" s="9"/>
      <c r="G325" s="9"/>
    </row>
    <row r="326" spans="1:7" ht="15.75" thickBot="1" x14ac:dyDescent="0.3">
      <c r="A326" s="6"/>
      <c r="B326" s="6"/>
      <c r="C326" s="6"/>
      <c r="D326" s="6"/>
      <c r="E326" s="6"/>
      <c r="F326" s="6"/>
      <c r="G326" s="6"/>
    </row>
    <row r="327" spans="1:7" ht="15.75" thickBot="1" x14ac:dyDescent="0.3">
      <c r="A327" s="7" t="s">
        <v>10314</v>
      </c>
      <c r="B327" s="7" t="s">
        <v>4922</v>
      </c>
      <c r="C327" s="8" t="s">
        <v>12</v>
      </c>
      <c r="D327" s="9">
        <v>32.090000000000003</v>
      </c>
      <c r="E327" s="9"/>
      <c r="F327" s="9">
        <v>80.09</v>
      </c>
      <c r="G327" s="9"/>
    </row>
    <row r="328" spans="1:7" ht="15.75" thickBot="1" x14ac:dyDescent="0.3">
      <c r="A328" s="6"/>
      <c r="B328" s="6"/>
      <c r="C328" s="6"/>
      <c r="D328" s="6"/>
      <c r="E328" s="6"/>
      <c r="F328" s="6"/>
      <c r="G328" s="6"/>
    </row>
    <row r="329" spans="1:7" ht="15.75" thickBot="1" x14ac:dyDescent="0.3">
      <c r="A329" s="7" t="s">
        <v>10315</v>
      </c>
      <c r="B329" s="7" t="s">
        <v>5851</v>
      </c>
      <c r="C329" s="8" t="s">
        <v>12</v>
      </c>
      <c r="D329" s="9">
        <v>25.59</v>
      </c>
      <c r="E329" s="9"/>
      <c r="F329" s="9">
        <v>80.069999999999993</v>
      </c>
      <c r="G329" s="9"/>
    </row>
    <row r="330" spans="1:7" ht="15.75" thickBot="1" x14ac:dyDescent="0.3">
      <c r="A330" s="6"/>
      <c r="B330" s="6"/>
      <c r="C330" s="6"/>
      <c r="D330" s="6"/>
      <c r="E330" s="6"/>
      <c r="F330" s="6"/>
      <c r="G330" s="6"/>
    </row>
    <row r="331" spans="1:7" ht="15.75" thickBot="1" x14ac:dyDescent="0.3">
      <c r="A331" s="7" t="s">
        <v>10316</v>
      </c>
      <c r="B331" s="7" t="s">
        <v>4926</v>
      </c>
      <c r="C331" s="8" t="s">
        <v>12</v>
      </c>
      <c r="D331" s="9">
        <v>22.41</v>
      </c>
      <c r="E331" s="9"/>
      <c r="F331" s="9">
        <v>80.099999999999994</v>
      </c>
      <c r="G331" s="9"/>
    </row>
    <row r="332" spans="1:7" ht="15.75" thickBot="1" x14ac:dyDescent="0.3">
      <c r="A332" s="6"/>
      <c r="B332" s="6"/>
      <c r="C332" s="6"/>
      <c r="D332" s="6"/>
      <c r="E332" s="6"/>
      <c r="F332" s="6"/>
      <c r="G332" s="6"/>
    </row>
    <row r="333" spans="1:7" ht="15.75" thickBot="1" x14ac:dyDescent="0.3">
      <c r="A333" s="7" t="s">
        <v>10317</v>
      </c>
      <c r="B333" s="7" t="s">
        <v>5854</v>
      </c>
      <c r="C333" s="8" t="s">
        <v>10</v>
      </c>
      <c r="D333" s="9">
        <v>27.17</v>
      </c>
      <c r="E333" s="9"/>
      <c r="F333" s="9">
        <v>80.09</v>
      </c>
      <c r="G333" s="9"/>
    </row>
    <row r="334" spans="1:7" ht="15.75" thickBot="1" x14ac:dyDescent="0.3">
      <c r="A334" s="6"/>
      <c r="B334" s="6"/>
      <c r="C334" s="6"/>
      <c r="D334" s="6"/>
      <c r="E334" s="6"/>
      <c r="F334" s="6"/>
      <c r="G334" s="6"/>
    </row>
    <row r="335" spans="1:7" ht="49.5" thickBot="1" x14ac:dyDescent="0.3">
      <c r="A335" s="7" t="s">
        <v>10318</v>
      </c>
      <c r="B335" s="7" t="s">
        <v>10319</v>
      </c>
      <c r="C335" s="8"/>
      <c r="D335" s="9"/>
      <c r="E335" s="9"/>
      <c r="F335" s="9"/>
      <c r="G335" s="9"/>
    </row>
    <row r="336" spans="1:7" ht="15.75" thickBot="1" x14ac:dyDescent="0.3">
      <c r="A336" s="6"/>
      <c r="B336" s="6"/>
      <c r="C336" s="6"/>
      <c r="D336" s="6"/>
      <c r="E336" s="6"/>
      <c r="F336" s="6"/>
      <c r="G336" s="6"/>
    </row>
    <row r="337" spans="1:7" ht="15.75" thickBot="1" x14ac:dyDescent="0.3">
      <c r="A337" s="7" t="s">
        <v>10320</v>
      </c>
      <c r="B337" s="7" t="s">
        <v>4922</v>
      </c>
      <c r="C337" s="8" t="s">
        <v>12</v>
      </c>
      <c r="D337" s="9">
        <v>38.590000000000003</v>
      </c>
      <c r="E337" s="9"/>
      <c r="F337" s="9">
        <v>80.099999999999994</v>
      </c>
      <c r="G337" s="9"/>
    </row>
    <row r="338" spans="1:7" ht="15.75" thickBot="1" x14ac:dyDescent="0.3">
      <c r="A338" s="6"/>
      <c r="B338" s="6"/>
      <c r="C338" s="6"/>
      <c r="D338" s="6"/>
      <c r="E338" s="6"/>
      <c r="F338" s="6"/>
      <c r="G338" s="6"/>
    </row>
    <row r="339" spans="1:7" ht="15.75" thickBot="1" x14ac:dyDescent="0.3">
      <c r="A339" s="7" t="s">
        <v>10321</v>
      </c>
      <c r="B339" s="7" t="s">
        <v>5851</v>
      </c>
      <c r="C339" s="8" t="s">
        <v>12</v>
      </c>
      <c r="D339" s="9">
        <v>29.54</v>
      </c>
      <c r="E339" s="9"/>
      <c r="F339" s="9">
        <v>80.09</v>
      </c>
      <c r="G339" s="9"/>
    </row>
    <row r="340" spans="1:7" ht="15.75" thickBot="1" x14ac:dyDescent="0.3">
      <c r="A340" s="6"/>
      <c r="B340" s="6"/>
      <c r="C340" s="6"/>
      <c r="D340" s="6"/>
      <c r="E340" s="6"/>
      <c r="F340" s="6"/>
      <c r="G340" s="6"/>
    </row>
    <row r="341" spans="1:7" ht="15.75" thickBot="1" x14ac:dyDescent="0.3">
      <c r="A341" s="7" t="s">
        <v>10322</v>
      </c>
      <c r="B341" s="7" t="s">
        <v>4926</v>
      </c>
      <c r="C341" s="8" t="s">
        <v>12</v>
      </c>
      <c r="D341" s="9">
        <v>26.49</v>
      </c>
      <c r="E341" s="9"/>
      <c r="F341" s="9">
        <v>80.11</v>
      </c>
      <c r="G341" s="9"/>
    </row>
    <row r="342" spans="1:7" ht="15.75" thickBot="1" x14ac:dyDescent="0.3">
      <c r="A342" s="6"/>
      <c r="B342" s="6"/>
      <c r="C342" s="6"/>
      <c r="D342" s="6"/>
      <c r="E342" s="6"/>
      <c r="F342" s="6"/>
      <c r="G342" s="6"/>
    </row>
    <row r="343" spans="1:7" ht="15.75" thickBot="1" x14ac:dyDescent="0.3">
      <c r="A343" s="7" t="s">
        <v>10323</v>
      </c>
      <c r="B343" s="7" t="s">
        <v>5854</v>
      </c>
      <c r="C343" s="8" t="s">
        <v>10</v>
      </c>
      <c r="D343" s="9">
        <v>30.83</v>
      </c>
      <c r="E343" s="9"/>
      <c r="F343" s="9">
        <v>80.12</v>
      </c>
      <c r="G343" s="9"/>
    </row>
    <row r="344" spans="1:7" ht="15.75" thickBot="1" x14ac:dyDescent="0.3">
      <c r="A344" s="6"/>
      <c r="B344" s="6"/>
      <c r="C344" s="6"/>
      <c r="D344" s="6"/>
      <c r="E344" s="6"/>
      <c r="F344" s="6"/>
      <c r="G344" s="6"/>
    </row>
    <row r="345" spans="1:7" ht="15.75" thickBot="1" x14ac:dyDescent="0.3">
      <c r="A345" s="7" t="s">
        <v>10324</v>
      </c>
      <c r="B345" s="7" t="s">
        <v>10325</v>
      </c>
      <c r="C345" s="8"/>
      <c r="D345" s="9"/>
      <c r="E345" s="9"/>
      <c r="F345" s="9"/>
      <c r="G345" s="9"/>
    </row>
    <row r="346" spans="1:7" ht="15.75" thickBot="1" x14ac:dyDescent="0.3">
      <c r="A346" s="6"/>
      <c r="B346" s="6"/>
      <c r="C346" s="6"/>
      <c r="D346" s="6"/>
      <c r="E346" s="6"/>
      <c r="F346" s="6"/>
      <c r="G346" s="6"/>
    </row>
    <row r="347" spans="1:7" ht="37.5" thickBot="1" x14ac:dyDescent="0.3">
      <c r="A347" s="7" t="s">
        <v>10326</v>
      </c>
      <c r="B347" s="7" t="s">
        <v>10327</v>
      </c>
      <c r="C347" s="8"/>
      <c r="D347" s="9"/>
      <c r="E347" s="9"/>
      <c r="F347" s="9"/>
      <c r="G347" s="9"/>
    </row>
    <row r="348" spans="1:7" ht="15.75" thickBot="1" x14ac:dyDescent="0.3">
      <c r="A348" s="6"/>
      <c r="B348" s="6"/>
      <c r="C348" s="6"/>
      <c r="D348" s="6"/>
      <c r="E348" s="6"/>
      <c r="F348" s="6"/>
      <c r="G348" s="6"/>
    </row>
    <row r="349" spans="1:7" ht="15.75" thickBot="1" x14ac:dyDescent="0.3">
      <c r="A349" s="7" t="s">
        <v>10328</v>
      </c>
      <c r="B349" s="7" t="s">
        <v>10329</v>
      </c>
      <c r="C349" s="8" t="s">
        <v>10</v>
      </c>
      <c r="D349" s="9" t="s">
        <v>10330</v>
      </c>
      <c r="E349" s="9"/>
      <c r="F349" s="9">
        <v>80.099999999999994</v>
      </c>
      <c r="G349" s="9"/>
    </row>
    <row r="350" spans="1:7" ht="15.75" thickBot="1" x14ac:dyDescent="0.3">
      <c r="A350" s="6"/>
      <c r="B350" s="6"/>
      <c r="C350" s="6"/>
      <c r="D350" s="6"/>
      <c r="E350" s="6"/>
      <c r="F350" s="6"/>
      <c r="G350" s="6"/>
    </row>
    <row r="351" spans="1:7" ht="15.75" thickBot="1" x14ac:dyDescent="0.3">
      <c r="A351" s="7" t="s">
        <v>10331</v>
      </c>
      <c r="B351" s="7" t="s">
        <v>10332</v>
      </c>
      <c r="C351" s="8" t="s">
        <v>10</v>
      </c>
      <c r="D351" s="9" t="s">
        <v>10333</v>
      </c>
      <c r="E351" s="9"/>
      <c r="F351" s="9">
        <v>80.099999999999994</v>
      </c>
      <c r="G351" s="9"/>
    </row>
    <row r="352" spans="1:7" ht="15.75" thickBot="1" x14ac:dyDescent="0.3">
      <c r="A352" s="6"/>
      <c r="B352" s="6"/>
      <c r="C352" s="6"/>
      <c r="D352" s="6"/>
      <c r="E352" s="6"/>
      <c r="F352" s="6"/>
      <c r="G352" s="6"/>
    </row>
    <row r="353" spans="1:7" ht="15.75" thickBot="1" x14ac:dyDescent="0.3">
      <c r="A353" s="7" t="s">
        <v>10334</v>
      </c>
      <c r="B353" s="7" t="s">
        <v>10335</v>
      </c>
      <c r="C353" s="8" t="s">
        <v>10</v>
      </c>
      <c r="D353" s="9" t="s">
        <v>10336</v>
      </c>
      <c r="E353" s="9"/>
      <c r="F353" s="9">
        <v>80.099999999999994</v>
      </c>
      <c r="G353" s="9"/>
    </row>
    <row r="354" spans="1:7" ht="15.75" thickBot="1" x14ac:dyDescent="0.3">
      <c r="A354" s="6"/>
      <c r="B354" s="6"/>
      <c r="C354" s="6"/>
      <c r="D354" s="6"/>
      <c r="E354" s="6"/>
      <c r="F354" s="6"/>
      <c r="G354" s="6"/>
    </row>
    <row r="355" spans="1:7" ht="15.75" thickBot="1" x14ac:dyDescent="0.3">
      <c r="A355" s="7" t="s">
        <v>10337</v>
      </c>
      <c r="B355" s="7" t="s">
        <v>10338</v>
      </c>
      <c r="C355" s="8" t="s">
        <v>10</v>
      </c>
      <c r="D355" s="9" t="s">
        <v>10339</v>
      </c>
      <c r="E355" s="9"/>
      <c r="F355" s="9">
        <v>80.099999999999994</v>
      </c>
      <c r="G355" s="9"/>
    </row>
    <row r="356" spans="1:7" ht="15.75" thickBot="1" x14ac:dyDescent="0.3">
      <c r="A356" s="6"/>
      <c r="B356" s="6"/>
      <c r="C356" s="6"/>
      <c r="D356" s="6"/>
      <c r="E356" s="6"/>
      <c r="F356" s="6"/>
      <c r="G356" s="6"/>
    </row>
    <row r="357" spans="1:7" ht="25.5" thickBot="1" x14ac:dyDescent="0.3">
      <c r="A357" s="7" t="s">
        <v>10340</v>
      </c>
      <c r="B357" s="7" t="s">
        <v>10341</v>
      </c>
      <c r="C357" s="8"/>
      <c r="D357" s="9"/>
      <c r="E357" s="9"/>
      <c r="F357" s="9"/>
      <c r="G357" s="9"/>
    </row>
    <row r="358" spans="1:7" ht="15.75" thickBot="1" x14ac:dyDescent="0.3">
      <c r="A358" s="6"/>
      <c r="B358" s="6"/>
      <c r="C358" s="6"/>
      <c r="D358" s="6"/>
      <c r="E358" s="6"/>
      <c r="F358" s="6"/>
      <c r="G358" s="6"/>
    </row>
    <row r="359" spans="1:7" ht="15.75" thickBot="1" x14ac:dyDescent="0.3">
      <c r="A359" s="7" t="s">
        <v>10342</v>
      </c>
      <c r="B359" s="7" t="s">
        <v>10343</v>
      </c>
      <c r="C359" s="8" t="s">
        <v>10</v>
      </c>
      <c r="D359" s="9">
        <v>188.12</v>
      </c>
      <c r="E359" s="9"/>
      <c r="F359" s="9">
        <v>80.099999999999994</v>
      </c>
      <c r="G359" s="9"/>
    </row>
    <row r="360" spans="1:7" ht="15.75" thickBot="1" x14ac:dyDescent="0.3">
      <c r="A360" s="6"/>
      <c r="B360" s="6"/>
      <c r="C360" s="6"/>
      <c r="D360" s="6"/>
      <c r="E360" s="6"/>
      <c r="F360" s="6"/>
      <c r="G360" s="6"/>
    </row>
    <row r="361" spans="1:7" ht="15.75" thickBot="1" x14ac:dyDescent="0.3">
      <c r="A361" s="7" t="s">
        <v>10344</v>
      </c>
      <c r="B361" s="7" t="s">
        <v>10345</v>
      </c>
      <c r="C361" s="8" t="s">
        <v>10</v>
      </c>
      <c r="D361" s="9">
        <v>164.62</v>
      </c>
      <c r="E361" s="9"/>
      <c r="F361" s="9">
        <v>80.09</v>
      </c>
      <c r="G361" s="9"/>
    </row>
    <row r="362" spans="1:7" ht="15.75" thickBot="1" x14ac:dyDescent="0.3">
      <c r="A362" s="6"/>
      <c r="B362" s="6"/>
      <c r="C362" s="6"/>
      <c r="D362" s="6"/>
      <c r="E362" s="6"/>
      <c r="F362" s="6"/>
      <c r="G362" s="6"/>
    </row>
    <row r="363" spans="1:7" ht="15.75" thickBot="1" x14ac:dyDescent="0.3">
      <c r="A363" s="7" t="s">
        <v>10346</v>
      </c>
      <c r="B363" s="7" t="s">
        <v>10347</v>
      </c>
      <c r="C363" s="8" t="s">
        <v>10</v>
      </c>
      <c r="D363" s="9">
        <v>286.43</v>
      </c>
      <c r="E363" s="9"/>
      <c r="F363" s="9">
        <v>80.099999999999994</v>
      </c>
      <c r="G363" s="9"/>
    </row>
    <row r="364" spans="1:7" ht="15.75" thickBot="1" x14ac:dyDescent="0.3">
      <c r="A364" s="6"/>
      <c r="B364" s="6"/>
      <c r="C364" s="6"/>
      <c r="D364" s="6"/>
      <c r="E364" s="6"/>
      <c r="F364" s="6"/>
      <c r="G364" s="6"/>
    </row>
    <row r="365" spans="1:7" ht="15.75" thickBot="1" x14ac:dyDescent="0.3">
      <c r="A365" s="7" t="s">
        <v>10348</v>
      </c>
      <c r="B365" s="7" t="s">
        <v>10349</v>
      </c>
      <c r="C365" s="8" t="s">
        <v>10</v>
      </c>
      <c r="D365" s="9">
        <v>105.82</v>
      </c>
      <c r="E365" s="9"/>
      <c r="F365" s="9">
        <v>80.099999999999994</v>
      </c>
      <c r="G365" s="9"/>
    </row>
    <row r="366" spans="1:7" ht="15.75" thickBot="1" x14ac:dyDescent="0.3">
      <c r="A366" s="6"/>
      <c r="B366" s="6"/>
      <c r="C366" s="6"/>
      <c r="D366" s="6"/>
      <c r="E366" s="6"/>
      <c r="F366" s="6"/>
      <c r="G366" s="6"/>
    </row>
    <row r="367" spans="1:7" ht="15.75" thickBot="1" x14ac:dyDescent="0.3">
      <c r="A367" s="7" t="s">
        <v>10350</v>
      </c>
      <c r="B367" s="7" t="s">
        <v>10351</v>
      </c>
      <c r="C367" s="8" t="s">
        <v>10</v>
      </c>
      <c r="D367" s="9">
        <v>623.16999999999996</v>
      </c>
      <c r="E367" s="9"/>
      <c r="F367" s="9">
        <v>80.099999999999994</v>
      </c>
      <c r="G367" s="9"/>
    </row>
    <row r="368" spans="1:7" ht="15.75" thickBot="1" x14ac:dyDescent="0.3">
      <c r="A368" s="6"/>
      <c r="B368" s="6"/>
      <c r="C368" s="6"/>
      <c r="D368" s="6"/>
      <c r="E368" s="6"/>
      <c r="F368" s="6"/>
      <c r="G368" s="6"/>
    </row>
    <row r="369" spans="1:7" ht="15.75" thickBot="1" x14ac:dyDescent="0.3">
      <c r="A369" s="7" t="s">
        <v>10352</v>
      </c>
      <c r="B369" s="7" t="s">
        <v>10353</v>
      </c>
      <c r="C369" s="8"/>
      <c r="D369" s="9"/>
      <c r="E369" s="9"/>
      <c r="F369" s="9"/>
      <c r="G369" s="9"/>
    </row>
    <row r="370" spans="1:7" ht="15.75" thickBot="1" x14ac:dyDescent="0.3">
      <c r="A370" s="6"/>
      <c r="B370" s="6"/>
      <c r="C370" s="6"/>
      <c r="D370" s="6"/>
      <c r="E370" s="6"/>
      <c r="F370" s="6"/>
      <c r="G370" s="6"/>
    </row>
    <row r="371" spans="1:7" ht="25.5" thickBot="1" x14ac:dyDescent="0.3">
      <c r="A371" s="7" t="s">
        <v>10354</v>
      </c>
      <c r="B371" s="7" t="s">
        <v>10355</v>
      </c>
      <c r="C371" s="8"/>
      <c r="D371" s="9"/>
      <c r="E371" s="9"/>
      <c r="F371" s="9"/>
      <c r="G371" s="9"/>
    </row>
    <row r="372" spans="1:7" ht="15.75" thickBot="1" x14ac:dyDescent="0.3">
      <c r="A372" s="6"/>
      <c r="B372" s="6"/>
      <c r="C372" s="6"/>
      <c r="D372" s="6"/>
      <c r="E372" s="6"/>
      <c r="F372" s="6"/>
      <c r="G372" s="6"/>
    </row>
    <row r="373" spans="1:7" ht="15.75" thickBot="1" x14ac:dyDescent="0.3">
      <c r="A373" s="7" t="s">
        <v>10356</v>
      </c>
      <c r="B373" s="7" t="s">
        <v>10357</v>
      </c>
      <c r="C373" s="8" t="s">
        <v>10</v>
      </c>
      <c r="D373" s="9">
        <v>313.29000000000002</v>
      </c>
      <c r="E373" s="9"/>
      <c r="F373" s="9">
        <v>80.099999999999994</v>
      </c>
      <c r="G373" s="9"/>
    </row>
    <row r="374" spans="1:7" ht="15.75" thickBot="1" x14ac:dyDescent="0.3">
      <c r="A374" s="6"/>
      <c r="B374" s="6"/>
      <c r="C374" s="6"/>
      <c r="D374" s="6"/>
      <c r="E374" s="6"/>
      <c r="F374" s="6"/>
      <c r="G374" s="6"/>
    </row>
    <row r="375" spans="1:7" ht="15.75" thickBot="1" x14ac:dyDescent="0.3">
      <c r="A375" s="7" t="s">
        <v>10358</v>
      </c>
      <c r="B375" s="7" t="s">
        <v>10359</v>
      </c>
      <c r="C375" s="8" t="s">
        <v>10</v>
      </c>
      <c r="D375" s="9">
        <v>274.95</v>
      </c>
      <c r="E375" s="9"/>
      <c r="F375" s="9">
        <v>80.09</v>
      </c>
      <c r="G375" s="9"/>
    </row>
    <row r="376" spans="1:7" ht="15.75" thickBot="1" x14ac:dyDescent="0.3">
      <c r="A376" s="6"/>
      <c r="B376" s="6"/>
      <c r="C376" s="6"/>
      <c r="D376" s="6"/>
      <c r="E376" s="6"/>
      <c r="F376" s="6"/>
      <c r="G376" s="6"/>
    </row>
    <row r="377" spans="1:7" ht="15.75" thickBot="1" x14ac:dyDescent="0.3">
      <c r="A377" s="7" t="s">
        <v>10360</v>
      </c>
      <c r="B377" s="7" t="s">
        <v>10361</v>
      </c>
      <c r="C377" s="8" t="s">
        <v>10</v>
      </c>
      <c r="D377" s="9">
        <v>588.12</v>
      </c>
      <c r="E377" s="9"/>
      <c r="F377" s="9">
        <v>80.099999999999994</v>
      </c>
      <c r="G377" s="9"/>
    </row>
    <row r="378" spans="1:7" ht="15.75" thickBot="1" x14ac:dyDescent="0.3">
      <c r="A378" s="6"/>
      <c r="B378" s="6"/>
      <c r="C378" s="6"/>
      <c r="D378" s="6"/>
      <c r="E378" s="6"/>
      <c r="F378" s="6"/>
      <c r="G378" s="6"/>
    </row>
    <row r="379" spans="1:7" ht="15.75" thickBot="1" x14ac:dyDescent="0.3">
      <c r="A379" s="7" t="s">
        <v>10362</v>
      </c>
      <c r="B379" s="7" t="s">
        <v>10363</v>
      </c>
      <c r="C379" s="8" t="s">
        <v>10</v>
      </c>
      <c r="D379" s="9">
        <v>456.56</v>
      </c>
      <c r="E379" s="9"/>
      <c r="F379" s="9">
        <v>80.09</v>
      </c>
      <c r="G379" s="9"/>
    </row>
    <row r="380" spans="1:7" ht="15.75" thickBot="1" x14ac:dyDescent="0.3">
      <c r="A380" s="6"/>
      <c r="B380" s="6"/>
      <c r="C380" s="6"/>
      <c r="D380" s="6"/>
      <c r="E380" s="6"/>
      <c r="F380" s="6"/>
      <c r="G380" s="6"/>
    </row>
    <row r="381" spans="1:7" ht="15.75" thickBot="1" x14ac:dyDescent="0.3">
      <c r="A381" s="7" t="s">
        <v>10364</v>
      </c>
      <c r="B381" s="7" t="s">
        <v>10365</v>
      </c>
      <c r="C381" s="8" t="s">
        <v>10</v>
      </c>
      <c r="D381" s="9">
        <v>440.92</v>
      </c>
      <c r="E381" s="9"/>
      <c r="F381" s="9">
        <v>80.099999999999994</v>
      </c>
      <c r="G381" s="9"/>
    </row>
    <row r="382" spans="1:7" ht="15.75" thickBot="1" x14ac:dyDescent="0.3">
      <c r="A382" s="6"/>
      <c r="B382" s="6"/>
      <c r="C382" s="6"/>
      <c r="D382" s="6"/>
      <c r="E382" s="6"/>
      <c r="F382" s="6"/>
      <c r="G382" s="6"/>
    </row>
    <row r="383" spans="1:7" ht="15.75" thickBot="1" x14ac:dyDescent="0.3">
      <c r="A383" s="7" t="s">
        <v>10366</v>
      </c>
      <c r="B383" s="7" t="s">
        <v>10367</v>
      </c>
      <c r="C383" s="8" t="s">
        <v>10</v>
      </c>
      <c r="D383" s="9">
        <v>202.73</v>
      </c>
      <c r="E383" s="9"/>
      <c r="F383" s="9">
        <v>80.099999999999994</v>
      </c>
      <c r="G383" s="9"/>
    </row>
    <row r="384" spans="1:7" ht="15.75" thickBot="1" x14ac:dyDescent="0.3">
      <c r="A384" s="6"/>
      <c r="B384" s="6"/>
      <c r="C384" s="6"/>
      <c r="D384" s="6"/>
      <c r="E384" s="6"/>
      <c r="F384" s="6"/>
      <c r="G384" s="6"/>
    </row>
    <row r="385" spans="1:7" ht="15.75" thickBot="1" x14ac:dyDescent="0.3">
      <c r="A385" s="7" t="s">
        <v>10368</v>
      </c>
      <c r="B385" s="7" t="s">
        <v>10369</v>
      </c>
      <c r="C385" s="8" t="s">
        <v>10</v>
      </c>
      <c r="D385" s="9">
        <v>193.09</v>
      </c>
      <c r="E385" s="9"/>
      <c r="F385" s="9">
        <v>80.099999999999994</v>
      </c>
      <c r="G385" s="9"/>
    </row>
    <row r="386" spans="1:7" ht="15.75" thickBot="1" x14ac:dyDescent="0.3">
      <c r="A386" s="6"/>
      <c r="B386" s="6"/>
      <c r="C386" s="6"/>
      <c r="D386" s="6"/>
      <c r="E386" s="6"/>
      <c r="F386" s="6"/>
      <c r="G386" s="6"/>
    </row>
    <row r="387" spans="1:7" ht="15.75" thickBot="1" x14ac:dyDescent="0.3">
      <c r="A387" s="7" t="s">
        <v>10370</v>
      </c>
      <c r="B387" s="7" t="s">
        <v>10371</v>
      </c>
      <c r="C387" s="8" t="s">
        <v>10</v>
      </c>
      <c r="D387" s="9">
        <v>756.38</v>
      </c>
      <c r="E387" s="9"/>
      <c r="F387" s="9">
        <v>80.099999999999994</v>
      </c>
      <c r="G387" s="9"/>
    </row>
    <row r="388" spans="1:7" ht="15.75" thickBot="1" x14ac:dyDescent="0.3">
      <c r="A388" s="6"/>
      <c r="B388" s="6"/>
      <c r="C388" s="6"/>
      <c r="D388" s="6"/>
      <c r="E388" s="6"/>
      <c r="F388" s="6"/>
      <c r="G388" s="6"/>
    </row>
    <row r="389" spans="1:7" ht="25.5" thickBot="1" x14ac:dyDescent="0.3">
      <c r="A389" s="7" t="s">
        <v>10372</v>
      </c>
      <c r="B389" s="7" t="s">
        <v>10373</v>
      </c>
      <c r="C389" s="8"/>
      <c r="D389" s="9"/>
      <c r="E389" s="9"/>
      <c r="F389" s="9"/>
      <c r="G389" s="9"/>
    </row>
    <row r="390" spans="1:7" ht="15.75" thickBot="1" x14ac:dyDescent="0.3">
      <c r="A390" s="6"/>
      <c r="B390" s="6"/>
      <c r="C390" s="6"/>
      <c r="D390" s="6"/>
      <c r="E390" s="6"/>
      <c r="F390" s="6"/>
      <c r="G390" s="6"/>
    </row>
    <row r="391" spans="1:7" ht="15.75" thickBot="1" x14ac:dyDescent="0.3">
      <c r="A391" s="7" t="s">
        <v>10374</v>
      </c>
      <c r="B391" s="7" t="s">
        <v>10375</v>
      </c>
      <c r="C391" s="8" t="s">
        <v>10</v>
      </c>
      <c r="D391" s="9">
        <v>641.45000000000005</v>
      </c>
      <c r="E391" s="9"/>
      <c r="F391" s="9">
        <v>80.099999999999994</v>
      </c>
      <c r="G391" s="9"/>
    </row>
    <row r="392" spans="1:7" ht="15.75" thickBot="1" x14ac:dyDescent="0.3">
      <c r="A392" s="6"/>
      <c r="B392" s="6"/>
      <c r="C392" s="6"/>
      <c r="D392" s="6"/>
      <c r="E392" s="6"/>
      <c r="F392" s="6"/>
      <c r="G392" s="6"/>
    </row>
    <row r="393" spans="1:7" ht="15.75" thickBot="1" x14ac:dyDescent="0.3">
      <c r="A393" s="7" t="s">
        <v>10376</v>
      </c>
      <c r="B393" s="7" t="s">
        <v>10377</v>
      </c>
      <c r="C393" s="8" t="s">
        <v>10</v>
      </c>
      <c r="D393" s="9" t="s">
        <v>10378</v>
      </c>
      <c r="E393" s="9"/>
      <c r="F393" s="9">
        <v>80.099999999999994</v>
      </c>
      <c r="G393" s="9"/>
    </row>
    <row r="394" spans="1:7" ht="15.75" thickBot="1" x14ac:dyDescent="0.3">
      <c r="A394" s="6"/>
      <c r="B394" s="6"/>
      <c r="C394" s="6"/>
      <c r="D394" s="6"/>
      <c r="E394" s="6"/>
      <c r="F394" s="6"/>
      <c r="G394" s="6"/>
    </row>
    <row r="395" spans="1:7" ht="15.75" thickBot="1" x14ac:dyDescent="0.3">
      <c r="A395" s="7" t="s">
        <v>10379</v>
      </c>
      <c r="B395" s="7" t="s">
        <v>10380</v>
      </c>
      <c r="C395" s="8" t="s">
        <v>10</v>
      </c>
      <c r="D395" s="9" t="s">
        <v>10381</v>
      </c>
      <c r="E395" s="9"/>
      <c r="F395" s="9">
        <v>80.099999999999994</v>
      </c>
      <c r="G395" s="9"/>
    </row>
    <row r="396" spans="1:7" ht="15.75" thickBot="1" x14ac:dyDescent="0.3">
      <c r="A396" s="6"/>
      <c r="B396" s="6"/>
      <c r="C396" s="6"/>
      <c r="D396" s="6"/>
      <c r="E396" s="6"/>
      <c r="F396" s="6"/>
      <c r="G396" s="6"/>
    </row>
    <row r="397" spans="1:7" ht="25.5" thickBot="1" x14ac:dyDescent="0.3">
      <c r="A397" s="7" t="s">
        <v>10382</v>
      </c>
      <c r="B397" s="7" t="s">
        <v>10383</v>
      </c>
      <c r="C397" s="8"/>
      <c r="D397" s="9"/>
      <c r="E397" s="9"/>
      <c r="F397" s="9"/>
      <c r="G397" s="9"/>
    </row>
    <row r="398" spans="1:7" ht="15.75" thickBot="1" x14ac:dyDescent="0.3">
      <c r="A398" s="6"/>
      <c r="B398" s="6"/>
      <c r="C398" s="6"/>
      <c r="D398" s="6"/>
      <c r="E398" s="6"/>
      <c r="F398" s="6"/>
      <c r="G398" s="6"/>
    </row>
    <row r="399" spans="1:7" ht="15.75" thickBot="1" x14ac:dyDescent="0.3">
      <c r="A399" s="7" t="s">
        <v>10384</v>
      </c>
      <c r="B399" s="7" t="s">
        <v>10385</v>
      </c>
      <c r="C399" s="8" t="s">
        <v>10</v>
      </c>
      <c r="D399" s="9">
        <v>150.08000000000001</v>
      </c>
      <c r="E399" s="9"/>
      <c r="F399" s="9">
        <v>80.099999999999994</v>
      </c>
      <c r="G399" s="9"/>
    </row>
    <row r="400" spans="1:7" ht="15.75" thickBot="1" x14ac:dyDescent="0.3">
      <c r="A400" s="6"/>
      <c r="B400" s="6"/>
      <c r="C400" s="6"/>
      <c r="D400" s="6"/>
      <c r="E400" s="6"/>
      <c r="F400" s="6"/>
      <c r="G400" s="6"/>
    </row>
    <row r="401" spans="1:7" ht="15.75" thickBot="1" x14ac:dyDescent="0.3">
      <c r="A401" s="7" t="s">
        <v>10386</v>
      </c>
      <c r="B401" s="7" t="s">
        <v>10387</v>
      </c>
      <c r="C401" s="8" t="s">
        <v>10</v>
      </c>
      <c r="D401" s="9">
        <v>212.49</v>
      </c>
      <c r="E401" s="9"/>
      <c r="F401" s="9">
        <v>80.09</v>
      </c>
      <c r="G401" s="9"/>
    </row>
    <row r="402" spans="1:7" ht="15.75" thickBot="1" x14ac:dyDescent="0.3">
      <c r="A402" s="6"/>
      <c r="B402" s="6"/>
      <c r="C402" s="6"/>
      <c r="D402" s="6"/>
      <c r="E402" s="6"/>
      <c r="F402" s="6"/>
      <c r="G402" s="6"/>
    </row>
    <row r="403" spans="1:7" ht="15.75" thickBot="1" x14ac:dyDescent="0.3">
      <c r="A403" s="7" t="s">
        <v>10388</v>
      </c>
      <c r="B403" s="7" t="s">
        <v>10389</v>
      </c>
      <c r="C403" s="8" t="s">
        <v>10</v>
      </c>
      <c r="D403" s="9">
        <v>168.7</v>
      </c>
      <c r="E403" s="9"/>
      <c r="F403" s="9">
        <v>80.09</v>
      </c>
      <c r="G403" s="9"/>
    </row>
    <row r="404" spans="1:7" ht="15.75" thickBot="1" x14ac:dyDescent="0.3">
      <c r="A404" s="6"/>
      <c r="B404" s="6"/>
      <c r="C404" s="6"/>
      <c r="D404" s="6"/>
      <c r="E404" s="6"/>
      <c r="F404" s="6"/>
      <c r="G404" s="6"/>
    </row>
    <row r="405" spans="1:7" ht="15.75" thickBot="1" x14ac:dyDescent="0.3">
      <c r="A405" s="7" t="s">
        <v>10390</v>
      </c>
      <c r="B405" s="7" t="s">
        <v>10391</v>
      </c>
      <c r="C405" s="8" t="s">
        <v>10</v>
      </c>
      <c r="D405" s="9">
        <v>378.95</v>
      </c>
      <c r="E405" s="9"/>
      <c r="F405" s="9">
        <v>80.09</v>
      </c>
      <c r="G405" s="9"/>
    </row>
    <row r="406" spans="1:7" ht="15.75" thickBot="1" x14ac:dyDescent="0.3">
      <c r="A406" s="6"/>
      <c r="B406" s="6"/>
      <c r="C406" s="6"/>
      <c r="D406" s="6"/>
      <c r="E406" s="6"/>
      <c r="F406" s="6"/>
      <c r="G406" s="6"/>
    </row>
    <row r="407" spans="1:7" ht="15.75" thickBot="1" x14ac:dyDescent="0.3">
      <c r="A407" s="7" t="s">
        <v>10392</v>
      </c>
      <c r="B407" s="7" t="s">
        <v>10393</v>
      </c>
      <c r="C407" s="8" t="s">
        <v>10</v>
      </c>
      <c r="D407" s="9">
        <v>102.67</v>
      </c>
      <c r="E407" s="9"/>
      <c r="F407" s="9">
        <v>80.099999999999994</v>
      </c>
      <c r="G407" s="9"/>
    </row>
    <row r="408" spans="1:7" ht="15.75" thickBot="1" x14ac:dyDescent="0.3">
      <c r="A408" s="6"/>
      <c r="B408" s="6"/>
      <c r="C408" s="6"/>
      <c r="D408" s="6"/>
      <c r="E408" s="6"/>
      <c r="F408" s="6"/>
      <c r="G408" s="6"/>
    </row>
    <row r="409" spans="1:7" ht="25.5" thickBot="1" x14ac:dyDescent="0.3">
      <c r="A409" s="7" t="s">
        <v>10394</v>
      </c>
      <c r="B409" s="7" t="s">
        <v>10395</v>
      </c>
      <c r="C409" s="8"/>
      <c r="D409" s="9"/>
      <c r="E409" s="9"/>
      <c r="F409" s="9"/>
      <c r="G409" s="9"/>
    </row>
    <row r="410" spans="1:7" ht="15.75" thickBot="1" x14ac:dyDescent="0.3">
      <c r="A410" s="6"/>
      <c r="B410" s="6"/>
      <c r="C410" s="6"/>
      <c r="D410" s="6"/>
      <c r="E410" s="6"/>
      <c r="F410" s="6"/>
      <c r="G410" s="6"/>
    </row>
    <row r="411" spans="1:7" ht="15.75" thickBot="1" x14ac:dyDescent="0.3">
      <c r="A411" s="7" t="s">
        <v>10396</v>
      </c>
      <c r="B411" s="7" t="s">
        <v>10397</v>
      </c>
      <c r="C411" s="8" t="s">
        <v>10</v>
      </c>
      <c r="D411" s="9">
        <v>58.42</v>
      </c>
      <c r="E411" s="9"/>
      <c r="F411" s="9">
        <v>80.09</v>
      </c>
      <c r="G411" s="9"/>
    </row>
    <row r="412" spans="1:7" ht="15.75" thickBot="1" x14ac:dyDescent="0.3">
      <c r="A412" s="6"/>
      <c r="B412" s="6"/>
      <c r="C412" s="6"/>
      <c r="D412" s="6"/>
      <c r="E412" s="6"/>
      <c r="F412" s="6"/>
      <c r="G412" s="6"/>
    </row>
    <row r="413" spans="1:7" ht="15.75" thickBot="1" x14ac:dyDescent="0.3">
      <c r="A413" s="7" t="s">
        <v>10398</v>
      </c>
      <c r="B413" s="7" t="s">
        <v>10399</v>
      </c>
      <c r="C413" s="8" t="s">
        <v>10</v>
      </c>
      <c r="D413" s="9">
        <v>132.08000000000001</v>
      </c>
      <c r="E413" s="9"/>
      <c r="F413" s="9">
        <v>80.099999999999994</v>
      </c>
      <c r="G413" s="9"/>
    </row>
    <row r="414" spans="1:7" ht="15.75" thickBot="1" x14ac:dyDescent="0.3">
      <c r="A414" s="6"/>
      <c r="B414" s="6"/>
      <c r="C414" s="6"/>
      <c r="D414" s="6"/>
      <c r="E414" s="6"/>
      <c r="F414" s="6"/>
      <c r="G414" s="6"/>
    </row>
    <row r="415" spans="1:7" ht="15.75" thickBot="1" x14ac:dyDescent="0.3">
      <c r="A415" s="7" t="s">
        <v>10400</v>
      </c>
      <c r="B415" s="7" t="s">
        <v>10401</v>
      </c>
      <c r="C415" s="8" t="s">
        <v>10</v>
      </c>
      <c r="D415" s="9">
        <v>171.71</v>
      </c>
      <c r="E415" s="9"/>
      <c r="F415" s="9">
        <v>80.09</v>
      </c>
      <c r="G415" s="9"/>
    </row>
    <row r="416" spans="1:7" ht="15.75" thickBot="1" x14ac:dyDescent="0.3">
      <c r="A416" s="6"/>
      <c r="B416" s="6"/>
      <c r="C416" s="6"/>
      <c r="D416" s="6"/>
      <c r="E416" s="6"/>
      <c r="F416" s="6"/>
      <c r="G416" s="6"/>
    </row>
    <row r="417" spans="1:7" ht="15.75" thickBot="1" x14ac:dyDescent="0.3">
      <c r="A417" s="7" t="s">
        <v>10402</v>
      </c>
      <c r="B417" s="7" t="s">
        <v>10403</v>
      </c>
      <c r="C417" s="8" t="s">
        <v>10</v>
      </c>
      <c r="D417" s="9">
        <v>243.6</v>
      </c>
      <c r="E417" s="9"/>
      <c r="F417" s="9">
        <v>80.09</v>
      </c>
      <c r="G417" s="9"/>
    </row>
    <row r="418" spans="1:7" ht="15.75" thickBot="1" x14ac:dyDescent="0.3">
      <c r="A418" s="6"/>
      <c r="B418" s="6"/>
      <c r="C418" s="6"/>
      <c r="D418" s="6"/>
      <c r="E418" s="6"/>
      <c r="F418" s="6"/>
      <c r="G418" s="6"/>
    </row>
    <row r="419" spans="1:7" ht="37.5" thickBot="1" x14ac:dyDescent="0.3">
      <c r="A419" s="7" t="s">
        <v>10404</v>
      </c>
      <c r="B419" s="7" t="s">
        <v>10405</v>
      </c>
      <c r="C419" s="8" t="s">
        <v>10</v>
      </c>
      <c r="D419" s="9">
        <v>233.09</v>
      </c>
      <c r="E419" s="9"/>
      <c r="F419" s="9">
        <v>80.099999999999994</v>
      </c>
      <c r="G419" s="9"/>
    </row>
    <row r="420" spans="1:7" ht="15.75" thickBot="1" x14ac:dyDescent="0.3">
      <c r="A420" s="6"/>
      <c r="B420" s="6"/>
      <c r="C420" s="6"/>
      <c r="D420" s="6"/>
      <c r="E420" s="6"/>
      <c r="F420" s="6"/>
      <c r="G420" s="6"/>
    </row>
    <row r="421" spans="1:7" ht="15.75" thickBot="1" x14ac:dyDescent="0.3">
      <c r="A421" s="7" t="s">
        <v>10406</v>
      </c>
      <c r="B421" s="7" t="s">
        <v>10407</v>
      </c>
      <c r="C421" s="8"/>
      <c r="D421" s="9"/>
      <c r="E421" s="9"/>
      <c r="F421" s="9"/>
      <c r="G421" s="9"/>
    </row>
    <row r="422" spans="1:7" ht="15.75" thickBot="1" x14ac:dyDescent="0.3">
      <c r="A422" s="6"/>
      <c r="B422" s="6"/>
      <c r="C422" s="6"/>
      <c r="D422" s="6"/>
      <c r="E422" s="6"/>
      <c r="F422" s="6"/>
      <c r="G422" s="6"/>
    </row>
    <row r="423" spans="1:7" ht="37.5" thickBot="1" x14ac:dyDescent="0.3">
      <c r="A423" s="7" t="s">
        <v>10408</v>
      </c>
      <c r="B423" s="7" t="s">
        <v>10409</v>
      </c>
      <c r="C423" s="8"/>
      <c r="D423" s="9"/>
      <c r="E423" s="9"/>
      <c r="F423" s="9"/>
      <c r="G423" s="9"/>
    </row>
    <row r="424" spans="1:7" ht="15.75" thickBot="1" x14ac:dyDescent="0.3">
      <c r="A424" s="6"/>
      <c r="B424" s="6"/>
      <c r="C424" s="6"/>
      <c r="D424" s="6"/>
      <c r="E424" s="6"/>
      <c r="F424" s="6"/>
      <c r="G424" s="6"/>
    </row>
    <row r="425" spans="1:7" ht="15.75" thickBot="1" x14ac:dyDescent="0.3">
      <c r="A425" s="7" t="s">
        <v>10410</v>
      </c>
      <c r="B425" s="7" t="s">
        <v>10411</v>
      </c>
      <c r="C425" s="8" t="s">
        <v>10</v>
      </c>
      <c r="D425" s="9">
        <v>181.25</v>
      </c>
      <c r="E425" s="9"/>
      <c r="F425" s="9">
        <v>80.09</v>
      </c>
      <c r="G425" s="9"/>
    </row>
    <row r="426" spans="1:7" ht="15.75" thickBot="1" x14ac:dyDescent="0.3">
      <c r="A426" s="6"/>
      <c r="B426" s="6"/>
      <c r="C426" s="6"/>
      <c r="D426" s="6"/>
      <c r="E426" s="6"/>
      <c r="F426" s="6"/>
      <c r="G426" s="6"/>
    </row>
    <row r="427" spans="1:7" ht="15.75" thickBot="1" x14ac:dyDescent="0.3">
      <c r="A427" s="7" t="s">
        <v>10412</v>
      </c>
      <c r="B427" s="7" t="s">
        <v>10413</v>
      </c>
      <c r="C427" s="8" t="s">
        <v>10</v>
      </c>
      <c r="D427" s="9">
        <v>167.37</v>
      </c>
      <c r="E427" s="9"/>
      <c r="F427" s="9">
        <v>80.09</v>
      </c>
      <c r="G427" s="9"/>
    </row>
    <row r="428" spans="1:7" ht="15.75" thickBot="1" x14ac:dyDescent="0.3">
      <c r="A428" s="6"/>
      <c r="B428" s="6"/>
      <c r="C428" s="6"/>
      <c r="D428" s="6"/>
      <c r="E428" s="6"/>
      <c r="F428" s="6"/>
      <c r="G428" s="6"/>
    </row>
    <row r="429" spans="1:7" ht="15.75" thickBot="1" x14ac:dyDescent="0.3">
      <c r="A429" s="7" t="s">
        <v>10414</v>
      </c>
      <c r="B429" s="7" t="s">
        <v>10415</v>
      </c>
      <c r="C429" s="8" t="s">
        <v>10</v>
      </c>
      <c r="D429" s="9">
        <v>199.01</v>
      </c>
      <c r="E429" s="9"/>
      <c r="F429" s="9">
        <v>80.099999999999994</v>
      </c>
      <c r="G429" s="9"/>
    </row>
    <row r="430" spans="1:7" ht="15.75" thickBot="1" x14ac:dyDescent="0.3">
      <c r="A430" s="6"/>
      <c r="B430" s="6"/>
      <c r="C430" s="6"/>
      <c r="D430" s="6"/>
      <c r="E430" s="6"/>
      <c r="F430" s="6"/>
      <c r="G430" s="6"/>
    </row>
    <row r="431" spans="1:7" ht="15.75" thickBot="1" x14ac:dyDescent="0.3">
      <c r="A431" s="7" t="s">
        <v>10416</v>
      </c>
      <c r="B431" s="7" t="s">
        <v>10417</v>
      </c>
      <c r="C431" s="8" t="s">
        <v>10</v>
      </c>
      <c r="D431" s="9">
        <v>179.62</v>
      </c>
      <c r="E431" s="9"/>
      <c r="F431" s="9">
        <v>80.099999999999994</v>
      </c>
      <c r="G431" s="9"/>
    </row>
    <row r="432" spans="1:7" ht="15.75" thickBot="1" x14ac:dyDescent="0.3">
      <c r="A432" s="6"/>
      <c r="B432" s="6"/>
      <c r="C432" s="6"/>
      <c r="D432" s="6"/>
      <c r="E432" s="6"/>
      <c r="F432" s="6"/>
      <c r="G432" s="6"/>
    </row>
    <row r="433" spans="1:7" ht="15.75" thickBot="1" x14ac:dyDescent="0.3">
      <c r="A433" s="7" t="s">
        <v>10418</v>
      </c>
      <c r="B433" s="7" t="s">
        <v>10419</v>
      </c>
      <c r="C433" s="8" t="s">
        <v>10</v>
      </c>
      <c r="D433" s="9">
        <v>182.99</v>
      </c>
      <c r="E433" s="9"/>
      <c r="F433" s="9">
        <v>80.09</v>
      </c>
      <c r="G433" s="9"/>
    </row>
    <row r="434" spans="1:7" ht="15.75" thickBot="1" x14ac:dyDescent="0.3">
      <c r="A434" s="6"/>
      <c r="B434" s="6"/>
      <c r="C434" s="6"/>
      <c r="D434" s="6"/>
      <c r="E434" s="6"/>
      <c r="F434" s="6"/>
      <c r="G434" s="6"/>
    </row>
    <row r="435" spans="1:7" ht="37.5" thickBot="1" x14ac:dyDescent="0.3">
      <c r="A435" s="7" t="s">
        <v>10420</v>
      </c>
      <c r="B435" s="7" t="s">
        <v>10421</v>
      </c>
      <c r="C435" s="8"/>
      <c r="D435" s="9"/>
      <c r="E435" s="9"/>
      <c r="F435" s="9"/>
      <c r="G435" s="9"/>
    </row>
    <row r="436" spans="1:7" ht="15.75" thickBot="1" x14ac:dyDescent="0.3">
      <c r="A436" s="6"/>
      <c r="B436" s="6"/>
      <c r="C436" s="6"/>
      <c r="D436" s="6"/>
      <c r="E436" s="6"/>
      <c r="F436" s="6"/>
      <c r="G436" s="6"/>
    </row>
    <row r="437" spans="1:7" ht="15.75" thickBot="1" x14ac:dyDescent="0.3">
      <c r="A437" s="7" t="s">
        <v>10422</v>
      </c>
      <c r="B437" s="7" t="s">
        <v>10411</v>
      </c>
      <c r="C437" s="8" t="s">
        <v>10</v>
      </c>
      <c r="D437" s="9">
        <v>203.36</v>
      </c>
      <c r="E437" s="9"/>
      <c r="F437" s="9">
        <v>80.09</v>
      </c>
      <c r="G437" s="9"/>
    </row>
    <row r="438" spans="1:7" ht="15.75" thickBot="1" x14ac:dyDescent="0.3">
      <c r="A438" s="6"/>
      <c r="B438" s="6"/>
      <c r="C438" s="6"/>
      <c r="D438" s="6"/>
      <c r="E438" s="6"/>
      <c r="F438" s="6"/>
      <c r="G438" s="6"/>
    </row>
    <row r="439" spans="1:7" ht="15.75" thickBot="1" x14ac:dyDescent="0.3">
      <c r="A439" s="7" t="s">
        <v>10423</v>
      </c>
      <c r="B439" s="7" t="s">
        <v>10413</v>
      </c>
      <c r="C439" s="8" t="s">
        <v>10</v>
      </c>
      <c r="D439" s="9">
        <v>189.49</v>
      </c>
      <c r="E439" s="9"/>
      <c r="F439" s="9">
        <v>80.09</v>
      </c>
      <c r="G439" s="9"/>
    </row>
    <row r="440" spans="1:7" ht="15.75" thickBot="1" x14ac:dyDescent="0.3">
      <c r="A440" s="6"/>
      <c r="B440" s="6"/>
      <c r="C440" s="6"/>
      <c r="D440" s="6"/>
      <c r="E440" s="6"/>
      <c r="F440" s="6"/>
      <c r="G440" s="6"/>
    </row>
    <row r="441" spans="1:7" ht="15.75" thickBot="1" x14ac:dyDescent="0.3">
      <c r="A441" s="7" t="s">
        <v>10424</v>
      </c>
      <c r="B441" s="7" t="s">
        <v>10425</v>
      </c>
      <c r="C441" s="8" t="s">
        <v>10</v>
      </c>
      <c r="D441" s="9">
        <v>221.12</v>
      </c>
      <c r="E441" s="9"/>
      <c r="F441" s="9">
        <v>80.099999999999994</v>
      </c>
      <c r="G441" s="9"/>
    </row>
    <row r="442" spans="1:7" ht="15.75" thickBot="1" x14ac:dyDescent="0.3">
      <c r="A442" s="6"/>
      <c r="B442" s="6"/>
      <c r="C442" s="6"/>
      <c r="D442" s="6"/>
      <c r="E442" s="6"/>
      <c r="F442" s="6"/>
      <c r="G442" s="6"/>
    </row>
    <row r="443" spans="1:7" ht="15.75" thickBot="1" x14ac:dyDescent="0.3">
      <c r="A443" s="7" t="s">
        <v>10426</v>
      </c>
      <c r="B443" s="7" t="s">
        <v>10427</v>
      </c>
      <c r="C443" s="8" t="s">
        <v>10</v>
      </c>
      <c r="D443" s="9">
        <v>201.73</v>
      </c>
      <c r="E443" s="9"/>
      <c r="F443" s="9">
        <v>80.099999999999994</v>
      </c>
      <c r="G443" s="9"/>
    </row>
    <row r="444" spans="1:7" ht="15.75" thickBot="1" x14ac:dyDescent="0.3">
      <c r="A444" s="6"/>
      <c r="B444" s="6"/>
      <c r="C444" s="6"/>
      <c r="D444" s="6"/>
      <c r="E444" s="6"/>
      <c r="F444" s="6"/>
      <c r="G444" s="6"/>
    </row>
    <row r="445" spans="1:7" ht="15.75" thickBot="1" x14ac:dyDescent="0.3">
      <c r="A445" s="7" t="s">
        <v>10428</v>
      </c>
      <c r="B445" s="7" t="s">
        <v>10419</v>
      </c>
      <c r="C445" s="8" t="s">
        <v>10</v>
      </c>
      <c r="D445" s="9">
        <v>205.11</v>
      </c>
      <c r="E445" s="9"/>
      <c r="F445" s="9">
        <v>80.09</v>
      </c>
      <c r="G445" s="9"/>
    </row>
    <row r="446" spans="1:7" ht="15.75" thickBot="1" x14ac:dyDescent="0.3">
      <c r="A446" s="6"/>
      <c r="B446" s="6"/>
      <c r="C446" s="6"/>
      <c r="D446" s="6"/>
      <c r="E446" s="6"/>
      <c r="F446" s="6"/>
      <c r="G446" s="6"/>
    </row>
    <row r="447" spans="1:7" ht="37.5" thickBot="1" x14ac:dyDescent="0.3">
      <c r="A447" s="7" t="s">
        <v>10429</v>
      </c>
      <c r="B447" s="7" t="s">
        <v>10430</v>
      </c>
      <c r="C447" s="8" t="s">
        <v>10</v>
      </c>
      <c r="D447" s="9">
        <v>169.62</v>
      </c>
      <c r="E447" s="9"/>
      <c r="F447" s="9">
        <v>80.099999999999994</v>
      </c>
      <c r="G447" s="9"/>
    </row>
    <row r="448" spans="1:7" ht="15.75" thickBot="1" x14ac:dyDescent="0.3">
      <c r="A448" s="6"/>
      <c r="B448" s="6"/>
      <c r="C448" s="6"/>
      <c r="D448" s="6"/>
      <c r="E448" s="6"/>
      <c r="F448" s="6"/>
      <c r="G448" s="6"/>
    </row>
    <row r="449" spans="1:7" ht="37.5" thickBot="1" x14ac:dyDescent="0.3">
      <c r="A449" s="7" t="s">
        <v>10431</v>
      </c>
      <c r="B449" s="7" t="s">
        <v>10432</v>
      </c>
      <c r="C449" s="8"/>
      <c r="D449" s="9"/>
      <c r="E449" s="9"/>
      <c r="F449" s="9"/>
      <c r="G449" s="9"/>
    </row>
    <row r="450" spans="1:7" ht="15.75" thickBot="1" x14ac:dyDescent="0.3">
      <c r="A450" s="6"/>
      <c r="B450" s="6"/>
      <c r="C450" s="6"/>
      <c r="D450" s="6"/>
      <c r="E450" s="6"/>
      <c r="F450" s="6"/>
      <c r="G450" s="6"/>
    </row>
    <row r="451" spans="1:7" ht="15.75" thickBot="1" x14ac:dyDescent="0.3">
      <c r="A451" s="7" t="s">
        <v>10433</v>
      </c>
      <c r="B451" s="7" t="s">
        <v>10434</v>
      </c>
      <c r="C451" s="8" t="s">
        <v>10</v>
      </c>
      <c r="D451" s="9">
        <v>156.31</v>
      </c>
      <c r="E451" s="9"/>
      <c r="F451" s="9">
        <v>80.099999999999994</v>
      </c>
      <c r="G451" s="9"/>
    </row>
    <row r="452" spans="1:7" ht="15.75" thickBot="1" x14ac:dyDescent="0.3">
      <c r="A452" s="6"/>
      <c r="B452" s="6"/>
      <c r="C452" s="6"/>
      <c r="D452" s="6"/>
      <c r="E452" s="6"/>
      <c r="F452" s="6"/>
      <c r="G452" s="6"/>
    </row>
    <row r="453" spans="1:7" ht="15.75" thickBot="1" x14ac:dyDescent="0.3">
      <c r="A453" s="7" t="s">
        <v>10435</v>
      </c>
      <c r="B453" s="7" t="s">
        <v>10436</v>
      </c>
      <c r="C453" s="8" t="s">
        <v>10</v>
      </c>
      <c r="D453" s="9">
        <v>186.53</v>
      </c>
      <c r="E453" s="9"/>
      <c r="F453" s="9">
        <v>80.09</v>
      </c>
      <c r="G453" s="9"/>
    </row>
    <row r="454" spans="1:7" ht="15.75" thickBot="1" x14ac:dyDescent="0.3">
      <c r="A454" s="6"/>
      <c r="B454" s="6"/>
      <c r="C454" s="6"/>
      <c r="D454" s="6"/>
      <c r="E454" s="6"/>
      <c r="F454" s="6"/>
      <c r="G454" s="6"/>
    </row>
    <row r="455" spans="1:7" ht="15.75" thickBot="1" x14ac:dyDescent="0.3">
      <c r="A455" s="7" t="s">
        <v>10437</v>
      </c>
      <c r="B455" s="7" t="s">
        <v>10438</v>
      </c>
      <c r="C455" s="8" t="s">
        <v>10</v>
      </c>
      <c r="D455" s="9">
        <v>295.57</v>
      </c>
      <c r="E455" s="9"/>
      <c r="F455" s="9">
        <v>80.099999999999994</v>
      </c>
      <c r="G455" s="9"/>
    </row>
    <row r="456" spans="1:7" ht="15.75" thickBot="1" x14ac:dyDescent="0.3">
      <c r="A456" s="6"/>
      <c r="B456" s="6"/>
      <c r="C456" s="6"/>
      <c r="D456" s="6"/>
      <c r="E456" s="6"/>
      <c r="F456" s="6"/>
      <c r="G456" s="6"/>
    </row>
    <row r="457" spans="1:7" ht="15.75" thickBot="1" x14ac:dyDescent="0.3">
      <c r="A457" s="7" t="s">
        <v>10439</v>
      </c>
      <c r="B457" s="7" t="s">
        <v>10440</v>
      </c>
      <c r="C457" s="8" t="s">
        <v>10</v>
      </c>
      <c r="D457" s="9">
        <v>405.41</v>
      </c>
      <c r="E457" s="9"/>
      <c r="F457" s="9">
        <v>80.09</v>
      </c>
      <c r="G457" s="9"/>
    </row>
    <row r="458" spans="1:7" ht="15.75" thickBot="1" x14ac:dyDescent="0.3">
      <c r="A458" s="6"/>
      <c r="B458" s="6"/>
      <c r="C458" s="6"/>
      <c r="D458" s="6"/>
      <c r="E458" s="6"/>
      <c r="F458" s="6"/>
      <c r="G458" s="6"/>
    </row>
    <row r="459" spans="1:7" ht="37.5" thickBot="1" x14ac:dyDescent="0.3">
      <c r="A459" s="7" t="s">
        <v>10441</v>
      </c>
      <c r="B459" s="7" t="s">
        <v>10442</v>
      </c>
      <c r="C459" s="8" t="s">
        <v>10</v>
      </c>
      <c r="D459" s="9">
        <v>187.61</v>
      </c>
      <c r="E459" s="9"/>
      <c r="F459" s="9">
        <v>80.09</v>
      </c>
      <c r="G459" s="9"/>
    </row>
    <row r="460" spans="1:7" ht="15.75" thickBot="1" x14ac:dyDescent="0.3">
      <c r="A460" s="6"/>
      <c r="B460" s="6"/>
      <c r="C460" s="6"/>
      <c r="D460" s="6"/>
      <c r="E460" s="6"/>
      <c r="F460" s="6"/>
      <c r="G460" s="6"/>
    </row>
    <row r="461" spans="1:7" ht="37.5" thickBot="1" x14ac:dyDescent="0.3">
      <c r="A461" s="7" t="s">
        <v>10443</v>
      </c>
      <c r="B461" s="7" t="s">
        <v>10444</v>
      </c>
      <c r="C461" s="8"/>
      <c r="D461" s="9"/>
      <c r="E461" s="9"/>
      <c r="F461" s="9"/>
      <c r="G461" s="9"/>
    </row>
    <row r="462" spans="1:7" ht="15.75" thickBot="1" x14ac:dyDescent="0.3">
      <c r="A462" s="6"/>
      <c r="B462" s="6"/>
      <c r="C462" s="6"/>
      <c r="D462" s="6"/>
      <c r="E462" s="6"/>
      <c r="F462" s="6"/>
      <c r="G462" s="6"/>
    </row>
    <row r="463" spans="1:7" ht="15.75" thickBot="1" x14ac:dyDescent="0.3">
      <c r="A463" s="7" t="s">
        <v>10445</v>
      </c>
      <c r="B463" s="7" t="s">
        <v>10446</v>
      </c>
      <c r="C463" s="8" t="s">
        <v>10</v>
      </c>
      <c r="D463" s="9">
        <v>29.04</v>
      </c>
      <c r="E463" s="9"/>
      <c r="F463" s="9">
        <v>80.099999999999994</v>
      </c>
      <c r="G463" s="9"/>
    </row>
    <row r="464" spans="1:7" ht="15.75" thickBot="1" x14ac:dyDescent="0.3">
      <c r="A464" s="6"/>
      <c r="B464" s="6"/>
      <c r="C464" s="6"/>
      <c r="D464" s="6"/>
      <c r="E464" s="6"/>
      <c r="F464" s="6"/>
      <c r="G464" s="6"/>
    </row>
    <row r="465" spans="1:7" ht="15.75" thickBot="1" x14ac:dyDescent="0.3">
      <c r="A465" s="7" t="s">
        <v>10447</v>
      </c>
      <c r="B465" s="7" t="s">
        <v>10448</v>
      </c>
      <c r="C465" s="8" t="s">
        <v>10</v>
      </c>
      <c r="D465" s="9">
        <v>46.96</v>
      </c>
      <c r="E465" s="9"/>
      <c r="F465" s="9">
        <v>80.09</v>
      </c>
      <c r="G465" s="9"/>
    </row>
    <row r="466" spans="1:7" ht="15.75" thickBot="1" x14ac:dyDescent="0.3">
      <c r="A466" s="6"/>
      <c r="B466" s="6"/>
      <c r="C466" s="6"/>
      <c r="D466" s="6"/>
      <c r="E466" s="6"/>
      <c r="F466" s="6"/>
      <c r="G466" s="6"/>
    </row>
    <row r="467" spans="1:7" ht="15.75" thickBot="1" x14ac:dyDescent="0.3">
      <c r="A467" s="7" t="s">
        <v>10449</v>
      </c>
      <c r="B467" s="7" t="s">
        <v>10450</v>
      </c>
      <c r="C467" s="8" t="s">
        <v>10</v>
      </c>
      <c r="D467" s="9">
        <v>75.78</v>
      </c>
      <c r="E467" s="9"/>
      <c r="F467" s="9">
        <v>80.099999999999994</v>
      </c>
      <c r="G467" s="9"/>
    </row>
    <row r="468" spans="1:7" ht="15.75" thickBot="1" x14ac:dyDescent="0.3">
      <c r="A468" s="6"/>
      <c r="B468" s="6"/>
      <c r="C468" s="6"/>
      <c r="D468" s="6"/>
      <c r="E468" s="6"/>
      <c r="F468" s="6"/>
      <c r="G468" s="6"/>
    </row>
    <row r="469" spans="1:7" ht="15.75" thickBot="1" x14ac:dyDescent="0.3">
      <c r="A469" s="7" t="s">
        <v>10451</v>
      </c>
      <c r="B469" s="7" t="s">
        <v>10452</v>
      </c>
      <c r="C469" s="8" t="s">
        <v>10</v>
      </c>
      <c r="D469" s="9">
        <v>93.7</v>
      </c>
      <c r="E469" s="9"/>
      <c r="F469" s="9">
        <v>80.099999999999994</v>
      </c>
      <c r="G469" s="9"/>
    </row>
    <row r="470" spans="1:7" ht="15.75" thickBot="1" x14ac:dyDescent="0.3">
      <c r="A470" s="6"/>
      <c r="B470" s="6"/>
      <c r="C470" s="6"/>
      <c r="D470" s="6"/>
      <c r="E470" s="6"/>
      <c r="F470" s="6"/>
      <c r="G470" s="6"/>
    </row>
    <row r="471" spans="1:7" ht="15.75" thickBot="1" x14ac:dyDescent="0.3">
      <c r="A471" s="7" t="s">
        <v>10453</v>
      </c>
      <c r="B471" s="7" t="s">
        <v>10454</v>
      </c>
      <c r="C471" s="8" t="s">
        <v>10</v>
      </c>
      <c r="D471" s="9">
        <v>110.67</v>
      </c>
      <c r="E471" s="9"/>
      <c r="F471" s="9">
        <v>80.09</v>
      </c>
      <c r="G471" s="9"/>
    </row>
    <row r="472" spans="1:7" ht="15.75" thickBot="1" x14ac:dyDescent="0.3">
      <c r="A472" s="6"/>
      <c r="B472" s="6"/>
      <c r="C472" s="6"/>
      <c r="D472" s="6"/>
      <c r="E472" s="6"/>
      <c r="F472" s="6"/>
      <c r="G472" s="6"/>
    </row>
    <row r="473" spans="1:7" ht="15.75" thickBot="1" x14ac:dyDescent="0.3">
      <c r="A473" s="7" t="s">
        <v>10455</v>
      </c>
      <c r="B473" s="7" t="s">
        <v>10456</v>
      </c>
      <c r="C473" s="8" t="s">
        <v>10</v>
      </c>
      <c r="D473" s="9">
        <v>156.66999999999999</v>
      </c>
      <c r="E473" s="9"/>
      <c r="F473" s="9">
        <v>80.099999999999994</v>
      </c>
      <c r="G473" s="9"/>
    </row>
    <row r="474" spans="1:7" ht="15.75" thickBot="1" x14ac:dyDescent="0.3">
      <c r="A474" s="6"/>
      <c r="B474" s="6"/>
      <c r="C474" s="6"/>
      <c r="D474" s="6"/>
      <c r="E474" s="6"/>
      <c r="F474" s="6"/>
      <c r="G474" s="6"/>
    </row>
    <row r="475" spans="1:7" ht="25.5" thickBot="1" x14ac:dyDescent="0.3">
      <c r="A475" s="7" t="s">
        <v>10457</v>
      </c>
      <c r="B475" s="7" t="s">
        <v>10458</v>
      </c>
      <c r="C475" s="8"/>
      <c r="D475" s="9"/>
      <c r="E475" s="9"/>
      <c r="F475" s="9"/>
      <c r="G475" s="9"/>
    </row>
    <row r="476" spans="1:7" ht="15.75" thickBot="1" x14ac:dyDescent="0.3">
      <c r="A476" s="6"/>
      <c r="B476" s="6"/>
      <c r="C476" s="6"/>
      <c r="D476" s="6"/>
      <c r="E476" s="6"/>
      <c r="F476" s="6"/>
      <c r="G476" s="6"/>
    </row>
    <row r="477" spans="1:7" ht="15.75" thickBot="1" x14ac:dyDescent="0.3">
      <c r="A477" s="7" t="s">
        <v>10459</v>
      </c>
      <c r="B477" s="7" t="s">
        <v>10460</v>
      </c>
      <c r="C477" s="8" t="s">
        <v>10</v>
      </c>
      <c r="D477" s="9">
        <v>138.26</v>
      </c>
      <c r="E477" s="9"/>
      <c r="F477" s="9">
        <v>80.099999999999994</v>
      </c>
      <c r="G477" s="9"/>
    </row>
    <row r="478" spans="1:7" ht="15.75" thickBot="1" x14ac:dyDescent="0.3">
      <c r="A478" s="6"/>
      <c r="B478" s="6"/>
      <c r="C478" s="6"/>
      <c r="D478" s="6"/>
      <c r="E478" s="6"/>
      <c r="F478" s="6"/>
      <c r="G478" s="6"/>
    </row>
    <row r="479" spans="1:7" ht="15.75" thickBot="1" x14ac:dyDescent="0.3">
      <c r="A479" s="7" t="s">
        <v>10461</v>
      </c>
      <c r="B479" s="7" t="s">
        <v>10462</v>
      </c>
      <c r="C479" s="8" t="s">
        <v>10</v>
      </c>
      <c r="D479" s="9">
        <v>174.82</v>
      </c>
      <c r="E479" s="9"/>
      <c r="F479" s="9">
        <v>80.099999999999994</v>
      </c>
      <c r="G479" s="9"/>
    </row>
    <row r="480" spans="1:7" ht="15.75" thickBot="1" x14ac:dyDescent="0.3">
      <c r="A480" s="6"/>
      <c r="B480" s="6"/>
      <c r="C480" s="6"/>
      <c r="D480" s="6"/>
      <c r="E480" s="6"/>
      <c r="F480" s="6"/>
      <c r="G480" s="6"/>
    </row>
    <row r="481" spans="1:7" ht="15.75" thickBot="1" x14ac:dyDescent="0.3">
      <c r="A481" s="7" t="s">
        <v>10463</v>
      </c>
      <c r="B481" s="7" t="s">
        <v>10464</v>
      </c>
      <c r="C481" s="8"/>
      <c r="D481" s="9"/>
      <c r="E481" s="9"/>
      <c r="F481" s="9"/>
      <c r="G481" s="9"/>
    </row>
    <row r="482" spans="1:7" ht="15.75" thickBot="1" x14ac:dyDescent="0.3">
      <c r="A482" s="6"/>
      <c r="B482" s="6"/>
      <c r="C482" s="6"/>
      <c r="D482" s="6"/>
      <c r="E482" s="6"/>
      <c r="F482" s="6"/>
      <c r="G482" s="6"/>
    </row>
    <row r="483" spans="1:7" ht="15.75" thickBot="1" x14ac:dyDescent="0.3">
      <c r="A483" s="7" t="s">
        <v>10465</v>
      </c>
      <c r="B483" s="7" t="s">
        <v>10466</v>
      </c>
      <c r="C483" s="8"/>
      <c r="D483" s="9"/>
      <c r="E483" s="9"/>
      <c r="F483" s="9"/>
      <c r="G483" s="9"/>
    </row>
    <row r="484" spans="1:7" ht="15.75" thickBot="1" x14ac:dyDescent="0.3">
      <c r="A484" s="6"/>
      <c r="B484" s="6"/>
      <c r="C484" s="6"/>
      <c r="D484" s="6"/>
      <c r="E484" s="6"/>
      <c r="F484" s="6"/>
      <c r="G484" s="6"/>
    </row>
    <row r="485" spans="1:7" ht="15.75" thickBot="1" x14ac:dyDescent="0.3">
      <c r="A485" s="7" t="s">
        <v>10467</v>
      </c>
      <c r="B485" s="7" t="s">
        <v>10468</v>
      </c>
      <c r="C485" s="8" t="s">
        <v>10</v>
      </c>
      <c r="D485" s="9">
        <v>114.88</v>
      </c>
      <c r="E485" s="9"/>
      <c r="F485" s="9">
        <v>80.099999999999994</v>
      </c>
      <c r="G485" s="9"/>
    </row>
    <row r="486" spans="1:7" ht="15.75" thickBot="1" x14ac:dyDescent="0.3">
      <c r="A486" s="6"/>
      <c r="B486" s="6"/>
      <c r="C486" s="6"/>
      <c r="D486" s="6"/>
      <c r="E486" s="6"/>
      <c r="F486" s="6"/>
      <c r="G486" s="6"/>
    </row>
    <row r="487" spans="1:7" ht="15.75" thickBot="1" x14ac:dyDescent="0.3">
      <c r="A487" s="7" t="s">
        <v>10469</v>
      </c>
      <c r="B487" s="7" t="s">
        <v>10470</v>
      </c>
      <c r="C487" s="8" t="s">
        <v>10</v>
      </c>
      <c r="D487" s="9">
        <v>182.92</v>
      </c>
      <c r="E487" s="9"/>
      <c r="F487" s="9">
        <v>80.099999999999994</v>
      </c>
      <c r="G487" s="9"/>
    </row>
    <row r="488" spans="1:7" ht="15.75" thickBot="1" x14ac:dyDescent="0.3">
      <c r="A488" s="6"/>
      <c r="B488" s="6"/>
      <c r="C488" s="6"/>
      <c r="D488" s="6"/>
      <c r="E488" s="6"/>
      <c r="F488" s="6"/>
      <c r="G488" s="6"/>
    </row>
    <row r="489" spans="1:7" ht="15.75" thickBot="1" x14ac:dyDescent="0.3">
      <c r="A489" s="7" t="s">
        <v>10471</v>
      </c>
      <c r="B489" s="7" t="s">
        <v>10472</v>
      </c>
      <c r="C489" s="8" t="s">
        <v>10</v>
      </c>
      <c r="D489" s="9">
        <v>262.27999999999997</v>
      </c>
      <c r="E489" s="9"/>
      <c r="F489" s="9">
        <v>80.099999999999994</v>
      </c>
      <c r="G489" s="9"/>
    </row>
    <row r="490" spans="1:7" ht="15.75" thickBot="1" x14ac:dyDescent="0.3">
      <c r="A490" s="6"/>
      <c r="B490" s="6"/>
      <c r="C490" s="6"/>
      <c r="D490" s="6"/>
      <c r="E490" s="6"/>
      <c r="F490" s="6"/>
      <c r="G490" s="6"/>
    </row>
    <row r="491" spans="1:7" ht="15.75" thickBot="1" x14ac:dyDescent="0.3">
      <c r="A491" s="7" t="s">
        <v>10473</v>
      </c>
      <c r="B491" s="7" t="s">
        <v>10474</v>
      </c>
      <c r="C491" s="8" t="s">
        <v>10</v>
      </c>
      <c r="D491" s="9">
        <v>340.14</v>
      </c>
      <c r="E491" s="9"/>
      <c r="F491" s="9">
        <v>80.099999999999994</v>
      </c>
      <c r="G491" s="9"/>
    </row>
    <row r="492" spans="1:7" ht="15.75" thickBot="1" x14ac:dyDescent="0.3">
      <c r="A492" s="6"/>
      <c r="B492" s="6"/>
      <c r="C492" s="6"/>
      <c r="D492" s="6"/>
      <c r="E492" s="6"/>
      <c r="F492" s="6"/>
      <c r="G492" s="6"/>
    </row>
    <row r="493" spans="1:7" ht="15.75" thickBot="1" x14ac:dyDescent="0.3">
      <c r="A493" s="7" t="s">
        <v>10475</v>
      </c>
      <c r="B493" s="7" t="s">
        <v>10476</v>
      </c>
      <c r="C493" s="8" t="s">
        <v>10</v>
      </c>
      <c r="D493" s="9">
        <v>114.88</v>
      </c>
      <c r="E493" s="9"/>
      <c r="F493" s="9">
        <v>80.099999999999994</v>
      </c>
      <c r="G493" s="9"/>
    </row>
    <row r="494" spans="1:7" ht="15.75" thickBot="1" x14ac:dyDescent="0.3">
      <c r="A494" s="6"/>
      <c r="B494" s="6"/>
      <c r="C494" s="6"/>
      <c r="D494" s="6"/>
      <c r="E494" s="6"/>
      <c r="F494" s="6"/>
      <c r="G494" s="6"/>
    </row>
    <row r="495" spans="1:7" ht="25.5" thickBot="1" x14ac:dyDescent="0.3">
      <c r="A495" s="7" t="s">
        <v>10477</v>
      </c>
      <c r="B495" s="7" t="s">
        <v>10478</v>
      </c>
      <c r="C495" s="8"/>
      <c r="D495" s="9"/>
      <c r="E495" s="9"/>
      <c r="F495" s="9"/>
      <c r="G495" s="9"/>
    </row>
    <row r="496" spans="1:7" ht="15.75" thickBot="1" x14ac:dyDescent="0.3">
      <c r="A496" s="6"/>
      <c r="B496" s="6"/>
      <c r="C496" s="6"/>
      <c r="D496" s="6"/>
      <c r="E496" s="6"/>
      <c r="F496" s="6"/>
      <c r="G496" s="6"/>
    </row>
    <row r="497" spans="1:7" ht="15.75" thickBot="1" x14ac:dyDescent="0.3">
      <c r="A497" s="7" t="s">
        <v>10479</v>
      </c>
      <c r="B497" s="7" t="s">
        <v>10480</v>
      </c>
      <c r="C497" s="8" t="s">
        <v>10</v>
      </c>
      <c r="D497" s="9">
        <v>108.45</v>
      </c>
      <c r="E497" s="9"/>
      <c r="F497" s="9">
        <v>80.09</v>
      </c>
      <c r="G497" s="9"/>
    </row>
    <row r="498" spans="1:7" ht="15.75" thickBot="1" x14ac:dyDescent="0.3">
      <c r="A498" s="6"/>
      <c r="B498" s="6"/>
      <c r="C498" s="6"/>
      <c r="D498" s="6"/>
      <c r="E498" s="6"/>
      <c r="F498" s="6"/>
      <c r="G498" s="6"/>
    </row>
    <row r="499" spans="1:7" ht="15.75" thickBot="1" x14ac:dyDescent="0.3">
      <c r="A499" s="7" t="s">
        <v>10481</v>
      </c>
      <c r="B499" s="7" t="s">
        <v>10482</v>
      </c>
      <c r="C499" s="8" t="s">
        <v>10</v>
      </c>
      <c r="D499" s="9">
        <v>132.69999999999999</v>
      </c>
      <c r="E499" s="9"/>
      <c r="F499" s="9">
        <v>80.099999999999994</v>
      </c>
      <c r="G499" s="9"/>
    </row>
    <row r="500" spans="1:7" ht="15.75" thickBot="1" x14ac:dyDescent="0.3">
      <c r="A500" s="6"/>
      <c r="B500" s="6"/>
      <c r="C500" s="6"/>
      <c r="D500" s="6"/>
      <c r="E500" s="6"/>
      <c r="F500" s="6"/>
      <c r="G500" s="6"/>
    </row>
    <row r="501" spans="1:7" ht="25.5" thickBot="1" x14ac:dyDescent="0.3">
      <c r="A501" s="7" t="s">
        <v>10483</v>
      </c>
      <c r="B501" s="7" t="s">
        <v>10484</v>
      </c>
      <c r="C501" s="8"/>
      <c r="D501" s="9"/>
      <c r="E501" s="9"/>
      <c r="F501" s="9"/>
      <c r="G501" s="9"/>
    </row>
    <row r="502" spans="1:7" ht="15.75" thickBot="1" x14ac:dyDescent="0.3">
      <c r="A502" s="6"/>
      <c r="B502" s="6"/>
      <c r="C502" s="6"/>
      <c r="D502" s="6"/>
      <c r="E502" s="6"/>
      <c r="F502" s="6"/>
      <c r="G502" s="6"/>
    </row>
    <row r="503" spans="1:7" ht="15.75" thickBot="1" x14ac:dyDescent="0.3">
      <c r="A503" s="7" t="s">
        <v>10485</v>
      </c>
      <c r="B503" s="7" t="s">
        <v>10486</v>
      </c>
      <c r="C503" s="8" t="s">
        <v>10</v>
      </c>
      <c r="D503" s="9">
        <v>48.26</v>
      </c>
      <c r="E503" s="9"/>
      <c r="F503" s="9">
        <v>80.09</v>
      </c>
      <c r="G503" s="9"/>
    </row>
    <row r="504" spans="1:7" ht="15.75" thickBot="1" x14ac:dyDescent="0.3">
      <c r="A504" s="6"/>
      <c r="B504" s="6"/>
      <c r="C504" s="6"/>
      <c r="D504" s="6"/>
      <c r="E504" s="6"/>
      <c r="F504" s="6"/>
      <c r="G504" s="6"/>
    </row>
    <row r="505" spans="1:7" ht="15.75" thickBot="1" x14ac:dyDescent="0.3">
      <c r="A505" s="7" t="s">
        <v>10487</v>
      </c>
      <c r="B505" s="7" t="s">
        <v>10488</v>
      </c>
      <c r="C505" s="8" t="s">
        <v>10</v>
      </c>
      <c r="D505" s="9">
        <v>73.63</v>
      </c>
      <c r="E505" s="9"/>
      <c r="F505" s="9">
        <v>80.099999999999994</v>
      </c>
      <c r="G505" s="9"/>
    </row>
    <row r="506" spans="1:7" ht="15.75" thickBot="1" x14ac:dyDescent="0.3">
      <c r="A506" s="6"/>
      <c r="B506" s="6"/>
      <c r="C506" s="6"/>
      <c r="D506" s="6"/>
      <c r="E506" s="6"/>
      <c r="F506" s="6"/>
      <c r="G506" s="6"/>
    </row>
    <row r="507" spans="1:7" ht="25.5" thickBot="1" x14ac:dyDescent="0.3">
      <c r="A507" s="7" t="s">
        <v>10489</v>
      </c>
      <c r="B507" s="7" t="s">
        <v>10490</v>
      </c>
      <c r="C507" s="8"/>
      <c r="D507" s="9"/>
      <c r="E507" s="9"/>
      <c r="F507" s="9"/>
      <c r="G507" s="9"/>
    </row>
    <row r="508" spans="1:7" ht="15.75" thickBot="1" x14ac:dyDescent="0.3">
      <c r="A508" s="6"/>
      <c r="B508" s="6"/>
      <c r="C508" s="6"/>
      <c r="D508" s="6"/>
      <c r="E508" s="6"/>
      <c r="F508" s="6"/>
      <c r="G508" s="6"/>
    </row>
    <row r="509" spans="1:7" ht="25.5" thickBot="1" x14ac:dyDescent="0.3">
      <c r="A509" s="7" t="s">
        <v>10491</v>
      </c>
      <c r="B509" s="7" t="s">
        <v>10492</v>
      </c>
      <c r="C509" s="8" t="s">
        <v>10</v>
      </c>
      <c r="D509" s="9">
        <v>74.92</v>
      </c>
      <c r="E509" s="9"/>
      <c r="F509" s="9">
        <v>80.099999999999994</v>
      </c>
      <c r="G509" s="9"/>
    </row>
    <row r="510" spans="1:7" ht="15.75" thickBot="1" x14ac:dyDescent="0.3">
      <c r="A510" s="6"/>
      <c r="B510" s="6"/>
      <c r="C510" s="6"/>
      <c r="D510" s="6"/>
      <c r="E510" s="6"/>
      <c r="F510" s="6"/>
      <c r="G510" s="6"/>
    </row>
    <row r="511" spans="1:7" ht="25.5" thickBot="1" x14ac:dyDescent="0.3">
      <c r="A511" s="7" t="s">
        <v>10493</v>
      </c>
      <c r="B511" s="7" t="s">
        <v>10494</v>
      </c>
      <c r="C511" s="8" t="s">
        <v>10</v>
      </c>
      <c r="D511" s="9">
        <v>83.05</v>
      </c>
      <c r="E511" s="9"/>
      <c r="F511" s="9">
        <v>80.099999999999994</v>
      </c>
      <c r="G511" s="9"/>
    </row>
    <row r="512" spans="1:7" ht="15.75" thickBot="1" x14ac:dyDescent="0.3">
      <c r="A512" s="6"/>
      <c r="B512" s="6"/>
      <c r="C512" s="6"/>
      <c r="D512" s="6"/>
      <c r="E512" s="6"/>
      <c r="F512" s="6"/>
      <c r="G512" s="6"/>
    </row>
    <row r="513" spans="1:7" ht="25.5" thickBot="1" x14ac:dyDescent="0.3">
      <c r="A513" s="7" t="s">
        <v>10495</v>
      </c>
      <c r="B513" s="7" t="s">
        <v>10496</v>
      </c>
      <c r="C513" s="8" t="s">
        <v>10</v>
      </c>
      <c r="D513" s="9">
        <v>88.77</v>
      </c>
      <c r="E513" s="9"/>
      <c r="F513" s="9">
        <v>80.09</v>
      </c>
      <c r="G513" s="9"/>
    </row>
    <row r="514" spans="1:7" ht="15.75" thickBot="1" x14ac:dyDescent="0.3">
      <c r="A514" s="6"/>
      <c r="B514" s="6"/>
      <c r="C514" s="6"/>
      <c r="D514" s="6"/>
      <c r="E514" s="6"/>
      <c r="F514" s="6"/>
      <c r="G514" s="6"/>
    </row>
    <row r="515" spans="1:7" ht="25.5" thickBot="1" x14ac:dyDescent="0.3">
      <c r="A515" s="7" t="s">
        <v>10497</v>
      </c>
      <c r="B515" s="7" t="s">
        <v>10498</v>
      </c>
      <c r="C515" s="8" t="s">
        <v>10</v>
      </c>
      <c r="D515" s="9">
        <v>111.62</v>
      </c>
      <c r="E515" s="9"/>
      <c r="F515" s="9">
        <v>80.09</v>
      </c>
      <c r="G515" s="9"/>
    </row>
    <row r="516" spans="1:7" ht="15.75" thickBot="1" x14ac:dyDescent="0.3">
      <c r="A516" s="6"/>
      <c r="B516" s="6"/>
      <c r="C516" s="6"/>
      <c r="D516" s="6"/>
      <c r="E516" s="6"/>
      <c r="F516" s="6"/>
      <c r="G516" s="6"/>
    </row>
    <row r="517" spans="1:7" ht="25.5" thickBot="1" x14ac:dyDescent="0.3">
      <c r="A517" s="7" t="s">
        <v>10499</v>
      </c>
      <c r="B517" s="7" t="s">
        <v>10500</v>
      </c>
      <c r="C517" s="8"/>
      <c r="D517" s="9"/>
      <c r="E517" s="9"/>
      <c r="F517" s="9"/>
      <c r="G517" s="9"/>
    </row>
    <row r="518" spans="1:7" ht="15.75" thickBot="1" x14ac:dyDescent="0.3">
      <c r="A518" s="6"/>
      <c r="B518" s="6"/>
      <c r="C518" s="6"/>
      <c r="D518" s="6"/>
      <c r="E518" s="6"/>
      <c r="F518" s="6"/>
      <c r="G518" s="6"/>
    </row>
    <row r="519" spans="1:7" ht="15.75" thickBot="1" x14ac:dyDescent="0.3">
      <c r="A519" s="7" t="s">
        <v>10501</v>
      </c>
      <c r="B519" s="7" t="s">
        <v>10502</v>
      </c>
      <c r="C519" s="8" t="s">
        <v>10</v>
      </c>
      <c r="D519" s="9">
        <v>108.23</v>
      </c>
      <c r="E519" s="9"/>
      <c r="F519" s="9">
        <v>80.099999999999994</v>
      </c>
      <c r="G519" s="9"/>
    </row>
    <row r="520" spans="1:7" ht="15.75" thickBot="1" x14ac:dyDescent="0.3">
      <c r="A520" s="6"/>
      <c r="B520" s="6"/>
      <c r="C520" s="6"/>
      <c r="D520" s="6"/>
      <c r="E520" s="6"/>
      <c r="F520" s="6"/>
      <c r="G520" s="6"/>
    </row>
    <row r="521" spans="1:7" ht="15.75" thickBot="1" x14ac:dyDescent="0.3">
      <c r="A521" s="7" t="s">
        <v>10503</v>
      </c>
      <c r="B521" s="7" t="s">
        <v>10504</v>
      </c>
      <c r="C521" s="8" t="s">
        <v>10</v>
      </c>
      <c r="D521" s="9">
        <v>116.97</v>
      </c>
      <c r="E521" s="9"/>
      <c r="F521" s="9">
        <v>80.099999999999994</v>
      </c>
      <c r="G521" s="9"/>
    </row>
    <row r="522" spans="1:7" ht="15.75" thickBot="1" x14ac:dyDescent="0.3">
      <c r="A522" s="6"/>
      <c r="B522" s="6"/>
      <c r="C522" s="6"/>
      <c r="D522" s="6"/>
      <c r="E522" s="6"/>
      <c r="F522" s="6"/>
      <c r="G522" s="6"/>
    </row>
    <row r="523" spans="1:7" ht="15.75" thickBot="1" x14ac:dyDescent="0.3">
      <c r="A523" s="7" t="s">
        <v>10505</v>
      </c>
      <c r="B523" s="7" t="s">
        <v>10506</v>
      </c>
      <c r="C523" s="8" t="s">
        <v>10</v>
      </c>
      <c r="D523" s="9">
        <v>131.96</v>
      </c>
      <c r="E523" s="9"/>
      <c r="F523" s="9">
        <v>80.09</v>
      </c>
      <c r="G523" s="9"/>
    </row>
    <row r="524" spans="1:7" ht="15.75" thickBot="1" x14ac:dyDescent="0.3">
      <c r="A524" s="6"/>
      <c r="B524" s="6"/>
      <c r="C524" s="6"/>
      <c r="D524" s="6"/>
      <c r="E524" s="6"/>
      <c r="F524" s="6"/>
      <c r="G524" s="6"/>
    </row>
    <row r="525" spans="1:7" ht="15.75" thickBot="1" x14ac:dyDescent="0.3">
      <c r="A525" s="7" t="s">
        <v>10507</v>
      </c>
      <c r="B525" s="7" t="s">
        <v>10508</v>
      </c>
      <c r="C525" s="8" t="s">
        <v>10</v>
      </c>
      <c r="D525" s="9">
        <v>171.18</v>
      </c>
      <c r="E525" s="9"/>
      <c r="F525" s="9">
        <v>80.099999999999994</v>
      </c>
      <c r="G525" s="9"/>
    </row>
    <row r="526" spans="1:7" ht="15.75" thickBot="1" x14ac:dyDescent="0.3">
      <c r="A526" s="6"/>
      <c r="B526" s="6"/>
      <c r="C526" s="6"/>
      <c r="D526" s="6"/>
      <c r="E526" s="6"/>
      <c r="F526" s="6"/>
      <c r="G526" s="6"/>
    </row>
    <row r="527" spans="1:7" ht="25.5" thickBot="1" x14ac:dyDescent="0.3">
      <c r="A527" s="7" t="s">
        <v>10509</v>
      </c>
      <c r="B527" s="7" t="s">
        <v>10510</v>
      </c>
      <c r="C527" s="8" t="s">
        <v>10</v>
      </c>
      <c r="D527" s="9">
        <v>227.29</v>
      </c>
      <c r="E527" s="9"/>
      <c r="F527" s="9">
        <v>80.099999999999994</v>
      </c>
      <c r="G527" s="9"/>
    </row>
    <row r="528" spans="1:7" ht="15.75" thickBot="1" x14ac:dyDescent="0.3">
      <c r="A528" s="6"/>
      <c r="B528" s="6"/>
      <c r="C528" s="6"/>
      <c r="D528" s="6"/>
      <c r="E528" s="6"/>
      <c r="F528" s="6"/>
      <c r="G528" s="6"/>
    </row>
    <row r="529" spans="1:7" ht="61.5" thickBot="1" x14ac:dyDescent="0.3">
      <c r="A529" s="7" t="s">
        <v>10511</v>
      </c>
      <c r="B529" s="7" t="s">
        <v>10512</v>
      </c>
      <c r="C529" s="8"/>
      <c r="D529" s="9"/>
      <c r="E529" s="9"/>
      <c r="F529" s="9"/>
      <c r="G529" s="9"/>
    </row>
    <row r="530" spans="1:7" ht="15.75" thickBot="1" x14ac:dyDescent="0.3">
      <c r="A530" s="6"/>
      <c r="B530" s="6"/>
      <c r="C530" s="6"/>
      <c r="D530" s="6"/>
      <c r="E530" s="6"/>
      <c r="F530" s="6"/>
      <c r="G530" s="6"/>
    </row>
    <row r="531" spans="1:7" x14ac:dyDescent="0.25">
      <c r="A531" s="35" t="s">
        <v>10513</v>
      </c>
      <c r="B531" s="22" t="s">
        <v>10514</v>
      </c>
      <c r="C531" s="38" t="s">
        <v>10</v>
      </c>
      <c r="D531" s="32">
        <v>52.71</v>
      </c>
      <c r="E531" s="32"/>
      <c r="F531" s="32">
        <v>80.099999999999994</v>
      </c>
      <c r="G531" s="32"/>
    </row>
    <row r="532" spans="1:7" x14ac:dyDescent="0.25">
      <c r="A532" s="36"/>
      <c r="B532" s="23" t="s">
        <v>10515</v>
      </c>
      <c r="C532" s="39"/>
      <c r="D532" s="33"/>
      <c r="E532" s="33"/>
      <c r="F532" s="33"/>
      <c r="G532" s="33"/>
    </row>
    <row r="533" spans="1:7" x14ac:dyDescent="0.25">
      <c r="A533" s="36"/>
      <c r="B533" s="23" t="s">
        <v>10516</v>
      </c>
      <c r="C533" s="39"/>
      <c r="D533" s="33"/>
      <c r="E533" s="33"/>
      <c r="F533" s="33"/>
      <c r="G533" s="33"/>
    </row>
    <row r="534" spans="1:7" x14ac:dyDescent="0.25">
      <c r="A534" s="36"/>
      <c r="B534" s="23" t="s">
        <v>10517</v>
      </c>
      <c r="C534" s="39"/>
      <c r="D534" s="33"/>
      <c r="E534" s="33"/>
      <c r="F534" s="33"/>
      <c r="G534" s="33"/>
    </row>
    <row r="535" spans="1:7" ht="15.75" thickBot="1" x14ac:dyDescent="0.3">
      <c r="A535" s="37"/>
      <c r="B535" s="24" t="s">
        <v>10518</v>
      </c>
      <c r="C535" s="40"/>
      <c r="D535" s="34"/>
      <c r="E535" s="34"/>
      <c r="F535" s="34"/>
      <c r="G535" s="34"/>
    </row>
    <row r="536" spans="1:7" ht="15.75" thickBot="1" x14ac:dyDescent="0.3">
      <c r="A536" s="6"/>
      <c r="B536" s="6"/>
      <c r="C536" s="6"/>
      <c r="D536" s="6"/>
      <c r="E536" s="6"/>
      <c r="F536" s="6"/>
      <c r="G536" s="6"/>
    </row>
    <row r="537" spans="1:7" x14ac:dyDescent="0.25">
      <c r="A537" s="35" t="s">
        <v>10519</v>
      </c>
      <c r="B537" s="22" t="s">
        <v>10520</v>
      </c>
      <c r="C537" s="38" t="s">
        <v>10</v>
      </c>
      <c r="D537" s="32">
        <v>67.31</v>
      </c>
      <c r="E537" s="32"/>
      <c r="F537" s="32">
        <v>80.09</v>
      </c>
      <c r="G537" s="32"/>
    </row>
    <row r="538" spans="1:7" x14ac:dyDescent="0.25">
      <c r="A538" s="36"/>
      <c r="B538" s="23" t="s">
        <v>10521</v>
      </c>
      <c r="C538" s="39"/>
      <c r="D538" s="33"/>
      <c r="E538" s="33"/>
      <c r="F538" s="33"/>
      <c r="G538" s="33"/>
    </row>
    <row r="539" spans="1:7" x14ac:dyDescent="0.25">
      <c r="A539" s="36"/>
      <c r="B539" s="23" t="s">
        <v>10522</v>
      </c>
      <c r="C539" s="39"/>
      <c r="D539" s="33"/>
      <c r="E539" s="33"/>
      <c r="F539" s="33"/>
      <c r="G539" s="33"/>
    </row>
    <row r="540" spans="1:7" x14ac:dyDescent="0.25">
      <c r="A540" s="36"/>
      <c r="B540" s="23" t="s">
        <v>10523</v>
      </c>
      <c r="C540" s="39"/>
      <c r="D540" s="33"/>
      <c r="E540" s="33"/>
      <c r="F540" s="33"/>
      <c r="G540" s="33"/>
    </row>
    <row r="541" spans="1:7" ht="15.75" thickBot="1" x14ac:dyDescent="0.3">
      <c r="A541" s="37"/>
      <c r="B541" s="24" t="s">
        <v>10524</v>
      </c>
      <c r="C541" s="40"/>
      <c r="D541" s="34"/>
      <c r="E541" s="34"/>
      <c r="F541" s="34"/>
      <c r="G541" s="34"/>
    </row>
    <row r="542" spans="1:7" ht="15.75" thickBot="1" x14ac:dyDescent="0.3">
      <c r="A542" s="6"/>
      <c r="B542" s="6"/>
      <c r="C542" s="6"/>
      <c r="D542" s="6"/>
      <c r="E542" s="6"/>
      <c r="F542" s="6"/>
      <c r="G542" s="6"/>
    </row>
    <row r="543" spans="1:7" x14ac:dyDescent="0.25">
      <c r="A543" s="35" t="s">
        <v>10525</v>
      </c>
      <c r="B543" s="22" t="s">
        <v>10526</v>
      </c>
      <c r="C543" s="38" t="s">
        <v>10</v>
      </c>
      <c r="D543" s="32">
        <v>92.32</v>
      </c>
      <c r="E543" s="32"/>
      <c r="F543" s="32">
        <v>80.099999999999994</v>
      </c>
      <c r="G543" s="32"/>
    </row>
    <row r="544" spans="1:7" x14ac:dyDescent="0.25">
      <c r="A544" s="36"/>
      <c r="B544" s="23" t="s">
        <v>10527</v>
      </c>
      <c r="C544" s="39"/>
      <c r="D544" s="33"/>
      <c r="E544" s="33"/>
      <c r="F544" s="33"/>
      <c r="G544" s="33"/>
    </row>
    <row r="545" spans="1:7" x14ac:dyDescent="0.25">
      <c r="A545" s="36"/>
      <c r="B545" s="23" t="s">
        <v>10528</v>
      </c>
      <c r="C545" s="39"/>
      <c r="D545" s="33"/>
      <c r="E545" s="33"/>
      <c r="F545" s="33"/>
      <c r="G545" s="33"/>
    </row>
    <row r="546" spans="1:7" x14ac:dyDescent="0.25">
      <c r="A546" s="36"/>
      <c r="B546" s="23" t="s">
        <v>10529</v>
      </c>
      <c r="C546" s="39"/>
      <c r="D546" s="33"/>
      <c r="E546" s="33"/>
      <c r="F546" s="33"/>
      <c r="G546" s="33"/>
    </row>
    <row r="547" spans="1:7" ht="15.75" thickBot="1" x14ac:dyDescent="0.3">
      <c r="A547" s="37"/>
      <c r="B547" s="24" t="s">
        <v>10530</v>
      </c>
      <c r="C547" s="40"/>
      <c r="D547" s="34"/>
      <c r="E547" s="34"/>
      <c r="F547" s="34"/>
      <c r="G547" s="34"/>
    </row>
    <row r="548" spans="1:7" ht="15.75" thickBot="1" x14ac:dyDescent="0.3">
      <c r="A548" s="6"/>
      <c r="B548" s="6"/>
      <c r="C548" s="6"/>
      <c r="D548" s="6"/>
      <c r="E548" s="6"/>
      <c r="F548" s="6"/>
      <c r="G548" s="6"/>
    </row>
    <row r="549" spans="1:7" x14ac:dyDescent="0.25">
      <c r="A549" s="35" t="s">
        <v>10531</v>
      </c>
      <c r="B549" s="22" t="s">
        <v>10532</v>
      </c>
      <c r="C549" s="38" t="s">
        <v>10</v>
      </c>
      <c r="D549" s="32">
        <v>142.24</v>
      </c>
      <c r="E549" s="32"/>
      <c r="F549" s="32">
        <v>80.099999999999994</v>
      </c>
      <c r="G549" s="32"/>
    </row>
    <row r="550" spans="1:7" x14ac:dyDescent="0.25">
      <c r="A550" s="36"/>
      <c r="B550" s="23" t="s">
        <v>10533</v>
      </c>
      <c r="C550" s="39"/>
      <c r="D550" s="33"/>
      <c r="E550" s="33"/>
      <c r="F550" s="33"/>
      <c r="G550" s="33"/>
    </row>
    <row r="551" spans="1:7" x14ac:dyDescent="0.25">
      <c r="A551" s="36"/>
      <c r="B551" s="23" t="s">
        <v>10534</v>
      </c>
      <c r="C551" s="39"/>
      <c r="D551" s="33"/>
      <c r="E551" s="33"/>
      <c r="F551" s="33"/>
      <c r="G551" s="33"/>
    </row>
    <row r="552" spans="1:7" x14ac:dyDescent="0.25">
      <c r="A552" s="36"/>
      <c r="B552" s="23" t="s">
        <v>10535</v>
      </c>
      <c r="C552" s="39"/>
      <c r="D552" s="33"/>
      <c r="E552" s="33"/>
      <c r="F552" s="33"/>
      <c r="G552" s="33"/>
    </row>
    <row r="553" spans="1:7" ht="15.75" thickBot="1" x14ac:dyDescent="0.3">
      <c r="A553" s="37"/>
      <c r="B553" s="24" t="s">
        <v>10536</v>
      </c>
      <c r="C553" s="40"/>
      <c r="D553" s="34"/>
      <c r="E553" s="34"/>
      <c r="F553" s="34"/>
      <c r="G553" s="34"/>
    </row>
    <row r="554" spans="1:7" ht="15.75" thickBot="1" x14ac:dyDescent="0.3">
      <c r="A554" s="6"/>
      <c r="B554" s="6"/>
      <c r="C554" s="6"/>
      <c r="D554" s="6"/>
      <c r="E554" s="6"/>
      <c r="F554" s="6"/>
      <c r="G554" s="6"/>
    </row>
    <row r="555" spans="1:7" x14ac:dyDescent="0.25">
      <c r="A555" s="35" t="s">
        <v>10537</v>
      </c>
      <c r="B555" s="22" t="s">
        <v>10538</v>
      </c>
      <c r="C555" s="38" t="s">
        <v>10</v>
      </c>
      <c r="D555" s="32">
        <v>211.7</v>
      </c>
      <c r="E555" s="32"/>
      <c r="F555" s="32">
        <v>80.09</v>
      </c>
      <c r="G555" s="32"/>
    </row>
    <row r="556" spans="1:7" x14ac:dyDescent="0.25">
      <c r="A556" s="36"/>
      <c r="B556" s="23" t="s">
        <v>10539</v>
      </c>
      <c r="C556" s="39"/>
      <c r="D556" s="33"/>
      <c r="E556" s="33"/>
      <c r="F556" s="33"/>
      <c r="G556" s="33"/>
    </row>
    <row r="557" spans="1:7" x14ac:dyDescent="0.25">
      <c r="A557" s="36"/>
      <c r="B557" s="23" t="s">
        <v>10540</v>
      </c>
      <c r="C557" s="39"/>
      <c r="D557" s="33"/>
      <c r="E557" s="33"/>
      <c r="F557" s="33"/>
      <c r="G557" s="33"/>
    </row>
    <row r="558" spans="1:7" x14ac:dyDescent="0.25">
      <c r="A558" s="36"/>
      <c r="B558" s="23" t="s">
        <v>10541</v>
      </c>
      <c r="C558" s="39"/>
      <c r="D558" s="33"/>
      <c r="E558" s="33"/>
      <c r="F558" s="33"/>
      <c r="G558" s="33"/>
    </row>
    <row r="559" spans="1:7" ht="15.75" thickBot="1" x14ac:dyDescent="0.3">
      <c r="A559" s="37"/>
      <c r="B559" s="24" t="s">
        <v>10542</v>
      </c>
      <c r="C559" s="40"/>
      <c r="D559" s="34"/>
      <c r="E559" s="34"/>
      <c r="F559" s="34"/>
      <c r="G559" s="34"/>
    </row>
    <row r="560" spans="1:7" ht="15.75" thickBot="1" x14ac:dyDescent="0.3">
      <c r="A560" s="6"/>
      <c r="B560" s="6"/>
      <c r="C560" s="6"/>
      <c r="D560" s="6"/>
      <c r="E560" s="6"/>
      <c r="F560" s="6"/>
      <c r="G560" s="6"/>
    </row>
    <row r="561" spans="1:7" x14ac:dyDescent="0.25">
      <c r="A561" s="35" t="s">
        <v>10543</v>
      </c>
      <c r="B561" s="22" t="s">
        <v>10544</v>
      </c>
      <c r="C561" s="38" t="s">
        <v>10</v>
      </c>
      <c r="D561" s="32">
        <v>294.89</v>
      </c>
      <c r="E561" s="32"/>
      <c r="F561" s="32">
        <v>80.09</v>
      </c>
      <c r="G561" s="32"/>
    </row>
    <row r="562" spans="1:7" x14ac:dyDescent="0.25">
      <c r="A562" s="36"/>
      <c r="B562" s="23" t="s">
        <v>10545</v>
      </c>
      <c r="C562" s="39"/>
      <c r="D562" s="33"/>
      <c r="E562" s="33"/>
      <c r="F562" s="33"/>
      <c r="G562" s="33"/>
    </row>
    <row r="563" spans="1:7" x14ac:dyDescent="0.25">
      <c r="A563" s="36"/>
      <c r="B563" s="23" t="s">
        <v>10546</v>
      </c>
      <c r="C563" s="39"/>
      <c r="D563" s="33"/>
      <c r="E563" s="33"/>
      <c r="F563" s="33"/>
      <c r="G563" s="33"/>
    </row>
    <row r="564" spans="1:7" x14ac:dyDescent="0.25">
      <c r="A564" s="36"/>
      <c r="B564" s="23" t="s">
        <v>10547</v>
      </c>
      <c r="C564" s="39"/>
      <c r="D564" s="33"/>
      <c r="E564" s="33"/>
      <c r="F564" s="33"/>
      <c r="G564" s="33"/>
    </row>
    <row r="565" spans="1:7" ht="15.75" thickBot="1" x14ac:dyDescent="0.3">
      <c r="A565" s="37"/>
      <c r="B565" s="24" t="s">
        <v>10548</v>
      </c>
      <c r="C565" s="40"/>
      <c r="D565" s="34"/>
      <c r="E565" s="34"/>
      <c r="F565" s="34"/>
      <c r="G565" s="34"/>
    </row>
    <row r="566" spans="1:7" ht="15.75" thickBot="1" x14ac:dyDescent="0.3">
      <c r="A566" s="6"/>
      <c r="B566" s="6"/>
      <c r="C566" s="6"/>
      <c r="D566" s="6"/>
      <c r="E566" s="6"/>
      <c r="F566" s="6"/>
      <c r="G566" s="6"/>
    </row>
    <row r="567" spans="1:7" ht="60.75" x14ac:dyDescent="0.25">
      <c r="A567" s="35" t="s">
        <v>10549</v>
      </c>
      <c r="B567" s="22" t="s">
        <v>10550</v>
      </c>
      <c r="C567" s="38" t="s">
        <v>10</v>
      </c>
      <c r="D567" s="32">
        <v>133.21</v>
      </c>
      <c r="E567" s="32"/>
      <c r="F567" s="32">
        <v>80.099999999999994</v>
      </c>
      <c r="G567" s="32"/>
    </row>
    <row r="568" spans="1:7" x14ac:dyDescent="0.25">
      <c r="A568" s="36"/>
      <c r="B568" s="23" t="s">
        <v>10551</v>
      </c>
      <c r="C568" s="39"/>
      <c r="D568" s="33"/>
      <c r="E568" s="33"/>
      <c r="F568" s="33"/>
      <c r="G568" s="33"/>
    </row>
    <row r="569" spans="1:7" x14ac:dyDescent="0.25">
      <c r="A569" s="36"/>
      <c r="B569" s="23" t="s">
        <v>10552</v>
      </c>
      <c r="C569" s="39"/>
      <c r="D569" s="33"/>
      <c r="E569" s="33"/>
      <c r="F569" s="33"/>
      <c r="G569" s="33"/>
    </row>
    <row r="570" spans="1:7" x14ac:dyDescent="0.25">
      <c r="A570" s="36"/>
      <c r="B570" s="23" t="s">
        <v>10553</v>
      </c>
      <c r="C570" s="39"/>
      <c r="D570" s="33"/>
      <c r="E570" s="33"/>
      <c r="F570" s="33"/>
      <c r="G570" s="33"/>
    </row>
    <row r="571" spans="1:7" ht="15.75" thickBot="1" x14ac:dyDescent="0.3">
      <c r="A571" s="37"/>
      <c r="B571" s="24" t="s">
        <v>10554</v>
      </c>
      <c r="C571" s="40"/>
      <c r="D571" s="34"/>
      <c r="E571" s="34"/>
      <c r="F571" s="34"/>
      <c r="G571" s="34"/>
    </row>
    <row r="572" spans="1:7" ht="15.75" thickBot="1" x14ac:dyDescent="0.3">
      <c r="A572" s="6"/>
      <c r="B572" s="6"/>
      <c r="C572" s="6"/>
      <c r="D572" s="6"/>
      <c r="E572" s="6"/>
      <c r="F572" s="6"/>
      <c r="G572" s="6"/>
    </row>
    <row r="573" spans="1:7" ht="15.75" thickBot="1" x14ac:dyDescent="0.3">
      <c r="A573" s="7" t="s">
        <v>10555</v>
      </c>
      <c r="B573" s="7" t="s">
        <v>10556</v>
      </c>
      <c r="C573" s="8"/>
      <c r="D573" s="9"/>
      <c r="E573" s="9"/>
      <c r="F573" s="9"/>
      <c r="G573" s="9"/>
    </row>
    <row r="574" spans="1:7" ht="15.75" thickBot="1" x14ac:dyDescent="0.3">
      <c r="A574" s="6"/>
      <c r="B574" s="6"/>
      <c r="C574" s="6"/>
      <c r="D574" s="6"/>
      <c r="E574" s="6"/>
      <c r="F574" s="6"/>
      <c r="G574" s="6"/>
    </row>
    <row r="575" spans="1:7" ht="15.75" thickBot="1" x14ac:dyDescent="0.3">
      <c r="A575" s="7" t="s">
        <v>10557</v>
      </c>
      <c r="B575" s="7" t="s">
        <v>10558</v>
      </c>
      <c r="C575" s="8"/>
      <c r="D575" s="9"/>
      <c r="E575" s="9"/>
      <c r="F575" s="9"/>
      <c r="G575" s="9"/>
    </row>
    <row r="576" spans="1:7" ht="15.75" thickBot="1" x14ac:dyDescent="0.3">
      <c r="A576" s="6"/>
      <c r="B576" s="6"/>
      <c r="C576" s="6"/>
      <c r="D576" s="6"/>
      <c r="E576" s="6"/>
      <c r="F576" s="6"/>
      <c r="G576" s="6"/>
    </row>
    <row r="577" spans="1:7" ht="15.75" thickBot="1" x14ac:dyDescent="0.3">
      <c r="A577" s="7" t="s">
        <v>10559</v>
      </c>
      <c r="B577" s="7" t="s">
        <v>10560</v>
      </c>
      <c r="C577" s="8" t="s">
        <v>12</v>
      </c>
      <c r="D577" s="9">
        <v>41.6</v>
      </c>
      <c r="E577" s="9"/>
      <c r="F577" s="9">
        <v>80.099999999999994</v>
      </c>
      <c r="G577" s="9"/>
    </row>
    <row r="578" spans="1:7" ht="15.75" thickBot="1" x14ac:dyDescent="0.3">
      <c r="A578" s="6"/>
      <c r="B578" s="6"/>
      <c r="C578" s="6"/>
      <c r="D578" s="6"/>
      <c r="E578" s="6"/>
      <c r="F578" s="6"/>
      <c r="G578" s="6"/>
    </row>
    <row r="579" spans="1:7" ht="15.75" thickBot="1" x14ac:dyDescent="0.3">
      <c r="A579" s="7" t="s">
        <v>10561</v>
      </c>
      <c r="B579" s="7" t="s">
        <v>10562</v>
      </c>
      <c r="C579" s="8" t="s">
        <v>12</v>
      </c>
      <c r="D579" s="9">
        <v>45.34</v>
      </c>
      <c r="E579" s="9"/>
      <c r="F579" s="9">
        <v>80.11</v>
      </c>
      <c r="G579" s="9"/>
    </row>
    <row r="580" spans="1:7" ht="15.75" thickBot="1" x14ac:dyDescent="0.3">
      <c r="A580" s="6"/>
      <c r="B580" s="6"/>
      <c r="C580" s="6"/>
      <c r="D580" s="6"/>
      <c r="E580" s="6"/>
      <c r="F580" s="6"/>
      <c r="G580" s="6"/>
    </row>
    <row r="581" spans="1:7" ht="15.75" thickBot="1" x14ac:dyDescent="0.3">
      <c r="A581" s="7" t="s">
        <v>10563</v>
      </c>
      <c r="B581" s="7" t="s">
        <v>10564</v>
      </c>
      <c r="C581" s="8" t="s">
        <v>12</v>
      </c>
      <c r="D581" s="9">
        <v>72.58</v>
      </c>
      <c r="E581" s="9"/>
      <c r="F581" s="9">
        <v>80.09</v>
      </c>
      <c r="G581" s="9"/>
    </row>
    <row r="582" spans="1:7" ht="15.75" thickBot="1" x14ac:dyDescent="0.3">
      <c r="A582" s="6"/>
      <c r="B582" s="6"/>
      <c r="C582" s="6"/>
      <c r="D582" s="6"/>
      <c r="E582" s="6"/>
      <c r="F582" s="6"/>
      <c r="G582" s="6"/>
    </row>
    <row r="583" spans="1:7" ht="15.75" thickBot="1" x14ac:dyDescent="0.3">
      <c r="A583" s="7" t="s">
        <v>10565</v>
      </c>
      <c r="B583" s="7" t="s">
        <v>10566</v>
      </c>
      <c r="C583" s="8" t="s">
        <v>12</v>
      </c>
      <c r="D583" s="9">
        <v>72.58</v>
      </c>
      <c r="E583" s="9"/>
      <c r="F583" s="9">
        <v>80.09</v>
      </c>
      <c r="G583" s="9"/>
    </row>
    <row r="584" spans="1:7" ht="15.75" thickBot="1" x14ac:dyDescent="0.3">
      <c r="A584" s="6"/>
      <c r="B584" s="6"/>
      <c r="C584" s="6"/>
      <c r="D584" s="6"/>
      <c r="E584" s="6"/>
      <c r="F584" s="6"/>
      <c r="G584" s="6"/>
    </row>
    <row r="585" spans="1:7" ht="15.75" thickBot="1" x14ac:dyDescent="0.3">
      <c r="A585" s="7" t="s">
        <v>10567</v>
      </c>
      <c r="B585" s="7" t="s">
        <v>10568</v>
      </c>
      <c r="C585" s="8"/>
      <c r="D585" s="9"/>
      <c r="E585" s="9"/>
      <c r="F585" s="9"/>
      <c r="G585" s="9"/>
    </row>
    <row r="586" spans="1:7" ht="15.75" thickBot="1" x14ac:dyDescent="0.3">
      <c r="A586" s="6"/>
      <c r="B586" s="6"/>
      <c r="C586" s="6"/>
      <c r="D586" s="6"/>
      <c r="E586" s="6"/>
      <c r="F586" s="6"/>
      <c r="G586" s="6"/>
    </row>
    <row r="587" spans="1:7" ht="15.75" thickBot="1" x14ac:dyDescent="0.3">
      <c r="A587" s="7" t="s">
        <v>10569</v>
      </c>
      <c r="B587" s="7" t="s">
        <v>10570</v>
      </c>
      <c r="C587" s="8"/>
      <c r="D587" s="9"/>
      <c r="E587" s="9"/>
      <c r="F587" s="9"/>
      <c r="G587" s="9"/>
    </row>
    <row r="588" spans="1:7" ht="15.75" thickBot="1" x14ac:dyDescent="0.3">
      <c r="A588" s="6"/>
      <c r="B588" s="6"/>
      <c r="C588" s="6"/>
      <c r="D588" s="6"/>
      <c r="E588" s="6"/>
      <c r="F588" s="6"/>
      <c r="G588" s="6"/>
    </row>
    <row r="589" spans="1:7" ht="15.75" thickBot="1" x14ac:dyDescent="0.3">
      <c r="A589" s="7" t="s">
        <v>10571</v>
      </c>
      <c r="B589" s="7" t="s">
        <v>10572</v>
      </c>
      <c r="C589" s="8" t="s">
        <v>10</v>
      </c>
      <c r="D589" s="9">
        <v>300.83</v>
      </c>
      <c r="E589" s="9"/>
      <c r="F589" s="9">
        <v>80.099999999999994</v>
      </c>
      <c r="G589" s="9"/>
    </row>
    <row r="590" spans="1:7" ht="15.75" thickBot="1" x14ac:dyDescent="0.3">
      <c r="A590" s="6"/>
      <c r="B590" s="6"/>
      <c r="C590" s="6"/>
      <c r="D590" s="6"/>
      <c r="E590" s="6"/>
      <c r="F590" s="6"/>
      <c r="G590" s="6"/>
    </row>
    <row r="591" spans="1:7" ht="15.75" thickBot="1" x14ac:dyDescent="0.3">
      <c r="A591" s="7" t="s">
        <v>10573</v>
      </c>
      <c r="B591" s="7" t="s">
        <v>10574</v>
      </c>
      <c r="C591" s="8" t="s">
        <v>10</v>
      </c>
      <c r="D591" s="9">
        <v>511.71</v>
      </c>
      <c r="E591" s="9"/>
      <c r="F591" s="9">
        <v>80.099999999999994</v>
      </c>
      <c r="G591" s="9"/>
    </row>
    <row r="592" spans="1:7" ht="15.75" thickBot="1" x14ac:dyDescent="0.3">
      <c r="A592" s="6"/>
      <c r="B592" s="6"/>
      <c r="C592" s="6"/>
      <c r="D592" s="6"/>
      <c r="E592" s="6"/>
      <c r="F592" s="6"/>
      <c r="G592" s="6"/>
    </row>
    <row r="593" spans="1:7" ht="15.75" thickBot="1" x14ac:dyDescent="0.3">
      <c r="A593" s="7" t="s">
        <v>10575</v>
      </c>
      <c r="B593" s="7" t="s">
        <v>10576</v>
      </c>
      <c r="C593" s="8"/>
      <c r="D593" s="9"/>
      <c r="E593" s="9"/>
      <c r="F593" s="9"/>
      <c r="G593" s="9"/>
    </row>
    <row r="594" spans="1:7" ht="15.75" thickBot="1" x14ac:dyDescent="0.3">
      <c r="A594" s="6"/>
      <c r="B594" s="6"/>
      <c r="C594" s="6"/>
      <c r="D594" s="6"/>
      <c r="E594" s="6"/>
      <c r="F594" s="6"/>
      <c r="G594" s="6"/>
    </row>
    <row r="595" spans="1:7" ht="15.75" thickBot="1" x14ac:dyDescent="0.3">
      <c r="A595" s="7" t="s">
        <v>10577</v>
      </c>
      <c r="B595" s="7" t="s">
        <v>10578</v>
      </c>
      <c r="C595" s="8" t="s">
        <v>10</v>
      </c>
      <c r="D595" s="9">
        <v>207.85</v>
      </c>
      <c r="E595" s="9"/>
      <c r="F595" s="9">
        <v>80.099999999999994</v>
      </c>
      <c r="G595" s="9"/>
    </row>
    <row r="596" spans="1:7" ht="15.75" thickBot="1" x14ac:dyDescent="0.3">
      <c r="A596" s="6"/>
      <c r="B596" s="6"/>
      <c r="C596" s="6"/>
      <c r="D596" s="6"/>
      <c r="E596" s="6"/>
      <c r="F596" s="6"/>
      <c r="G596" s="6"/>
    </row>
    <row r="597" spans="1:7" ht="15.75" thickBot="1" x14ac:dyDescent="0.3">
      <c r="A597" s="7" t="s">
        <v>10579</v>
      </c>
      <c r="B597" s="7" t="s">
        <v>10580</v>
      </c>
      <c r="C597" s="8" t="s">
        <v>10</v>
      </c>
      <c r="D597" s="9">
        <v>226.77</v>
      </c>
      <c r="E597" s="9"/>
      <c r="F597" s="9">
        <v>80.09</v>
      </c>
      <c r="G597" s="9"/>
    </row>
    <row r="598" spans="1:7" ht="15.75" thickBot="1" x14ac:dyDescent="0.3">
      <c r="A598" s="6"/>
      <c r="B598" s="6"/>
      <c r="C598" s="6"/>
      <c r="D598" s="6"/>
      <c r="E598" s="6"/>
      <c r="F598" s="6"/>
      <c r="G598" s="6"/>
    </row>
    <row r="599" spans="1:7" ht="15.75" thickBot="1" x14ac:dyDescent="0.3">
      <c r="A599" s="7" t="s">
        <v>10581</v>
      </c>
      <c r="B599" s="7" t="s">
        <v>10582</v>
      </c>
      <c r="C599" s="8"/>
      <c r="D599" s="9"/>
      <c r="E599" s="9"/>
      <c r="F599" s="9"/>
      <c r="G599" s="9"/>
    </row>
    <row r="600" spans="1:7" ht="15.75" thickBot="1" x14ac:dyDescent="0.3">
      <c r="A600" s="6"/>
      <c r="B600" s="6"/>
      <c r="C600" s="6"/>
      <c r="D600" s="6"/>
      <c r="E600" s="6"/>
      <c r="F600" s="6"/>
      <c r="G600" s="6"/>
    </row>
    <row r="601" spans="1:7" ht="15.75" thickBot="1" x14ac:dyDescent="0.3">
      <c r="A601" s="7" t="s">
        <v>10583</v>
      </c>
      <c r="B601" s="7" t="s">
        <v>10584</v>
      </c>
      <c r="C601" s="8" t="s">
        <v>10</v>
      </c>
      <c r="D601" s="9">
        <v>98.25</v>
      </c>
      <c r="E601" s="9"/>
      <c r="F601" s="9">
        <v>80.099999999999994</v>
      </c>
      <c r="G601" s="9"/>
    </row>
    <row r="602" spans="1:7" ht="15.75" thickBot="1" x14ac:dyDescent="0.3">
      <c r="A602" s="6"/>
      <c r="B602" s="6"/>
      <c r="C602" s="6"/>
      <c r="D602" s="6"/>
      <c r="E602" s="6"/>
      <c r="F602" s="6"/>
      <c r="G602" s="6"/>
    </row>
    <row r="603" spans="1:7" ht="15.75" thickBot="1" x14ac:dyDescent="0.3">
      <c r="A603" s="7" t="s">
        <v>10585</v>
      </c>
      <c r="B603" s="7" t="s">
        <v>10586</v>
      </c>
      <c r="C603" s="8" t="s">
        <v>10</v>
      </c>
      <c r="D603" s="9">
        <v>136.04</v>
      </c>
      <c r="E603" s="9"/>
      <c r="F603" s="9">
        <v>80.09</v>
      </c>
      <c r="G603" s="9"/>
    </row>
    <row r="604" spans="1:7" ht="15.75" thickBot="1" x14ac:dyDescent="0.3">
      <c r="A604" s="6"/>
      <c r="B604" s="6"/>
      <c r="C604" s="6"/>
      <c r="D604" s="6"/>
      <c r="E604" s="6"/>
      <c r="F604" s="6"/>
      <c r="G604" s="6"/>
    </row>
    <row r="605" spans="1:7" ht="15.75" thickBot="1" x14ac:dyDescent="0.3">
      <c r="A605" s="7" t="s">
        <v>10587</v>
      </c>
      <c r="B605" s="7" t="s">
        <v>10588</v>
      </c>
      <c r="C605" s="8" t="s">
        <v>10</v>
      </c>
      <c r="D605" s="9">
        <v>158.72</v>
      </c>
      <c r="E605" s="9"/>
      <c r="F605" s="9">
        <v>80.099999999999994</v>
      </c>
      <c r="G605" s="9"/>
    </row>
    <row r="606" spans="1:7" ht="15.75" thickBot="1" x14ac:dyDescent="0.3">
      <c r="A606" s="6"/>
      <c r="B606" s="6"/>
      <c r="C606" s="6"/>
      <c r="D606" s="6"/>
      <c r="E606" s="6"/>
      <c r="F606" s="6"/>
      <c r="G606" s="6"/>
    </row>
    <row r="607" spans="1:7" ht="15.75" thickBot="1" x14ac:dyDescent="0.3">
      <c r="A607" s="7" t="s">
        <v>10589</v>
      </c>
      <c r="B607" s="7" t="s">
        <v>10590</v>
      </c>
      <c r="C607" s="8" t="s">
        <v>10</v>
      </c>
      <c r="D607" s="9">
        <v>188.96</v>
      </c>
      <c r="E607" s="9"/>
      <c r="F607" s="9">
        <v>80.099999999999994</v>
      </c>
      <c r="G607" s="9"/>
    </row>
    <row r="608" spans="1:7" ht="15.75" thickBot="1" x14ac:dyDescent="0.3">
      <c r="A608" s="6"/>
      <c r="B608" s="6"/>
      <c r="C608" s="6"/>
      <c r="D608" s="6"/>
      <c r="E608" s="6"/>
      <c r="F608" s="6"/>
      <c r="G608" s="6"/>
    </row>
    <row r="609" spans="1:7" ht="15.75" thickBot="1" x14ac:dyDescent="0.3">
      <c r="A609" s="7" t="s">
        <v>10591</v>
      </c>
      <c r="B609" s="7" t="s">
        <v>10592</v>
      </c>
      <c r="C609" s="8"/>
      <c r="D609" s="9"/>
      <c r="E609" s="9"/>
      <c r="F609" s="9"/>
      <c r="G609" s="9"/>
    </row>
    <row r="610" spans="1:7" ht="15.75" thickBot="1" x14ac:dyDescent="0.3">
      <c r="A610" s="6"/>
      <c r="B610" s="6"/>
      <c r="C610" s="6"/>
      <c r="D610" s="6"/>
      <c r="E610" s="6"/>
      <c r="F610" s="6"/>
      <c r="G610" s="6"/>
    </row>
    <row r="611" spans="1:7" ht="15.75" thickBot="1" x14ac:dyDescent="0.3">
      <c r="A611" s="7" t="s">
        <v>10593</v>
      </c>
      <c r="B611" s="7" t="s">
        <v>10594</v>
      </c>
      <c r="C611" s="8"/>
      <c r="D611" s="9"/>
      <c r="E611" s="9"/>
      <c r="F611" s="9"/>
      <c r="G611" s="9"/>
    </row>
    <row r="612" spans="1:7" ht="15.75" thickBot="1" x14ac:dyDescent="0.3">
      <c r="A612" s="6"/>
      <c r="B612" s="6"/>
      <c r="C612" s="6"/>
      <c r="D612" s="6"/>
      <c r="E612" s="6"/>
      <c r="F612" s="6"/>
      <c r="G612" s="6"/>
    </row>
    <row r="613" spans="1:7" ht="15.75" thickBot="1" x14ac:dyDescent="0.3">
      <c r="A613" s="7" t="s">
        <v>10595</v>
      </c>
      <c r="B613" s="7" t="s">
        <v>10596</v>
      </c>
      <c r="C613" s="8" t="s">
        <v>1444</v>
      </c>
      <c r="D613" s="9">
        <v>8.2100000000000009</v>
      </c>
      <c r="E613" s="9"/>
      <c r="F613" s="9">
        <v>80.02</v>
      </c>
      <c r="G613" s="9"/>
    </row>
    <row r="614" spans="1:7" ht="15.75" thickBot="1" x14ac:dyDescent="0.3">
      <c r="A614" s="6"/>
      <c r="B614" s="6"/>
      <c r="C614" s="6"/>
      <c r="D614" s="6"/>
      <c r="E614" s="6"/>
      <c r="F614" s="6"/>
      <c r="G614" s="6"/>
    </row>
    <row r="615" spans="1:7" ht="15.75" thickBot="1" x14ac:dyDescent="0.3">
      <c r="A615" s="7" t="s">
        <v>10597</v>
      </c>
      <c r="B615" s="7" t="s">
        <v>10598</v>
      </c>
      <c r="C615" s="8" t="s">
        <v>1444</v>
      </c>
      <c r="D615" s="9">
        <v>5.85</v>
      </c>
      <c r="E615" s="9"/>
      <c r="F615" s="9">
        <v>80.17</v>
      </c>
      <c r="G615" s="9"/>
    </row>
    <row r="616" spans="1:7" ht="15.75" thickBot="1" x14ac:dyDescent="0.3">
      <c r="A616" s="6"/>
      <c r="B616" s="6"/>
      <c r="C616" s="6"/>
      <c r="D616" s="6"/>
      <c r="E616" s="6"/>
      <c r="F616" s="6"/>
      <c r="G616" s="6"/>
    </row>
    <row r="617" spans="1:7" ht="15.75" thickBot="1" x14ac:dyDescent="0.3">
      <c r="A617" s="7" t="s">
        <v>10599</v>
      </c>
      <c r="B617" s="7" t="s">
        <v>10600</v>
      </c>
      <c r="C617" s="8"/>
      <c r="D617" s="9"/>
      <c r="E617" s="9"/>
      <c r="F617" s="9"/>
      <c r="G617" s="9"/>
    </row>
    <row r="618" spans="1:7" ht="15.75" thickBot="1" x14ac:dyDescent="0.3">
      <c r="A618" s="6"/>
      <c r="B618" s="6"/>
      <c r="C618" s="6"/>
      <c r="D618" s="6"/>
      <c r="E618" s="6"/>
      <c r="F618" s="6"/>
      <c r="G618" s="6"/>
    </row>
    <row r="619" spans="1:7" ht="15.75" thickBot="1" x14ac:dyDescent="0.3">
      <c r="A619" s="7" t="s">
        <v>10601</v>
      </c>
      <c r="B619" s="7" t="s">
        <v>10602</v>
      </c>
      <c r="C619" s="8" t="s">
        <v>1444</v>
      </c>
      <c r="D619" s="9">
        <v>4.07</v>
      </c>
      <c r="E619" s="9"/>
      <c r="F619" s="9">
        <v>80.099999999999994</v>
      </c>
      <c r="G619" s="9"/>
    </row>
    <row r="620" spans="1:7" ht="15.75" thickBot="1" x14ac:dyDescent="0.3">
      <c r="A620" s="6"/>
      <c r="B620" s="6"/>
      <c r="C620" s="6"/>
      <c r="D620" s="6"/>
      <c r="E620" s="6"/>
      <c r="F620" s="6"/>
      <c r="G620" s="6"/>
    </row>
    <row r="621" spans="1:7" ht="15.75" thickBot="1" x14ac:dyDescent="0.3">
      <c r="A621" s="7" t="s">
        <v>10603</v>
      </c>
      <c r="B621" s="7" t="s">
        <v>10604</v>
      </c>
      <c r="C621" s="8" t="s">
        <v>1444</v>
      </c>
      <c r="D621" s="9">
        <v>5.09</v>
      </c>
      <c r="E621" s="9"/>
      <c r="F621" s="9">
        <v>80.16</v>
      </c>
      <c r="G621" s="9"/>
    </row>
    <row r="622" spans="1:7" ht="15.75" thickBot="1" x14ac:dyDescent="0.3">
      <c r="A622" s="6"/>
      <c r="B622" s="6"/>
      <c r="C622" s="6"/>
      <c r="D622" s="6"/>
      <c r="E622" s="6"/>
      <c r="F622" s="6"/>
      <c r="G622" s="6"/>
    </row>
    <row r="623" spans="1:7" ht="15.75" thickBot="1" x14ac:dyDescent="0.3">
      <c r="A623" s="7" t="s">
        <v>10605</v>
      </c>
      <c r="B623" s="7" t="s">
        <v>10606</v>
      </c>
      <c r="C623" s="8"/>
      <c r="D623" s="9"/>
      <c r="E623" s="9"/>
      <c r="F623" s="9"/>
      <c r="G623" s="9"/>
    </row>
    <row r="624" spans="1:7" ht="15.75" thickBot="1" x14ac:dyDescent="0.3">
      <c r="A624" s="6"/>
      <c r="B624" s="6"/>
      <c r="C624" s="6"/>
      <c r="D624" s="6"/>
      <c r="E624" s="6"/>
      <c r="F624" s="6"/>
      <c r="G624" s="6"/>
    </row>
    <row r="625" spans="1:7" ht="15.75" thickBot="1" x14ac:dyDescent="0.3">
      <c r="A625" s="7" t="s">
        <v>10607</v>
      </c>
      <c r="B625" s="7" t="s">
        <v>10608</v>
      </c>
      <c r="C625" s="8"/>
      <c r="D625" s="9"/>
      <c r="E625" s="9"/>
      <c r="F625" s="9"/>
      <c r="G625" s="9"/>
    </row>
    <row r="626" spans="1:7" ht="15.75" thickBot="1" x14ac:dyDescent="0.3">
      <c r="A626" s="6"/>
      <c r="B626" s="6"/>
      <c r="C626" s="6"/>
      <c r="D626" s="6"/>
      <c r="E626" s="6"/>
      <c r="F626" s="6"/>
      <c r="G626" s="6"/>
    </row>
    <row r="627" spans="1:7" ht="15.75" thickBot="1" x14ac:dyDescent="0.3">
      <c r="A627" s="7" t="s">
        <v>10609</v>
      </c>
      <c r="B627" s="7" t="s">
        <v>10610</v>
      </c>
      <c r="C627" s="8" t="s">
        <v>10</v>
      </c>
      <c r="D627" s="9">
        <v>44.79</v>
      </c>
      <c r="E627" s="9"/>
      <c r="F627" s="9">
        <v>80.11</v>
      </c>
      <c r="G627" s="9"/>
    </row>
    <row r="628" spans="1:7" ht="15.75" thickBot="1" x14ac:dyDescent="0.3">
      <c r="A628" s="6"/>
      <c r="B628" s="6"/>
      <c r="C628" s="6"/>
      <c r="D628" s="6"/>
      <c r="E628" s="6"/>
      <c r="F628" s="6"/>
      <c r="G628" s="6"/>
    </row>
    <row r="629" spans="1:7" ht="15.75" thickBot="1" x14ac:dyDescent="0.3">
      <c r="A629" s="7" t="s">
        <v>10611</v>
      </c>
      <c r="B629" s="7" t="s">
        <v>10612</v>
      </c>
      <c r="C629" s="8" t="s">
        <v>10</v>
      </c>
      <c r="D629" s="9">
        <v>80.64</v>
      </c>
      <c r="E629" s="9"/>
      <c r="F629" s="9">
        <v>80.099999999999994</v>
      </c>
      <c r="G629" s="9"/>
    </row>
    <row r="630" spans="1:7" ht="15.75" thickBot="1" x14ac:dyDescent="0.3">
      <c r="A630" s="6"/>
      <c r="B630" s="6"/>
      <c r="C630" s="6"/>
      <c r="D630" s="6"/>
      <c r="E630" s="6"/>
      <c r="F630" s="6"/>
      <c r="G630" s="6"/>
    </row>
    <row r="631" spans="1:7" ht="15.75" thickBot="1" x14ac:dyDescent="0.3">
      <c r="A631" s="7" t="s">
        <v>10613</v>
      </c>
      <c r="B631" s="7" t="s">
        <v>10614</v>
      </c>
      <c r="C631" s="8" t="s">
        <v>12</v>
      </c>
      <c r="D631" s="9">
        <v>89.43</v>
      </c>
      <c r="E631" s="9"/>
      <c r="F631" s="9">
        <v>80.099999999999994</v>
      </c>
      <c r="G631" s="9"/>
    </row>
    <row r="632" spans="1:7" ht="15.75" thickBot="1" x14ac:dyDescent="0.3">
      <c r="A632" s="6"/>
      <c r="B632" s="6"/>
      <c r="C632" s="6"/>
      <c r="D632" s="6"/>
      <c r="E632" s="6"/>
      <c r="F632" s="6"/>
      <c r="G632" s="6"/>
    </row>
    <row r="633" spans="1:7" ht="15.75" thickBot="1" x14ac:dyDescent="0.3">
      <c r="A633" s="7" t="s">
        <v>10615</v>
      </c>
      <c r="B633" s="7" t="s">
        <v>10616</v>
      </c>
      <c r="C633" s="8" t="s">
        <v>12</v>
      </c>
      <c r="D633" s="9">
        <v>134.38999999999999</v>
      </c>
      <c r="E633" s="9"/>
      <c r="F633" s="9">
        <v>80.099999999999994</v>
      </c>
      <c r="G633" s="9"/>
    </row>
    <row r="634" spans="1:7" ht="15.75" thickBot="1" x14ac:dyDescent="0.3">
      <c r="A634" s="6"/>
      <c r="B634" s="6"/>
      <c r="C634" s="6"/>
      <c r="D634" s="6"/>
      <c r="E634" s="6"/>
      <c r="F634" s="6"/>
      <c r="G634" s="6"/>
    </row>
    <row r="635" spans="1:7" ht="15.75" thickBot="1" x14ac:dyDescent="0.3">
      <c r="A635" s="7" t="s">
        <v>10617</v>
      </c>
      <c r="B635" s="7" t="s">
        <v>10618</v>
      </c>
      <c r="C635" s="8" t="s">
        <v>10</v>
      </c>
      <c r="D635" s="9">
        <v>86.26</v>
      </c>
      <c r="E635" s="9"/>
      <c r="F635" s="9">
        <v>80.099999999999994</v>
      </c>
      <c r="G635" s="9"/>
    </row>
    <row r="636" spans="1:7" ht="15.75" thickBot="1" x14ac:dyDescent="0.3">
      <c r="A636" s="6"/>
      <c r="B636" s="6"/>
      <c r="C636" s="6"/>
      <c r="D636" s="6"/>
      <c r="E636" s="6"/>
      <c r="F636" s="6"/>
      <c r="G636" s="6"/>
    </row>
    <row r="637" spans="1:7" ht="15.75" thickBot="1" x14ac:dyDescent="0.3">
      <c r="A637" s="7" t="s">
        <v>10619</v>
      </c>
      <c r="B637" s="7" t="s">
        <v>10620</v>
      </c>
      <c r="C637" s="8" t="s">
        <v>10</v>
      </c>
      <c r="D637" s="9">
        <v>132.31</v>
      </c>
      <c r="E637" s="9"/>
      <c r="F637" s="9">
        <v>80.09</v>
      </c>
      <c r="G637" s="9"/>
    </row>
    <row r="638" spans="1:7" ht="15.75" thickBot="1" x14ac:dyDescent="0.3">
      <c r="A638" s="6"/>
      <c r="B638" s="6"/>
      <c r="C638" s="6"/>
      <c r="D638" s="6"/>
      <c r="E638" s="6"/>
      <c r="F638" s="6"/>
      <c r="G638" s="6"/>
    </row>
    <row r="639" spans="1:7" ht="25.5" thickBot="1" x14ac:dyDescent="0.3">
      <c r="A639" s="7" t="s">
        <v>10621</v>
      </c>
      <c r="B639" s="7" t="s">
        <v>10622</v>
      </c>
      <c r="C639" s="8"/>
      <c r="D639" s="9"/>
      <c r="E639" s="9"/>
      <c r="F639" s="9"/>
      <c r="G639" s="9"/>
    </row>
    <row r="640" spans="1:7" ht="15.75" thickBot="1" x14ac:dyDescent="0.3">
      <c r="A640" s="6"/>
      <c r="B640" s="6"/>
      <c r="C640" s="6"/>
      <c r="D640" s="6"/>
      <c r="E640" s="6"/>
      <c r="F640" s="6"/>
      <c r="G640" s="6"/>
    </row>
    <row r="641" spans="1:7" ht="15.75" thickBot="1" x14ac:dyDescent="0.3">
      <c r="A641" s="7" t="s">
        <v>10623</v>
      </c>
      <c r="B641" s="7" t="s">
        <v>10624</v>
      </c>
      <c r="C641" s="8" t="s">
        <v>10</v>
      </c>
      <c r="D641" s="9" t="s">
        <v>10625</v>
      </c>
      <c r="E641" s="9"/>
      <c r="F641" s="9">
        <v>80.099999999999994</v>
      </c>
      <c r="G641" s="9"/>
    </row>
    <row r="642" spans="1:7" ht="15.75" thickBot="1" x14ac:dyDescent="0.3">
      <c r="A642" s="6"/>
      <c r="B642" s="6"/>
      <c r="C642" s="6"/>
      <c r="D642" s="6"/>
      <c r="E642" s="6"/>
      <c r="F642" s="6"/>
      <c r="G642" s="6"/>
    </row>
    <row r="643" spans="1:7" ht="15.75" thickBot="1" x14ac:dyDescent="0.3">
      <c r="A643" s="7" t="s">
        <v>10626</v>
      </c>
      <c r="B643" s="7" t="s">
        <v>10627</v>
      </c>
      <c r="C643" s="8" t="s">
        <v>10</v>
      </c>
      <c r="D643" s="9" t="s">
        <v>10628</v>
      </c>
      <c r="E643" s="9"/>
      <c r="F643" s="9">
        <v>80.099999999999994</v>
      </c>
      <c r="G643" s="9"/>
    </row>
    <row r="644" spans="1:7" ht="15.75" thickBot="1" x14ac:dyDescent="0.3">
      <c r="A644" s="6"/>
      <c r="B644" s="6"/>
      <c r="C644" s="6"/>
      <c r="D644" s="6"/>
      <c r="E644" s="6"/>
      <c r="F644" s="6"/>
      <c r="G644" s="6"/>
    </row>
    <row r="645" spans="1:7" ht="25.5" thickBot="1" x14ac:dyDescent="0.3">
      <c r="A645" s="7" t="s">
        <v>10629</v>
      </c>
      <c r="B645" s="7" t="s">
        <v>10630</v>
      </c>
      <c r="C645" s="8" t="s">
        <v>10</v>
      </c>
      <c r="D645" s="9">
        <v>175.16</v>
      </c>
      <c r="E645" s="9"/>
      <c r="F645" s="9">
        <v>80.099999999999994</v>
      </c>
      <c r="G645" s="9"/>
    </row>
    <row r="646" spans="1:7" ht="15.75" thickBot="1" x14ac:dyDescent="0.3">
      <c r="A646" s="6"/>
      <c r="B646" s="6"/>
      <c r="C646" s="6"/>
      <c r="D646" s="6"/>
      <c r="E646" s="6"/>
      <c r="F646" s="6"/>
      <c r="G646" s="6"/>
    </row>
    <row r="647" spans="1:7" ht="25.5" thickBot="1" x14ac:dyDescent="0.3">
      <c r="A647" s="7" t="s">
        <v>10631</v>
      </c>
      <c r="B647" s="7" t="s">
        <v>10632</v>
      </c>
      <c r="C647" s="8" t="s">
        <v>10</v>
      </c>
      <c r="D647" s="9">
        <v>194.47</v>
      </c>
      <c r="E647" s="9"/>
      <c r="F647" s="9">
        <v>80.09</v>
      </c>
      <c r="G647" s="9"/>
    </row>
    <row r="648" spans="1:7" ht="15.75" thickBot="1" x14ac:dyDescent="0.3">
      <c r="A648" s="6"/>
      <c r="B648" s="6"/>
      <c r="C648" s="6"/>
      <c r="D648" s="6"/>
      <c r="E648" s="6"/>
      <c r="F648" s="6"/>
      <c r="G648" s="6"/>
    </row>
    <row r="649" spans="1:7" x14ac:dyDescent="0.25">
      <c r="A649" s="35" t="s">
        <v>10633</v>
      </c>
      <c r="B649" s="22" t="s">
        <v>10634</v>
      </c>
      <c r="C649" s="38"/>
      <c r="D649" s="32"/>
      <c r="E649" s="32"/>
      <c r="F649" s="32"/>
      <c r="G649" s="32"/>
    </row>
    <row r="650" spans="1:7" x14ac:dyDescent="0.25">
      <c r="A650" s="36"/>
      <c r="B650" s="23" t="s">
        <v>10635</v>
      </c>
      <c r="C650" s="39"/>
      <c r="D650" s="33"/>
      <c r="E650" s="33"/>
      <c r="F650" s="33"/>
      <c r="G650" s="33"/>
    </row>
    <row r="651" spans="1:7" x14ac:dyDescent="0.25">
      <c r="A651" s="36"/>
      <c r="B651" s="23" t="s">
        <v>10636</v>
      </c>
      <c r="C651" s="39"/>
      <c r="D651" s="33"/>
      <c r="E651" s="33"/>
      <c r="F651" s="33"/>
      <c r="G651" s="33"/>
    </row>
    <row r="652" spans="1:7" x14ac:dyDescent="0.25">
      <c r="A652" s="36"/>
      <c r="B652" s="23" t="s">
        <v>10637</v>
      </c>
      <c r="C652" s="39"/>
      <c r="D652" s="33"/>
      <c r="E652" s="33"/>
      <c r="F652" s="33"/>
      <c r="G652" s="33"/>
    </row>
    <row r="653" spans="1:7" x14ac:dyDescent="0.25">
      <c r="A653" s="36"/>
      <c r="B653" s="23" t="s">
        <v>10638</v>
      </c>
      <c r="C653" s="39"/>
      <c r="D653" s="33"/>
      <c r="E653" s="33"/>
      <c r="F653" s="33"/>
      <c r="G653" s="33"/>
    </row>
    <row r="654" spans="1:7" x14ac:dyDescent="0.25">
      <c r="A654" s="36"/>
      <c r="B654" s="23" t="s">
        <v>10639</v>
      </c>
      <c r="C654" s="39"/>
      <c r="D654" s="33"/>
      <c r="E654" s="33"/>
      <c r="F654" s="33"/>
      <c r="G654" s="33"/>
    </row>
    <row r="655" spans="1:7" x14ac:dyDescent="0.25">
      <c r="A655" s="36"/>
      <c r="B655" s="23" t="s">
        <v>10640</v>
      </c>
      <c r="C655" s="39"/>
      <c r="D655" s="33"/>
      <c r="E655" s="33"/>
      <c r="F655" s="33"/>
      <c r="G655" s="33"/>
    </row>
    <row r="656" spans="1:7" ht="15.75" thickBot="1" x14ac:dyDescent="0.3">
      <c r="A656" s="37"/>
      <c r="B656" s="24" t="s">
        <v>10641</v>
      </c>
      <c r="C656" s="40"/>
      <c r="D656" s="34"/>
      <c r="E656" s="34"/>
      <c r="F656" s="34"/>
      <c r="G656" s="34"/>
    </row>
    <row r="657" spans="1:7" ht="15.75" thickBot="1" x14ac:dyDescent="0.3">
      <c r="A657" s="6"/>
      <c r="B657" s="6"/>
      <c r="C657" s="6"/>
      <c r="D657" s="6"/>
      <c r="E657" s="6"/>
      <c r="F657" s="6"/>
      <c r="G657" s="6"/>
    </row>
    <row r="658" spans="1:7" ht="15.75" thickBot="1" x14ac:dyDescent="0.3">
      <c r="A658" s="7" t="s">
        <v>10642</v>
      </c>
      <c r="B658" s="7" t="s">
        <v>10643</v>
      </c>
      <c r="C658" s="8" t="s">
        <v>10</v>
      </c>
      <c r="D658" s="9">
        <v>186.97</v>
      </c>
      <c r="E658" s="9"/>
      <c r="F658" s="9">
        <v>80.09</v>
      </c>
      <c r="G658" s="9"/>
    </row>
    <row r="659" spans="1:7" ht="15.75" thickBot="1" x14ac:dyDescent="0.3">
      <c r="A659" s="6"/>
      <c r="B659" s="6"/>
      <c r="C659" s="6"/>
      <c r="D659" s="6"/>
      <c r="E659" s="6"/>
      <c r="F659" s="6"/>
      <c r="G659" s="6"/>
    </row>
    <row r="660" spans="1:7" ht="15.75" thickBot="1" x14ac:dyDescent="0.3">
      <c r="A660" s="7" t="s">
        <v>10644</v>
      </c>
      <c r="B660" s="7" t="s">
        <v>10645</v>
      </c>
      <c r="C660" s="8" t="s">
        <v>10</v>
      </c>
      <c r="D660" s="9">
        <v>199.68</v>
      </c>
      <c r="E660" s="9"/>
      <c r="F660" s="9">
        <v>80.099999999999994</v>
      </c>
      <c r="G660" s="9"/>
    </row>
    <row r="661" spans="1:7" ht="15.75" thickBot="1" x14ac:dyDescent="0.3">
      <c r="A661" s="6"/>
      <c r="B661" s="6"/>
      <c r="C661" s="6"/>
      <c r="D661" s="6"/>
      <c r="E661" s="6"/>
      <c r="F661" s="6"/>
      <c r="G661" s="6"/>
    </row>
    <row r="662" spans="1:7" ht="25.5" thickBot="1" x14ac:dyDescent="0.3">
      <c r="A662" s="7" t="s">
        <v>10646</v>
      </c>
      <c r="B662" s="7" t="s">
        <v>943</v>
      </c>
      <c r="C662" s="8" t="s">
        <v>10</v>
      </c>
      <c r="D662" s="9">
        <v>142.36000000000001</v>
      </c>
      <c r="E662" s="9"/>
      <c r="F662" s="9">
        <v>80.099999999999994</v>
      </c>
      <c r="G662" s="9"/>
    </row>
    <row r="663" spans="1:7" ht="15.75" thickBot="1" x14ac:dyDescent="0.3">
      <c r="A663" s="6"/>
      <c r="B663" s="6"/>
      <c r="C663" s="6"/>
      <c r="D663" s="6"/>
      <c r="E663" s="6"/>
      <c r="F663" s="6"/>
      <c r="G663" s="6"/>
    </row>
    <row r="664" spans="1:7" ht="15.75" thickBot="1" x14ac:dyDescent="0.3">
      <c r="A664" s="7" t="s">
        <v>10647</v>
      </c>
      <c r="B664" s="7" t="s">
        <v>10648</v>
      </c>
      <c r="C664" s="8"/>
      <c r="D664" s="9"/>
      <c r="E664" s="9"/>
      <c r="F664" s="9"/>
      <c r="G664" s="9"/>
    </row>
    <row r="665" spans="1:7" ht="15.75" thickBot="1" x14ac:dyDescent="0.3">
      <c r="A665" s="6"/>
      <c r="B665" s="6"/>
      <c r="C665" s="6"/>
      <c r="D665" s="6"/>
      <c r="E665" s="6"/>
      <c r="F665" s="6"/>
      <c r="G665" s="6"/>
    </row>
    <row r="666" spans="1:7" ht="15.75" thickBot="1" x14ac:dyDescent="0.3">
      <c r="A666" s="7" t="s">
        <v>10649</v>
      </c>
      <c r="B666" s="7" t="s">
        <v>10650</v>
      </c>
      <c r="C666" s="8"/>
      <c r="D666" s="9"/>
      <c r="E666" s="9"/>
      <c r="F666" s="9"/>
      <c r="G666" s="9"/>
    </row>
    <row r="667" spans="1:7" ht="15.75" thickBot="1" x14ac:dyDescent="0.3">
      <c r="A667" s="6"/>
      <c r="B667" s="6"/>
      <c r="C667" s="6"/>
      <c r="D667" s="6"/>
      <c r="E667" s="6"/>
      <c r="F667" s="6"/>
      <c r="G667" s="6"/>
    </row>
    <row r="668" spans="1:7" ht="15.75" thickBot="1" x14ac:dyDescent="0.3">
      <c r="A668" s="7" t="s">
        <v>10651</v>
      </c>
      <c r="B668" s="7" t="s">
        <v>10652</v>
      </c>
      <c r="C668" s="8" t="s">
        <v>12</v>
      </c>
      <c r="D668" s="9">
        <v>477.17</v>
      </c>
      <c r="E668" s="9"/>
      <c r="F668" s="9">
        <v>80.099999999999994</v>
      </c>
      <c r="G668" s="9"/>
    </row>
    <row r="669" spans="1:7" ht="15.75" thickBot="1" x14ac:dyDescent="0.3">
      <c r="A669" s="6"/>
      <c r="B669" s="6"/>
      <c r="C669" s="6"/>
      <c r="D669" s="6"/>
      <c r="E669" s="6"/>
      <c r="F669" s="6"/>
      <c r="G669" s="6"/>
    </row>
    <row r="670" spans="1:7" ht="15.75" thickBot="1" x14ac:dyDescent="0.3">
      <c r="A670" s="7" t="s">
        <v>10653</v>
      </c>
      <c r="B670" s="7" t="s">
        <v>10654</v>
      </c>
      <c r="C670" s="8" t="s">
        <v>12</v>
      </c>
      <c r="D670" s="9">
        <v>636.19000000000005</v>
      </c>
      <c r="E670" s="9"/>
      <c r="F670" s="9">
        <v>80.099999999999994</v>
      </c>
      <c r="G670" s="9"/>
    </row>
    <row r="671" spans="1:7" ht="15.75" thickBot="1" x14ac:dyDescent="0.3">
      <c r="A671" s="6"/>
      <c r="B671" s="6"/>
      <c r="C671" s="6"/>
      <c r="D671" s="6"/>
      <c r="E671" s="6"/>
      <c r="F671" s="6"/>
      <c r="G671" s="6"/>
    </row>
    <row r="672" spans="1:7" ht="15.75" thickBot="1" x14ac:dyDescent="0.3">
      <c r="A672" s="7" t="s">
        <v>10655</v>
      </c>
      <c r="B672" s="7" t="s">
        <v>10656</v>
      </c>
      <c r="C672" s="8" t="s">
        <v>12</v>
      </c>
      <c r="D672" s="9">
        <v>901.26</v>
      </c>
      <c r="E672" s="9"/>
      <c r="F672" s="9">
        <v>80.099999999999994</v>
      </c>
      <c r="G672" s="9"/>
    </row>
    <row r="673" spans="1:7" ht="15.75" thickBot="1" x14ac:dyDescent="0.3">
      <c r="A673" s="6"/>
      <c r="B673" s="6"/>
      <c r="C673" s="6"/>
      <c r="D673" s="6"/>
      <c r="E673" s="6"/>
      <c r="F673" s="6"/>
      <c r="G673" s="6"/>
    </row>
    <row r="674" spans="1:7" ht="15.75" thickBot="1" x14ac:dyDescent="0.3">
      <c r="A674" s="7" t="s">
        <v>10657</v>
      </c>
      <c r="B674" s="7" t="s">
        <v>10658</v>
      </c>
      <c r="C674" s="8" t="s">
        <v>12</v>
      </c>
      <c r="D674" s="9" t="s">
        <v>10659</v>
      </c>
      <c r="E674" s="9"/>
      <c r="F674" s="9">
        <v>80.099999999999994</v>
      </c>
      <c r="G674" s="9"/>
    </row>
    <row r="675" spans="1:7" ht="15.75" thickBot="1" x14ac:dyDescent="0.3">
      <c r="A675" s="6"/>
      <c r="B675" s="6"/>
      <c r="C675" s="6"/>
      <c r="D675" s="6"/>
      <c r="E675" s="6"/>
      <c r="F675" s="6"/>
      <c r="G675" s="6"/>
    </row>
    <row r="676" spans="1:7" ht="15.75" thickBot="1" x14ac:dyDescent="0.3">
      <c r="A676" s="7" t="s">
        <v>10660</v>
      </c>
      <c r="B676" s="7" t="s">
        <v>10661</v>
      </c>
      <c r="C676" s="8" t="s">
        <v>12</v>
      </c>
      <c r="D676" s="9" t="s">
        <v>10662</v>
      </c>
      <c r="E676" s="9"/>
      <c r="F676" s="9">
        <v>80.099999999999994</v>
      </c>
      <c r="G676" s="9"/>
    </row>
    <row r="677" spans="1:7" ht="15.75" thickBot="1" x14ac:dyDescent="0.3">
      <c r="A677" s="6"/>
      <c r="B677" s="6"/>
      <c r="C677" s="6"/>
      <c r="D677" s="6"/>
      <c r="E677" s="6"/>
      <c r="F677" s="6"/>
      <c r="G677" s="6"/>
    </row>
    <row r="678" spans="1:7" ht="15.75" thickBot="1" x14ac:dyDescent="0.3">
      <c r="A678" s="7" t="s">
        <v>10663</v>
      </c>
      <c r="B678" s="7" t="s">
        <v>10664</v>
      </c>
      <c r="C678" s="8" t="s">
        <v>12</v>
      </c>
      <c r="D678" s="9" t="s">
        <v>10665</v>
      </c>
      <c r="E678" s="9"/>
      <c r="F678" s="9">
        <v>80.099999999999994</v>
      </c>
      <c r="G678" s="9"/>
    </row>
    <row r="679" spans="1:7" ht="15.75" thickBot="1" x14ac:dyDescent="0.3">
      <c r="A679" s="6"/>
      <c r="B679" s="6"/>
      <c r="C679" s="6"/>
      <c r="D679" s="6"/>
      <c r="E679" s="6"/>
      <c r="F679" s="6"/>
      <c r="G679" s="6"/>
    </row>
    <row r="680" spans="1:7" ht="15.75" thickBot="1" x14ac:dyDescent="0.3">
      <c r="A680" s="7" t="s">
        <v>10666</v>
      </c>
      <c r="B680" s="7" t="s">
        <v>10667</v>
      </c>
      <c r="C680" s="8"/>
      <c r="D680" s="9"/>
      <c r="E680" s="9"/>
      <c r="F680" s="9"/>
      <c r="G680" s="9"/>
    </row>
    <row r="681" spans="1:7" ht="15.75" thickBot="1" x14ac:dyDescent="0.3">
      <c r="A681" s="6"/>
      <c r="B681" s="6"/>
      <c r="C681" s="6"/>
      <c r="D681" s="6"/>
      <c r="E681" s="6"/>
      <c r="F681" s="6"/>
      <c r="G681" s="6"/>
    </row>
    <row r="682" spans="1:7" x14ac:dyDescent="0.25">
      <c r="A682" s="35" t="s">
        <v>10668</v>
      </c>
      <c r="B682" s="22" t="s">
        <v>10669</v>
      </c>
      <c r="C682" s="38"/>
      <c r="D682" s="32"/>
      <c r="E682" s="32"/>
      <c r="F682" s="32"/>
      <c r="G682" s="32"/>
    </row>
    <row r="683" spans="1:7" x14ac:dyDescent="0.25">
      <c r="A683" s="36"/>
      <c r="B683" s="23" t="s">
        <v>10670</v>
      </c>
      <c r="C683" s="39"/>
      <c r="D683" s="33"/>
      <c r="E683" s="33"/>
      <c r="F683" s="33"/>
      <c r="G683" s="33"/>
    </row>
    <row r="684" spans="1:7" x14ac:dyDescent="0.25">
      <c r="A684" s="36"/>
      <c r="B684" s="23" t="s">
        <v>993</v>
      </c>
      <c r="C684" s="39"/>
      <c r="D684" s="33"/>
      <c r="E684" s="33"/>
      <c r="F684" s="33"/>
      <c r="G684" s="33"/>
    </row>
    <row r="685" spans="1:7" x14ac:dyDescent="0.25">
      <c r="A685" s="36"/>
      <c r="B685" s="23" t="s">
        <v>994</v>
      </c>
      <c r="C685" s="39"/>
      <c r="D685" s="33"/>
      <c r="E685" s="33"/>
      <c r="F685" s="33"/>
      <c r="G685" s="33"/>
    </row>
    <row r="686" spans="1:7" x14ac:dyDescent="0.25">
      <c r="A686" s="36"/>
      <c r="B686" s="23" t="s">
        <v>995</v>
      </c>
      <c r="C686" s="39"/>
      <c r="D686" s="33"/>
      <c r="E686" s="33"/>
      <c r="F686" s="33"/>
      <c r="G686" s="33"/>
    </row>
    <row r="687" spans="1:7" ht="15.75" thickBot="1" x14ac:dyDescent="0.3">
      <c r="A687" s="37"/>
      <c r="B687" s="24" t="s">
        <v>10671</v>
      </c>
      <c r="C687" s="40"/>
      <c r="D687" s="34"/>
      <c r="E687" s="34"/>
      <c r="F687" s="34"/>
      <c r="G687" s="34"/>
    </row>
    <row r="688" spans="1:7" ht="15.75" thickBot="1" x14ac:dyDescent="0.3">
      <c r="A688" s="6"/>
      <c r="B688" s="6"/>
      <c r="C688" s="6"/>
      <c r="D688" s="6"/>
      <c r="E688" s="6"/>
      <c r="F688" s="6"/>
      <c r="G688" s="6"/>
    </row>
    <row r="689" spans="1:7" ht="15.75" thickBot="1" x14ac:dyDescent="0.3">
      <c r="A689" s="7" t="s">
        <v>10672</v>
      </c>
      <c r="B689" s="7" t="s">
        <v>1002</v>
      </c>
      <c r="C689" s="8" t="s">
        <v>12</v>
      </c>
      <c r="D689" s="9">
        <v>1.29</v>
      </c>
      <c r="E689" s="9"/>
      <c r="F689" s="9">
        <v>79.84</v>
      </c>
      <c r="G689" s="9"/>
    </row>
    <row r="690" spans="1:7" ht="15.75" thickBot="1" x14ac:dyDescent="0.3">
      <c r="A690" s="6"/>
      <c r="B690" s="6"/>
      <c r="C690" s="6"/>
      <c r="D690" s="6"/>
      <c r="E690" s="6"/>
      <c r="F690" s="6"/>
      <c r="G690" s="6"/>
    </row>
    <row r="691" spans="1:7" ht="15.75" thickBot="1" x14ac:dyDescent="0.3">
      <c r="A691" s="7" t="s">
        <v>10673</v>
      </c>
      <c r="B691" s="7" t="s">
        <v>1004</v>
      </c>
      <c r="C691" s="8" t="s">
        <v>12</v>
      </c>
      <c r="D691" s="9">
        <v>1.58</v>
      </c>
      <c r="E691" s="9"/>
      <c r="F691" s="9">
        <v>80.38</v>
      </c>
      <c r="G691" s="9"/>
    </row>
    <row r="692" spans="1:7" ht="15.75" thickBot="1" x14ac:dyDescent="0.3">
      <c r="A692" s="6"/>
      <c r="B692" s="6"/>
      <c r="C692" s="6"/>
      <c r="D692" s="6"/>
      <c r="E692" s="6"/>
      <c r="F692" s="6"/>
      <c r="G692" s="6"/>
    </row>
    <row r="693" spans="1:7" ht="15.75" thickBot="1" x14ac:dyDescent="0.3">
      <c r="A693" s="7" t="s">
        <v>10674</v>
      </c>
      <c r="B693" s="7" t="s">
        <v>1006</v>
      </c>
      <c r="C693" s="8" t="s">
        <v>12</v>
      </c>
      <c r="D693" s="9">
        <v>3.27</v>
      </c>
      <c r="E693" s="9"/>
      <c r="F693" s="9">
        <v>80.12</v>
      </c>
      <c r="G693" s="9"/>
    </row>
  </sheetData>
  <mergeCells count="60">
    <mergeCell ref="G682:G687"/>
    <mergeCell ref="A649:A656"/>
    <mergeCell ref="C649:C656"/>
    <mergeCell ref="D649:D656"/>
    <mergeCell ref="E649:E656"/>
    <mergeCell ref="F649:F656"/>
    <mergeCell ref="G649:G656"/>
    <mergeCell ref="A682:A687"/>
    <mergeCell ref="C682:C687"/>
    <mergeCell ref="D682:D687"/>
    <mergeCell ref="E682:E687"/>
    <mergeCell ref="F682:F687"/>
    <mergeCell ref="G567:G571"/>
    <mergeCell ref="A561:A565"/>
    <mergeCell ref="C561:C565"/>
    <mergeCell ref="D561:D565"/>
    <mergeCell ref="E561:E565"/>
    <mergeCell ref="F561:F565"/>
    <mergeCell ref="G561:G565"/>
    <mergeCell ref="A567:A571"/>
    <mergeCell ref="C567:C571"/>
    <mergeCell ref="D567:D571"/>
    <mergeCell ref="E567:E571"/>
    <mergeCell ref="F567:F571"/>
    <mergeCell ref="G555:G559"/>
    <mergeCell ref="A549:A553"/>
    <mergeCell ref="C549:C553"/>
    <mergeCell ref="D549:D553"/>
    <mergeCell ref="E549:E553"/>
    <mergeCell ref="F549:F553"/>
    <mergeCell ref="G549:G553"/>
    <mergeCell ref="A555:A559"/>
    <mergeCell ref="C555:C559"/>
    <mergeCell ref="D555:D559"/>
    <mergeCell ref="E555:E559"/>
    <mergeCell ref="F555:F559"/>
    <mergeCell ref="G543:G547"/>
    <mergeCell ref="A537:A541"/>
    <mergeCell ref="C537:C541"/>
    <mergeCell ref="D537:D541"/>
    <mergeCell ref="E537:E541"/>
    <mergeCell ref="F537:F541"/>
    <mergeCell ref="G537:G541"/>
    <mergeCell ref="A543:A547"/>
    <mergeCell ref="C543:C547"/>
    <mergeCell ref="D543:D547"/>
    <mergeCell ref="E543:E547"/>
    <mergeCell ref="F543:F547"/>
    <mergeCell ref="G531:G535"/>
    <mergeCell ref="A28:A29"/>
    <mergeCell ref="C28:C29"/>
    <mergeCell ref="D28:D29"/>
    <mergeCell ref="E28:E29"/>
    <mergeCell ref="F28:F29"/>
    <mergeCell ref="G28:G29"/>
    <mergeCell ref="A531:A535"/>
    <mergeCell ref="C531:C535"/>
    <mergeCell ref="D531:D535"/>
    <mergeCell ref="E531:E535"/>
    <mergeCell ref="F531:F535"/>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B68C46-287C-44F4-82E8-62497497F049}">
  <sheetPr>
    <tabColor theme="4" tint="0.59999389629810485"/>
  </sheetPr>
  <dimension ref="A1:G120"/>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10675</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9997</v>
      </c>
      <c r="B10" s="7" t="s">
        <v>9998</v>
      </c>
      <c r="C10" s="8"/>
      <c r="D10" s="9"/>
      <c r="E10" s="9"/>
      <c r="F10" s="9"/>
      <c r="G10" s="9"/>
    </row>
    <row r="11" spans="1:7" ht="15.75" thickBot="1" x14ac:dyDescent="0.3">
      <c r="A11" s="6"/>
      <c r="B11" s="6"/>
      <c r="C11" s="6"/>
      <c r="D11" s="6"/>
      <c r="E11" s="6"/>
      <c r="F11" s="6"/>
      <c r="G11" s="6"/>
    </row>
    <row r="12" spans="1:7" ht="15.75" thickBot="1" x14ac:dyDescent="0.3">
      <c r="A12" s="7" t="s">
        <v>10676</v>
      </c>
      <c r="B12" s="7" t="s">
        <v>10677</v>
      </c>
      <c r="C12" s="8"/>
      <c r="D12" s="9"/>
      <c r="E12" s="9"/>
      <c r="F12" s="9"/>
      <c r="G12" s="9"/>
    </row>
    <row r="13" spans="1:7" ht="15.75" thickBot="1" x14ac:dyDescent="0.3">
      <c r="A13" s="6"/>
      <c r="B13" s="6"/>
      <c r="C13" s="6"/>
      <c r="D13" s="6"/>
      <c r="E13" s="6"/>
      <c r="F13" s="6"/>
      <c r="G13" s="6"/>
    </row>
    <row r="14" spans="1:7" ht="15.75" thickBot="1" x14ac:dyDescent="0.3">
      <c r="A14" s="7" t="s">
        <v>10678</v>
      </c>
      <c r="B14" s="7" t="s">
        <v>10679</v>
      </c>
      <c r="C14" s="8"/>
      <c r="D14" s="9"/>
      <c r="E14" s="9"/>
      <c r="F14" s="9"/>
      <c r="G14" s="9"/>
    </row>
    <row r="15" spans="1:7" ht="15.75" thickBot="1" x14ac:dyDescent="0.3">
      <c r="A15" s="6"/>
      <c r="B15" s="6"/>
      <c r="C15" s="6"/>
      <c r="D15" s="6"/>
      <c r="E15" s="6"/>
      <c r="F15" s="6"/>
      <c r="G15" s="6"/>
    </row>
    <row r="16" spans="1:7" ht="15.75" thickBot="1" x14ac:dyDescent="0.3">
      <c r="A16" s="7" t="s">
        <v>10680</v>
      </c>
      <c r="B16" s="7" t="s">
        <v>10681</v>
      </c>
      <c r="C16" s="8" t="s">
        <v>1444</v>
      </c>
      <c r="D16" s="9">
        <v>1.57</v>
      </c>
      <c r="E16" s="9"/>
      <c r="F16" s="9">
        <v>80.25</v>
      </c>
      <c r="G16" s="9"/>
    </row>
    <row r="17" spans="1:7" ht="15.75" thickBot="1" x14ac:dyDescent="0.3">
      <c r="A17" s="6"/>
      <c r="B17" s="6"/>
      <c r="C17" s="6"/>
      <c r="D17" s="6"/>
      <c r="E17" s="6"/>
      <c r="F17" s="6"/>
      <c r="G17" s="6"/>
    </row>
    <row r="18" spans="1:7" ht="15.75" thickBot="1" x14ac:dyDescent="0.3">
      <c r="A18" s="7" t="s">
        <v>10682</v>
      </c>
      <c r="B18" s="7" t="s">
        <v>10683</v>
      </c>
      <c r="C18" s="8" t="s">
        <v>1444</v>
      </c>
      <c r="D18" s="9">
        <v>2.5499999999999998</v>
      </c>
      <c r="E18" s="9"/>
      <c r="F18" s="9">
        <v>80</v>
      </c>
      <c r="G18" s="9"/>
    </row>
    <row r="19" spans="1:7" ht="15.75" thickBot="1" x14ac:dyDescent="0.3">
      <c r="A19" s="6"/>
      <c r="B19" s="6"/>
      <c r="C19" s="6"/>
      <c r="D19" s="6"/>
      <c r="E19" s="6"/>
      <c r="F19" s="6"/>
      <c r="G19" s="6"/>
    </row>
    <row r="20" spans="1:7" ht="15.75" thickBot="1" x14ac:dyDescent="0.3">
      <c r="A20" s="7" t="s">
        <v>10684</v>
      </c>
      <c r="B20" s="7" t="s">
        <v>10685</v>
      </c>
      <c r="C20" s="8"/>
      <c r="D20" s="9"/>
      <c r="E20" s="9"/>
      <c r="F20" s="9"/>
      <c r="G20" s="9"/>
    </row>
    <row r="21" spans="1:7" ht="15.75" thickBot="1" x14ac:dyDescent="0.3">
      <c r="A21" s="6"/>
      <c r="B21" s="6"/>
      <c r="C21" s="6"/>
      <c r="D21" s="6"/>
      <c r="E21" s="6"/>
      <c r="F21" s="6"/>
      <c r="G21" s="6"/>
    </row>
    <row r="22" spans="1:7" ht="15.75" thickBot="1" x14ac:dyDescent="0.3">
      <c r="A22" s="7" t="s">
        <v>10686</v>
      </c>
      <c r="B22" s="7" t="s">
        <v>10687</v>
      </c>
      <c r="C22" s="8" t="s">
        <v>12</v>
      </c>
      <c r="D22" s="9">
        <v>2.09</v>
      </c>
      <c r="E22" s="9"/>
      <c r="F22" s="9">
        <v>79.900000000000006</v>
      </c>
      <c r="G22" s="9"/>
    </row>
    <row r="23" spans="1:7" ht="15.75" thickBot="1" x14ac:dyDescent="0.3">
      <c r="A23" s="6"/>
      <c r="B23" s="6"/>
      <c r="C23" s="6"/>
      <c r="D23" s="6"/>
      <c r="E23" s="6"/>
      <c r="F23" s="6"/>
      <c r="G23" s="6"/>
    </row>
    <row r="24" spans="1:7" ht="15.75" thickBot="1" x14ac:dyDescent="0.3">
      <c r="A24" s="7" t="s">
        <v>10688</v>
      </c>
      <c r="B24" s="7" t="s">
        <v>10689</v>
      </c>
      <c r="C24" s="8" t="s">
        <v>11</v>
      </c>
      <c r="D24" s="9">
        <v>5.76</v>
      </c>
      <c r="E24" s="9"/>
      <c r="F24" s="9">
        <v>80.209999999999994</v>
      </c>
      <c r="G24" s="9"/>
    </row>
    <row r="25" spans="1:7" ht="15.75" thickBot="1" x14ac:dyDescent="0.3">
      <c r="A25" s="6"/>
      <c r="B25" s="6"/>
      <c r="C25" s="6"/>
      <c r="D25" s="6"/>
      <c r="E25" s="6"/>
      <c r="F25" s="6"/>
      <c r="G25" s="6"/>
    </row>
    <row r="26" spans="1:7" ht="15.75" thickBot="1" x14ac:dyDescent="0.3">
      <c r="A26" s="7" t="s">
        <v>10690</v>
      </c>
      <c r="B26" s="7" t="s">
        <v>10691</v>
      </c>
      <c r="C26" s="8"/>
      <c r="D26" s="9"/>
      <c r="E26" s="9"/>
      <c r="F26" s="9"/>
      <c r="G26" s="9"/>
    </row>
    <row r="27" spans="1:7" ht="15.75" thickBot="1" x14ac:dyDescent="0.3">
      <c r="A27" s="6"/>
      <c r="B27" s="6"/>
      <c r="C27" s="6"/>
      <c r="D27" s="6"/>
      <c r="E27" s="6"/>
      <c r="F27" s="6"/>
      <c r="G27" s="6"/>
    </row>
    <row r="28" spans="1:7" ht="15.75" thickBot="1" x14ac:dyDescent="0.3">
      <c r="A28" s="7" t="s">
        <v>10692</v>
      </c>
      <c r="B28" s="7" t="s">
        <v>10693</v>
      </c>
      <c r="C28" s="8"/>
      <c r="D28" s="9"/>
      <c r="E28" s="9"/>
      <c r="F28" s="9"/>
      <c r="G28" s="9"/>
    </row>
    <row r="29" spans="1:7" ht="15.75" thickBot="1" x14ac:dyDescent="0.3">
      <c r="A29" s="6"/>
      <c r="B29" s="6"/>
      <c r="C29" s="6"/>
      <c r="D29" s="6"/>
      <c r="E29" s="6"/>
      <c r="F29" s="6"/>
      <c r="G29" s="6"/>
    </row>
    <row r="30" spans="1:7" ht="15.75" thickBot="1" x14ac:dyDescent="0.3">
      <c r="A30" s="7" t="s">
        <v>10694</v>
      </c>
      <c r="B30" s="7" t="s">
        <v>10695</v>
      </c>
      <c r="C30" s="8" t="s">
        <v>11</v>
      </c>
      <c r="D30" s="9">
        <v>187.56</v>
      </c>
      <c r="E30" s="9"/>
      <c r="F30" s="9">
        <v>80.099999999999994</v>
      </c>
      <c r="G30" s="9"/>
    </row>
    <row r="31" spans="1:7" ht="15.75" thickBot="1" x14ac:dyDescent="0.3">
      <c r="A31" s="6"/>
      <c r="B31" s="6"/>
      <c r="C31" s="6"/>
      <c r="D31" s="6"/>
      <c r="E31" s="6"/>
      <c r="F31" s="6"/>
      <c r="G31" s="6"/>
    </row>
    <row r="32" spans="1:7" ht="15.75" thickBot="1" x14ac:dyDescent="0.3">
      <c r="A32" s="7" t="s">
        <v>10696</v>
      </c>
      <c r="B32" s="7" t="s">
        <v>10697</v>
      </c>
      <c r="C32" s="8" t="s">
        <v>11</v>
      </c>
      <c r="D32" s="9">
        <v>219.46</v>
      </c>
      <c r="E32" s="9"/>
      <c r="F32" s="9">
        <v>80.099999999999994</v>
      </c>
      <c r="G32" s="9"/>
    </row>
    <row r="33" spans="1:7" ht="15.75" thickBot="1" x14ac:dyDescent="0.3">
      <c r="A33" s="6"/>
      <c r="B33" s="6"/>
      <c r="C33" s="6"/>
      <c r="D33" s="6"/>
      <c r="E33" s="6"/>
      <c r="F33" s="6"/>
      <c r="G33" s="6"/>
    </row>
    <row r="34" spans="1:7" ht="15.75" thickBot="1" x14ac:dyDescent="0.3">
      <c r="A34" s="7" t="s">
        <v>10698</v>
      </c>
      <c r="B34" s="7" t="s">
        <v>10699</v>
      </c>
      <c r="C34" s="8"/>
      <c r="D34" s="9"/>
      <c r="E34" s="9"/>
      <c r="F34" s="9"/>
      <c r="G34" s="9"/>
    </row>
    <row r="35" spans="1:7" ht="15.75" thickBot="1" x14ac:dyDescent="0.3">
      <c r="A35" s="6"/>
      <c r="B35" s="6"/>
      <c r="C35" s="6"/>
      <c r="D35" s="6"/>
      <c r="E35" s="6"/>
      <c r="F35" s="6"/>
      <c r="G35" s="6"/>
    </row>
    <row r="36" spans="1:7" ht="15.75" thickBot="1" x14ac:dyDescent="0.3">
      <c r="A36" s="7" t="s">
        <v>10700</v>
      </c>
      <c r="B36" s="7" t="s">
        <v>10695</v>
      </c>
      <c r="C36" s="8" t="s">
        <v>11</v>
      </c>
      <c r="D36" s="9">
        <v>177.36</v>
      </c>
      <c r="E36" s="9"/>
      <c r="F36" s="9">
        <v>80.099999999999994</v>
      </c>
      <c r="G36" s="9"/>
    </row>
    <row r="37" spans="1:7" ht="15.75" thickBot="1" x14ac:dyDescent="0.3">
      <c r="A37" s="6"/>
      <c r="B37" s="6"/>
      <c r="C37" s="6"/>
      <c r="D37" s="6"/>
      <c r="E37" s="6"/>
      <c r="F37" s="6"/>
      <c r="G37" s="6"/>
    </row>
    <row r="38" spans="1:7" ht="15.75" thickBot="1" x14ac:dyDescent="0.3">
      <c r="A38" s="7" t="s">
        <v>10701</v>
      </c>
      <c r="B38" s="7" t="s">
        <v>10697</v>
      </c>
      <c r="C38" s="8" t="s">
        <v>11</v>
      </c>
      <c r="D38" s="9">
        <v>214.37</v>
      </c>
      <c r="E38" s="9"/>
      <c r="F38" s="9">
        <v>80.099999999999994</v>
      </c>
      <c r="G38" s="9"/>
    </row>
    <row r="39" spans="1:7" ht="15.75" thickBot="1" x14ac:dyDescent="0.3">
      <c r="A39" s="6"/>
      <c r="B39" s="6"/>
      <c r="C39" s="6"/>
      <c r="D39" s="6"/>
      <c r="E39" s="6"/>
      <c r="F39" s="6"/>
      <c r="G39" s="6"/>
    </row>
    <row r="40" spans="1:7" ht="15.75" thickBot="1" x14ac:dyDescent="0.3">
      <c r="A40" s="7" t="s">
        <v>10702</v>
      </c>
      <c r="B40" s="7" t="s">
        <v>10703</v>
      </c>
      <c r="C40" s="8"/>
      <c r="D40" s="9"/>
      <c r="E40" s="9"/>
      <c r="F40" s="9"/>
      <c r="G40" s="9"/>
    </row>
    <row r="41" spans="1:7" ht="15.75" thickBot="1" x14ac:dyDescent="0.3">
      <c r="A41" s="6"/>
      <c r="B41" s="6"/>
      <c r="C41" s="6"/>
      <c r="D41" s="6"/>
      <c r="E41" s="6"/>
      <c r="F41" s="6"/>
      <c r="G41" s="6"/>
    </row>
    <row r="42" spans="1:7" ht="37.5" thickBot="1" x14ac:dyDescent="0.3">
      <c r="A42" s="7" t="s">
        <v>10704</v>
      </c>
      <c r="B42" s="7" t="s">
        <v>10705</v>
      </c>
      <c r="C42" s="8" t="s">
        <v>10</v>
      </c>
      <c r="D42" s="9" t="s">
        <v>10706</v>
      </c>
      <c r="E42" s="9"/>
      <c r="F42" s="9">
        <v>80.099999999999994</v>
      </c>
      <c r="G42" s="9"/>
    </row>
    <row r="43" spans="1:7" ht="15.75" thickBot="1" x14ac:dyDescent="0.3">
      <c r="A43" s="6"/>
      <c r="B43" s="6"/>
      <c r="C43" s="6"/>
      <c r="D43" s="6"/>
      <c r="E43" s="6"/>
      <c r="F43" s="6"/>
      <c r="G43" s="6"/>
    </row>
    <row r="44" spans="1:7" ht="25.5" thickBot="1" x14ac:dyDescent="0.3">
      <c r="A44" s="7" t="s">
        <v>10707</v>
      </c>
      <c r="B44" s="7" t="s">
        <v>10708</v>
      </c>
      <c r="C44" s="8"/>
      <c r="D44" s="9"/>
      <c r="E44" s="9"/>
      <c r="F44" s="9"/>
      <c r="G44" s="9"/>
    </row>
    <row r="45" spans="1:7" ht="15.75" thickBot="1" x14ac:dyDescent="0.3">
      <c r="A45" s="6"/>
      <c r="B45" s="6"/>
      <c r="C45" s="6"/>
      <c r="D45" s="6"/>
      <c r="E45" s="6"/>
      <c r="F45" s="6"/>
      <c r="G45" s="6"/>
    </row>
    <row r="46" spans="1:7" ht="15.75" thickBot="1" x14ac:dyDescent="0.3">
      <c r="A46" s="7" t="s">
        <v>10709</v>
      </c>
      <c r="B46" s="7" t="s">
        <v>10710</v>
      </c>
      <c r="C46" s="8" t="s">
        <v>10</v>
      </c>
      <c r="D46" s="9" t="s">
        <v>10711</v>
      </c>
      <c r="E46" s="9"/>
      <c r="F46" s="9">
        <v>80.099999999999994</v>
      </c>
      <c r="G46" s="9"/>
    </row>
    <row r="47" spans="1:7" ht="15.75" thickBot="1" x14ac:dyDescent="0.3">
      <c r="A47" s="6"/>
      <c r="B47" s="6"/>
      <c r="C47" s="6"/>
      <c r="D47" s="6"/>
      <c r="E47" s="6"/>
      <c r="F47" s="6"/>
      <c r="G47" s="6"/>
    </row>
    <row r="48" spans="1:7" ht="15.75" thickBot="1" x14ac:dyDescent="0.3">
      <c r="A48" s="7" t="s">
        <v>10712</v>
      </c>
      <c r="B48" s="7" t="s">
        <v>10713</v>
      </c>
      <c r="C48" s="8" t="s">
        <v>10</v>
      </c>
      <c r="D48" s="9" t="s">
        <v>10714</v>
      </c>
      <c r="E48" s="9"/>
      <c r="F48" s="9">
        <v>80.099999999999994</v>
      </c>
      <c r="G48" s="9"/>
    </row>
    <row r="49" spans="1:7" ht="15.75" thickBot="1" x14ac:dyDescent="0.3">
      <c r="A49" s="6"/>
      <c r="B49" s="6"/>
      <c r="C49" s="6"/>
      <c r="D49" s="6"/>
      <c r="E49" s="6"/>
      <c r="F49" s="6"/>
      <c r="G49" s="6"/>
    </row>
    <row r="50" spans="1:7" ht="37.5" thickBot="1" x14ac:dyDescent="0.3">
      <c r="A50" s="7" t="s">
        <v>10715</v>
      </c>
      <c r="B50" s="7" t="s">
        <v>10716</v>
      </c>
      <c r="C50" s="8"/>
      <c r="D50" s="9"/>
      <c r="E50" s="9"/>
      <c r="F50" s="9"/>
      <c r="G50" s="9"/>
    </row>
    <row r="51" spans="1:7" ht="15.75" thickBot="1" x14ac:dyDescent="0.3">
      <c r="A51" s="6"/>
      <c r="B51" s="6"/>
      <c r="C51" s="6"/>
      <c r="D51" s="6"/>
      <c r="E51" s="6"/>
      <c r="F51" s="6"/>
      <c r="G51" s="6"/>
    </row>
    <row r="52" spans="1:7" ht="15.75" thickBot="1" x14ac:dyDescent="0.3">
      <c r="A52" s="7" t="s">
        <v>10717</v>
      </c>
      <c r="B52" s="7" t="s">
        <v>10718</v>
      </c>
      <c r="C52" s="8" t="s">
        <v>10</v>
      </c>
      <c r="D52" s="9" t="s">
        <v>10719</v>
      </c>
      <c r="E52" s="9"/>
      <c r="F52" s="9">
        <v>80.099999999999994</v>
      </c>
      <c r="G52" s="9"/>
    </row>
    <row r="53" spans="1:7" ht="15.75" thickBot="1" x14ac:dyDescent="0.3">
      <c r="A53" s="6"/>
      <c r="B53" s="6"/>
      <c r="C53" s="6"/>
      <c r="D53" s="6"/>
      <c r="E53" s="6"/>
      <c r="F53" s="6"/>
      <c r="G53" s="6"/>
    </row>
    <row r="54" spans="1:7" ht="15.75" thickBot="1" x14ac:dyDescent="0.3">
      <c r="A54" s="7" t="s">
        <v>10720</v>
      </c>
      <c r="B54" s="7" t="s">
        <v>10721</v>
      </c>
      <c r="C54" s="8" t="s">
        <v>10</v>
      </c>
      <c r="D54" s="9" t="s">
        <v>10722</v>
      </c>
      <c r="E54" s="9"/>
      <c r="F54" s="9">
        <v>80.099999999999994</v>
      </c>
      <c r="G54" s="9"/>
    </row>
    <row r="55" spans="1:7" ht="15.75" thickBot="1" x14ac:dyDescent="0.3">
      <c r="A55" s="6"/>
      <c r="B55" s="6"/>
      <c r="C55" s="6"/>
      <c r="D55" s="6"/>
      <c r="E55" s="6"/>
      <c r="F55" s="6"/>
      <c r="G55" s="6"/>
    </row>
    <row r="56" spans="1:7" ht="25.5" thickBot="1" x14ac:dyDescent="0.3">
      <c r="A56" s="7" t="s">
        <v>10723</v>
      </c>
      <c r="B56" s="7" t="s">
        <v>10724</v>
      </c>
      <c r="C56" s="8"/>
      <c r="D56" s="9"/>
      <c r="E56" s="9"/>
      <c r="F56" s="9"/>
      <c r="G56" s="9"/>
    </row>
    <row r="57" spans="1:7" ht="15.75" thickBot="1" x14ac:dyDescent="0.3">
      <c r="A57" s="6"/>
      <c r="B57" s="6"/>
      <c r="C57" s="6"/>
      <c r="D57" s="6"/>
      <c r="E57" s="6"/>
      <c r="F57" s="6"/>
      <c r="G57" s="6"/>
    </row>
    <row r="58" spans="1:7" ht="15.75" thickBot="1" x14ac:dyDescent="0.3">
      <c r="A58" s="7" t="s">
        <v>10725</v>
      </c>
      <c r="B58" s="7" t="s">
        <v>10726</v>
      </c>
      <c r="C58" s="8" t="s">
        <v>11</v>
      </c>
      <c r="D58" s="9" t="s">
        <v>10727</v>
      </c>
      <c r="E58" s="9"/>
      <c r="F58" s="9">
        <v>80.099999999999994</v>
      </c>
      <c r="G58" s="9"/>
    </row>
    <row r="59" spans="1:7" ht="15.75" thickBot="1" x14ac:dyDescent="0.3">
      <c r="A59" s="6"/>
      <c r="B59" s="6"/>
      <c r="C59" s="6"/>
      <c r="D59" s="6"/>
      <c r="E59" s="6"/>
      <c r="F59" s="6"/>
      <c r="G59" s="6"/>
    </row>
    <row r="60" spans="1:7" ht="15.75" thickBot="1" x14ac:dyDescent="0.3">
      <c r="A60" s="7" t="s">
        <v>10728</v>
      </c>
      <c r="B60" s="7" t="s">
        <v>10729</v>
      </c>
      <c r="C60" s="8" t="s">
        <v>11</v>
      </c>
      <c r="D60" s="9" t="s">
        <v>10730</v>
      </c>
      <c r="E60" s="9"/>
      <c r="F60" s="9">
        <v>80.099999999999994</v>
      </c>
      <c r="G60" s="9"/>
    </row>
    <row r="61" spans="1:7" ht="15.75" thickBot="1" x14ac:dyDescent="0.3">
      <c r="A61" s="6"/>
      <c r="B61" s="6"/>
      <c r="C61" s="6"/>
      <c r="D61" s="6"/>
      <c r="E61" s="6"/>
      <c r="F61" s="6"/>
      <c r="G61" s="6"/>
    </row>
    <row r="62" spans="1:7" ht="15.75" thickBot="1" x14ac:dyDescent="0.3">
      <c r="A62" s="7" t="s">
        <v>10731</v>
      </c>
      <c r="B62" s="7" t="s">
        <v>10732</v>
      </c>
      <c r="C62" s="8" t="s">
        <v>11</v>
      </c>
      <c r="D62" s="9" t="s">
        <v>10733</v>
      </c>
      <c r="E62" s="9"/>
      <c r="F62" s="9">
        <v>80.099999999999994</v>
      </c>
      <c r="G62" s="9"/>
    </row>
    <row r="63" spans="1:7" ht="15.75" thickBot="1" x14ac:dyDescent="0.3">
      <c r="A63" s="6"/>
      <c r="B63" s="6"/>
      <c r="C63" s="6"/>
      <c r="D63" s="6"/>
      <c r="E63" s="6"/>
      <c r="F63" s="6"/>
      <c r="G63" s="6"/>
    </row>
    <row r="64" spans="1:7" ht="15.75" thickBot="1" x14ac:dyDescent="0.3">
      <c r="A64" s="7" t="s">
        <v>10734</v>
      </c>
      <c r="B64" s="7" t="s">
        <v>10735</v>
      </c>
      <c r="C64" s="8" t="s">
        <v>10</v>
      </c>
      <c r="D64" s="9">
        <v>293.47000000000003</v>
      </c>
      <c r="E64" s="9"/>
      <c r="F64" s="9">
        <v>80.099999999999994</v>
      </c>
      <c r="G64" s="9"/>
    </row>
    <row r="65" spans="1:7" ht="15.75" thickBot="1" x14ac:dyDescent="0.3">
      <c r="A65" s="6"/>
      <c r="B65" s="6"/>
      <c r="C65" s="6"/>
      <c r="D65" s="6"/>
      <c r="E65" s="6"/>
      <c r="F65" s="6"/>
      <c r="G65" s="6"/>
    </row>
    <row r="66" spans="1:7" ht="25.5" thickBot="1" x14ac:dyDescent="0.3">
      <c r="A66" s="7" t="s">
        <v>10736</v>
      </c>
      <c r="B66" s="7" t="s">
        <v>10737</v>
      </c>
      <c r="C66" s="8" t="s">
        <v>10</v>
      </c>
      <c r="D66" s="9" t="s">
        <v>10738</v>
      </c>
      <c r="E66" s="9"/>
      <c r="F66" s="9">
        <v>80.099999999999994</v>
      </c>
      <c r="G66" s="9"/>
    </row>
    <row r="67" spans="1:7" ht="15.75" thickBot="1" x14ac:dyDescent="0.3">
      <c r="A67" s="6"/>
      <c r="B67" s="6"/>
      <c r="C67" s="6"/>
      <c r="D67" s="6"/>
      <c r="E67" s="6"/>
      <c r="F67" s="6"/>
      <c r="G67" s="6"/>
    </row>
    <row r="68" spans="1:7" ht="25.5" thickBot="1" x14ac:dyDescent="0.3">
      <c r="A68" s="7" t="s">
        <v>10739</v>
      </c>
      <c r="B68" s="7" t="s">
        <v>10740</v>
      </c>
      <c r="C68" s="8" t="s">
        <v>10</v>
      </c>
      <c r="D68" s="9" t="s">
        <v>10741</v>
      </c>
      <c r="E68" s="9"/>
      <c r="F68" s="9">
        <v>80.099999999999994</v>
      </c>
      <c r="G68" s="9"/>
    </row>
    <row r="69" spans="1:7" ht="15.75" thickBot="1" x14ac:dyDescent="0.3">
      <c r="A69" s="6"/>
      <c r="B69" s="6"/>
      <c r="C69" s="6"/>
      <c r="D69" s="6"/>
      <c r="E69" s="6"/>
      <c r="F69" s="6"/>
      <c r="G69" s="6"/>
    </row>
    <row r="70" spans="1:7" ht="15.75" thickBot="1" x14ac:dyDescent="0.3">
      <c r="A70" s="7" t="s">
        <v>10742</v>
      </c>
      <c r="B70" s="7" t="s">
        <v>10743</v>
      </c>
      <c r="C70" s="8"/>
      <c r="D70" s="9"/>
      <c r="E70" s="9"/>
      <c r="F70" s="9"/>
      <c r="G70" s="9"/>
    </row>
    <row r="71" spans="1:7" ht="15.75" thickBot="1" x14ac:dyDescent="0.3">
      <c r="A71" s="6"/>
      <c r="B71" s="6"/>
      <c r="C71" s="6"/>
      <c r="D71" s="6"/>
      <c r="E71" s="6"/>
      <c r="F71" s="6"/>
      <c r="G71" s="6"/>
    </row>
    <row r="72" spans="1:7" ht="25.5" thickBot="1" x14ac:dyDescent="0.3">
      <c r="A72" s="7" t="s">
        <v>10744</v>
      </c>
      <c r="B72" s="7" t="s">
        <v>10745</v>
      </c>
      <c r="C72" s="8"/>
      <c r="D72" s="9"/>
      <c r="E72" s="9"/>
      <c r="F72" s="9"/>
      <c r="G72" s="9"/>
    </row>
    <row r="73" spans="1:7" ht="15.75" thickBot="1" x14ac:dyDescent="0.3">
      <c r="A73" s="6"/>
      <c r="B73" s="6"/>
      <c r="C73" s="6"/>
      <c r="D73" s="6"/>
      <c r="E73" s="6"/>
      <c r="F73" s="6"/>
      <c r="G73" s="6"/>
    </row>
    <row r="74" spans="1:7" ht="15.75" thickBot="1" x14ac:dyDescent="0.3">
      <c r="A74" s="7" t="s">
        <v>10746</v>
      </c>
      <c r="B74" s="7" t="s">
        <v>10747</v>
      </c>
      <c r="C74" s="8" t="s">
        <v>12</v>
      </c>
      <c r="D74" s="9">
        <v>108.19</v>
      </c>
      <c r="E74" s="9"/>
      <c r="F74" s="9">
        <v>80.09</v>
      </c>
      <c r="G74" s="9"/>
    </row>
    <row r="75" spans="1:7" ht="15.75" thickBot="1" x14ac:dyDescent="0.3">
      <c r="A75" s="6"/>
      <c r="B75" s="6"/>
      <c r="C75" s="6"/>
      <c r="D75" s="6"/>
      <c r="E75" s="6"/>
      <c r="F75" s="6"/>
      <c r="G75" s="6"/>
    </row>
    <row r="76" spans="1:7" ht="15.75" thickBot="1" x14ac:dyDescent="0.3">
      <c r="A76" s="7" t="s">
        <v>10748</v>
      </c>
      <c r="B76" s="7" t="s">
        <v>10749</v>
      </c>
      <c r="C76" s="8" t="s">
        <v>12</v>
      </c>
      <c r="D76" s="9">
        <v>165.97</v>
      </c>
      <c r="E76" s="9"/>
      <c r="F76" s="9">
        <v>80.09</v>
      </c>
      <c r="G76" s="9"/>
    </row>
    <row r="77" spans="1:7" ht="15.75" thickBot="1" x14ac:dyDescent="0.3">
      <c r="A77" s="6"/>
      <c r="B77" s="6"/>
      <c r="C77" s="6"/>
      <c r="D77" s="6"/>
      <c r="E77" s="6"/>
      <c r="F77" s="6"/>
      <c r="G77" s="6"/>
    </row>
    <row r="78" spans="1:7" ht="15.75" thickBot="1" x14ac:dyDescent="0.3">
      <c r="A78" s="7" t="s">
        <v>10750</v>
      </c>
      <c r="B78" s="7" t="s">
        <v>10751</v>
      </c>
      <c r="C78" s="8" t="s">
        <v>12</v>
      </c>
      <c r="D78" s="9">
        <v>300.62</v>
      </c>
      <c r="E78" s="9"/>
      <c r="F78" s="9">
        <v>80.09</v>
      </c>
      <c r="G78" s="9"/>
    </row>
    <row r="79" spans="1:7" ht="15.75" thickBot="1" x14ac:dyDescent="0.3">
      <c r="A79" s="6"/>
      <c r="B79" s="6"/>
      <c r="C79" s="6"/>
      <c r="D79" s="6"/>
      <c r="E79" s="6"/>
      <c r="F79" s="6"/>
      <c r="G79" s="6"/>
    </row>
    <row r="80" spans="1:7" ht="15.75" thickBot="1" x14ac:dyDescent="0.3">
      <c r="A80" s="7" t="s">
        <v>10752</v>
      </c>
      <c r="B80" s="7" t="s">
        <v>10753</v>
      </c>
      <c r="C80" s="8"/>
      <c r="D80" s="9"/>
      <c r="E80" s="9"/>
      <c r="F80" s="9"/>
      <c r="G80" s="9"/>
    </row>
    <row r="81" spans="1:7" ht="15.75" thickBot="1" x14ac:dyDescent="0.3">
      <c r="A81" s="6"/>
      <c r="B81" s="6"/>
      <c r="C81" s="6"/>
      <c r="D81" s="6"/>
      <c r="E81" s="6"/>
      <c r="F81" s="6"/>
      <c r="G81" s="6"/>
    </row>
    <row r="82" spans="1:7" ht="37.5" thickBot="1" x14ac:dyDescent="0.3">
      <c r="A82" s="7" t="s">
        <v>10754</v>
      </c>
      <c r="B82" s="7" t="s">
        <v>10755</v>
      </c>
      <c r="C82" s="8" t="s">
        <v>12</v>
      </c>
      <c r="D82" s="9">
        <v>130.44</v>
      </c>
      <c r="E82" s="9"/>
      <c r="F82" s="9">
        <v>80.099999999999994</v>
      </c>
      <c r="G82" s="9"/>
    </row>
    <row r="83" spans="1:7" ht="15.75" thickBot="1" x14ac:dyDescent="0.3">
      <c r="A83" s="6"/>
      <c r="B83" s="6"/>
      <c r="C83" s="6"/>
      <c r="D83" s="6"/>
      <c r="E83" s="6"/>
      <c r="F83" s="6"/>
      <c r="G83" s="6"/>
    </row>
    <row r="84" spans="1:7" ht="25.5" thickBot="1" x14ac:dyDescent="0.3">
      <c r="A84" s="7" t="s">
        <v>10756</v>
      </c>
      <c r="B84" s="7" t="s">
        <v>10757</v>
      </c>
      <c r="C84" s="8"/>
      <c r="D84" s="9"/>
      <c r="E84" s="9"/>
      <c r="F84" s="9"/>
      <c r="G84" s="9"/>
    </row>
    <row r="85" spans="1:7" ht="15.75" thickBot="1" x14ac:dyDescent="0.3">
      <c r="A85" s="6"/>
      <c r="B85" s="6"/>
      <c r="C85" s="6"/>
      <c r="D85" s="6"/>
      <c r="E85" s="6"/>
      <c r="F85" s="6"/>
      <c r="G85" s="6"/>
    </row>
    <row r="86" spans="1:7" ht="15.75" thickBot="1" x14ac:dyDescent="0.3">
      <c r="A86" s="7" t="s">
        <v>10758</v>
      </c>
      <c r="B86" s="7" t="s">
        <v>10759</v>
      </c>
      <c r="C86" s="8" t="s">
        <v>10</v>
      </c>
      <c r="D86" s="9">
        <v>5.63</v>
      </c>
      <c r="E86" s="9"/>
      <c r="F86" s="9"/>
      <c r="G86" s="9">
        <v>80.11</v>
      </c>
    </row>
    <row r="87" spans="1:7" ht="15.75" thickBot="1" x14ac:dyDescent="0.3">
      <c r="A87" s="6"/>
      <c r="B87" s="6"/>
      <c r="C87" s="6"/>
      <c r="D87" s="6"/>
      <c r="E87" s="6"/>
      <c r="F87" s="6"/>
      <c r="G87" s="6"/>
    </row>
    <row r="88" spans="1:7" ht="15.75" thickBot="1" x14ac:dyDescent="0.3">
      <c r="A88" s="7" t="s">
        <v>10760</v>
      </c>
      <c r="B88" s="7" t="s">
        <v>10761</v>
      </c>
      <c r="C88" s="8" t="s">
        <v>10</v>
      </c>
      <c r="D88" s="9">
        <v>7.11</v>
      </c>
      <c r="E88" s="9"/>
      <c r="F88" s="9"/>
      <c r="G88" s="9">
        <v>80.03</v>
      </c>
    </row>
    <row r="89" spans="1:7" ht="15.75" thickBot="1" x14ac:dyDescent="0.3">
      <c r="A89" s="6"/>
      <c r="B89" s="6"/>
      <c r="C89" s="6"/>
      <c r="D89" s="6"/>
      <c r="E89" s="6"/>
      <c r="F89" s="6"/>
      <c r="G89" s="6"/>
    </row>
    <row r="90" spans="1:7" ht="15.75" thickBot="1" x14ac:dyDescent="0.3">
      <c r="A90" s="7" t="s">
        <v>10762</v>
      </c>
      <c r="B90" s="7" t="s">
        <v>10763</v>
      </c>
      <c r="C90" s="8" t="s">
        <v>10</v>
      </c>
      <c r="D90" s="9">
        <v>17.27</v>
      </c>
      <c r="E90" s="9"/>
      <c r="F90" s="9"/>
      <c r="G90" s="9">
        <v>80.08</v>
      </c>
    </row>
    <row r="91" spans="1:7" ht="15.75" thickBot="1" x14ac:dyDescent="0.3">
      <c r="A91" s="6"/>
      <c r="B91" s="6"/>
      <c r="C91" s="6"/>
      <c r="D91" s="6"/>
      <c r="E91" s="6"/>
      <c r="F91" s="6"/>
      <c r="G91" s="6"/>
    </row>
    <row r="92" spans="1:7" ht="15.75" thickBot="1" x14ac:dyDescent="0.3">
      <c r="A92" s="7" t="s">
        <v>10764</v>
      </c>
      <c r="B92" s="7" t="s">
        <v>10765</v>
      </c>
      <c r="C92" s="8" t="s">
        <v>10</v>
      </c>
      <c r="D92" s="9">
        <v>14.6</v>
      </c>
      <c r="E92" s="9"/>
      <c r="F92" s="9"/>
      <c r="G92" s="9">
        <v>80.069999999999993</v>
      </c>
    </row>
    <row r="93" spans="1:7" ht="15.75" thickBot="1" x14ac:dyDescent="0.3">
      <c r="A93" s="6"/>
      <c r="B93" s="6"/>
      <c r="C93" s="6"/>
      <c r="D93" s="6"/>
      <c r="E93" s="6"/>
      <c r="F93" s="6"/>
      <c r="G93" s="6"/>
    </row>
    <row r="94" spans="1:7" ht="15.75" thickBot="1" x14ac:dyDescent="0.3">
      <c r="A94" s="7" t="s">
        <v>10766</v>
      </c>
      <c r="B94" s="7" t="s">
        <v>10767</v>
      </c>
      <c r="C94" s="8" t="s">
        <v>1444</v>
      </c>
      <c r="D94" s="9">
        <v>7.27</v>
      </c>
      <c r="E94" s="9"/>
      <c r="F94" s="9"/>
      <c r="G94" s="9">
        <v>80.06</v>
      </c>
    </row>
    <row r="95" spans="1:7" ht="15.75" thickBot="1" x14ac:dyDescent="0.3">
      <c r="A95" s="6"/>
      <c r="B95" s="6"/>
      <c r="C95" s="6"/>
      <c r="D95" s="6"/>
      <c r="E95" s="6"/>
      <c r="F95" s="6"/>
      <c r="G95" s="6"/>
    </row>
    <row r="96" spans="1:7" ht="15.75" thickBot="1" x14ac:dyDescent="0.3">
      <c r="A96" s="7" t="s">
        <v>10768</v>
      </c>
      <c r="B96" s="7" t="s">
        <v>10769</v>
      </c>
      <c r="C96" s="8"/>
      <c r="D96" s="9"/>
      <c r="E96" s="9"/>
      <c r="F96" s="9"/>
      <c r="G96" s="9"/>
    </row>
    <row r="97" spans="1:7" ht="15.75" thickBot="1" x14ac:dyDescent="0.3">
      <c r="A97" s="6"/>
      <c r="B97" s="6"/>
      <c r="C97" s="6"/>
      <c r="D97" s="6"/>
      <c r="E97" s="6"/>
      <c r="F97" s="6"/>
      <c r="G97" s="6"/>
    </row>
    <row r="98" spans="1:7" ht="15.75" thickBot="1" x14ac:dyDescent="0.3">
      <c r="A98" s="7" t="s">
        <v>10770</v>
      </c>
      <c r="B98" s="7" t="s">
        <v>10771</v>
      </c>
      <c r="C98" s="8" t="s">
        <v>1444</v>
      </c>
      <c r="D98" s="9">
        <v>5.3</v>
      </c>
      <c r="E98" s="9"/>
      <c r="F98" s="9">
        <v>80.19</v>
      </c>
      <c r="G98" s="9"/>
    </row>
    <row r="99" spans="1:7" ht="15.75" thickBot="1" x14ac:dyDescent="0.3">
      <c r="A99" s="6"/>
      <c r="B99" s="6"/>
      <c r="C99" s="6"/>
      <c r="D99" s="6"/>
      <c r="E99" s="6"/>
      <c r="F99" s="6"/>
      <c r="G99" s="6"/>
    </row>
    <row r="100" spans="1:7" ht="15.75" thickBot="1" x14ac:dyDescent="0.3">
      <c r="A100" s="7" t="s">
        <v>10772</v>
      </c>
      <c r="B100" s="7" t="s">
        <v>10773</v>
      </c>
      <c r="C100" s="8"/>
      <c r="D100" s="9"/>
      <c r="E100" s="9"/>
      <c r="F100" s="9"/>
      <c r="G100" s="9"/>
    </row>
    <row r="101" spans="1:7" ht="15.75" thickBot="1" x14ac:dyDescent="0.3">
      <c r="A101" s="6"/>
      <c r="B101" s="6"/>
      <c r="C101" s="6"/>
      <c r="D101" s="6"/>
      <c r="E101" s="6"/>
      <c r="F101" s="6"/>
      <c r="G101" s="6"/>
    </row>
    <row r="102" spans="1:7" ht="15.75" thickBot="1" x14ac:dyDescent="0.3">
      <c r="A102" s="7" t="s">
        <v>10774</v>
      </c>
      <c r="B102" s="7" t="s">
        <v>10775</v>
      </c>
      <c r="C102" s="8" t="s">
        <v>12</v>
      </c>
      <c r="D102" s="9">
        <v>7.49</v>
      </c>
      <c r="E102" s="9"/>
      <c r="F102" s="9">
        <v>80.11</v>
      </c>
      <c r="G102" s="9"/>
    </row>
    <row r="103" spans="1:7" ht="15.75" thickBot="1" x14ac:dyDescent="0.3">
      <c r="A103" s="6"/>
      <c r="B103" s="6"/>
      <c r="C103" s="6"/>
      <c r="D103" s="6"/>
      <c r="E103" s="6"/>
      <c r="F103" s="6"/>
      <c r="G103" s="6"/>
    </row>
    <row r="104" spans="1:7" ht="15.75" thickBot="1" x14ac:dyDescent="0.3">
      <c r="A104" s="7" t="s">
        <v>10776</v>
      </c>
      <c r="B104" s="7" t="s">
        <v>10777</v>
      </c>
      <c r="C104" s="8" t="s">
        <v>12</v>
      </c>
      <c r="D104" s="9">
        <v>8.1999999999999993</v>
      </c>
      <c r="E104" s="9"/>
      <c r="F104" s="9">
        <v>80</v>
      </c>
      <c r="G104" s="9"/>
    </row>
    <row r="105" spans="1:7" ht="15.75" thickBot="1" x14ac:dyDescent="0.3">
      <c r="A105" s="6"/>
      <c r="B105" s="6"/>
      <c r="C105" s="6"/>
      <c r="D105" s="6"/>
      <c r="E105" s="6"/>
      <c r="F105" s="6"/>
      <c r="G105" s="6"/>
    </row>
    <row r="106" spans="1:7" ht="15.75" thickBot="1" x14ac:dyDescent="0.3">
      <c r="A106" s="7" t="s">
        <v>10778</v>
      </c>
      <c r="B106" s="7" t="s">
        <v>10779</v>
      </c>
      <c r="C106" s="8" t="s">
        <v>12</v>
      </c>
      <c r="D106" s="9">
        <v>12.46</v>
      </c>
      <c r="E106" s="9"/>
      <c r="F106" s="9">
        <v>80.099999999999994</v>
      </c>
      <c r="G106" s="9"/>
    </row>
    <row r="107" spans="1:7" ht="15.75" thickBot="1" x14ac:dyDescent="0.3">
      <c r="A107" s="6"/>
      <c r="B107" s="6"/>
      <c r="C107" s="6"/>
      <c r="D107" s="6"/>
      <c r="E107" s="6"/>
      <c r="F107" s="6"/>
      <c r="G107" s="6"/>
    </row>
    <row r="108" spans="1:7" ht="15.75" thickBot="1" x14ac:dyDescent="0.3">
      <c r="A108" s="7" t="s">
        <v>10780</v>
      </c>
      <c r="B108" s="7" t="s">
        <v>10781</v>
      </c>
      <c r="C108" s="8" t="s">
        <v>10</v>
      </c>
      <c r="D108" s="9">
        <v>58.14</v>
      </c>
      <c r="E108" s="9"/>
      <c r="F108" s="9">
        <v>80.08</v>
      </c>
      <c r="G108" s="9"/>
    </row>
    <row r="109" spans="1:7" ht="15.75" thickBot="1" x14ac:dyDescent="0.3">
      <c r="A109" s="6"/>
      <c r="B109" s="6"/>
      <c r="C109" s="6"/>
      <c r="D109" s="6"/>
      <c r="E109" s="6"/>
      <c r="F109" s="6"/>
      <c r="G109" s="6"/>
    </row>
    <row r="110" spans="1:7" ht="15.75" thickBot="1" x14ac:dyDescent="0.3">
      <c r="A110" s="7" t="s">
        <v>10782</v>
      </c>
      <c r="B110" s="7" t="s">
        <v>10783</v>
      </c>
      <c r="C110" s="8"/>
      <c r="D110" s="9"/>
      <c r="E110" s="9"/>
      <c r="F110" s="9"/>
      <c r="G110" s="9"/>
    </row>
    <row r="111" spans="1:7" ht="15.75" thickBot="1" x14ac:dyDescent="0.3">
      <c r="A111" s="6"/>
      <c r="B111" s="6"/>
      <c r="C111" s="6"/>
      <c r="D111" s="6"/>
      <c r="E111" s="6"/>
      <c r="F111" s="6"/>
      <c r="G111" s="6"/>
    </row>
    <row r="112" spans="1:7" ht="25.5" thickBot="1" x14ac:dyDescent="0.3">
      <c r="A112" s="7" t="s">
        <v>10784</v>
      </c>
      <c r="B112" s="7" t="s">
        <v>10785</v>
      </c>
      <c r="C112" s="8" t="s">
        <v>10</v>
      </c>
      <c r="D112" s="9">
        <v>12.49</v>
      </c>
      <c r="E112" s="9"/>
      <c r="F112" s="9">
        <v>80.06</v>
      </c>
      <c r="G112" s="9"/>
    </row>
    <row r="113" spans="1:7" ht="15.75" thickBot="1" x14ac:dyDescent="0.3">
      <c r="A113" s="6"/>
      <c r="B113" s="6"/>
      <c r="C113" s="6"/>
      <c r="D113" s="6"/>
      <c r="E113" s="6"/>
      <c r="F113" s="6"/>
      <c r="G113" s="6"/>
    </row>
    <row r="114" spans="1:7" ht="25.5" thickBot="1" x14ac:dyDescent="0.3">
      <c r="A114" s="7" t="s">
        <v>10786</v>
      </c>
      <c r="B114" s="7" t="s">
        <v>10787</v>
      </c>
      <c r="C114" s="8"/>
      <c r="D114" s="9"/>
      <c r="E114" s="9"/>
      <c r="F114" s="9"/>
      <c r="G114" s="9"/>
    </row>
    <row r="115" spans="1:7" ht="15.75" thickBot="1" x14ac:dyDescent="0.3">
      <c r="A115" s="6"/>
      <c r="B115" s="6"/>
      <c r="C115" s="6"/>
      <c r="D115" s="6"/>
      <c r="E115" s="6"/>
      <c r="F115" s="6"/>
      <c r="G115" s="6"/>
    </row>
    <row r="116" spans="1:7" ht="15.75" thickBot="1" x14ac:dyDescent="0.3">
      <c r="A116" s="7" t="s">
        <v>10788</v>
      </c>
      <c r="B116" s="7" t="s">
        <v>10789</v>
      </c>
      <c r="C116" s="8" t="s">
        <v>10</v>
      </c>
      <c r="D116" s="9">
        <v>90.41</v>
      </c>
      <c r="E116" s="9"/>
      <c r="F116" s="9">
        <v>80.09</v>
      </c>
      <c r="G116" s="9"/>
    </row>
    <row r="117" spans="1:7" ht="15.75" thickBot="1" x14ac:dyDescent="0.3">
      <c r="A117" s="6"/>
      <c r="B117" s="6"/>
      <c r="C117" s="6"/>
      <c r="D117" s="6"/>
      <c r="E117" s="6"/>
      <c r="F117" s="6"/>
      <c r="G117" s="6"/>
    </row>
    <row r="118" spans="1:7" ht="15.75" thickBot="1" x14ac:dyDescent="0.3">
      <c r="A118" s="7" t="s">
        <v>10790</v>
      </c>
      <c r="B118" s="7" t="s">
        <v>10791</v>
      </c>
      <c r="C118" s="8" t="s">
        <v>10</v>
      </c>
      <c r="D118" s="9">
        <v>117.71</v>
      </c>
      <c r="E118" s="9"/>
      <c r="F118" s="9">
        <v>80.099999999999994</v>
      </c>
      <c r="G118" s="9"/>
    </row>
    <row r="119" spans="1:7" ht="15.75" thickBot="1" x14ac:dyDescent="0.3">
      <c r="A119" s="6"/>
      <c r="B119" s="6"/>
      <c r="C119" s="6"/>
      <c r="D119" s="6"/>
      <c r="E119" s="6"/>
      <c r="F119" s="6"/>
      <c r="G119" s="6"/>
    </row>
    <row r="120" spans="1:7" ht="25.5" thickBot="1" x14ac:dyDescent="0.3">
      <c r="A120" s="7" t="s">
        <v>10792</v>
      </c>
      <c r="B120" s="7" t="s">
        <v>10793</v>
      </c>
      <c r="C120" s="8" t="s">
        <v>10</v>
      </c>
      <c r="D120" s="9">
        <v>7.28</v>
      </c>
      <c r="E120" s="9"/>
      <c r="F120" s="9">
        <v>80.08</v>
      </c>
      <c r="G120" s="9"/>
    </row>
  </sheetData>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CF9C59-A91A-479E-A1E8-6DB64BCA1058}">
  <sheetPr>
    <tabColor theme="4" tint="0.59999389629810485"/>
  </sheetPr>
  <dimension ref="A1:G2286"/>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10794</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9997</v>
      </c>
      <c r="B10" s="7" t="s">
        <v>9998</v>
      </c>
      <c r="C10" s="8"/>
      <c r="D10" s="9"/>
      <c r="E10" s="9"/>
      <c r="F10" s="9"/>
      <c r="G10" s="9"/>
    </row>
    <row r="11" spans="1:7" ht="15.75" thickBot="1" x14ac:dyDescent="0.3">
      <c r="A11" s="6"/>
      <c r="B11" s="6"/>
      <c r="C11" s="6"/>
      <c r="D11" s="6"/>
      <c r="E11" s="6"/>
      <c r="F11" s="6"/>
      <c r="G11" s="6"/>
    </row>
    <row r="12" spans="1:7" ht="15.75" thickBot="1" x14ac:dyDescent="0.3">
      <c r="A12" s="7" t="s">
        <v>10795</v>
      </c>
      <c r="B12" s="7" t="s">
        <v>10796</v>
      </c>
      <c r="C12" s="8"/>
      <c r="D12" s="9"/>
      <c r="E12" s="9"/>
      <c r="F12" s="9"/>
      <c r="G12" s="9"/>
    </row>
    <row r="13" spans="1:7" ht="15.75" thickBot="1" x14ac:dyDescent="0.3">
      <c r="A13" s="6"/>
      <c r="B13" s="6"/>
      <c r="C13" s="6"/>
      <c r="D13" s="6"/>
      <c r="E13" s="6"/>
      <c r="F13" s="6"/>
      <c r="G13" s="6"/>
    </row>
    <row r="14" spans="1:7" ht="15.75" thickBot="1" x14ac:dyDescent="0.3">
      <c r="A14" s="7" t="s">
        <v>10797</v>
      </c>
      <c r="B14" s="7" t="s">
        <v>10798</v>
      </c>
      <c r="C14" s="8"/>
      <c r="D14" s="9"/>
      <c r="E14" s="9"/>
      <c r="F14" s="9"/>
      <c r="G14" s="9"/>
    </row>
    <row r="15" spans="1:7" ht="15.75" thickBot="1" x14ac:dyDescent="0.3">
      <c r="A15" s="6"/>
      <c r="B15" s="6"/>
      <c r="C15" s="6"/>
      <c r="D15" s="6"/>
      <c r="E15" s="6"/>
      <c r="F15" s="6"/>
      <c r="G15" s="6"/>
    </row>
    <row r="16" spans="1:7" x14ac:dyDescent="0.25">
      <c r="A16" s="35" t="s">
        <v>10799</v>
      </c>
      <c r="B16" s="22" t="s">
        <v>10800</v>
      </c>
      <c r="C16" s="38" t="s">
        <v>15</v>
      </c>
      <c r="D16" s="32">
        <v>19.149999999999999</v>
      </c>
      <c r="E16" s="32"/>
      <c r="F16" s="32">
        <v>80.099999999999994</v>
      </c>
      <c r="G16" s="32"/>
    </row>
    <row r="17" spans="1:7" x14ac:dyDescent="0.25">
      <c r="A17" s="36"/>
      <c r="B17" s="23" t="s">
        <v>10801</v>
      </c>
      <c r="C17" s="39"/>
      <c r="D17" s="33"/>
      <c r="E17" s="33"/>
      <c r="F17" s="33"/>
      <c r="G17" s="33"/>
    </row>
    <row r="18" spans="1:7" x14ac:dyDescent="0.25">
      <c r="A18" s="36"/>
      <c r="B18" s="23" t="s">
        <v>10802</v>
      </c>
      <c r="C18" s="39"/>
      <c r="D18" s="33"/>
      <c r="E18" s="33"/>
      <c r="F18" s="33"/>
      <c r="G18" s="33"/>
    </row>
    <row r="19" spans="1:7" x14ac:dyDescent="0.25">
      <c r="A19" s="36"/>
      <c r="B19" s="23" t="s">
        <v>10803</v>
      </c>
      <c r="C19" s="39"/>
      <c r="D19" s="33"/>
      <c r="E19" s="33"/>
      <c r="F19" s="33"/>
      <c r="G19" s="33"/>
    </row>
    <row r="20" spans="1:7" x14ac:dyDescent="0.25">
      <c r="A20" s="36"/>
      <c r="B20" s="23" t="s">
        <v>10804</v>
      </c>
      <c r="C20" s="39"/>
      <c r="D20" s="33"/>
      <c r="E20" s="33"/>
      <c r="F20" s="33"/>
      <c r="G20" s="33"/>
    </row>
    <row r="21" spans="1:7" ht="15.75" thickBot="1" x14ac:dyDescent="0.3">
      <c r="A21" s="37"/>
      <c r="B21" s="24" t="s">
        <v>10805</v>
      </c>
      <c r="C21" s="40"/>
      <c r="D21" s="34"/>
      <c r="E21" s="34"/>
      <c r="F21" s="34"/>
      <c r="G21" s="34"/>
    </row>
    <row r="22" spans="1:7" ht="15.75" thickBot="1" x14ac:dyDescent="0.3">
      <c r="A22" s="6"/>
      <c r="B22" s="6"/>
      <c r="C22" s="6"/>
      <c r="D22" s="6"/>
      <c r="E22" s="6"/>
      <c r="F22" s="6"/>
      <c r="G22" s="6"/>
    </row>
    <row r="23" spans="1:7" x14ac:dyDescent="0.25">
      <c r="A23" s="35" t="s">
        <v>10806</v>
      </c>
      <c r="B23" s="22" t="s">
        <v>10807</v>
      </c>
      <c r="C23" s="38" t="s">
        <v>15</v>
      </c>
      <c r="D23" s="32">
        <v>13.39</v>
      </c>
      <c r="E23" s="32"/>
      <c r="F23" s="32">
        <v>80.06</v>
      </c>
      <c r="G23" s="32"/>
    </row>
    <row r="24" spans="1:7" x14ac:dyDescent="0.25">
      <c r="A24" s="36"/>
      <c r="B24" s="23" t="s">
        <v>10808</v>
      </c>
      <c r="C24" s="39"/>
      <c r="D24" s="33"/>
      <c r="E24" s="33"/>
      <c r="F24" s="33"/>
      <c r="G24" s="33"/>
    </row>
    <row r="25" spans="1:7" x14ac:dyDescent="0.25">
      <c r="A25" s="36"/>
      <c r="B25" s="23" t="s">
        <v>10809</v>
      </c>
      <c r="C25" s="39"/>
      <c r="D25" s="33"/>
      <c r="E25" s="33"/>
      <c r="F25" s="33"/>
      <c r="G25" s="33"/>
    </row>
    <row r="26" spans="1:7" x14ac:dyDescent="0.25">
      <c r="A26" s="36"/>
      <c r="B26" s="23" t="s">
        <v>10810</v>
      </c>
      <c r="C26" s="39"/>
      <c r="D26" s="33"/>
      <c r="E26" s="33"/>
      <c r="F26" s="33"/>
      <c r="G26" s="33"/>
    </row>
    <row r="27" spans="1:7" x14ac:dyDescent="0.25">
      <c r="A27" s="36"/>
      <c r="B27" s="23" t="s">
        <v>10811</v>
      </c>
      <c r="C27" s="39"/>
      <c r="D27" s="33"/>
      <c r="E27" s="33"/>
      <c r="F27" s="33"/>
      <c r="G27" s="33"/>
    </row>
    <row r="28" spans="1:7" ht="24.75" x14ac:dyDescent="0.25">
      <c r="A28" s="36"/>
      <c r="B28" s="23" t="s">
        <v>10812</v>
      </c>
      <c r="C28" s="39"/>
      <c r="D28" s="33"/>
      <c r="E28" s="33"/>
      <c r="F28" s="33"/>
      <c r="G28" s="33"/>
    </row>
    <row r="29" spans="1:7" x14ac:dyDescent="0.25">
      <c r="A29" s="36"/>
      <c r="B29" s="23" t="s">
        <v>10813</v>
      </c>
      <c r="C29" s="39"/>
      <c r="D29" s="33"/>
      <c r="E29" s="33"/>
      <c r="F29" s="33"/>
      <c r="G29" s="33"/>
    </row>
    <row r="30" spans="1:7" ht="15.75" thickBot="1" x14ac:dyDescent="0.3">
      <c r="A30" s="37"/>
      <c r="B30" s="24" t="s">
        <v>10814</v>
      </c>
      <c r="C30" s="40"/>
      <c r="D30" s="34"/>
      <c r="E30" s="34"/>
      <c r="F30" s="34"/>
      <c r="G30" s="34"/>
    </row>
    <row r="31" spans="1:7" ht="15.75" thickBot="1" x14ac:dyDescent="0.3">
      <c r="A31" s="6"/>
      <c r="B31" s="6"/>
      <c r="C31" s="6"/>
      <c r="D31" s="6"/>
      <c r="E31" s="6"/>
      <c r="F31" s="6"/>
      <c r="G31" s="6"/>
    </row>
    <row r="32" spans="1:7" x14ac:dyDescent="0.25">
      <c r="A32" s="35" t="s">
        <v>10815</v>
      </c>
      <c r="B32" s="22" t="s">
        <v>10816</v>
      </c>
      <c r="C32" s="38" t="s">
        <v>15</v>
      </c>
      <c r="D32" s="32">
        <v>14.67</v>
      </c>
      <c r="E32" s="32"/>
      <c r="F32" s="32">
        <v>80.099999999999994</v>
      </c>
      <c r="G32" s="32"/>
    </row>
    <row r="33" spans="1:7" x14ac:dyDescent="0.25">
      <c r="A33" s="36"/>
      <c r="B33" s="23" t="s">
        <v>10817</v>
      </c>
      <c r="C33" s="39"/>
      <c r="D33" s="33"/>
      <c r="E33" s="33"/>
      <c r="F33" s="33"/>
      <c r="G33" s="33"/>
    </row>
    <row r="34" spans="1:7" x14ac:dyDescent="0.25">
      <c r="A34" s="36"/>
      <c r="B34" s="23" t="s">
        <v>10818</v>
      </c>
      <c r="C34" s="39"/>
      <c r="D34" s="33"/>
      <c r="E34" s="33"/>
      <c r="F34" s="33"/>
      <c r="G34" s="33"/>
    </row>
    <row r="35" spans="1:7" x14ac:dyDescent="0.25">
      <c r="A35" s="36"/>
      <c r="B35" s="23" t="s">
        <v>10819</v>
      </c>
      <c r="C35" s="39"/>
      <c r="D35" s="33"/>
      <c r="E35" s="33"/>
      <c r="F35" s="33"/>
      <c r="G35" s="33"/>
    </row>
    <row r="36" spans="1:7" x14ac:dyDescent="0.25">
      <c r="A36" s="36"/>
      <c r="B36" s="23" t="s">
        <v>10820</v>
      </c>
      <c r="C36" s="39"/>
      <c r="D36" s="33"/>
      <c r="E36" s="33"/>
      <c r="F36" s="33"/>
      <c r="G36" s="33"/>
    </row>
    <row r="37" spans="1:7" x14ac:dyDescent="0.25">
      <c r="A37" s="36"/>
      <c r="B37" s="23" t="s">
        <v>10821</v>
      </c>
      <c r="C37" s="39"/>
      <c r="D37" s="33"/>
      <c r="E37" s="33"/>
      <c r="F37" s="33"/>
      <c r="G37" s="33"/>
    </row>
    <row r="38" spans="1:7" x14ac:dyDescent="0.25">
      <c r="A38" s="36"/>
      <c r="B38" s="23" t="s">
        <v>10822</v>
      </c>
      <c r="C38" s="39"/>
      <c r="D38" s="33"/>
      <c r="E38" s="33"/>
      <c r="F38" s="33"/>
      <c r="G38" s="33"/>
    </row>
    <row r="39" spans="1:7" x14ac:dyDescent="0.25">
      <c r="A39" s="36"/>
      <c r="B39" s="23" t="s">
        <v>10823</v>
      </c>
      <c r="C39" s="39"/>
      <c r="D39" s="33"/>
      <c r="E39" s="33"/>
      <c r="F39" s="33"/>
      <c r="G39" s="33"/>
    </row>
    <row r="40" spans="1:7" x14ac:dyDescent="0.25">
      <c r="A40" s="36"/>
      <c r="B40" s="23" t="s">
        <v>10824</v>
      </c>
      <c r="C40" s="39"/>
      <c r="D40" s="33"/>
      <c r="E40" s="33"/>
      <c r="F40" s="33"/>
      <c r="G40" s="33"/>
    </row>
    <row r="41" spans="1:7" x14ac:dyDescent="0.25">
      <c r="A41" s="36"/>
      <c r="B41" s="23" t="s">
        <v>10825</v>
      </c>
      <c r="C41" s="39"/>
      <c r="D41" s="33"/>
      <c r="E41" s="33"/>
      <c r="F41" s="33"/>
      <c r="G41" s="33"/>
    </row>
    <row r="42" spans="1:7" x14ac:dyDescent="0.25">
      <c r="A42" s="36"/>
      <c r="B42" s="23" t="s">
        <v>10826</v>
      </c>
      <c r="C42" s="39"/>
      <c r="D42" s="33"/>
      <c r="E42" s="33"/>
      <c r="F42" s="33"/>
      <c r="G42" s="33"/>
    </row>
    <row r="43" spans="1:7" x14ac:dyDescent="0.25">
      <c r="A43" s="36"/>
      <c r="B43" s="23" t="s">
        <v>10827</v>
      </c>
      <c r="C43" s="39"/>
      <c r="D43" s="33"/>
      <c r="E43" s="33"/>
      <c r="F43" s="33"/>
      <c r="G43" s="33"/>
    </row>
    <row r="44" spans="1:7" x14ac:dyDescent="0.25">
      <c r="A44" s="36"/>
      <c r="B44" s="23" t="s">
        <v>10828</v>
      </c>
      <c r="C44" s="39"/>
      <c r="D44" s="33"/>
      <c r="E44" s="33"/>
      <c r="F44" s="33"/>
      <c r="G44" s="33"/>
    </row>
    <row r="45" spans="1:7" ht="15.75" thickBot="1" x14ac:dyDescent="0.3">
      <c r="A45" s="37"/>
      <c r="B45" s="24" t="s">
        <v>10829</v>
      </c>
      <c r="C45" s="40"/>
      <c r="D45" s="34"/>
      <c r="E45" s="34"/>
      <c r="F45" s="34"/>
      <c r="G45" s="34"/>
    </row>
    <row r="46" spans="1:7" ht="15.75" thickBot="1" x14ac:dyDescent="0.3">
      <c r="A46" s="6"/>
      <c r="B46" s="6"/>
      <c r="C46" s="6"/>
      <c r="D46" s="6"/>
      <c r="E46" s="6"/>
      <c r="F46" s="6"/>
      <c r="G46" s="6"/>
    </row>
    <row r="47" spans="1:7" ht="24.75" x14ac:dyDescent="0.25">
      <c r="A47" s="35" t="s">
        <v>10830</v>
      </c>
      <c r="B47" s="22" t="s">
        <v>10831</v>
      </c>
      <c r="C47" s="38" t="s">
        <v>15</v>
      </c>
      <c r="D47" s="32">
        <v>16.46</v>
      </c>
      <c r="E47" s="32"/>
      <c r="F47" s="32">
        <v>80.069999999999993</v>
      </c>
      <c r="G47" s="32"/>
    </row>
    <row r="48" spans="1:7" x14ac:dyDescent="0.25">
      <c r="A48" s="36"/>
      <c r="B48" s="23" t="s">
        <v>10832</v>
      </c>
      <c r="C48" s="39"/>
      <c r="D48" s="33"/>
      <c r="E48" s="33"/>
      <c r="F48" s="33"/>
      <c r="G48" s="33"/>
    </row>
    <row r="49" spans="1:7" x14ac:dyDescent="0.25">
      <c r="A49" s="36"/>
      <c r="B49" s="23" t="s">
        <v>10833</v>
      </c>
      <c r="C49" s="39"/>
      <c r="D49" s="33"/>
      <c r="E49" s="33"/>
      <c r="F49" s="33"/>
      <c r="G49" s="33"/>
    </row>
    <row r="50" spans="1:7" x14ac:dyDescent="0.25">
      <c r="A50" s="36"/>
      <c r="B50" s="23" t="s">
        <v>10834</v>
      </c>
      <c r="C50" s="39"/>
      <c r="D50" s="33"/>
      <c r="E50" s="33"/>
      <c r="F50" s="33"/>
      <c r="G50" s="33"/>
    </row>
    <row r="51" spans="1:7" x14ac:dyDescent="0.25">
      <c r="A51" s="36"/>
      <c r="B51" s="23" t="s">
        <v>10835</v>
      </c>
      <c r="C51" s="39"/>
      <c r="D51" s="33"/>
      <c r="E51" s="33"/>
      <c r="F51" s="33"/>
      <c r="G51" s="33"/>
    </row>
    <row r="52" spans="1:7" x14ac:dyDescent="0.25">
      <c r="A52" s="36"/>
      <c r="B52" s="23" t="s">
        <v>10836</v>
      </c>
      <c r="C52" s="39"/>
      <c r="D52" s="33"/>
      <c r="E52" s="33"/>
      <c r="F52" s="33"/>
      <c r="G52" s="33"/>
    </row>
    <row r="53" spans="1:7" x14ac:dyDescent="0.25">
      <c r="A53" s="36"/>
      <c r="B53" s="23" t="s">
        <v>10837</v>
      </c>
      <c r="C53" s="39"/>
      <c r="D53" s="33"/>
      <c r="E53" s="33"/>
      <c r="F53" s="33"/>
      <c r="G53" s="33"/>
    </row>
    <row r="54" spans="1:7" x14ac:dyDescent="0.25">
      <c r="A54" s="36"/>
      <c r="B54" s="23" t="s">
        <v>10838</v>
      </c>
      <c r="C54" s="39"/>
      <c r="D54" s="33"/>
      <c r="E54" s="33"/>
      <c r="F54" s="33"/>
      <c r="G54" s="33"/>
    </row>
    <row r="55" spans="1:7" x14ac:dyDescent="0.25">
      <c r="A55" s="36"/>
      <c r="B55" s="23" t="s">
        <v>10839</v>
      </c>
      <c r="C55" s="39"/>
      <c r="D55" s="33"/>
      <c r="E55" s="33"/>
      <c r="F55" s="33"/>
      <c r="G55" s="33"/>
    </row>
    <row r="56" spans="1:7" x14ac:dyDescent="0.25">
      <c r="A56" s="36"/>
      <c r="B56" s="23" t="s">
        <v>10840</v>
      </c>
      <c r="C56" s="39"/>
      <c r="D56" s="33"/>
      <c r="E56" s="33"/>
      <c r="F56" s="33"/>
      <c r="G56" s="33"/>
    </row>
    <row r="57" spans="1:7" x14ac:dyDescent="0.25">
      <c r="A57" s="36"/>
      <c r="B57" s="23" t="s">
        <v>10841</v>
      </c>
      <c r="C57" s="39"/>
      <c r="D57" s="33"/>
      <c r="E57" s="33"/>
      <c r="F57" s="33"/>
      <c r="G57" s="33"/>
    </row>
    <row r="58" spans="1:7" x14ac:dyDescent="0.25">
      <c r="A58" s="36"/>
      <c r="B58" s="23" t="s">
        <v>10842</v>
      </c>
      <c r="C58" s="39"/>
      <c r="D58" s="33"/>
      <c r="E58" s="33"/>
      <c r="F58" s="33"/>
      <c r="G58" s="33"/>
    </row>
    <row r="59" spans="1:7" x14ac:dyDescent="0.25">
      <c r="A59" s="36"/>
      <c r="B59" s="23" t="s">
        <v>10843</v>
      </c>
      <c r="C59" s="39"/>
      <c r="D59" s="33"/>
      <c r="E59" s="33"/>
      <c r="F59" s="33"/>
      <c r="G59" s="33"/>
    </row>
    <row r="60" spans="1:7" x14ac:dyDescent="0.25">
      <c r="A60" s="36"/>
      <c r="B60" s="23" t="s">
        <v>10844</v>
      </c>
      <c r="C60" s="39"/>
      <c r="D60" s="33"/>
      <c r="E60" s="33"/>
      <c r="F60" s="33"/>
      <c r="G60" s="33"/>
    </row>
    <row r="61" spans="1:7" x14ac:dyDescent="0.25">
      <c r="A61" s="36"/>
      <c r="B61" s="23" t="s">
        <v>10845</v>
      </c>
      <c r="C61" s="39"/>
      <c r="D61" s="33"/>
      <c r="E61" s="33"/>
      <c r="F61" s="33"/>
      <c r="G61" s="33"/>
    </row>
    <row r="62" spans="1:7" x14ac:dyDescent="0.25">
      <c r="A62" s="36"/>
      <c r="B62" s="23" t="s">
        <v>10846</v>
      </c>
      <c r="C62" s="39"/>
      <c r="D62" s="33"/>
      <c r="E62" s="33"/>
      <c r="F62" s="33"/>
      <c r="G62" s="33"/>
    </row>
    <row r="63" spans="1:7" x14ac:dyDescent="0.25">
      <c r="A63" s="36"/>
      <c r="B63" s="23" t="s">
        <v>10847</v>
      </c>
      <c r="C63" s="39"/>
      <c r="D63" s="33"/>
      <c r="E63" s="33"/>
      <c r="F63" s="33"/>
      <c r="G63" s="33"/>
    </row>
    <row r="64" spans="1:7" x14ac:dyDescent="0.25">
      <c r="A64" s="36"/>
      <c r="B64" s="23" t="s">
        <v>10848</v>
      </c>
      <c r="C64" s="39"/>
      <c r="D64" s="33"/>
      <c r="E64" s="33"/>
      <c r="F64" s="33"/>
      <c r="G64" s="33"/>
    </row>
    <row r="65" spans="1:7" x14ac:dyDescent="0.25">
      <c r="A65" s="36"/>
      <c r="B65" s="23" t="s">
        <v>10849</v>
      </c>
      <c r="C65" s="39"/>
      <c r="D65" s="33"/>
      <c r="E65" s="33"/>
      <c r="F65" s="33"/>
      <c r="G65" s="33"/>
    </row>
    <row r="66" spans="1:7" x14ac:dyDescent="0.25">
      <c r="A66" s="36"/>
      <c r="B66" s="23" t="s">
        <v>10850</v>
      </c>
      <c r="C66" s="39"/>
      <c r="D66" s="33"/>
      <c r="E66" s="33"/>
      <c r="F66" s="33"/>
      <c r="G66" s="33"/>
    </row>
    <row r="67" spans="1:7" x14ac:dyDescent="0.25">
      <c r="A67" s="36"/>
      <c r="B67" s="23" t="s">
        <v>10851</v>
      </c>
      <c r="C67" s="39"/>
      <c r="D67" s="33"/>
      <c r="E67" s="33"/>
      <c r="F67" s="33"/>
      <c r="G67" s="33"/>
    </row>
    <row r="68" spans="1:7" ht="15.75" thickBot="1" x14ac:dyDescent="0.3">
      <c r="A68" s="37"/>
      <c r="B68" s="24" t="s">
        <v>10852</v>
      </c>
      <c r="C68" s="40"/>
      <c r="D68" s="34"/>
      <c r="E68" s="34"/>
      <c r="F68" s="34"/>
      <c r="G68" s="34"/>
    </row>
    <row r="69" spans="1:7" ht="15.75" thickBot="1" x14ac:dyDescent="0.3">
      <c r="A69" s="6"/>
      <c r="B69" s="6"/>
      <c r="C69" s="6"/>
      <c r="D69" s="6"/>
      <c r="E69" s="6"/>
      <c r="F69" s="6"/>
      <c r="G69" s="6"/>
    </row>
    <row r="70" spans="1:7" ht="15.75" thickBot="1" x14ac:dyDescent="0.3">
      <c r="A70" s="7" t="s">
        <v>10853</v>
      </c>
      <c r="B70" s="7" t="s">
        <v>10854</v>
      </c>
      <c r="C70" s="8" t="s">
        <v>15</v>
      </c>
      <c r="D70" s="9">
        <v>46.71</v>
      </c>
      <c r="E70" s="9"/>
      <c r="F70" s="9">
        <v>80.09</v>
      </c>
      <c r="G70" s="9"/>
    </row>
    <row r="71" spans="1:7" ht="15.75" thickBot="1" x14ac:dyDescent="0.3">
      <c r="A71" s="6"/>
      <c r="B71" s="6"/>
      <c r="C71" s="6"/>
      <c r="D71" s="6"/>
      <c r="E71" s="6"/>
      <c r="F71" s="6"/>
      <c r="G71" s="6"/>
    </row>
    <row r="72" spans="1:7" ht="15.75" thickBot="1" x14ac:dyDescent="0.3">
      <c r="A72" s="7" t="s">
        <v>10855</v>
      </c>
      <c r="B72" s="7" t="s">
        <v>10856</v>
      </c>
      <c r="C72" s="8" t="s">
        <v>15</v>
      </c>
      <c r="D72" s="9">
        <v>58.32</v>
      </c>
      <c r="E72" s="9"/>
      <c r="F72" s="9">
        <v>80.09</v>
      </c>
      <c r="G72" s="9"/>
    </row>
    <row r="73" spans="1:7" ht="15.75" thickBot="1" x14ac:dyDescent="0.3">
      <c r="A73" s="6"/>
      <c r="B73" s="6"/>
      <c r="C73" s="6"/>
      <c r="D73" s="6"/>
      <c r="E73" s="6"/>
      <c r="F73" s="6"/>
      <c r="G73" s="6"/>
    </row>
    <row r="74" spans="1:7" ht="15.75" thickBot="1" x14ac:dyDescent="0.3">
      <c r="A74" s="7" t="s">
        <v>10857</v>
      </c>
      <c r="B74" s="7" t="s">
        <v>10858</v>
      </c>
      <c r="C74" s="8"/>
      <c r="D74" s="9"/>
      <c r="E74" s="9"/>
      <c r="F74" s="9"/>
      <c r="G74" s="9"/>
    </row>
    <row r="75" spans="1:7" ht="15.75" thickBot="1" x14ac:dyDescent="0.3">
      <c r="A75" s="6"/>
      <c r="B75" s="6"/>
      <c r="C75" s="6"/>
      <c r="D75" s="6"/>
      <c r="E75" s="6"/>
      <c r="F75" s="6"/>
      <c r="G75" s="6"/>
    </row>
    <row r="76" spans="1:7" ht="15.75" thickBot="1" x14ac:dyDescent="0.3">
      <c r="A76" s="7" t="s">
        <v>10859</v>
      </c>
      <c r="B76" s="7" t="s">
        <v>10860</v>
      </c>
      <c r="C76" s="8" t="s">
        <v>15</v>
      </c>
      <c r="D76" s="9">
        <v>55.69</v>
      </c>
      <c r="E76" s="9"/>
      <c r="F76" s="9">
        <v>80.099999999999994</v>
      </c>
      <c r="G76" s="9"/>
    </row>
    <row r="77" spans="1:7" ht="15.75" thickBot="1" x14ac:dyDescent="0.3">
      <c r="A77" s="6"/>
      <c r="B77" s="6"/>
      <c r="C77" s="6"/>
      <c r="D77" s="6"/>
      <c r="E77" s="6"/>
      <c r="F77" s="6"/>
      <c r="G77" s="6"/>
    </row>
    <row r="78" spans="1:7" ht="15.75" thickBot="1" x14ac:dyDescent="0.3">
      <c r="A78" s="7" t="s">
        <v>10861</v>
      </c>
      <c r="B78" s="7" t="s">
        <v>10862</v>
      </c>
      <c r="C78" s="8" t="s">
        <v>15</v>
      </c>
      <c r="D78" s="9">
        <v>63.61</v>
      </c>
      <c r="E78" s="9"/>
      <c r="F78" s="9">
        <v>80.099999999999994</v>
      </c>
      <c r="G78" s="9"/>
    </row>
    <row r="79" spans="1:7" ht="15.75" thickBot="1" x14ac:dyDescent="0.3">
      <c r="A79" s="6"/>
      <c r="B79" s="6"/>
      <c r="C79" s="6"/>
      <c r="D79" s="6"/>
      <c r="E79" s="6"/>
      <c r="F79" s="6"/>
      <c r="G79" s="6"/>
    </row>
    <row r="80" spans="1:7" x14ac:dyDescent="0.25">
      <c r="A80" s="35" t="s">
        <v>10863</v>
      </c>
      <c r="B80" s="22" t="s">
        <v>10864</v>
      </c>
      <c r="C80" s="38"/>
      <c r="D80" s="32"/>
      <c r="E80" s="32"/>
      <c r="F80" s="32"/>
      <c r="G80" s="32"/>
    </row>
    <row r="81" spans="1:7" ht="15.75" thickBot="1" x14ac:dyDescent="0.3">
      <c r="A81" s="37"/>
      <c r="B81" s="24" t="s">
        <v>10865</v>
      </c>
      <c r="C81" s="40"/>
      <c r="D81" s="34"/>
      <c r="E81" s="34"/>
      <c r="F81" s="34"/>
      <c r="G81" s="34"/>
    </row>
    <row r="82" spans="1:7" ht="15.75" thickBot="1" x14ac:dyDescent="0.3">
      <c r="A82" s="6"/>
      <c r="B82" s="6"/>
      <c r="C82" s="6"/>
      <c r="D82" s="6"/>
      <c r="E82" s="6"/>
      <c r="F82" s="6"/>
      <c r="G82" s="6"/>
    </row>
    <row r="83" spans="1:7" ht="15.75" thickBot="1" x14ac:dyDescent="0.3">
      <c r="A83" s="7" t="s">
        <v>10866</v>
      </c>
      <c r="B83" s="7" t="s">
        <v>10867</v>
      </c>
      <c r="C83" s="8" t="s">
        <v>15</v>
      </c>
      <c r="D83" s="9">
        <v>42.78</v>
      </c>
      <c r="E83" s="9"/>
      <c r="F83" s="9">
        <v>80.08</v>
      </c>
      <c r="G83" s="9"/>
    </row>
    <row r="84" spans="1:7" ht="15.75" thickBot="1" x14ac:dyDescent="0.3">
      <c r="A84" s="6"/>
      <c r="B84" s="6"/>
      <c r="C84" s="6"/>
      <c r="D84" s="6"/>
      <c r="E84" s="6"/>
      <c r="F84" s="6"/>
      <c r="G84" s="6"/>
    </row>
    <row r="85" spans="1:7" ht="15.75" thickBot="1" x14ac:dyDescent="0.3">
      <c r="A85" s="7" t="s">
        <v>10868</v>
      </c>
      <c r="B85" s="7" t="s">
        <v>10869</v>
      </c>
      <c r="C85" s="8" t="s">
        <v>15</v>
      </c>
      <c r="D85" s="9">
        <v>43.46</v>
      </c>
      <c r="E85" s="9"/>
      <c r="F85" s="9">
        <v>80.099999999999994</v>
      </c>
      <c r="G85" s="9"/>
    </row>
    <row r="86" spans="1:7" ht="15.75" thickBot="1" x14ac:dyDescent="0.3">
      <c r="A86" s="6"/>
      <c r="B86" s="6"/>
      <c r="C86" s="6"/>
      <c r="D86" s="6"/>
      <c r="E86" s="6"/>
      <c r="F86" s="6"/>
      <c r="G86" s="6"/>
    </row>
    <row r="87" spans="1:7" x14ac:dyDescent="0.25">
      <c r="A87" s="35" t="s">
        <v>10870</v>
      </c>
      <c r="B87" s="22" t="s">
        <v>10871</v>
      </c>
      <c r="C87" s="38"/>
      <c r="D87" s="32"/>
      <c r="E87" s="32"/>
      <c r="F87" s="32"/>
      <c r="G87" s="32"/>
    </row>
    <row r="88" spans="1:7" ht="15.75" thickBot="1" x14ac:dyDescent="0.3">
      <c r="A88" s="37"/>
      <c r="B88" s="24" t="s">
        <v>10865</v>
      </c>
      <c r="C88" s="40"/>
      <c r="D88" s="34"/>
      <c r="E88" s="34"/>
      <c r="F88" s="34"/>
      <c r="G88" s="34"/>
    </row>
    <row r="89" spans="1:7" ht="15.75" thickBot="1" x14ac:dyDescent="0.3">
      <c r="A89" s="6"/>
      <c r="B89" s="6"/>
      <c r="C89" s="6"/>
      <c r="D89" s="6"/>
      <c r="E89" s="6"/>
      <c r="F89" s="6"/>
      <c r="G89" s="6"/>
    </row>
    <row r="90" spans="1:7" ht="15.75" thickBot="1" x14ac:dyDescent="0.3">
      <c r="A90" s="7" t="s">
        <v>10872</v>
      </c>
      <c r="B90" s="7" t="s">
        <v>10867</v>
      </c>
      <c r="C90" s="8" t="s">
        <v>15</v>
      </c>
      <c r="D90" s="9">
        <v>46.72</v>
      </c>
      <c r="E90" s="9"/>
      <c r="F90" s="9">
        <v>80.09</v>
      </c>
      <c r="G90" s="9"/>
    </row>
    <row r="91" spans="1:7" ht="15.75" thickBot="1" x14ac:dyDescent="0.3">
      <c r="A91" s="6"/>
      <c r="B91" s="6"/>
      <c r="C91" s="6"/>
      <c r="D91" s="6"/>
      <c r="E91" s="6"/>
      <c r="F91" s="6"/>
      <c r="G91" s="6"/>
    </row>
    <row r="92" spans="1:7" ht="15.75" thickBot="1" x14ac:dyDescent="0.3">
      <c r="A92" s="7" t="s">
        <v>10873</v>
      </c>
      <c r="B92" s="7" t="s">
        <v>10869</v>
      </c>
      <c r="C92" s="8" t="s">
        <v>15</v>
      </c>
      <c r="D92" s="9">
        <v>47.39</v>
      </c>
      <c r="E92" s="9"/>
      <c r="F92" s="9">
        <v>80.099999999999994</v>
      </c>
      <c r="G92" s="9"/>
    </row>
    <row r="93" spans="1:7" ht="15.75" thickBot="1" x14ac:dyDescent="0.3">
      <c r="A93" s="6"/>
      <c r="B93" s="6"/>
      <c r="C93" s="6"/>
      <c r="D93" s="6"/>
      <c r="E93" s="6"/>
      <c r="F93" s="6"/>
      <c r="G93" s="6"/>
    </row>
    <row r="94" spans="1:7" ht="15.75" thickBot="1" x14ac:dyDescent="0.3">
      <c r="A94" s="7" t="s">
        <v>10874</v>
      </c>
      <c r="B94" s="7" t="s">
        <v>1422</v>
      </c>
      <c r="C94" s="8"/>
      <c r="D94" s="9"/>
      <c r="E94" s="9"/>
      <c r="F94" s="9"/>
      <c r="G94" s="9"/>
    </row>
    <row r="95" spans="1:7" ht="15.75" thickBot="1" x14ac:dyDescent="0.3">
      <c r="A95" s="6"/>
      <c r="B95" s="6"/>
      <c r="C95" s="6"/>
      <c r="D95" s="6"/>
      <c r="E95" s="6"/>
      <c r="F95" s="6"/>
      <c r="G95" s="6"/>
    </row>
    <row r="96" spans="1:7" ht="25.5" thickBot="1" x14ac:dyDescent="0.3">
      <c r="A96" s="7" t="s">
        <v>10875</v>
      </c>
      <c r="B96" s="7" t="s">
        <v>1424</v>
      </c>
      <c r="C96" s="8"/>
      <c r="D96" s="9"/>
      <c r="E96" s="9"/>
      <c r="F96" s="9"/>
      <c r="G96" s="9"/>
    </row>
    <row r="97" spans="1:7" ht="15.75" thickBot="1" x14ac:dyDescent="0.3">
      <c r="A97" s="6"/>
      <c r="B97" s="6"/>
      <c r="C97" s="6"/>
      <c r="D97" s="6"/>
      <c r="E97" s="6"/>
      <c r="F97" s="6"/>
      <c r="G97" s="6"/>
    </row>
    <row r="98" spans="1:7" ht="15.75" thickBot="1" x14ac:dyDescent="0.3">
      <c r="A98" s="7" t="s">
        <v>10876</v>
      </c>
      <c r="B98" s="7" t="s">
        <v>1426</v>
      </c>
      <c r="C98" s="8" t="s">
        <v>15</v>
      </c>
      <c r="D98" s="9">
        <v>187.79</v>
      </c>
      <c r="E98" s="9"/>
      <c r="F98" s="9">
        <v>80.09</v>
      </c>
      <c r="G98" s="9"/>
    </row>
    <row r="99" spans="1:7" ht="15.75" thickBot="1" x14ac:dyDescent="0.3">
      <c r="A99" s="6"/>
      <c r="B99" s="6"/>
      <c r="C99" s="6"/>
      <c r="D99" s="6"/>
      <c r="E99" s="6"/>
      <c r="F99" s="6"/>
      <c r="G99" s="6"/>
    </row>
    <row r="100" spans="1:7" ht="15.75" thickBot="1" x14ac:dyDescent="0.3">
      <c r="A100" s="7" t="s">
        <v>10877</v>
      </c>
      <c r="B100" s="7" t="s">
        <v>1428</v>
      </c>
      <c r="C100" s="8" t="s">
        <v>10</v>
      </c>
      <c r="D100" s="9">
        <v>0.81</v>
      </c>
      <c r="E100" s="9"/>
      <c r="F100" s="9">
        <v>80.25</v>
      </c>
      <c r="G100" s="9"/>
    </row>
    <row r="101" spans="1:7" ht="15.75" thickBot="1" x14ac:dyDescent="0.3">
      <c r="A101" s="6"/>
      <c r="B101" s="6"/>
      <c r="C101" s="6"/>
      <c r="D101" s="6"/>
      <c r="E101" s="6"/>
      <c r="F101" s="6"/>
      <c r="G101" s="6"/>
    </row>
    <row r="102" spans="1:7" ht="15.75" thickBot="1" x14ac:dyDescent="0.3">
      <c r="A102" s="7" t="s">
        <v>10878</v>
      </c>
      <c r="B102" s="7" t="s">
        <v>1430</v>
      </c>
      <c r="C102" s="8" t="s">
        <v>10</v>
      </c>
      <c r="D102" s="9">
        <v>1.06</v>
      </c>
      <c r="E102" s="9"/>
      <c r="F102" s="9">
        <v>80.19</v>
      </c>
      <c r="G102" s="9"/>
    </row>
    <row r="103" spans="1:7" ht="15.75" thickBot="1" x14ac:dyDescent="0.3">
      <c r="A103" s="6"/>
      <c r="B103" s="6"/>
      <c r="C103" s="6"/>
      <c r="D103" s="6"/>
      <c r="E103" s="6"/>
      <c r="F103" s="6"/>
      <c r="G103" s="6"/>
    </row>
    <row r="104" spans="1:7" ht="15.75" thickBot="1" x14ac:dyDescent="0.3">
      <c r="A104" s="7" t="s">
        <v>10879</v>
      </c>
      <c r="B104" s="7" t="s">
        <v>1432</v>
      </c>
      <c r="C104" s="8" t="s">
        <v>11</v>
      </c>
      <c r="D104" s="9">
        <v>27.08</v>
      </c>
      <c r="E104" s="9"/>
      <c r="F104" s="9">
        <v>80.099999999999994</v>
      </c>
      <c r="G104" s="9"/>
    </row>
    <row r="105" spans="1:7" ht="15.75" thickBot="1" x14ac:dyDescent="0.3">
      <c r="A105" s="6"/>
      <c r="B105" s="6"/>
      <c r="C105" s="6"/>
      <c r="D105" s="6"/>
      <c r="E105" s="6"/>
      <c r="F105" s="6"/>
      <c r="G105" s="6"/>
    </row>
    <row r="106" spans="1:7" ht="15.75" thickBot="1" x14ac:dyDescent="0.3">
      <c r="A106" s="7" t="s">
        <v>10880</v>
      </c>
      <c r="B106" s="7" t="s">
        <v>1434</v>
      </c>
      <c r="C106" s="8" t="s">
        <v>11</v>
      </c>
      <c r="D106" s="9">
        <v>17.75</v>
      </c>
      <c r="E106" s="9"/>
      <c r="F106" s="9">
        <v>80.11</v>
      </c>
      <c r="G106" s="9"/>
    </row>
    <row r="107" spans="1:7" ht="15.75" thickBot="1" x14ac:dyDescent="0.3">
      <c r="A107" s="6"/>
      <c r="B107" s="6"/>
      <c r="C107" s="6"/>
      <c r="D107" s="6"/>
      <c r="E107" s="6"/>
      <c r="F107" s="6"/>
      <c r="G107" s="6"/>
    </row>
    <row r="108" spans="1:7" ht="15.75" thickBot="1" x14ac:dyDescent="0.3">
      <c r="A108" s="7" t="s">
        <v>10881</v>
      </c>
      <c r="B108" s="7" t="s">
        <v>1436</v>
      </c>
      <c r="C108" s="8" t="s">
        <v>15</v>
      </c>
      <c r="D108" s="9">
        <v>161.47</v>
      </c>
      <c r="E108" s="9"/>
      <c r="F108" s="9">
        <v>80.099999999999994</v>
      </c>
      <c r="G108" s="9"/>
    </row>
    <row r="109" spans="1:7" ht="15.75" thickBot="1" x14ac:dyDescent="0.3">
      <c r="A109" s="6"/>
      <c r="B109" s="6"/>
      <c r="C109" s="6"/>
      <c r="D109" s="6"/>
      <c r="E109" s="6"/>
      <c r="F109" s="6"/>
      <c r="G109" s="6"/>
    </row>
    <row r="110" spans="1:7" ht="15.75" thickBot="1" x14ac:dyDescent="0.3">
      <c r="A110" s="7" t="s">
        <v>10882</v>
      </c>
      <c r="B110" s="7" t="s">
        <v>10883</v>
      </c>
      <c r="C110" s="8"/>
      <c r="D110" s="9"/>
      <c r="E110" s="9"/>
      <c r="F110" s="9"/>
      <c r="G110" s="9"/>
    </row>
    <row r="111" spans="1:7" ht="15.75" thickBot="1" x14ac:dyDescent="0.3">
      <c r="A111" s="6"/>
      <c r="B111" s="6"/>
      <c r="C111" s="6"/>
      <c r="D111" s="6"/>
      <c r="E111" s="6"/>
      <c r="F111" s="6"/>
      <c r="G111" s="6"/>
    </row>
    <row r="112" spans="1:7" ht="15.75" thickBot="1" x14ac:dyDescent="0.3">
      <c r="A112" s="7" t="s">
        <v>10884</v>
      </c>
      <c r="B112" s="7" t="s">
        <v>10885</v>
      </c>
      <c r="C112" s="8" t="s">
        <v>11</v>
      </c>
      <c r="D112" s="9">
        <v>0.3</v>
      </c>
      <c r="E112" s="9"/>
      <c r="F112" s="9">
        <v>80</v>
      </c>
      <c r="G112" s="9"/>
    </row>
    <row r="113" spans="1:7" ht="15.75" thickBot="1" x14ac:dyDescent="0.3">
      <c r="A113" s="6"/>
      <c r="B113" s="6"/>
      <c r="C113" s="6"/>
      <c r="D113" s="6"/>
      <c r="E113" s="6"/>
      <c r="F113" s="6"/>
      <c r="G113" s="6"/>
    </row>
    <row r="114" spans="1:7" ht="15.75" thickBot="1" x14ac:dyDescent="0.3">
      <c r="A114" s="7" t="s">
        <v>10886</v>
      </c>
      <c r="B114" s="7" t="s">
        <v>10887</v>
      </c>
      <c r="C114" s="8" t="s">
        <v>11</v>
      </c>
      <c r="D114" s="9">
        <v>1.65</v>
      </c>
      <c r="E114" s="9"/>
      <c r="F114" s="9">
        <v>80</v>
      </c>
      <c r="G114" s="9"/>
    </row>
    <row r="115" spans="1:7" ht="15.75" thickBot="1" x14ac:dyDescent="0.3">
      <c r="A115" s="6"/>
      <c r="B115" s="6"/>
      <c r="C115" s="6"/>
      <c r="D115" s="6"/>
      <c r="E115" s="6"/>
      <c r="F115" s="6"/>
      <c r="G115" s="6"/>
    </row>
    <row r="116" spans="1:7" ht="15.75" thickBot="1" x14ac:dyDescent="0.3">
      <c r="A116" s="7" t="s">
        <v>10888</v>
      </c>
      <c r="B116" s="7" t="s">
        <v>10889</v>
      </c>
      <c r="C116" s="8"/>
      <c r="D116" s="9"/>
      <c r="E116" s="9"/>
      <c r="F116" s="9"/>
      <c r="G116" s="9"/>
    </row>
    <row r="117" spans="1:7" ht="15.75" thickBot="1" x14ac:dyDescent="0.3">
      <c r="A117" s="6"/>
      <c r="B117" s="6"/>
      <c r="C117" s="6"/>
      <c r="D117" s="6"/>
      <c r="E117" s="6"/>
      <c r="F117" s="6"/>
      <c r="G117" s="6"/>
    </row>
    <row r="118" spans="1:7" ht="15.75" thickBot="1" x14ac:dyDescent="0.3">
      <c r="A118" s="7" t="s">
        <v>10890</v>
      </c>
      <c r="B118" s="7" t="s">
        <v>10891</v>
      </c>
      <c r="C118" s="8" t="s">
        <v>11</v>
      </c>
      <c r="D118" s="9">
        <v>1.69</v>
      </c>
      <c r="E118" s="9"/>
      <c r="F118" s="9">
        <v>80.47</v>
      </c>
      <c r="G118" s="9"/>
    </row>
    <row r="119" spans="1:7" ht="15.75" thickBot="1" x14ac:dyDescent="0.3">
      <c r="A119" s="6"/>
      <c r="B119" s="6"/>
      <c r="C119" s="6"/>
      <c r="D119" s="6"/>
      <c r="E119" s="6"/>
      <c r="F119" s="6"/>
      <c r="G119" s="6"/>
    </row>
    <row r="120" spans="1:7" ht="15.75" thickBot="1" x14ac:dyDescent="0.3">
      <c r="A120" s="7" t="s">
        <v>10892</v>
      </c>
      <c r="B120" s="7" t="s">
        <v>10893</v>
      </c>
      <c r="C120" s="8" t="s">
        <v>11</v>
      </c>
      <c r="D120" s="9">
        <v>2.09</v>
      </c>
      <c r="E120" s="9"/>
      <c r="F120" s="9">
        <v>79.900000000000006</v>
      </c>
      <c r="G120" s="9"/>
    </row>
    <row r="121" spans="1:7" ht="15.75" thickBot="1" x14ac:dyDescent="0.3">
      <c r="A121" s="6"/>
      <c r="B121" s="6"/>
      <c r="C121" s="6"/>
      <c r="D121" s="6"/>
      <c r="E121" s="6"/>
      <c r="F121" s="6"/>
      <c r="G121" s="6"/>
    </row>
    <row r="122" spans="1:7" ht="15.75" thickBot="1" x14ac:dyDescent="0.3">
      <c r="A122" s="7" t="s">
        <v>10894</v>
      </c>
      <c r="B122" s="7" t="s">
        <v>10895</v>
      </c>
      <c r="C122" s="8" t="s">
        <v>11</v>
      </c>
      <c r="D122" s="9">
        <v>3.42</v>
      </c>
      <c r="E122" s="9"/>
      <c r="F122" s="9">
        <v>80.12</v>
      </c>
      <c r="G122" s="9"/>
    </row>
    <row r="123" spans="1:7" ht="15.75" thickBot="1" x14ac:dyDescent="0.3">
      <c r="A123" s="6"/>
      <c r="B123" s="6"/>
      <c r="C123" s="6"/>
      <c r="D123" s="6"/>
      <c r="E123" s="6"/>
      <c r="F123" s="6"/>
      <c r="G123" s="6"/>
    </row>
    <row r="124" spans="1:7" ht="15.75" thickBot="1" x14ac:dyDescent="0.3">
      <c r="A124" s="7" t="s">
        <v>10896</v>
      </c>
      <c r="B124" s="7" t="s">
        <v>10897</v>
      </c>
      <c r="C124" s="8"/>
      <c r="D124" s="9"/>
      <c r="E124" s="9"/>
      <c r="F124" s="9"/>
      <c r="G124" s="9"/>
    </row>
    <row r="125" spans="1:7" ht="15.75" thickBot="1" x14ac:dyDescent="0.3">
      <c r="A125" s="6"/>
      <c r="B125" s="6"/>
      <c r="C125" s="6"/>
      <c r="D125" s="6"/>
      <c r="E125" s="6"/>
      <c r="F125" s="6"/>
      <c r="G125" s="6"/>
    </row>
    <row r="126" spans="1:7" ht="15.75" thickBot="1" x14ac:dyDescent="0.3">
      <c r="A126" s="7" t="s">
        <v>10898</v>
      </c>
      <c r="B126" s="7" t="s">
        <v>10899</v>
      </c>
      <c r="C126" s="8" t="s">
        <v>11</v>
      </c>
      <c r="D126" s="9">
        <v>3.76</v>
      </c>
      <c r="E126" s="9"/>
      <c r="F126" s="9">
        <v>80.05</v>
      </c>
      <c r="G126" s="9"/>
    </row>
    <row r="127" spans="1:7" ht="15.75" thickBot="1" x14ac:dyDescent="0.3">
      <c r="A127" s="6"/>
      <c r="B127" s="6"/>
      <c r="C127" s="6"/>
      <c r="D127" s="6"/>
      <c r="E127" s="6"/>
      <c r="F127" s="6"/>
      <c r="G127" s="6"/>
    </row>
    <row r="128" spans="1:7" ht="15.75" thickBot="1" x14ac:dyDescent="0.3">
      <c r="A128" s="7" t="s">
        <v>10900</v>
      </c>
      <c r="B128" s="7" t="s">
        <v>10901</v>
      </c>
      <c r="C128" s="8" t="s">
        <v>11</v>
      </c>
      <c r="D128" s="9">
        <v>4.41</v>
      </c>
      <c r="E128" s="9"/>
      <c r="F128" s="9">
        <v>80.05</v>
      </c>
      <c r="G128" s="9"/>
    </row>
    <row r="129" spans="1:7" ht="15.75" thickBot="1" x14ac:dyDescent="0.3">
      <c r="A129" s="6"/>
      <c r="B129" s="6"/>
      <c r="C129" s="6"/>
      <c r="D129" s="6"/>
      <c r="E129" s="6"/>
      <c r="F129" s="6"/>
      <c r="G129" s="6"/>
    </row>
    <row r="130" spans="1:7" ht="25.5" thickBot="1" x14ac:dyDescent="0.3">
      <c r="A130" s="7" t="s">
        <v>10902</v>
      </c>
      <c r="B130" s="7" t="s">
        <v>10903</v>
      </c>
      <c r="C130" s="8" t="s">
        <v>11</v>
      </c>
      <c r="D130" s="9">
        <v>5.56</v>
      </c>
      <c r="E130" s="9"/>
      <c r="F130" s="9">
        <v>80.040000000000006</v>
      </c>
      <c r="G130" s="9"/>
    </row>
    <row r="131" spans="1:7" ht="15.75" thickBot="1" x14ac:dyDescent="0.3">
      <c r="A131" s="6"/>
      <c r="B131" s="6"/>
      <c r="C131" s="6"/>
      <c r="D131" s="6"/>
      <c r="E131" s="6"/>
      <c r="F131" s="6"/>
      <c r="G131" s="6"/>
    </row>
    <row r="132" spans="1:7" ht="15.75" thickBot="1" x14ac:dyDescent="0.3">
      <c r="A132" s="7" t="s">
        <v>10904</v>
      </c>
      <c r="B132" s="7" t="s">
        <v>10905</v>
      </c>
      <c r="C132" s="8" t="s">
        <v>11</v>
      </c>
      <c r="D132" s="9">
        <v>11.67</v>
      </c>
      <c r="E132" s="9"/>
      <c r="F132" s="9">
        <v>80.12</v>
      </c>
      <c r="G132" s="9"/>
    </row>
    <row r="133" spans="1:7" ht="15.75" thickBot="1" x14ac:dyDescent="0.3">
      <c r="A133" s="6"/>
      <c r="B133" s="6"/>
      <c r="C133" s="6"/>
      <c r="D133" s="6"/>
      <c r="E133" s="6"/>
      <c r="F133" s="6"/>
      <c r="G133" s="6"/>
    </row>
    <row r="134" spans="1:7" ht="25.5" thickBot="1" x14ac:dyDescent="0.3">
      <c r="A134" s="7" t="s">
        <v>10906</v>
      </c>
      <c r="B134" s="7" t="s">
        <v>10907</v>
      </c>
      <c r="C134" s="8"/>
      <c r="D134" s="9"/>
      <c r="E134" s="9"/>
      <c r="F134" s="9"/>
      <c r="G134" s="9"/>
    </row>
    <row r="135" spans="1:7" ht="15.75" thickBot="1" x14ac:dyDescent="0.3">
      <c r="A135" s="6"/>
      <c r="B135" s="6"/>
      <c r="C135" s="6"/>
      <c r="D135" s="6"/>
      <c r="E135" s="6"/>
      <c r="F135" s="6"/>
      <c r="G135" s="6"/>
    </row>
    <row r="136" spans="1:7" ht="15.75" thickBot="1" x14ac:dyDescent="0.3">
      <c r="A136" s="7" t="s">
        <v>10908</v>
      </c>
      <c r="B136" s="7" t="s">
        <v>10909</v>
      </c>
      <c r="C136" s="8" t="s">
        <v>11</v>
      </c>
      <c r="D136" s="9">
        <v>5.74</v>
      </c>
      <c r="E136" s="9"/>
      <c r="F136" s="9">
        <v>80.14</v>
      </c>
      <c r="G136" s="9"/>
    </row>
    <row r="137" spans="1:7" ht="15.75" thickBot="1" x14ac:dyDescent="0.3">
      <c r="A137" s="6"/>
      <c r="B137" s="6"/>
      <c r="C137" s="6"/>
      <c r="D137" s="6"/>
      <c r="E137" s="6"/>
      <c r="F137" s="6"/>
      <c r="G137" s="6"/>
    </row>
    <row r="138" spans="1:7" ht="15.75" thickBot="1" x14ac:dyDescent="0.3">
      <c r="A138" s="7" t="s">
        <v>10910</v>
      </c>
      <c r="B138" s="7" t="s">
        <v>10911</v>
      </c>
      <c r="C138" s="8" t="s">
        <v>11</v>
      </c>
      <c r="D138" s="9">
        <v>10.46</v>
      </c>
      <c r="E138" s="9"/>
      <c r="F138" s="9">
        <v>80.11</v>
      </c>
      <c r="G138" s="9"/>
    </row>
    <row r="139" spans="1:7" ht="15.75" thickBot="1" x14ac:dyDescent="0.3">
      <c r="A139" s="6"/>
      <c r="B139" s="6"/>
      <c r="C139" s="6"/>
      <c r="D139" s="6"/>
      <c r="E139" s="6"/>
      <c r="F139" s="6"/>
      <c r="G139" s="6"/>
    </row>
    <row r="140" spans="1:7" ht="15.75" thickBot="1" x14ac:dyDescent="0.3">
      <c r="A140" s="7" t="s">
        <v>10912</v>
      </c>
      <c r="B140" s="7" t="s">
        <v>10913</v>
      </c>
      <c r="C140" s="8"/>
      <c r="D140" s="9"/>
      <c r="E140" s="9"/>
      <c r="F140" s="9"/>
      <c r="G140" s="9"/>
    </row>
    <row r="141" spans="1:7" ht="15.75" thickBot="1" x14ac:dyDescent="0.3">
      <c r="A141" s="6"/>
      <c r="B141" s="6"/>
      <c r="C141" s="6"/>
      <c r="D141" s="6"/>
      <c r="E141" s="6"/>
      <c r="F141" s="6"/>
      <c r="G141" s="6"/>
    </row>
    <row r="142" spans="1:7" ht="15.75" thickBot="1" x14ac:dyDescent="0.3">
      <c r="A142" s="7" t="s">
        <v>10914</v>
      </c>
      <c r="B142" s="7" t="s">
        <v>10915</v>
      </c>
      <c r="C142" s="8" t="s">
        <v>11</v>
      </c>
      <c r="D142" s="9">
        <v>6.31</v>
      </c>
      <c r="E142" s="9"/>
      <c r="F142" s="9">
        <v>80.19</v>
      </c>
      <c r="G142" s="9"/>
    </row>
    <row r="143" spans="1:7" ht="15.75" thickBot="1" x14ac:dyDescent="0.3">
      <c r="A143" s="6"/>
      <c r="B143" s="6"/>
      <c r="C143" s="6"/>
      <c r="D143" s="6"/>
      <c r="E143" s="6"/>
      <c r="F143" s="6"/>
      <c r="G143" s="6"/>
    </row>
    <row r="144" spans="1:7" ht="15.75" thickBot="1" x14ac:dyDescent="0.3">
      <c r="A144" s="7" t="s">
        <v>10916</v>
      </c>
      <c r="B144" s="7" t="s">
        <v>10917</v>
      </c>
      <c r="C144" s="8" t="s">
        <v>11</v>
      </c>
      <c r="D144" s="9">
        <v>8.5500000000000007</v>
      </c>
      <c r="E144" s="9"/>
      <c r="F144" s="9">
        <v>80.12</v>
      </c>
      <c r="G144" s="9"/>
    </row>
    <row r="145" spans="1:7" ht="15.75" thickBot="1" x14ac:dyDescent="0.3">
      <c r="A145" s="6"/>
      <c r="B145" s="6"/>
      <c r="C145" s="6"/>
      <c r="D145" s="6"/>
      <c r="E145" s="6"/>
      <c r="F145" s="6"/>
      <c r="G145" s="6"/>
    </row>
    <row r="146" spans="1:7" ht="15.75" thickBot="1" x14ac:dyDescent="0.3">
      <c r="A146" s="7" t="s">
        <v>10918</v>
      </c>
      <c r="B146" s="7" t="s">
        <v>10919</v>
      </c>
      <c r="C146" s="8" t="s">
        <v>11</v>
      </c>
      <c r="D146" s="9">
        <v>8.93</v>
      </c>
      <c r="E146" s="9"/>
      <c r="F146" s="9">
        <v>80.069999999999993</v>
      </c>
      <c r="G146" s="9"/>
    </row>
    <row r="147" spans="1:7" ht="15.75" thickBot="1" x14ac:dyDescent="0.3">
      <c r="A147" s="6"/>
      <c r="B147" s="6"/>
      <c r="C147" s="6"/>
      <c r="D147" s="6"/>
      <c r="E147" s="6"/>
      <c r="F147" s="6"/>
      <c r="G147" s="6"/>
    </row>
    <row r="148" spans="1:7" ht="15.75" thickBot="1" x14ac:dyDescent="0.3">
      <c r="A148" s="7" t="s">
        <v>10920</v>
      </c>
      <c r="B148" s="7" t="s">
        <v>10921</v>
      </c>
      <c r="C148" s="8" t="s">
        <v>11</v>
      </c>
      <c r="D148" s="9">
        <v>13.97</v>
      </c>
      <c r="E148" s="9"/>
      <c r="F148" s="9">
        <v>80.099999999999994</v>
      </c>
      <c r="G148" s="9"/>
    </row>
    <row r="149" spans="1:7" ht="15.75" thickBot="1" x14ac:dyDescent="0.3">
      <c r="A149" s="6"/>
      <c r="B149" s="6"/>
      <c r="C149" s="6"/>
      <c r="D149" s="6"/>
      <c r="E149" s="6"/>
      <c r="F149" s="6"/>
      <c r="G149" s="6"/>
    </row>
    <row r="150" spans="1:7" ht="24.75" x14ac:dyDescent="0.25">
      <c r="A150" s="35" t="s">
        <v>10922</v>
      </c>
      <c r="B150" s="22" t="s">
        <v>10923</v>
      </c>
      <c r="C150" s="38" t="s">
        <v>11</v>
      </c>
      <c r="D150" s="32">
        <v>9.82</v>
      </c>
      <c r="E150" s="32"/>
      <c r="F150" s="32">
        <v>80.14</v>
      </c>
      <c r="G150" s="32"/>
    </row>
    <row r="151" spans="1:7" x14ac:dyDescent="0.25">
      <c r="A151" s="36"/>
      <c r="B151" s="23" t="s">
        <v>10924</v>
      </c>
      <c r="C151" s="39"/>
      <c r="D151" s="33"/>
      <c r="E151" s="33"/>
      <c r="F151" s="33"/>
      <c r="G151" s="33"/>
    </row>
    <row r="152" spans="1:7" x14ac:dyDescent="0.25">
      <c r="A152" s="36"/>
      <c r="B152" s="23" t="s">
        <v>10925</v>
      </c>
      <c r="C152" s="39"/>
      <c r="D152" s="33"/>
      <c r="E152" s="33"/>
      <c r="F152" s="33"/>
      <c r="G152" s="33"/>
    </row>
    <row r="153" spans="1:7" x14ac:dyDescent="0.25">
      <c r="A153" s="36"/>
      <c r="B153" s="23" t="s">
        <v>10926</v>
      </c>
      <c r="C153" s="39"/>
      <c r="D153" s="33"/>
      <c r="E153" s="33"/>
      <c r="F153" s="33"/>
      <c r="G153" s="33"/>
    </row>
    <row r="154" spans="1:7" x14ac:dyDescent="0.25">
      <c r="A154" s="36"/>
      <c r="B154" s="23" t="s">
        <v>10927</v>
      </c>
      <c r="C154" s="39"/>
      <c r="D154" s="33"/>
      <c r="E154" s="33"/>
      <c r="F154" s="33"/>
      <c r="G154" s="33"/>
    </row>
    <row r="155" spans="1:7" x14ac:dyDescent="0.25">
      <c r="A155" s="36"/>
      <c r="B155" s="23" t="s">
        <v>10928</v>
      </c>
      <c r="C155" s="39"/>
      <c r="D155" s="33"/>
      <c r="E155" s="33"/>
      <c r="F155" s="33"/>
      <c r="G155" s="33"/>
    </row>
    <row r="156" spans="1:7" ht="36.75" x14ac:dyDescent="0.25">
      <c r="A156" s="36"/>
      <c r="B156" s="23" t="s">
        <v>10929</v>
      </c>
      <c r="C156" s="39"/>
      <c r="D156" s="33"/>
      <c r="E156" s="33"/>
      <c r="F156" s="33"/>
      <c r="G156" s="33"/>
    </row>
    <row r="157" spans="1:7" ht="25.5" thickBot="1" x14ac:dyDescent="0.3">
      <c r="A157" s="37"/>
      <c r="B157" s="24" t="s">
        <v>10930</v>
      </c>
      <c r="C157" s="40"/>
      <c r="D157" s="34"/>
      <c r="E157" s="34"/>
      <c r="F157" s="34"/>
      <c r="G157" s="34"/>
    </row>
    <row r="158" spans="1:7" ht="15.75" thickBot="1" x14ac:dyDescent="0.3">
      <c r="A158" s="6"/>
      <c r="B158" s="6"/>
      <c r="C158" s="6"/>
      <c r="D158" s="6"/>
      <c r="E158" s="6"/>
      <c r="F158" s="6"/>
      <c r="G158" s="6"/>
    </row>
    <row r="159" spans="1:7" ht="15.75" thickBot="1" x14ac:dyDescent="0.3">
      <c r="A159" s="7" t="s">
        <v>10931</v>
      </c>
      <c r="B159" s="7" t="s">
        <v>10932</v>
      </c>
      <c r="C159" s="8"/>
      <c r="D159" s="9"/>
      <c r="E159" s="9"/>
      <c r="F159" s="9"/>
      <c r="G159" s="9"/>
    </row>
    <row r="160" spans="1:7" ht="15.75" thickBot="1" x14ac:dyDescent="0.3">
      <c r="A160" s="6"/>
      <c r="B160" s="6"/>
      <c r="C160" s="6"/>
      <c r="D160" s="6"/>
      <c r="E160" s="6"/>
      <c r="F160" s="6"/>
      <c r="G160" s="6"/>
    </row>
    <row r="161" spans="1:7" ht="15.75" thickBot="1" x14ac:dyDescent="0.3">
      <c r="A161" s="7" t="s">
        <v>10933</v>
      </c>
      <c r="B161" s="7" t="s">
        <v>10934</v>
      </c>
      <c r="C161" s="8" t="s">
        <v>1649</v>
      </c>
      <c r="D161" s="9">
        <v>8.64</v>
      </c>
      <c r="E161" s="9"/>
      <c r="F161" s="9">
        <v>80.09</v>
      </c>
      <c r="G161" s="9"/>
    </row>
    <row r="162" spans="1:7" ht="15.75" thickBot="1" x14ac:dyDescent="0.3">
      <c r="A162" s="6"/>
      <c r="B162" s="6"/>
      <c r="C162" s="6"/>
      <c r="D162" s="6"/>
      <c r="E162" s="6"/>
      <c r="F162" s="6"/>
      <c r="G162" s="6"/>
    </row>
    <row r="163" spans="1:7" ht="15.75" thickBot="1" x14ac:dyDescent="0.3">
      <c r="A163" s="7" t="s">
        <v>10935</v>
      </c>
      <c r="B163" s="7" t="s">
        <v>10936</v>
      </c>
      <c r="C163" s="8"/>
      <c r="D163" s="9"/>
      <c r="E163" s="9"/>
      <c r="F163" s="9"/>
      <c r="G163" s="9"/>
    </row>
    <row r="164" spans="1:7" ht="15.75" thickBot="1" x14ac:dyDescent="0.3">
      <c r="A164" s="6"/>
      <c r="B164" s="6"/>
      <c r="C164" s="6"/>
      <c r="D164" s="6"/>
      <c r="E164" s="6"/>
      <c r="F164" s="6"/>
      <c r="G164" s="6"/>
    </row>
    <row r="165" spans="1:7" ht="25.5" thickBot="1" x14ac:dyDescent="0.3">
      <c r="A165" s="7" t="s">
        <v>10937</v>
      </c>
      <c r="B165" s="7" t="s">
        <v>10938</v>
      </c>
      <c r="C165" s="8" t="s">
        <v>1444</v>
      </c>
      <c r="D165" s="9">
        <v>55.69</v>
      </c>
      <c r="E165" s="9"/>
      <c r="F165" s="9">
        <v>80.099999999999994</v>
      </c>
      <c r="G165" s="9"/>
    </row>
    <row r="166" spans="1:7" ht="15.75" thickBot="1" x14ac:dyDescent="0.3">
      <c r="A166" s="6"/>
      <c r="B166" s="6"/>
      <c r="C166" s="6"/>
      <c r="D166" s="6"/>
      <c r="E166" s="6"/>
      <c r="F166" s="6"/>
      <c r="G166" s="6"/>
    </row>
    <row r="167" spans="1:7" ht="15.75" thickBot="1" x14ac:dyDescent="0.3">
      <c r="A167" s="7" t="s">
        <v>10939</v>
      </c>
      <c r="B167" s="7" t="s">
        <v>10940</v>
      </c>
      <c r="C167" s="8" t="s">
        <v>15</v>
      </c>
      <c r="D167" s="9">
        <v>86.82</v>
      </c>
      <c r="E167" s="9"/>
      <c r="F167" s="9">
        <v>80.099999999999994</v>
      </c>
      <c r="G167" s="9"/>
    </row>
    <row r="168" spans="1:7" ht="15.75" thickBot="1" x14ac:dyDescent="0.3">
      <c r="A168" s="6"/>
      <c r="B168" s="6"/>
      <c r="C168" s="6"/>
      <c r="D168" s="6"/>
      <c r="E168" s="6"/>
      <c r="F168" s="6"/>
      <c r="G168" s="6"/>
    </row>
    <row r="169" spans="1:7" ht="15.75" thickBot="1" x14ac:dyDescent="0.3">
      <c r="A169" s="7" t="s">
        <v>10941</v>
      </c>
      <c r="B169" s="7" t="s">
        <v>10942</v>
      </c>
      <c r="C169" s="8" t="s">
        <v>15</v>
      </c>
      <c r="D169" s="9">
        <v>94.44</v>
      </c>
      <c r="E169" s="9"/>
      <c r="F169" s="9">
        <v>80.09</v>
      </c>
      <c r="G169" s="9"/>
    </row>
    <row r="170" spans="1:7" ht="15.75" thickBot="1" x14ac:dyDescent="0.3">
      <c r="A170" s="6"/>
      <c r="B170" s="6"/>
      <c r="C170" s="6"/>
      <c r="D170" s="6"/>
      <c r="E170" s="6"/>
      <c r="F170" s="6"/>
      <c r="G170" s="6"/>
    </row>
    <row r="171" spans="1:7" ht="15.75" thickBot="1" x14ac:dyDescent="0.3">
      <c r="A171" s="7" t="s">
        <v>10943</v>
      </c>
      <c r="B171" s="7" t="s">
        <v>10944</v>
      </c>
      <c r="C171" s="8" t="s">
        <v>15</v>
      </c>
      <c r="D171" s="9">
        <v>100.56</v>
      </c>
      <c r="E171" s="9"/>
      <c r="F171" s="9">
        <v>80.099999999999994</v>
      </c>
      <c r="G171" s="9"/>
    </row>
    <row r="172" spans="1:7" ht="15.75" thickBot="1" x14ac:dyDescent="0.3">
      <c r="A172" s="6"/>
      <c r="B172" s="6"/>
      <c r="C172" s="6"/>
      <c r="D172" s="6"/>
      <c r="E172" s="6"/>
      <c r="F172" s="6"/>
      <c r="G172" s="6"/>
    </row>
    <row r="173" spans="1:7" ht="15.75" thickBot="1" x14ac:dyDescent="0.3">
      <c r="A173" s="7" t="s">
        <v>10945</v>
      </c>
      <c r="B173" s="7" t="s">
        <v>10946</v>
      </c>
      <c r="C173" s="8" t="s">
        <v>15</v>
      </c>
      <c r="D173" s="9">
        <v>88.04</v>
      </c>
      <c r="E173" s="9"/>
      <c r="F173" s="9">
        <v>80.099999999999994</v>
      </c>
      <c r="G173" s="9"/>
    </row>
    <row r="174" spans="1:7" ht="15.75" thickBot="1" x14ac:dyDescent="0.3">
      <c r="A174" s="6"/>
      <c r="B174" s="6"/>
      <c r="C174" s="6"/>
      <c r="D174" s="6"/>
      <c r="E174" s="6"/>
      <c r="F174" s="6"/>
      <c r="G174" s="6"/>
    </row>
    <row r="175" spans="1:7" ht="15.75" thickBot="1" x14ac:dyDescent="0.3">
      <c r="A175" s="7" t="s">
        <v>10947</v>
      </c>
      <c r="B175" s="7" t="s">
        <v>10948</v>
      </c>
      <c r="C175" s="8" t="s">
        <v>15</v>
      </c>
      <c r="D175" s="9">
        <v>98.49</v>
      </c>
      <c r="E175" s="9"/>
      <c r="F175" s="9">
        <v>80.099999999999994</v>
      </c>
      <c r="G175" s="9"/>
    </row>
    <row r="176" spans="1:7" ht="15.75" thickBot="1" x14ac:dyDescent="0.3">
      <c r="A176" s="6"/>
      <c r="B176" s="6"/>
      <c r="C176" s="6"/>
      <c r="D176" s="6"/>
      <c r="E176" s="6"/>
      <c r="F176" s="6"/>
      <c r="G176" s="6"/>
    </row>
    <row r="177" spans="1:7" ht="15.75" thickBot="1" x14ac:dyDescent="0.3">
      <c r="A177" s="7" t="s">
        <v>10949</v>
      </c>
      <c r="B177" s="7" t="s">
        <v>10950</v>
      </c>
      <c r="C177" s="8" t="s">
        <v>15</v>
      </c>
      <c r="D177" s="9">
        <v>108.93</v>
      </c>
      <c r="E177" s="9"/>
      <c r="F177" s="9">
        <v>80.099999999999994</v>
      </c>
      <c r="G177" s="9"/>
    </row>
    <row r="178" spans="1:7" ht="15.75" thickBot="1" x14ac:dyDescent="0.3">
      <c r="A178" s="6"/>
      <c r="B178" s="6"/>
      <c r="C178" s="6"/>
      <c r="D178" s="6"/>
      <c r="E178" s="6"/>
      <c r="F178" s="6"/>
      <c r="G178" s="6"/>
    </row>
    <row r="179" spans="1:7" ht="15.75" thickBot="1" x14ac:dyDescent="0.3">
      <c r="A179" s="7" t="s">
        <v>10951</v>
      </c>
      <c r="B179" s="7" t="s">
        <v>10952</v>
      </c>
      <c r="C179" s="8"/>
      <c r="D179" s="9"/>
      <c r="E179" s="9"/>
      <c r="F179" s="9"/>
      <c r="G179" s="9"/>
    </row>
    <row r="180" spans="1:7" ht="15.75" thickBot="1" x14ac:dyDescent="0.3">
      <c r="A180" s="6"/>
      <c r="B180" s="6"/>
      <c r="C180" s="6"/>
      <c r="D180" s="6"/>
      <c r="E180" s="6"/>
      <c r="F180" s="6"/>
      <c r="G180" s="6"/>
    </row>
    <row r="181" spans="1:7" ht="25.5" thickBot="1" x14ac:dyDescent="0.3">
      <c r="A181" s="7" t="s">
        <v>10953</v>
      </c>
      <c r="B181" s="7" t="s">
        <v>10954</v>
      </c>
      <c r="C181" s="8" t="s">
        <v>11</v>
      </c>
      <c r="D181" s="9">
        <v>20.8</v>
      </c>
      <c r="E181" s="9"/>
      <c r="F181" s="9">
        <v>80.099999999999994</v>
      </c>
      <c r="G181" s="9"/>
    </row>
    <row r="182" spans="1:7" ht="15.75" thickBot="1" x14ac:dyDescent="0.3">
      <c r="A182" s="6"/>
      <c r="B182" s="6"/>
      <c r="C182" s="6"/>
      <c r="D182" s="6"/>
      <c r="E182" s="6"/>
      <c r="F182" s="6"/>
      <c r="G182" s="6"/>
    </row>
    <row r="183" spans="1:7" ht="15.75" thickBot="1" x14ac:dyDescent="0.3">
      <c r="A183" s="7" t="s">
        <v>10955</v>
      </c>
      <c r="B183" s="7" t="s">
        <v>10956</v>
      </c>
      <c r="C183" s="8" t="s">
        <v>11</v>
      </c>
      <c r="D183" s="9">
        <v>13.28</v>
      </c>
      <c r="E183" s="9"/>
      <c r="F183" s="9">
        <v>80.05</v>
      </c>
      <c r="G183" s="9"/>
    </row>
    <row r="184" spans="1:7" ht="15.75" thickBot="1" x14ac:dyDescent="0.3">
      <c r="A184" s="6"/>
      <c r="B184" s="6"/>
      <c r="C184" s="6"/>
      <c r="D184" s="6"/>
      <c r="E184" s="6"/>
      <c r="F184" s="6"/>
      <c r="G184" s="6"/>
    </row>
    <row r="185" spans="1:7" ht="15.75" thickBot="1" x14ac:dyDescent="0.3">
      <c r="A185" s="7" t="s">
        <v>10957</v>
      </c>
      <c r="B185" s="7" t="s">
        <v>10958</v>
      </c>
      <c r="C185" s="8"/>
      <c r="D185" s="9"/>
      <c r="E185" s="9"/>
      <c r="F185" s="9"/>
      <c r="G185" s="9"/>
    </row>
    <row r="186" spans="1:7" ht="15.75" thickBot="1" x14ac:dyDescent="0.3">
      <c r="A186" s="6"/>
      <c r="B186" s="6"/>
      <c r="C186" s="6"/>
      <c r="D186" s="6"/>
      <c r="E186" s="6"/>
      <c r="F186" s="6"/>
      <c r="G186" s="6"/>
    </row>
    <row r="187" spans="1:7" ht="37.5" thickBot="1" x14ac:dyDescent="0.3">
      <c r="A187" s="7" t="s">
        <v>10959</v>
      </c>
      <c r="B187" s="7" t="s">
        <v>10960</v>
      </c>
      <c r="C187" s="8" t="s">
        <v>11</v>
      </c>
      <c r="D187" s="9">
        <v>52.32</v>
      </c>
      <c r="E187" s="9"/>
      <c r="F187" s="9">
        <v>80.08</v>
      </c>
      <c r="G187" s="9"/>
    </row>
    <row r="188" spans="1:7" ht="15.75" thickBot="1" x14ac:dyDescent="0.3">
      <c r="A188" s="6"/>
      <c r="B188" s="6"/>
      <c r="C188" s="6"/>
      <c r="D188" s="6"/>
      <c r="E188" s="6"/>
      <c r="F188" s="6"/>
      <c r="G188" s="6"/>
    </row>
    <row r="189" spans="1:7" ht="15.75" thickBot="1" x14ac:dyDescent="0.3">
      <c r="A189" s="7" t="s">
        <v>10961</v>
      </c>
      <c r="B189" s="7" t="s">
        <v>10962</v>
      </c>
      <c r="C189" s="8" t="s">
        <v>11</v>
      </c>
      <c r="D189" s="9">
        <v>44.66</v>
      </c>
      <c r="E189" s="9"/>
      <c r="F189" s="9">
        <v>80.09</v>
      </c>
      <c r="G189" s="9"/>
    </row>
    <row r="190" spans="1:7" ht="15.75" thickBot="1" x14ac:dyDescent="0.3">
      <c r="A190" s="6"/>
      <c r="B190" s="6"/>
      <c r="C190" s="6"/>
      <c r="D190" s="6"/>
      <c r="E190" s="6"/>
      <c r="F190" s="6"/>
      <c r="G190" s="6"/>
    </row>
    <row r="191" spans="1:7" ht="15.75" thickBot="1" x14ac:dyDescent="0.3">
      <c r="A191" s="7" t="s">
        <v>10963</v>
      </c>
      <c r="B191" s="7" t="s">
        <v>10964</v>
      </c>
      <c r="C191" s="8"/>
      <c r="D191" s="9"/>
      <c r="E191" s="9"/>
      <c r="F191" s="9"/>
      <c r="G191" s="9"/>
    </row>
    <row r="192" spans="1:7" ht="15.75" thickBot="1" x14ac:dyDescent="0.3">
      <c r="A192" s="6"/>
      <c r="B192" s="6"/>
      <c r="C192" s="6"/>
      <c r="D192" s="6"/>
      <c r="E192" s="6"/>
      <c r="F192" s="6"/>
      <c r="G192" s="6"/>
    </row>
    <row r="193" spans="1:7" x14ac:dyDescent="0.25">
      <c r="A193" s="35" t="s">
        <v>10965</v>
      </c>
      <c r="B193" s="22" t="s">
        <v>10966</v>
      </c>
      <c r="C193" s="38"/>
      <c r="D193" s="32"/>
      <c r="E193" s="32"/>
      <c r="F193" s="32"/>
      <c r="G193" s="32"/>
    </row>
    <row r="194" spans="1:7" x14ac:dyDescent="0.25">
      <c r="A194" s="36"/>
      <c r="B194" s="23" t="s">
        <v>10967</v>
      </c>
      <c r="C194" s="39"/>
      <c r="D194" s="33"/>
      <c r="E194" s="33"/>
      <c r="F194" s="33"/>
      <c r="G194" s="33"/>
    </row>
    <row r="195" spans="1:7" x14ac:dyDescent="0.25">
      <c r="A195" s="36"/>
      <c r="B195" s="23" t="s">
        <v>10968</v>
      </c>
      <c r="C195" s="39"/>
      <c r="D195" s="33"/>
      <c r="E195" s="33"/>
      <c r="F195" s="33"/>
      <c r="G195" s="33"/>
    </row>
    <row r="196" spans="1:7" x14ac:dyDescent="0.25">
      <c r="A196" s="36"/>
      <c r="B196" s="23" t="s">
        <v>10969</v>
      </c>
      <c r="C196" s="39"/>
      <c r="D196" s="33"/>
      <c r="E196" s="33"/>
      <c r="F196" s="33"/>
      <c r="G196" s="33"/>
    </row>
    <row r="197" spans="1:7" x14ac:dyDescent="0.25">
      <c r="A197" s="36"/>
      <c r="B197" s="23" t="s">
        <v>10970</v>
      </c>
      <c r="C197" s="39"/>
      <c r="D197" s="33"/>
      <c r="E197" s="33"/>
      <c r="F197" s="33"/>
      <c r="G197" s="33"/>
    </row>
    <row r="198" spans="1:7" x14ac:dyDescent="0.25">
      <c r="A198" s="36"/>
      <c r="B198" s="23" t="s">
        <v>10971</v>
      </c>
      <c r="C198" s="39"/>
      <c r="D198" s="33"/>
      <c r="E198" s="33"/>
      <c r="F198" s="33"/>
      <c r="G198" s="33"/>
    </row>
    <row r="199" spans="1:7" x14ac:dyDescent="0.25">
      <c r="A199" s="36"/>
      <c r="B199" s="23" t="s">
        <v>10972</v>
      </c>
      <c r="C199" s="39"/>
      <c r="D199" s="33"/>
      <c r="E199" s="33"/>
      <c r="F199" s="33"/>
      <c r="G199" s="33"/>
    </row>
    <row r="200" spans="1:7" ht="15.75" thickBot="1" x14ac:dyDescent="0.3">
      <c r="A200" s="37"/>
      <c r="B200" s="24" t="s">
        <v>10973</v>
      </c>
      <c r="C200" s="40"/>
      <c r="D200" s="34"/>
      <c r="E200" s="34"/>
      <c r="F200" s="34"/>
      <c r="G200" s="34"/>
    </row>
    <row r="201" spans="1:7" ht="15.75" thickBot="1" x14ac:dyDescent="0.3">
      <c r="A201" s="6"/>
      <c r="B201" s="6"/>
      <c r="C201" s="6"/>
      <c r="D201" s="6"/>
      <c r="E201" s="6"/>
      <c r="F201" s="6"/>
      <c r="G201" s="6"/>
    </row>
    <row r="202" spans="1:7" ht="15.75" thickBot="1" x14ac:dyDescent="0.3">
      <c r="A202" s="7" t="s">
        <v>10974</v>
      </c>
      <c r="B202" s="7" t="s">
        <v>10975</v>
      </c>
      <c r="C202" s="8" t="s">
        <v>11</v>
      </c>
      <c r="D202" s="9">
        <v>83.77</v>
      </c>
      <c r="E202" s="9"/>
      <c r="F202" s="9">
        <v>80.09</v>
      </c>
      <c r="G202" s="9"/>
    </row>
    <row r="203" spans="1:7" ht="15.75" thickBot="1" x14ac:dyDescent="0.3">
      <c r="A203" s="6"/>
      <c r="B203" s="6"/>
      <c r="C203" s="6"/>
      <c r="D203" s="6"/>
      <c r="E203" s="6"/>
      <c r="F203" s="6"/>
      <c r="G203" s="6"/>
    </row>
    <row r="204" spans="1:7" ht="15.75" thickBot="1" x14ac:dyDescent="0.3">
      <c r="A204" s="7" t="s">
        <v>10976</v>
      </c>
      <c r="B204" s="7" t="s">
        <v>10977</v>
      </c>
      <c r="C204" s="8" t="s">
        <v>11</v>
      </c>
      <c r="D204" s="9">
        <v>88.75</v>
      </c>
      <c r="E204" s="9"/>
      <c r="F204" s="9">
        <v>80.09</v>
      </c>
      <c r="G204" s="9"/>
    </row>
    <row r="205" spans="1:7" ht="15.75" thickBot="1" x14ac:dyDescent="0.3">
      <c r="A205" s="6"/>
      <c r="B205" s="6"/>
      <c r="C205" s="6"/>
      <c r="D205" s="6"/>
      <c r="E205" s="6"/>
      <c r="F205" s="6"/>
      <c r="G205" s="6"/>
    </row>
    <row r="206" spans="1:7" ht="15.75" thickBot="1" x14ac:dyDescent="0.3">
      <c r="A206" s="7" t="s">
        <v>10978</v>
      </c>
      <c r="B206" s="7" t="s">
        <v>10979</v>
      </c>
      <c r="C206" s="8" t="s">
        <v>11</v>
      </c>
      <c r="D206" s="9">
        <v>96.53</v>
      </c>
      <c r="E206" s="9"/>
      <c r="F206" s="9">
        <v>80.09</v>
      </c>
      <c r="G206" s="9"/>
    </row>
    <row r="207" spans="1:7" ht="15.75" thickBot="1" x14ac:dyDescent="0.3">
      <c r="A207" s="6"/>
      <c r="B207" s="6"/>
      <c r="C207" s="6"/>
      <c r="D207" s="6"/>
      <c r="E207" s="6"/>
      <c r="F207" s="6"/>
      <c r="G207" s="6"/>
    </row>
    <row r="208" spans="1:7" ht="15.75" thickBot="1" x14ac:dyDescent="0.3">
      <c r="A208" s="7" t="s">
        <v>10980</v>
      </c>
      <c r="B208" s="7" t="s">
        <v>10981</v>
      </c>
      <c r="C208" s="8" t="s">
        <v>11</v>
      </c>
      <c r="D208" s="9">
        <v>104.19</v>
      </c>
      <c r="E208" s="9"/>
      <c r="F208" s="9">
        <v>80.09</v>
      </c>
      <c r="G208" s="9"/>
    </row>
    <row r="209" spans="1:7" ht="15.75" thickBot="1" x14ac:dyDescent="0.3">
      <c r="A209" s="6"/>
      <c r="B209" s="6"/>
      <c r="C209" s="6"/>
      <c r="D209" s="6"/>
      <c r="E209" s="6"/>
      <c r="F209" s="6"/>
      <c r="G209" s="6"/>
    </row>
    <row r="210" spans="1:7" ht="15.75" thickBot="1" x14ac:dyDescent="0.3">
      <c r="A210" s="7" t="s">
        <v>10982</v>
      </c>
      <c r="B210" s="7" t="s">
        <v>10983</v>
      </c>
      <c r="C210" s="8" t="s">
        <v>11</v>
      </c>
      <c r="D210" s="9">
        <v>118.22</v>
      </c>
      <c r="E210" s="9"/>
      <c r="F210" s="9">
        <v>80.099999999999994</v>
      </c>
      <c r="G210" s="9"/>
    </row>
    <row r="211" spans="1:7" ht="15.75" thickBot="1" x14ac:dyDescent="0.3">
      <c r="A211" s="6"/>
      <c r="B211" s="6"/>
      <c r="C211" s="6"/>
      <c r="D211" s="6"/>
      <c r="E211" s="6"/>
      <c r="F211" s="6"/>
      <c r="G211" s="6"/>
    </row>
    <row r="212" spans="1:7" x14ac:dyDescent="0.25">
      <c r="A212" s="35" t="s">
        <v>10984</v>
      </c>
      <c r="B212" s="22" t="s">
        <v>10985</v>
      </c>
      <c r="C212" s="38"/>
      <c r="D212" s="32"/>
      <c r="E212" s="32"/>
      <c r="F212" s="32"/>
      <c r="G212" s="32"/>
    </row>
    <row r="213" spans="1:7" ht="15.75" thickBot="1" x14ac:dyDescent="0.3">
      <c r="A213" s="37"/>
      <c r="B213" s="24" t="s">
        <v>10973</v>
      </c>
      <c r="C213" s="40"/>
      <c r="D213" s="34"/>
      <c r="E213" s="34"/>
      <c r="F213" s="34"/>
      <c r="G213" s="34"/>
    </row>
    <row r="214" spans="1:7" ht="15.75" thickBot="1" x14ac:dyDescent="0.3">
      <c r="A214" s="6"/>
      <c r="B214" s="6"/>
      <c r="C214" s="6"/>
      <c r="D214" s="6"/>
      <c r="E214" s="6"/>
      <c r="F214" s="6"/>
      <c r="G214" s="6"/>
    </row>
    <row r="215" spans="1:7" ht="15.75" thickBot="1" x14ac:dyDescent="0.3">
      <c r="A215" s="7" t="s">
        <v>10986</v>
      </c>
      <c r="B215" s="7" t="s">
        <v>10975</v>
      </c>
      <c r="C215" s="8" t="s">
        <v>11</v>
      </c>
      <c r="D215" s="9">
        <v>71.010000000000005</v>
      </c>
      <c r="E215" s="9"/>
      <c r="F215" s="9">
        <v>80.09</v>
      </c>
      <c r="G215" s="9"/>
    </row>
    <row r="216" spans="1:7" ht="15.75" thickBot="1" x14ac:dyDescent="0.3">
      <c r="A216" s="6"/>
      <c r="B216" s="6"/>
      <c r="C216" s="6"/>
      <c r="D216" s="6"/>
      <c r="E216" s="6"/>
      <c r="F216" s="6"/>
      <c r="G216" s="6"/>
    </row>
    <row r="217" spans="1:7" ht="15.75" thickBot="1" x14ac:dyDescent="0.3">
      <c r="A217" s="7" t="s">
        <v>10987</v>
      </c>
      <c r="B217" s="7" t="s">
        <v>10977</v>
      </c>
      <c r="C217" s="8" t="s">
        <v>11</v>
      </c>
      <c r="D217" s="9">
        <v>75.47</v>
      </c>
      <c r="E217" s="9"/>
      <c r="F217" s="9">
        <v>80.099999999999994</v>
      </c>
      <c r="G217" s="9"/>
    </row>
    <row r="218" spans="1:7" ht="15.75" thickBot="1" x14ac:dyDescent="0.3">
      <c r="A218" s="6"/>
      <c r="B218" s="6"/>
      <c r="C218" s="6"/>
      <c r="D218" s="6"/>
      <c r="E218" s="6"/>
      <c r="F218" s="6"/>
      <c r="G218" s="6"/>
    </row>
    <row r="219" spans="1:7" ht="15.75" thickBot="1" x14ac:dyDescent="0.3">
      <c r="A219" s="7" t="s">
        <v>10988</v>
      </c>
      <c r="B219" s="7" t="s">
        <v>10979</v>
      </c>
      <c r="C219" s="8" t="s">
        <v>11</v>
      </c>
      <c r="D219" s="9">
        <v>83.77</v>
      </c>
      <c r="E219" s="9"/>
      <c r="F219" s="9">
        <v>80.09</v>
      </c>
      <c r="G219" s="9"/>
    </row>
    <row r="220" spans="1:7" ht="15.75" thickBot="1" x14ac:dyDescent="0.3">
      <c r="A220" s="6"/>
      <c r="B220" s="6"/>
      <c r="C220" s="6"/>
      <c r="D220" s="6"/>
      <c r="E220" s="6"/>
      <c r="F220" s="6"/>
      <c r="G220" s="6"/>
    </row>
    <row r="221" spans="1:7" ht="15.75" thickBot="1" x14ac:dyDescent="0.3">
      <c r="A221" s="7" t="s">
        <v>10989</v>
      </c>
      <c r="B221" s="7" t="s">
        <v>10981</v>
      </c>
      <c r="C221" s="8" t="s">
        <v>11</v>
      </c>
      <c r="D221" s="9">
        <v>91.43</v>
      </c>
      <c r="E221" s="9"/>
      <c r="F221" s="9">
        <v>80.09</v>
      </c>
      <c r="G221" s="9"/>
    </row>
    <row r="222" spans="1:7" ht="15.75" thickBot="1" x14ac:dyDescent="0.3">
      <c r="A222" s="6"/>
      <c r="B222" s="6"/>
      <c r="C222" s="6"/>
      <c r="D222" s="6"/>
      <c r="E222" s="6"/>
      <c r="F222" s="6"/>
      <c r="G222" s="6"/>
    </row>
    <row r="223" spans="1:7" ht="15.75" thickBot="1" x14ac:dyDescent="0.3">
      <c r="A223" s="7" t="s">
        <v>10990</v>
      </c>
      <c r="B223" s="7" t="s">
        <v>10983</v>
      </c>
      <c r="C223" s="8" t="s">
        <v>11</v>
      </c>
      <c r="D223" s="9">
        <v>112.48</v>
      </c>
      <c r="E223" s="9"/>
      <c r="F223" s="9">
        <v>80.09</v>
      </c>
      <c r="G223" s="9"/>
    </row>
    <row r="224" spans="1:7" ht="15.75" thickBot="1" x14ac:dyDescent="0.3">
      <c r="A224" s="6"/>
      <c r="B224" s="6"/>
      <c r="C224" s="6"/>
      <c r="D224" s="6"/>
      <c r="E224" s="6"/>
      <c r="F224" s="6"/>
      <c r="G224" s="6"/>
    </row>
    <row r="225" spans="1:7" x14ac:dyDescent="0.25">
      <c r="A225" s="35" t="s">
        <v>10991</v>
      </c>
      <c r="B225" s="22" t="s">
        <v>10992</v>
      </c>
      <c r="C225" s="38"/>
      <c r="D225" s="32"/>
      <c r="E225" s="32"/>
      <c r="F225" s="32"/>
      <c r="G225" s="32"/>
    </row>
    <row r="226" spans="1:7" ht="15.75" thickBot="1" x14ac:dyDescent="0.3">
      <c r="A226" s="37"/>
      <c r="B226" s="24" t="s">
        <v>10973</v>
      </c>
      <c r="C226" s="40"/>
      <c r="D226" s="34"/>
      <c r="E226" s="34"/>
      <c r="F226" s="34"/>
      <c r="G226" s="34"/>
    </row>
    <row r="227" spans="1:7" ht="15.75" thickBot="1" x14ac:dyDescent="0.3">
      <c r="A227" s="6"/>
      <c r="B227" s="6"/>
      <c r="C227" s="6"/>
      <c r="D227" s="6"/>
      <c r="E227" s="6"/>
      <c r="F227" s="6"/>
      <c r="G227" s="6"/>
    </row>
    <row r="228" spans="1:7" ht="15.75" thickBot="1" x14ac:dyDescent="0.3">
      <c r="A228" s="7" t="s">
        <v>10993</v>
      </c>
      <c r="B228" s="7" t="s">
        <v>10975</v>
      </c>
      <c r="C228" s="8" t="s">
        <v>11</v>
      </c>
      <c r="D228" s="9">
        <v>29.1</v>
      </c>
      <c r="E228" s="9"/>
      <c r="F228" s="9">
        <v>80.069999999999993</v>
      </c>
      <c r="G228" s="9"/>
    </row>
    <row r="229" spans="1:7" ht="15.75" thickBot="1" x14ac:dyDescent="0.3">
      <c r="A229" s="6"/>
      <c r="B229" s="6"/>
      <c r="C229" s="6"/>
      <c r="D229" s="6"/>
      <c r="E229" s="6"/>
      <c r="F229" s="6"/>
      <c r="G229" s="6"/>
    </row>
    <row r="230" spans="1:7" ht="15.75" thickBot="1" x14ac:dyDescent="0.3">
      <c r="A230" s="7" t="s">
        <v>10994</v>
      </c>
      <c r="B230" s="7" t="s">
        <v>10977</v>
      </c>
      <c r="C230" s="8" t="s">
        <v>11</v>
      </c>
      <c r="D230" s="9">
        <v>45.68</v>
      </c>
      <c r="E230" s="9"/>
      <c r="F230" s="9">
        <v>80.099999999999994</v>
      </c>
      <c r="G230" s="9"/>
    </row>
    <row r="231" spans="1:7" ht="15.75" thickBot="1" x14ac:dyDescent="0.3">
      <c r="A231" s="6"/>
      <c r="B231" s="6"/>
      <c r="C231" s="6"/>
      <c r="D231" s="6"/>
      <c r="E231" s="6"/>
      <c r="F231" s="6"/>
      <c r="G231" s="6"/>
    </row>
    <row r="232" spans="1:7" ht="15.75" thickBot="1" x14ac:dyDescent="0.3">
      <c r="A232" s="7" t="s">
        <v>10995</v>
      </c>
      <c r="B232" s="7" t="s">
        <v>10979</v>
      </c>
      <c r="C232" s="8" t="s">
        <v>11</v>
      </c>
      <c r="D232" s="9">
        <v>89.71</v>
      </c>
      <c r="E232" s="9"/>
      <c r="F232" s="9">
        <v>80.09</v>
      </c>
      <c r="G232" s="9"/>
    </row>
    <row r="233" spans="1:7" ht="15.75" thickBot="1" x14ac:dyDescent="0.3">
      <c r="A233" s="6"/>
      <c r="B233" s="6"/>
      <c r="C233" s="6"/>
      <c r="D233" s="6"/>
      <c r="E233" s="6"/>
      <c r="F233" s="6"/>
      <c r="G233" s="6"/>
    </row>
    <row r="234" spans="1:7" ht="15.75" thickBot="1" x14ac:dyDescent="0.3">
      <c r="A234" s="7" t="s">
        <v>10996</v>
      </c>
      <c r="B234" s="7" t="s">
        <v>10983</v>
      </c>
      <c r="C234" s="8" t="s">
        <v>11</v>
      </c>
      <c r="D234" s="9">
        <v>121.98</v>
      </c>
      <c r="E234" s="9"/>
      <c r="F234" s="9">
        <v>80.099999999999994</v>
      </c>
      <c r="G234" s="9"/>
    </row>
    <row r="235" spans="1:7" ht="15.75" thickBot="1" x14ac:dyDescent="0.3">
      <c r="A235" s="6"/>
      <c r="B235" s="6"/>
      <c r="C235" s="6"/>
      <c r="D235" s="6"/>
      <c r="E235" s="6"/>
      <c r="F235" s="6"/>
      <c r="G235" s="6"/>
    </row>
    <row r="236" spans="1:7" ht="15.75" thickBot="1" x14ac:dyDescent="0.3">
      <c r="A236" s="7" t="s">
        <v>10997</v>
      </c>
      <c r="B236" s="7" t="s">
        <v>10998</v>
      </c>
      <c r="C236" s="8"/>
      <c r="D236" s="9"/>
      <c r="E236" s="9"/>
      <c r="F236" s="9"/>
      <c r="G236" s="9"/>
    </row>
    <row r="237" spans="1:7" ht="15.75" thickBot="1" x14ac:dyDescent="0.3">
      <c r="A237" s="6"/>
      <c r="B237" s="6"/>
      <c r="C237" s="6"/>
      <c r="D237" s="6"/>
      <c r="E237" s="6"/>
      <c r="F237" s="6"/>
      <c r="G237" s="6"/>
    </row>
    <row r="238" spans="1:7" ht="25.5" thickBot="1" x14ac:dyDescent="0.3">
      <c r="A238" s="7" t="s">
        <v>10999</v>
      </c>
      <c r="B238" s="7" t="s">
        <v>11000</v>
      </c>
      <c r="C238" s="8" t="s">
        <v>1444</v>
      </c>
      <c r="D238" s="9">
        <v>1.31</v>
      </c>
      <c r="E238" s="9"/>
      <c r="F238" s="9">
        <v>80.150000000000006</v>
      </c>
      <c r="G238" s="9"/>
    </row>
    <row r="239" spans="1:7" ht="15.75" thickBot="1" x14ac:dyDescent="0.3">
      <c r="A239" s="6"/>
      <c r="B239" s="6"/>
      <c r="C239" s="6"/>
      <c r="D239" s="6"/>
      <c r="E239" s="6"/>
      <c r="F239" s="6"/>
      <c r="G239" s="6"/>
    </row>
    <row r="240" spans="1:7" ht="37.5" thickBot="1" x14ac:dyDescent="0.3">
      <c r="A240" s="7" t="s">
        <v>11001</v>
      </c>
      <c r="B240" s="7" t="s">
        <v>11002</v>
      </c>
      <c r="C240" s="8" t="s">
        <v>1475</v>
      </c>
      <c r="D240" s="9">
        <v>3.76</v>
      </c>
      <c r="E240" s="9"/>
      <c r="F240" s="9">
        <v>80.05</v>
      </c>
      <c r="G240" s="9"/>
    </row>
    <row r="241" spans="1:7" ht="15.75" thickBot="1" x14ac:dyDescent="0.3">
      <c r="A241" s="6"/>
      <c r="B241" s="6"/>
      <c r="C241" s="6"/>
      <c r="D241" s="6"/>
      <c r="E241" s="6"/>
      <c r="F241" s="6"/>
      <c r="G241" s="6"/>
    </row>
    <row r="242" spans="1:7" ht="15.75" thickBot="1" x14ac:dyDescent="0.3">
      <c r="A242" s="7" t="s">
        <v>11003</v>
      </c>
      <c r="B242" s="7" t="s">
        <v>11004</v>
      </c>
      <c r="C242" s="8" t="s">
        <v>1475</v>
      </c>
      <c r="D242" s="9">
        <v>33.18</v>
      </c>
      <c r="E242" s="9"/>
      <c r="F242" s="9">
        <v>80.08</v>
      </c>
      <c r="G242" s="9"/>
    </row>
    <row r="243" spans="1:7" ht="15.75" thickBot="1" x14ac:dyDescent="0.3">
      <c r="A243" s="6"/>
      <c r="B243" s="6"/>
      <c r="C243" s="6"/>
      <c r="D243" s="6"/>
      <c r="E243" s="6"/>
      <c r="F243" s="6"/>
      <c r="G243" s="6"/>
    </row>
    <row r="244" spans="1:7" ht="15.75" thickBot="1" x14ac:dyDescent="0.3">
      <c r="A244" s="7" t="s">
        <v>11005</v>
      </c>
      <c r="B244" s="7" t="s">
        <v>11006</v>
      </c>
      <c r="C244" s="8" t="s">
        <v>1475</v>
      </c>
      <c r="D244" s="9">
        <v>38.28</v>
      </c>
      <c r="E244" s="9"/>
      <c r="F244" s="9">
        <v>80.09</v>
      </c>
      <c r="G244" s="9"/>
    </row>
    <row r="245" spans="1:7" ht="15.75" thickBot="1" x14ac:dyDescent="0.3">
      <c r="A245" s="6"/>
      <c r="B245" s="6"/>
      <c r="C245" s="6"/>
      <c r="D245" s="6"/>
      <c r="E245" s="6"/>
      <c r="F245" s="6"/>
      <c r="G245" s="6"/>
    </row>
    <row r="246" spans="1:7" ht="15.75" thickBot="1" x14ac:dyDescent="0.3">
      <c r="A246" s="7" t="s">
        <v>11007</v>
      </c>
      <c r="B246" s="7" t="s">
        <v>11008</v>
      </c>
      <c r="C246" s="8" t="s">
        <v>11</v>
      </c>
      <c r="D246" s="9">
        <v>3.58</v>
      </c>
      <c r="E246" s="9"/>
      <c r="F246" s="9">
        <v>79.89</v>
      </c>
      <c r="G246" s="9"/>
    </row>
    <row r="247" spans="1:7" ht="15.75" thickBot="1" x14ac:dyDescent="0.3">
      <c r="A247" s="6"/>
      <c r="B247" s="6"/>
      <c r="C247" s="6"/>
      <c r="D247" s="6"/>
      <c r="E247" s="6"/>
      <c r="F247" s="6"/>
      <c r="G247" s="6"/>
    </row>
    <row r="248" spans="1:7" ht="25.5" thickBot="1" x14ac:dyDescent="0.3">
      <c r="A248" s="7" t="s">
        <v>11009</v>
      </c>
      <c r="B248" s="7" t="s">
        <v>11010</v>
      </c>
      <c r="C248" s="8" t="s">
        <v>1444</v>
      </c>
      <c r="D248" s="9">
        <v>4.84</v>
      </c>
      <c r="E248" s="9"/>
      <c r="F248" s="9">
        <v>80.17</v>
      </c>
      <c r="G248" s="9"/>
    </row>
    <row r="249" spans="1:7" ht="15.75" thickBot="1" x14ac:dyDescent="0.3">
      <c r="A249" s="6"/>
      <c r="B249" s="6"/>
      <c r="C249" s="6"/>
      <c r="D249" s="6"/>
      <c r="E249" s="6"/>
      <c r="F249" s="6"/>
      <c r="G249" s="6"/>
    </row>
    <row r="250" spans="1:7" ht="49.5" thickBot="1" x14ac:dyDescent="0.3">
      <c r="A250" s="7" t="s">
        <v>11011</v>
      </c>
      <c r="B250" s="7" t="s">
        <v>11012</v>
      </c>
      <c r="C250" s="8" t="s">
        <v>1444</v>
      </c>
      <c r="D250" s="9">
        <v>16.45</v>
      </c>
      <c r="E250" s="9"/>
      <c r="F250" s="9">
        <v>80.06</v>
      </c>
      <c r="G250" s="9"/>
    </row>
    <row r="251" spans="1:7" ht="15.75" thickBot="1" x14ac:dyDescent="0.3">
      <c r="A251" s="6"/>
      <c r="B251" s="6"/>
      <c r="C251" s="6"/>
      <c r="D251" s="6"/>
      <c r="E251" s="6"/>
      <c r="F251" s="6"/>
      <c r="G251" s="6"/>
    </row>
    <row r="252" spans="1:7" ht="15.75" thickBot="1" x14ac:dyDescent="0.3">
      <c r="A252" s="7" t="s">
        <v>11013</v>
      </c>
      <c r="B252" s="7" t="s">
        <v>11014</v>
      </c>
      <c r="C252" s="8"/>
      <c r="D252" s="9"/>
      <c r="E252" s="9"/>
      <c r="F252" s="9"/>
      <c r="G252" s="9"/>
    </row>
    <row r="253" spans="1:7" ht="15.75" thickBot="1" x14ac:dyDescent="0.3">
      <c r="A253" s="6"/>
      <c r="B253" s="6"/>
      <c r="C253" s="6"/>
      <c r="D253" s="6"/>
      <c r="E253" s="6"/>
      <c r="F253" s="6"/>
      <c r="G253" s="6"/>
    </row>
    <row r="254" spans="1:7" ht="15.75" thickBot="1" x14ac:dyDescent="0.3">
      <c r="A254" s="7" t="s">
        <v>11015</v>
      </c>
      <c r="B254" s="7" t="s">
        <v>11016</v>
      </c>
      <c r="C254" s="8"/>
      <c r="D254" s="9"/>
      <c r="E254" s="9"/>
      <c r="F254" s="9"/>
      <c r="G254" s="9"/>
    </row>
    <row r="255" spans="1:7" ht="15.75" thickBot="1" x14ac:dyDescent="0.3">
      <c r="A255" s="6"/>
      <c r="B255" s="6"/>
      <c r="C255" s="6"/>
      <c r="D255" s="6"/>
      <c r="E255" s="6"/>
      <c r="F255" s="6"/>
      <c r="G255" s="6"/>
    </row>
    <row r="256" spans="1:7" ht="15.75" thickBot="1" x14ac:dyDescent="0.3">
      <c r="A256" s="7" t="s">
        <v>11017</v>
      </c>
      <c r="B256" s="7" t="s">
        <v>11018</v>
      </c>
      <c r="C256" s="8" t="s">
        <v>10</v>
      </c>
      <c r="D256" s="9">
        <v>3.89</v>
      </c>
      <c r="E256" s="9"/>
      <c r="F256" s="9">
        <v>80.209999999999994</v>
      </c>
      <c r="G256" s="9"/>
    </row>
    <row r="257" spans="1:7" ht="15.75" thickBot="1" x14ac:dyDescent="0.3">
      <c r="A257" s="6"/>
      <c r="B257" s="6"/>
      <c r="C257" s="6"/>
      <c r="D257" s="6"/>
      <c r="E257" s="6"/>
      <c r="F257" s="6"/>
      <c r="G257" s="6"/>
    </row>
    <row r="258" spans="1:7" ht="15.75" thickBot="1" x14ac:dyDescent="0.3">
      <c r="A258" s="7" t="s">
        <v>11019</v>
      </c>
      <c r="B258" s="7" t="s">
        <v>11020</v>
      </c>
      <c r="C258" s="8" t="s">
        <v>10</v>
      </c>
      <c r="D258" s="9">
        <v>4.66</v>
      </c>
      <c r="E258" s="9"/>
      <c r="F258" s="9">
        <v>80.260000000000005</v>
      </c>
      <c r="G258" s="9"/>
    </row>
    <row r="259" spans="1:7" ht="15.75" thickBot="1" x14ac:dyDescent="0.3">
      <c r="A259" s="6"/>
      <c r="B259" s="6"/>
      <c r="C259" s="6"/>
      <c r="D259" s="6"/>
      <c r="E259" s="6"/>
      <c r="F259" s="6"/>
      <c r="G259" s="6"/>
    </row>
    <row r="260" spans="1:7" ht="15.75" thickBot="1" x14ac:dyDescent="0.3">
      <c r="A260" s="7" t="s">
        <v>11021</v>
      </c>
      <c r="B260" s="7" t="s">
        <v>11022</v>
      </c>
      <c r="C260" s="8" t="s">
        <v>10</v>
      </c>
      <c r="D260" s="9">
        <v>8.58</v>
      </c>
      <c r="E260" s="9"/>
      <c r="F260" s="9">
        <v>80.069999999999993</v>
      </c>
      <c r="G260" s="9"/>
    </row>
    <row r="261" spans="1:7" ht="15.75" thickBot="1" x14ac:dyDescent="0.3">
      <c r="A261" s="6"/>
      <c r="B261" s="6"/>
      <c r="C261" s="6"/>
      <c r="D261" s="6"/>
      <c r="E261" s="6"/>
      <c r="F261" s="6"/>
      <c r="G261" s="6"/>
    </row>
    <row r="262" spans="1:7" ht="15.75" thickBot="1" x14ac:dyDescent="0.3">
      <c r="A262" s="7" t="s">
        <v>11023</v>
      </c>
      <c r="B262" s="7" t="s">
        <v>11024</v>
      </c>
      <c r="C262" s="8"/>
      <c r="D262" s="9"/>
      <c r="E262" s="9"/>
      <c r="F262" s="9"/>
      <c r="G262" s="9"/>
    </row>
    <row r="263" spans="1:7" ht="15.75" thickBot="1" x14ac:dyDescent="0.3">
      <c r="A263" s="6"/>
      <c r="B263" s="6"/>
      <c r="C263" s="6"/>
      <c r="D263" s="6"/>
      <c r="E263" s="6"/>
      <c r="F263" s="6"/>
      <c r="G263" s="6"/>
    </row>
    <row r="264" spans="1:7" ht="15.75" thickBot="1" x14ac:dyDescent="0.3">
      <c r="A264" s="7" t="s">
        <v>11025</v>
      </c>
      <c r="B264" s="7" t="s">
        <v>11026</v>
      </c>
      <c r="C264" s="8" t="s">
        <v>10</v>
      </c>
      <c r="D264" s="9">
        <v>7.21</v>
      </c>
      <c r="E264" s="9"/>
      <c r="F264" s="9">
        <v>80.03</v>
      </c>
      <c r="G264" s="9"/>
    </row>
    <row r="265" spans="1:7" ht="15.75" thickBot="1" x14ac:dyDescent="0.3">
      <c r="A265" s="6"/>
      <c r="B265" s="6"/>
      <c r="C265" s="6"/>
      <c r="D265" s="6"/>
      <c r="E265" s="6"/>
      <c r="F265" s="6"/>
      <c r="G265" s="6"/>
    </row>
    <row r="266" spans="1:7" ht="15.75" thickBot="1" x14ac:dyDescent="0.3">
      <c r="A266" s="7" t="s">
        <v>11027</v>
      </c>
      <c r="B266" s="7" t="s">
        <v>11028</v>
      </c>
      <c r="C266" s="8" t="s">
        <v>10</v>
      </c>
      <c r="D266" s="9">
        <v>10.53</v>
      </c>
      <c r="E266" s="9"/>
      <c r="F266" s="9">
        <v>80.06</v>
      </c>
      <c r="G266" s="9"/>
    </row>
    <row r="267" spans="1:7" ht="15.75" thickBot="1" x14ac:dyDescent="0.3">
      <c r="A267" s="6"/>
      <c r="B267" s="6"/>
      <c r="C267" s="6"/>
      <c r="D267" s="6"/>
      <c r="E267" s="6"/>
      <c r="F267" s="6"/>
      <c r="G267" s="6"/>
    </row>
    <row r="268" spans="1:7" ht="15.75" thickBot="1" x14ac:dyDescent="0.3">
      <c r="A268" s="7" t="s">
        <v>11029</v>
      </c>
      <c r="B268" s="7" t="s">
        <v>11030</v>
      </c>
      <c r="C268" s="8"/>
      <c r="D268" s="9"/>
      <c r="E268" s="9"/>
      <c r="F268" s="9"/>
      <c r="G268" s="9"/>
    </row>
    <row r="269" spans="1:7" ht="15.75" thickBot="1" x14ac:dyDescent="0.3">
      <c r="A269" s="6"/>
      <c r="B269" s="6"/>
      <c r="C269" s="6"/>
      <c r="D269" s="6"/>
      <c r="E269" s="6"/>
      <c r="F269" s="6"/>
      <c r="G269" s="6"/>
    </row>
    <row r="270" spans="1:7" ht="15.75" thickBot="1" x14ac:dyDescent="0.3">
      <c r="A270" s="7" t="s">
        <v>11031</v>
      </c>
      <c r="B270" s="7" t="s">
        <v>11032</v>
      </c>
      <c r="C270" s="8" t="s">
        <v>10</v>
      </c>
      <c r="D270" s="9">
        <v>5.57</v>
      </c>
      <c r="E270" s="9"/>
      <c r="F270" s="9">
        <v>80.069999999999993</v>
      </c>
      <c r="G270" s="9"/>
    </row>
    <row r="271" spans="1:7" ht="15.75" thickBot="1" x14ac:dyDescent="0.3">
      <c r="A271" s="6"/>
      <c r="B271" s="6"/>
      <c r="C271" s="6"/>
      <c r="D271" s="6"/>
      <c r="E271" s="6"/>
      <c r="F271" s="6"/>
      <c r="G271" s="6"/>
    </row>
    <row r="272" spans="1:7" ht="15.75" thickBot="1" x14ac:dyDescent="0.3">
      <c r="A272" s="7" t="s">
        <v>11033</v>
      </c>
      <c r="B272" s="7" t="s">
        <v>11034</v>
      </c>
      <c r="C272" s="8" t="s">
        <v>10</v>
      </c>
      <c r="D272" s="9">
        <v>8.49</v>
      </c>
      <c r="E272" s="9"/>
      <c r="F272" s="9">
        <v>80.09</v>
      </c>
      <c r="G272" s="9"/>
    </row>
    <row r="273" spans="1:7" ht="15.75" thickBot="1" x14ac:dyDescent="0.3">
      <c r="A273" s="6"/>
      <c r="B273" s="6"/>
      <c r="C273" s="6"/>
      <c r="D273" s="6"/>
      <c r="E273" s="6"/>
      <c r="F273" s="6"/>
      <c r="G273" s="6"/>
    </row>
    <row r="274" spans="1:7" ht="15.75" thickBot="1" x14ac:dyDescent="0.3">
      <c r="A274" s="7" t="s">
        <v>11035</v>
      </c>
      <c r="B274" s="7" t="s">
        <v>11036</v>
      </c>
      <c r="C274" s="8" t="s">
        <v>10</v>
      </c>
      <c r="D274" s="9">
        <v>60.98</v>
      </c>
      <c r="E274" s="9"/>
      <c r="F274" s="9">
        <v>80.11</v>
      </c>
      <c r="G274" s="9"/>
    </row>
    <row r="275" spans="1:7" ht="15.75" thickBot="1" x14ac:dyDescent="0.3">
      <c r="A275" s="6"/>
      <c r="B275" s="6"/>
      <c r="C275" s="6"/>
      <c r="D275" s="6"/>
      <c r="E275" s="6"/>
      <c r="F275" s="6"/>
      <c r="G275" s="6"/>
    </row>
    <row r="276" spans="1:7" ht="15.75" thickBot="1" x14ac:dyDescent="0.3">
      <c r="A276" s="7" t="s">
        <v>11037</v>
      </c>
      <c r="B276" s="7" t="s">
        <v>11038</v>
      </c>
      <c r="C276" s="8" t="s">
        <v>10</v>
      </c>
      <c r="D276" s="9">
        <v>0.74</v>
      </c>
      <c r="E276" s="9"/>
      <c r="F276" s="9">
        <v>79.73</v>
      </c>
      <c r="G276" s="9"/>
    </row>
    <row r="277" spans="1:7" ht="15.75" thickBot="1" x14ac:dyDescent="0.3">
      <c r="A277" s="6"/>
      <c r="B277" s="6"/>
      <c r="C277" s="6"/>
      <c r="D277" s="6"/>
      <c r="E277" s="6"/>
      <c r="F277" s="6"/>
      <c r="G277" s="6"/>
    </row>
    <row r="278" spans="1:7" x14ac:dyDescent="0.25">
      <c r="A278" s="35" t="s">
        <v>11039</v>
      </c>
      <c r="B278" s="22" t="s">
        <v>11040</v>
      </c>
      <c r="C278" s="38" t="s">
        <v>10</v>
      </c>
      <c r="D278" s="32">
        <v>12.12</v>
      </c>
      <c r="E278" s="32"/>
      <c r="F278" s="32">
        <v>80.12</v>
      </c>
      <c r="G278" s="32"/>
    </row>
    <row r="279" spans="1:7" x14ac:dyDescent="0.25">
      <c r="A279" s="36"/>
      <c r="B279" s="23" t="s">
        <v>11041</v>
      </c>
      <c r="C279" s="39"/>
      <c r="D279" s="33"/>
      <c r="E279" s="33"/>
      <c r="F279" s="33"/>
      <c r="G279" s="33"/>
    </row>
    <row r="280" spans="1:7" x14ac:dyDescent="0.25">
      <c r="A280" s="36"/>
      <c r="B280" s="23" t="s">
        <v>11042</v>
      </c>
      <c r="C280" s="39"/>
      <c r="D280" s="33"/>
      <c r="E280" s="33"/>
      <c r="F280" s="33"/>
      <c r="G280" s="33"/>
    </row>
    <row r="281" spans="1:7" x14ac:dyDescent="0.25">
      <c r="A281" s="36"/>
      <c r="B281" s="23" t="s">
        <v>11043</v>
      </c>
      <c r="C281" s="39"/>
      <c r="D281" s="33"/>
      <c r="E281" s="33"/>
      <c r="F281" s="33"/>
      <c r="G281" s="33"/>
    </row>
    <row r="282" spans="1:7" ht="15.75" thickBot="1" x14ac:dyDescent="0.3">
      <c r="A282" s="37"/>
      <c r="B282" s="24" t="s">
        <v>11044</v>
      </c>
      <c r="C282" s="40"/>
      <c r="D282" s="34"/>
      <c r="E282" s="34"/>
      <c r="F282" s="34"/>
      <c r="G282" s="34"/>
    </row>
    <row r="283" spans="1:7" ht="15.75" thickBot="1" x14ac:dyDescent="0.3">
      <c r="A283" s="6"/>
      <c r="B283" s="6"/>
      <c r="C283" s="6"/>
      <c r="D283" s="6"/>
      <c r="E283" s="6"/>
      <c r="F283" s="6"/>
      <c r="G283" s="6"/>
    </row>
    <row r="284" spans="1:7" ht="15.75" thickBot="1" x14ac:dyDescent="0.3">
      <c r="A284" s="7" t="s">
        <v>11045</v>
      </c>
      <c r="B284" s="7" t="s">
        <v>11046</v>
      </c>
      <c r="C284" s="8"/>
      <c r="D284" s="9"/>
      <c r="E284" s="9"/>
      <c r="F284" s="9"/>
      <c r="G284" s="9"/>
    </row>
    <row r="285" spans="1:7" ht="15.75" thickBot="1" x14ac:dyDescent="0.3">
      <c r="A285" s="6"/>
      <c r="B285" s="6"/>
      <c r="C285" s="6"/>
      <c r="D285" s="6"/>
      <c r="E285" s="6"/>
      <c r="F285" s="6"/>
      <c r="G285" s="6"/>
    </row>
    <row r="286" spans="1:7" ht="15.75" thickBot="1" x14ac:dyDescent="0.3">
      <c r="A286" s="7" t="s">
        <v>11047</v>
      </c>
      <c r="B286" s="7" t="s">
        <v>11048</v>
      </c>
      <c r="C286" s="8" t="s">
        <v>10</v>
      </c>
      <c r="D286" s="9">
        <v>636.54999999999995</v>
      </c>
      <c r="E286" s="9"/>
      <c r="F286" s="9">
        <v>80.099999999999994</v>
      </c>
      <c r="G286" s="9"/>
    </row>
    <row r="287" spans="1:7" ht="15.75" thickBot="1" x14ac:dyDescent="0.3">
      <c r="A287" s="6"/>
      <c r="B287" s="6"/>
      <c r="C287" s="6"/>
      <c r="D287" s="6"/>
      <c r="E287" s="6"/>
      <c r="F287" s="6"/>
      <c r="G287" s="6"/>
    </row>
    <row r="288" spans="1:7" ht="15.75" thickBot="1" x14ac:dyDescent="0.3">
      <c r="A288" s="7" t="s">
        <v>11049</v>
      </c>
      <c r="B288" s="7" t="s">
        <v>11050</v>
      </c>
      <c r="C288" s="8" t="s">
        <v>10</v>
      </c>
      <c r="D288" s="9" t="s">
        <v>11051</v>
      </c>
      <c r="E288" s="9"/>
      <c r="F288" s="9">
        <v>80.099999999999994</v>
      </c>
      <c r="G288" s="9"/>
    </row>
    <row r="289" spans="1:7" ht="15.75" thickBot="1" x14ac:dyDescent="0.3">
      <c r="A289" s="6"/>
      <c r="B289" s="6"/>
      <c r="C289" s="6"/>
      <c r="D289" s="6"/>
      <c r="E289" s="6"/>
      <c r="F289" s="6"/>
      <c r="G289" s="6"/>
    </row>
    <row r="290" spans="1:7" ht="15.75" thickBot="1" x14ac:dyDescent="0.3">
      <c r="A290" s="7" t="s">
        <v>11052</v>
      </c>
      <c r="B290" s="7" t="s">
        <v>11053</v>
      </c>
      <c r="C290" s="8"/>
      <c r="D290" s="9"/>
      <c r="E290" s="9"/>
      <c r="F290" s="9"/>
      <c r="G290" s="9"/>
    </row>
    <row r="291" spans="1:7" ht="15.75" thickBot="1" x14ac:dyDescent="0.3">
      <c r="A291" s="6"/>
      <c r="B291" s="6"/>
      <c r="C291" s="6"/>
      <c r="D291" s="6"/>
      <c r="E291" s="6"/>
      <c r="F291" s="6"/>
      <c r="G291" s="6"/>
    </row>
    <row r="292" spans="1:7" ht="15.75" thickBot="1" x14ac:dyDescent="0.3">
      <c r="A292" s="7" t="s">
        <v>11054</v>
      </c>
      <c r="B292" s="7" t="s">
        <v>11055</v>
      </c>
      <c r="C292" s="8" t="s">
        <v>10</v>
      </c>
      <c r="D292" s="9">
        <v>271.44</v>
      </c>
      <c r="E292" s="9"/>
      <c r="F292" s="9">
        <v>80.099999999999994</v>
      </c>
      <c r="G292" s="9"/>
    </row>
    <row r="293" spans="1:7" ht="15.75" thickBot="1" x14ac:dyDescent="0.3">
      <c r="A293" s="6"/>
      <c r="B293" s="6"/>
      <c r="C293" s="6"/>
      <c r="D293" s="6"/>
      <c r="E293" s="6"/>
      <c r="F293" s="6"/>
      <c r="G293" s="6"/>
    </row>
    <row r="294" spans="1:7" ht="15.75" thickBot="1" x14ac:dyDescent="0.3">
      <c r="A294" s="7" t="s">
        <v>11056</v>
      </c>
      <c r="B294" s="7" t="s">
        <v>11057</v>
      </c>
      <c r="C294" s="8" t="s">
        <v>10</v>
      </c>
      <c r="D294" s="9">
        <v>475.02</v>
      </c>
      <c r="E294" s="9"/>
      <c r="F294" s="9">
        <v>80.099999999999994</v>
      </c>
      <c r="G294" s="9"/>
    </row>
    <row r="295" spans="1:7" ht="15.75" thickBot="1" x14ac:dyDescent="0.3">
      <c r="A295" s="6"/>
      <c r="B295" s="6"/>
      <c r="C295" s="6"/>
      <c r="D295" s="6"/>
      <c r="E295" s="6"/>
      <c r="F295" s="6"/>
      <c r="G295" s="6"/>
    </row>
    <row r="296" spans="1:7" ht="15.75" thickBot="1" x14ac:dyDescent="0.3">
      <c r="A296" s="7" t="s">
        <v>11058</v>
      </c>
      <c r="B296" s="7" t="s">
        <v>11059</v>
      </c>
      <c r="C296" s="8" t="s">
        <v>10</v>
      </c>
      <c r="D296" s="9">
        <v>925.19</v>
      </c>
      <c r="E296" s="9"/>
      <c r="F296" s="9">
        <v>80.099999999999994</v>
      </c>
      <c r="G296" s="9"/>
    </row>
    <row r="297" spans="1:7" ht="15.75" thickBot="1" x14ac:dyDescent="0.3">
      <c r="A297" s="6"/>
      <c r="B297" s="6"/>
      <c r="C297" s="6"/>
      <c r="D297" s="6"/>
      <c r="E297" s="6"/>
      <c r="F297" s="6"/>
      <c r="G297" s="6"/>
    </row>
    <row r="298" spans="1:7" ht="15.75" thickBot="1" x14ac:dyDescent="0.3">
      <c r="A298" s="7" t="s">
        <v>11060</v>
      </c>
      <c r="B298" s="7" t="s">
        <v>11061</v>
      </c>
      <c r="C298" s="8"/>
      <c r="D298" s="9"/>
      <c r="E298" s="9"/>
      <c r="F298" s="9"/>
      <c r="G298" s="9"/>
    </row>
    <row r="299" spans="1:7" ht="15.75" thickBot="1" x14ac:dyDescent="0.3">
      <c r="A299" s="6"/>
      <c r="B299" s="6"/>
      <c r="C299" s="6"/>
      <c r="D299" s="6"/>
      <c r="E299" s="6"/>
      <c r="F299" s="6"/>
      <c r="G299" s="6"/>
    </row>
    <row r="300" spans="1:7" ht="15.75" thickBot="1" x14ac:dyDescent="0.3">
      <c r="A300" s="7" t="s">
        <v>11062</v>
      </c>
      <c r="B300" s="7" t="s">
        <v>11063</v>
      </c>
      <c r="C300" s="8" t="s">
        <v>10</v>
      </c>
      <c r="D300" s="9">
        <v>468.78</v>
      </c>
      <c r="E300" s="9"/>
      <c r="F300" s="9">
        <v>80.099999999999994</v>
      </c>
      <c r="G300" s="9"/>
    </row>
    <row r="301" spans="1:7" ht="15.75" thickBot="1" x14ac:dyDescent="0.3">
      <c r="A301" s="6"/>
      <c r="B301" s="6"/>
      <c r="C301" s="6"/>
      <c r="D301" s="6"/>
      <c r="E301" s="6"/>
      <c r="F301" s="6"/>
      <c r="G301" s="6"/>
    </row>
    <row r="302" spans="1:7" ht="15.75" thickBot="1" x14ac:dyDescent="0.3">
      <c r="A302" s="7" t="s">
        <v>11064</v>
      </c>
      <c r="B302" s="7" t="s">
        <v>11065</v>
      </c>
      <c r="C302" s="8" t="s">
        <v>10</v>
      </c>
      <c r="D302" s="9">
        <v>381.18</v>
      </c>
      <c r="E302" s="9"/>
      <c r="F302" s="9">
        <v>80.099999999999994</v>
      </c>
      <c r="G302" s="9"/>
    </row>
    <row r="303" spans="1:7" ht="15.75" thickBot="1" x14ac:dyDescent="0.3">
      <c r="A303" s="6"/>
      <c r="B303" s="6"/>
      <c r="C303" s="6"/>
      <c r="D303" s="6"/>
      <c r="E303" s="6"/>
      <c r="F303" s="6"/>
      <c r="G303" s="6"/>
    </row>
    <row r="304" spans="1:7" ht="15.75" thickBot="1" x14ac:dyDescent="0.3">
      <c r="A304" s="7" t="s">
        <v>11066</v>
      </c>
      <c r="B304" s="7" t="s">
        <v>11067</v>
      </c>
      <c r="C304" s="8"/>
      <c r="D304" s="9"/>
      <c r="E304" s="9"/>
      <c r="F304" s="9"/>
      <c r="G304" s="9"/>
    </row>
    <row r="305" spans="1:7" ht="15.75" thickBot="1" x14ac:dyDescent="0.3">
      <c r="A305" s="6"/>
      <c r="B305" s="6"/>
      <c r="C305" s="6"/>
      <c r="D305" s="6"/>
      <c r="E305" s="6"/>
      <c r="F305" s="6"/>
      <c r="G305" s="6"/>
    </row>
    <row r="306" spans="1:7" ht="25.5" thickBot="1" x14ac:dyDescent="0.3">
      <c r="A306" s="7" t="s">
        <v>11068</v>
      </c>
      <c r="B306" s="7" t="s">
        <v>11069</v>
      </c>
      <c r="C306" s="8"/>
      <c r="D306" s="9"/>
      <c r="E306" s="9"/>
      <c r="F306" s="9"/>
      <c r="G306" s="9"/>
    </row>
    <row r="307" spans="1:7" ht="15.75" thickBot="1" x14ac:dyDescent="0.3">
      <c r="A307" s="6"/>
      <c r="B307" s="6"/>
      <c r="C307" s="6"/>
      <c r="D307" s="6"/>
      <c r="E307" s="6"/>
      <c r="F307" s="6"/>
      <c r="G307" s="6"/>
    </row>
    <row r="308" spans="1:7" ht="15.75" thickBot="1" x14ac:dyDescent="0.3">
      <c r="A308" s="7" t="s">
        <v>11070</v>
      </c>
      <c r="B308" s="7" t="s">
        <v>11071</v>
      </c>
      <c r="C308" s="8" t="s">
        <v>10</v>
      </c>
      <c r="D308" s="9">
        <v>19.27</v>
      </c>
      <c r="E308" s="9"/>
      <c r="F308" s="9">
        <v>80.12</v>
      </c>
      <c r="G308" s="9"/>
    </row>
    <row r="309" spans="1:7" ht="15.75" thickBot="1" x14ac:dyDescent="0.3">
      <c r="A309" s="6"/>
      <c r="B309" s="6"/>
      <c r="C309" s="6"/>
      <c r="D309" s="6"/>
      <c r="E309" s="6"/>
      <c r="F309" s="6"/>
      <c r="G309" s="6"/>
    </row>
    <row r="310" spans="1:7" ht="15.75" thickBot="1" x14ac:dyDescent="0.3">
      <c r="A310" s="7" t="s">
        <v>11072</v>
      </c>
      <c r="B310" s="7" t="s">
        <v>11073</v>
      </c>
      <c r="C310" s="8" t="s">
        <v>10</v>
      </c>
      <c r="D310" s="9">
        <v>25.89</v>
      </c>
      <c r="E310" s="9"/>
      <c r="F310" s="9">
        <v>80.11</v>
      </c>
      <c r="G310" s="9"/>
    </row>
    <row r="311" spans="1:7" ht="15.75" thickBot="1" x14ac:dyDescent="0.3">
      <c r="A311" s="6"/>
      <c r="B311" s="6"/>
      <c r="C311" s="6"/>
      <c r="D311" s="6"/>
      <c r="E311" s="6"/>
      <c r="F311" s="6"/>
      <c r="G311" s="6"/>
    </row>
    <row r="312" spans="1:7" ht="15.75" thickBot="1" x14ac:dyDescent="0.3">
      <c r="A312" s="7" t="s">
        <v>11074</v>
      </c>
      <c r="B312" s="7" t="s">
        <v>11075</v>
      </c>
      <c r="C312" s="8" t="s">
        <v>10</v>
      </c>
      <c r="D312" s="9">
        <v>45.44</v>
      </c>
      <c r="E312" s="9"/>
      <c r="F312" s="9">
        <v>80.11</v>
      </c>
      <c r="G312" s="9"/>
    </row>
    <row r="313" spans="1:7" ht="15.75" thickBot="1" x14ac:dyDescent="0.3">
      <c r="A313" s="6"/>
      <c r="B313" s="6"/>
      <c r="C313" s="6"/>
      <c r="D313" s="6"/>
      <c r="E313" s="6"/>
      <c r="F313" s="6"/>
      <c r="G313" s="6"/>
    </row>
    <row r="314" spans="1:7" ht="15.75" thickBot="1" x14ac:dyDescent="0.3">
      <c r="A314" s="7" t="s">
        <v>11076</v>
      </c>
      <c r="B314" s="7" t="s">
        <v>11077</v>
      </c>
      <c r="C314" s="8" t="s">
        <v>10</v>
      </c>
      <c r="D314" s="9">
        <v>71.180000000000007</v>
      </c>
      <c r="E314" s="9"/>
      <c r="F314" s="9">
        <v>80.09</v>
      </c>
      <c r="G314" s="9"/>
    </row>
    <row r="315" spans="1:7" ht="15.75" thickBot="1" x14ac:dyDescent="0.3">
      <c r="A315" s="6"/>
      <c r="B315" s="6"/>
      <c r="C315" s="6"/>
      <c r="D315" s="6"/>
      <c r="E315" s="6"/>
      <c r="F315" s="6"/>
      <c r="G315" s="6"/>
    </row>
    <row r="316" spans="1:7" ht="15.75" thickBot="1" x14ac:dyDescent="0.3">
      <c r="A316" s="7" t="s">
        <v>11078</v>
      </c>
      <c r="B316" s="7" t="s">
        <v>11079</v>
      </c>
      <c r="C316" s="8" t="s">
        <v>10</v>
      </c>
      <c r="D316" s="9">
        <v>85.57</v>
      </c>
      <c r="E316" s="9"/>
      <c r="F316" s="9">
        <v>80.099999999999994</v>
      </c>
      <c r="G316" s="9"/>
    </row>
    <row r="317" spans="1:7" ht="15.75" thickBot="1" x14ac:dyDescent="0.3">
      <c r="A317" s="6"/>
      <c r="B317" s="6"/>
      <c r="C317" s="6"/>
      <c r="D317" s="6"/>
      <c r="E317" s="6"/>
      <c r="F317" s="6"/>
      <c r="G317" s="6"/>
    </row>
    <row r="318" spans="1:7" ht="15.75" thickBot="1" x14ac:dyDescent="0.3">
      <c r="A318" s="7" t="s">
        <v>11080</v>
      </c>
      <c r="B318" s="7" t="s">
        <v>11081</v>
      </c>
      <c r="C318" s="8" t="s">
        <v>10</v>
      </c>
      <c r="D318" s="9">
        <v>106.71</v>
      </c>
      <c r="E318" s="9"/>
      <c r="F318" s="9">
        <v>80.099999999999994</v>
      </c>
      <c r="G318" s="9"/>
    </row>
    <row r="319" spans="1:7" ht="15.75" thickBot="1" x14ac:dyDescent="0.3">
      <c r="A319" s="6"/>
      <c r="B319" s="6"/>
      <c r="C319" s="6"/>
      <c r="D319" s="6"/>
      <c r="E319" s="6"/>
      <c r="F319" s="6"/>
      <c r="G319" s="6"/>
    </row>
    <row r="320" spans="1:7" ht="15.75" thickBot="1" x14ac:dyDescent="0.3">
      <c r="A320" s="7" t="s">
        <v>11082</v>
      </c>
      <c r="B320" s="7" t="s">
        <v>11083</v>
      </c>
      <c r="C320" s="8" t="s">
        <v>10</v>
      </c>
      <c r="D320" s="9">
        <v>134.44999999999999</v>
      </c>
      <c r="E320" s="9"/>
      <c r="F320" s="9">
        <v>80.099999999999994</v>
      </c>
      <c r="G320" s="9"/>
    </row>
    <row r="321" spans="1:7" ht="15.75" thickBot="1" x14ac:dyDescent="0.3">
      <c r="A321" s="6"/>
      <c r="B321" s="6"/>
      <c r="C321" s="6"/>
      <c r="D321" s="6"/>
      <c r="E321" s="6"/>
      <c r="F321" s="6"/>
      <c r="G321" s="6"/>
    </row>
    <row r="322" spans="1:7" ht="15.75" thickBot="1" x14ac:dyDescent="0.3">
      <c r="A322" s="7" t="s">
        <v>11084</v>
      </c>
      <c r="B322" s="7" t="s">
        <v>11085</v>
      </c>
      <c r="C322" s="8" t="s">
        <v>10</v>
      </c>
      <c r="D322" s="9">
        <v>208.2</v>
      </c>
      <c r="E322" s="9"/>
      <c r="F322" s="9">
        <v>80.099999999999994</v>
      </c>
      <c r="G322" s="9"/>
    </row>
    <row r="323" spans="1:7" ht="15.75" thickBot="1" x14ac:dyDescent="0.3">
      <c r="A323" s="6"/>
      <c r="B323" s="6"/>
      <c r="C323" s="6"/>
      <c r="D323" s="6"/>
      <c r="E323" s="6"/>
      <c r="F323" s="6"/>
      <c r="G323" s="6"/>
    </row>
    <row r="324" spans="1:7" ht="25.5" thickBot="1" x14ac:dyDescent="0.3">
      <c r="A324" s="7" t="s">
        <v>11086</v>
      </c>
      <c r="B324" s="7" t="s">
        <v>11087</v>
      </c>
      <c r="C324" s="8"/>
      <c r="D324" s="9"/>
      <c r="E324" s="9"/>
      <c r="F324" s="9"/>
      <c r="G324" s="9"/>
    </row>
    <row r="325" spans="1:7" ht="15.75" thickBot="1" x14ac:dyDescent="0.3">
      <c r="A325" s="6"/>
      <c r="B325" s="6"/>
      <c r="C325" s="6"/>
      <c r="D325" s="6"/>
      <c r="E325" s="6"/>
      <c r="F325" s="6"/>
      <c r="G325" s="6"/>
    </row>
    <row r="326" spans="1:7" ht="15.75" thickBot="1" x14ac:dyDescent="0.3">
      <c r="A326" s="7" t="s">
        <v>11088</v>
      </c>
      <c r="B326" s="7" t="s">
        <v>11071</v>
      </c>
      <c r="C326" s="8" t="s">
        <v>10</v>
      </c>
      <c r="D326" s="9">
        <v>25.87</v>
      </c>
      <c r="E326" s="9"/>
      <c r="F326" s="9">
        <v>80.09</v>
      </c>
      <c r="G326" s="9"/>
    </row>
    <row r="327" spans="1:7" ht="15.75" thickBot="1" x14ac:dyDescent="0.3">
      <c r="A327" s="6"/>
      <c r="B327" s="6"/>
      <c r="C327" s="6"/>
      <c r="D327" s="6"/>
      <c r="E327" s="6"/>
      <c r="F327" s="6"/>
      <c r="G327" s="6"/>
    </row>
    <row r="328" spans="1:7" ht="15.75" thickBot="1" x14ac:dyDescent="0.3">
      <c r="A328" s="7" t="s">
        <v>11089</v>
      </c>
      <c r="B328" s="7" t="s">
        <v>11073</v>
      </c>
      <c r="C328" s="8" t="s">
        <v>10</v>
      </c>
      <c r="D328" s="9">
        <v>34.06</v>
      </c>
      <c r="E328" s="9"/>
      <c r="F328" s="9">
        <v>80.09</v>
      </c>
      <c r="G328" s="9"/>
    </row>
    <row r="329" spans="1:7" ht="15.75" thickBot="1" x14ac:dyDescent="0.3">
      <c r="A329" s="6"/>
      <c r="B329" s="6"/>
      <c r="C329" s="6"/>
      <c r="D329" s="6"/>
      <c r="E329" s="6"/>
      <c r="F329" s="6"/>
      <c r="G329" s="6"/>
    </row>
    <row r="330" spans="1:7" ht="15.75" thickBot="1" x14ac:dyDescent="0.3">
      <c r="A330" s="7" t="s">
        <v>11090</v>
      </c>
      <c r="B330" s="7" t="s">
        <v>11075</v>
      </c>
      <c r="C330" s="8" t="s">
        <v>10</v>
      </c>
      <c r="D330" s="9">
        <v>50.16</v>
      </c>
      <c r="E330" s="9"/>
      <c r="F330" s="9">
        <v>80.099999999999994</v>
      </c>
      <c r="G330" s="9"/>
    </row>
    <row r="331" spans="1:7" ht="15.75" thickBot="1" x14ac:dyDescent="0.3">
      <c r="A331" s="6"/>
      <c r="B331" s="6"/>
      <c r="C331" s="6"/>
      <c r="D331" s="6"/>
      <c r="E331" s="6"/>
      <c r="F331" s="6"/>
      <c r="G331" s="6"/>
    </row>
    <row r="332" spans="1:7" ht="15.75" thickBot="1" x14ac:dyDescent="0.3">
      <c r="A332" s="7" t="s">
        <v>11091</v>
      </c>
      <c r="B332" s="7" t="s">
        <v>11077</v>
      </c>
      <c r="C332" s="8" t="s">
        <v>10</v>
      </c>
      <c r="D332" s="9">
        <v>70.08</v>
      </c>
      <c r="E332" s="9"/>
      <c r="F332" s="9">
        <v>80.09</v>
      </c>
      <c r="G332" s="9"/>
    </row>
    <row r="333" spans="1:7" ht="15.75" thickBot="1" x14ac:dyDescent="0.3">
      <c r="A333" s="6"/>
      <c r="B333" s="6"/>
      <c r="C333" s="6"/>
      <c r="D333" s="6"/>
      <c r="E333" s="6"/>
      <c r="F333" s="6"/>
      <c r="G333" s="6"/>
    </row>
    <row r="334" spans="1:7" ht="15.75" thickBot="1" x14ac:dyDescent="0.3">
      <c r="A334" s="7" t="s">
        <v>11092</v>
      </c>
      <c r="B334" s="7" t="s">
        <v>11079</v>
      </c>
      <c r="C334" s="8" t="s">
        <v>10</v>
      </c>
      <c r="D334" s="9">
        <v>89.76</v>
      </c>
      <c r="E334" s="9"/>
      <c r="F334" s="9">
        <v>80.09</v>
      </c>
      <c r="G334" s="9"/>
    </row>
    <row r="335" spans="1:7" ht="15.75" thickBot="1" x14ac:dyDescent="0.3">
      <c r="A335" s="6"/>
      <c r="B335" s="6"/>
      <c r="C335" s="6"/>
      <c r="D335" s="6"/>
      <c r="E335" s="6"/>
      <c r="F335" s="6"/>
      <c r="G335" s="6"/>
    </row>
    <row r="336" spans="1:7" ht="15.75" thickBot="1" x14ac:dyDescent="0.3">
      <c r="A336" s="7" t="s">
        <v>11093</v>
      </c>
      <c r="B336" s="7" t="s">
        <v>11081</v>
      </c>
      <c r="C336" s="8" t="s">
        <v>10</v>
      </c>
      <c r="D336" s="9">
        <v>121.3</v>
      </c>
      <c r="E336" s="9"/>
      <c r="F336" s="9">
        <v>80.09</v>
      </c>
      <c r="G336" s="9"/>
    </row>
    <row r="337" spans="1:7" ht="15.75" thickBot="1" x14ac:dyDescent="0.3">
      <c r="A337" s="6"/>
      <c r="B337" s="6"/>
      <c r="C337" s="6"/>
      <c r="D337" s="6"/>
      <c r="E337" s="6"/>
      <c r="F337" s="6"/>
      <c r="G337" s="6"/>
    </row>
    <row r="338" spans="1:7" ht="15.75" thickBot="1" x14ac:dyDescent="0.3">
      <c r="A338" s="7" t="s">
        <v>11094</v>
      </c>
      <c r="B338" s="7" t="s">
        <v>11083</v>
      </c>
      <c r="C338" s="8" t="s">
        <v>10</v>
      </c>
      <c r="D338" s="9">
        <v>152.65</v>
      </c>
      <c r="E338" s="9"/>
      <c r="F338" s="9">
        <v>80.09</v>
      </c>
      <c r="G338" s="9"/>
    </row>
    <row r="339" spans="1:7" ht="15.75" thickBot="1" x14ac:dyDescent="0.3">
      <c r="A339" s="6"/>
      <c r="B339" s="6"/>
      <c r="C339" s="6"/>
      <c r="D339" s="6"/>
      <c r="E339" s="6"/>
      <c r="F339" s="6"/>
      <c r="G339" s="6"/>
    </row>
    <row r="340" spans="1:7" ht="15.75" thickBot="1" x14ac:dyDescent="0.3">
      <c r="A340" s="7" t="s">
        <v>11095</v>
      </c>
      <c r="B340" s="7" t="s">
        <v>11085</v>
      </c>
      <c r="C340" s="8" t="s">
        <v>10</v>
      </c>
      <c r="D340" s="9">
        <v>213.95</v>
      </c>
      <c r="E340" s="9"/>
      <c r="F340" s="9">
        <v>80.099999999999994</v>
      </c>
      <c r="G340" s="9"/>
    </row>
    <row r="341" spans="1:7" ht="15.75" thickBot="1" x14ac:dyDescent="0.3">
      <c r="A341" s="6"/>
      <c r="B341" s="6"/>
      <c r="C341" s="6"/>
      <c r="D341" s="6"/>
      <c r="E341" s="6"/>
      <c r="F341" s="6"/>
      <c r="G341" s="6"/>
    </row>
    <row r="342" spans="1:7" ht="25.5" thickBot="1" x14ac:dyDescent="0.3">
      <c r="A342" s="7" t="s">
        <v>11096</v>
      </c>
      <c r="B342" s="7" t="s">
        <v>11097</v>
      </c>
      <c r="C342" s="8"/>
      <c r="D342" s="9"/>
      <c r="E342" s="9"/>
      <c r="F342" s="9"/>
      <c r="G342" s="9"/>
    </row>
    <row r="343" spans="1:7" ht="15.75" thickBot="1" x14ac:dyDescent="0.3">
      <c r="A343" s="6"/>
      <c r="B343" s="6"/>
      <c r="C343" s="6"/>
      <c r="D343" s="6"/>
      <c r="E343" s="6"/>
      <c r="F343" s="6"/>
      <c r="G343" s="6"/>
    </row>
    <row r="344" spans="1:7" ht="15.75" thickBot="1" x14ac:dyDescent="0.3">
      <c r="A344" s="7" t="s">
        <v>11098</v>
      </c>
      <c r="B344" s="7" t="s">
        <v>11071</v>
      </c>
      <c r="C344" s="8" t="s">
        <v>10</v>
      </c>
      <c r="D344" s="9">
        <v>27.09</v>
      </c>
      <c r="E344" s="9"/>
      <c r="F344" s="9">
        <v>80.099999999999994</v>
      </c>
      <c r="G344" s="9"/>
    </row>
    <row r="345" spans="1:7" ht="15.75" thickBot="1" x14ac:dyDescent="0.3">
      <c r="A345" s="6"/>
      <c r="B345" s="6"/>
      <c r="C345" s="6"/>
      <c r="D345" s="6"/>
      <c r="E345" s="6"/>
      <c r="F345" s="6"/>
      <c r="G345" s="6"/>
    </row>
    <row r="346" spans="1:7" ht="15.75" thickBot="1" x14ac:dyDescent="0.3">
      <c r="A346" s="7" t="s">
        <v>11099</v>
      </c>
      <c r="B346" s="7" t="s">
        <v>11073</v>
      </c>
      <c r="C346" s="8" t="s">
        <v>10</v>
      </c>
      <c r="D346" s="9">
        <v>38.270000000000003</v>
      </c>
      <c r="E346" s="9"/>
      <c r="F346" s="9">
        <v>80.09</v>
      </c>
      <c r="G346" s="9"/>
    </row>
    <row r="347" spans="1:7" ht="15.75" thickBot="1" x14ac:dyDescent="0.3">
      <c r="A347" s="6"/>
      <c r="B347" s="6"/>
      <c r="C347" s="6"/>
      <c r="D347" s="6"/>
      <c r="E347" s="6"/>
      <c r="F347" s="6"/>
      <c r="G347" s="6"/>
    </row>
    <row r="348" spans="1:7" ht="15.75" thickBot="1" x14ac:dyDescent="0.3">
      <c r="A348" s="7" t="s">
        <v>11100</v>
      </c>
      <c r="B348" s="7" t="s">
        <v>11075</v>
      </c>
      <c r="C348" s="8" t="s">
        <v>10</v>
      </c>
      <c r="D348" s="9">
        <v>53.76</v>
      </c>
      <c r="E348" s="9"/>
      <c r="F348" s="9">
        <v>80.099999999999994</v>
      </c>
      <c r="G348" s="9"/>
    </row>
    <row r="349" spans="1:7" ht="15.75" thickBot="1" x14ac:dyDescent="0.3">
      <c r="A349" s="6"/>
      <c r="B349" s="6"/>
      <c r="C349" s="6"/>
      <c r="D349" s="6"/>
      <c r="E349" s="6"/>
      <c r="F349" s="6"/>
      <c r="G349" s="6"/>
    </row>
    <row r="350" spans="1:7" ht="15.75" thickBot="1" x14ac:dyDescent="0.3">
      <c r="A350" s="7" t="s">
        <v>11101</v>
      </c>
      <c r="B350" s="7" t="s">
        <v>11077</v>
      </c>
      <c r="C350" s="8" t="s">
        <v>10</v>
      </c>
      <c r="D350" s="9">
        <v>75.209999999999994</v>
      </c>
      <c r="E350" s="9"/>
      <c r="F350" s="9">
        <v>80.099999999999994</v>
      </c>
      <c r="G350" s="9"/>
    </row>
    <row r="351" spans="1:7" ht="15.75" thickBot="1" x14ac:dyDescent="0.3">
      <c r="A351" s="6"/>
      <c r="B351" s="6"/>
      <c r="C351" s="6"/>
      <c r="D351" s="6"/>
      <c r="E351" s="6"/>
      <c r="F351" s="6"/>
      <c r="G351" s="6"/>
    </row>
    <row r="352" spans="1:7" ht="15.75" thickBot="1" x14ac:dyDescent="0.3">
      <c r="A352" s="7" t="s">
        <v>11102</v>
      </c>
      <c r="B352" s="7" t="s">
        <v>11079</v>
      </c>
      <c r="C352" s="8" t="s">
        <v>10</v>
      </c>
      <c r="D352" s="9">
        <v>100.19</v>
      </c>
      <c r="E352" s="9"/>
      <c r="F352" s="9">
        <v>80.099999999999994</v>
      </c>
      <c r="G352" s="9"/>
    </row>
    <row r="353" spans="1:7" ht="15.75" thickBot="1" x14ac:dyDescent="0.3">
      <c r="A353" s="6"/>
      <c r="B353" s="6"/>
      <c r="C353" s="6"/>
      <c r="D353" s="6"/>
      <c r="E353" s="6"/>
      <c r="F353" s="6"/>
      <c r="G353" s="6"/>
    </row>
    <row r="354" spans="1:7" ht="15.75" thickBot="1" x14ac:dyDescent="0.3">
      <c r="A354" s="7" t="s">
        <v>11103</v>
      </c>
      <c r="B354" s="7" t="s">
        <v>11081</v>
      </c>
      <c r="C354" s="8" t="s">
        <v>10</v>
      </c>
      <c r="D354" s="9">
        <v>133.44999999999999</v>
      </c>
      <c r="E354" s="9"/>
      <c r="F354" s="9">
        <v>80.099999999999994</v>
      </c>
      <c r="G354" s="9"/>
    </row>
    <row r="355" spans="1:7" ht="15.75" thickBot="1" x14ac:dyDescent="0.3">
      <c r="A355" s="6"/>
      <c r="B355" s="6"/>
      <c r="C355" s="6"/>
      <c r="D355" s="6"/>
      <c r="E355" s="6"/>
      <c r="F355" s="6"/>
      <c r="G355" s="6"/>
    </row>
    <row r="356" spans="1:7" ht="15.75" thickBot="1" x14ac:dyDescent="0.3">
      <c r="A356" s="7" t="s">
        <v>11104</v>
      </c>
      <c r="B356" s="7" t="s">
        <v>11083</v>
      </c>
      <c r="C356" s="8" t="s">
        <v>10</v>
      </c>
      <c r="D356" s="9">
        <v>171.17</v>
      </c>
      <c r="E356" s="9"/>
      <c r="F356" s="9">
        <v>80.099999999999994</v>
      </c>
      <c r="G356" s="9"/>
    </row>
    <row r="357" spans="1:7" ht="15.75" thickBot="1" x14ac:dyDescent="0.3">
      <c r="A357" s="6"/>
      <c r="B357" s="6"/>
      <c r="C357" s="6"/>
      <c r="D357" s="6"/>
      <c r="E357" s="6"/>
      <c r="F357" s="6"/>
      <c r="G357" s="6"/>
    </row>
    <row r="358" spans="1:7" ht="15.75" thickBot="1" x14ac:dyDescent="0.3">
      <c r="A358" s="7" t="s">
        <v>11105</v>
      </c>
      <c r="B358" s="7" t="s">
        <v>11085</v>
      </c>
      <c r="C358" s="8" t="s">
        <v>10</v>
      </c>
      <c r="D358" s="9">
        <v>234.31</v>
      </c>
      <c r="E358" s="9"/>
      <c r="F358" s="9">
        <v>80.09</v>
      </c>
      <c r="G358" s="9"/>
    </row>
    <row r="359" spans="1:7" ht="15.75" thickBot="1" x14ac:dyDescent="0.3">
      <c r="A359" s="6"/>
      <c r="B359" s="6"/>
      <c r="C359" s="6"/>
      <c r="D359" s="6"/>
      <c r="E359" s="6"/>
      <c r="F359" s="6"/>
      <c r="G359" s="6"/>
    </row>
    <row r="360" spans="1:7" ht="25.5" thickBot="1" x14ac:dyDescent="0.3">
      <c r="A360" s="7" t="s">
        <v>11106</v>
      </c>
      <c r="B360" s="7" t="s">
        <v>11107</v>
      </c>
      <c r="C360" s="8"/>
      <c r="D360" s="9"/>
      <c r="E360" s="9"/>
      <c r="F360" s="9"/>
      <c r="G360" s="9"/>
    </row>
    <row r="361" spans="1:7" ht="15.75" thickBot="1" x14ac:dyDescent="0.3">
      <c r="A361" s="6"/>
      <c r="B361" s="6"/>
      <c r="C361" s="6"/>
      <c r="D361" s="6"/>
      <c r="E361" s="6"/>
      <c r="F361" s="6"/>
      <c r="G361" s="6"/>
    </row>
    <row r="362" spans="1:7" ht="15.75" thickBot="1" x14ac:dyDescent="0.3">
      <c r="A362" s="7" t="s">
        <v>11108</v>
      </c>
      <c r="B362" s="7" t="s">
        <v>11071</v>
      </c>
      <c r="C362" s="8" t="s">
        <v>10</v>
      </c>
      <c r="D362" s="9">
        <v>27.37</v>
      </c>
      <c r="E362" s="9"/>
      <c r="F362" s="9">
        <v>80.09</v>
      </c>
      <c r="G362" s="9"/>
    </row>
    <row r="363" spans="1:7" ht="15.75" thickBot="1" x14ac:dyDescent="0.3">
      <c r="A363" s="6"/>
      <c r="B363" s="6"/>
      <c r="C363" s="6"/>
      <c r="D363" s="6"/>
      <c r="E363" s="6"/>
      <c r="F363" s="6"/>
      <c r="G363" s="6"/>
    </row>
    <row r="364" spans="1:7" ht="15.75" thickBot="1" x14ac:dyDescent="0.3">
      <c r="A364" s="7" t="s">
        <v>11109</v>
      </c>
      <c r="B364" s="7" t="s">
        <v>11073</v>
      </c>
      <c r="C364" s="8" t="s">
        <v>10</v>
      </c>
      <c r="D364" s="9">
        <v>37.9</v>
      </c>
      <c r="E364" s="9"/>
      <c r="F364" s="9">
        <v>80.08</v>
      </c>
      <c r="G364" s="9"/>
    </row>
    <row r="365" spans="1:7" ht="15.75" thickBot="1" x14ac:dyDescent="0.3">
      <c r="A365" s="6"/>
      <c r="B365" s="6"/>
      <c r="C365" s="6"/>
      <c r="D365" s="6"/>
      <c r="E365" s="6"/>
      <c r="F365" s="6"/>
      <c r="G365" s="6"/>
    </row>
    <row r="366" spans="1:7" ht="15.75" thickBot="1" x14ac:dyDescent="0.3">
      <c r="A366" s="7" t="s">
        <v>11110</v>
      </c>
      <c r="B366" s="7" t="s">
        <v>11075</v>
      </c>
      <c r="C366" s="8" t="s">
        <v>10</v>
      </c>
      <c r="D366" s="9">
        <v>55.29</v>
      </c>
      <c r="E366" s="9"/>
      <c r="F366" s="9">
        <v>80.09</v>
      </c>
      <c r="G366" s="9"/>
    </row>
    <row r="367" spans="1:7" ht="15.75" thickBot="1" x14ac:dyDescent="0.3">
      <c r="A367" s="6"/>
      <c r="B367" s="6"/>
      <c r="C367" s="6"/>
      <c r="D367" s="6"/>
      <c r="E367" s="6"/>
      <c r="F367" s="6"/>
      <c r="G367" s="6"/>
    </row>
    <row r="368" spans="1:7" ht="15.75" thickBot="1" x14ac:dyDescent="0.3">
      <c r="A368" s="7" t="s">
        <v>11111</v>
      </c>
      <c r="B368" s="7" t="s">
        <v>11077</v>
      </c>
      <c r="C368" s="8" t="s">
        <v>10</v>
      </c>
      <c r="D368" s="9">
        <v>79.05</v>
      </c>
      <c r="E368" s="9"/>
      <c r="F368" s="9">
        <v>80.09</v>
      </c>
      <c r="G368" s="9"/>
    </row>
    <row r="369" spans="1:7" ht="15.75" thickBot="1" x14ac:dyDescent="0.3">
      <c r="A369" s="6"/>
      <c r="B369" s="6"/>
      <c r="C369" s="6"/>
      <c r="D369" s="6"/>
      <c r="E369" s="6"/>
      <c r="F369" s="6"/>
      <c r="G369" s="6"/>
    </row>
    <row r="370" spans="1:7" ht="15.75" thickBot="1" x14ac:dyDescent="0.3">
      <c r="A370" s="7" t="s">
        <v>11112</v>
      </c>
      <c r="B370" s="7" t="s">
        <v>11079</v>
      </c>
      <c r="C370" s="8" t="s">
        <v>10</v>
      </c>
      <c r="D370" s="9">
        <v>104.72</v>
      </c>
      <c r="E370" s="9"/>
      <c r="F370" s="9">
        <v>80.099999999999994</v>
      </c>
      <c r="G370" s="9"/>
    </row>
    <row r="371" spans="1:7" ht="15.75" thickBot="1" x14ac:dyDescent="0.3">
      <c r="A371" s="6"/>
      <c r="B371" s="6"/>
      <c r="C371" s="6"/>
      <c r="D371" s="6"/>
      <c r="E371" s="6"/>
      <c r="F371" s="6"/>
      <c r="G371" s="6"/>
    </row>
    <row r="372" spans="1:7" ht="15.75" thickBot="1" x14ac:dyDescent="0.3">
      <c r="A372" s="7" t="s">
        <v>11113</v>
      </c>
      <c r="B372" s="7" t="s">
        <v>11081</v>
      </c>
      <c r="C372" s="8" t="s">
        <v>10</v>
      </c>
      <c r="D372" s="9">
        <v>137.66999999999999</v>
      </c>
      <c r="E372" s="9"/>
      <c r="F372" s="9">
        <v>80.09</v>
      </c>
      <c r="G372" s="9"/>
    </row>
    <row r="373" spans="1:7" ht="15.75" thickBot="1" x14ac:dyDescent="0.3">
      <c r="A373" s="6"/>
      <c r="B373" s="6"/>
      <c r="C373" s="6"/>
      <c r="D373" s="6"/>
      <c r="E373" s="6"/>
      <c r="F373" s="6"/>
      <c r="G373" s="6"/>
    </row>
    <row r="374" spans="1:7" ht="15.75" thickBot="1" x14ac:dyDescent="0.3">
      <c r="A374" s="7" t="s">
        <v>11114</v>
      </c>
      <c r="B374" s="7" t="s">
        <v>11083</v>
      </c>
      <c r="C374" s="8" t="s">
        <v>10</v>
      </c>
      <c r="D374" s="9">
        <v>185.92</v>
      </c>
      <c r="E374" s="9"/>
      <c r="F374" s="9">
        <v>80.099999999999994</v>
      </c>
      <c r="G374" s="9"/>
    </row>
    <row r="375" spans="1:7" ht="15.75" thickBot="1" x14ac:dyDescent="0.3">
      <c r="A375" s="6"/>
      <c r="B375" s="6"/>
      <c r="C375" s="6"/>
      <c r="D375" s="6"/>
      <c r="E375" s="6"/>
      <c r="F375" s="6"/>
      <c r="G375" s="6"/>
    </row>
    <row r="376" spans="1:7" ht="15.75" thickBot="1" x14ac:dyDescent="0.3">
      <c r="A376" s="7" t="s">
        <v>11115</v>
      </c>
      <c r="B376" s="7" t="s">
        <v>11085</v>
      </c>
      <c r="C376" s="8" t="s">
        <v>10</v>
      </c>
      <c r="D376" s="9">
        <v>258.51</v>
      </c>
      <c r="E376" s="9"/>
      <c r="F376" s="9">
        <v>80.099999999999994</v>
      </c>
      <c r="G376" s="9"/>
    </row>
    <row r="377" spans="1:7" ht="15.75" thickBot="1" x14ac:dyDescent="0.3">
      <c r="A377" s="6"/>
      <c r="B377" s="6"/>
      <c r="C377" s="6"/>
      <c r="D377" s="6"/>
      <c r="E377" s="6"/>
      <c r="F377" s="6"/>
      <c r="G377" s="6"/>
    </row>
    <row r="378" spans="1:7" ht="25.5" thickBot="1" x14ac:dyDescent="0.3">
      <c r="A378" s="7" t="s">
        <v>11116</v>
      </c>
      <c r="B378" s="7" t="s">
        <v>11117</v>
      </c>
      <c r="C378" s="8"/>
      <c r="D378" s="9"/>
      <c r="E378" s="9"/>
      <c r="F378" s="9"/>
      <c r="G378" s="9"/>
    </row>
    <row r="379" spans="1:7" ht="15.75" thickBot="1" x14ac:dyDescent="0.3">
      <c r="A379" s="6"/>
      <c r="B379" s="6"/>
      <c r="C379" s="6"/>
      <c r="D379" s="6"/>
      <c r="E379" s="6"/>
      <c r="F379" s="6"/>
      <c r="G379" s="6"/>
    </row>
    <row r="380" spans="1:7" ht="15.75" thickBot="1" x14ac:dyDescent="0.3">
      <c r="A380" s="7" t="s">
        <v>11118</v>
      </c>
      <c r="B380" s="7" t="s">
        <v>11071</v>
      </c>
      <c r="C380" s="8" t="s">
        <v>10</v>
      </c>
      <c r="D380" s="9">
        <v>32.369999999999997</v>
      </c>
      <c r="E380" s="9"/>
      <c r="F380" s="9">
        <v>80.11</v>
      </c>
      <c r="G380" s="9"/>
    </row>
    <row r="381" spans="1:7" ht="15.75" thickBot="1" x14ac:dyDescent="0.3">
      <c r="A381" s="6"/>
      <c r="B381" s="6"/>
      <c r="C381" s="6"/>
      <c r="D381" s="6"/>
      <c r="E381" s="6"/>
      <c r="F381" s="6"/>
      <c r="G381" s="6"/>
    </row>
    <row r="382" spans="1:7" ht="15.75" thickBot="1" x14ac:dyDescent="0.3">
      <c r="A382" s="7" t="s">
        <v>11119</v>
      </c>
      <c r="B382" s="7" t="s">
        <v>11073</v>
      </c>
      <c r="C382" s="8" t="s">
        <v>10</v>
      </c>
      <c r="D382" s="9">
        <v>44.89</v>
      </c>
      <c r="E382" s="9"/>
      <c r="F382" s="9">
        <v>80.11</v>
      </c>
      <c r="G382" s="9"/>
    </row>
    <row r="383" spans="1:7" ht="15.75" thickBot="1" x14ac:dyDescent="0.3">
      <c r="A383" s="6"/>
      <c r="B383" s="6"/>
      <c r="C383" s="6"/>
      <c r="D383" s="6"/>
      <c r="E383" s="6"/>
      <c r="F383" s="6"/>
      <c r="G383" s="6"/>
    </row>
    <row r="384" spans="1:7" ht="15.75" thickBot="1" x14ac:dyDescent="0.3">
      <c r="A384" s="7" t="s">
        <v>11120</v>
      </c>
      <c r="B384" s="7" t="s">
        <v>11075</v>
      </c>
      <c r="C384" s="8" t="s">
        <v>10</v>
      </c>
      <c r="D384" s="9">
        <v>63.25</v>
      </c>
      <c r="E384" s="9"/>
      <c r="F384" s="9">
        <v>80.09</v>
      </c>
      <c r="G384" s="9"/>
    </row>
    <row r="385" spans="1:7" ht="15.75" thickBot="1" x14ac:dyDescent="0.3">
      <c r="A385" s="6"/>
      <c r="B385" s="6"/>
      <c r="C385" s="6"/>
      <c r="D385" s="6"/>
      <c r="E385" s="6"/>
      <c r="F385" s="6"/>
      <c r="G385" s="6"/>
    </row>
    <row r="386" spans="1:7" ht="15.75" thickBot="1" x14ac:dyDescent="0.3">
      <c r="A386" s="7" t="s">
        <v>11121</v>
      </c>
      <c r="B386" s="7" t="s">
        <v>11077</v>
      </c>
      <c r="C386" s="8" t="s">
        <v>10</v>
      </c>
      <c r="D386" s="9">
        <v>90.17</v>
      </c>
      <c r="E386" s="9"/>
      <c r="F386" s="9">
        <v>80.09</v>
      </c>
      <c r="G386" s="9"/>
    </row>
    <row r="387" spans="1:7" ht="15.75" thickBot="1" x14ac:dyDescent="0.3">
      <c r="A387" s="6"/>
      <c r="B387" s="6"/>
      <c r="C387" s="6"/>
      <c r="D387" s="6"/>
      <c r="E387" s="6"/>
      <c r="F387" s="6"/>
      <c r="G387" s="6"/>
    </row>
    <row r="388" spans="1:7" ht="15.75" thickBot="1" x14ac:dyDescent="0.3">
      <c r="A388" s="7" t="s">
        <v>11122</v>
      </c>
      <c r="B388" s="7" t="s">
        <v>11079</v>
      </c>
      <c r="C388" s="8" t="s">
        <v>10</v>
      </c>
      <c r="D388" s="9">
        <v>121.92</v>
      </c>
      <c r="E388" s="9"/>
      <c r="F388" s="9">
        <v>80.099999999999994</v>
      </c>
      <c r="G388" s="9"/>
    </row>
    <row r="389" spans="1:7" ht="15.75" thickBot="1" x14ac:dyDescent="0.3">
      <c r="A389" s="6"/>
      <c r="B389" s="6"/>
      <c r="C389" s="6"/>
      <c r="D389" s="6"/>
      <c r="E389" s="6"/>
      <c r="F389" s="6"/>
      <c r="G389" s="6"/>
    </row>
    <row r="390" spans="1:7" ht="15.75" thickBot="1" x14ac:dyDescent="0.3">
      <c r="A390" s="7" t="s">
        <v>11123</v>
      </c>
      <c r="B390" s="7" t="s">
        <v>11081</v>
      </c>
      <c r="C390" s="8" t="s">
        <v>10</v>
      </c>
      <c r="D390" s="9">
        <v>158.04</v>
      </c>
      <c r="E390" s="9"/>
      <c r="F390" s="9">
        <v>80.09</v>
      </c>
      <c r="G390" s="9"/>
    </row>
    <row r="391" spans="1:7" ht="15.75" thickBot="1" x14ac:dyDescent="0.3">
      <c r="A391" s="6"/>
      <c r="B391" s="6"/>
      <c r="C391" s="6"/>
      <c r="D391" s="6"/>
      <c r="E391" s="6"/>
      <c r="F391" s="6"/>
      <c r="G391" s="6"/>
    </row>
    <row r="392" spans="1:7" ht="15.75" thickBot="1" x14ac:dyDescent="0.3">
      <c r="A392" s="7" t="s">
        <v>11124</v>
      </c>
      <c r="B392" s="7" t="s">
        <v>11083</v>
      </c>
      <c r="C392" s="8" t="s">
        <v>10</v>
      </c>
      <c r="D392" s="9">
        <v>205.43</v>
      </c>
      <c r="E392" s="9"/>
      <c r="F392" s="9">
        <v>80.099999999999994</v>
      </c>
      <c r="G392" s="9"/>
    </row>
    <row r="393" spans="1:7" ht="15.75" thickBot="1" x14ac:dyDescent="0.3">
      <c r="A393" s="6"/>
      <c r="B393" s="6"/>
      <c r="C393" s="6"/>
      <c r="D393" s="6"/>
      <c r="E393" s="6"/>
      <c r="F393" s="6"/>
      <c r="G393" s="6"/>
    </row>
    <row r="394" spans="1:7" ht="15.75" thickBot="1" x14ac:dyDescent="0.3">
      <c r="A394" s="7" t="s">
        <v>11125</v>
      </c>
      <c r="B394" s="7" t="s">
        <v>11085</v>
      </c>
      <c r="C394" s="8" t="s">
        <v>10</v>
      </c>
      <c r="D394" s="9">
        <v>255.98</v>
      </c>
      <c r="E394" s="9"/>
      <c r="F394" s="9">
        <v>80.099999999999994</v>
      </c>
      <c r="G394" s="9"/>
    </row>
    <row r="395" spans="1:7" ht="15.75" thickBot="1" x14ac:dyDescent="0.3">
      <c r="A395" s="6"/>
      <c r="B395" s="6"/>
      <c r="C395" s="6"/>
      <c r="D395" s="6"/>
      <c r="E395" s="6"/>
      <c r="F395" s="6"/>
      <c r="G395" s="6"/>
    </row>
    <row r="396" spans="1:7" ht="37.5" thickBot="1" x14ac:dyDescent="0.3">
      <c r="A396" s="7" t="s">
        <v>11126</v>
      </c>
      <c r="B396" s="7" t="s">
        <v>11127</v>
      </c>
      <c r="C396" s="8"/>
      <c r="D396" s="9"/>
      <c r="E396" s="9"/>
      <c r="F396" s="9"/>
      <c r="G396" s="9"/>
    </row>
    <row r="397" spans="1:7" ht="15.75" thickBot="1" x14ac:dyDescent="0.3">
      <c r="A397" s="6"/>
      <c r="B397" s="6"/>
      <c r="C397" s="6"/>
      <c r="D397" s="6"/>
      <c r="E397" s="6"/>
      <c r="F397" s="6"/>
      <c r="G397" s="6"/>
    </row>
    <row r="398" spans="1:7" ht="15.75" thickBot="1" x14ac:dyDescent="0.3">
      <c r="A398" s="7" t="s">
        <v>11128</v>
      </c>
      <c r="B398" s="7" t="s">
        <v>11071</v>
      </c>
      <c r="C398" s="8" t="s">
        <v>10</v>
      </c>
      <c r="D398" s="9">
        <v>38.94</v>
      </c>
      <c r="E398" s="9"/>
      <c r="F398" s="9">
        <v>80.099999999999994</v>
      </c>
      <c r="G398" s="9"/>
    </row>
    <row r="399" spans="1:7" ht="15.75" thickBot="1" x14ac:dyDescent="0.3">
      <c r="A399" s="6"/>
      <c r="B399" s="6"/>
      <c r="C399" s="6"/>
      <c r="D399" s="6"/>
      <c r="E399" s="6"/>
      <c r="F399" s="6"/>
      <c r="G399" s="6"/>
    </row>
    <row r="400" spans="1:7" ht="15.75" thickBot="1" x14ac:dyDescent="0.3">
      <c r="A400" s="7" t="s">
        <v>11129</v>
      </c>
      <c r="B400" s="7" t="s">
        <v>11073</v>
      </c>
      <c r="C400" s="8" t="s">
        <v>10</v>
      </c>
      <c r="D400" s="9">
        <v>52.95</v>
      </c>
      <c r="E400" s="9"/>
      <c r="F400" s="9">
        <v>80.09</v>
      </c>
      <c r="G400" s="9"/>
    </row>
    <row r="401" spans="1:7" ht="15.75" thickBot="1" x14ac:dyDescent="0.3">
      <c r="A401" s="6"/>
      <c r="B401" s="6"/>
      <c r="C401" s="6"/>
      <c r="D401" s="6"/>
      <c r="E401" s="6"/>
      <c r="F401" s="6"/>
      <c r="G401" s="6"/>
    </row>
    <row r="402" spans="1:7" ht="15.75" thickBot="1" x14ac:dyDescent="0.3">
      <c r="A402" s="7" t="s">
        <v>11130</v>
      </c>
      <c r="B402" s="7" t="s">
        <v>11075</v>
      </c>
      <c r="C402" s="8" t="s">
        <v>10</v>
      </c>
      <c r="D402" s="9">
        <v>79.5</v>
      </c>
      <c r="E402" s="9"/>
      <c r="F402" s="9">
        <v>80.09</v>
      </c>
      <c r="G402" s="9"/>
    </row>
    <row r="403" spans="1:7" ht="15.75" thickBot="1" x14ac:dyDescent="0.3">
      <c r="A403" s="6"/>
      <c r="B403" s="6"/>
      <c r="C403" s="6"/>
      <c r="D403" s="6"/>
      <c r="E403" s="6"/>
      <c r="F403" s="6"/>
      <c r="G403" s="6"/>
    </row>
    <row r="404" spans="1:7" ht="15.75" thickBot="1" x14ac:dyDescent="0.3">
      <c r="A404" s="7" t="s">
        <v>11131</v>
      </c>
      <c r="B404" s="7" t="s">
        <v>11077</v>
      </c>
      <c r="C404" s="8" t="s">
        <v>10</v>
      </c>
      <c r="D404" s="9">
        <v>105.31</v>
      </c>
      <c r="E404" s="9"/>
      <c r="F404" s="9">
        <v>80.099999999999994</v>
      </c>
      <c r="G404" s="9"/>
    </row>
    <row r="405" spans="1:7" ht="15.75" thickBot="1" x14ac:dyDescent="0.3">
      <c r="A405" s="6"/>
      <c r="B405" s="6"/>
      <c r="C405" s="6"/>
      <c r="D405" s="6"/>
      <c r="E405" s="6"/>
      <c r="F405" s="6"/>
      <c r="G405" s="6"/>
    </row>
    <row r="406" spans="1:7" ht="15.75" thickBot="1" x14ac:dyDescent="0.3">
      <c r="A406" s="7" t="s">
        <v>11132</v>
      </c>
      <c r="B406" s="7" t="s">
        <v>11079</v>
      </c>
      <c r="C406" s="8" t="s">
        <v>10</v>
      </c>
      <c r="D406" s="9">
        <v>136.30000000000001</v>
      </c>
      <c r="E406" s="9"/>
      <c r="F406" s="9">
        <v>80.099999999999994</v>
      </c>
      <c r="G406" s="9"/>
    </row>
    <row r="407" spans="1:7" ht="15.75" thickBot="1" x14ac:dyDescent="0.3">
      <c r="A407" s="6"/>
      <c r="B407" s="6"/>
      <c r="C407" s="6"/>
      <c r="D407" s="6"/>
      <c r="E407" s="6"/>
      <c r="F407" s="6"/>
      <c r="G407" s="6"/>
    </row>
    <row r="408" spans="1:7" ht="15.75" thickBot="1" x14ac:dyDescent="0.3">
      <c r="A408" s="7" t="s">
        <v>11133</v>
      </c>
      <c r="B408" s="7" t="s">
        <v>11081</v>
      </c>
      <c r="C408" s="8" t="s">
        <v>10</v>
      </c>
      <c r="D408" s="9">
        <v>181.52</v>
      </c>
      <c r="E408" s="9"/>
      <c r="F408" s="9">
        <v>80.099999999999994</v>
      </c>
      <c r="G408" s="9"/>
    </row>
    <row r="409" spans="1:7" ht="15.75" thickBot="1" x14ac:dyDescent="0.3">
      <c r="A409" s="6"/>
      <c r="B409" s="6"/>
      <c r="C409" s="6"/>
      <c r="D409" s="6"/>
      <c r="E409" s="6"/>
      <c r="F409" s="6"/>
      <c r="G409" s="6"/>
    </row>
    <row r="410" spans="1:7" ht="15.75" thickBot="1" x14ac:dyDescent="0.3">
      <c r="A410" s="7" t="s">
        <v>11134</v>
      </c>
      <c r="B410" s="7" t="s">
        <v>11083</v>
      </c>
      <c r="C410" s="8" t="s">
        <v>10</v>
      </c>
      <c r="D410" s="9">
        <v>234.74</v>
      </c>
      <c r="E410" s="9"/>
      <c r="F410" s="9">
        <v>80.099999999999994</v>
      </c>
      <c r="G410" s="9"/>
    </row>
    <row r="411" spans="1:7" ht="15.75" thickBot="1" x14ac:dyDescent="0.3">
      <c r="A411" s="6"/>
      <c r="B411" s="6"/>
      <c r="C411" s="6"/>
      <c r="D411" s="6"/>
      <c r="E411" s="6"/>
      <c r="F411" s="6"/>
      <c r="G411" s="6"/>
    </row>
    <row r="412" spans="1:7" ht="15.75" thickBot="1" x14ac:dyDescent="0.3">
      <c r="A412" s="7" t="s">
        <v>11135</v>
      </c>
      <c r="B412" s="7" t="s">
        <v>11085</v>
      </c>
      <c r="C412" s="8" t="s">
        <v>10</v>
      </c>
      <c r="D412" s="9">
        <v>279.99</v>
      </c>
      <c r="E412" s="9"/>
      <c r="F412" s="9">
        <v>80.099999999999994</v>
      </c>
      <c r="G412" s="9"/>
    </row>
    <row r="413" spans="1:7" ht="15.75" thickBot="1" x14ac:dyDescent="0.3">
      <c r="A413" s="6"/>
      <c r="B413" s="6"/>
      <c r="C413" s="6"/>
      <c r="D413" s="6"/>
      <c r="E413" s="6"/>
      <c r="F413" s="6"/>
      <c r="G413" s="6"/>
    </row>
    <row r="414" spans="1:7" ht="25.5" thickBot="1" x14ac:dyDescent="0.3">
      <c r="A414" s="7" t="s">
        <v>11136</v>
      </c>
      <c r="B414" s="7" t="s">
        <v>11137</v>
      </c>
      <c r="C414" s="8"/>
      <c r="D414" s="9"/>
      <c r="E414" s="9"/>
      <c r="F414" s="9"/>
      <c r="G414" s="9"/>
    </row>
    <row r="415" spans="1:7" ht="15.75" thickBot="1" x14ac:dyDescent="0.3">
      <c r="A415" s="6"/>
      <c r="B415" s="6"/>
      <c r="C415" s="6"/>
      <c r="D415" s="6"/>
      <c r="E415" s="6"/>
      <c r="F415" s="6"/>
      <c r="G415" s="6"/>
    </row>
    <row r="416" spans="1:7" ht="15.75" thickBot="1" x14ac:dyDescent="0.3">
      <c r="A416" s="7" t="s">
        <v>11138</v>
      </c>
      <c r="B416" s="7" t="s">
        <v>11071</v>
      </c>
      <c r="C416" s="8" t="s">
        <v>10</v>
      </c>
      <c r="D416" s="9">
        <v>41.27</v>
      </c>
      <c r="E416" s="9"/>
      <c r="F416" s="9">
        <v>80.11</v>
      </c>
      <c r="G416" s="9"/>
    </row>
    <row r="417" spans="1:7" ht="15.75" thickBot="1" x14ac:dyDescent="0.3">
      <c r="A417" s="6"/>
      <c r="B417" s="6"/>
      <c r="C417" s="6"/>
      <c r="D417" s="6"/>
      <c r="E417" s="6"/>
      <c r="F417" s="6"/>
      <c r="G417" s="6"/>
    </row>
    <row r="418" spans="1:7" ht="15.75" thickBot="1" x14ac:dyDescent="0.3">
      <c r="A418" s="7" t="s">
        <v>11139</v>
      </c>
      <c r="B418" s="7" t="s">
        <v>11073</v>
      </c>
      <c r="C418" s="8" t="s">
        <v>10</v>
      </c>
      <c r="D418" s="9">
        <v>55.39</v>
      </c>
      <c r="E418" s="9"/>
      <c r="F418" s="9">
        <v>80.09</v>
      </c>
      <c r="G418" s="9"/>
    </row>
    <row r="419" spans="1:7" ht="15.75" thickBot="1" x14ac:dyDescent="0.3">
      <c r="A419" s="6"/>
      <c r="B419" s="6"/>
      <c r="C419" s="6"/>
      <c r="D419" s="6"/>
      <c r="E419" s="6"/>
      <c r="F419" s="6"/>
      <c r="G419" s="6"/>
    </row>
    <row r="420" spans="1:7" ht="15.75" thickBot="1" x14ac:dyDescent="0.3">
      <c r="A420" s="7" t="s">
        <v>11140</v>
      </c>
      <c r="B420" s="7" t="s">
        <v>11075</v>
      </c>
      <c r="C420" s="8" t="s">
        <v>10</v>
      </c>
      <c r="D420" s="9">
        <v>80.37</v>
      </c>
      <c r="E420" s="9"/>
      <c r="F420" s="9">
        <v>80.09</v>
      </c>
      <c r="G420" s="9"/>
    </row>
    <row r="421" spans="1:7" ht="15.75" thickBot="1" x14ac:dyDescent="0.3">
      <c r="A421" s="6"/>
      <c r="B421" s="6"/>
      <c r="C421" s="6"/>
      <c r="D421" s="6"/>
      <c r="E421" s="6"/>
      <c r="F421" s="6"/>
      <c r="G421" s="6"/>
    </row>
    <row r="422" spans="1:7" ht="15.75" thickBot="1" x14ac:dyDescent="0.3">
      <c r="A422" s="7" t="s">
        <v>11141</v>
      </c>
      <c r="B422" s="7" t="s">
        <v>11077</v>
      </c>
      <c r="C422" s="8" t="s">
        <v>10</v>
      </c>
      <c r="D422" s="9">
        <v>109.6</v>
      </c>
      <c r="E422" s="9"/>
      <c r="F422" s="9">
        <v>80.099999999999994</v>
      </c>
      <c r="G422" s="9"/>
    </row>
    <row r="423" spans="1:7" ht="15.75" thickBot="1" x14ac:dyDescent="0.3">
      <c r="A423" s="6"/>
      <c r="B423" s="6"/>
      <c r="C423" s="6"/>
      <c r="D423" s="6"/>
      <c r="E423" s="6"/>
      <c r="F423" s="6"/>
      <c r="G423" s="6"/>
    </row>
    <row r="424" spans="1:7" ht="15.75" thickBot="1" x14ac:dyDescent="0.3">
      <c r="A424" s="7" t="s">
        <v>11142</v>
      </c>
      <c r="B424" s="7" t="s">
        <v>11079</v>
      </c>
      <c r="C424" s="8" t="s">
        <v>10</v>
      </c>
      <c r="D424" s="9">
        <v>147.5</v>
      </c>
      <c r="E424" s="9"/>
      <c r="F424" s="9">
        <v>80.09</v>
      </c>
      <c r="G424" s="9"/>
    </row>
    <row r="425" spans="1:7" ht="15.75" thickBot="1" x14ac:dyDescent="0.3">
      <c r="A425" s="6"/>
      <c r="B425" s="6"/>
      <c r="C425" s="6"/>
      <c r="D425" s="6"/>
      <c r="E425" s="6"/>
      <c r="F425" s="6"/>
      <c r="G425" s="6"/>
    </row>
    <row r="426" spans="1:7" ht="15.75" thickBot="1" x14ac:dyDescent="0.3">
      <c r="A426" s="7" t="s">
        <v>11143</v>
      </c>
      <c r="B426" s="7" t="s">
        <v>11081</v>
      </c>
      <c r="C426" s="8" t="s">
        <v>10</v>
      </c>
      <c r="D426" s="9">
        <v>194.52</v>
      </c>
      <c r="E426" s="9"/>
      <c r="F426" s="9">
        <v>80.099999999999994</v>
      </c>
      <c r="G426" s="9"/>
    </row>
    <row r="427" spans="1:7" ht="15.75" thickBot="1" x14ac:dyDescent="0.3">
      <c r="A427" s="6"/>
      <c r="B427" s="6"/>
      <c r="C427" s="6"/>
      <c r="D427" s="6"/>
      <c r="E427" s="6"/>
      <c r="F427" s="6"/>
      <c r="G427" s="6"/>
    </row>
    <row r="428" spans="1:7" ht="15.75" thickBot="1" x14ac:dyDescent="0.3">
      <c r="A428" s="7" t="s">
        <v>11144</v>
      </c>
      <c r="B428" s="7" t="s">
        <v>11083</v>
      </c>
      <c r="C428" s="8" t="s">
        <v>10</v>
      </c>
      <c r="D428" s="9">
        <v>257.08</v>
      </c>
      <c r="E428" s="9"/>
      <c r="F428" s="9">
        <v>80.099999999999994</v>
      </c>
      <c r="G428" s="9"/>
    </row>
    <row r="429" spans="1:7" ht="15.75" thickBot="1" x14ac:dyDescent="0.3">
      <c r="A429" s="6"/>
      <c r="B429" s="6"/>
      <c r="C429" s="6"/>
      <c r="D429" s="6"/>
      <c r="E429" s="6"/>
      <c r="F429" s="6"/>
      <c r="G429" s="6"/>
    </row>
    <row r="430" spans="1:7" ht="15.75" thickBot="1" x14ac:dyDescent="0.3">
      <c r="A430" s="7" t="s">
        <v>11145</v>
      </c>
      <c r="B430" s="7" t="s">
        <v>11085</v>
      </c>
      <c r="C430" s="8" t="s">
        <v>10</v>
      </c>
      <c r="D430" s="9">
        <v>315.81</v>
      </c>
      <c r="E430" s="9"/>
      <c r="F430" s="9">
        <v>80.099999999999994</v>
      </c>
      <c r="G430" s="9"/>
    </row>
    <row r="431" spans="1:7" ht="15.75" thickBot="1" x14ac:dyDescent="0.3">
      <c r="A431" s="6"/>
      <c r="B431" s="6"/>
      <c r="C431" s="6"/>
      <c r="D431" s="6"/>
      <c r="E431" s="6"/>
      <c r="F431" s="6"/>
      <c r="G431" s="6"/>
    </row>
    <row r="432" spans="1:7" ht="37.5" thickBot="1" x14ac:dyDescent="0.3">
      <c r="A432" s="7" t="s">
        <v>11146</v>
      </c>
      <c r="B432" s="7" t="s">
        <v>11147</v>
      </c>
      <c r="C432" s="8"/>
      <c r="D432" s="9"/>
      <c r="E432" s="9"/>
      <c r="F432" s="9"/>
      <c r="G432" s="9"/>
    </row>
    <row r="433" spans="1:7" ht="15.75" thickBot="1" x14ac:dyDescent="0.3">
      <c r="A433" s="6"/>
      <c r="B433" s="6"/>
      <c r="C433" s="6"/>
      <c r="D433" s="6"/>
      <c r="E433" s="6"/>
      <c r="F433" s="6"/>
      <c r="G433" s="6"/>
    </row>
    <row r="434" spans="1:7" ht="15.75" thickBot="1" x14ac:dyDescent="0.3">
      <c r="A434" s="7" t="s">
        <v>11148</v>
      </c>
      <c r="B434" s="7" t="s">
        <v>11071</v>
      </c>
      <c r="C434" s="8" t="s">
        <v>10</v>
      </c>
      <c r="D434" s="9">
        <v>42.37</v>
      </c>
      <c r="E434" s="9"/>
      <c r="F434" s="9">
        <v>80.099999999999994</v>
      </c>
      <c r="G434" s="9"/>
    </row>
    <row r="435" spans="1:7" ht="15.75" thickBot="1" x14ac:dyDescent="0.3">
      <c r="A435" s="6"/>
      <c r="B435" s="6"/>
      <c r="C435" s="6"/>
      <c r="D435" s="6"/>
      <c r="E435" s="6"/>
      <c r="F435" s="6"/>
      <c r="G435" s="6"/>
    </row>
    <row r="436" spans="1:7" ht="15.75" thickBot="1" x14ac:dyDescent="0.3">
      <c r="A436" s="7" t="s">
        <v>11149</v>
      </c>
      <c r="B436" s="7" t="s">
        <v>11073</v>
      </c>
      <c r="C436" s="8" t="s">
        <v>10</v>
      </c>
      <c r="D436" s="9">
        <v>57.67</v>
      </c>
      <c r="E436" s="9"/>
      <c r="F436" s="9">
        <v>80.09</v>
      </c>
      <c r="G436" s="9"/>
    </row>
    <row r="437" spans="1:7" ht="15.75" thickBot="1" x14ac:dyDescent="0.3">
      <c r="A437" s="6"/>
      <c r="B437" s="6"/>
      <c r="C437" s="6"/>
      <c r="D437" s="6"/>
      <c r="E437" s="6"/>
      <c r="F437" s="6"/>
      <c r="G437" s="6"/>
    </row>
    <row r="438" spans="1:7" ht="15.75" thickBot="1" x14ac:dyDescent="0.3">
      <c r="A438" s="7" t="s">
        <v>11150</v>
      </c>
      <c r="B438" s="7" t="s">
        <v>11075</v>
      </c>
      <c r="C438" s="8" t="s">
        <v>10</v>
      </c>
      <c r="D438" s="9">
        <v>84.08</v>
      </c>
      <c r="E438" s="9"/>
      <c r="F438" s="9">
        <v>80.099999999999994</v>
      </c>
      <c r="G438" s="9"/>
    </row>
    <row r="439" spans="1:7" ht="15.75" thickBot="1" x14ac:dyDescent="0.3">
      <c r="A439" s="6"/>
      <c r="B439" s="6"/>
      <c r="C439" s="6"/>
      <c r="D439" s="6"/>
      <c r="E439" s="6"/>
      <c r="F439" s="6"/>
      <c r="G439" s="6"/>
    </row>
    <row r="440" spans="1:7" ht="15.75" thickBot="1" x14ac:dyDescent="0.3">
      <c r="A440" s="7" t="s">
        <v>11151</v>
      </c>
      <c r="B440" s="7" t="s">
        <v>11077</v>
      </c>
      <c r="C440" s="8" t="s">
        <v>10</v>
      </c>
      <c r="D440" s="9">
        <v>119.82</v>
      </c>
      <c r="E440" s="9"/>
      <c r="F440" s="9">
        <v>80.099999999999994</v>
      </c>
      <c r="G440" s="9"/>
    </row>
    <row r="441" spans="1:7" ht="15.75" thickBot="1" x14ac:dyDescent="0.3">
      <c r="A441" s="6"/>
      <c r="B441" s="6"/>
      <c r="C441" s="6"/>
      <c r="D441" s="6"/>
      <c r="E441" s="6"/>
      <c r="F441" s="6"/>
      <c r="G441" s="6"/>
    </row>
    <row r="442" spans="1:7" ht="15.75" thickBot="1" x14ac:dyDescent="0.3">
      <c r="A442" s="7" t="s">
        <v>11152</v>
      </c>
      <c r="B442" s="7" t="s">
        <v>11079</v>
      </c>
      <c r="C442" s="8" t="s">
        <v>10</v>
      </c>
      <c r="D442" s="9">
        <v>162.82</v>
      </c>
      <c r="E442" s="9"/>
      <c r="F442" s="9">
        <v>80.09</v>
      </c>
      <c r="G442" s="9"/>
    </row>
    <row r="443" spans="1:7" ht="15.75" thickBot="1" x14ac:dyDescent="0.3">
      <c r="A443" s="6"/>
      <c r="B443" s="6"/>
      <c r="C443" s="6"/>
      <c r="D443" s="6"/>
      <c r="E443" s="6"/>
      <c r="F443" s="6"/>
      <c r="G443" s="6"/>
    </row>
    <row r="444" spans="1:7" ht="15.75" thickBot="1" x14ac:dyDescent="0.3">
      <c r="A444" s="7" t="s">
        <v>11153</v>
      </c>
      <c r="B444" s="7" t="s">
        <v>11081</v>
      </c>
      <c r="C444" s="8" t="s">
        <v>10</v>
      </c>
      <c r="D444" s="9">
        <v>207.78</v>
      </c>
      <c r="E444" s="9"/>
      <c r="F444" s="9">
        <v>80.09</v>
      </c>
      <c r="G444" s="9"/>
    </row>
    <row r="445" spans="1:7" ht="15.75" thickBot="1" x14ac:dyDescent="0.3">
      <c r="A445" s="6"/>
      <c r="B445" s="6"/>
      <c r="C445" s="6"/>
      <c r="D445" s="6"/>
      <c r="E445" s="6"/>
      <c r="F445" s="6"/>
      <c r="G445" s="6"/>
    </row>
    <row r="446" spans="1:7" ht="15.75" thickBot="1" x14ac:dyDescent="0.3">
      <c r="A446" s="7" t="s">
        <v>11154</v>
      </c>
      <c r="B446" s="7" t="s">
        <v>11083</v>
      </c>
      <c r="C446" s="8" t="s">
        <v>10</v>
      </c>
      <c r="D446" s="9">
        <v>270.88</v>
      </c>
      <c r="E446" s="9"/>
      <c r="F446" s="9">
        <v>80.09</v>
      </c>
      <c r="G446" s="9"/>
    </row>
    <row r="447" spans="1:7" ht="15.75" thickBot="1" x14ac:dyDescent="0.3">
      <c r="A447" s="6"/>
      <c r="B447" s="6"/>
      <c r="C447" s="6"/>
      <c r="D447" s="6"/>
      <c r="E447" s="6"/>
      <c r="F447" s="6"/>
      <c r="G447" s="6"/>
    </row>
    <row r="448" spans="1:7" ht="15.75" thickBot="1" x14ac:dyDescent="0.3">
      <c r="A448" s="7" t="s">
        <v>11155</v>
      </c>
      <c r="B448" s="7" t="s">
        <v>11085</v>
      </c>
      <c r="C448" s="8" t="s">
        <v>10</v>
      </c>
      <c r="D448" s="9">
        <v>344.87</v>
      </c>
      <c r="E448" s="9"/>
      <c r="F448" s="9">
        <v>80.099999999999994</v>
      </c>
      <c r="G448" s="9"/>
    </row>
    <row r="449" spans="1:7" ht="15.75" thickBot="1" x14ac:dyDescent="0.3">
      <c r="A449" s="6"/>
      <c r="B449" s="6"/>
      <c r="C449" s="6"/>
      <c r="D449" s="6"/>
      <c r="E449" s="6"/>
      <c r="F449" s="6"/>
      <c r="G449" s="6"/>
    </row>
    <row r="450" spans="1:7" ht="25.5" thickBot="1" x14ac:dyDescent="0.3">
      <c r="A450" s="7" t="s">
        <v>11156</v>
      </c>
      <c r="B450" s="7" t="s">
        <v>11157</v>
      </c>
      <c r="C450" s="8"/>
      <c r="D450" s="9"/>
      <c r="E450" s="9"/>
      <c r="F450" s="9"/>
      <c r="G450" s="9"/>
    </row>
    <row r="451" spans="1:7" ht="15.75" thickBot="1" x14ac:dyDescent="0.3">
      <c r="A451" s="6"/>
      <c r="B451" s="6"/>
      <c r="C451" s="6"/>
      <c r="D451" s="6"/>
      <c r="E451" s="6"/>
      <c r="F451" s="6"/>
      <c r="G451" s="6"/>
    </row>
    <row r="452" spans="1:7" ht="15.75" thickBot="1" x14ac:dyDescent="0.3">
      <c r="A452" s="7" t="s">
        <v>11158</v>
      </c>
      <c r="B452" s="7" t="s">
        <v>11071</v>
      </c>
      <c r="C452" s="8" t="s">
        <v>10</v>
      </c>
      <c r="D452" s="9">
        <v>45.57</v>
      </c>
      <c r="E452" s="9"/>
      <c r="F452" s="9">
        <v>80.099999999999994</v>
      </c>
      <c r="G452" s="9"/>
    </row>
    <row r="453" spans="1:7" ht="15.75" thickBot="1" x14ac:dyDescent="0.3">
      <c r="A453" s="6"/>
      <c r="B453" s="6"/>
      <c r="C453" s="6"/>
      <c r="D453" s="6"/>
      <c r="E453" s="6"/>
      <c r="F453" s="6"/>
      <c r="G453" s="6"/>
    </row>
    <row r="454" spans="1:7" ht="15.75" thickBot="1" x14ac:dyDescent="0.3">
      <c r="A454" s="7" t="s">
        <v>11159</v>
      </c>
      <c r="B454" s="7" t="s">
        <v>11073</v>
      </c>
      <c r="C454" s="8" t="s">
        <v>10</v>
      </c>
      <c r="D454" s="9">
        <v>57.44</v>
      </c>
      <c r="E454" s="9"/>
      <c r="F454" s="9">
        <v>80.099999999999994</v>
      </c>
      <c r="G454" s="9"/>
    </row>
    <row r="455" spans="1:7" ht="15.75" thickBot="1" x14ac:dyDescent="0.3">
      <c r="A455" s="6"/>
      <c r="B455" s="6"/>
      <c r="C455" s="6"/>
      <c r="D455" s="6"/>
      <c r="E455" s="6"/>
      <c r="F455" s="6"/>
      <c r="G455" s="6"/>
    </row>
    <row r="456" spans="1:7" ht="15.75" thickBot="1" x14ac:dyDescent="0.3">
      <c r="A456" s="7" t="s">
        <v>11160</v>
      </c>
      <c r="B456" s="7" t="s">
        <v>11075</v>
      </c>
      <c r="C456" s="8" t="s">
        <v>10</v>
      </c>
      <c r="D456" s="9">
        <v>83.85</v>
      </c>
      <c r="E456" s="9"/>
      <c r="F456" s="9">
        <v>80.099999999999994</v>
      </c>
      <c r="G456" s="9"/>
    </row>
    <row r="457" spans="1:7" ht="15.75" thickBot="1" x14ac:dyDescent="0.3">
      <c r="A457" s="6"/>
      <c r="B457" s="6"/>
      <c r="C457" s="6"/>
      <c r="D457" s="6"/>
      <c r="E457" s="6"/>
      <c r="F457" s="6"/>
      <c r="G457" s="6"/>
    </row>
    <row r="458" spans="1:7" ht="15.75" thickBot="1" x14ac:dyDescent="0.3">
      <c r="A458" s="7" t="s">
        <v>11161</v>
      </c>
      <c r="B458" s="7" t="s">
        <v>11077</v>
      </c>
      <c r="C458" s="8" t="s">
        <v>10</v>
      </c>
      <c r="D458" s="9">
        <v>124.08</v>
      </c>
      <c r="E458" s="9"/>
      <c r="F458" s="9">
        <v>80.09</v>
      </c>
      <c r="G458" s="9"/>
    </row>
    <row r="459" spans="1:7" ht="15.75" thickBot="1" x14ac:dyDescent="0.3">
      <c r="A459" s="6"/>
      <c r="B459" s="6"/>
      <c r="C459" s="6"/>
      <c r="D459" s="6"/>
      <c r="E459" s="6"/>
      <c r="F459" s="6"/>
      <c r="G459" s="6"/>
    </row>
    <row r="460" spans="1:7" ht="15.75" thickBot="1" x14ac:dyDescent="0.3">
      <c r="A460" s="7" t="s">
        <v>11162</v>
      </c>
      <c r="B460" s="7" t="s">
        <v>11079</v>
      </c>
      <c r="C460" s="8" t="s">
        <v>10</v>
      </c>
      <c r="D460" s="9">
        <v>165.57</v>
      </c>
      <c r="E460" s="9"/>
      <c r="F460" s="9">
        <v>80.099999999999994</v>
      </c>
      <c r="G460" s="9"/>
    </row>
    <row r="461" spans="1:7" ht="15.75" thickBot="1" x14ac:dyDescent="0.3">
      <c r="A461" s="6"/>
      <c r="B461" s="6"/>
      <c r="C461" s="6"/>
      <c r="D461" s="6"/>
      <c r="E461" s="6"/>
      <c r="F461" s="6"/>
      <c r="G461" s="6"/>
    </row>
    <row r="462" spans="1:7" ht="15.75" thickBot="1" x14ac:dyDescent="0.3">
      <c r="A462" s="7" t="s">
        <v>11163</v>
      </c>
      <c r="B462" s="7" t="s">
        <v>11081</v>
      </c>
      <c r="C462" s="8" t="s">
        <v>10</v>
      </c>
      <c r="D462" s="9">
        <v>220.32</v>
      </c>
      <c r="E462" s="9"/>
      <c r="F462" s="9">
        <v>80.099999999999994</v>
      </c>
      <c r="G462" s="9"/>
    </row>
    <row r="463" spans="1:7" ht="15.75" thickBot="1" x14ac:dyDescent="0.3">
      <c r="A463" s="6"/>
      <c r="B463" s="6"/>
      <c r="C463" s="6"/>
      <c r="D463" s="6"/>
      <c r="E463" s="6"/>
      <c r="F463" s="6"/>
      <c r="G463" s="6"/>
    </row>
    <row r="464" spans="1:7" ht="15.75" thickBot="1" x14ac:dyDescent="0.3">
      <c r="A464" s="7" t="s">
        <v>11164</v>
      </c>
      <c r="B464" s="7" t="s">
        <v>11083</v>
      </c>
      <c r="C464" s="8" t="s">
        <v>10</v>
      </c>
      <c r="D464" s="9">
        <v>282.18</v>
      </c>
      <c r="E464" s="9"/>
      <c r="F464" s="9">
        <v>80.099999999999994</v>
      </c>
      <c r="G464" s="9"/>
    </row>
    <row r="465" spans="1:7" ht="15.75" thickBot="1" x14ac:dyDescent="0.3">
      <c r="A465" s="6"/>
      <c r="B465" s="6"/>
      <c r="C465" s="6"/>
      <c r="D465" s="6"/>
      <c r="E465" s="6"/>
      <c r="F465" s="6"/>
      <c r="G465" s="6"/>
    </row>
    <row r="466" spans="1:7" ht="15.75" thickBot="1" x14ac:dyDescent="0.3">
      <c r="A466" s="7" t="s">
        <v>11165</v>
      </c>
      <c r="B466" s="7" t="s">
        <v>11085</v>
      </c>
      <c r="C466" s="8" t="s">
        <v>10</v>
      </c>
      <c r="D466" s="9">
        <v>402.5</v>
      </c>
      <c r="E466" s="9"/>
      <c r="F466" s="9">
        <v>80.099999999999994</v>
      </c>
      <c r="G466" s="9"/>
    </row>
    <row r="467" spans="1:7" ht="15.75" thickBot="1" x14ac:dyDescent="0.3">
      <c r="A467" s="6"/>
      <c r="B467" s="6"/>
      <c r="C467" s="6"/>
      <c r="D467" s="6"/>
      <c r="E467" s="6"/>
      <c r="F467" s="6"/>
      <c r="G467" s="6"/>
    </row>
    <row r="468" spans="1:7" ht="25.5" thickBot="1" x14ac:dyDescent="0.3">
      <c r="A468" s="7" t="s">
        <v>11166</v>
      </c>
      <c r="B468" s="7" t="s">
        <v>11167</v>
      </c>
      <c r="C468" s="8"/>
      <c r="D468" s="9"/>
      <c r="E468" s="9"/>
      <c r="F468" s="9"/>
      <c r="G468" s="9"/>
    </row>
    <row r="469" spans="1:7" ht="15.75" thickBot="1" x14ac:dyDescent="0.3">
      <c r="A469" s="6"/>
      <c r="B469" s="6"/>
      <c r="C469" s="6"/>
      <c r="D469" s="6"/>
      <c r="E469" s="6"/>
      <c r="F469" s="6"/>
      <c r="G469" s="6"/>
    </row>
    <row r="470" spans="1:7" ht="15.75" thickBot="1" x14ac:dyDescent="0.3">
      <c r="A470" s="7" t="s">
        <v>11168</v>
      </c>
      <c r="B470" s="7" t="s">
        <v>11071</v>
      </c>
      <c r="C470" s="8" t="s">
        <v>10</v>
      </c>
      <c r="D470" s="9">
        <v>58.54</v>
      </c>
      <c r="E470" s="9"/>
      <c r="F470" s="9">
        <v>80.099999999999994</v>
      </c>
      <c r="G470" s="9"/>
    </row>
    <row r="471" spans="1:7" ht="15.75" thickBot="1" x14ac:dyDescent="0.3">
      <c r="A471" s="6"/>
      <c r="B471" s="6"/>
      <c r="C471" s="6"/>
      <c r="D471" s="6"/>
      <c r="E471" s="6"/>
      <c r="F471" s="6"/>
      <c r="G471" s="6"/>
    </row>
    <row r="472" spans="1:7" ht="15.75" thickBot="1" x14ac:dyDescent="0.3">
      <c r="A472" s="7" t="s">
        <v>11169</v>
      </c>
      <c r="B472" s="7" t="s">
        <v>11073</v>
      </c>
      <c r="C472" s="8" t="s">
        <v>10</v>
      </c>
      <c r="D472" s="9">
        <v>80.290000000000006</v>
      </c>
      <c r="E472" s="9"/>
      <c r="F472" s="9">
        <v>80.099999999999994</v>
      </c>
      <c r="G472" s="9"/>
    </row>
    <row r="473" spans="1:7" ht="15.75" thickBot="1" x14ac:dyDescent="0.3">
      <c r="A473" s="6"/>
      <c r="B473" s="6"/>
      <c r="C473" s="6"/>
      <c r="D473" s="6"/>
      <c r="E473" s="6"/>
      <c r="F473" s="6"/>
      <c r="G473" s="6"/>
    </row>
    <row r="474" spans="1:7" ht="15.75" thickBot="1" x14ac:dyDescent="0.3">
      <c r="A474" s="7" t="s">
        <v>11170</v>
      </c>
      <c r="B474" s="7" t="s">
        <v>11075</v>
      </c>
      <c r="C474" s="8" t="s">
        <v>10</v>
      </c>
      <c r="D474" s="9">
        <v>108.37</v>
      </c>
      <c r="E474" s="9"/>
      <c r="F474" s="9">
        <v>80.099999999999994</v>
      </c>
      <c r="G474" s="9"/>
    </row>
    <row r="475" spans="1:7" ht="15.75" thickBot="1" x14ac:dyDescent="0.3">
      <c r="A475" s="6"/>
      <c r="B475" s="6"/>
      <c r="C475" s="6"/>
      <c r="D475" s="6"/>
      <c r="E475" s="6"/>
      <c r="F475" s="6"/>
      <c r="G475" s="6"/>
    </row>
    <row r="476" spans="1:7" ht="15.75" thickBot="1" x14ac:dyDescent="0.3">
      <c r="A476" s="7" t="s">
        <v>11171</v>
      </c>
      <c r="B476" s="7" t="s">
        <v>11077</v>
      </c>
      <c r="C476" s="8" t="s">
        <v>10</v>
      </c>
      <c r="D476" s="9">
        <v>150.56</v>
      </c>
      <c r="E476" s="9"/>
      <c r="F476" s="9">
        <v>80.09</v>
      </c>
      <c r="G476" s="9"/>
    </row>
    <row r="477" spans="1:7" ht="15.75" thickBot="1" x14ac:dyDescent="0.3">
      <c r="A477" s="6"/>
      <c r="B477" s="6"/>
      <c r="C477" s="6"/>
      <c r="D477" s="6"/>
      <c r="E477" s="6"/>
      <c r="F477" s="6"/>
      <c r="G477" s="6"/>
    </row>
    <row r="478" spans="1:7" ht="15.75" thickBot="1" x14ac:dyDescent="0.3">
      <c r="A478" s="7" t="s">
        <v>11172</v>
      </c>
      <c r="B478" s="7" t="s">
        <v>11079</v>
      </c>
      <c r="C478" s="8" t="s">
        <v>10</v>
      </c>
      <c r="D478" s="9">
        <v>193.27</v>
      </c>
      <c r="E478" s="9"/>
      <c r="F478" s="9">
        <v>80.099999999999994</v>
      </c>
      <c r="G478" s="9"/>
    </row>
    <row r="479" spans="1:7" ht="15.75" thickBot="1" x14ac:dyDescent="0.3">
      <c r="A479" s="6"/>
      <c r="B479" s="6"/>
      <c r="C479" s="6"/>
      <c r="D479" s="6"/>
      <c r="E479" s="6"/>
      <c r="F479" s="6"/>
      <c r="G479" s="6"/>
    </row>
    <row r="480" spans="1:7" ht="15.75" thickBot="1" x14ac:dyDescent="0.3">
      <c r="A480" s="7" t="s">
        <v>11173</v>
      </c>
      <c r="B480" s="7" t="s">
        <v>11081</v>
      </c>
      <c r="C480" s="8" t="s">
        <v>10</v>
      </c>
      <c r="D480" s="9">
        <v>250.36</v>
      </c>
      <c r="E480" s="9"/>
      <c r="F480" s="9">
        <v>80.099999999999994</v>
      </c>
      <c r="G480" s="9"/>
    </row>
    <row r="481" spans="1:7" ht="15.75" thickBot="1" x14ac:dyDescent="0.3">
      <c r="A481" s="6"/>
      <c r="B481" s="6"/>
      <c r="C481" s="6"/>
      <c r="D481" s="6"/>
      <c r="E481" s="6"/>
      <c r="F481" s="6"/>
      <c r="G481" s="6"/>
    </row>
    <row r="482" spans="1:7" ht="15.75" thickBot="1" x14ac:dyDescent="0.3">
      <c r="A482" s="7" t="s">
        <v>11174</v>
      </c>
      <c r="B482" s="7" t="s">
        <v>11083</v>
      </c>
      <c r="C482" s="8" t="s">
        <v>10</v>
      </c>
      <c r="D482" s="9">
        <v>328.79</v>
      </c>
      <c r="E482" s="9"/>
      <c r="F482" s="9">
        <v>80.099999999999994</v>
      </c>
      <c r="G482" s="9"/>
    </row>
    <row r="483" spans="1:7" ht="15.75" thickBot="1" x14ac:dyDescent="0.3">
      <c r="A483" s="6"/>
      <c r="B483" s="6"/>
      <c r="C483" s="6"/>
      <c r="D483" s="6"/>
      <c r="E483" s="6"/>
      <c r="F483" s="6"/>
      <c r="G483" s="6"/>
    </row>
    <row r="484" spans="1:7" ht="15.75" thickBot="1" x14ac:dyDescent="0.3">
      <c r="A484" s="7" t="s">
        <v>11175</v>
      </c>
      <c r="B484" s="7" t="s">
        <v>11085</v>
      </c>
      <c r="C484" s="8" t="s">
        <v>10</v>
      </c>
      <c r="D484" s="9">
        <v>436.98</v>
      </c>
      <c r="E484" s="9"/>
      <c r="F484" s="9">
        <v>80.099999999999994</v>
      </c>
      <c r="G484" s="9"/>
    </row>
    <row r="485" spans="1:7" ht="15.75" thickBot="1" x14ac:dyDescent="0.3">
      <c r="A485" s="6"/>
      <c r="B485" s="6"/>
      <c r="C485" s="6"/>
      <c r="D485" s="6"/>
      <c r="E485" s="6"/>
      <c r="F485" s="6"/>
      <c r="G485" s="6"/>
    </row>
    <row r="486" spans="1:7" ht="25.5" thickBot="1" x14ac:dyDescent="0.3">
      <c r="A486" s="7" t="s">
        <v>11176</v>
      </c>
      <c r="B486" s="7" t="s">
        <v>11177</v>
      </c>
      <c r="C486" s="8"/>
      <c r="D486" s="9"/>
      <c r="E486" s="9"/>
      <c r="F486" s="9"/>
      <c r="G486" s="9"/>
    </row>
    <row r="487" spans="1:7" ht="15.75" thickBot="1" x14ac:dyDescent="0.3">
      <c r="A487" s="6"/>
      <c r="B487" s="6"/>
      <c r="C487" s="6"/>
      <c r="D487" s="6"/>
      <c r="E487" s="6"/>
      <c r="F487" s="6"/>
      <c r="G487" s="6"/>
    </row>
    <row r="488" spans="1:7" ht="15.75" thickBot="1" x14ac:dyDescent="0.3">
      <c r="A488" s="7" t="s">
        <v>11178</v>
      </c>
      <c r="B488" s="7" t="s">
        <v>11071</v>
      </c>
      <c r="C488" s="8" t="s">
        <v>10</v>
      </c>
      <c r="D488" s="9">
        <v>70.349999999999994</v>
      </c>
      <c r="E488" s="9"/>
      <c r="F488" s="9">
        <v>80.09</v>
      </c>
      <c r="G488" s="9"/>
    </row>
    <row r="489" spans="1:7" ht="15.75" thickBot="1" x14ac:dyDescent="0.3">
      <c r="A489" s="6"/>
      <c r="B489" s="6"/>
      <c r="C489" s="6"/>
      <c r="D489" s="6"/>
      <c r="E489" s="6"/>
      <c r="F489" s="6"/>
      <c r="G489" s="6"/>
    </row>
    <row r="490" spans="1:7" ht="15.75" thickBot="1" x14ac:dyDescent="0.3">
      <c r="A490" s="7" t="s">
        <v>11179</v>
      </c>
      <c r="B490" s="7" t="s">
        <v>11073</v>
      </c>
      <c r="C490" s="8" t="s">
        <v>10</v>
      </c>
      <c r="D490" s="9">
        <v>100.79</v>
      </c>
      <c r="E490" s="9"/>
      <c r="F490" s="9">
        <v>80.099999999999994</v>
      </c>
      <c r="G490" s="9"/>
    </row>
    <row r="491" spans="1:7" ht="15.75" thickBot="1" x14ac:dyDescent="0.3">
      <c r="A491" s="6"/>
      <c r="B491" s="6"/>
      <c r="C491" s="6"/>
      <c r="D491" s="6"/>
      <c r="E491" s="6"/>
      <c r="F491" s="6"/>
      <c r="G491" s="6"/>
    </row>
    <row r="492" spans="1:7" ht="15.75" thickBot="1" x14ac:dyDescent="0.3">
      <c r="A492" s="7" t="s">
        <v>11180</v>
      </c>
      <c r="B492" s="7" t="s">
        <v>11075</v>
      </c>
      <c r="C492" s="8" t="s">
        <v>10</v>
      </c>
      <c r="D492" s="9">
        <v>123.3</v>
      </c>
      <c r="E492" s="9"/>
      <c r="F492" s="9">
        <v>80.099999999999994</v>
      </c>
      <c r="G492" s="9"/>
    </row>
    <row r="493" spans="1:7" ht="15.75" thickBot="1" x14ac:dyDescent="0.3">
      <c r="A493" s="6"/>
      <c r="B493" s="6"/>
      <c r="C493" s="6"/>
      <c r="D493" s="6"/>
      <c r="E493" s="6"/>
      <c r="F493" s="6"/>
      <c r="G493" s="6"/>
    </row>
    <row r="494" spans="1:7" ht="15.75" thickBot="1" x14ac:dyDescent="0.3">
      <c r="A494" s="7" t="s">
        <v>11181</v>
      </c>
      <c r="B494" s="7" t="s">
        <v>11077</v>
      </c>
      <c r="C494" s="8" t="s">
        <v>10</v>
      </c>
      <c r="D494" s="9">
        <v>162.49</v>
      </c>
      <c r="E494" s="9"/>
      <c r="F494" s="9">
        <v>80.099999999999994</v>
      </c>
      <c r="G494" s="9"/>
    </row>
    <row r="495" spans="1:7" ht="15.75" thickBot="1" x14ac:dyDescent="0.3">
      <c r="A495" s="6"/>
      <c r="B495" s="6"/>
      <c r="C495" s="6"/>
      <c r="D495" s="6"/>
      <c r="E495" s="6"/>
      <c r="F495" s="6"/>
      <c r="G495" s="6"/>
    </row>
    <row r="496" spans="1:7" ht="15.75" thickBot="1" x14ac:dyDescent="0.3">
      <c r="A496" s="7" t="s">
        <v>11182</v>
      </c>
      <c r="B496" s="7" t="s">
        <v>11079</v>
      </c>
      <c r="C496" s="8" t="s">
        <v>10</v>
      </c>
      <c r="D496" s="9">
        <v>204.11</v>
      </c>
      <c r="E496" s="9"/>
      <c r="F496" s="9">
        <v>80.09</v>
      </c>
      <c r="G496" s="9"/>
    </row>
    <row r="497" spans="1:7" ht="15.75" thickBot="1" x14ac:dyDescent="0.3">
      <c r="A497" s="6"/>
      <c r="B497" s="6"/>
      <c r="C497" s="6"/>
      <c r="D497" s="6"/>
      <c r="E497" s="6"/>
      <c r="F497" s="6"/>
      <c r="G497" s="6"/>
    </row>
    <row r="498" spans="1:7" ht="15.75" thickBot="1" x14ac:dyDescent="0.3">
      <c r="A498" s="7" t="s">
        <v>11183</v>
      </c>
      <c r="B498" s="7" t="s">
        <v>11081</v>
      </c>
      <c r="C498" s="8" t="s">
        <v>10</v>
      </c>
      <c r="D498" s="9">
        <v>270.13</v>
      </c>
      <c r="E498" s="9"/>
      <c r="F498" s="9">
        <v>80.09</v>
      </c>
      <c r="G498" s="9"/>
    </row>
    <row r="499" spans="1:7" ht="15.75" thickBot="1" x14ac:dyDescent="0.3">
      <c r="A499" s="6"/>
      <c r="B499" s="6"/>
      <c r="C499" s="6"/>
      <c r="D499" s="6"/>
      <c r="E499" s="6"/>
      <c r="F499" s="6"/>
      <c r="G499" s="6"/>
    </row>
    <row r="500" spans="1:7" ht="15.75" thickBot="1" x14ac:dyDescent="0.3">
      <c r="A500" s="7" t="s">
        <v>11184</v>
      </c>
      <c r="B500" s="7" t="s">
        <v>11083</v>
      </c>
      <c r="C500" s="8" t="s">
        <v>10</v>
      </c>
      <c r="D500" s="9">
        <v>361.71</v>
      </c>
      <c r="E500" s="9"/>
      <c r="F500" s="9">
        <v>80.099999999999994</v>
      </c>
      <c r="G500" s="9"/>
    </row>
    <row r="501" spans="1:7" ht="15.75" thickBot="1" x14ac:dyDescent="0.3">
      <c r="A501" s="6"/>
      <c r="B501" s="6"/>
      <c r="C501" s="6"/>
      <c r="D501" s="6"/>
      <c r="E501" s="6"/>
      <c r="F501" s="6"/>
      <c r="G501" s="6"/>
    </row>
    <row r="502" spans="1:7" ht="25.5" thickBot="1" x14ac:dyDescent="0.3">
      <c r="A502" s="7" t="s">
        <v>11185</v>
      </c>
      <c r="B502" s="7" t="s">
        <v>11186</v>
      </c>
      <c r="C502" s="8"/>
      <c r="D502" s="9"/>
      <c r="E502" s="9"/>
      <c r="F502" s="9"/>
      <c r="G502" s="9"/>
    </row>
    <row r="503" spans="1:7" ht="15.75" thickBot="1" x14ac:dyDescent="0.3">
      <c r="A503" s="6"/>
      <c r="B503" s="6"/>
      <c r="C503" s="6"/>
      <c r="D503" s="6"/>
      <c r="E503" s="6"/>
      <c r="F503" s="6"/>
      <c r="G503" s="6"/>
    </row>
    <row r="504" spans="1:7" ht="15.75" thickBot="1" x14ac:dyDescent="0.3">
      <c r="A504" s="7" t="s">
        <v>11187</v>
      </c>
      <c r="B504" s="7" t="s">
        <v>11071</v>
      </c>
      <c r="C504" s="8" t="s">
        <v>10</v>
      </c>
      <c r="D504" s="9">
        <v>77.8</v>
      </c>
      <c r="E504" s="9"/>
      <c r="F504" s="9">
        <v>80.099999999999994</v>
      </c>
      <c r="G504" s="9"/>
    </row>
    <row r="505" spans="1:7" ht="15.75" thickBot="1" x14ac:dyDescent="0.3">
      <c r="A505" s="6"/>
      <c r="B505" s="6"/>
      <c r="C505" s="6"/>
      <c r="D505" s="6"/>
      <c r="E505" s="6"/>
      <c r="F505" s="6"/>
      <c r="G505" s="6"/>
    </row>
    <row r="506" spans="1:7" ht="15.75" thickBot="1" x14ac:dyDescent="0.3">
      <c r="A506" s="7" t="s">
        <v>11188</v>
      </c>
      <c r="B506" s="7" t="s">
        <v>11073</v>
      </c>
      <c r="C506" s="8" t="s">
        <v>10</v>
      </c>
      <c r="D506" s="9">
        <v>102.91</v>
      </c>
      <c r="E506" s="9"/>
      <c r="F506" s="9">
        <v>80.09</v>
      </c>
      <c r="G506" s="9"/>
    </row>
    <row r="507" spans="1:7" ht="15.75" thickBot="1" x14ac:dyDescent="0.3">
      <c r="A507" s="6"/>
      <c r="B507" s="6"/>
      <c r="C507" s="6"/>
      <c r="D507" s="6"/>
      <c r="E507" s="6"/>
      <c r="F507" s="6"/>
      <c r="G507" s="6"/>
    </row>
    <row r="508" spans="1:7" ht="15.75" thickBot="1" x14ac:dyDescent="0.3">
      <c r="A508" s="7" t="s">
        <v>11189</v>
      </c>
      <c r="B508" s="7" t="s">
        <v>11075</v>
      </c>
      <c r="C508" s="8" t="s">
        <v>10</v>
      </c>
      <c r="D508" s="9">
        <v>137.43</v>
      </c>
      <c r="E508" s="9"/>
      <c r="F508" s="9">
        <v>80.099999999999994</v>
      </c>
      <c r="G508" s="9"/>
    </row>
    <row r="509" spans="1:7" ht="15.75" thickBot="1" x14ac:dyDescent="0.3">
      <c r="A509" s="6"/>
      <c r="B509" s="6"/>
      <c r="C509" s="6"/>
      <c r="D509" s="6"/>
      <c r="E509" s="6"/>
      <c r="F509" s="6"/>
      <c r="G509" s="6"/>
    </row>
    <row r="510" spans="1:7" ht="15.75" thickBot="1" x14ac:dyDescent="0.3">
      <c r="A510" s="7" t="s">
        <v>11190</v>
      </c>
      <c r="B510" s="7" t="s">
        <v>11077</v>
      </c>
      <c r="C510" s="8" t="s">
        <v>10</v>
      </c>
      <c r="D510" s="9">
        <v>188.68</v>
      </c>
      <c r="E510" s="9"/>
      <c r="F510" s="9">
        <v>80.099999999999994</v>
      </c>
      <c r="G510" s="9"/>
    </row>
    <row r="511" spans="1:7" ht="15.75" thickBot="1" x14ac:dyDescent="0.3">
      <c r="A511" s="6"/>
      <c r="B511" s="6"/>
      <c r="C511" s="6"/>
      <c r="D511" s="6"/>
      <c r="E511" s="6"/>
      <c r="F511" s="6"/>
      <c r="G511" s="6"/>
    </row>
    <row r="512" spans="1:7" ht="15.75" thickBot="1" x14ac:dyDescent="0.3">
      <c r="A512" s="7" t="s">
        <v>11191</v>
      </c>
      <c r="B512" s="7" t="s">
        <v>11079</v>
      </c>
      <c r="C512" s="8" t="s">
        <v>10</v>
      </c>
      <c r="D512" s="9">
        <v>253.89</v>
      </c>
      <c r="E512" s="9"/>
      <c r="F512" s="9">
        <v>80.099999999999994</v>
      </c>
      <c r="G512" s="9"/>
    </row>
    <row r="513" spans="1:7" ht="15.75" thickBot="1" x14ac:dyDescent="0.3">
      <c r="A513" s="6"/>
      <c r="B513" s="6"/>
      <c r="C513" s="6"/>
      <c r="D513" s="6"/>
      <c r="E513" s="6"/>
      <c r="F513" s="6"/>
      <c r="G513" s="6"/>
    </row>
    <row r="514" spans="1:7" ht="15.75" thickBot="1" x14ac:dyDescent="0.3">
      <c r="A514" s="7" t="s">
        <v>11192</v>
      </c>
      <c r="B514" s="7" t="s">
        <v>11081</v>
      </c>
      <c r="C514" s="8" t="s">
        <v>10</v>
      </c>
      <c r="D514" s="9">
        <v>319.08999999999997</v>
      </c>
      <c r="E514" s="9"/>
      <c r="F514" s="9">
        <v>80.099999999999994</v>
      </c>
      <c r="G514" s="9"/>
    </row>
    <row r="515" spans="1:7" ht="15.75" thickBot="1" x14ac:dyDescent="0.3">
      <c r="A515" s="6"/>
      <c r="B515" s="6"/>
      <c r="C515" s="6"/>
      <c r="D515" s="6"/>
      <c r="E515" s="6"/>
      <c r="F515" s="6"/>
      <c r="G515" s="6"/>
    </row>
    <row r="516" spans="1:7" ht="15.75" thickBot="1" x14ac:dyDescent="0.3">
      <c r="A516" s="7" t="s">
        <v>11193</v>
      </c>
      <c r="B516" s="7" t="s">
        <v>11083</v>
      </c>
      <c r="C516" s="8" t="s">
        <v>10</v>
      </c>
      <c r="D516" s="9">
        <v>345.97</v>
      </c>
      <c r="E516" s="9"/>
      <c r="F516" s="9">
        <v>80.099999999999994</v>
      </c>
      <c r="G516" s="9"/>
    </row>
    <row r="517" spans="1:7" ht="15.75" thickBot="1" x14ac:dyDescent="0.3">
      <c r="A517" s="6"/>
      <c r="B517" s="6"/>
      <c r="C517" s="6"/>
      <c r="D517" s="6"/>
      <c r="E517" s="6"/>
      <c r="F517" s="6"/>
      <c r="G517" s="6"/>
    </row>
    <row r="518" spans="1:7" ht="15.75" thickBot="1" x14ac:dyDescent="0.3">
      <c r="A518" s="7" t="s">
        <v>11194</v>
      </c>
      <c r="B518" s="7" t="s">
        <v>11085</v>
      </c>
      <c r="C518" s="8" t="s">
        <v>10</v>
      </c>
      <c r="D518" s="9">
        <v>505.03</v>
      </c>
      <c r="E518" s="9"/>
      <c r="F518" s="9">
        <v>80.099999999999994</v>
      </c>
      <c r="G518" s="9"/>
    </row>
    <row r="519" spans="1:7" ht="15.75" thickBot="1" x14ac:dyDescent="0.3">
      <c r="A519" s="6"/>
      <c r="B519" s="6"/>
      <c r="C519" s="6"/>
      <c r="D519" s="6"/>
      <c r="E519" s="6"/>
      <c r="F519" s="6"/>
      <c r="G519" s="6"/>
    </row>
    <row r="520" spans="1:7" ht="25.5" thickBot="1" x14ac:dyDescent="0.3">
      <c r="A520" s="7" t="s">
        <v>11195</v>
      </c>
      <c r="B520" s="7" t="s">
        <v>11196</v>
      </c>
      <c r="C520" s="8"/>
      <c r="D520" s="9"/>
      <c r="E520" s="9"/>
      <c r="F520" s="9"/>
      <c r="G520" s="9"/>
    </row>
    <row r="521" spans="1:7" ht="15.75" thickBot="1" x14ac:dyDescent="0.3">
      <c r="A521" s="6"/>
      <c r="B521" s="6"/>
      <c r="C521" s="6"/>
      <c r="D521" s="6"/>
      <c r="E521" s="6"/>
      <c r="F521" s="6"/>
      <c r="G521" s="6"/>
    </row>
    <row r="522" spans="1:7" ht="15.75" thickBot="1" x14ac:dyDescent="0.3">
      <c r="A522" s="7" t="s">
        <v>11197</v>
      </c>
      <c r="B522" s="7" t="s">
        <v>11071</v>
      </c>
      <c r="C522" s="8" t="s">
        <v>10</v>
      </c>
      <c r="D522" s="9">
        <v>117.26</v>
      </c>
      <c r="E522" s="9"/>
      <c r="F522" s="9">
        <v>80.099999999999994</v>
      </c>
      <c r="G522" s="9"/>
    </row>
    <row r="523" spans="1:7" ht="15.75" thickBot="1" x14ac:dyDescent="0.3">
      <c r="A523" s="6"/>
      <c r="B523" s="6"/>
      <c r="C523" s="6"/>
      <c r="D523" s="6"/>
      <c r="E523" s="6"/>
      <c r="F523" s="6"/>
      <c r="G523" s="6"/>
    </row>
    <row r="524" spans="1:7" ht="15.75" thickBot="1" x14ac:dyDescent="0.3">
      <c r="A524" s="7" t="s">
        <v>11198</v>
      </c>
      <c r="B524" s="7" t="s">
        <v>11073</v>
      </c>
      <c r="C524" s="8" t="s">
        <v>10</v>
      </c>
      <c r="D524" s="9">
        <v>138.72</v>
      </c>
      <c r="E524" s="9"/>
      <c r="F524" s="9">
        <v>80.099999999999994</v>
      </c>
      <c r="G524" s="9"/>
    </row>
    <row r="525" spans="1:7" ht="15.75" thickBot="1" x14ac:dyDescent="0.3">
      <c r="A525" s="6"/>
      <c r="B525" s="6"/>
      <c r="C525" s="6"/>
      <c r="D525" s="6"/>
      <c r="E525" s="6"/>
      <c r="F525" s="6"/>
      <c r="G525" s="6"/>
    </row>
    <row r="526" spans="1:7" ht="15.75" thickBot="1" x14ac:dyDescent="0.3">
      <c r="A526" s="7" t="s">
        <v>11199</v>
      </c>
      <c r="B526" s="7" t="s">
        <v>11075</v>
      </c>
      <c r="C526" s="8" t="s">
        <v>10</v>
      </c>
      <c r="D526" s="9">
        <v>188.31</v>
      </c>
      <c r="E526" s="9"/>
      <c r="F526" s="9">
        <v>80.099999999999994</v>
      </c>
      <c r="G526" s="9"/>
    </row>
    <row r="527" spans="1:7" ht="15.75" thickBot="1" x14ac:dyDescent="0.3">
      <c r="A527" s="6"/>
      <c r="B527" s="6"/>
      <c r="C527" s="6"/>
      <c r="D527" s="6"/>
      <c r="E527" s="6"/>
      <c r="F527" s="6"/>
      <c r="G527" s="6"/>
    </row>
    <row r="528" spans="1:7" ht="15.75" thickBot="1" x14ac:dyDescent="0.3">
      <c r="A528" s="7" t="s">
        <v>11200</v>
      </c>
      <c r="B528" s="7" t="s">
        <v>11077</v>
      </c>
      <c r="C528" s="8" t="s">
        <v>10</v>
      </c>
      <c r="D528" s="9">
        <v>240.6</v>
      </c>
      <c r="E528" s="9"/>
      <c r="F528" s="9">
        <v>80.099999999999994</v>
      </c>
      <c r="G528" s="9"/>
    </row>
    <row r="529" spans="1:7" ht="15.75" thickBot="1" x14ac:dyDescent="0.3">
      <c r="A529" s="6"/>
      <c r="B529" s="6"/>
      <c r="C529" s="6"/>
      <c r="D529" s="6"/>
      <c r="E529" s="6"/>
      <c r="F529" s="6"/>
      <c r="G529" s="6"/>
    </row>
    <row r="530" spans="1:7" ht="15.75" thickBot="1" x14ac:dyDescent="0.3">
      <c r="A530" s="7" t="s">
        <v>11201</v>
      </c>
      <c r="B530" s="7" t="s">
        <v>11079</v>
      </c>
      <c r="C530" s="8" t="s">
        <v>10</v>
      </c>
      <c r="D530" s="9">
        <v>323.88</v>
      </c>
      <c r="E530" s="9"/>
      <c r="F530" s="9">
        <v>80.099999999999994</v>
      </c>
      <c r="G530" s="9"/>
    </row>
    <row r="531" spans="1:7" ht="15.75" thickBot="1" x14ac:dyDescent="0.3">
      <c r="A531" s="6"/>
      <c r="B531" s="6"/>
      <c r="C531" s="6"/>
      <c r="D531" s="6"/>
      <c r="E531" s="6"/>
      <c r="F531" s="6"/>
      <c r="G531" s="6"/>
    </row>
    <row r="532" spans="1:7" ht="15.75" thickBot="1" x14ac:dyDescent="0.3">
      <c r="A532" s="7" t="s">
        <v>11202</v>
      </c>
      <c r="B532" s="7" t="s">
        <v>11081</v>
      </c>
      <c r="C532" s="8" t="s">
        <v>10</v>
      </c>
      <c r="D532" s="9">
        <v>417.1</v>
      </c>
      <c r="E532" s="9"/>
      <c r="F532" s="9">
        <v>80.099999999999994</v>
      </c>
      <c r="G532" s="9"/>
    </row>
    <row r="533" spans="1:7" ht="15.75" thickBot="1" x14ac:dyDescent="0.3">
      <c r="A533" s="6"/>
      <c r="B533" s="6"/>
      <c r="C533" s="6"/>
      <c r="D533" s="6"/>
      <c r="E533" s="6"/>
      <c r="F533" s="6"/>
      <c r="G533" s="6"/>
    </row>
    <row r="534" spans="1:7" ht="15.75" thickBot="1" x14ac:dyDescent="0.3">
      <c r="A534" s="7" t="s">
        <v>11203</v>
      </c>
      <c r="B534" s="7" t="s">
        <v>11083</v>
      </c>
      <c r="C534" s="8" t="s">
        <v>10</v>
      </c>
      <c r="D534" s="9">
        <v>516.59</v>
      </c>
      <c r="E534" s="9"/>
      <c r="F534" s="9">
        <v>80.099999999999994</v>
      </c>
      <c r="G534" s="9"/>
    </row>
    <row r="535" spans="1:7" ht="15.75" thickBot="1" x14ac:dyDescent="0.3">
      <c r="A535" s="6"/>
      <c r="B535" s="6"/>
      <c r="C535" s="6"/>
      <c r="D535" s="6"/>
      <c r="E535" s="6"/>
      <c r="F535" s="6"/>
      <c r="G535" s="6"/>
    </row>
    <row r="536" spans="1:7" ht="25.5" thickBot="1" x14ac:dyDescent="0.3">
      <c r="A536" s="7" t="s">
        <v>11204</v>
      </c>
      <c r="B536" s="7" t="s">
        <v>11205</v>
      </c>
      <c r="C536" s="8"/>
      <c r="D536" s="9"/>
      <c r="E536" s="9"/>
      <c r="F536" s="9"/>
      <c r="G536" s="9"/>
    </row>
    <row r="537" spans="1:7" ht="15.75" thickBot="1" x14ac:dyDescent="0.3">
      <c r="A537" s="6"/>
      <c r="B537" s="6"/>
      <c r="C537" s="6"/>
      <c r="D537" s="6"/>
      <c r="E537" s="6"/>
      <c r="F537" s="6"/>
      <c r="G537" s="6"/>
    </row>
    <row r="538" spans="1:7" ht="15.75" thickBot="1" x14ac:dyDescent="0.3">
      <c r="A538" s="7" t="s">
        <v>11206</v>
      </c>
      <c r="B538" s="7" t="s">
        <v>11073</v>
      </c>
      <c r="C538" s="8" t="s">
        <v>10</v>
      </c>
      <c r="D538" s="9">
        <v>83.24</v>
      </c>
      <c r="E538" s="9"/>
      <c r="F538" s="9">
        <v>80.09</v>
      </c>
      <c r="G538" s="9"/>
    </row>
    <row r="539" spans="1:7" ht="15.75" thickBot="1" x14ac:dyDescent="0.3">
      <c r="A539" s="6"/>
      <c r="B539" s="6"/>
      <c r="C539" s="6"/>
      <c r="D539" s="6"/>
      <c r="E539" s="6"/>
      <c r="F539" s="6"/>
      <c r="G539" s="6"/>
    </row>
    <row r="540" spans="1:7" ht="15.75" thickBot="1" x14ac:dyDescent="0.3">
      <c r="A540" s="7" t="s">
        <v>11207</v>
      </c>
      <c r="B540" s="7" t="s">
        <v>11075</v>
      </c>
      <c r="C540" s="8" t="s">
        <v>10</v>
      </c>
      <c r="D540" s="9">
        <v>131.85</v>
      </c>
      <c r="E540" s="9"/>
      <c r="F540" s="9">
        <v>80.09</v>
      </c>
      <c r="G540" s="9"/>
    </row>
    <row r="541" spans="1:7" ht="15.75" thickBot="1" x14ac:dyDescent="0.3">
      <c r="A541" s="6"/>
      <c r="B541" s="6"/>
      <c r="C541" s="6"/>
      <c r="D541" s="6"/>
      <c r="E541" s="6"/>
      <c r="F541" s="6"/>
      <c r="G541" s="6"/>
    </row>
    <row r="542" spans="1:7" ht="15.75" thickBot="1" x14ac:dyDescent="0.3">
      <c r="A542" s="7" t="s">
        <v>11208</v>
      </c>
      <c r="B542" s="7" t="s">
        <v>11077</v>
      </c>
      <c r="C542" s="8" t="s">
        <v>10</v>
      </c>
      <c r="D542" s="9">
        <v>192.43</v>
      </c>
      <c r="E542" s="9"/>
      <c r="F542" s="9">
        <v>80.099999999999994</v>
      </c>
      <c r="G542" s="9"/>
    </row>
    <row r="543" spans="1:7" ht="15.75" thickBot="1" x14ac:dyDescent="0.3">
      <c r="A543" s="6"/>
      <c r="B543" s="6"/>
      <c r="C543" s="6"/>
      <c r="D543" s="6"/>
      <c r="E543" s="6"/>
      <c r="F543" s="6"/>
      <c r="G543" s="6"/>
    </row>
    <row r="544" spans="1:7" ht="15.75" thickBot="1" x14ac:dyDescent="0.3">
      <c r="A544" s="7" t="s">
        <v>11209</v>
      </c>
      <c r="B544" s="7" t="s">
        <v>11079</v>
      </c>
      <c r="C544" s="8" t="s">
        <v>10</v>
      </c>
      <c r="D544" s="9">
        <v>280.01</v>
      </c>
      <c r="E544" s="9"/>
      <c r="F544" s="9">
        <v>80.09</v>
      </c>
      <c r="G544" s="9"/>
    </row>
    <row r="545" spans="1:7" ht="15.75" thickBot="1" x14ac:dyDescent="0.3">
      <c r="A545" s="6"/>
      <c r="B545" s="6"/>
      <c r="C545" s="6"/>
      <c r="D545" s="6"/>
      <c r="E545" s="6"/>
      <c r="F545" s="6"/>
      <c r="G545" s="6"/>
    </row>
    <row r="546" spans="1:7" ht="15.75" thickBot="1" x14ac:dyDescent="0.3">
      <c r="A546" s="7" t="s">
        <v>11210</v>
      </c>
      <c r="B546" s="7" t="s">
        <v>11081</v>
      </c>
      <c r="C546" s="8" t="s">
        <v>10</v>
      </c>
      <c r="D546" s="9">
        <v>409.92</v>
      </c>
      <c r="E546" s="9"/>
      <c r="F546" s="9">
        <v>80.099999999999994</v>
      </c>
      <c r="G546" s="9"/>
    </row>
    <row r="547" spans="1:7" ht="15.75" thickBot="1" x14ac:dyDescent="0.3">
      <c r="A547" s="6"/>
      <c r="B547" s="6"/>
      <c r="C547" s="6"/>
      <c r="D547" s="6"/>
      <c r="E547" s="6"/>
      <c r="F547" s="6"/>
      <c r="G547" s="6"/>
    </row>
    <row r="548" spans="1:7" ht="15.75" thickBot="1" x14ac:dyDescent="0.3">
      <c r="A548" s="7" t="s">
        <v>11211</v>
      </c>
      <c r="B548" s="7" t="s">
        <v>11083</v>
      </c>
      <c r="C548" s="8" t="s">
        <v>10</v>
      </c>
      <c r="D548" s="9">
        <v>550.66999999999996</v>
      </c>
      <c r="E548" s="9"/>
      <c r="F548" s="9">
        <v>80.099999999999994</v>
      </c>
      <c r="G548" s="9"/>
    </row>
    <row r="549" spans="1:7" ht="15.75" thickBot="1" x14ac:dyDescent="0.3">
      <c r="A549" s="6"/>
      <c r="B549" s="6"/>
      <c r="C549" s="6"/>
      <c r="D549" s="6"/>
      <c r="E549" s="6"/>
      <c r="F549" s="6"/>
      <c r="G549" s="6"/>
    </row>
    <row r="550" spans="1:7" ht="15.75" thickBot="1" x14ac:dyDescent="0.3">
      <c r="A550" s="7" t="s">
        <v>11212</v>
      </c>
      <c r="B550" s="7" t="s">
        <v>11085</v>
      </c>
      <c r="C550" s="8" t="s">
        <v>10</v>
      </c>
      <c r="D550" s="9">
        <v>795.05</v>
      </c>
      <c r="E550" s="9"/>
      <c r="F550" s="9">
        <v>80.099999999999994</v>
      </c>
      <c r="G550" s="9"/>
    </row>
    <row r="551" spans="1:7" ht="15.75" thickBot="1" x14ac:dyDescent="0.3">
      <c r="A551" s="6"/>
      <c r="B551" s="6"/>
      <c r="C551" s="6"/>
      <c r="D551" s="6"/>
      <c r="E551" s="6"/>
      <c r="F551" s="6"/>
      <c r="G551" s="6"/>
    </row>
    <row r="552" spans="1:7" ht="25.5" thickBot="1" x14ac:dyDescent="0.3">
      <c r="A552" s="7" t="s">
        <v>11213</v>
      </c>
      <c r="B552" s="7" t="s">
        <v>11214</v>
      </c>
      <c r="C552" s="8"/>
      <c r="D552" s="9"/>
      <c r="E552" s="9"/>
      <c r="F552" s="9"/>
      <c r="G552" s="9"/>
    </row>
    <row r="553" spans="1:7" ht="15.75" thickBot="1" x14ac:dyDescent="0.3">
      <c r="A553" s="6"/>
      <c r="B553" s="6"/>
      <c r="C553" s="6"/>
      <c r="D553" s="6"/>
      <c r="E553" s="6"/>
      <c r="F553" s="6"/>
      <c r="G553" s="6"/>
    </row>
    <row r="554" spans="1:7" ht="15.75" thickBot="1" x14ac:dyDescent="0.3">
      <c r="A554" s="7" t="s">
        <v>11215</v>
      </c>
      <c r="B554" s="7" t="s">
        <v>11073</v>
      </c>
      <c r="C554" s="8" t="s">
        <v>10</v>
      </c>
      <c r="D554" s="9">
        <v>118.93</v>
      </c>
      <c r="E554" s="9"/>
      <c r="F554" s="9">
        <v>80.099999999999994</v>
      </c>
      <c r="G554" s="9"/>
    </row>
    <row r="555" spans="1:7" ht="15.75" thickBot="1" x14ac:dyDescent="0.3">
      <c r="A555" s="6"/>
      <c r="B555" s="6"/>
      <c r="C555" s="6"/>
      <c r="D555" s="6"/>
      <c r="E555" s="6"/>
      <c r="F555" s="6"/>
      <c r="G555" s="6"/>
    </row>
    <row r="556" spans="1:7" ht="15.75" thickBot="1" x14ac:dyDescent="0.3">
      <c r="A556" s="7" t="s">
        <v>11216</v>
      </c>
      <c r="B556" s="7" t="s">
        <v>11075</v>
      </c>
      <c r="C556" s="8" t="s">
        <v>10</v>
      </c>
      <c r="D556" s="9">
        <v>151.46</v>
      </c>
      <c r="E556" s="9"/>
      <c r="F556" s="9">
        <v>80.09</v>
      </c>
      <c r="G556" s="9"/>
    </row>
    <row r="557" spans="1:7" ht="15.75" thickBot="1" x14ac:dyDescent="0.3">
      <c r="A557" s="6"/>
      <c r="B557" s="6"/>
      <c r="C557" s="6"/>
      <c r="D557" s="6"/>
      <c r="E557" s="6"/>
      <c r="F557" s="6"/>
      <c r="G557" s="6"/>
    </row>
    <row r="558" spans="1:7" ht="15.75" thickBot="1" x14ac:dyDescent="0.3">
      <c r="A558" s="7" t="s">
        <v>11217</v>
      </c>
      <c r="B558" s="7" t="s">
        <v>11077</v>
      </c>
      <c r="C558" s="8" t="s">
        <v>10</v>
      </c>
      <c r="D558" s="9">
        <v>210.67</v>
      </c>
      <c r="E558" s="9"/>
      <c r="F558" s="9">
        <v>80.099999999999994</v>
      </c>
      <c r="G558" s="9"/>
    </row>
    <row r="559" spans="1:7" ht="15.75" thickBot="1" x14ac:dyDescent="0.3">
      <c r="A559" s="6"/>
      <c r="B559" s="6"/>
      <c r="C559" s="6"/>
      <c r="D559" s="6"/>
      <c r="E559" s="6"/>
      <c r="F559" s="6"/>
      <c r="G559" s="6"/>
    </row>
    <row r="560" spans="1:7" ht="15.75" thickBot="1" x14ac:dyDescent="0.3">
      <c r="A560" s="7" t="s">
        <v>11218</v>
      </c>
      <c r="B560" s="7" t="s">
        <v>11079</v>
      </c>
      <c r="C560" s="8" t="s">
        <v>10</v>
      </c>
      <c r="D560" s="9">
        <v>324.61</v>
      </c>
      <c r="E560" s="9"/>
      <c r="F560" s="9">
        <v>80.099999999999994</v>
      </c>
      <c r="G560" s="9"/>
    </row>
    <row r="561" spans="1:7" ht="15.75" thickBot="1" x14ac:dyDescent="0.3">
      <c r="A561" s="6"/>
      <c r="B561" s="6"/>
      <c r="C561" s="6"/>
      <c r="D561" s="6"/>
      <c r="E561" s="6"/>
      <c r="F561" s="6"/>
      <c r="G561" s="6"/>
    </row>
    <row r="562" spans="1:7" ht="15.75" thickBot="1" x14ac:dyDescent="0.3">
      <c r="A562" s="7" t="s">
        <v>11219</v>
      </c>
      <c r="B562" s="7" t="s">
        <v>11081</v>
      </c>
      <c r="C562" s="8" t="s">
        <v>10</v>
      </c>
      <c r="D562" s="9">
        <v>461.95</v>
      </c>
      <c r="E562" s="9"/>
      <c r="F562" s="9">
        <v>80.099999999999994</v>
      </c>
      <c r="G562" s="9"/>
    </row>
    <row r="563" spans="1:7" ht="15.75" thickBot="1" x14ac:dyDescent="0.3">
      <c r="A563" s="6"/>
      <c r="B563" s="6"/>
      <c r="C563" s="6"/>
      <c r="D563" s="6"/>
      <c r="E563" s="6"/>
      <c r="F563" s="6"/>
      <c r="G563" s="6"/>
    </row>
    <row r="564" spans="1:7" ht="15.75" thickBot="1" x14ac:dyDescent="0.3">
      <c r="A564" s="7" t="s">
        <v>11220</v>
      </c>
      <c r="B564" s="7" t="s">
        <v>11083</v>
      </c>
      <c r="C564" s="8" t="s">
        <v>10</v>
      </c>
      <c r="D564" s="9">
        <v>586.79999999999995</v>
      </c>
      <c r="E564" s="9"/>
      <c r="F564" s="9">
        <v>80.099999999999994</v>
      </c>
      <c r="G564" s="9"/>
    </row>
    <row r="565" spans="1:7" ht="15.75" thickBot="1" x14ac:dyDescent="0.3">
      <c r="A565" s="6"/>
      <c r="B565" s="6"/>
      <c r="C565" s="6"/>
      <c r="D565" s="6"/>
      <c r="E565" s="6"/>
      <c r="F565" s="6"/>
      <c r="G565" s="6"/>
    </row>
    <row r="566" spans="1:7" ht="25.5" thickBot="1" x14ac:dyDescent="0.3">
      <c r="A566" s="7" t="s">
        <v>11221</v>
      </c>
      <c r="B566" s="7" t="s">
        <v>11222</v>
      </c>
      <c r="C566" s="8"/>
      <c r="D566" s="9"/>
      <c r="E566" s="9"/>
      <c r="F566" s="9"/>
      <c r="G566" s="9"/>
    </row>
    <row r="567" spans="1:7" ht="15.75" thickBot="1" x14ac:dyDescent="0.3">
      <c r="A567" s="6"/>
      <c r="B567" s="6"/>
      <c r="C567" s="6"/>
      <c r="D567" s="6"/>
      <c r="E567" s="6"/>
      <c r="F567" s="6"/>
      <c r="G567" s="6"/>
    </row>
    <row r="568" spans="1:7" ht="15.75" thickBot="1" x14ac:dyDescent="0.3">
      <c r="A568" s="7" t="s">
        <v>11223</v>
      </c>
      <c r="B568" s="7" t="s">
        <v>11071</v>
      </c>
      <c r="C568" s="8" t="s">
        <v>10</v>
      </c>
      <c r="D568" s="9">
        <v>86.78</v>
      </c>
      <c r="E568" s="9"/>
      <c r="F568" s="9">
        <v>80.099999999999994</v>
      </c>
      <c r="G568" s="9"/>
    </row>
    <row r="569" spans="1:7" ht="15.75" thickBot="1" x14ac:dyDescent="0.3">
      <c r="A569" s="6"/>
      <c r="B569" s="6"/>
      <c r="C569" s="6"/>
      <c r="D569" s="6"/>
      <c r="E569" s="6"/>
      <c r="F569" s="6"/>
      <c r="G569" s="6"/>
    </row>
    <row r="570" spans="1:7" ht="15.75" thickBot="1" x14ac:dyDescent="0.3">
      <c r="A570" s="7" t="s">
        <v>11224</v>
      </c>
      <c r="B570" s="7" t="s">
        <v>11073</v>
      </c>
      <c r="C570" s="8" t="s">
        <v>10</v>
      </c>
      <c r="D570" s="9">
        <v>122.23</v>
      </c>
      <c r="E570" s="9"/>
      <c r="F570" s="9">
        <v>80.09</v>
      </c>
      <c r="G570" s="9"/>
    </row>
    <row r="571" spans="1:7" ht="15.75" thickBot="1" x14ac:dyDescent="0.3">
      <c r="A571" s="6"/>
      <c r="B571" s="6"/>
      <c r="C571" s="6"/>
      <c r="D571" s="6"/>
      <c r="E571" s="6"/>
      <c r="F571" s="6"/>
      <c r="G571" s="6"/>
    </row>
    <row r="572" spans="1:7" ht="15.75" thickBot="1" x14ac:dyDescent="0.3">
      <c r="A572" s="7" t="s">
        <v>11225</v>
      </c>
      <c r="B572" s="7" t="s">
        <v>11075</v>
      </c>
      <c r="C572" s="8" t="s">
        <v>10</v>
      </c>
      <c r="D572" s="9">
        <v>207.44</v>
      </c>
      <c r="E572" s="9"/>
      <c r="F572" s="9">
        <v>80.099999999999994</v>
      </c>
      <c r="G572" s="9"/>
    </row>
    <row r="573" spans="1:7" ht="15.75" thickBot="1" x14ac:dyDescent="0.3">
      <c r="A573" s="6"/>
      <c r="B573" s="6"/>
      <c r="C573" s="6"/>
      <c r="D573" s="6"/>
      <c r="E573" s="6"/>
      <c r="F573" s="6"/>
      <c r="G573" s="6"/>
    </row>
    <row r="574" spans="1:7" ht="15.75" thickBot="1" x14ac:dyDescent="0.3">
      <c r="A574" s="7" t="s">
        <v>11226</v>
      </c>
      <c r="B574" s="7" t="s">
        <v>11077</v>
      </c>
      <c r="C574" s="8" t="s">
        <v>10</v>
      </c>
      <c r="D574" s="9">
        <v>277.64</v>
      </c>
      <c r="E574" s="9"/>
      <c r="F574" s="9">
        <v>80.099999999999994</v>
      </c>
      <c r="G574" s="9"/>
    </row>
    <row r="575" spans="1:7" ht="15.75" thickBot="1" x14ac:dyDescent="0.3">
      <c r="A575" s="6"/>
      <c r="B575" s="6"/>
      <c r="C575" s="6"/>
      <c r="D575" s="6"/>
      <c r="E575" s="6"/>
      <c r="F575" s="6"/>
      <c r="G575" s="6"/>
    </row>
    <row r="576" spans="1:7" ht="15.75" thickBot="1" x14ac:dyDescent="0.3">
      <c r="A576" s="7" t="s">
        <v>11227</v>
      </c>
      <c r="B576" s="7" t="s">
        <v>11079</v>
      </c>
      <c r="C576" s="8" t="s">
        <v>10</v>
      </c>
      <c r="D576" s="9">
        <v>340.79</v>
      </c>
      <c r="E576" s="9"/>
      <c r="F576" s="9">
        <v>80.099999999999994</v>
      </c>
      <c r="G576" s="9"/>
    </row>
    <row r="577" spans="1:7" ht="15.75" thickBot="1" x14ac:dyDescent="0.3">
      <c r="A577" s="6"/>
      <c r="B577" s="6"/>
      <c r="C577" s="6"/>
      <c r="D577" s="6"/>
      <c r="E577" s="6"/>
      <c r="F577" s="6"/>
      <c r="G577" s="6"/>
    </row>
    <row r="578" spans="1:7" ht="15.75" thickBot="1" x14ac:dyDescent="0.3">
      <c r="A578" s="7" t="s">
        <v>11228</v>
      </c>
      <c r="B578" s="7" t="s">
        <v>11081</v>
      </c>
      <c r="C578" s="8" t="s">
        <v>10</v>
      </c>
      <c r="D578" s="9">
        <v>454.89</v>
      </c>
      <c r="E578" s="9"/>
      <c r="F578" s="9">
        <v>80.099999999999994</v>
      </c>
      <c r="G578" s="9"/>
    </row>
    <row r="579" spans="1:7" ht="15.75" thickBot="1" x14ac:dyDescent="0.3">
      <c r="A579" s="6"/>
      <c r="B579" s="6"/>
      <c r="C579" s="6"/>
      <c r="D579" s="6"/>
      <c r="E579" s="6"/>
      <c r="F579" s="6"/>
      <c r="G579" s="6"/>
    </row>
    <row r="580" spans="1:7" ht="15.75" thickBot="1" x14ac:dyDescent="0.3">
      <c r="A580" s="7" t="s">
        <v>11229</v>
      </c>
      <c r="B580" s="7" t="s">
        <v>11083</v>
      </c>
      <c r="C580" s="8" t="s">
        <v>10</v>
      </c>
      <c r="D580" s="9">
        <v>688.97</v>
      </c>
      <c r="E580" s="9"/>
      <c r="F580" s="9">
        <v>80.099999999999994</v>
      </c>
      <c r="G580" s="9"/>
    </row>
    <row r="581" spans="1:7" ht="15.75" thickBot="1" x14ac:dyDescent="0.3">
      <c r="A581" s="6"/>
      <c r="B581" s="6"/>
      <c r="C581" s="6"/>
      <c r="D581" s="6"/>
      <c r="E581" s="6"/>
      <c r="F581" s="6"/>
      <c r="G581" s="6"/>
    </row>
    <row r="582" spans="1:7" ht="15.75" thickBot="1" x14ac:dyDescent="0.3">
      <c r="A582" s="7" t="s">
        <v>11230</v>
      </c>
      <c r="B582" s="7" t="s">
        <v>11085</v>
      </c>
      <c r="C582" s="8" t="s">
        <v>10</v>
      </c>
      <c r="D582" s="9" t="s">
        <v>11231</v>
      </c>
      <c r="E582" s="9"/>
      <c r="F582" s="9">
        <v>80.099999999999994</v>
      </c>
      <c r="G582" s="9"/>
    </row>
    <row r="583" spans="1:7" ht="15.75" thickBot="1" x14ac:dyDescent="0.3">
      <c r="A583" s="6"/>
      <c r="B583" s="6"/>
      <c r="C583" s="6"/>
      <c r="D583" s="6"/>
      <c r="E583" s="6"/>
      <c r="F583" s="6"/>
      <c r="G583" s="6"/>
    </row>
    <row r="584" spans="1:7" ht="25.5" thickBot="1" x14ac:dyDescent="0.3">
      <c r="A584" s="7" t="s">
        <v>11232</v>
      </c>
      <c r="B584" s="7" t="s">
        <v>11233</v>
      </c>
      <c r="C584" s="8"/>
      <c r="D584" s="9"/>
      <c r="E584" s="9"/>
      <c r="F584" s="9"/>
      <c r="G584" s="9"/>
    </row>
    <row r="585" spans="1:7" ht="15.75" thickBot="1" x14ac:dyDescent="0.3">
      <c r="A585" s="6"/>
      <c r="B585" s="6"/>
      <c r="C585" s="6"/>
      <c r="D585" s="6"/>
      <c r="E585" s="6"/>
      <c r="F585" s="6"/>
      <c r="G585" s="6"/>
    </row>
    <row r="586" spans="1:7" ht="15.75" thickBot="1" x14ac:dyDescent="0.3">
      <c r="A586" s="7" t="s">
        <v>11234</v>
      </c>
      <c r="B586" s="7" t="s">
        <v>11077</v>
      </c>
      <c r="C586" s="8" t="s">
        <v>10</v>
      </c>
      <c r="D586" s="9">
        <v>259.69</v>
      </c>
      <c r="E586" s="9"/>
      <c r="F586" s="9">
        <v>80.099999999999994</v>
      </c>
      <c r="G586" s="9"/>
    </row>
    <row r="587" spans="1:7" ht="15.75" thickBot="1" x14ac:dyDescent="0.3">
      <c r="A587" s="6"/>
      <c r="B587" s="6"/>
      <c r="C587" s="6"/>
      <c r="D587" s="6"/>
      <c r="E587" s="6"/>
      <c r="F587" s="6"/>
      <c r="G587" s="6"/>
    </row>
    <row r="588" spans="1:7" ht="15.75" thickBot="1" x14ac:dyDescent="0.3">
      <c r="A588" s="7" t="s">
        <v>11235</v>
      </c>
      <c r="B588" s="7" t="s">
        <v>11079</v>
      </c>
      <c r="C588" s="8" t="s">
        <v>10</v>
      </c>
      <c r="D588" s="9">
        <v>324.61</v>
      </c>
      <c r="E588" s="9"/>
      <c r="F588" s="9">
        <v>80.099999999999994</v>
      </c>
      <c r="G588" s="9"/>
    </row>
    <row r="589" spans="1:7" ht="15.75" thickBot="1" x14ac:dyDescent="0.3">
      <c r="A589" s="6"/>
      <c r="B589" s="6"/>
      <c r="C589" s="6"/>
      <c r="D589" s="6"/>
      <c r="E589" s="6"/>
      <c r="F589" s="6"/>
      <c r="G589" s="6"/>
    </row>
    <row r="590" spans="1:7" ht="15.75" thickBot="1" x14ac:dyDescent="0.3">
      <c r="A590" s="7" t="s">
        <v>11236</v>
      </c>
      <c r="B590" s="7" t="s">
        <v>11081</v>
      </c>
      <c r="C590" s="8" t="s">
        <v>10</v>
      </c>
      <c r="D590" s="9">
        <v>399.52</v>
      </c>
      <c r="E590" s="9"/>
      <c r="F590" s="9">
        <v>80.099999999999994</v>
      </c>
      <c r="G590" s="9"/>
    </row>
    <row r="591" spans="1:7" ht="15.75" thickBot="1" x14ac:dyDescent="0.3">
      <c r="A591" s="6"/>
      <c r="B591" s="6"/>
      <c r="C591" s="6"/>
      <c r="D591" s="6"/>
      <c r="E591" s="6"/>
      <c r="F591" s="6"/>
      <c r="G591" s="6"/>
    </row>
    <row r="592" spans="1:7" ht="15.75" thickBot="1" x14ac:dyDescent="0.3">
      <c r="A592" s="7" t="s">
        <v>11237</v>
      </c>
      <c r="B592" s="7" t="s">
        <v>11083</v>
      </c>
      <c r="C592" s="8" t="s">
        <v>10</v>
      </c>
      <c r="D592" s="9">
        <v>549.34</v>
      </c>
      <c r="E592" s="9"/>
      <c r="F592" s="9">
        <v>80.099999999999994</v>
      </c>
      <c r="G592" s="9"/>
    </row>
    <row r="593" spans="1:7" ht="15.75" thickBot="1" x14ac:dyDescent="0.3">
      <c r="A593" s="6"/>
      <c r="B593" s="6"/>
      <c r="C593" s="6"/>
      <c r="D593" s="6"/>
      <c r="E593" s="6"/>
      <c r="F593" s="6"/>
      <c r="G593" s="6"/>
    </row>
    <row r="594" spans="1:7" ht="15.75" thickBot="1" x14ac:dyDescent="0.3">
      <c r="A594" s="7" t="s">
        <v>11238</v>
      </c>
      <c r="B594" s="7" t="s">
        <v>11085</v>
      </c>
      <c r="C594" s="8" t="s">
        <v>10</v>
      </c>
      <c r="D594" s="9">
        <v>730.38</v>
      </c>
      <c r="E594" s="9"/>
      <c r="F594" s="9">
        <v>80.099999999999994</v>
      </c>
      <c r="G594" s="9"/>
    </row>
    <row r="595" spans="1:7" ht="15.75" thickBot="1" x14ac:dyDescent="0.3">
      <c r="A595" s="6"/>
      <c r="B595" s="6"/>
      <c r="C595" s="6"/>
      <c r="D595" s="6"/>
      <c r="E595" s="6"/>
      <c r="F595" s="6"/>
      <c r="G595" s="6"/>
    </row>
    <row r="596" spans="1:7" ht="15.75" thickBot="1" x14ac:dyDescent="0.3">
      <c r="A596" s="7" t="s">
        <v>11239</v>
      </c>
      <c r="B596" s="7" t="s">
        <v>11240</v>
      </c>
      <c r="C596" s="8" t="s">
        <v>1475</v>
      </c>
      <c r="D596" s="9">
        <v>3.07</v>
      </c>
      <c r="E596" s="9"/>
      <c r="F596" s="9">
        <v>80.13</v>
      </c>
      <c r="G596" s="9"/>
    </row>
    <row r="597" spans="1:7" ht="15.75" thickBot="1" x14ac:dyDescent="0.3">
      <c r="A597" s="6"/>
      <c r="B597" s="6"/>
      <c r="C597" s="6"/>
      <c r="D597" s="6"/>
      <c r="E597" s="6"/>
      <c r="F597" s="6"/>
      <c r="G597" s="6"/>
    </row>
    <row r="598" spans="1:7" ht="15.75" thickBot="1" x14ac:dyDescent="0.3">
      <c r="A598" s="7" t="s">
        <v>11241</v>
      </c>
      <c r="B598" s="7" t="s">
        <v>11242</v>
      </c>
      <c r="C598" s="8"/>
      <c r="D598" s="9"/>
      <c r="E598" s="9"/>
      <c r="F598" s="9"/>
      <c r="G598" s="9"/>
    </row>
    <row r="599" spans="1:7" ht="15.75" thickBot="1" x14ac:dyDescent="0.3">
      <c r="A599" s="6"/>
      <c r="B599" s="6"/>
      <c r="C599" s="6"/>
      <c r="D599" s="6"/>
      <c r="E599" s="6"/>
      <c r="F599" s="6"/>
      <c r="G599" s="6"/>
    </row>
    <row r="600" spans="1:7" ht="25.5" thickBot="1" x14ac:dyDescent="0.3">
      <c r="A600" s="7" t="s">
        <v>11243</v>
      </c>
      <c r="B600" s="7" t="s">
        <v>11244</v>
      </c>
      <c r="C600" s="8"/>
      <c r="D600" s="9"/>
      <c r="E600" s="9"/>
      <c r="F600" s="9"/>
      <c r="G600" s="9"/>
    </row>
    <row r="601" spans="1:7" ht="15.75" thickBot="1" x14ac:dyDescent="0.3">
      <c r="A601" s="6"/>
      <c r="B601" s="6"/>
      <c r="C601" s="6"/>
      <c r="D601" s="6"/>
      <c r="E601" s="6"/>
      <c r="F601" s="6"/>
      <c r="G601" s="6"/>
    </row>
    <row r="602" spans="1:7" ht="15.75" thickBot="1" x14ac:dyDescent="0.3">
      <c r="A602" s="7" t="s">
        <v>11245</v>
      </c>
      <c r="B602" s="7" t="s">
        <v>11246</v>
      </c>
      <c r="C602" s="8" t="s">
        <v>10</v>
      </c>
      <c r="D602" s="9">
        <v>24.24</v>
      </c>
      <c r="E602" s="9"/>
      <c r="F602" s="9">
        <v>80.12</v>
      </c>
      <c r="G602" s="9"/>
    </row>
    <row r="603" spans="1:7" ht="15.75" thickBot="1" x14ac:dyDescent="0.3">
      <c r="A603" s="6"/>
      <c r="B603" s="6"/>
      <c r="C603" s="6"/>
      <c r="D603" s="6"/>
      <c r="E603" s="6"/>
      <c r="F603" s="6"/>
      <c r="G603" s="6"/>
    </row>
    <row r="604" spans="1:7" ht="15.75" thickBot="1" x14ac:dyDescent="0.3">
      <c r="A604" s="7" t="s">
        <v>11247</v>
      </c>
      <c r="B604" s="7" t="s">
        <v>11248</v>
      </c>
      <c r="C604" s="8" t="s">
        <v>10</v>
      </c>
      <c r="D604" s="9">
        <v>34.44</v>
      </c>
      <c r="E604" s="9"/>
      <c r="F604" s="9">
        <v>80.11</v>
      </c>
      <c r="G604" s="9"/>
    </row>
    <row r="605" spans="1:7" ht="15.75" thickBot="1" x14ac:dyDescent="0.3">
      <c r="A605" s="6"/>
      <c r="B605" s="6"/>
      <c r="C605" s="6"/>
      <c r="D605" s="6"/>
      <c r="E605" s="6"/>
      <c r="F605" s="6"/>
      <c r="G605" s="6"/>
    </row>
    <row r="606" spans="1:7" ht="15.75" thickBot="1" x14ac:dyDescent="0.3">
      <c r="A606" s="7" t="s">
        <v>11249</v>
      </c>
      <c r="B606" s="7" t="s">
        <v>11250</v>
      </c>
      <c r="C606" s="8" t="s">
        <v>10</v>
      </c>
      <c r="D606" s="9">
        <v>74.010000000000005</v>
      </c>
      <c r="E606" s="9"/>
      <c r="F606" s="9">
        <v>80.099999999999994</v>
      </c>
      <c r="G606" s="9"/>
    </row>
    <row r="607" spans="1:7" ht="15.75" thickBot="1" x14ac:dyDescent="0.3">
      <c r="A607" s="6"/>
      <c r="B607" s="6"/>
      <c r="C607" s="6"/>
      <c r="D607" s="6"/>
      <c r="E607" s="6"/>
      <c r="F607" s="6"/>
      <c r="G607" s="6"/>
    </row>
    <row r="608" spans="1:7" ht="15.75" thickBot="1" x14ac:dyDescent="0.3">
      <c r="A608" s="7" t="s">
        <v>11251</v>
      </c>
      <c r="B608" s="7" t="s">
        <v>11252</v>
      </c>
      <c r="C608" s="8" t="s">
        <v>10</v>
      </c>
      <c r="D608" s="9">
        <v>105.91</v>
      </c>
      <c r="E608" s="9"/>
      <c r="F608" s="9">
        <v>80.099999999999994</v>
      </c>
      <c r="G608" s="9"/>
    </row>
    <row r="609" spans="1:7" ht="15.75" thickBot="1" x14ac:dyDescent="0.3">
      <c r="A609" s="6"/>
      <c r="B609" s="6"/>
      <c r="C609" s="6"/>
      <c r="D609" s="6"/>
      <c r="E609" s="6"/>
      <c r="F609" s="6"/>
      <c r="G609" s="6"/>
    </row>
    <row r="610" spans="1:7" ht="25.5" thickBot="1" x14ac:dyDescent="0.3">
      <c r="A610" s="7" t="s">
        <v>11253</v>
      </c>
      <c r="B610" s="7" t="s">
        <v>11254</v>
      </c>
      <c r="C610" s="8"/>
      <c r="D610" s="9"/>
      <c r="E610" s="9"/>
      <c r="F610" s="9"/>
      <c r="G610" s="9"/>
    </row>
    <row r="611" spans="1:7" ht="15.75" thickBot="1" x14ac:dyDescent="0.3">
      <c r="A611" s="6"/>
      <c r="B611" s="6"/>
      <c r="C611" s="6"/>
      <c r="D611" s="6"/>
      <c r="E611" s="6"/>
      <c r="F611" s="6"/>
      <c r="G611" s="6"/>
    </row>
    <row r="612" spans="1:7" ht="15.75" thickBot="1" x14ac:dyDescent="0.3">
      <c r="A612" s="7" t="s">
        <v>11255</v>
      </c>
      <c r="B612" s="7" t="s">
        <v>11246</v>
      </c>
      <c r="C612" s="8" t="s">
        <v>10</v>
      </c>
      <c r="D612" s="9">
        <v>39.82</v>
      </c>
      <c r="E612" s="9"/>
      <c r="F612" s="9">
        <v>80.09</v>
      </c>
      <c r="G612" s="9"/>
    </row>
    <row r="613" spans="1:7" ht="15.75" thickBot="1" x14ac:dyDescent="0.3">
      <c r="A613" s="6"/>
      <c r="B613" s="6"/>
      <c r="C613" s="6"/>
      <c r="D613" s="6"/>
      <c r="E613" s="6"/>
      <c r="F613" s="6"/>
      <c r="G613" s="6"/>
    </row>
    <row r="614" spans="1:7" ht="15.75" thickBot="1" x14ac:dyDescent="0.3">
      <c r="A614" s="7" t="s">
        <v>11256</v>
      </c>
      <c r="B614" s="7" t="s">
        <v>11248</v>
      </c>
      <c r="C614" s="8" t="s">
        <v>10</v>
      </c>
      <c r="D614" s="9">
        <v>55.69</v>
      </c>
      <c r="E614" s="9"/>
      <c r="F614" s="9">
        <v>80.099999999999994</v>
      </c>
      <c r="G614" s="9"/>
    </row>
    <row r="615" spans="1:7" ht="15.75" thickBot="1" x14ac:dyDescent="0.3">
      <c r="A615" s="6"/>
      <c r="B615" s="6"/>
      <c r="C615" s="6"/>
      <c r="D615" s="6"/>
      <c r="E615" s="6"/>
      <c r="F615" s="6"/>
      <c r="G615" s="6"/>
    </row>
    <row r="616" spans="1:7" ht="15.75" thickBot="1" x14ac:dyDescent="0.3">
      <c r="A616" s="7" t="s">
        <v>11257</v>
      </c>
      <c r="B616" s="7" t="s">
        <v>11250</v>
      </c>
      <c r="C616" s="8" t="s">
        <v>10</v>
      </c>
      <c r="D616" s="9">
        <v>82.18</v>
      </c>
      <c r="E616" s="9"/>
      <c r="F616" s="9">
        <v>80.09</v>
      </c>
      <c r="G616" s="9"/>
    </row>
    <row r="617" spans="1:7" ht="15.75" thickBot="1" x14ac:dyDescent="0.3">
      <c r="A617" s="6"/>
      <c r="B617" s="6"/>
      <c r="C617" s="6"/>
      <c r="D617" s="6"/>
      <c r="E617" s="6"/>
      <c r="F617" s="6"/>
      <c r="G617" s="6"/>
    </row>
    <row r="618" spans="1:7" ht="15.75" thickBot="1" x14ac:dyDescent="0.3">
      <c r="A618" s="7" t="s">
        <v>11258</v>
      </c>
      <c r="B618" s="7" t="s">
        <v>11252</v>
      </c>
      <c r="C618" s="8" t="s">
        <v>10</v>
      </c>
      <c r="D618" s="9">
        <v>106.04</v>
      </c>
      <c r="E618" s="9"/>
      <c r="F618" s="9">
        <v>80.09</v>
      </c>
      <c r="G618" s="9"/>
    </row>
    <row r="619" spans="1:7" ht="15.75" thickBot="1" x14ac:dyDescent="0.3">
      <c r="A619" s="6"/>
      <c r="B619" s="6"/>
      <c r="C619" s="6"/>
      <c r="D619" s="6"/>
      <c r="E619" s="6"/>
      <c r="F619" s="6"/>
      <c r="G619" s="6"/>
    </row>
    <row r="620" spans="1:7" ht="25.5" thickBot="1" x14ac:dyDescent="0.3">
      <c r="A620" s="7" t="s">
        <v>11259</v>
      </c>
      <c r="B620" s="7" t="s">
        <v>11260</v>
      </c>
      <c r="C620" s="8"/>
      <c r="D620" s="9"/>
      <c r="E620" s="9"/>
      <c r="F620" s="9"/>
      <c r="G620" s="9"/>
    </row>
    <row r="621" spans="1:7" ht="15.75" thickBot="1" x14ac:dyDescent="0.3">
      <c r="A621" s="6"/>
      <c r="B621" s="6"/>
      <c r="C621" s="6"/>
      <c r="D621" s="6"/>
      <c r="E621" s="6"/>
      <c r="F621" s="6"/>
      <c r="G621" s="6"/>
    </row>
    <row r="622" spans="1:7" ht="15.75" thickBot="1" x14ac:dyDescent="0.3">
      <c r="A622" s="7" t="s">
        <v>11261</v>
      </c>
      <c r="B622" s="7" t="s">
        <v>11246</v>
      </c>
      <c r="C622" s="8" t="s">
        <v>10</v>
      </c>
      <c r="D622" s="9">
        <v>47.72</v>
      </c>
      <c r="E622" s="9"/>
      <c r="F622" s="9">
        <v>80.09</v>
      </c>
      <c r="G622" s="9"/>
    </row>
    <row r="623" spans="1:7" ht="15.75" thickBot="1" x14ac:dyDescent="0.3">
      <c r="A623" s="6"/>
      <c r="B623" s="6"/>
      <c r="C623" s="6"/>
      <c r="D623" s="6"/>
      <c r="E623" s="6"/>
      <c r="F623" s="6"/>
      <c r="G623" s="6"/>
    </row>
    <row r="624" spans="1:7" ht="15.75" thickBot="1" x14ac:dyDescent="0.3">
      <c r="A624" s="7" t="s">
        <v>11262</v>
      </c>
      <c r="B624" s="7" t="s">
        <v>11248</v>
      </c>
      <c r="C624" s="8" t="s">
        <v>10</v>
      </c>
      <c r="D624" s="9">
        <v>63.68</v>
      </c>
      <c r="E624" s="9"/>
      <c r="F624" s="9">
        <v>80.09</v>
      </c>
      <c r="G624" s="9"/>
    </row>
    <row r="625" spans="1:7" ht="15.75" thickBot="1" x14ac:dyDescent="0.3">
      <c r="A625" s="6"/>
      <c r="B625" s="6"/>
      <c r="C625" s="6"/>
      <c r="D625" s="6"/>
      <c r="E625" s="6"/>
      <c r="F625" s="6"/>
      <c r="G625" s="6"/>
    </row>
    <row r="626" spans="1:7" ht="15.75" thickBot="1" x14ac:dyDescent="0.3">
      <c r="A626" s="7" t="s">
        <v>11263</v>
      </c>
      <c r="B626" s="7" t="s">
        <v>11250</v>
      </c>
      <c r="C626" s="8" t="s">
        <v>10</v>
      </c>
      <c r="D626" s="9">
        <v>121.86</v>
      </c>
      <c r="E626" s="9"/>
      <c r="F626" s="9">
        <v>80.09</v>
      </c>
      <c r="G626" s="9"/>
    </row>
    <row r="627" spans="1:7" ht="15.75" thickBot="1" x14ac:dyDescent="0.3">
      <c r="A627" s="6"/>
      <c r="B627" s="6"/>
      <c r="C627" s="6"/>
      <c r="D627" s="6"/>
      <c r="E627" s="6"/>
      <c r="F627" s="6"/>
      <c r="G627" s="6"/>
    </row>
    <row r="628" spans="1:7" ht="15.75" thickBot="1" x14ac:dyDescent="0.3">
      <c r="A628" s="7" t="s">
        <v>11264</v>
      </c>
      <c r="B628" s="7" t="s">
        <v>11252</v>
      </c>
      <c r="C628" s="8" t="s">
        <v>10</v>
      </c>
      <c r="D628" s="9">
        <v>158.97999999999999</v>
      </c>
      <c r="E628" s="9"/>
      <c r="F628" s="9">
        <v>80.099999999999994</v>
      </c>
      <c r="G628" s="9"/>
    </row>
    <row r="629" spans="1:7" ht="15.75" thickBot="1" x14ac:dyDescent="0.3">
      <c r="A629" s="6"/>
      <c r="B629" s="6"/>
      <c r="C629" s="6"/>
      <c r="D629" s="6"/>
      <c r="E629" s="6"/>
      <c r="F629" s="6"/>
      <c r="G629" s="6"/>
    </row>
    <row r="630" spans="1:7" ht="25.5" thickBot="1" x14ac:dyDescent="0.3">
      <c r="A630" s="7" t="s">
        <v>11265</v>
      </c>
      <c r="B630" s="7" t="s">
        <v>11266</v>
      </c>
      <c r="C630" s="8"/>
      <c r="D630" s="9"/>
      <c r="E630" s="9"/>
      <c r="F630" s="9"/>
      <c r="G630" s="9"/>
    </row>
    <row r="631" spans="1:7" ht="15.75" thickBot="1" x14ac:dyDescent="0.3">
      <c r="A631" s="6"/>
      <c r="B631" s="6"/>
      <c r="C631" s="6"/>
      <c r="D631" s="6"/>
      <c r="E631" s="6"/>
      <c r="F631" s="6"/>
      <c r="G631" s="6"/>
    </row>
    <row r="632" spans="1:7" ht="15.75" thickBot="1" x14ac:dyDescent="0.3">
      <c r="A632" s="7" t="s">
        <v>11267</v>
      </c>
      <c r="B632" s="7" t="s">
        <v>11246</v>
      </c>
      <c r="C632" s="8" t="s">
        <v>10</v>
      </c>
      <c r="D632" s="9">
        <v>76.81</v>
      </c>
      <c r="E632" s="9"/>
      <c r="F632" s="9">
        <v>80.09</v>
      </c>
      <c r="G632" s="9"/>
    </row>
    <row r="633" spans="1:7" ht="15.75" thickBot="1" x14ac:dyDescent="0.3">
      <c r="A633" s="6"/>
      <c r="B633" s="6"/>
      <c r="C633" s="6"/>
      <c r="D633" s="6"/>
      <c r="E633" s="6"/>
      <c r="F633" s="6"/>
      <c r="G633" s="6"/>
    </row>
    <row r="634" spans="1:7" ht="15.75" thickBot="1" x14ac:dyDescent="0.3">
      <c r="A634" s="7" t="s">
        <v>11268</v>
      </c>
      <c r="B634" s="7" t="s">
        <v>11248</v>
      </c>
      <c r="C634" s="8" t="s">
        <v>10</v>
      </c>
      <c r="D634" s="9">
        <v>106.04</v>
      </c>
      <c r="E634" s="9"/>
      <c r="F634" s="9">
        <v>80.09</v>
      </c>
      <c r="G634" s="9"/>
    </row>
    <row r="635" spans="1:7" ht="15.75" thickBot="1" x14ac:dyDescent="0.3">
      <c r="A635" s="6"/>
      <c r="B635" s="6"/>
      <c r="C635" s="6"/>
      <c r="D635" s="6"/>
      <c r="E635" s="6"/>
      <c r="F635" s="6"/>
      <c r="G635" s="6"/>
    </row>
    <row r="636" spans="1:7" ht="15.75" thickBot="1" x14ac:dyDescent="0.3">
      <c r="A636" s="7" t="s">
        <v>11269</v>
      </c>
      <c r="B636" s="7" t="s">
        <v>11250</v>
      </c>
      <c r="C636" s="8" t="s">
        <v>10</v>
      </c>
      <c r="D636" s="9">
        <v>143.16999999999999</v>
      </c>
      <c r="E636" s="9"/>
      <c r="F636" s="9">
        <v>80.09</v>
      </c>
      <c r="G636" s="9"/>
    </row>
    <row r="637" spans="1:7" ht="15.75" thickBot="1" x14ac:dyDescent="0.3">
      <c r="A637" s="6"/>
      <c r="B637" s="6"/>
      <c r="C637" s="6"/>
      <c r="D637" s="6"/>
      <c r="E637" s="6"/>
      <c r="F637" s="6"/>
      <c r="G637" s="6"/>
    </row>
    <row r="638" spans="1:7" ht="15.75" thickBot="1" x14ac:dyDescent="0.3">
      <c r="A638" s="7" t="s">
        <v>11270</v>
      </c>
      <c r="B638" s="7" t="s">
        <v>11252</v>
      </c>
      <c r="C638" s="8" t="s">
        <v>10</v>
      </c>
      <c r="D638" s="9">
        <v>190.88</v>
      </c>
      <c r="E638" s="9"/>
      <c r="F638" s="9">
        <v>80.099999999999994</v>
      </c>
      <c r="G638" s="9"/>
    </row>
    <row r="639" spans="1:7" ht="15.75" thickBot="1" x14ac:dyDescent="0.3">
      <c r="A639" s="6"/>
      <c r="B639" s="6"/>
      <c r="C639" s="6"/>
      <c r="D639" s="6"/>
      <c r="E639" s="6"/>
      <c r="F639" s="6"/>
      <c r="G639" s="6"/>
    </row>
    <row r="640" spans="1:7" ht="25.5" thickBot="1" x14ac:dyDescent="0.3">
      <c r="A640" s="7" t="s">
        <v>11271</v>
      </c>
      <c r="B640" s="7" t="s">
        <v>11272</v>
      </c>
      <c r="C640" s="8"/>
      <c r="D640" s="9"/>
      <c r="E640" s="9"/>
      <c r="F640" s="9"/>
      <c r="G640" s="9"/>
    </row>
    <row r="641" spans="1:7" ht="15.75" thickBot="1" x14ac:dyDescent="0.3">
      <c r="A641" s="6"/>
      <c r="B641" s="6"/>
      <c r="C641" s="6"/>
      <c r="D641" s="6"/>
      <c r="E641" s="6"/>
      <c r="F641" s="6"/>
      <c r="G641" s="6"/>
    </row>
    <row r="642" spans="1:7" ht="15.75" thickBot="1" x14ac:dyDescent="0.3">
      <c r="A642" s="7" t="s">
        <v>11273</v>
      </c>
      <c r="B642" s="7" t="s">
        <v>11246</v>
      </c>
      <c r="C642" s="8" t="s">
        <v>10</v>
      </c>
      <c r="D642" s="9">
        <v>90.08</v>
      </c>
      <c r="E642" s="9"/>
      <c r="F642" s="9">
        <v>80.099999999999994</v>
      </c>
      <c r="G642" s="9"/>
    </row>
    <row r="643" spans="1:7" ht="15.75" thickBot="1" x14ac:dyDescent="0.3">
      <c r="A643" s="6"/>
      <c r="B643" s="6"/>
      <c r="C643" s="6"/>
      <c r="D643" s="6"/>
      <c r="E643" s="6"/>
      <c r="F643" s="6"/>
      <c r="G643" s="6"/>
    </row>
    <row r="644" spans="1:7" ht="15.75" thickBot="1" x14ac:dyDescent="0.3">
      <c r="A644" s="7" t="s">
        <v>11274</v>
      </c>
      <c r="B644" s="7" t="s">
        <v>11248</v>
      </c>
      <c r="C644" s="8" t="s">
        <v>10</v>
      </c>
      <c r="D644" s="9">
        <v>121.98</v>
      </c>
      <c r="E644" s="9"/>
      <c r="F644" s="9">
        <v>80.099999999999994</v>
      </c>
      <c r="G644" s="9"/>
    </row>
    <row r="645" spans="1:7" ht="15.75" thickBot="1" x14ac:dyDescent="0.3">
      <c r="A645" s="6"/>
      <c r="B645" s="6"/>
      <c r="C645" s="6"/>
      <c r="D645" s="6"/>
      <c r="E645" s="6"/>
      <c r="F645" s="6"/>
      <c r="G645" s="6"/>
    </row>
    <row r="646" spans="1:7" ht="15.75" thickBot="1" x14ac:dyDescent="0.3">
      <c r="A646" s="7" t="s">
        <v>11275</v>
      </c>
      <c r="B646" s="7" t="s">
        <v>11250</v>
      </c>
      <c r="C646" s="8" t="s">
        <v>10</v>
      </c>
      <c r="D646" s="9">
        <v>164.34</v>
      </c>
      <c r="E646" s="9"/>
      <c r="F646" s="9">
        <v>80.099999999999994</v>
      </c>
      <c r="G646" s="9"/>
    </row>
    <row r="647" spans="1:7" ht="15.75" thickBot="1" x14ac:dyDescent="0.3">
      <c r="A647" s="6"/>
      <c r="B647" s="6"/>
      <c r="C647" s="6"/>
      <c r="D647" s="6"/>
      <c r="E647" s="6"/>
      <c r="F647" s="6"/>
      <c r="G647" s="6"/>
    </row>
    <row r="648" spans="1:7" ht="15.75" thickBot="1" x14ac:dyDescent="0.3">
      <c r="A648" s="7" t="s">
        <v>11276</v>
      </c>
      <c r="B648" s="7" t="s">
        <v>11252</v>
      </c>
      <c r="C648" s="8" t="s">
        <v>10</v>
      </c>
      <c r="D648" s="9">
        <v>217.43</v>
      </c>
      <c r="E648" s="9"/>
      <c r="F648" s="9">
        <v>80.09</v>
      </c>
      <c r="G648" s="9"/>
    </row>
    <row r="649" spans="1:7" ht="15.75" thickBot="1" x14ac:dyDescent="0.3">
      <c r="A649" s="6"/>
      <c r="B649" s="6"/>
      <c r="C649" s="6"/>
      <c r="D649" s="6"/>
      <c r="E649" s="6"/>
      <c r="F649" s="6"/>
      <c r="G649" s="6"/>
    </row>
    <row r="650" spans="1:7" ht="25.5" thickBot="1" x14ac:dyDescent="0.3">
      <c r="A650" s="7" t="s">
        <v>11277</v>
      </c>
      <c r="B650" s="7" t="s">
        <v>11278</v>
      </c>
      <c r="C650" s="8"/>
      <c r="D650" s="9"/>
      <c r="E650" s="9"/>
      <c r="F650" s="9"/>
      <c r="G650" s="9"/>
    </row>
    <row r="651" spans="1:7" ht="15.75" thickBot="1" x14ac:dyDescent="0.3">
      <c r="A651" s="6"/>
      <c r="B651" s="6"/>
      <c r="C651" s="6"/>
      <c r="D651" s="6"/>
      <c r="E651" s="6"/>
      <c r="F651" s="6"/>
      <c r="G651" s="6"/>
    </row>
    <row r="652" spans="1:7" ht="15.75" thickBot="1" x14ac:dyDescent="0.3">
      <c r="A652" s="7" t="s">
        <v>11279</v>
      </c>
      <c r="B652" s="7" t="s">
        <v>11246</v>
      </c>
      <c r="C652" s="8" t="s">
        <v>10</v>
      </c>
      <c r="D652" s="9">
        <v>291.57</v>
      </c>
      <c r="E652" s="9"/>
      <c r="F652" s="9">
        <v>80.09</v>
      </c>
      <c r="G652" s="9"/>
    </row>
    <row r="653" spans="1:7" ht="15.75" thickBot="1" x14ac:dyDescent="0.3">
      <c r="A653" s="6"/>
      <c r="B653" s="6"/>
      <c r="C653" s="6"/>
      <c r="D653" s="6"/>
      <c r="E653" s="6"/>
      <c r="F653" s="6"/>
      <c r="G653" s="6"/>
    </row>
    <row r="654" spans="1:7" ht="15.75" thickBot="1" x14ac:dyDescent="0.3">
      <c r="A654" s="7" t="s">
        <v>11280</v>
      </c>
      <c r="B654" s="7" t="s">
        <v>11248</v>
      </c>
      <c r="C654" s="8" t="s">
        <v>10</v>
      </c>
      <c r="D654" s="9">
        <v>349.87</v>
      </c>
      <c r="E654" s="9"/>
      <c r="F654" s="9">
        <v>80.099999999999994</v>
      </c>
      <c r="G654" s="9"/>
    </row>
    <row r="655" spans="1:7" ht="15.75" thickBot="1" x14ac:dyDescent="0.3">
      <c r="A655" s="6"/>
      <c r="B655" s="6"/>
      <c r="C655" s="6"/>
      <c r="D655" s="6"/>
      <c r="E655" s="6"/>
      <c r="F655" s="6"/>
      <c r="G655" s="6"/>
    </row>
    <row r="656" spans="1:7" ht="15.75" thickBot="1" x14ac:dyDescent="0.3">
      <c r="A656" s="7" t="s">
        <v>11281</v>
      </c>
      <c r="B656" s="7" t="s">
        <v>11250</v>
      </c>
      <c r="C656" s="8" t="s">
        <v>10</v>
      </c>
      <c r="D656" s="9">
        <v>434.73</v>
      </c>
      <c r="E656" s="9"/>
      <c r="F656" s="9">
        <v>80.099999999999994</v>
      </c>
      <c r="G656" s="9"/>
    </row>
    <row r="657" spans="1:7" ht="15.75" thickBot="1" x14ac:dyDescent="0.3">
      <c r="A657" s="6"/>
      <c r="B657" s="6"/>
      <c r="C657" s="6"/>
      <c r="D657" s="6"/>
      <c r="E657" s="6"/>
      <c r="F657" s="6"/>
      <c r="G657" s="6"/>
    </row>
    <row r="658" spans="1:7" ht="15.75" thickBot="1" x14ac:dyDescent="0.3">
      <c r="A658" s="7" t="s">
        <v>11282</v>
      </c>
      <c r="B658" s="7" t="s">
        <v>11252</v>
      </c>
      <c r="C658" s="8" t="s">
        <v>10</v>
      </c>
      <c r="D658" s="9">
        <v>530.16999999999996</v>
      </c>
      <c r="E658" s="9"/>
      <c r="F658" s="9">
        <v>80.099999999999994</v>
      </c>
      <c r="G658" s="9"/>
    </row>
    <row r="659" spans="1:7" ht="15.75" thickBot="1" x14ac:dyDescent="0.3">
      <c r="A659" s="6"/>
      <c r="B659" s="6"/>
      <c r="C659" s="6"/>
      <c r="D659" s="6"/>
      <c r="E659" s="6"/>
      <c r="F659" s="6"/>
      <c r="G659" s="6"/>
    </row>
    <row r="660" spans="1:7" ht="25.5" thickBot="1" x14ac:dyDescent="0.3">
      <c r="A660" s="7" t="s">
        <v>11283</v>
      </c>
      <c r="B660" s="7" t="s">
        <v>11284</v>
      </c>
      <c r="C660" s="8" t="s">
        <v>10</v>
      </c>
      <c r="D660" s="9">
        <v>349.87</v>
      </c>
      <c r="E660" s="9"/>
      <c r="F660" s="9">
        <v>80.099999999999994</v>
      </c>
      <c r="G660" s="9"/>
    </row>
    <row r="661" spans="1:7" ht="15.75" thickBot="1" x14ac:dyDescent="0.3">
      <c r="A661" s="6"/>
      <c r="B661" s="6"/>
      <c r="C661" s="6"/>
      <c r="D661" s="6"/>
      <c r="E661" s="6"/>
      <c r="F661" s="6"/>
      <c r="G661" s="6"/>
    </row>
    <row r="662" spans="1:7" ht="15.75" thickBot="1" x14ac:dyDescent="0.3">
      <c r="A662" s="7" t="s">
        <v>11285</v>
      </c>
      <c r="B662" s="7" t="s">
        <v>11286</v>
      </c>
      <c r="C662" s="8"/>
      <c r="D662" s="9"/>
      <c r="E662" s="9"/>
      <c r="F662" s="9"/>
      <c r="G662" s="9"/>
    </row>
    <row r="663" spans="1:7" ht="15.75" thickBot="1" x14ac:dyDescent="0.3">
      <c r="A663" s="6"/>
      <c r="B663" s="6"/>
      <c r="C663" s="6"/>
      <c r="D663" s="6"/>
      <c r="E663" s="6"/>
      <c r="F663" s="6"/>
      <c r="G663" s="6"/>
    </row>
    <row r="664" spans="1:7" ht="15.75" thickBot="1" x14ac:dyDescent="0.3">
      <c r="A664" s="7" t="s">
        <v>11287</v>
      </c>
      <c r="B664" s="7" t="s">
        <v>11288</v>
      </c>
      <c r="C664" s="8"/>
      <c r="D664" s="9"/>
      <c r="E664" s="9"/>
      <c r="F664" s="9"/>
      <c r="G664" s="9"/>
    </row>
    <row r="665" spans="1:7" ht="15.75" thickBot="1" x14ac:dyDescent="0.3">
      <c r="A665" s="6"/>
      <c r="B665" s="6"/>
      <c r="C665" s="6"/>
      <c r="D665" s="6"/>
      <c r="E665" s="6"/>
      <c r="F665" s="6"/>
      <c r="G665" s="6"/>
    </row>
    <row r="666" spans="1:7" ht="15.75" thickBot="1" x14ac:dyDescent="0.3">
      <c r="A666" s="7" t="s">
        <v>11289</v>
      </c>
      <c r="B666" s="7" t="s">
        <v>9392</v>
      </c>
      <c r="C666" s="8" t="s">
        <v>10</v>
      </c>
      <c r="D666" s="9">
        <v>3.32</v>
      </c>
      <c r="E666" s="9"/>
      <c r="F666" s="9">
        <v>80.12</v>
      </c>
      <c r="G666" s="9"/>
    </row>
    <row r="667" spans="1:7" ht="15.75" thickBot="1" x14ac:dyDescent="0.3">
      <c r="A667" s="6"/>
      <c r="B667" s="6"/>
      <c r="C667" s="6"/>
      <c r="D667" s="6"/>
      <c r="E667" s="6"/>
      <c r="F667" s="6"/>
      <c r="G667" s="6"/>
    </row>
    <row r="668" spans="1:7" ht="15.75" thickBot="1" x14ac:dyDescent="0.3">
      <c r="A668" s="7" t="s">
        <v>11290</v>
      </c>
      <c r="B668" s="7" t="s">
        <v>11291</v>
      </c>
      <c r="C668" s="8" t="s">
        <v>10</v>
      </c>
      <c r="D668" s="9">
        <v>3.99</v>
      </c>
      <c r="E668" s="9"/>
      <c r="F668" s="9">
        <v>80.2</v>
      </c>
      <c r="G668" s="9"/>
    </row>
    <row r="669" spans="1:7" ht="15.75" thickBot="1" x14ac:dyDescent="0.3">
      <c r="A669" s="6"/>
      <c r="B669" s="6"/>
      <c r="C669" s="6"/>
      <c r="D669" s="6"/>
      <c r="E669" s="6"/>
      <c r="F669" s="6"/>
      <c r="G669" s="6"/>
    </row>
    <row r="670" spans="1:7" ht="15.75" thickBot="1" x14ac:dyDescent="0.3">
      <c r="A670" s="7" t="s">
        <v>11292</v>
      </c>
      <c r="B670" s="7" t="s">
        <v>11293</v>
      </c>
      <c r="C670" s="8" t="s">
        <v>10</v>
      </c>
      <c r="D670" s="9">
        <v>6.9</v>
      </c>
      <c r="E670" s="9"/>
      <c r="F670" s="9">
        <v>80</v>
      </c>
      <c r="G670" s="9"/>
    </row>
    <row r="671" spans="1:7" ht="15.75" thickBot="1" x14ac:dyDescent="0.3">
      <c r="A671" s="6"/>
      <c r="B671" s="6"/>
      <c r="C671" s="6"/>
      <c r="D671" s="6"/>
      <c r="E671" s="6"/>
      <c r="F671" s="6"/>
      <c r="G671" s="6"/>
    </row>
    <row r="672" spans="1:7" ht="25.5" thickBot="1" x14ac:dyDescent="0.3">
      <c r="A672" s="7" t="s">
        <v>11294</v>
      </c>
      <c r="B672" s="7" t="s">
        <v>11295</v>
      </c>
      <c r="C672" s="8"/>
      <c r="D672" s="9"/>
      <c r="E672" s="9"/>
      <c r="F672" s="9"/>
      <c r="G672" s="9"/>
    </row>
    <row r="673" spans="1:7" ht="15.75" thickBot="1" x14ac:dyDescent="0.3">
      <c r="A673" s="6"/>
      <c r="B673" s="6"/>
      <c r="C673" s="6"/>
      <c r="D673" s="6"/>
      <c r="E673" s="6"/>
      <c r="F673" s="6"/>
      <c r="G673" s="6"/>
    </row>
    <row r="674" spans="1:7" ht="15.75" thickBot="1" x14ac:dyDescent="0.3">
      <c r="A674" s="7" t="s">
        <v>11296</v>
      </c>
      <c r="B674" s="7" t="s">
        <v>9392</v>
      </c>
      <c r="C674" s="8" t="s">
        <v>10</v>
      </c>
      <c r="D674" s="9">
        <v>3.99</v>
      </c>
      <c r="E674" s="9"/>
      <c r="F674" s="9">
        <v>80.2</v>
      </c>
      <c r="G674" s="9"/>
    </row>
    <row r="675" spans="1:7" ht="15.75" thickBot="1" x14ac:dyDescent="0.3">
      <c r="A675" s="6"/>
      <c r="B675" s="6"/>
      <c r="C675" s="6"/>
      <c r="D675" s="6"/>
      <c r="E675" s="6"/>
      <c r="F675" s="6"/>
      <c r="G675" s="6"/>
    </row>
    <row r="676" spans="1:7" ht="15.75" thickBot="1" x14ac:dyDescent="0.3">
      <c r="A676" s="7" t="s">
        <v>11297</v>
      </c>
      <c r="B676" s="7" t="s">
        <v>11291</v>
      </c>
      <c r="C676" s="8" t="s">
        <v>10</v>
      </c>
      <c r="D676" s="9">
        <v>5.26</v>
      </c>
      <c r="E676" s="9"/>
      <c r="F676" s="9">
        <v>80.040000000000006</v>
      </c>
      <c r="G676" s="9"/>
    </row>
    <row r="677" spans="1:7" ht="15.75" thickBot="1" x14ac:dyDescent="0.3">
      <c r="A677" s="6"/>
      <c r="B677" s="6"/>
      <c r="C677" s="6"/>
      <c r="D677" s="6"/>
      <c r="E677" s="6"/>
      <c r="F677" s="6"/>
      <c r="G677" s="6"/>
    </row>
    <row r="678" spans="1:7" ht="15.75" thickBot="1" x14ac:dyDescent="0.3">
      <c r="A678" s="7" t="s">
        <v>11298</v>
      </c>
      <c r="B678" s="7" t="s">
        <v>11293</v>
      </c>
      <c r="C678" s="8" t="s">
        <v>10</v>
      </c>
      <c r="D678" s="9">
        <v>9.24</v>
      </c>
      <c r="E678" s="9"/>
      <c r="F678" s="9">
        <v>80.09</v>
      </c>
      <c r="G678" s="9"/>
    </row>
    <row r="679" spans="1:7" ht="15.75" thickBot="1" x14ac:dyDescent="0.3">
      <c r="A679" s="6"/>
      <c r="B679" s="6"/>
      <c r="C679" s="6"/>
      <c r="D679" s="6"/>
      <c r="E679" s="6"/>
      <c r="F679" s="6"/>
      <c r="G679" s="6"/>
    </row>
    <row r="680" spans="1:7" ht="15.75" thickBot="1" x14ac:dyDescent="0.3">
      <c r="A680" s="7" t="s">
        <v>11299</v>
      </c>
      <c r="B680" s="7" t="s">
        <v>11300</v>
      </c>
      <c r="C680" s="8" t="s">
        <v>10</v>
      </c>
      <c r="D680" s="9">
        <v>15.82</v>
      </c>
      <c r="E680" s="9"/>
      <c r="F680" s="9">
        <v>80.09</v>
      </c>
      <c r="G680" s="9"/>
    </row>
    <row r="681" spans="1:7" ht="15.75" thickBot="1" x14ac:dyDescent="0.3">
      <c r="A681" s="6"/>
      <c r="B681" s="6"/>
      <c r="C681" s="6"/>
      <c r="D681" s="6"/>
      <c r="E681" s="6"/>
      <c r="F681" s="6"/>
      <c r="G681" s="6"/>
    </row>
    <row r="682" spans="1:7" ht="15.75" thickBot="1" x14ac:dyDescent="0.3">
      <c r="A682" s="7" t="s">
        <v>11301</v>
      </c>
      <c r="B682" s="7" t="s">
        <v>11302</v>
      </c>
      <c r="C682" s="8"/>
      <c r="D682" s="9"/>
      <c r="E682" s="9"/>
      <c r="F682" s="9"/>
      <c r="G682" s="9"/>
    </row>
    <row r="683" spans="1:7" ht="15.75" thickBot="1" x14ac:dyDescent="0.3">
      <c r="A683" s="6"/>
      <c r="B683" s="6"/>
      <c r="C683" s="6"/>
      <c r="D683" s="6"/>
      <c r="E683" s="6"/>
      <c r="F683" s="6"/>
      <c r="G683" s="6"/>
    </row>
    <row r="684" spans="1:7" ht="37.5" thickBot="1" x14ac:dyDescent="0.3">
      <c r="A684" s="7" t="s">
        <v>11303</v>
      </c>
      <c r="B684" s="7" t="s">
        <v>11304</v>
      </c>
      <c r="C684" s="8"/>
      <c r="D684" s="9"/>
      <c r="E684" s="9"/>
      <c r="F684" s="9"/>
      <c r="G684" s="9"/>
    </row>
    <row r="685" spans="1:7" ht="15.75" thickBot="1" x14ac:dyDescent="0.3">
      <c r="A685" s="6"/>
      <c r="B685" s="6"/>
      <c r="C685" s="6"/>
      <c r="D685" s="6"/>
      <c r="E685" s="6"/>
      <c r="F685" s="6"/>
      <c r="G685" s="6"/>
    </row>
    <row r="686" spans="1:7" ht="15.75" thickBot="1" x14ac:dyDescent="0.3">
      <c r="A686" s="7" t="s">
        <v>11305</v>
      </c>
      <c r="B686" s="7" t="s">
        <v>9392</v>
      </c>
      <c r="C686" s="8" t="s">
        <v>10</v>
      </c>
      <c r="D686" s="9">
        <v>2.77</v>
      </c>
      <c r="E686" s="9"/>
      <c r="F686" s="9">
        <v>80.14</v>
      </c>
      <c r="G686" s="9"/>
    </row>
    <row r="687" spans="1:7" ht="15.75" thickBot="1" x14ac:dyDescent="0.3">
      <c r="A687" s="6"/>
      <c r="B687" s="6"/>
      <c r="C687" s="6"/>
      <c r="D687" s="6"/>
      <c r="E687" s="6"/>
      <c r="F687" s="6"/>
      <c r="G687" s="6"/>
    </row>
    <row r="688" spans="1:7" ht="15.75" thickBot="1" x14ac:dyDescent="0.3">
      <c r="A688" s="7" t="s">
        <v>11306</v>
      </c>
      <c r="B688" s="7" t="s">
        <v>11291</v>
      </c>
      <c r="C688" s="8" t="s">
        <v>10</v>
      </c>
      <c r="D688" s="9">
        <v>3.99</v>
      </c>
      <c r="E688" s="9"/>
      <c r="F688" s="9">
        <v>80.2</v>
      </c>
      <c r="G688" s="9"/>
    </row>
    <row r="689" spans="1:7" ht="15.75" thickBot="1" x14ac:dyDescent="0.3">
      <c r="A689" s="6"/>
      <c r="B689" s="6"/>
      <c r="C689" s="6"/>
      <c r="D689" s="6"/>
      <c r="E689" s="6"/>
      <c r="F689" s="6"/>
      <c r="G689" s="6"/>
    </row>
    <row r="690" spans="1:7" ht="15.75" thickBot="1" x14ac:dyDescent="0.3">
      <c r="A690" s="7" t="s">
        <v>11307</v>
      </c>
      <c r="B690" s="7" t="s">
        <v>11293</v>
      </c>
      <c r="C690" s="8" t="s">
        <v>10</v>
      </c>
      <c r="D690" s="9">
        <v>6.9</v>
      </c>
      <c r="E690" s="9"/>
      <c r="F690" s="9">
        <v>80</v>
      </c>
      <c r="G690" s="9"/>
    </row>
    <row r="691" spans="1:7" ht="15.75" thickBot="1" x14ac:dyDescent="0.3">
      <c r="A691" s="6"/>
      <c r="B691" s="6"/>
      <c r="C691" s="6"/>
      <c r="D691" s="6"/>
      <c r="E691" s="6"/>
      <c r="F691" s="6"/>
      <c r="G691" s="6"/>
    </row>
    <row r="692" spans="1:7" ht="49.5" thickBot="1" x14ac:dyDescent="0.3">
      <c r="A692" s="7" t="s">
        <v>11308</v>
      </c>
      <c r="B692" s="7" t="s">
        <v>11309</v>
      </c>
      <c r="C692" s="8"/>
      <c r="D692" s="9"/>
      <c r="E692" s="9"/>
      <c r="F692" s="9"/>
      <c r="G692" s="9"/>
    </row>
    <row r="693" spans="1:7" ht="15.75" thickBot="1" x14ac:dyDescent="0.3">
      <c r="A693" s="6"/>
      <c r="B693" s="6"/>
      <c r="C693" s="6"/>
      <c r="D693" s="6"/>
      <c r="E693" s="6"/>
      <c r="F693" s="6"/>
      <c r="G693" s="6"/>
    </row>
    <row r="694" spans="1:7" ht="15.75" thickBot="1" x14ac:dyDescent="0.3">
      <c r="A694" s="7" t="s">
        <v>11310</v>
      </c>
      <c r="B694" s="7" t="s">
        <v>9392</v>
      </c>
      <c r="C694" s="8" t="s">
        <v>10</v>
      </c>
      <c r="D694" s="9">
        <v>1.97</v>
      </c>
      <c r="E694" s="9"/>
      <c r="F694" s="9">
        <v>80.2</v>
      </c>
      <c r="G694" s="9"/>
    </row>
    <row r="695" spans="1:7" ht="15.75" thickBot="1" x14ac:dyDescent="0.3">
      <c r="A695" s="6"/>
      <c r="B695" s="6"/>
      <c r="C695" s="6"/>
      <c r="D695" s="6"/>
      <c r="E695" s="6"/>
      <c r="F695" s="6"/>
      <c r="G695" s="6"/>
    </row>
    <row r="696" spans="1:7" ht="15.75" thickBot="1" x14ac:dyDescent="0.3">
      <c r="A696" s="7" t="s">
        <v>11311</v>
      </c>
      <c r="B696" s="7" t="s">
        <v>11291</v>
      </c>
      <c r="C696" s="8" t="s">
        <v>10</v>
      </c>
      <c r="D696" s="9">
        <v>3.44</v>
      </c>
      <c r="E696" s="9"/>
      <c r="F696" s="9">
        <v>80.23</v>
      </c>
      <c r="G696" s="9"/>
    </row>
    <row r="697" spans="1:7" ht="15.75" thickBot="1" x14ac:dyDescent="0.3">
      <c r="A697" s="6"/>
      <c r="B697" s="6"/>
      <c r="C697" s="6"/>
      <c r="D697" s="6"/>
      <c r="E697" s="6"/>
      <c r="F697" s="6"/>
      <c r="G697" s="6"/>
    </row>
    <row r="698" spans="1:7" ht="15.75" thickBot="1" x14ac:dyDescent="0.3">
      <c r="A698" s="7" t="s">
        <v>11312</v>
      </c>
      <c r="B698" s="7" t="s">
        <v>11293</v>
      </c>
      <c r="C698" s="8" t="s">
        <v>10</v>
      </c>
      <c r="D698" s="9">
        <v>6.26</v>
      </c>
      <c r="E698" s="9"/>
      <c r="F698" s="9">
        <v>80.03</v>
      </c>
      <c r="G698" s="9"/>
    </row>
    <row r="699" spans="1:7" ht="15.75" thickBot="1" x14ac:dyDescent="0.3">
      <c r="A699" s="6"/>
      <c r="B699" s="6"/>
      <c r="C699" s="6"/>
      <c r="D699" s="6"/>
      <c r="E699" s="6"/>
      <c r="F699" s="6"/>
      <c r="G699" s="6"/>
    </row>
    <row r="700" spans="1:7" ht="37.5" thickBot="1" x14ac:dyDescent="0.3">
      <c r="A700" s="7" t="s">
        <v>11313</v>
      </c>
      <c r="B700" s="7" t="s">
        <v>11314</v>
      </c>
      <c r="C700" s="8"/>
      <c r="D700" s="9"/>
      <c r="E700" s="9"/>
      <c r="F700" s="9"/>
      <c r="G700" s="9"/>
    </row>
    <row r="701" spans="1:7" ht="15.75" thickBot="1" x14ac:dyDescent="0.3">
      <c r="A701" s="6"/>
      <c r="B701" s="6"/>
      <c r="C701" s="6"/>
      <c r="D701" s="6"/>
      <c r="E701" s="6"/>
      <c r="F701" s="6"/>
      <c r="G701" s="6"/>
    </row>
    <row r="702" spans="1:7" ht="15.75" thickBot="1" x14ac:dyDescent="0.3">
      <c r="A702" s="7" t="s">
        <v>11315</v>
      </c>
      <c r="B702" s="7" t="s">
        <v>9392</v>
      </c>
      <c r="C702" s="8" t="s">
        <v>10</v>
      </c>
      <c r="D702" s="9">
        <v>3.3</v>
      </c>
      <c r="E702" s="9"/>
      <c r="F702" s="9">
        <v>80</v>
      </c>
      <c r="G702" s="9"/>
    </row>
    <row r="703" spans="1:7" ht="15.75" thickBot="1" x14ac:dyDescent="0.3">
      <c r="A703" s="6"/>
      <c r="B703" s="6"/>
      <c r="C703" s="6"/>
      <c r="D703" s="6"/>
      <c r="E703" s="6"/>
      <c r="F703" s="6"/>
      <c r="G703" s="6"/>
    </row>
    <row r="704" spans="1:7" ht="15.75" thickBot="1" x14ac:dyDescent="0.3">
      <c r="A704" s="7" t="s">
        <v>11316</v>
      </c>
      <c r="B704" s="7" t="s">
        <v>11291</v>
      </c>
      <c r="C704" s="8" t="s">
        <v>10</v>
      </c>
      <c r="D704" s="9">
        <v>4.29</v>
      </c>
      <c r="E704" s="9"/>
      <c r="F704" s="9">
        <v>80.19</v>
      </c>
      <c r="G704" s="9"/>
    </row>
    <row r="705" spans="1:7" ht="15.75" thickBot="1" x14ac:dyDescent="0.3">
      <c r="A705" s="6"/>
      <c r="B705" s="6"/>
      <c r="C705" s="6"/>
      <c r="D705" s="6"/>
      <c r="E705" s="6"/>
      <c r="F705" s="6"/>
      <c r="G705" s="6"/>
    </row>
    <row r="706" spans="1:7" ht="15.75" thickBot="1" x14ac:dyDescent="0.3">
      <c r="A706" s="7" t="s">
        <v>11317</v>
      </c>
      <c r="B706" s="7" t="s">
        <v>11293</v>
      </c>
      <c r="C706" s="8" t="s">
        <v>10</v>
      </c>
      <c r="D706" s="9">
        <v>9.5500000000000007</v>
      </c>
      <c r="E706" s="9"/>
      <c r="F706" s="9">
        <v>80.099999999999994</v>
      </c>
      <c r="G706" s="9"/>
    </row>
    <row r="707" spans="1:7" ht="15.75" thickBot="1" x14ac:dyDescent="0.3">
      <c r="A707" s="6"/>
      <c r="B707" s="6"/>
      <c r="C707" s="6"/>
      <c r="D707" s="6"/>
      <c r="E707" s="6"/>
      <c r="F707" s="6"/>
      <c r="G707" s="6"/>
    </row>
    <row r="708" spans="1:7" ht="37.5" thickBot="1" x14ac:dyDescent="0.3">
      <c r="A708" s="7" t="s">
        <v>11318</v>
      </c>
      <c r="B708" s="7" t="s">
        <v>11319</v>
      </c>
      <c r="C708" s="8"/>
      <c r="D708" s="9"/>
      <c r="E708" s="9"/>
      <c r="F708" s="9"/>
      <c r="G708" s="9"/>
    </row>
    <row r="709" spans="1:7" ht="15.75" thickBot="1" x14ac:dyDescent="0.3">
      <c r="A709" s="6"/>
      <c r="B709" s="6"/>
      <c r="C709" s="6"/>
      <c r="D709" s="6"/>
      <c r="E709" s="6"/>
      <c r="F709" s="6"/>
      <c r="G709" s="6"/>
    </row>
    <row r="710" spans="1:7" ht="15.75" thickBot="1" x14ac:dyDescent="0.3">
      <c r="A710" s="7" t="s">
        <v>11320</v>
      </c>
      <c r="B710" s="7" t="s">
        <v>9392</v>
      </c>
      <c r="C710" s="8" t="s">
        <v>10</v>
      </c>
      <c r="D710" s="9">
        <v>4.29</v>
      </c>
      <c r="E710" s="9"/>
      <c r="F710" s="9">
        <v>80.19</v>
      </c>
      <c r="G710" s="9"/>
    </row>
    <row r="711" spans="1:7" ht="15.75" thickBot="1" x14ac:dyDescent="0.3">
      <c r="A711" s="6"/>
      <c r="B711" s="6"/>
      <c r="C711" s="6"/>
      <c r="D711" s="6"/>
      <c r="E711" s="6"/>
      <c r="F711" s="6"/>
      <c r="G711" s="6"/>
    </row>
    <row r="712" spans="1:7" ht="15.75" thickBot="1" x14ac:dyDescent="0.3">
      <c r="A712" s="7" t="s">
        <v>11321</v>
      </c>
      <c r="B712" s="7" t="s">
        <v>11291</v>
      </c>
      <c r="C712" s="8" t="s">
        <v>10</v>
      </c>
      <c r="D712" s="9">
        <v>5.62</v>
      </c>
      <c r="E712" s="9"/>
      <c r="F712" s="9">
        <v>80.069999999999993</v>
      </c>
      <c r="G712" s="9"/>
    </row>
    <row r="713" spans="1:7" ht="15.75" thickBot="1" x14ac:dyDescent="0.3">
      <c r="A713" s="6"/>
      <c r="B713" s="6"/>
      <c r="C713" s="6"/>
      <c r="D713" s="6"/>
      <c r="E713" s="6"/>
      <c r="F713" s="6"/>
      <c r="G713" s="6"/>
    </row>
    <row r="714" spans="1:7" ht="15.75" thickBot="1" x14ac:dyDescent="0.3">
      <c r="A714" s="7" t="s">
        <v>11322</v>
      </c>
      <c r="B714" s="7" t="s">
        <v>11293</v>
      </c>
      <c r="C714" s="8" t="s">
        <v>10</v>
      </c>
      <c r="D714" s="9">
        <v>11.9</v>
      </c>
      <c r="E714" s="9"/>
      <c r="F714" s="9">
        <v>80.08</v>
      </c>
      <c r="G714" s="9"/>
    </row>
    <row r="715" spans="1:7" ht="15.75" thickBot="1" x14ac:dyDescent="0.3">
      <c r="A715" s="6"/>
      <c r="B715" s="6"/>
      <c r="C715" s="6"/>
      <c r="D715" s="6"/>
      <c r="E715" s="6"/>
      <c r="F715" s="6"/>
      <c r="G715" s="6"/>
    </row>
    <row r="716" spans="1:7" ht="15.75" thickBot="1" x14ac:dyDescent="0.3">
      <c r="A716" s="7" t="s">
        <v>11323</v>
      </c>
      <c r="B716" s="7" t="s">
        <v>11324</v>
      </c>
      <c r="C716" s="8" t="s">
        <v>10</v>
      </c>
      <c r="D716" s="9">
        <v>17.78</v>
      </c>
      <c r="E716" s="9"/>
      <c r="F716" s="9">
        <v>80.09</v>
      </c>
      <c r="G716" s="9"/>
    </row>
    <row r="717" spans="1:7" ht="15.75" thickBot="1" x14ac:dyDescent="0.3">
      <c r="A717" s="6"/>
      <c r="B717" s="6"/>
      <c r="C717" s="6"/>
      <c r="D717" s="6"/>
      <c r="E717" s="6"/>
      <c r="F717" s="6"/>
      <c r="G717" s="6"/>
    </row>
    <row r="718" spans="1:7" ht="15.75" thickBot="1" x14ac:dyDescent="0.3">
      <c r="A718" s="7" t="s">
        <v>11325</v>
      </c>
      <c r="B718" s="7" t="s">
        <v>11326</v>
      </c>
      <c r="C718" s="8" t="s">
        <v>10</v>
      </c>
      <c r="D718" s="9">
        <v>24.41</v>
      </c>
      <c r="E718" s="9"/>
      <c r="F718" s="9">
        <v>80.09</v>
      </c>
      <c r="G718" s="9"/>
    </row>
    <row r="719" spans="1:7" ht="15.75" thickBot="1" x14ac:dyDescent="0.3">
      <c r="A719" s="6"/>
      <c r="B719" s="6"/>
      <c r="C719" s="6"/>
      <c r="D719" s="6"/>
      <c r="E719" s="6"/>
      <c r="F719" s="6"/>
      <c r="G719" s="6"/>
    </row>
    <row r="720" spans="1:7" ht="37.5" thickBot="1" x14ac:dyDescent="0.3">
      <c r="A720" s="7" t="s">
        <v>11327</v>
      </c>
      <c r="B720" s="7" t="s">
        <v>11328</v>
      </c>
      <c r="C720" s="8"/>
      <c r="D720" s="9"/>
      <c r="E720" s="9"/>
      <c r="F720" s="9"/>
      <c r="G720" s="9"/>
    </row>
    <row r="721" spans="1:7" ht="15.75" thickBot="1" x14ac:dyDescent="0.3">
      <c r="A721" s="6"/>
      <c r="B721" s="6"/>
      <c r="C721" s="6"/>
      <c r="D721" s="6"/>
      <c r="E721" s="6"/>
      <c r="F721" s="6"/>
      <c r="G721" s="6"/>
    </row>
    <row r="722" spans="1:7" ht="15.75" thickBot="1" x14ac:dyDescent="0.3">
      <c r="A722" s="7" t="s">
        <v>11329</v>
      </c>
      <c r="B722" s="7" t="s">
        <v>9392</v>
      </c>
      <c r="C722" s="8" t="s">
        <v>10</v>
      </c>
      <c r="D722" s="9">
        <v>5.62</v>
      </c>
      <c r="E722" s="9"/>
      <c r="F722" s="9">
        <v>80.069999999999993</v>
      </c>
      <c r="G722" s="9"/>
    </row>
    <row r="723" spans="1:7" ht="15.75" thickBot="1" x14ac:dyDescent="0.3">
      <c r="A723" s="6"/>
      <c r="B723" s="6"/>
      <c r="C723" s="6"/>
      <c r="D723" s="6"/>
      <c r="E723" s="6"/>
      <c r="F723" s="6"/>
      <c r="G723" s="6"/>
    </row>
    <row r="724" spans="1:7" ht="15.75" thickBot="1" x14ac:dyDescent="0.3">
      <c r="A724" s="7" t="s">
        <v>11330</v>
      </c>
      <c r="B724" s="7" t="s">
        <v>11291</v>
      </c>
      <c r="C724" s="8" t="s">
        <v>10</v>
      </c>
      <c r="D724" s="9">
        <v>7.92</v>
      </c>
      <c r="E724" s="9"/>
      <c r="F724" s="9">
        <v>80.05</v>
      </c>
      <c r="G724" s="9"/>
    </row>
    <row r="725" spans="1:7" ht="15.75" thickBot="1" x14ac:dyDescent="0.3">
      <c r="A725" s="6"/>
      <c r="B725" s="6"/>
      <c r="C725" s="6"/>
      <c r="D725" s="6"/>
      <c r="E725" s="6"/>
      <c r="F725" s="6"/>
      <c r="G725" s="6"/>
    </row>
    <row r="726" spans="1:7" ht="15.75" thickBot="1" x14ac:dyDescent="0.3">
      <c r="A726" s="7" t="s">
        <v>11331</v>
      </c>
      <c r="B726" s="7" t="s">
        <v>11293</v>
      </c>
      <c r="C726" s="8" t="s">
        <v>10</v>
      </c>
      <c r="D726" s="9">
        <v>15.82</v>
      </c>
      <c r="E726" s="9"/>
      <c r="F726" s="9">
        <v>80.09</v>
      </c>
      <c r="G726" s="9"/>
    </row>
    <row r="727" spans="1:7" ht="15.75" thickBot="1" x14ac:dyDescent="0.3">
      <c r="A727" s="6"/>
      <c r="B727" s="6"/>
      <c r="C727" s="6"/>
      <c r="D727" s="6"/>
      <c r="E727" s="6"/>
      <c r="F727" s="6"/>
      <c r="G727" s="6"/>
    </row>
    <row r="728" spans="1:7" ht="15.75" thickBot="1" x14ac:dyDescent="0.3">
      <c r="A728" s="7" t="s">
        <v>11332</v>
      </c>
      <c r="B728" s="7" t="s">
        <v>11324</v>
      </c>
      <c r="C728" s="8" t="s">
        <v>10</v>
      </c>
      <c r="D728" s="9">
        <v>19.78</v>
      </c>
      <c r="E728" s="9"/>
      <c r="F728" s="9">
        <v>80.08</v>
      </c>
      <c r="G728" s="9"/>
    </row>
    <row r="729" spans="1:7" ht="15.75" thickBot="1" x14ac:dyDescent="0.3">
      <c r="A729" s="6"/>
      <c r="B729" s="6"/>
      <c r="C729" s="6"/>
      <c r="D729" s="6"/>
      <c r="E729" s="6"/>
      <c r="F729" s="6"/>
      <c r="G729" s="6"/>
    </row>
    <row r="730" spans="1:7" ht="15.75" thickBot="1" x14ac:dyDescent="0.3">
      <c r="A730" s="7" t="s">
        <v>11333</v>
      </c>
      <c r="B730" s="7" t="s">
        <v>11326</v>
      </c>
      <c r="C730" s="8" t="s">
        <v>10</v>
      </c>
      <c r="D730" s="9">
        <v>29.67</v>
      </c>
      <c r="E730" s="9"/>
      <c r="F730" s="9">
        <v>80.08</v>
      </c>
      <c r="G730" s="9"/>
    </row>
    <row r="731" spans="1:7" ht="15.75" thickBot="1" x14ac:dyDescent="0.3">
      <c r="A731" s="6"/>
      <c r="B731" s="6"/>
      <c r="C731" s="6"/>
      <c r="D731" s="6"/>
      <c r="E731" s="6"/>
      <c r="F731" s="6"/>
      <c r="G731" s="6"/>
    </row>
    <row r="732" spans="1:7" ht="25.5" thickBot="1" x14ac:dyDescent="0.3">
      <c r="A732" s="7" t="s">
        <v>11334</v>
      </c>
      <c r="B732" s="7" t="s">
        <v>11335</v>
      </c>
      <c r="C732" s="8"/>
      <c r="D732" s="9"/>
      <c r="E732" s="9"/>
      <c r="F732" s="9"/>
      <c r="G732" s="9"/>
    </row>
    <row r="733" spans="1:7" ht="15.75" thickBot="1" x14ac:dyDescent="0.3">
      <c r="A733" s="6"/>
      <c r="B733" s="6"/>
      <c r="C733" s="6"/>
      <c r="D733" s="6"/>
      <c r="E733" s="6"/>
      <c r="F733" s="6"/>
      <c r="G733" s="6"/>
    </row>
    <row r="734" spans="1:7" ht="15.75" thickBot="1" x14ac:dyDescent="0.3">
      <c r="A734" s="7" t="s">
        <v>11336</v>
      </c>
      <c r="B734" s="7" t="s">
        <v>11293</v>
      </c>
      <c r="C734" s="8" t="s">
        <v>10</v>
      </c>
      <c r="D734" s="9">
        <v>27.69</v>
      </c>
      <c r="E734" s="9"/>
      <c r="F734" s="9">
        <v>80.099999999999994</v>
      </c>
      <c r="G734" s="9"/>
    </row>
    <row r="735" spans="1:7" ht="15.75" thickBot="1" x14ac:dyDescent="0.3">
      <c r="A735" s="6"/>
      <c r="B735" s="6"/>
      <c r="C735" s="6"/>
      <c r="D735" s="6"/>
      <c r="E735" s="6"/>
      <c r="F735" s="6"/>
      <c r="G735" s="6"/>
    </row>
    <row r="736" spans="1:7" ht="15.75" thickBot="1" x14ac:dyDescent="0.3">
      <c r="A736" s="7" t="s">
        <v>11337</v>
      </c>
      <c r="B736" s="7" t="s">
        <v>11324</v>
      </c>
      <c r="C736" s="8" t="s">
        <v>10</v>
      </c>
      <c r="D736" s="9">
        <v>39.56</v>
      </c>
      <c r="E736" s="9"/>
      <c r="F736" s="9">
        <v>80.08</v>
      </c>
      <c r="G736" s="9"/>
    </row>
    <row r="737" spans="1:7" ht="15.75" thickBot="1" x14ac:dyDescent="0.3">
      <c r="A737" s="6"/>
      <c r="B737" s="6"/>
      <c r="C737" s="6"/>
      <c r="D737" s="6"/>
      <c r="E737" s="6"/>
      <c r="F737" s="6"/>
      <c r="G737" s="6"/>
    </row>
    <row r="738" spans="1:7" ht="15.75" thickBot="1" x14ac:dyDescent="0.3">
      <c r="A738" s="7" t="s">
        <v>11338</v>
      </c>
      <c r="B738" s="7" t="s">
        <v>11326</v>
      </c>
      <c r="C738" s="8" t="s">
        <v>10</v>
      </c>
      <c r="D738" s="9">
        <v>65.709999999999994</v>
      </c>
      <c r="E738" s="9"/>
      <c r="F738" s="9">
        <v>80.09</v>
      </c>
      <c r="G738" s="9"/>
    </row>
    <row r="739" spans="1:7" ht="15.75" thickBot="1" x14ac:dyDescent="0.3">
      <c r="A739" s="6"/>
      <c r="B739" s="6"/>
      <c r="C739" s="6"/>
      <c r="D739" s="6"/>
      <c r="E739" s="6"/>
      <c r="F739" s="6"/>
      <c r="G739" s="6"/>
    </row>
    <row r="740" spans="1:7" ht="25.5" thickBot="1" x14ac:dyDescent="0.3">
      <c r="A740" s="7" t="s">
        <v>11339</v>
      </c>
      <c r="B740" s="7" t="s">
        <v>11340</v>
      </c>
      <c r="C740" s="8"/>
      <c r="D740" s="9"/>
      <c r="E740" s="9"/>
      <c r="F740" s="9"/>
      <c r="G740" s="9"/>
    </row>
    <row r="741" spans="1:7" ht="15.75" thickBot="1" x14ac:dyDescent="0.3">
      <c r="A741" s="6"/>
      <c r="B741" s="6"/>
      <c r="C741" s="6"/>
      <c r="D741" s="6"/>
      <c r="E741" s="6"/>
      <c r="F741" s="6"/>
      <c r="G741" s="6"/>
    </row>
    <row r="742" spans="1:7" ht="15.75" thickBot="1" x14ac:dyDescent="0.3">
      <c r="A742" s="7" t="s">
        <v>11341</v>
      </c>
      <c r="B742" s="7" t="s">
        <v>9355</v>
      </c>
      <c r="C742" s="8" t="s">
        <v>10</v>
      </c>
      <c r="D742" s="9">
        <v>6.38</v>
      </c>
      <c r="E742" s="9"/>
      <c r="F742" s="9">
        <v>80.09</v>
      </c>
      <c r="G742" s="9"/>
    </row>
    <row r="743" spans="1:7" ht="15.75" thickBot="1" x14ac:dyDescent="0.3">
      <c r="A743" s="6"/>
      <c r="B743" s="6"/>
      <c r="C743" s="6"/>
      <c r="D743" s="6"/>
      <c r="E743" s="6"/>
      <c r="F743" s="6"/>
      <c r="G743" s="6"/>
    </row>
    <row r="744" spans="1:7" ht="15.75" thickBot="1" x14ac:dyDescent="0.3">
      <c r="A744" s="7" t="s">
        <v>11342</v>
      </c>
      <c r="B744" s="7" t="s">
        <v>11324</v>
      </c>
      <c r="C744" s="8" t="s">
        <v>10</v>
      </c>
      <c r="D744" s="9">
        <v>28.06</v>
      </c>
      <c r="E744" s="9"/>
      <c r="F744" s="9">
        <v>80.11</v>
      </c>
      <c r="G744" s="9"/>
    </row>
    <row r="745" spans="1:7" ht="15.75" thickBot="1" x14ac:dyDescent="0.3">
      <c r="A745" s="6"/>
      <c r="B745" s="6"/>
      <c r="C745" s="6"/>
      <c r="D745" s="6"/>
      <c r="E745" s="6"/>
      <c r="F745" s="6"/>
      <c r="G745" s="6"/>
    </row>
    <row r="746" spans="1:7" ht="15.75" thickBot="1" x14ac:dyDescent="0.3">
      <c r="A746" s="7" t="s">
        <v>11343</v>
      </c>
      <c r="B746" s="7" t="s">
        <v>11344</v>
      </c>
      <c r="C746" s="8" t="s">
        <v>10</v>
      </c>
      <c r="D746" s="9">
        <v>38.28</v>
      </c>
      <c r="E746" s="9"/>
      <c r="F746" s="9">
        <v>80.09</v>
      </c>
      <c r="G746" s="9"/>
    </row>
    <row r="747" spans="1:7" ht="15.75" thickBot="1" x14ac:dyDescent="0.3">
      <c r="A747" s="6"/>
      <c r="B747" s="6"/>
      <c r="C747" s="6"/>
      <c r="D747" s="6"/>
      <c r="E747" s="6"/>
      <c r="F747" s="6"/>
      <c r="G747" s="6"/>
    </row>
    <row r="748" spans="1:7" ht="25.5" thickBot="1" x14ac:dyDescent="0.3">
      <c r="A748" s="7" t="s">
        <v>11345</v>
      </c>
      <c r="B748" s="7" t="s">
        <v>11346</v>
      </c>
      <c r="C748" s="8"/>
      <c r="D748" s="9"/>
      <c r="E748" s="9"/>
      <c r="F748" s="9"/>
      <c r="G748" s="9"/>
    </row>
    <row r="749" spans="1:7" ht="15.75" thickBot="1" x14ac:dyDescent="0.3">
      <c r="A749" s="6"/>
      <c r="B749" s="6"/>
      <c r="C749" s="6"/>
      <c r="D749" s="6"/>
      <c r="E749" s="6"/>
      <c r="F749" s="6"/>
      <c r="G749" s="6"/>
    </row>
    <row r="750" spans="1:7" ht="15.75" thickBot="1" x14ac:dyDescent="0.3">
      <c r="A750" s="7" t="s">
        <v>11347</v>
      </c>
      <c r="B750" s="7" t="s">
        <v>11291</v>
      </c>
      <c r="C750" s="8" t="s">
        <v>10</v>
      </c>
      <c r="D750" s="9">
        <v>6.26</v>
      </c>
      <c r="E750" s="9"/>
      <c r="F750" s="9">
        <v>80.03</v>
      </c>
      <c r="G750" s="9"/>
    </row>
    <row r="751" spans="1:7" ht="15.75" thickBot="1" x14ac:dyDescent="0.3">
      <c r="A751" s="6"/>
      <c r="B751" s="6"/>
      <c r="C751" s="6"/>
      <c r="D751" s="6"/>
      <c r="E751" s="6"/>
      <c r="F751" s="6"/>
      <c r="G751" s="6"/>
    </row>
    <row r="752" spans="1:7" ht="15.75" thickBot="1" x14ac:dyDescent="0.3">
      <c r="A752" s="7" t="s">
        <v>11348</v>
      </c>
      <c r="B752" s="7" t="s">
        <v>11293</v>
      </c>
      <c r="C752" s="8" t="s">
        <v>10</v>
      </c>
      <c r="D752" s="9">
        <v>14.87</v>
      </c>
      <c r="E752" s="9"/>
      <c r="F752" s="9">
        <v>80.09</v>
      </c>
      <c r="G752" s="9"/>
    </row>
    <row r="753" spans="1:7" ht="15.75" thickBot="1" x14ac:dyDescent="0.3">
      <c r="A753" s="6"/>
      <c r="B753" s="6"/>
      <c r="C753" s="6"/>
      <c r="D753" s="6"/>
      <c r="E753" s="6"/>
      <c r="F753" s="6"/>
      <c r="G753" s="6"/>
    </row>
    <row r="754" spans="1:7" ht="15.75" thickBot="1" x14ac:dyDescent="0.3">
      <c r="A754" s="7" t="s">
        <v>11349</v>
      </c>
      <c r="B754" s="7" t="s">
        <v>11324</v>
      </c>
      <c r="C754" s="8" t="s">
        <v>10</v>
      </c>
      <c r="D754" s="9">
        <v>19.78</v>
      </c>
      <c r="E754" s="9"/>
      <c r="F754" s="9">
        <v>80.08</v>
      </c>
      <c r="G754" s="9"/>
    </row>
    <row r="755" spans="1:7" ht="15.75" thickBot="1" x14ac:dyDescent="0.3">
      <c r="A755" s="6"/>
      <c r="B755" s="6"/>
      <c r="C755" s="6"/>
      <c r="D755" s="6"/>
      <c r="E755" s="6"/>
      <c r="F755" s="6"/>
      <c r="G755" s="6"/>
    </row>
    <row r="756" spans="1:7" ht="25.5" thickBot="1" x14ac:dyDescent="0.3">
      <c r="A756" s="7" t="s">
        <v>11350</v>
      </c>
      <c r="B756" s="7" t="s">
        <v>11351</v>
      </c>
      <c r="C756" s="8"/>
      <c r="D756" s="9"/>
      <c r="E756" s="9"/>
      <c r="F756" s="9"/>
      <c r="G756" s="9"/>
    </row>
    <row r="757" spans="1:7" ht="15.75" thickBot="1" x14ac:dyDescent="0.3">
      <c r="A757" s="6"/>
      <c r="B757" s="6"/>
      <c r="C757" s="6"/>
      <c r="D757" s="6"/>
      <c r="E757" s="6"/>
      <c r="F757" s="6"/>
      <c r="G757" s="6"/>
    </row>
    <row r="758" spans="1:7" ht="15.75" thickBot="1" x14ac:dyDescent="0.3">
      <c r="A758" s="7" t="s">
        <v>11352</v>
      </c>
      <c r="B758" s="7" t="s">
        <v>11291</v>
      </c>
      <c r="C758" s="8" t="s">
        <v>10</v>
      </c>
      <c r="D758" s="9">
        <v>9.58</v>
      </c>
      <c r="E758" s="9"/>
      <c r="F758" s="9">
        <v>80.06</v>
      </c>
      <c r="G758" s="9"/>
    </row>
    <row r="759" spans="1:7" ht="15.75" thickBot="1" x14ac:dyDescent="0.3">
      <c r="A759" s="6"/>
      <c r="B759" s="6"/>
      <c r="C759" s="6"/>
      <c r="D759" s="6"/>
      <c r="E759" s="6"/>
      <c r="F759" s="6"/>
      <c r="G759" s="6"/>
    </row>
    <row r="760" spans="1:7" ht="15.75" thickBot="1" x14ac:dyDescent="0.3">
      <c r="A760" s="7" t="s">
        <v>11353</v>
      </c>
      <c r="B760" s="7" t="s">
        <v>11293</v>
      </c>
      <c r="C760" s="8" t="s">
        <v>10</v>
      </c>
      <c r="D760" s="9">
        <v>20.8</v>
      </c>
      <c r="E760" s="9"/>
      <c r="F760" s="9">
        <v>80.099999999999994</v>
      </c>
      <c r="G760" s="9"/>
    </row>
    <row r="761" spans="1:7" ht="15.75" thickBot="1" x14ac:dyDescent="0.3">
      <c r="A761" s="6"/>
      <c r="B761" s="6"/>
      <c r="C761" s="6"/>
      <c r="D761" s="6"/>
      <c r="E761" s="6"/>
      <c r="F761" s="6"/>
      <c r="G761" s="6"/>
    </row>
    <row r="762" spans="1:7" ht="15.75" thickBot="1" x14ac:dyDescent="0.3">
      <c r="A762" s="7" t="s">
        <v>11354</v>
      </c>
      <c r="B762" s="7" t="s">
        <v>11324</v>
      </c>
      <c r="C762" s="8" t="s">
        <v>10</v>
      </c>
      <c r="D762" s="9">
        <v>25.97</v>
      </c>
      <c r="E762" s="9"/>
      <c r="F762" s="9">
        <v>80.09</v>
      </c>
      <c r="G762" s="9"/>
    </row>
    <row r="763" spans="1:7" ht="15.75" thickBot="1" x14ac:dyDescent="0.3">
      <c r="A763" s="6"/>
      <c r="B763" s="6"/>
      <c r="C763" s="6"/>
      <c r="D763" s="6"/>
      <c r="E763" s="6"/>
      <c r="F763" s="6"/>
      <c r="G763" s="6"/>
    </row>
    <row r="764" spans="1:7" ht="15.75" thickBot="1" x14ac:dyDescent="0.3">
      <c r="A764" s="7" t="s">
        <v>11355</v>
      </c>
      <c r="B764" s="7" t="s">
        <v>11356</v>
      </c>
      <c r="C764" s="8"/>
      <c r="D764" s="9"/>
      <c r="E764" s="9"/>
      <c r="F764" s="9"/>
      <c r="G764" s="9"/>
    </row>
    <row r="765" spans="1:7" ht="15.75" thickBot="1" x14ac:dyDescent="0.3">
      <c r="A765" s="6"/>
      <c r="B765" s="6"/>
      <c r="C765" s="6"/>
      <c r="D765" s="6"/>
      <c r="E765" s="6"/>
      <c r="F765" s="6"/>
      <c r="G765" s="6"/>
    </row>
    <row r="766" spans="1:7" ht="85.5" thickBot="1" x14ac:dyDescent="0.3">
      <c r="A766" s="7" t="s">
        <v>11357</v>
      </c>
      <c r="B766" s="7" t="s">
        <v>11358</v>
      </c>
      <c r="C766" s="8" t="s">
        <v>10</v>
      </c>
      <c r="D766" s="9">
        <v>0.79</v>
      </c>
      <c r="E766" s="9"/>
      <c r="F766" s="9">
        <v>79.75</v>
      </c>
      <c r="G766" s="9"/>
    </row>
    <row r="767" spans="1:7" ht="15.75" thickBot="1" x14ac:dyDescent="0.3">
      <c r="A767" s="6"/>
      <c r="B767" s="6"/>
      <c r="C767" s="6"/>
      <c r="D767" s="6"/>
      <c r="E767" s="6"/>
      <c r="F767" s="6"/>
      <c r="G767" s="6"/>
    </row>
    <row r="768" spans="1:7" ht="37.5" thickBot="1" x14ac:dyDescent="0.3">
      <c r="A768" s="7" t="s">
        <v>11359</v>
      </c>
      <c r="B768" s="7" t="s">
        <v>11360</v>
      </c>
      <c r="C768" s="8" t="s">
        <v>10</v>
      </c>
      <c r="D768" s="9">
        <v>2.77</v>
      </c>
      <c r="E768" s="9"/>
      <c r="F768" s="9">
        <v>80.14</v>
      </c>
      <c r="G768" s="9"/>
    </row>
    <row r="769" spans="1:7" ht="15.75" thickBot="1" x14ac:dyDescent="0.3">
      <c r="A769" s="6"/>
      <c r="B769" s="6"/>
      <c r="C769" s="6"/>
      <c r="D769" s="6"/>
      <c r="E769" s="6"/>
      <c r="F769" s="6"/>
      <c r="G769" s="6"/>
    </row>
    <row r="770" spans="1:7" ht="25.5" thickBot="1" x14ac:dyDescent="0.3">
      <c r="A770" s="7" t="s">
        <v>11361</v>
      </c>
      <c r="B770" s="7" t="s">
        <v>11362</v>
      </c>
      <c r="C770" s="8" t="s">
        <v>10</v>
      </c>
      <c r="D770" s="9">
        <v>0.43</v>
      </c>
      <c r="E770" s="9"/>
      <c r="F770" s="9">
        <v>79.069999999999993</v>
      </c>
      <c r="G770" s="9"/>
    </row>
    <row r="771" spans="1:7" ht="15.75" thickBot="1" x14ac:dyDescent="0.3">
      <c r="A771" s="6"/>
      <c r="B771" s="6"/>
      <c r="C771" s="6"/>
      <c r="D771" s="6"/>
      <c r="E771" s="6"/>
      <c r="F771" s="6"/>
      <c r="G771" s="6"/>
    </row>
    <row r="772" spans="1:7" ht="37.5" thickBot="1" x14ac:dyDescent="0.3">
      <c r="A772" s="7" t="s">
        <v>11363</v>
      </c>
      <c r="B772" s="7" t="s">
        <v>11364</v>
      </c>
      <c r="C772" s="8" t="s">
        <v>10</v>
      </c>
      <c r="D772" s="9">
        <v>1.97</v>
      </c>
      <c r="E772" s="9"/>
      <c r="F772" s="9">
        <v>80.2</v>
      </c>
      <c r="G772" s="9"/>
    </row>
    <row r="773" spans="1:7" ht="15.75" thickBot="1" x14ac:dyDescent="0.3">
      <c r="A773" s="6"/>
      <c r="B773" s="6"/>
      <c r="C773" s="6"/>
      <c r="D773" s="6"/>
      <c r="E773" s="6"/>
      <c r="F773" s="6"/>
      <c r="G773" s="6"/>
    </row>
    <row r="774" spans="1:7" ht="15.75" thickBot="1" x14ac:dyDescent="0.3">
      <c r="A774" s="7" t="s">
        <v>11365</v>
      </c>
      <c r="B774" s="7" t="s">
        <v>11366</v>
      </c>
      <c r="C774" s="8" t="s">
        <v>10</v>
      </c>
      <c r="D774" s="9">
        <v>14.49</v>
      </c>
      <c r="E774" s="9"/>
      <c r="F774" s="9">
        <v>80.06</v>
      </c>
      <c r="G774" s="9"/>
    </row>
    <row r="775" spans="1:7" ht="15.75" thickBot="1" x14ac:dyDescent="0.3">
      <c r="A775" s="6"/>
      <c r="B775" s="6"/>
      <c r="C775" s="6"/>
      <c r="D775" s="6"/>
      <c r="E775" s="6"/>
      <c r="F775" s="6"/>
      <c r="G775" s="6"/>
    </row>
    <row r="776" spans="1:7" ht="15.75" thickBot="1" x14ac:dyDescent="0.3">
      <c r="A776" s="7" t="s">
        <v>11367</v>
      </c>
      <c r="B776" s="7" t="s">
        <v>11368</v>
      </c>
      <c r="C776" s="8"/>
      <c r="D776" s="9"/>
      <c r="E776" s="9"/>
      <c r="F776" s="9"/>
      <c r="G776" s="9"/>
    </row>
    <row r="777" spans="1:7" ht="15.75" thickBot="1" x14ac:dyDescent="0.3">
      <c r="A777" s="6"/>
      <c r="B777" s="6"/>
      <c r="C777" s="6"/>
      <c r="D777" s="6"/>
      <c r="E777" s="6"/>
      <c r="F777" s="6"/>
      <c r="G777" s="6"/>
    </row>
    <row r="778" spans="1:7" ht="25.5" thickBot="1" x14ac:dyDescent="0.3">
      <c r="A778" s="7" t="s">
        <v>11369</v>
      </c>
      <c r="B778" s="7" t="s">
        <v>11370</v>
      </c>
      <c r="C778" s="8"/>
      <c r="D778" s="9"/>
      <c r="E778" s="9"/>
      <c r="F778" s="9"/>
      <c r="G778" s="9"/>
    </row>
    <row r="779" spans="1:7" ht="15.75" thickBot="1" x14ac:dyDescent="0.3">
      <c r="A779" s="6"/>
      <c r="B779" s="6"/>
      <c r="C779" s="6"/>
      <c r="D779" s="6"/>
      <c r="E779" s="6"/>
      <c r="F779" s="6"/>
      <c r="G779" s="6"/>
    </row>
    <row r="780" spans="1:7" ht="15.75" thickBot="1" x14ac:dyDescent="0.3">
      <c r="A780" s="7" t="s">
        <v>11371</v>
      </c>
      <c r="B780" s="7" t="s">
        <v>9392</v>
      </c>
      <c r="C780" s="8" t="s">
        <v>10</v>
      </c>
      <c r="D780" s="9">
        <v>5.62</v>
      </c>
      <c r="E780" s="9"/>
      <c r="F780" s="9">
        <v>80.069999999999993</v>
      </c>
      <c r="G780" s="9"/>
    </row>
    <row r="781" spans="1:7" ht="15.75" thickBot="1" x14ac:dyDescent="0.3">
      <c r="A781" s="6"/>
      <c r="B781" s="6"/>
      <c r="C781" s="6"/>
      <c r="D781" s="6"/>
      <c r="E781" s="6"/>
      <c r="F781" s="6"/>
      <c r="G781" s="6"/>
    </row>
    <row r="782" spans="1:7" ht="15.75" thickBot="1" x14ac:dyDescent="0.3">
      <c r="A782" s="7" t="s">
        <v>11372</v>
      </c>
      <c r="B782" s="7" t="s">
        <v>11291</v>
      </c>
      <c r="C782" s="8" t="s">
        <v>10</v>
      </c>
      <c r="D782" s="9">
        <v>6.9</v>
      </c>
      <c r="E782" s="9"/>
      <c r="F782" s="9">
        <v>80</v>
      </c>
      <c r="G782" s="9"/>
    </row>
    <row r="783" spans="1:7" ht="15.75" thickBot="1" x14ac:dyDescent="0.3">
      <c r="A783" s="6"/>
      <c r="B783" s="6"/>
      <c r="C783" s="6"/>
      <c r="D783" s="6"/>
      <c r="E783" s="6"/>
      <c r="F783" s="6"/>
      <c r="G783" s="6"/>
    </row>
    <row r="784" spans="1:7" ht="15.75" thickBot="1" x14ac:dyDescent="0.3">
      <c r="A784" s="7" t="s">
        <v>11373</v>
      </c>
      <c r="B784" s="7" t="s">
        <v>11293</v>
      </c>
      <c r="C784" s="8" t="s">
        <v>10</v>
      </c>
      <c r="D784" s="9">
        <v>12.88</v>
      </c>
      <c r="E784" s="9"/>
      <c r="F784" s="9">
        <v>80.12</v>
      </c>
      <c r="G784" s="9"/>
    </row>
    <row r="785" spans="1:7" ht="15.75" thickBot="1" x14ac:dyDescent="0.3">
      <c r="A785" s="6"/>
      <c r="B785" s="6"/>
      <c r="C785" s="6"/>
      <c r="D785" s="6"/>
      <c r="E785" s="6"/>
      <c r="F785" s="6"/>
      <c r="G785" s="6"/>
    </row>
    <row r="786" spans="1:7" ht="25.5" thickBot="1" x14ac:dyDescent="0.3">
      <c r="A786" s="7" t="s">
        <v>11374</v>
      </c>
      <c r="B786" s="7" t="s">
        <v>11375</v>
      </c>
      <c r="C786" s="8"/>
      <c r="D786" s="9"/>
      <c r="E786" s="9"/>
      <c r="F786" s="9"/>
      <c r="G786" s="9"/>
    </row>
    <row r="787" spans="1:7" ht="15.75" thickBot="1" x14ac:dyDescent="0.3">
      <c r="A787" s="6"/>
      <c r="B787" s="6"/>
      <c r="C787" s="6"/>
      <c r="D787" s="6"/>
      <c r="E787" s="6"/>
      <c r="F787" s="6"/>
      <c r="G787" s="6"/>
    </row>
    <row r="788" spans="1:7" ht="15.75" thickBot="1" x14ac:dyDescent="0.3">
      <c r="A788" s="7" t="s">
        <v>11376</v>
      </c>
      <c r="B788" s="7" t="s">
        <v>11073</v>
      </c>
      <c r="C788" s="8" t="s">
        <v>10</v>
      </c>
      <c r="D788" s="9">
        <v>23.34</v>
      </c>
      <c r="E788" s="9"/>
      <c r="F788" s="9">
        <v>80.12</v>
      </c>
      <c r="G788" s="9"/>
    </row>
    <row r="789" spans="1:7" ht="15.75" thickBot="1" x14ac:dyDescent="0.3">
      <c r="A789" s="6"/>
      <c r="B789" s="6"/>
      <c r="C789" s="6"/>
      <c r="D789" s="6"/>
      <c r="E789" s="6"/>
      <c r="F789" s="6"/>
      <c r="G789" s="6"/>
    </row>
    <row r="790" spans="1:7" ht="15.75" thickBot="1" x14ac:dyDescent="0.3">
      <c r="A790" s="7" t="s">
        <v>11377</v>
      </c>
      <c r="B790" s="7" t="s">
        <v>11075</v>
      </c>
      <c r="C790" s="8" t="s">
        <v>10</v>
      </c>
      <c r="D790" s="9">
        <v>29.15</v>
      </c>
      <c r="E790" s="9"/>
      <c r="F790" s="9">
        <v>80.099999999999994</v>
      </c>
      <c r="G790" s="9"/>
    </row>
    <row r="791" spans="1:7" ht="15.75" thickBot="1" x14ac:dyDescent="0.3">
      <c r="A791" s="6"/>
      <c r="B791" s="6"/>
      <c r="C791" s="6"/>
      <c r="D791" s="6"/>
      <c r="E791" s="6"/>
      <c r="F791" s="6"/>
      <c r="G791" s="6"/>
    </row>
    <row r="792" spans="1:7" ht="15.75" thickBot="1" x14ac:dyDescent="0.3">
      <c r="A792" s="7" t="s">
        <v>11378</v>
      </c>
      <c r="B792" s="7" t="s">
        <v>11077</v>
      </c>
      <c r="C792" s="8" t="s">
        <v>10</v>
      </c>
      <c r="D792" s="9">
        <v>45.05</v>
      </c>
      <c r="E792" s="9"/>
      <c r="F792" s="9">
        <v>80.09</v>
      </c>
      <c r="G792" s="9"/>
    </row>
    <row r="793" spans="1:7" ht="15.75" thickBot="1" x14ac:dyDescent="0.3">
      <c r="A793" s="6"/>
      <c r="B793" s="6"/>
      <c r="C793" s="6"/>
      <c r="D793" s="6"/>
      <c r="E793" s="6"/>
      <c r="F793" s="6"/>
      <c r="G793" s="6"/>
    </row>
    <row r="794" spans="1:7" ht="37.5" thickBot="1" x14ac:dyDescent="0.3">
      <c r="A794" s="7" t="s">
        <v>11379</v>
      </c>
      <c r="B794" s="7" t="s">
        <v>11380</v>
      </c>
      <c r="C794" s="8"/>
      <c r="D794" s="9"/>
      <c r="E794" s="9"/>
      <c r="F794" s="9"/>
      <c r="G794" s="9"/>
    </row>
    <row r="795" spans="1:7" ht="15.75" thickBot="1" x14ac:dyDescent="0.3">
      <c r="A795" s="6"/>
      <c r="B795" s="6"/>
      <c r="C795" s="6"/>
      <c r="D795" s="6"/>
      <c r="E795" s="6"/>
      <c r="F795" s="6"/>
      <c r="G795" s="6"/>
    </row>
    <row r="796" spans="1:7" ht="15.75" thickBot="1" x14ac:dyDescent="0.3">
      <c r="A796" s="7" t="s">
        <v>11381</v>
      </c>
      <c r="B796" s="7" t="s">
        <v>11073</v>
      </c>
      <c r="C796" s="8" t="s">
        <v>10</v>
      </c>
      <c r="D796" s="9">
        <v>28.06</v>
      </c>
      <c r="E796" s="9"/>
      <c r="F796" s="9">
        <v>80.11</v>
      </c>
      <c r="G796" s="9"/>
    </row>
    <row r="797" spans="1:7" ht="15.75" thickBot="1" x14ac:dyDescent="0.3">
      <c r="A797" s="6"/>
      <c r="B797" s="6"/>
      <c r="C797" s="6"/>
      <c r="D797" s="6"/>
      <c r="E797" s="6"/>
      <c r="F797" s="6"/>
      <c r="G797" s="6"/>
    </row>
    <row r="798" spans="1:7" ht="15.75" thickBot="1" x14ac:dyDescent="0.3">
      <c r="A798" s="7" t="s">
        <v>11382</v>
      </c>
      <c r="B798" s="7" t="s">
        <v>11075</v>
      </c>
      <c r="C798" s="8" t="s">
        <v>10</v>
      </c>
      <c r="D798" s="9">
        <v>42.43</v>
      </c>
      <c r="E798" s="9"/>
      <c r="F798" s="9">
        <v>80.08</v>
      </c>
      <c r="G798" s="9"/>
    </row>
    <row r="799" spans="1:7" ht="15.75" thickBot="1" x14ac:dyDescent="0.3">
      <c r="A799" s="6"/>
      <c r="B799" s="6"/>
      <c r="C799" s="6"/>
      <c r="D799" s="6"/>
      <c r="E799" s="6"/>
      <c r="F799" s="6"/>
      <c r="G799" s="6"/>
    </row>
    <row r="800" spans="1:7" ht="15.75" thickBot="1" x14ac:dyDescent="0.3">
      <c r="A800" s="7" t="s">
        <v>11383</v>
      </c>
      <c r="B800" s="7" t="s">
        <v>11077</v>
      </c>
      <c r="C800" s="8" t="s">
        <v>10</v>
      </c>
      <c r="D800" s="9">
        <v>79.5</v>
      </c>
      <c r="E800" s="9"/>
      <c r="F800" s="9">
        <v>80.09</v>
      </c>
      <c r="G800" s="9"/>
    </row>
    <row r="801" spans="1:7" ht="15.75" thickBot="1" x14ac:dyDescent="0.3">
      <c r="A801" s="6"/>
      <c r="B801" s="6"/>
      <c r="C801" s="6"/>
      <c r="D801" s="6"/>
      <c r="E801" s="6"/>
      <c r="F801" s="6"/>
      <c r="G801" s="6"/>
    </row>
    <row r="802" spans="1:7" ht="15.75" thickBot="1" x14ac:dyDescent="0.3">
      <c r="A802" s="7" t="s">
        <v>11384</v>
      </c>
      <c r="B802" s="7" t="s">
        <v>11385</v>
      </c>
      <c r="C802" s="8"/>
      <c r="D802" s="9"/>
      <c r="E802" s="9"/>
      <c r="F802" s="9"/>
      <c r="G802" s="9"/>
    </row>
    <row r="803" spans="1:7" ht="15.75" thickBot="1" x14ac:dyDescent="0.3">
      <c r="A803" s="6"/>
      <c r="B803" s="6"/>
      <c r="C803" s="6"/>
      <c r="D803" s="6"/>
      <c r="E803" s="6"/>
      <c r="F803" s="6"/>
      <c r="G803" s="6"/>
    </row>
    <row r="804" spans="1:7" ht="25.5" thickBot="1" x14ac:dyDescent="0.3">
      <c r="A804" s="7" t="s">
        <v>11386</v>
      </c>
      <c r="B804" s="7" t="s">
        <v>11387</v>
      </c>
      <c r="C804" s="8"/>
      <c r="D804" s="9"/>
      <c r="E804" s="9"/>
      <c r="F804" s="9"/>
      <c r="G804" s="9"/>
    </row>
    <row r="805" spans="1:7" ht="15.75" thickBot="1" x14ac:dyDescent="0.3">
      <c r="A805" s="6"/>
      <c r="B805" s="6"/>
      <c r="C805" s="6"/>
      <c r="D805" s="6"/>
      <c r="E805" s="6"/>
      <c r="F805" s="6"/>
      <c r="G805" s="6"/>
    </row>
    <row r="806" spans="1:7" ht="15.75" thickBot="1" x14ac:dyDescent="0.3">
      <c r="A806" s="7" t="s">
        <v>11388</v>
      </c>
      <c r="B806" s="7" t="s">
        <v>9392</v>
      </c>
      <c r="C806" s="8" t="s">
        <v>10</v>
      </c>
      <c r="D806" s="9">
        <v>4.29</v>
      </c>
      <c r="E806" s="9"/>
      <c r="F806" s="9">
        <v>80.19</v>
      </c>
      <c r="G806" s="9"/>
    </row>
    <row r="807" spans="1:7" ht="15.75" thickBot="1" x14ac:dyDescent="0.3">
      <c r="A807" s="6"/>
      <c r="B807" s="6"/>
      <c r="C807" s="6"/>
      <c r="D807" s="6"/>
      <c r="E807" s="6"/>
      <c r="F807" s="6"/>
      <c r="G807" s="6"/>
    </row>
    <row r="808" spans="1:7" ht="15.75" thickBot="1" x14ac:dyDescent="0.3">
      <c r="A808" s="7" t="s">
        <v>11389</v>
      </c>
      <c r="B808" s="7" t="s">
        <v>11291</v>
      </c>
      <c r="C808" s="8" t="s">
        <v>10</v>
      </c>
      <c r="D808" s="9">
        <v>5.62</v>
      </c>
      <c r="E808" s="9"/>
      <c r="F808" s="9">
        <v>80.069999999999993</v>
      </c>
      <c r="G808" s="9"/>
    </row>
    <row r="809" spans="1:7" ht="15.75" thickBot="1" x14ac:dyDescent="0.3">
      <c r="A809" s="6"/>
      <c r="B809" s="6"/>
      <c r="C809" s="6"/>
      <c r="D809" s="6"/>
      <c r="E809" s="6"/>
      <c r="F809" s="6"/>
      <c r="G809" s="6"/>
    </row>
    <row r="810" spans="1:7" ht="15.75" thickBot="1" x14ac:dyDescent="0.3">
      <c r="A810" s="7" t="s">
        <v>11390</v>
      </c>
      <c r="B810" s="7" t="s">
        <v>11293</v>
      </c>
      <c r="C810" s="8" t="s">
        <v>10</v>
      </c>
      <c r="D810" s="9">
        <v>11.9</v>
      </c>
      <c r="E810" s="9"/>
      <c r="F810" s="9">
        <v>80.08</v>
      </c>
      <c r="G810" s="9"/>
    </row>
    <row r="811" spans="1:7" ht="15.75" thickBot="1" x14ac:dyDescent="0.3">
      <c r="A811" s="6"/>
      <c r="B811" s="6"/>
      <c r="C811" s="6"/>
      <c r="D811" s="6"/>
      <c r="E811" s="6"/>
      <c r="F811" s="6"/>
      <c r="G811" s="6"/>
    </row>
    <row r="812" spans="1:7" ht="15.75" thickBot="1" x14ac:dyDescent="0.3">
      <c r="A812" s="7" t="s">
        <v>11391</v>
      </c>
      <c r="B812" s="7" t="s">
        <v>11392</v>
      </c>
      <c r="C812" s="8"/>
      <c r="D812" s="9"/>
      <c r="E812" s="9"/>
      <c r="F812" s="9"/>
      <c r="G812" s="9"/>
    </row>
    <row r="813" spans="1:7" ht="15.75" thickBot="1" x14ac:dyDescent="0.3">
      <c r="A813" s="6"/>
      <c r="B813" s="6"/>
      <c r="C813" s="6"/>
      <c r="D813" s="6"/>
      <c r="E813" s="6"/>
      <c r="F813" s="6"/>
      <c r="G813" s="6"/>
    </row>
    <row r="814" spans="1:7" ht="15.75" thickBot="1" x14ac:dyDescent="0.3">
      <c r="A814" s="7" t="s">
        <v>11393</v>
      </c>
      <c r="B814" s="7" t="s">
        <v>9392</v>
      </c>
      <c r="C814" s="8" t="s">
        <v>10</v>
      </c>
      <c r="D814" s="9">
        <v>1.97</v>
      </c>
      <c r="E814" s="9"/>
      <c r="F814" s="9">
        <v>80.2</v>
      </c>
      <c r="G814" s="9"/>
    </row>
    <row r="815" spans="1:7" ht="15.75" thickBot="1" x14ac:dyDescent="0.3">
      <c r="A815" s="6"/>
      <c r="B815" s="6"/>
      <c r="C815" s="6"/>
      <c r="D815" s="6"/>
      <c r="E815" s="6"/>
      <c r="F815" s="6"/>
      <c r="G815" s="6"/>
    </row>
    <row r="816" spans="1:7" ht="15.75" thickBot="1" x14ac:dyDescent="0.3">
      <c r="A816" s="7" t="s">
        <v>11394</v>
      </c>
      <c r="B816" s="7" t="s">
        <v>11291</v>
      </c>
      <c r="C816" s="8" t="s">
        <v>10</v>
      </c>
      <c r="D816" s="9">
        <v>3.44</v>
      </c>
      <c r="E816" s="9"/>
      <c r="F816" s="9">
        <v>80.23</v>
      </c>
      <c r="G816" s="9"/>
    </row>
    <row r="817" spans="1:7" ht="15.75" thickBot="1" x14ac:dyDescent="0.3">
      <c r="A817" s="6"/>
      <c r="B817" s="6"/>
      <c r="C817" s="6"/>
      <c r="D817" s="6"/>
      <c r="E817" s="6"/>
      <c r="F817" s="6"/>
      <c r="G817" s="6"/>
    </row>
    <row r="818" spans="1:7" ht="15.75" thickBot="1" x14ac:dyDescent="0.3">
      <c r="A818" s="7" t="s">
        <v>11395</v>
      </c>
      <c r="B818" s="7" t="s">
        <v>11293</v>
      </c>
      <c r="C818" s="8" t="s">
        <v>10</v>
      </c>
      <c r="D818" s="9">
        <v>6.26</v>
      </c>
      <c r="E818" s="9"/>
      <c r="F818" s="9">
        <v>80.03</v>
      </c>
      <c r="G818" s="9"/>
    </row>
    <row r="819" spans="1:7" ht="15.75" thickBot="1" x14ac:dyDescent="0.3">
      <c r="A819" s="6"/>
      <c r="B819" s="6"/>
      <c r="C819" s="6"/>
      <c r="D819" s="6"/>
      <c r="E819" s="6"/>
      <c r="F819" s="6"/>
      <c r="G819" s="6"/>
    </row>
    <row r="820" spans="1:7" ht="25.5" thickBot="1" x14ac:dyDescent="0.3">
      <c r="A820" s="7" t="s">
        <v>11396</v>
      </c>
      <c r="B820" s="7" t="s">
        <v>11397</v>
      </c>
      <c r="C820" s="8"/>
      <c r="D820" s="9"/>
      <c r="E820" s="9"/>
      <c r="F820" s="9"/>
      <c r="G820" s="9"/>
    </row>
    <row r="821" spans="1:7" ht="15.75" thickBot="1" x14ac:dyDescent="0.3">
      <c r="A821" s="6"/>
      <c r="B821" s="6"/>
      <c r="C821" s="6"/>
      <c r="D821" s="6"/>
      <c r="E821" s="6"/>
      <c r="F821" s="6"/>
      <c r="G821" s="6"/>
    </row>
    <row r="822" spans="1:7" ht="15.75" thickBot="1" x14ac:dyDescent="0.3">
      <c r="A822" s="7" t="s">
        <v>11398</v>
      </c>
      <c r="B822" s="7" t="s">
        <v>9392</v>
      </c>
      <c r="C822" s="8" t="s">
        <v>10</v>
      </c>
      <c r="D822" s="9">
        <v>3.3</v>
      </c>
      <c r="E822" s="9"/>
      <c r="F822" s="9">
        <v>80</v>
      </c>
      <c r="G822" s="9"/>
    </row>
    <row r="823" spans="1:7" ht="15.75" thickBot="1" x14ac:dyDescent="0.3">
      <c r="A823" s="6"/>
      <c r="B823" s="6"/>
      <c r="C823" s="6"/>
      <c r="D823" s="6"/>
      <c r="E823" s="6"/>
      <c r="F823" s="6"/>
      <c r="G823" s="6"/>
    </row>
    <row r="824" spans="1:7" ht="15.75" thickBot="1" x14ac:dyDescent="0.3">
      <c r="A824" s="7" t="s">
        <v>11399</v>
      </c>
      <c r="B824" s="7" t="s">
        <v>11291</v>
      </c>
      <c r="C824" s="8" t="s">
        <v>10</v>
      </c>
      <c r="D824" s="9">
        <v>4.29</v>
      </c>
      <c r="E824" s="9"/>
      <c r="F824" s="9">
        <v>80.19</v>
      </c>
      <c r="G824" s="9"/>
    </row>
    <row r="825" spans="1:7" ht="15.75" thickBot="1" x14ac:dyDescent="0.3">
      <c r="A825" s="6"/>
      <c r="B825" s="6"/>
      <c r="C825" s="6"/>
      <c r="D825" s="6"/>
      <c r="E825" s="6"/>
      <c r="F825" s="6"/>
      <c r="G825" s="6"/>
    </row>
    <row r="826" spans="1:7" ht="15.75" thickBot="1" x14ac:dyDescent="0.3">
      <c r="A826" s="7" t="s">
        <v>11400</v>
      </c>
      <c r="B826" s="7" t="s">
        <v>11293</v>
      </c>
      <c r="C826" s="8" t="s">
        <v>10</v>
      </c>
      <c r="D826" s="9">
        <v>9.5399999999999991</v>
      </c>
      <c r="E826" s="9"/>
      <c r="F826" s="9">
        <v>80.08</v>
      </c>
      <c r="G826" s="9"/>
    </row>
    <row r="827" spans="1:7" ht="15.75" thickBot="1" x14ac:dyDescent="0.3">
      <c r="A827" s="6"/>
      <c r="B827" s="6"/>
      <c r="C827" s="6"/>
      <c r="D827" s="6"/>
      <c r="E827" s="6"/>
      <c r="F827" s="6"/>
      <c r="G827" s="6"/>
    </row>
    <row r="828" spans="1:7" ht="25.5" thickBot="1" x14ac:dyDescent="0.3">
      <c r="A828" s="7" t="s">
        <v>11401</v>
      </c>
      <c r="B828" s="7" t="s">
        <v>11402</v>
      </c>
      <c r="C828" s="8"/>
      <c r="D828" s="9"/>
      <c r="E828" s="9"/>
      <c r="F828" s="9"/>
      <c r="G828" s="9"/>
    </row>
    <row r="829" spans="1:7" ht="15.75" thickBot="1" x14ac:dyDescent="0.3">
      <c r="A829" s="6"/>
      <c r="B829" s="6"/>
      <c r="C829" s="6"/>
      <c r="D829" s="6"/>
      <c r="E829" s="6"/>
      <c r="F829" s="6"/>
      <c r="G829" s="6"/>
    </row>
    <row r="830" spans="1:7" ht="15.75" thickBot="1" x14ac:dyDescent="0.3">
      <c r="A830" s="7" t="s">
        <v>11403</v>
      </c>
      <c r="B830" s="7" t="s">
        <v>9392</v>
      </c>
      <c r="C830" s="8" t="s">
        <v>10</v>
      </c>
      <c r="D830" s="9">
        <v>5.62</v>
      </c>
      <c r="E830" s="9"/>
      <c r="F830" s="9">
        <v>80.069999999999993</v>
      </c>
      <c r="G830" s="9"/>
    </row>
    <row r="831" spans="1:7" ht="15.75" thickBot="1" x14ac:dyDescent="0.3">
      <c r="A831" s="6"/>
      <c r="B831" s="6"/>
      <c r="C831" s="6"/>
      <c r="D831" s="6"/>
      <c r="E831" s="6"/>
      <c r="F831" s="6"/>
      <c r="G831" s="6"/>
    </row>
    <row r="832" spans="1:7" ht="15.75" thickBot="1" x14ac:dyDescent="0.3">
      <c r="A832" s="7" t="s">
        <v>11404</v>
      </c>
      <c r="B832" s="7" t="s">
        <v>11291</v>
      </c>
      <c r="C832" s="8" t="s">
        <v>10</v>
      </c>
      <c r="D832" s="9">
        <v>7.92</v>
      </c>
      <c r="E832" s="9"/>
      <c r="F832" s="9">
        <v>80.05</v>
      </c>
      <c r="G832" s="9"/>
    </row>
    <row r="833" spans="1:7" ht="15.75" thickBot="1" x14ac:dyDescent="0.3">
      <c r="A833" s="6"/>
      <c r="B833" s="6"/>
      <c r="C833" s="6"/>
      <c r="D833" s="6"/>
      <c r="E833" s="6"/>
      <c r="F833" s="6"/>
      <c r="G833" s="6"/>
    </row>
    <row r="834" spans="1:7" ht="15.75" thickBot="1" x14ac:dyDescent="0.3">
      <c r="A834" s="7" t="s">
        <v>11405</v>
      </c>
      <c r="B834" s="7" t="s">
        <v>11293</v>
      </c>
      <c r="C834" s="8" t="s">
        <v>10</v>
      </c>
      <c r="D834" s="9">
        <v>15.82</v>
      </c>
      <c r="E834" s="9"/>
      <c r="F834" s="9">
        <v>80.09</v>
      </c>
      <c r="G834" s="9"/>
    </row>
    <row r="835" spans="1:7" ht="15.75" thickBot="1" x14ac:dyDescent="0.3">
      <c r="A835" s="6"/>
      <c r="B835" s="6"/>
      <c r="C835" s="6"/>
      <c r="D835" s="6"/>
      <c r="E835" s="6"/>
      <c r="F835" s="6"/>
      <c r="G835" s="6"/>
    </row>
    <row r="836" spans="1:7" ht="25.5" thickBot="1" x14ac:dyDescent="0.3">
      <c r="A836" s="7" t="s">
        <v>11406</v>
      </c>
      <c r="B836" s="7" t="s">
        <v>11407</v>
      </c>
      <c r="C836" s="8"/>
      <c r="D836" s="9"/>
      <c r="E836" s="9"/>
      <c r="F836" s="9"/>
      <c r="G836" s="9"/>
    </row>
    <row r="837" spans="1:7" ht="15.75" thickBot="1" x14ac:dyDescent="0.3">
      <c r="A837" s="6"/>
      <c r="B837" s="6"/>
      <c r="C837" s="6"/>
      <c r="D837" s="6"/>
      <c r="E837" s="6"/>
      <c r="F837" s="6"/>
      <c r="G837" s="6"/>
    </row>
    <row r="838" spans="1:7" ht="15.75" thickBot="1" x14ac:dyDescent="0.3">
      <c r="A838" s="7" t="s">
        <v>11408</v>
      </c>
      <c r="B838" s="7" t="s">
        <v>11324</v>
      </c>
      <c r="C838" s="8" t="s">
        <v>10</v>
      </c>
      <c r="D838" s="9">
        <v>38.21</v>
      </c>
      <c r="E838" s="9"/>
      <c r="F838" s="9">
        <v>80.11</v>
      </c>
      <c r="G838" s="9"/>
    </row>
    <row r="839" spans="1:7" ht="15.75" thickBot="1" x14ac:dyDescent="0.3">
      <c r="A839" s="6"/>
      <c r="B839" s="6"/>
      <c r="C839" s="6"/>
      <c r="D839" s="6"/>
      <c r="E839" s="6"/>
      <c r="F839" s="6"/>
      <c r="G839" s="6"/>
    </row>
    <row r="840" spans="1:7" ht="15.75" thickBot="1" x14ac:dyDescent="0.3">
      <c r="A840" s="7" t="s">
        <v>11409</v>
      </c>
      <c r="B840" s="7" t="s">
        <v>5716</v>
      </c>
      <c r="C840" s="8" t="s">
        <v>10</v>
      </c>
      <c r="D840" s="9">
        <v>85.88</v>
      </c>
      <c r="E840" s="9"/>
      <c r="F840" s="9">
        <v>80.09</v>
      </c>
      <c r="G840" s="9"/>
    </row>
    <row r="841" spans="1:7" ht="15.75" thickBot="1" x14ac:dyDescent="0.3">
      <c r="A841" s="6"/>
      <c r="B841" s="6"/>
      <c r="C841" s="6"/>
      <c r="D841" s="6"/>
      <c r="E841" s="6"/>
      <c r="F841" s="6"/>
      <c r="G841" s="6"/>
    </row>
    <row r="842" spans="1:7" ht="15.75" thickBot="1" x14ac:dyDescent="0.3">
      <c r="A842" s="7" t="s">
        <v>11410</v>
      </c>
      <c r="B842" s="7" t="s">
        <v>11411</v>
      </c>
      <c r="C842" s="8"/>
      <c r="D842" s="9"/>
      <c r="E842" s="9"/>
      <c r="F842" s="9"/>
      <c r="G842" s="9"/>
    </row>
    <row r="843" spans="1:7" ht="15.75" thickBot="1" x14ac:dyDescent="0.3">
      <c r="A843" s="6"/>
      <c r="B843" s="6"/>
      <c r="C843" s="6"/>
      <c r="D843" s="6"/>
      <c r="E843" s="6"/>
      <c r="F843" s="6"/>
      <c r="G843" s="6"/>
    </row>
    <row r="844" spans="1:7" ht="15.75" thickBot="1" x14ac:dyDescent="0.3">
      <c r="A844" s="7" t="s">
        <v>11412</v>
      </c>
      <c r="B844" s="7" t="s">
        <v>11413</v>
      </c>
      <c r="C844" s="8" t="s">
        <v>10</v>
      </c>
      <c r="D844" s="9">
        <v>8.61</v>
      </c>
      <c r="E844" s="9"/>
      <c r="F844" s="9">
        <v>80.14</v>
      </c>
      <c r="G844" s="9"/>
    </row>
    <row r="845" spans="1:7" ht="15.75" thickBot="1" x14ac:dyDescent="0.3">
      <c r="A845" s="6"/>
      <c r="B845" s="6"/>
      <c r="C845" s="6"/>
      <c r="D845" s="6"/>
      <c r="E845" s="6"/>
      <c r="F845" s="6"/>
      <c r="G845" s="6"/>
    </row>
    <row r="846" spans="1:7" ht="15.75" thickBot="1" x14ac:dyDescent="0.3">
      <c r="A846" s="7" t="s">
        <v>11414</v>
      </c>
      <c r="B846" s="7" t="s">
        <v>11415</v>
      </c>
      <c r="C846" s="8" t="s">
        <v>10</v>
      </c>
      <c r="D846" s="9">
        <v>12.88</v>
      </c>
      <c r="E846" s="9"/>
      <c r="F846" s="9">
        <v>80.12</v>
      </c>
      <c r="G846" s="9"/>
    </row>
    <row r="847" spans="1:7" ht="15.75" thickBot="1" x14ac:dyDescent="0.3">
      <c r="A847" s="6"/>
      <c r="B847" s="6"/>
      <c r="C847" s="6"/>
      <c r="D847" s="6"/>
      <c r="E847" s="6"/>
      <c r="F847" s="6"/>
      <c r="G847" s="6"/>
    </row>
    <row r="848" spans="1:7" ht="15.75" thickBot="1" x14ac:dyDescent="0.3">
      <c r="A848" s="7" t="s">
        <v>11416</v>
      </c>
      <c r="B848" s="7" t="s">
        <v>11417</v>
      </c>
      <c r="C848" s="8"/>
      <c r="D848" s="9"/>
      <c r="E848" s="9"/>
      <c r="F848" s="9"/>
      <c r="G848" s="9"/>
    </row>
    <row r="849" spans="1:7" ht="15.75" thickBot="1" x14ac:dyDescent="0.3">
      <c r="A849" s="6"/>
      <c r="B849" s="6"/>
      <c r="C849" s="6"/>
      <c r="D849" s="6"/>
      <c r="E849" s="6"/>
      <c r="F849" s="6"/>
      <c r="G849" s="6"/>
    </row>
    <row r="850" spans="1:7" ht="15.75" thickBot="1" x14ac:dyDescent="0.3">
      <c r="A850" s="7" t="s">
        <v>11418</v>
      </c>
      <c r="B850" s="7" t="s">
        <v>11293</v>
      </c>
      <c r="C850" s="8" t="s">
        <v>10</v>
      </c>
      <c r="D850" s="9">
        <v>12.2</v>
      </c>
      <c r="E850" s="9"/>
      <c r="F850" s="9">
        <v>80.08</v>
      </c>
      <c r="G850" s="9"/>
    </row>
    <row r="851" spans="1:7" ht="15.75" thickBot="1" x14ac:dyDescent="0.3">
      <c r="A851" s="6"/>
      <c r="B851" s="6"/>
      <c r="C851" s="6"/>
      <c r="D851" s="6"/>
      <c r="E851" s="6"/>
      <c r="F851" s="6"/>
      <c r="G851" s="6"/>
    </row>
    <row r="852" spans="1:7" ht="15.75" thickBot="1" x14ac:dyDescent="0.3">
      <c r="A852" s="7" t="s">
        <v>11419</v>
      </c>
      <c r="B852" s="7" t="s">
        <v>11324</v>
      </c>
      <c r="C852" s="8" t="s">
        <v>10</v>
      </c>
      <c r="D852" s="9">
        <v>25.45</v>
      </c>
      <c r="E852" s="9"/>
      <c r="F852" s="9">
        <v>80.12</v>
      </c>
      <c r="G852" s="9"/>
    </row>
    <row r="853" spans="1:7" ht="15.75" thickBot="1" x14ac:dyDescent="0.3">
      <c r="A853" s="6"/>
      <c r="B853" s="6"/>
      <c r="C853" s="6"/>
      <c r="D853" s="6"/>
      <c r="E853" s="6"/>
      <c r="F853" s="6"/>
      <c r="G853" s="6"/>
    </row>
    <row r="854" spans="1:7" ht="15.75" thickBot="1" x14ac:dyDescent="0.3">
      <c r="A854" s="7" t="s">
        <v>11420</v>
      </c>
      <c r="B854" s="7" t="s">
        <v>11421</v>
      </c>
      <c r="C854" s="8" t="s">
        <v>10</v>
      </c>
      <c r="D854" s="9">
        <v>1.33</v>
      </c>
      <c r="E854" s="9"/>
      <c r="F854" s="9">
        <v>80.45</v>
      </c>
      <c r="G854" s="9"/>
    </row>
    <row r="855" spans="1:7" ht="15.75" thickBot="1" x14ac:dyDescent="0.3">
      <c r="A855" s="6"/>
      <c r="B855" s="6"/>
      <c r="C855" s="6"/>
      <c r="D855" s="6"/>
      <c r="E855" s="6"/>
      <c r="F855" s="6"/>
      <c r="G855" s="6"/>
    </row>
    <row r="856" spans="1:7" ht="15.75" thickBot="1" x14ac:dyDescent="0.3">
      <c r="A856" s="7" t="s">
        <v>11422</v>
      </c>
      <c r="B856" s="7" t="s">
        <v>11423</v>
      </c>
      <c r="C856" s="8" t="s">
        <v>10</v>
      </c>
      <c r="D856" s="9">
        <v>2.0499999999999998</v>
      </c>
      <c r="E856" s="9"/>
      <c r="F856" s="9">
        <v>80</v>
      </c>
      <c r="G856" s="9"/>
    </row>
    <row r="857" spans="1:7" ht="15.75" thickBot="1" x14ac:dyDescent="0.3">
      <c r="A857" s="6"/>
      <c r="B857" s="6"/>
      <c r="C857" s="6"/>
      <c r="D857" s="6"/>
      <c r="E857" s="6"/>
      <c r="F857" s="6"/>
      <c r="G857" s="6"/>
    </row>
    <row r="858" spans="1:7" x14ac:dyDescent="0.25">
      <c r="A858" s="35" t="s">
        <v>11424</v>
      </c>
      <c r="B858" s="22" t="s">
        <v>11425</v>
      </c>
      <c r="C858" s="38" t="s">
        <v>10</v>
      </c>
      <c r="D858" s="32">
        <v>12.19</v>
      </c>
      <c r="E858" s="32"/>
      <c r="F858" s="32">
        <v>80.069999999999993</v>
      </c>
      <c r="G858" s="32"/>
    </row>
    <row r="859" spans="1:7" x14ac:dyDescent="0.25">
      <c r="A859" s="36"/>
      <c r="B859" s="23" t="s">
        <v>11426</v>
      </c>
      <c r="C859" s="39"/>
      <c r="D859" s="33"/>
      <c r="E859" s="33"/>
      <c r="F859" s="33"/>
      <c r="G859" s="33"/>
    </row>
    <row r="860" spans="1:7" x14ac:dyDescent="0.25">
      <c r="A860" s="36"/>
      <c r="B860" s="23" t="s">
        <v>11427</v>
      </c>
      <c r="C860" s="39"/>
      <c r="D860" s="33"/>
      <c r="E860" s="33"/>
      <c r="F860" s="33"/>
      <c r="G860" s="33"/>
    </row>
    <row r="861" spans="1:7" x14ac:dyDescent="0.25">
      <c r="A861" s="36"/>
      <c r="B861" s="23" t="s">
        <v>11428</v>
      </c>
      <c r="C861" s="39"/>
      <c r="D861" s="33"/>
      <c r="E861" s="33"/>
      <c r="F861" s="33"/>
      <c r="G861" s="33"/>
    </row>
    <row r="862" spans="1:7" x14ac:dyDescent="0.25">
      <c r="A862" s="36"/>
      <c r="B862" s="23" t="s">
        <v>11429</v>
      </c>
      <c r="C862" s="39"/>
      <c r="D862" s="33"/>
      <c r="E862" s="33"/>
      <c r="F862" s="33"/>
      <c r="G862" s="33"/>
    </row>
    <row r="863" spans="1:7" x14ac:dyDescent="0.25">
      <c r="A863" s="36"/>
      <c r="B863" s="23" t="s">
        <v>11430</v>
      </c>
      <c r="C863" s="39"/>
      <c r="D863" s="33"/>
      <c r="E863" s="33"/>
      <c r="F863" s="33"/>
      <c r="G863" s="33"/>
    </row>
    <row r="864" spans="1:7" x14ac:dyDescent="0.25">
      <c r="A864" s="36"/>
      <c r="B864" s="23" t="s">
        <v>11431</v>
      </c>
      <c r="C864" s="39"/>
      <c r="D864" s="33"/>
      <c r="E864" s="33"/>
      <c r="F864" s="33"/>
      <c r="G864" s="33"/>
    </row>
    <row r="865" spans="1:7" x14ac:dyDescent="0.25">
      <c r="A865" s="36"/>
      <c r="B865" s="23" t="s">
        <v>11432</v>
      </c>
      <c r="C865" s="39"/>
      <c r="D865" s="33"/>
      <c r="E865" s="33"/>
      <c r="F865" s="33"/>
      <c r="G865" s="33"/>
    </row>
    <row r="866" spans="1:7" ht="15.75" thickBot="1" x14ac:dyDescent="0.3">
      <c r="A866" s="37"/>
      <c r="B866" s="24" t="s">
        <v>11433</v>
      </c>
      <c r="C866" s="40"/>
      <c r="D866" s="34"/>
      <c r="E866" s="34"/>
      <c r="F866" s="34"/>
      <c r="G866" s="34"/>
    </row>
    <row r="867" spans="1:7" ht="15.75" thickBot="1" x14ac:dyDescent="0.3">
      <c r="A867" s="6"/>
      <c r="B867" s="6"/>
      <c r="C867" s="6"/>
      <c r="D867" s="6"/>
      <c r="E867" s="6"/>
      <c r="F867" s="6"/>
      <c r="G867" s="6"/>
    </row>
    <row r="868" spans="1:7" ht="15.75" thickBot="1" x14ac:dyDescent="0.3">
      <c r="A868" s="7" t="s">
        <v>11434</v>
      </c>
      <c r="B868" s="7" t="s">
        <v>11435</v>
      </c>
      <c r="C868" s="8" t="s">
        <v>10</v>
      </c>
      <c r="D868" s="9">
        <v>4.4400000000000004</v>
      </c>
      <c r="E868" s="9"/>
      <c r="F868" s="9">
        <v>80.180000000000007</v>
      </c>
      <c r="G868" s="9"/>
    </row>
    <row r="869" spans="1:7" ht="15.75" thickBot="1" x14ac:dyDescent="0.3">
      <c r="A869" s="6"/>
      <c r="B869" s="6"/>
      <c r="C869" s="6"/>
      <c r="D869" s="6"/>
      <c r="E869" s="6"/>
      <c r="F869" s="6"/>
      <c r="G869" s="6"/>
    </row>
    <row r="870" spans="1:7" ht="25.5" thickBot="1" x14ac:dyDescent="0.3">
      <c r="A870" s="7" t="s">
        <v>11436</v>
      </c>
      <c r="B870" s="7" t="s">
        <v>11437</v>
      </c>
      <c r="C870" s="8" t="s">
        <v>10</v>
      </c>
      <c r="D870" s="9">
        <v>4.1399999999999997</v>
      </c>
      <c r="E870" s="9"/>
      <c r="F870" s="9">
        <v>79.95</v>
      </c>
      <c r="G870" s="9"/>
    </row>
    <row r="871" spans="1:7" ht="15.75" thickBot="1" x14ac:dyDescent="0.3">
      <c r="A871" s="6"/>
      <c r="B871" s="6"/>
      <c r="C871" s="6"/>
      <c r="D871" s="6"/>
      <c r="E871" s="6"/>
      <c r="F871" s="6"/>
      <c r="G871" s="6"/>
    </row>
    <row r="872" spans="1:7" ht="25.5" thickBot="1" x14ac:dyDescent="0.3">
      <c r="A872" s="7" t="s">
        <v>11438</v>
      </c>
      <c r="B872" s="7" t="s">
        <v>11439</v>
      </c>
      <c r="C872" s="8" t="s">
        <v>10</v>
      </c>
      <c r="D872" s="9">
        <v>7.22</v>
      </c>
      <c r="E872" s="9"/>
      <c r="F872" s="9">
        <v>80.06</v>
      </c>
      <c r="G872" s="9"/>
    </row>
    <row r="873" spans="1:7" ht="15.75" thickBot="1" x14ac:dyDescent="0.3">
      <c r="A873" s="6"/>
      <c r="B873" s="6"/>
      <c r="C873" s="6"/>
      <c r="D873" s="6"/>
      <c r="E873" s="6"/>
      <c r="F873" s="6"/>
      <c r="G873" s="6"/>
    </row>
    <row r="874" spans="1:7" ht="25.5" thickBot="1" x14ac:dyDescent="0.3">
      <c r="A874" s="7" t="s">
        <v>11440</v>
      </c>
      <c r="B874" s="7" t="s">
        <v>11441</v>
      </c>
      <c r="C874" s="8" t="s">
        <v>10</v>
      </c>
      <c r="D874" s="9">
        <v>3.23</v>
      </c>
      <c r="E874" s="9"/>
      <c r="F874" s="9">
        <v>80.19</v>
      </c>
      <c r="G874" s="9"/>
    </row>
    <row r="875" spans="1:7" ht="15.75" thickBot="1" x14ac:dyDescent="0.3">
      <c r="A875" s="6"/>
      <c r="B875" s="6"/>
      <c r="C875" s="6"/>
      <c r="D875" s="6"/>
      <c r="E875" s="6"/>
      <c r="F875" s="6"/>
      <c r="G875" s="6"/>
    </row>
    <row r="876" spans="1:7" ht="15.75" thickBot="1" x14ac:dyDescent="0.3">
      <c r="A876" s="7" t="s">
        <v>11442</v>
      </c>
      <c r="B876" s="7" t="s">
        <v>11443</v>
      </c>
      <c r="C876" s="8"/>
      <c r="D876" s="9"/>
      <c r="E876" s="9"/>
      <c r="F876" s="9"/>
      <c r="G876" s="9"/>
    </row>
    <row r="877" spans="1:7" ht="15.75" thickBot="1" x14ac:dyDescent="0.3">
      <c r="A877" s="6"/>
      <c r="B877" s="6"/>
      <c r="C877" s="6"/>
      <c r="D877" s="6"/>
      <c r="E877" s="6"/>
      <c r="F877" s="6"/>
      <c r="G877" s="6"/>
    </row>
    <row r="878" spans="1:7" ht="25.5" thickBot="1" x14ac:dyDescent="0.3">
      <c r="A878" s="7" t="s">
        <v>11444</v>
      </c>
      <c r="B878" s="7" t="s">
        <v>11445</v>
      </c>
      <c r="C878" s="8"/>
      <c r="D878" s="9"/>
      <c r="E878" s="9"/>
      <c r="F878" s="9"/>
      <c r="G878" s="9"/>
    </row>
    <row r="879" spans="1:7" ht="15.75" thickBot="1" x14ac:dyDescent="0.3">
      <c r="A879" s="6"/>
      <c r="B879" s="6"/>
      <c r="C879" s="6"/>
      <c r="D879" s="6"/>
      <c r="E879" s="6"/>
      <c r="F879" s="6"/>
      <c r="G879" s="6"/>
    </row>
    <row r="880" spans="1:7" ht="15.75" thickBot="1" x14ac:dyDescent="0.3">
      <c r="A880" s="7" t="s">
        <v>11446</v>
      </c>
      <c r="B880" s="7" t="s">
        <v>9392</v>
      </c>
      <c r="C880" s="8" t="s">
        <v>10</v>
      </c>
      <c r="D880" s="9">
        <v>4.29</v>
      </c>
      <c r="E880" s="9"/>
      <c r="F880" s="9">
        <v>80.19</v>
      </c>
      <c r="G880" s="9"/>
    </row>
    <row r="881" spans="1:7" ht="15.75" thickBot="1" x14ac:dyDescent="0.3">
      <c r="A881" s="6"/>
      <c r="B881" s="6"/>
      <c r="C881" s="6"/>
      <c r="D881" s="6"/>
      <c r="E881" s="6"/>
      <c r="F881" s="6"/>
      <c r="G881" s="6"/>
    </row>
    <row r="882" spans="1:7" ht="15.75" thickBot="1" x14ac:dyDescent="0.3">
      <c r="A882" s="7" t="s">
        <v>11447</v>
      </c>
      <c r="B882" s="7" t="s">
        <v>11291</v>
      </c>
      <c r="C882" s="8" t="s">
        <v>10</v>
      </c>
      <c r="D882" s="9">
        <v>5.62</v>
      </c>
      <c r="E882" s="9"/>
      <c r="F882" s="9">
        <v>80.069999999999993</v>
      </c>
      <c r="G882" s="9"/>
    </row>
    <row r="883" spans="1:7" ht="15.75" thickBot="1" x14ac:dyDescent="0.3">
      <c r="A883" s="6"/>
      <c r="B883" s="6"/>
      <c r="C883" s="6"/>
      <c r="D883" s="6"/>
      <c r="E883" s="6"/>
      <c r="F883" s="6"/>
      <c r="G883" s="6"/>
    </row>
    <row r="884" spans="1:7" ht="15.75" thickBot="1" x14ac:dyDescent="0.3">
      <c r="A884" s="7" t="s">
        <v>11448</v>
      </c>
      <c r="B884" s="7" t="s">
        <v>11293</v>
      </c>
      <c r="C884" s="8" t="s">
        <v>10</v>
      </c>
      <c r="D884" s="9">
        <v>11.9</v>
      </c>
      <c r="E884" s="9"/>
      <c r="F884" s="9">
        <v>80.08</v>
      </c>
      <c r="G884" s="9"/>
    </row>
    <row r="885" spans="1:7" ht="15.75" thickBot="1" x14ac:dyDescent="0.3">
      <c r="A885" s="6"/>
      <c r="B885" s="6"/>
      <c r="C885" s="6"/>
      <c r="D885" s="6"/>
      <c r="E885" s="6"/>
      <c r="F885" s="6"/>
      <c r="G885" s="6"/>
    </row>
    <row r="886" spans="1:7" ht="15.75" thickBot="1" x14ac:dyDescent="0.3">
      <c r="A886" s="7" t="s">
        <v>11449</v>
      </c>
      <c r="B886" s="7" t="s">
        <v>11450</v>
      </c>
      <c r="C886" s="8"/>
      <c r="D886" s="9"/>
      <c r="E886" s="9"/>
      <c r="F886" s="9"/>
      <c r="G886" s="9"/>
    </row>
    <row r="887" spans="1:7" ht="15.75" thickBot="1" x14ac:dyDescent="0.3">
      <c r="A887" s="6"/>
      <c r="B887" s="6"/>
      <c r="C887" s="6"/>
      <c r="D887" s="6"/>
      <c r="E887" s="6"/>
      <c r="F887" s="6"/>
      <c r="G887" s="6"/>
    </row>
    <row r="888" spans="1:7" ht="15.75" thickBot="1" x14ac:dyDescent="0.3">
      <c r="A888" s="7" t="s">
        <v>11451</v>
      </c>
      <c r="B888" s="7" t="s">
        <v>9392</v>
      </c>
      <c r="C888" s="8" t="s">
        <v>10</v>
      </c>
      <c r="D888" s="9">
        <v>5.62</v>
      </c>
      <c r="E888" s="9"/>
      <c r="F888" s="9">
        <v>80.069999999999993</v>
      </c>
      <c r="G888" s="9"/>
    </row>
    <row r="889" spans="1:7" ht="15.75" thickBot="1" x14ac:dyDescent="0.3">
      <c r="A889" s="6"/>
      <c r="B889" s="6"/>
      <c r="C889" s="6"/>
      <c r="D889" s="6"/>
      <c r="E889" s="6"/>
      <c r="F889" s="6"/>
      <c r="G889" s="6"/>
    </row>
    <row r="890" spans="1:7" ht="15.75" thickBot="1" x14ac:dyDescent="0.3">
      <c r="A890" s="7" t="s">
        <v>11452</v>
      </c>
      <c r="B890" s="7" t="s">
        <v>11291</v>
      </c>
      <c r="C890" s="8" t="s">
        <v>10</v>
      </c>
      <c r="D890" s="9">
        <v>7.92</v>
      </c>
      <c r="E890" s="9"/>
      <c r="F890" s="9">
        <v>80.05</v>
      </c>
      <c r="G890" s="9"/>
    </row>
    <row r="891" spans="1:7" ht="15.75" thickBot="1" x14ac:dyDescent="0.3">
      <c r="A891" s="6"/>
      <c r="B891" s="6"/>
      <c r="C891" s="6"/>
      <c r="D891" s="6"/>
      <c r="E891" s="6"/>
      <c r="F891" s="6"/>
      <c r="G891" s="6"/>
    </row>
    <row r="892" spans="1:7" ht="15.75" thickBot="1" x14ac:dyDescent="0.3">
      <c r="A892" s="7" t="s">
        <v>11453</v>
      </c>
      <c r="B892" s="7" t="s">
        <v>11293</v>
      </c>
      <c r="C892" s="8" t="s">
        <v>10</v>
      </c>
      <c r="D892" s="9">
        <v>15.82</v>
      </c>
      <c r="E892" s="9"/>
      <c r="F892" s="9">
        <v>80.09</v>
      </c>
      <c r="G892" s="9"/>
    </row>
    <row r="893" spans="1:7" ht="15.75" thickBot="1" x14ac:dyDescent="0.3">
      <c r="A893" s="6"/>
      <c r="B893" s="6"/>
      <c r="C893" s="6"/>
      <c r="D893" s="6"/>
      <c r="E893" s="6"/>
      <c r="F893" s="6"/>
      <c r="G893" s="6"/>
    </row>
    <row r="894" spans="1:7" ht="15.75" thickBot="1" x14ac:dyDescent="0.3">
      <c r="A894" s="7" t="s">
        <v>11454</v>
      </c>
      <c r="B894" s="7" t="s">
        <v>11455</v>
      </c>
      <c r="C894" s="8"/>
      <c r="D894" s="9"/>
      <c r="E894" s="9"/>
      <c r="F894" s="9"/>
      <c r="G894" s="9"/>
    </row>
    <row r="895" spans="1:7" ht="15.75" thickBot="1" x14ac:dyDescent="0.3">
      <c r="A895" s="6"/>
      <c r="B895" s="6"/>
      <c r="C895" s="6"/>
      <c r="D895" s="6"/>
      <c r="E895" s="6"/>
      <c r="F895" s="6"/>
      <c r="G895" s="6"/>
    </row>
    <row r="896" spans="1:7" ht="15.75" thickBot="1" x14ac:dyDescent="0.3">
      <c r="A896" s="7" t="s">
        <v>11456</v>
      </c>
      <c r="B896" s="7" t="s">
        <v>9392</v>
      </c>
      <c r="C896" s="8" t="s">
        <v>10</v>
      </c>
      <c r="D896" s="9">
        <v>3.3</v>
      </c>
      <c r="E896" s="9"/>
      <c r="F896" s="9">
        <v>80</v>
      </c>
      <c r="G896" s="9"/>
    </row>
    <row r="897" spans="1:7" ht="15.75" thickBot="1" x14ac:dyDescent="0.3">
      <c r="A897" s="6"/>
      <c r="B897" s="6"/>
      <c r="C897" s="6"/>
      <c r="D897" s="6"/>
      <c r="E897" s="6"/>
      <c r="F897" s="6"/>
      <c r="G897" s="6"/>
    </row>
    <row r="898" spans="1:7" ht="15.75" thickBot="1" x14ac:dyDescent="0.3">
      <c r="A898" s="7" t="s">
        <v>11457</v>
      </c>
      <c r="B898" s="7" t="s">
        <v>11291</v>
      </c>
      <c r="C898" s="8" t="s">
        <v>10</v>
      </c>
      <c r="D898" s="9">
        <v>5.62</v>
      </c>
      <c r="E898" s="9"/>
      <c r="F898" s="9">
        <v>80.069999999999993</v>
      </c>
      <c r="G898" s="9"/>
    </row>
    <row r="899" spans="1:7" ht="15.75" thickBot="1" x14ac:dyDescent="0.3">
      <c r="A899" s="6"/>
      <c r="B899" s="6"/>
      <c r="C899" s="6"/>
      <c r="D899" s="6"/>
      <c r="E899" s="6"/>
      <c r="F899" s="6"/>
      <c r="G899" s="6"/>
    </row>
    <row r="900" spans="1:7" ht="15.75" thickBot="1" x14ac:dyDescent="0.3">
      <c r="A900" s="7" t="s">
        <v>11458</v>
      </c>
      <c r="B900" s="7" t="s">
        <v>11293</v>
      </c>
      <c r="C900" s="8" t="s">
        <v>10</v>
      </c>
      <c r="D900" s="9">
        <v>9.58</v>
      </c>
      <c r="E900" s="9"/>
      <c r="F900" s="9">
        <v>80.06</v>
      </c>
      <c r="G900" s="9"/>
    </row>
    <row r="901" spans="1:7" ht="15.75" thickBot="1" x14ac:dyDescent="0.3">
      <c r="A901" s="6"/>
      <c r="B901" s="6"/>
      <c r="C901" s="6"/>
      <c r="D901" s="6"/>
      <c r="E901" s="6"/>
      <c r="F901" s="6"/>
      <c r="G901" s="6"/>
    </row>
    <row r="902" spans="1:7" ht="25.5" thickBot="1" x14ac:dyDescent="0.3">
      <c r="A902" s="7" t="s">
        <v>11459</v>
      </c>
      <c r="B902" s="7" t="s">
        <v>11460</v>
      </c>
      <c r="C902" s="8"/>
      <c r="D902" s="9"/>
      <c r="E902" s="9"/>
      <c r="F902" s="9"/>
      <c r="G902" s="9"/>
    </row>
    <row r="903" spans="1:7" ht="15.75" thickBot="1" x14ac:dyDescent="0.3">
      <c r="A903" s="6"/>
      <c r="B903" s="6"/>
      <c r="C903" s="6"/>
      <c r="D903" s="6"/>
      <c r="E903" s="6"/>
      <c r="F903" s="6"/>
      <c r="G903" s="6"/>
    </row>
    <row r="904" spans="1:7" ht="15.75" thickBot="1" x14ac:dyDescent="0.3">
      <c r="A904" s="7" t="s">
        <v>11461</v>
      </c>
      <c r="B904" s="7" t="s">
        <v>11293</v>
      </c>
      <c r="C904" s="8" t="s">
        <v>10</v>
      </c>
      <c r="D904" s="9">
        <v>11.62</v>
      </c>
      <c r="E904" s="9"/>
      <c r="F904" s="9">
        <v>80.03</v>
      </c>
      <c r="G904" s="9"/>
    </row>
    <row r="905" spans="1:7" ht="15.75" thickBot="1" x14ac:dyDescent="0.3">
      <c r="A905" s="6"/>
      <c r="B905" s="6"/>
      <c r="C905" s="6"/>
      <c r="D905" s="6"/>
      <c r="E905" s="6"/>
      <c r="F905" s="6"/>
      <c r="G905" s="6"/>
    </row>
    <row r="906" spans="1:7" ht="15.75" thickBot="1" x14ac:dyDescent="0.3">
      <c r="A906" s="7" t="s">
        <v>11462</v>
      </c>
      <c r="B906" s="7" t="s">
        <v>11324</v>
      </c>
      <c r="C906" s="8" t="s">
        <v>10</v>
      </c>
      <c r="D906" s="9">
        <v>27.69</v>
      </c>
      <c r="E906" s="9"/>
      <c r="F906" s="9">
        <v>80.099999999999994</v>
      </c>
      <c r="G906" s="9"/>
    </row>
    <row r="907" spans="1:7" ht="15.75" thickBot="1" x14ac:dyDescent="0.3">
      <c r="A907" s="6"/>
      <c r="B907" s="6"/>
      <c r="C907" s="6"/>
      <c r="D907" s="6"/>
      <c r="E907" s="6"/>
      <c r="F907" s="6"/>
      <c r="G907" s="6"/>
    </row>
    <row r="908" spans="1:7" ht="15.75" thickBot="1" x14ac:dyDescent="0.3">
      <c r="A908" s="7" t="s">
        <v>11463</v>
      </c>
      <c r="B908" s="7" t="s">
        <v>11326</v>
      </c>
      <c r="C908" s="8" t="s">
        <v>10</v>
      </c>
      <c r="D908" s="9">
        <v>38.28</v>
      </c>
      <c r="E908" s="9"/>
      <c r="F908" s="9">
        <v>80.09</v>
      </c>
      <c r="G908" s="9"/>
    </row>
    <row r="909" spans="1:7" ht="15.75" thickBot="1" x14ac:dyDescent="0.3">
      <c r="A909" s="6"/>
      <c r="B909" s="6"/>
      <c r="C909" s="6"/>
      <c r="D909" s="6"/>
      <c r="E909" s="6"/>
      <c r="F909" s="6"/>
      <c r="G909" s="6"/>
    </row>
    <row r="910" spans="1:7" ht="15.75" thickBot="1" x14ac:dyDescent="0.3">
      <c r="A910" s="7" t="s">
        <v>11464</v>
      </c>
      <c r="B910" s="7" t="s">
        <v>11465</v>
      </c>
      <c r="C910" s="8"/>
      <c r="D910" s="9"/>
      <c r="E910" s="9"/>
      <c r="F910" s="9"/>
      <c r="G910" s="9"/>
    </row>
    <row r="911" spans="1:7" ht="15.75" thickBot="1" x14ac:dyDescent="0.3">
      <c r="A911" s="6"/>
      <c r="B911" s="6"/>
      <c r="C911" s="6"/>
      <c r="D911" s="6"/>
      <c r="E911" s="6"/>
      <c r="F911" s="6"/>
      <c r="G911" s="6"/>
    </row>
    <row r="912" spans="1:7" ht="25.5" thickBot="1" x14ac:dyDescent="0.3">
      <c r="A912" s="7" t="s">
        <v>11466</v>
      </c>
      <c r="B912" s="7" t="s">
        <v>11467</v>
      </c>
      <c r="C912" s="8" t="s">
        <v>10</v>
      </c>
      <c r="D912" s="9">
        <v>2.3199999999999998</v>
      </c>
      <c r="E912" s="9"/>
      <c r="F912" s="9">
        <v>80.17</v>
      </c>
      <c r="G912" s="9"/>
    </row>
    <row r="913" spans="1:7" ht="15.75" thickBot="1" x14ac:dyDescent="0.3">
      <c r="A913" s="6"/>
      <c r="B913" s="6"/>
      <c r="C913" s="6"/>
      <c r="D913" s="6"/>
      <c r="E913" s="6"/>
      <c r="F913" s="6"/>
      <c r="G913" s="6"/>
    </row>
    <row r="914" spans="1:7" ht="25.5" thickBot="1" x14ac:dyDescent="0.3">
      <c r="A914" s="7" t="s">
        <v>11468</v>
      </c>
      <c r="B914" s="7" t="s">
        <v>11469</v>
      </c>
      <c r="C914" s="8" t="s">
        <v>10</v>
      </c>
      <c r="D914" s="9">
        <v>3.3</v>
      </c>
      <c r="E914" s="9"/>
      <c r="F914" s="9">
        <v>80</v>
      </c>
      <c r="G914" s="9"/>
    </row>
    <row r="915" spans="1:7" ht="15.75" thickBot="1" x14ac:dyDescent="0.3">
      <c r="A915" s="6"/>
      <c r="B915" s="6"/>
      <c r="C915" s="6"/>
      <c r="D915" s="6"/>
      <c r="E915" s="6"/>
      <c r="F915" s="6"/>
      <c r="G915" s="6"/>
    </row>
    <row r="916" spans="1:7" ht="15.75" thickBot="1" x14ac:dyDescent="0.3">
      <c r="A916" s="7" t="s">
        <v>11470</v>
      </c>
      <c r="B916" s="7" t="s">
        <v>11471</v>
      </c>
      <c r="C916" s="8" t="s">
        <v>10</v>
      </c>
      <c r="D916" s="9">
        <v>12.88</v>
      </c>
      <c r="E916" s="9"/>
      <c r="F916" s="9">
        <v>80.12</v>
      </c>
      <c r="G916" s="9"/>
    </row>
    <row r="917" spans="1:7" ht="15.75" thickBot="1" x14ac:dyDescent="0.3">
      <c r="A917" s="6"/>
      <c r="B917" s="6"/>
      <c r="C917" s="6"/>
      <c r="D917" s="6"/>
      <c r="E917" s="6"/>
      <c r="F917" s="6"/>
      <c r="G917" s="6"/>
    </row>
    <row r="918" spans="1:7" ht="15.75" thickBot="1" x14ac:dyDescent="0.3">
      <c r="A918" s="7" t="s">
        <v>11472</v>
      </c>
      <c r="B918" s="7" t="s">
        <v>11473</v>
      </c>
      <c r="C918" s="8"/>
      <c r="D918" s="9"/>
      <c r="E918" s="9"/>
      <c r="F918" s="9"/>
      <c r="G918" s="9"/>
    </row>
    <row r="919" spans="1:7" ht="15.75" thickBot="1" x14ac:dyDescent="0.3">
      <c r="A919" s="6"/>
      <c r="B919" s="6"/>
      <c r="C919" s="6"/>
      <c r="D919" s="6"/>
      <c r="E919" s="6"/>
      <c r="F919" s="6"/>
      <c r="G919" s="6"/>
    </row>
    <row r="920" spans="1:7" ht="25.5" thickBot="1" x14ac:dyDescent="0.3">
      <c r="A920" s="7" t="s">
        <v>11474</v>
      </c>
      <c r="B920" s="7" t="s">
        <v>11475</v>
      </c>
      <c r="C920" s="8"/>
      <c r="D920" s="9"/>
      <c r="E920" s="9"/>
      <c r="F920" s="9"/>
      <c r="G920" s="9"/>
    </row>
    <row r="921" spans="1:7" ht="15.75" thickBot="1" x14ac:dyDescent="0.3">
      <c r="A921" s="6"/>
      <c r="B921" s="6"/>
      <c r="C921" s="6"/>
      <c r="D921" s="6"/>
      <c r="E921" s="6"/>
      <c r="F921" s="6"/>
      <c r="G921" s="6"/>
    </row>
    <row r="922" spans="1:7" ht="15.75" thickBot="1" x14ac:dyDescent="0.3">
      <c r="A922" s="7" t="s">
        <v>11476</v>
      </c>
      <c r="B922" s="7" t="s">
        <v>11477</v>
      </c>
      <c r="C922" s="8" t="s">
        <v>10</v>
      </c>
      <c r="D922" s="9">
        <v>1.33</v>
      </c>
      <c r="E922" s="9"/>
      <c r="F922" s="9">
        <v>80.45</v>
      </c>
      <c r="G922" s="9"/>
    </row>
    <row r="923" spans="1:7" ht="15.75" thickBot="1" x14ac:dyDescent="0.3">
      <c r="A923" s="6"/>
      <c r="B923" s="6"/>
      <c r="C923" s="6"/>
      <c r="D923" s="6"/>
      <c r="E923" s="6"/>
      <c r="F923" s="6"/>
      <c r="G923" s="6"/>
    </row>
    <row r="924" spans="1:7" ht="15.75" thickBot="1" x14ac:dyDescent="0.3">
      <c r="A924" s="7" t="s">
        <v>11478</v>
      </c>
      <c r="B924" s="7" t="s">
        <v>9392</v>
      </c>
      <c r="C924" s="8" t="s">
        <v>10</v>
      </c>
      <c r="D924" s="9">
        <v>2.81</v>
      </c>
      <c r="E924" s="9"/>
      <c r="F924" s="9">
        <v>80.069999999999993</v>
      </c>
      <c r="G924" s="9"/>
    </row>
    <row r="925" spans="1:7" ht="15.75" thickBot="1" x14ac:dyDescent="0.3">
      <c r="A925" s="6"/>
      <c r="B925" s="6"/>
      <c r="C925" s="6"/>
      <c r="D925" s="6"/>
      <c r="E925" s="6"/>
      <c r="F925" s="6"/>
      <c r="G925" s="6"/>
    </row>
    <row r="926" spans="1:7" ht="37.5" thickBot="1" x14ac:dyDescent="0.3">
      <c r="A926" s="7" t="s">
        <v>11479</v>
      </c>
      <c r="B926" s="7" t="s">
        <v>11480</v>
      </c>
      <c r="C926" s="8"/>
      <c r="D926" s="9"/>
      <c r="E926" s="9"/>
      <c r="F926" s="9"/>
      <c r="G926" s="9"/>
    </row>
    <row r="927" spans="1:7" ht="15.75" thickBot="1" x14ac:dyDescent="0.3">
      <c r="A927" s="6"/>
      <c r="B927" s="6"/>
      <c r="C927" s="6"/>
      <c r="D927" s="6"/>
      <c r="E927" s="6"/>
      <c r="F927" s="6"/>
      <c r="G927" s="6"/>
    </row>
    <row r="928" spans="1:7" ht="15.75" thickBot="1" x14ac:dyDescent="0.3">
      <c r="A928" s="7" t="s">
        <v>11481</v>
      </c>
      <c r="B928" s="7" t="s">
        <v>11482</v>
      </c>
      <c r="C928" s="8" t="s">
        <v>10</v>
      </c>
      <c r="D928" s="9">
        <v>1.87</v>
      </c>
      <c r="E928" s="9"/>
      <c r="F928" s="9">
        <v>80.209999999999994</v>
      </c>
      <c r="G928" s="9"/>
    </row>
    <row r="929" spans="1:7" ht="15.75" thickBot="1" x14ac:dyDescent="0.3">
      <c r="A929" s="6"/>
      <c r="B929" s="6"/>
      <c r="C929" s="6"/>
      <c r="D929" s="6"/>
      <c r="E929" s="6"/>
      <c r="F929" s="6"/>
      <c r="G929" s="6"/>
    </row>
    <row r="930" spans="1:7" ht="15.75" thickBot="1" x14ac:dyDescent="0.3">
      <c r="A930" s="7" t="s">
        <v>11483</v>
      </c>
      <c r="B930" s="7" t="s">
        <v>11291</v>
      </c>
      <c r="C930" s="8" t="s">
        <v>10</v>
      </c>
      <c r="D930" s="9">
        <v>5.62</v>
      </c>
      <c r="E930" s="9"/>
      <c r="F930" s="9">
        <v>80.069999999999993</v>
      </c>
      <c r="G930" s="9"/>
    </row>
    <row r="931" spans="1:7" ht="15.75" thickBot="1" x14ac:dyDescent="0.3">
      <c r="A931" s="6"/>
      <c r="B931" s="6"/>
      <c r="C931" s="6"/>
      <c r="D931" s="6"/>
      <c r="E931" s="6"/>
      <c r="F931" s="6"/>
      <c r="G931" s="6"/>
    </row>
    <row r="932" spans="1:7" ht="15.75" thickBot="1" x14ac:dyDescent="0.3">
      <c r="A932" s="7" t="s">
        <v>11484</v>
      </c>
      <c r="B932" s="7" t="s">
        <v>11485</v>
      </c>
      <c r="C932" s="8"/>
      <c r="D932" s="9"/>
      <c r="E932" s="9"/>
      <c r="F932" s="9"/>
      <c r="G932" s="9"/>
    </row>
    <row r="933" spans="1:7" ht="15.75" thickBot="1" x14ac:dyDescent="0.3">
      <c r="A933" s="6"/>
      <c r="B933" s="6"/>
      <c r="C933" s="6"/>
      <c r="D933" s="6"/>
      <c r="E933" s="6"/>
      <c r="F933" s="6"/>
      <c r="G933" s="6"/>
    </row>
    <row r="934" spans="1:7" ht="15.75" thickBot="1" x14ac:dyDescent="0.3">
      <c r="A934" s="7" t="s">
        <v>11486</v>
      </c>
      <c r="B934" s="7" t="s">
        <v>11487</v>
      </c>
      <c r="C934" s="8" t="s">
        <v>10</v>
      </c>
      <c r="D934" s="9">
        <v>0.79</v>
      </c>
      <c r="E934" s="9"/>
      <c r="F934" s="9">
        <v>79.75</v>
      </c>
      <c r="G934" s="9"/>
    </row>
    <row r="935" spans="1:7" ht="15.75" thickBot="1" x14ac:dyDescent="0.3">
      <c r="A935" s="6"/>
      <c r="B935" s="6"/>
      <c r="C935" s="6"/>
      <c r="D935" s="6"/>
      <c r="E935" s="6"/>
      <c r="F935" s="6"/>
      <c r="G935" s="6"/>
    </row>
    <row r="936" spans="1:7" ht="15.75" thickBot="1" x14ac:dyDescent="0.3">
      <c r="A936" s="7" t="s">
        <v>11488</v>
      </c>
      <c r="B936" s="7" t="s">
        <v>11489</v>
      </c>
      <c r="C936" s="8" t="s">
        <v>10</v>
      </c>
      <c r="D936" s="9">
        <v>1.97</v>
      </c>
      <c r="E936" s="9"/>
      <c r="F936" s="9">
        <v>80.2</v>
      </c>
      <c r="G936" s="9"/>
    </row>
    <row r="937" spans="1:7" ht="15.75" thickBot="1" x14ac:dyDescent="0.3">
      <c r="A937" s="6"/>
      <c r="B937" s="6"/>
      <c r="C937" s="6"/>
      <c r="D937" s="6"/>
      <c r="E937" s="6"/>
      <c r="F937" s="6"/>
      <c r="G937" s="6"/>
    </row>
    <row r="938" spans="1:7" ht="25.5" thickBot="1" x14ac:dyDescent="0.3">
      <c r="A938" s="7" t="s">
        <v>11490</v>
      </c>
      <c r="B938" s="7" t="s">
        <v>11491</v>
      </c>
      <c r="C938" s="8" t="s">
        <v>10</v>
      </c>
      <c r="D938" s="9">
        <v>0.36</v>
      </c>
      <c r="E938" s="9"/>
      <c r="F938" s="9">
        <v>80.56</v>
      </c>
      <c r="G938" s="9"/>
    </row>
    <row r="939" spans="1:7" ht="15.75" thickBot="1" x14ac:dyDescent="0.3">
      <c r="A939" s="6"/>
      <c r="B939" s="6"/>
      <c r="C939" s="6"/>
      <c r="D939" s="6"/>
      <c r="E939" s="6"/>
      <c r="F939" s="6"/>
      <c r="G939" s="6"/>
    </row>
    <row r="940" spans="1:7" ht="15.75" thickBot="1" x14ac:dyDescent="0.3">
      <c r="A940" s="7" t="s">
        <v>11492</v>
      </c>
      <c r="B940" s="7" t="s">
        <v>11493</v>
      </c>
      <c r="C940" s="8"/>
      <c r="D940" s="9"/>
      <c r="E940" s="9"/>
      <c r="F940" s="9"/>
      <c r="G940" s="9"/>
    </row>
    <row r="941" spans="1:7" ht="15.75" thickBot="1" x14ac:dyDescent="0.3">
      <c r="A941" s="6"/>
      <c r="B941" s="6"/>
      <c r="C941" s="6"/>
      <c r="D941" s="6"/>
      <c r="E941" s="6"/>
      <c r="F941" s="6"/>
      <c r="G941" s="6"/>
    </row>
    <row r="942" spans="1:7" ht="37.5" thickBot="1" x14ac:dyDescent="0.3">
      <c r="A942" s="7" t="s">
        <v>11494</v>
      </c>
      <c r="B942" s="7" t="s">
        <v>11495</v>
      </c>
      <c r="C942" s="8" t="s">
        <v>11</v>
      </c>
      <c r="D942" s="9">
        <v>132.58000000000001</v>
      </c>
      <c r="E942" s="9"/>
      <c r="F942" s="9">
        <v>80.099999999999994</v>
      </c>
      <c r="G942" s="9"/>
    </row>
    <row r="943" spans="1:7" ht="15.75" thickBot="1" x14ac:dyDescent="0.3">
      <c r="A943" s="6"/>
      <c r="B943" s="6"/>
      <c r="C943" s="6"/>
      <c r="D943" s="6"/>
      <c r="E943" s="6"/>
      <c r="F943" s="6"/>
      <c r="G943" s="6"/>
    </row>
    <row r="944" spans="1:7" ht="37.5" thickBot="1" x14ac:dyDescent="0.3">
      <c r="A944" s="7" t="s">
        <v>11496</v>
      </c>
      <c r="B944" s="7" t="s">
        <v>11497</v>
      </c>
      <c r="C944" s="8" t="s">
        <v>11</v>
      </c>
      <c r="D944" s="9">
        <v>239.12</v>
      </c>
      <c r="E944" s="9"/>
      <c r="F944" s="9">
        <v>80.09</v>
      </c>
      <c r="G944" s="9"/>
    </row>
    <row r="945" spans="1:7" ht="15.75" thickBot="1" x14ac:dyDescent="0.3">
      <c r="A945" s="6"/>
      <c r="B945" s="6"/>
      <c r="C945" s="6"/>
      <c r="D945" s="6"/>
      <c r="E945" s="6"/>
      <c r="F945" s="6"/>
      <c r="G945" s="6"/>
    </row>
    <row r="946" spans="1:7" ht="25.5" thickBot="1" x14ac:dyDescent="0.3">
      <c r="A946" s="7" t="s">
        <v>11498</v>
      </c>
      <c r="B946" s="7" t="s">
        <v>11499</v>
      </c>
      <c r="C946" s="8" t="s">
        <v>12</v>
      </c>
      <c r="D946" s="9">
        <v>21.68</v>
      </c>
      <c r="E946" s="9"/>
      <c r="F946" s="9">
        <v>80.12</v>
      </c>
      <c r="G946" s="9"/>
    </row>
    <row r="947" spans="1:7" ht="15.75" thickBot="1" x14ac:dyDescent="0.3">
      <c r="A947" s="6"/>
      <c r="B947" s="6"/>
      <c r="C947" s="6"/>
      <c r="D947" s="6"/>
      <c r="E947" s="6"/>
      <c r="F947" s="6"/>
      <c r="G947" s="6"/>
    </row>
    <row r="948" spans="1:7" ht="25.5" thickBot="1" x14ac:dyDescent="0.3">
      <c r="A948" s="7" t="s">
        <v>11500</v>
      </c>
      <c r="B948" s="7" t="s">
        <v>11501</v>
      </c>
      <c r="C948" s="8" t="s">
        <v>12</v>
      </c>
      <c r="D948" s="9">
        <v>75.28</v>
      </c>
      <c r="E948" s="9"/>
      <c r="F948" s="9">
        <v>80.099999999999994</v>
      </c>
      <c r="G948" s="9"/>
    </row>
    <row r="949" spans="1:7" ht="15.75" thickBot="1" x14ac:dyDescent="0.3">
      <c r="A949" s="6"/>
      <c r="B949" s="6"/>
      <c r="C949" s="6"/>
      <c r="D949" s="6"/>
      <c r="E949" s="6"/>
      <c r="F949" s="6"/>
      <c r="G949" s="6"/>
    </row>
    <row r="950" spans="1:7" ht="25.5" thickBot="1" x14ac:dyDescent="0.3">
      <c r="A950" s="7" t="s">
        <v>11502</v>
      </c>
      <c r="B950" s="7" t="s">
        <v>11503</v>
      </c>
      <c r="C950" s="8" t="s">
        <v>10</v>
      </c>
      <c r="D950" s="9">
        <v>132.58000000000001</v>
      </c>
      <c r="E950" s="9"/>
      <c r="F950" s="9">
        <v>80.099999999999994</v>
      </c>
      <c r="G950" s="9"/>
    </row>
    <row r="951" spans="1:7" ht="15.75" thickBot="1" x14ac:dyDescent="0.3">
      <c r="A951" s="6"/>
      <c r="B951" s="6"/>
      <c r="C951" s="6"/>
      <c r="D951" s="6"/>
      <c r="E951" s="6"/>
      <c r="F951" s="6"/>
      <c r="G951" s="6"/>
    </row>
    <row r="952" spans="1:7" ht="25.5" thickBot="1" x14ac:dyDescent="0.3">
      <c r="A952" s="7" t="s">
        <v>11504</v>
      </c>
      <c r="B952" s="7" t="s">
        <v>11505</v>
      </c>
      <c r="C952" s="8" t="s">
        <v>10</v>
      </c>
      <c r="D952" s="9">
        <v>346.24</v>
      </c>
      <c r="E952" s="9"/>
      <c r="F952" s="9">
        <v>80.09</v>
      </c>
      <c r="G952" s="9"/>
    </row>
    <row r="953" spans="1:7" ht="15.75" thickBot="1" x14ac:dyDescent="0.3">
      <c r="A953" s="6"/>
      <c r="B953" s="6"/>
      <c r="C953" s="6"/>
      <c r="D953" s="6"/>
      <c r="E953" s="6"/>
      <c r="F953" s="6"/>
      <c r="G953" s="6"/>
    </row>
    <row r="954" spans="1:7" ht="25.5" thickBot="1" x14ac:dyDescent="0.3">
      <c r="A954" s="7" t="s">
        <v>11506</v>
      </c>
      <c r="B954" s="7" t="s">
        <v>11507</v>
      </c>
      <c r="C954" s="8" t="s">
        <v>11</v>
      </c>
      <c r="D954" s="9">
        <v>74.010000000000005</v>
      </c>
      <c r="E954" s="9"/>
      <c r="F954" s="9">
        <v>80.099999999999994</v>
      </c>
      <c r="G954" s="9"/>
    </row>
    <row r="955" spans="1:7" ht="15.75" thickBot="1" x14ac:dyDescent="0.3">
      <c r="A955" s="6"/>
      <c r="B955" s="6"/>
      <c r="C955" s="6"/>
      <c r="D955" s="6"/>
      <c r="E955" s="6"/>
      <c r="F955" s="6"/>
      <c r="G955" s="6"/>
    </row>
    <row r="956" spans="1:7" ht="24.75" x14ac:dyDescent="0.25">
      <c r="A956" s="35" t="s">
        <v>11508</v>
      </c>
      <c r="B956" s="22" t="s">
        <v>11509</v>
      </c>
      <c r="C956" s="38" t="s">
        <v>11</v>
      </c>
      <c r="D956" s="32">
        <v>535.16</v>
      </c>
      <c r="E956" s="32"/>
      <c r="F956" s="32">
        <v>80.099999999999994</v>
      </c>
      <c r="G956" s="32"/>
    </row>
    <row r="957" spans="1:7" x14ac:dyDescent="0.25">
      <c r="A957" s="36"/>
      <c r="B957" s="23" t="s">
        <v>11510</v>
      </c>
      <c r="C957" s="39"/>
      <c r="D957" s="33"/>
      <c r="E957" s="33"/>
      <c r="F957" s="33"/>
      <c r="G957" s="33"/>
    </row>
    <row r="958" spans="1:7" x14ac:dyDescent="0.25">
      <c r="A958" s="36"/>
      <c r="B958" s="23" t="s">
        <v>11511</v>
      </c>
      <c r="C958" s="39"/>
      <c r="D958" s="33"/>
      <c r="E958" s="33"/>
      <c r="F958" s="33"/>
      <c r="G958" s="33"/>
    </row>
    <row r="959" spans="1:7" x14ac:dyDescent="0.25">
      <c r="A959" s="36"/>
      <c r="B959" s="23" t="s">
        <v>11512</v>
      </c>
      <c r="C959" s="39"/>
      <c r="D959" s="33"/>
      <c r="E959" s="33"/>
      <c r="F959" s="33"/>
      <c r="G959" s="33"/>
    </row>
    <row r="960" spans="1:7" x14ac:dyDescent="0.25">
      <c r="A960" s="36"/>
      <c r="B960" s="23" t="s">
        <v>11513</v>
      </c>
      <c r="C960" s="39"/>
      <c r="D960" s="33"/>
      <c r="E960" s="33"/>
      <c r="F960" s="33"/>
      <c r="G960" s="33"/>
    </row>
    <row r="961" spans="1:7" x14ac:dyDescent="0.25">
      <c r="A961" s="36"/>
      <c r="B961" s="23" t="s">
        <v>11514</v>
      </c>
      <c r="C961" s="39"/>
      <c r="D961" s="33"/>
      <c r="E961" s="33"/>
      <c r="F961" s="33"/>
      <c r="G961" s="33"/>
    </row>
    <row r="962" spans="1:7" x14ac:dyDescent="0.25">
      <c r="A962" s="36"/>
      <c r="B962" s="23" t="s">
        <v>11515</v>
      </c>
      <c r="C962" s="39"/>
      <c r="D962" s="33"/>
      <c r="E962" s="33"/>
      <c r="F962" s="33"/>
      <c r="G962" s="33"/>
    </row>
    <row r="963" spans="1:7" x14ac:dyDescent="0.25">
      <c r="A963" s="36"/>
      <c r="B963" s="23" t="s">
        <v>11516</v>
      </c>
      <c r="C963" s="39"/>
      <c r="D963" s="33"/>
      <c r="E963" s="33"/>
      <c r="F963" s="33"/>
      <c r="G963" s="33"/>
    </row>
    <row r="964" spans="1:7" x14ac:dyDescent="0.25">
      <c r="A964" s="36"/>
      <c r="B964" s="23" t="s">
        <v>11517</v>
      </c>
      <c r="C964" s="39"/>
      <c r="D964" s="33"/>
      <c r="E964" s="33"/>
      <c r="F964" s="33"/>
      <c r="G964" s="33"/>
    </row>
    <row r="965" spans="1:7" ht="15.75" thickBot="1" x14ac:dyDescent="0.3">
      <c r="A965" s="37"/>
      <c r="B965" s="24" t="s">
        <v>11518</v>
      </c>
      <c r="C965" s="40"/>
      <c r="D965" s="34"/>
      <c r="E965" s="34"/>
      <c r="F965" s="34"/>
      <c r="G965" s="34"/>
    </row>
    <row r="966" spans="1:7" ht="15.75" thickBot="1" x14ac:dyDescent="0.3">
      <c r="A966" s="6"/>
      <c r="B966" s="6"/>
      <c r="C966" s="6"/>
      <c r="D966" s="6"/>
      <c r="E966" s="6"/>
      <c r="F966" s="6"/>
      <c r="G966" s="6"/>
    </row>
    <row r="967" spans="1:7" ht="36.75" x14ac:dyDescent="0.25">
      <c r="A967" s="35" t="s">
        <v>11519</v>
      </c>
      <c r="B967" s="22" t="s">
        <v>11520</v>
      </c>
      <c r="C967" s="38" t="s">
        <v>11</v>
      </c>
      <c r="D967" s="32">
        <v>323.24</v>
      </c>
      <c r="E967" s="32"/>
      <c r="F967" s="32">
        <v>80.099999999999994</v>
      </c>
      <c r="G967" s="32"/>
    </row>
    <row r="968" spans="1:7" x14ac:dyDescent="0.25">
      <c r="A968" s="36"/>
      <c r="B968" s="23" t="s">
        <v>11512</v>
      </c>
      <c r="C968" s="39"/>
      <c r="D968" s="33"/>
      <c r="E968" s="33"/>
      <c r="F968" s="33"/>
      <c r="G968" s="33"/>
    </row>
    <row r="969" spans="1:7" x14ac:dyDescent="0.25">
      <c r="A969" s="36"/>
      <c r="B969" s="23" t="s">
        <v>11521</v>
      </c>
      <c r="C969" s="39"/>
      <c r="D969" s="33"/>
      <c r="E969" s="33"/>
      <c r="F969" s="33"/>
      <c r="G969" s="33"/>
    </row>
    <row r="970" spans="1:7" x14ac:dyDescent="0.25">
      <c r="A970" s="36"/>
      <c r="B970" s="23" t="s">
        <v>11522</v>
      </c>
      <c r="C970" s="39"/>
      <c r="D970" s="33"/>
      <c r="E970" s="33"/>
      <c r="F970" s="33"/>
      <c r="G970" s="33"/>
    </row>
    <row r="971" spans="1:7" ht="15.75" thickBot="1" x14ac:dyDescent="0.3">
      <c r="A971" s="37"/>
      <c r="B971" s="24" t="s">
        <v>11518</v>
      </c>
      <c r="C971" s="40"/>
      <c r="D971" s="34"/>
      <c r="E971" s="34"/>
      <c r="F971" s="34"/>
      <c r="G971" s="34"/>
    </row>
    <row r="972" spans="1:7" ht="15.75" thickBot="1" x14ac:dyDescent="0.3">
      <c r="A972" s="6"/>
      <c r="B972" s="6"/>
      <c r="C972" s="6"/>
      <c r="D972" s="6"/>
      <c r="E972" s="6"/>
      <c r="F972" s="6"/>
      <c r="G972" s="6"/>
    </row>
    <row r="973" spans="1:7" ht="37.5" thickBot="1" x14ac:dyDescent="0.3">
      <c r="A973" s="7" t="s">
        <v>11523</v>
      </c>
      <c r="B973" s="7" t="s">
        <v>11524</v>
      </c>
      <c r="C973" s="8" t="s">
        <v>11</v>
      </c>
      <c r="D973" s="9">
        <v>132.58000000000001</v>
      </c>
      <c r="E973" s="9"/>
      <c r="F973" s="9">
        <v>80.099999999999994</v>
      </c>
      <c r="G973" s="9"/>
    </row>
    <row r="974" spans="1:7" ht="15.75" thickBot="1" x14ac:dyDescent="0.3">
      <c r="A974" s="6"/>
      <c r="B974" s="6"/>
      <c r="C974" s="6"/>
      <c r="D974" s="6"/>
      <c r="E974" s="6"/>
      <c r="F974" s="6"/>
      <c r="G974" s="6"/>
    </row>
    <row r="975" spans="1:7" ht="24.75" x14ac:dyDescent="0.25">
      <c r="A975" s="35" t="s">
        <v>11525</v>
      </c>
      <c r="B975" s="22" t="s">
        <v>11526</v>
      </c>
      <c r="C975" s="38" t="s">
        <v>10</v>
      </c>
      <c r="D975" s="32" t="s">
        <v>11527</v>
      </c>
      <c r="E975" s="32"/>
      <c r="F975" s="32">
        <v>80.099999999999994</v>
      </c>
      <c r="G975" s="32"/>
    </row>
    <row r="976" spans="1:7" ht="24.75" x14ac:dyDescent="0.25">
      <c r="A976" s="36"/>
      <c r="B976" s="23" t="s">
        <v>11528</v>
      </c>
      <c r="C976" s="39"/>
      <c r="D976" s="33"/>
      <c r="E976" s="33"/>
      <c r="F976" s="33"/>
      <c r="G976" s="33"/>
    </row>
    <row r="977" spans="1:7" ht="24.75" x14ac:dyDescent="0.25">
      <c r="A977" s="36"/>
      <c r="B977" s="23" t="s">
        <v>11529</v>
      </c>
      <c r="C977" s="39"/>
      <c r="D977" s="33"/>
      <c r="E977" s="33"/>
      <c r="F977" s="33"/>
      <c r="G977" s="33"/>
    </row>
    <row r="978" spans="1:7" x14ac:dyDescent="0.25">
      <c r="A978" s="36"/>
      <c r="B978" s="23" t="s">
        <v>11512</v>
      </c>
      <c r="C978" s="39"/>
      <c r="D978" s="33"/>
      <c r="E978" s="33"/>
      <c r="F978" s="33"/>
      <c r="G978" s="33"/>
    </row>
    <row r="979" spans="1:7" x14ac:dyDescent="0.25">
      <c r="A979" s="36"/>
      <c r="B979" s="23" t="s">
        <v>11530</v>
      </c>
      <c r="C979" s="39"/>
      <c r="D979" s="33"/>
      <c r="E979" s="33"/>
      <c r="F979" s="33"/>
      <c r="G979" s="33"/>
    </row>
    <row r="980" spans="1:7" x14ac:dyDescent="0.25">
      <c r="A980" s="36"/>
      <c r="B980" s="23" t="s">
        <v>11531</v>
      </c>
      <c r="C980" s="39"/>
      <c r="D980" s="33"/>
      <c r="E980" s="33"/>
      <c r="F980" s="33"/>
      <c r="G980" s="33"/>
    </row>
    <row r="981" spans="1:7" x14ac:dyDescent="0.25">
      <c r="A981" s="36"/>
      <c r="B981" s="23" t="s">
        <v>11532</v>
      </c>
      <c r="C981" s="39"/>
      <c r="D981" s="33"/>
      <c r="E981" s="33"/>
      <c r="F981" s="33"/>
      <c r="G981" s="33"/>
    </row>
    <row r="982" spans="1:7" x14ac:dyDescent="0.25">
      <c r="A982" s="36"/>
      <c r="B982" s="23" t="s">
        <v>11533</v>
      </c>
      <c r="C982" s="39"/>
      <c r="D982" s="33"/>
      <c r="E982" s="33"/>
      <c r="F982" s="33"/>
      <c r="G982" s="33"/>
    </row>
    <row r="983" spans="1:7" x14ac:dyDescent="0.25">
      <c r="A983" s="36"/>
      <c r="B983" s="23" t="s">
        <v>11534</v>
      </c>
      <c r="C983" s="39"/>
      <c r="D983" s="33"/>
      <c r="E983" s="33"/>
      <c r="F983" s="33"/>
      <c r="G983" s="33"/>
    </row>
    <row r="984" spans="1:7" x14ac:dyDescent="0.25">
      <c r="A984" s="36"/>
      <c r="B984" s="23" t="s">
        <v>11535</v>
      </c>
      <c r="C984" s="39"/>
      <c r="D984" s="33"/>
      <c r="E984" s="33"/>
      <c r="F984" s="33"/>
      <c r="G984" s="33"/>
    </row>
    <row r="985" spans="1:7" ht="15.75" thickBot="1" x14ac:dyDescent="0.3">
      <c r="A985" s="37"/>
      <c r="B985" s="24" t="s">
        <v>11518</v>
      </c>
      <c r="C985" s="40"/>
      <c r="D985" s="34"/>
      <c r="E985" s="34"/>
      <c r="F985" s="34"/>
      <c r="G985" s="34"/>
    </row>
    <row r="986" spans="1:7" ht="15.75" thickBot="1" x14ac:dyDescent="0.3">
      <c r="A986" s="6"/>
      <c r="B986" s="6"/>
      <c r="C986" s="6"/>
      <c r="D986" s="6"/>
      <c r="E986" s="6"/>
      <c r="F986" s="6"/>
      <c r="G986" s="6"/>
    </row>
    <row r="987" spans="1:7" x14ac:dyDescent="0.25">
      <c r="A987" s="35" t="s">
        <v>11536</v>
      </c>
      <c r="B987" s="22" t="s">
        <v>11537</v>
      </c>
      <c r="C987" s="38" t="s">
        <v>10</v>
      </c>
      <c r="D987" s="32" t="s">
        <v>11538</v>
      </c>
      <c r="E987" s="32"/>
      <c r="F987" s="32">
        <v>80.099999999999994</v>
      </c>
      <c r="G987" s="32"/>
    </row>
    <row r="988" spans="1:7" x14ac:dyDescent="0.25">
      <c r="A988" s="36"/>
      <c r="B988" s="23" t="s">
        <v>11539</v>
      </c>
      <c r="C988" s="39"/>
      <c r="D988" s="33"/>
      <c r="E988" s="33"/>
      <c r="F988" s="33"/>
      <c r="G988" s="33"/>
    </row>
    <row r="989" spans="1:7" x14ac:dyDescent="0.25">
      <c r="A989" s="36"/>
      <c r="B989" s="23" t="s">
        <v>11512</v>
      </c>
      <c r="C989" s="39"/>
      <c r="D989" s="33"/>
      <c r="E989" s="33"/>
      <c r="F989" s="33"/>
      <c r="G989" s="33"/>
    </row>
    <row r="990" spans="1:7" x14ac:dyDescent="0.25">
      <c r="A990" s="36"/>
      <c r="B990" s="23" t="s">
        <v>11540</v>
      </c>
      <c r="C990" s="39"/>
      <c r="D990" s="33"/>
      <c r="E990" s="33"/>
      <c r="F990" s="33"/>
      <c r="G990" s="33"/>
    </row>
    <row r="991" spans="1:7" x14ac:dyDescent="0.25">
      <c r="A991" s="36"/>
      <c r="B991" s="23" t="s">
        <v>11541</v>
      </c>
      <c r="C991" s="39"/>
      <c r="D991" s="33"/>
      <c r="E991" s="33"/>
      <c r="F991" s="33"/>
      <c r="G991" s="33"/>
    </row>
    <row r="992" spans="1:7" x14ac:dyDescent="0.25">
      <c r="A992" s="36"/>
      <c r="B992" s="23" t="s">
        <v>11542</v>
      </c>
      <c r="C992" s="39"/>
      <c r="D992" s="33"/>
      <c r="E992" s="33"/>
      <c r="F992" s="33"/>
      <c r="G992" s="33"/>
    </row>
    <row r="993" spans="1:7" x14ac:dyDescent="0.25">
      <c r="A993" s="36"/>
      <c r="B993" s="23" t="s">
        <v>11543</v>
      </c>
      <c r="C993" s="39"/>
      <c r="D993" s="33"/>
      <c r="E993" s="33"/>
      <c r="F993" s="33"/>
      <c r="G993" s="33"/>
    </row>
    <row r="994" spans="1:7" x14ac:dyDescent="0.25">
      <c r="A994" s="36"/>
      <c r="B994" s="23" t="s">
        <v>11544</v>
      </c>
      <c r="C994" s="39"/>
      <c r="D994" s="33"/>
      <c r="E994" s="33"/>
      <c r="F994" s="33"/>
      <c r="G994" s="33"/>
    </row>
    <row r="995" spans="1:7" ht="15.75" thickBot="1" x14ac:dyDescent="0.3">
      <c r="A995" s="37"/>
      <c r="B995" s="24" t="s">
        <v>11518</v>
      </c>
      <c r="C995" s="40"/>
      <c r="D995" s="34"/>
      <c r="E995" s="34"/>
      <c r="F995" s="34"/>
      <c r="G995" s="34"/>
    </row>
    <row r="996" spans="1:7" ht="15.75" thickBot="1" x14ac:dyDescent="0.3">
      <c r="A996" s="6"/>
      <c r="B996" s="6"/>
      <c r="C996" s="6"/>
      <c r="D996" s="6"/>
      <c r="E996" s="6"/>
      <c r="F996" s="6"/>
      <c r="G996" s="6"/>
    </row>
    <row r="997" spans="1:7" ht="15.75" thickBot="1" x14ac:dyDescent="0.3">
      <c r="A997" s="7" t="s">
        <v>11545</v>
      </c>
      <c r="B997" s="7" t="s">
        <v>11546</v>
      </c>
      <c r="C997" s="8"/>
      <c r="D997" s="9"/>
      <c r="E997" s="9"/>
      <c r="F997" s="9"/>
      <c r="G997" s="9"/>
    </row>
    <row r="998" spans="1:7" ht="15.75" thickBot="1" x14ac:dyDescent="0.3">
      <c r="A998" s="6"/>
      <c r="B998" s="6"/>
      <c r="C998" s="6"/>
      <c r="D998" s="6"/>
      <c r="E998" s="6"/>
      <c r="F998" s="6"/>
      <c r="G998" s="6"/>
    </row>
    <row r="999" spans="1:7" ht="15.75" thickBot="1" x14ac:dyDescent="0.3">
      <c r="A999" s="7" t="s">
        <v>11547</v>
      </c>
      <c r="B999" s="7" t="s">
        <v>11548</v>
      </c>
      <c r="C999" s="8"/>
      <c r="D999" s="9"/>
      <c r="E999" s="9"/>
      <c r="F999" s="9"/>
      <c r="G999" s="9"/>
    </row>
    <row r="1000" spans="1:7" ht="15.75" thickBot="1" x14ac:dyDescent="0.3">
      <c r="A1000" s="6"/>
      <c r="B1000" s="6"/>
      <c r="C1000" s="6"/>
      <c r="D1000" s="6"/>
      <c r="E1000" s="6"/>
      <c r="F1000" s="6"/>
      <c r="G1000" s="6"/>
    </row>
    <row r="1001" spans="1:7" ht="15.75" thickBot="1" x14ac:dyDescent="0.3">
      <c r="A1001" s="7" t="s">
        <v>11549</v>
      </c>
      <c r="B1001" s="7" t="s">
        <v>11550</v>
      </c>
      <c r="C1001" s="8" t="s">
        <v>10</v>
      </c>
      <c r="D1001" s="9">
        <v>132.58000000000001</v>
      </c>
      <c r="E1001" s="9"/>
      <c r="F1001" s="9">
        <v>80.099999999999994</v>
      </c>
      <c r="G1001" s="9"/>
    </row>
    <row r="1002" spans="1:7" ht="15.75" thickBot="1" x14ac:dyDescent="0.3">
      <c r="A1002" s="6"/>
      <c r="B1002" s="6"/>
      <c r="C1002" s="6"/>
      <c r="D1002" s="6"/>
      <c r="E1002" s="6"/>
      <c r="F1002" s="6"/>
      <c r="G1002" s="6"/>
    </row>
    <row r="1003" spans="1:7" ht="15.75" thickBot="1" x14ac:dyDescent="0.3">
      <c r="A1003" s="7" t="s">
        <v>11551</v>
      </c>
      <c r="B1003" s="7" t="s">
        <v>11552</v>
      </c>
      <c r="C1003" s="8" t="s">
        <v>10</v>
      </c>
      <c r="D1003" s="9">
        <v>172.35</v>
      </c>
      <c r="E1003" s="9"/>
      <c r="F1003" s="9">
        <v>80.09</v>
      </c>
      <c r="G1003" s="9"/>
    </row>
    <row r="1004" spans="1:7" ht="15.75" thickBot="1" x14ac:dyDescent="0.3">
      <c r="A1004" s="6"/>
      <c r="B1004" s="6"/>
      <c r="C1004" s="6"/>
      <c r="D1004" s="6"/>
      <c r="E1004" s="6"/>
      <c r="F1004" s="6"/>
      <c r="G1004" s="6"/>
    </row>
    <row r="1005" spans="1:7" ht="15.75" thickBot="1" x14ac:dyDescent="0.3">
      <c r="A1005" s="7" t="s">
        <v>11553</v>
      </c>
      <c r="B1005" s="7" t="s">
        <v>11554</v>
      </c>
      <c r="C1005" s="8" t="s">
        <v>10</v>
      </c>
      <c r="D1005" s="9">
        <v>143.16999999999999</v>
      </c>
      <c r="E1005" s="9"/>
      <c r="F1005" s="9">
        <v>80.09</v>
      </c>
      <c r="G1005" s="9"/>
    </row>
    <row r="1006" spans="1:7" ht="15.75" thickBot="1" x14ac:dyDescent="0.3">
      <c r="A1006" s="6"/>
      <c r="B1006" s="6"/>
      <c r="C1006" s="6"/>
      <c r="D1006" s="6"/>
      <c r="E1006" s="6"/>
      <c r="F1006" s="6"/>
      <c r="G1006" s="6"/>
    </row>
    <row r="1007" spans="1:7" ht="15.75" thickBot="1" x14ac:dyDescent="0.3">
      <c r="A1007" s="7" t="s">
        <v>11555</v>
      </c>
      <c r="B1007" s="7" t="s">
        <v>11556</v>
      </c>
      <c r="C1007" s="8" t="s">
        <v>10</v>
      </c>
      <c r="D1007" s="9">
        <v>186.11</v>
      </c>
      <c r="E1007" s="9"/>
      <c r="F1007" s="9">
        <v>80.099999999999994</v>
      </c>
      <c r="G1007" s="9"/>
    </row>
    <row r="1008" spans="1:7" ht="15.75" thickBot="1" x14ac:dyDescent="0.3">
      <c r="A1008" s="6"/>
      <c r="B1008" s="6"/>
      <c r="C1008" s="6"/>
      <c r="D1008" s="6"/>
      <c r="E1008" s="6"/>
      <c r="F1008" s="6"/>
      <c r="G1008" s="6"/>
    </row>
    <row r="1009" spans="1:7" ht="25.5" thickBot="1" x14ac:dyDescent="0.3">
      <c r="A1009" s="7" t="s">
        <v>11557</v>
      </c>
      <c r="B1009" s="7" t="s">
        <v>11558</v>
      </c>
      <c r="C1009" s="8"/>
      <c r="D1009" s="9"/>
      <c r="E1009" s="9"/>
      <c r="F1009" s="9"/>
      <c r="G1009" s="9"/>
    </row>
    <row r="1010" spans="1:7" ht="15.75" thickBot="1" x14ac:dyDescent="0.3">
      <c r="A1010" s="6"/>
      <c r="B1010" s="6"/>
      <c r="C1010" s="6"/>
      <c r="D1010" s="6"/>
      <c r="E1010" s="6"/>
      <c r="F1010" s="6"/>
      <c r="G1010" s="6"/>
    </row>
    <row r="1011" spans="1:7" ht="15.75" thickBot="1" x14ac:dyDescent="0.3">
      <c r="A1011" s="7" t="s">
        <v>11559</v>
      </c>
      <c r="B1011" s="7" t="s">
        <v>11560</v>
      </c>
      <c r="C1011" s="8" t="s">
        <v>10</v>
      </c>
      <c r="D1011" s="9">
        <v>98.59</v>
      </c>
      <c r="E1011" s="9"/>
      <c r="F1011" s="9">
        <v>80.099999999999994</v>
      </c>
      <c r="G1011" s="9"/>
    </row>
    <row r="1012" spans="1:7" ht="15.75" thickBot="1" x14ac:dyDescent="0.3">
      <c r="A1012" s="6"/>
      <c r="B1012" s="6"/>
      <c r="C1012" s="6"/>
      <c r="D1012" s="6"/>
      <c r="E1012" s="6"/>
      <c r="F1012" s="6"/>
      <c r="G1012" s="6"/>
    </row>
    <row r="1013" spans="1:7" ht="15.75" thickBot="1" x14ac:dyDescent="0.3">
      <c r="A1013" s="7" t="s">
        <v>11561</v>
      </c>
      <c r="B1013" s="7" t="s">
        <v>11562</v>
      </c>
      <c r="C1013" s="8" t="s">
        <v>10</v>
      </c>
      <c r="D1013" s="9">
        <v>119.06</v>
      </c>
      <c r="E1013" s="9"/>
      <c r="F1013" s="9">
        <v>80.099999999999994</v>
      </c>
      <c r="G1013" s="9"/>
    </row>
    <row r="1014" spans="1:7" ht="15.75" thickBot="1" x14ac:dyDescent="0.3">
      <c r="A1014" s="6"/>
      <c r="B1014" s="6"/>
      <c r="C1014" s="6"/>
      <c r="D1014" s="6"/>
      <c r="E1014" s="6"/>
      <c r="F1014" s="6"/>
      <c r="G1014" s="6"/>
    </row>
    <row r="1015" spans="1:7" ht="25.5" thickBot="1" x14ac:dyDescent="0.3">
      <c r="A1015" s="7" t="s">
        <v>11563</v>
      </c>
      <c r="B1015" s="7" t="s">
        <v>11564</v>
      </c>
      <c r="C1015" s="8"/>
      <c r="D1015" s="9"/>
      <c r="E1015" s="9"/>
      <c r="F1015" s="9"/>
      <c r="G1015" s="9"/>
    </row>
    <row r="1016" spans="1:7" ht="15.75" thickBot="1" x14ac:dyDescent="0.3">
      <c r="A1016" s="6"/>
      <c r="B1016" s="6"/>
      <c r="C1016" s="6"/>
      <c r="D1016" s="6"/>
      <c r="E1016" s="6"/>
      <c r="F1016" s="6"/>
      <c r="G1016" s="6"/>
    </row>
    <row r="1017" spans="1:7" ht="15.75" thickBot="1" x14ac:dyDescent="0.3">
      <c r="A1017" s="7" t="s">
        <v>11565</v>
      </c>
      <c r="B1017" s="7" t="s">
        <v>11566</v>
      </c>
      <c r="C1017" s="8" t="s">
        <v>10</v>
      </c>
      <c r="D1017" s="9">
        <v>586.95000000000005</v>
      </c>
      <c r="E1017" s="9"/>
      <c r="F1017" s="9">
        <v>80.099999999999994</v>
      </c>
      <c r="G1017" s="9"/>
    </row>
    <row r="1018" spans="1:7" ht="15.75" thickBot="1" x14ac:dyDescent="0.3">
      <c r="A1018" s="6"/>
      <c r="B1018" s="6"/>
      <c r="C1018" s="6"/>
      <c r="D1018" s="6"/>
      <c r="E1018" s="6"/>
      <c r="F1018" s="6"/>
      <c r="G1018" s="6"/>
    </row>
    <row r="1019" spans="1:7" ht="15.75" thickBot="1" x14ac:dyDescent="0.3">
      <c r="A1019" s="7" t="s">
        <v>11567</v>
      </c>
      <c r="B1019" s="7" t="s">
        <v>11568</v>
      </c>
      <c r="C1019" s="8" t="s">
        <v>10</v>
      </c>
      <c r="D1019" s="9">
        <v>548.66999999999996</v>
      </c>
      <c r="E1019" s="9"/>
      <c r="F1019" s="9">
        <v>80.099999999999994</v>
      </c>
      <c r="G1019" s="9"/>
    </row>
    <row r="1020" spans="1:7" ht="15.75" thickBot="1" x14ac:dyDescent="0.3">
      <c r="A1020" s="6"/>
      <c r="B1020" s="6"/>
      <c r="C1020" s="6"/>
      <c r="D1020" s="6"/>
      <c r="E1020" s="6"/>
      <c r="F1020" s="6"/>
      <c r="G1020" s="6"/>
    </row>
    <row r="1021" spans="1:7" ht="25.5" thickBot="1" x14ac:dyDescent="0.3">
      <c r="A1021" s="7" t="s">
        <v>11569</v>
      </c>
      <c r="B1021" s="7" t="s">
        <v>11570</v>
      </c>
      <c r="C1021" s="8"/>
      <c r="D1021" s="9"/>
      <c r="E1021" s="9"/>
      <c r="F1021" s="9"/>
      <c r="G1021" s="9"/>
    </row>
    <row r="1022" spans="1:7" ht="15.75" thickBot="1" x14ac:dyDescent="0.3">
      <c r="A1022" s="6"/>
      <c r="B1022" s="6"/>
      <c r="C1022" s="6"/>
      <c r="D1022" s="6"/>
      <c r="E1022" s="6"/>
      <c r="F1022" s="6"/>
      <c r="G1022" s="6"/>
    </row>
    <row r="1023" spans="1:7" ht="15.75" thickBot="1" x14ac:dyDescent="0.3">
      <c r="A1023" s="7" t="s">
        <v>11571</v>
      </c>
      <c r="B1023" s="7" t="s">
        <v>11566</v>
      </c>
      <c r="C1023" s="8" t="s">
        <v>10</v>
      </c>
      <c r="D1023" s="9">
        <v>433.83</v>
      </c>
      <c r="E1023" s="9"/>
      <c r="F1023" s="9">
        <v>80.099999999999994</v>
      </c>
      <c r="G1023" s="9"/>
    </row>
    <row r="1024" spans="1:7" ht="15.75" thickBot="1" x14ac:dyDescent="0.3">
      <c r="A1024" s="6"/>
      <c r="B1024" s="6"/>
      <c r="C1024" s="6"/>
      <c r="D1024" s="6"/>
      <c r="E1024" s="6"/>
      <c r="F1024" s="6"/>
      <c r="G1024" s="6"/>
    </row>
    <row r="1025" spans="1:7" ht="15.75" thickBot="1" x14ac:dyDescent="0.3">
      <c r="A1025" s="7" t="s">
        <v>11572</v>
      </c>
      <c r="B1025" s="7" t="s">
        <v>11573</v>
      </c>
      <c r="C1025" s="8" t="s">
        <v>10</v>
      </c>
      <c r="D1025" s="9">
        <v>382.79</v>
      </c>
      <c r="E1025" s="9"/>
      <c r="F1025" s="9">
        <v>80.099999999999994</v>
      </c>
      <c r="G1025" s="9"/>
    </row>
    <row r="1026" spans="1:7" ht="15.75" thickBot="1" x14ac:dyDescent="0.3">
      <c r="A1026" s="6"/>
      <c r="B1026" s="6"/>
      <c r="C1026" s="6"/>
      <c r="D1026" s="6"/>
      <c r="E1026" s="6"/>
      <c r="F1026" s="6"/>
      <c r="G1026" s="6"/>
    </row>
    <row r="1027" spans="1:7" ht="37.5" thickBot="1" x14ac:dyDescent="0.3">
      <c r="A1027" s="7" t="s">
        <v>11574</v>
      </c>
      <c r="B1027" s="7" t="s">
        <v>11575</v>
      </c>
      <c r="C1027" s="8"/>
      <c r="D1027" s="9"/>
      <c r="E1027" s="9"/>
      <c r="F1027" s="9"/>
      <c r="G1027" s="9"/>
    </row>
    <row r="1028" spans="1:7" ht="15.75" thickBot="1" x14ac:dyDescent="0.3">
      <c r="A1028" s="6"/>
      <c r="B1028" s="6"/>
      <c r="C1028" s="6"/>
      <c r="D1028" s="6"/>
      <c r="E1028" s="6"/>
      <c r="F1028" s="6"/>
      <c r="G1028" s="6"/>
    </row>
    <row r="1029" spans="1:7" ht="15.75" thickBot="1" x14ac:dyDescent="0.3">
      <c r="A1029" s="7" t="s">
        <v>11576</v>
      </c>
      <c r="B1029" s="7" t="s">
        <v>11577</v>
      </c>
      <c r="C1029" s="8" t="s">
        <v>10</v>
      </c>
      <c r="D1029" s="9">
        <v>578.02</v>
      </c>
      <c r="E1029" s="9"/>
      <c r="F1029" s="9">
        <v>80.099999999999994</v>
      </c>
      <c r="G1029" s="9"/>
    </row>
    <row r="1030" spans="1:7" ht="15.75" thickBot="1" x14ac:dyDescent="0.3">
      <c r="A1030" s="6"/>
      <c r="B1030" s="6"/>
      <c r="C1030" s="6"/>
      <c r="D1030" s="6"/>
      <c r="E1030" s="6"/>
      <c r="F1030" s="6"/>
      <c r="G1030" s="6"/>
    </row>
    <row r="1031" spans="1:7" ht="15.75" thickBot="1" x14ac:dyDescent="0.3">
      <c r="A1031" s="7" t="s">
        <v>11578</v>
      </c>
      <c r="B1031" s="7" t="s">
        <v>11579</v>
      </c>
      <c r="C1031" s="8" t="s">
        <v>10</v>
      </c>
      <c r="D1031" s="9" t="s">
        <v>11580</v>
      </c>
      <c r="E1031" s="9"/>
      <c r="F1031" s="9">
        <v>80.099999999999994</v>
      </c>
      <c r="G1031" s="9"/>
    </row>
    <row r="1032" spans="1:7" ht="15.75" thickBot="1" x14ac:dyDescent="0.3">
      <c r="A1032" s="6"/>
      <c r="B1032" s="6"/>
      <c r="C1032" s="6"/>
      <c r="D1032" s="6"/>
      <c r="E1032" s="6"/>
      <c r="F1032" s="6"/>
      <c r="G1032" s="6"/>
    </row>
    <row r="1033" spans="1:7" ht="25.5" thickBot="1" x14ac:dyDescent="0.3">
      <c r="A1033" s="7" t="s">
        <v>11581</v>
      </c>
      <c r="B1033" s="7" t="s">
        <v>11582</v>
      </c>
      <c r="C1033" s="8" t="s">
        <v>10</v>
      </c>
      <c r="D1033" s="9">
        <v>625.23</v>
      </c>
      <c r="E1033" s="9"/>
      <c r="F1033" s="9">
        <v>80.099999999999994</v>
      </c>
      <c r="G1033" s="9"/>
    </row>
    <row r="1034" spans="1:7" ht="15.75" thickBot="1" x14ac:dyDescent="0.3">
      <c r="A1034" s="6"/>
      <c r="B1034" s="6"/>
      <c r="C1034" s="6"/>
      <c r="D1034" s="6"/>
      <c r="E1034" s="6"/>
      <c r="F1034" s="6"/>
      <c r="G1034" s="6"/>
    </row>
    <row r="1035" spans="1:7" ht="25.5" thickBot="1" x14ac:dyDescent="0.3">
      <c r="A1035" s="7" t="s">
        <v>11583</v>
      </c>
      <c r="B1035" s="7" t="s">
        <v>11584</v>
      </c>
      <c r="C1035" s="8" t="s">
        <v>10</v>
      </c>
      <c r="D1035" s="9">
        <v>593.33000000000004</v>
      </c>
      <c r="E1035" s="9"/>
      <c r="F1035" s="9">
        <v>80.099999999999994</v>
      </c>
      <c r="G1035" s="9"/>
    </row>
    <row r="1036" spans="1:7" ht="15.75" thickBot="1" x14ac:dyDescent="0.3">
      <c r="A1036" s="6"/>
      <c r="B1036" s="6"/>
      <c r="C1036" s="6"/>
      <c r="D1036" s="6"/>
      <c r="E1036" s="6"/>
      <c r="F1036" s="6"/>
      <c r="G1036" s="6"/>
    </row>
    <row r="1037" spans="1:7" ht="25.5" thickBot="1" x14ac:dyDescent="0.3">
      <c r="A1037" s="7" t="s">
        <v>11585</v>
      </c>
      <c r="B1037" s="7" t="s">
        <v>11586</v>
      </c>
      <c r="C1037" s="8"/>
      <c r="D1037" s="9"/>
      <c r="E1037" s="9"/>
      <c r="F1037" s="9"/>
      <c r="G1037" s="9"/>
    </row>
    <row r="1038" spans="1:7" ht="15.75" thickBot="1" x14ac:dyDescent="0.3">
      <c r="A1038" s="6"/>
      <c r="B1038" s="6"/>
      <c r="C1038" s="6"/>
      <c r="D1038" s="6"/>
      <c r="E1038" s="6"/>
      <c r="F1038" s="6"/>
      <c r="G1038" s="6"/>
    </row>
    <row r="1039" spans="1:7" ht="15.75" thickBot="1" x14ac:dyDescent="0.3">
      <c r="A1039" s="7" t="s">
        <v>11587</v>
      </c>
      <c r="B1039" s="7" t="s">
        <v>11588</v>
      </c>
      <c r="C1039" s="8" t="s">
        <v>10</v>
      </c>
      <c r="D1039" s="9">
        <v>334.29</v>
      </c>
      <c r="E1039" s="9"/>
      <c r="F1039" s="9">
        <v>80.099999999999994</v>
      </c>
      <c r="G1039" s="9"/>
    </row>
    <row r="1040" spans="1:7" ht="15.75" thickBot="1" x14ac:dyDescent="0.3">
      <c r="A1040" s="6"/>
      <c r="B1040" s="6"/>
      <c r="C1040" s="6"/>
      <c r="D1040" s="6"/>
      <c r="E1040" s="6"/>
      <c r="F1040" s="6"/>
      <c r="G1040" s="6"/>
    </row>
    <row r="1041" spans="1:7" ht="15.75" thickBot="1" x14ac:dyDescent="0.3">
      <c r="A1041" s="7" t="s">
        <v>11589</v>
      </c>
      <c r="B1041" s="7" t="s">
        <v>11590</v>
      </c>
      <c r="C1041" s="8" t="s">
        <v>10</v>
      </c>
      <c r="D1041" s="9">
        <v>440.41</v>
      </c>
      <c r="E1041" s="9"/>
      <c r="F1041" s="9">
        <v>80.099999999999994</v>
      </c>
      <c r="G1041" s="9"/>
    </row>
    <row r="1042" spans="1:7" ht="15.75" thickBot="1" x14ac:dyDescent="0.3">
      <c r="A1042" s="6"/>
      <c r="B1042" s="6"/>
      <c r="C1042" s="6"/>
      <c r="D1042" s="6"/>
      <c r="E1042" s="6"/>
      <c r="F1042" s="6"/>
      <c r="G1042" s="6"/>
    </row>
    <row r="1043" spans="1:7" ht="37.5" thickBot="1" x14ac:dyDescent="0.3">
      <c r="A1043" s="7" t="s">
        <v>11591</v>
      </c>
      <c r="B1043" s="7" t="s">
        <v>11592</v>
      </c>
      <c r="C1043" s="8" t="s">
        <v>10</v>
      </c>
      <c r="D1043" s="9">
        <v>579.9</v>
      </c>
      <c r="E1043" s="9"/>
      <c r="F1043" s="9">
        <v>80.099999999999994</v>
      </c>
      <c r="G1043" s="9"/>
    </row>
    <row r="1044" spans="1:7" ht="15.75" thickBot="1" x14ac:dyDescent="0.3">
      <c r="A1044" s="6"/>
      <c r="B1044" s="6"/>
      <c r="C1044" s="6"/>
      <c r="D1044" s="6"/>
      <c r="E1044" s="6"/>
      <c r="F1044" s="6"/>
      <c r="G1044" s="6"/>
    </row>
    <row r="1045" spans="1:7" ht="15.75" thickBot="1" x14ac:dyDescent="0.3">
      <c r="A1045" s="7" t="s">
        <v>11593</v>
      </c>
      <c r="B1045" s="7" t="s">
        <v>11594</v>
      </c>
      <c r="C1045" s="8"/>
      <c r="D1045" s="9"/>
      <c r="E1045" s="9"/>
      <c r="F1045" s="9"/>
      <c r="G1045" s="9"/>
    </row>
    <row r="1046" spans="1:7" ht="15.75" thickBot="1" x14ac:dyDescent="0.3">
      <c r="A1046" s="6"/>
      <c r="B1046" s="6"/>
      <c r="C1046" s="6"/>
      <c r="D1046" s="6"/>
      <c r="E1046" s="6"/>
      <c r="F1046" s="6"/>
      <c r="G1046" s="6"/>
    </row>
    <row r="1047" spans="1:7" ht="24.75" x14ac:dyDescent="0.25">
      <c r="A1047" s="35" t="s">
        <v>11595</v>
      </c>
      <c r="B1047" s="22" t="s">
        <v>11596</v>
      </c>
      <c r="C1047" s="38" t="s">
        <v>10</v>
      </c>
      <c r="D1047" s="32">
        <v>318.99</v>
      </c>
      <c r="E1047" s="32"/>
      <c r="F1047" s="32">
        <v>80.099999999999994</v>
      </c>
      <c r="G1047" s="32"/>
    </row>
    <row r="1048" spans="1:7" x14ac:dyDescent="0.25">
      <c r="A1048" s="36"/>
      <c r="B1048" s="23" t="s">
        <v>11597</v>
      </c>
      <c r="C1048" s="39"/>
      <c r="D1048" s="33"/>
      <c r="E1048" s="33"/>
      <c r="F1048" s="33"/>
      <c r="G1048" s="33"/>
    </row>
    <row r="1049" spans="1:7" x14ac:dyDescent="0.25">
      <c r="A1049" s="36"/>
      <c r="B1049" s="23" t="s">
        <v>11598</v>
      </c>
      <c r="C1049" s="39"/>
      <c r="D1049" s="33"/>
      <c r="E1049" s="33"/>
      <c r="F1049" s="33"/>
      <c r="G1049" s="33"/>
    </row>
    <row r="1050" spans="1:7" x14ac:dyDescent="0.25">
      <c r="A1050" s="36"/>
      <c r="B1050" s="23" t="s">
        <v>11599</v>
      </c>
      <c r="C1050" s="39"/>
      <c r="D1050" s="33"/>
      <c r="E1050" s="33"/>
      <c r="F1050" s="33"/>
      <c r="G1050" s="33"/>
    </row>
    <row r="1051" spans="1:7" x14ac:dyDescent="0.25">
      <c r="A1051" s="36"/>
      <c r="B1051" s="23" t="s">
        <v>11600</v>
      </c>
      <c r="C1051" s="39"/>
      <c r="D1051" s="33"/>
      <c r="E1051" s="33"/>
      <c r="F1051" s="33"/>
      <c r="G1051" s="33"/>
    </row>
    <row r="1052" spans="1:7" x14ac:dyDescent="0.25">
      <c r="A1052" s="36"/>
      <c r="B1052" s="23" t="s">
        <v>11601</v>
      </c>
      <c r="C1052" s="39"/>
      <c r="D1052" s="33"/>
      <c r="E1052" s="33"/>
      <c r="F1052" s="33"/>
      <c r="G1052" s="33"/>
    </row>
    <row r="1053" spans="1:7" x14ac:dyDescent="0.25">
      <c r="A1053" s="36"/>
      <c r="B1053" s="23" t="s">
        <v>11602</v>
      </c>
      <c r="C1053" s="39"/>
      <c r="D1053" s="33"/>
      <c r="E1053" s="33"/>
      <c r="F1053" s="33"/>
      <c r="G1053" s="33"/>
    </row>
    <row r="1054" spans="1:7" ht="24.75" x14ac:dyDescent="0.25">
      <c r="A1054" s="36"/>
      <c r="B1054" s="23" t="s">
        <v>11603</v>
      </c>
      <c r="C1054" s="39"/>
      <c r="D1054" s="33"/>
      <c r="E1054" s="33"/>
      <c r="F1054" s="33"/>
      <c r="G1054" s="33"/>
    </row>
    <row r="1055" spans="1:7" x14ac:dyDescent="0.25">
      <c r="A1055" s="36"/>
      <c r="B1055" s="23" t="s">
        <v>11604</v>
      </c>
      <c r="C1055" s="39"/>
      <c r="D1055" s="33"/>
      <c r="E1055" s="33"/>
      <c r="F1055" s="33"/>
      <c r="G1055" s="33"/>
    </row>
    <row r="1056" spans="1:7" ht="36.75" x14ac:dyDescent="0.25">
      <c r="A1056" s="36"/>
      <c r="B1056" s="23" t="s">
        <v>11605</v>
      </c>
      <c r="C1056" s="39"/>
      <c r="D1056" s="33"/>
      <c r="E1056" s="33"/>
      <c r="F1056" s="33"/>
      <c r="G1056" s="33"/>
    </row>
    <row r="1057" spans="1:7" x14ac:dyDescent="0.25">
      <c r="A1057" s="36"/>
      <c r="B1057" s="23" t="s">
        <v>11606</v>
      </c>
      <c r="C1057" s="39"/>
      <c r="D1057" s="33"/>
      <c r="E1057" s="33"/>
      <c r="F1057" s="33"/>
      <c r="G1057" s="33"/>
    </row>
    <row r="1058" spans="1:7" ht="15.75" thickBot="1" x14ac:dyDescent="0.3">
      <c r="A1058" s="37"/>
      <c r="B1058" s="24" t="s">
        <v>11607</v>
      </c>
      <c r="C1058" s="40"/>
      <c r="D1058" s="34"/>
      <c r="E1058" s="34"/>
      <c r="F1058" s="34"/>
      <c r="G1058" s="34"/>
    </row>
    <row r="1059" spans="1:7" ht="15.75" thickBot="1" x14ac:dyDescent="0.3">
      <c r="A1059" s="6"/>
      <c r="B1059" s="6"/>
      <c r="C1059" s="6"/>
      <c r="D1059" s="6"/>
      <c r="E1059" s="6"/>
      <c r="F1059" s="6"/>
      <c r="G1059" s="6"/>
    </row>
    <row r="1060" spans="1:7" ht="121.5" thickBot="1" x14ac:dyDescent="0.3">
      <c r="A1060" s="7" t="s">
        <v>11608</v>
      </c>
      <c r="B1060" s="7" t="s">
        <v>11609</v>
      </c>
      <c r="C1060" s="8"/>
      <c r="D1060" s="9"/>
      <c r="E1060" s="9"/>
      <c r="F1060" s="9"/>
      <c r="G1060" s="9"/>
    </row>
    <row r="1061" spans="1:7" ht="15.75" thickBot="1" x14ac:dyDescent="0.3">
      <c r="A1061" s="6"/>
      <c r="B1061" s="6"/>
      <c r="C1061" s="6"/>
      <c r="D1061" s="6"/>
      <c r="E1061" s="6"/>
      <c r="F1061" s="6"/>
      <c r="G1061" s="6"/>
    </row>
    <row r="1062" spans="1:7" ht="15.75" thickBot="1" x14ac:dyDescent="0.3">
      <c r="A1062" s="7" t="s">
        <v>11610</v>
      </c>
      <c r="B1062" s="7" t="s">
        <v>11611</v>
      </c>
      <c r="C1062" s="8" t="s">
        <v>10</v>
      </c>
      <c r="D1062" s="9">
        <v>612.47</v>
      </c>
      <c r="E1062" s="9"/>
      <c r="F1062" s="9">
        <v>80.099999999999994</v>
      </c>
      <c r="G1062" s="9"/>
    </row>
    <row r="1063" spans="1:7" ht="15.75" thickBot="1" x14ac:dyDescent="0.3">
      <c r="A1063" s="6"/>
      <c r="B1063" s="6"/>
      <c r="C1063" s="6"/>
      <c r="D1063" s="6"/>
      <c r="E1063" s="6"/>
      <c r="F1063" s="6"/>
      <c r="G1063" s="6"/>
    </row>
    <row r="1064" spans="1:7" ht="15.75" thickBot="1" x14ac:dyDescent="0.3">
      <c r="A1064" s="7" t="s">
        <v>11612</v>
      </c>
      <c r="B1064" s="7" t="s">
        <v>11613</v>
      </c>
      <c r="C1064" s="8" t="s">
        <v>10</v>
      </c>
      <c r="D1064" s="9">
        <v>682.64</v>
      </c>
      <c r="E1064" s="9"/>
      <c r="F1064" s="9">
        <v>80.099999999999994</v>
      </c>
      <c r="G1064" s="9"/>
    </row>
    <row r="1065" spans="1:7" ht="15.75" thickBot="1" x14ac:dyDescent="0.3">
      <c r="A1065" s="6"/>
      <c r="B1065" s="6"/>
      <c r="C1065" s="6"/>
      <c r="D1065" s="6"/>
      <c r="E1065" s="6"/>
      <c r="F1065" s="6"/>
      <c r="G1065" s="6"/>
    </row>
    <row r="1066" spans="1:7" ht="48.75" x14ac:dyDescent="0.25">
      <c r="A1066" s="35" t="s">
        <v>11614</v>
      </c>
      <c r="B1066" s="22" t="s">
        <v>11615</v>
      </c>
      <c r="C1066" s="38" t="s">
        <v>10</v>
      </c>
      <c r="D1066" s="32">
        <v>663.5</v>
      </c>
      <c r="E1066" s="32"/>
      <c r="F1066" s="32">
        <v>80.099999999999994</v>
      </c>
      <c r="G1066" s="32"/>
    </row>
    <row r="1067" spans="1:7" x14ac:dyDescent="0.25">
      <c r="A1067" s="36"/>
      <c r="B1067" s="23" t="s">
        <v>11616</v>
      </c>
      <c r="C1067" s="39"/>
      <c r="D1067" s="33"/>
      <c r="E1067" s="33"/>
      <c r="F1067" s="33"/>
      <c r="G1067" s="33"/>
    </row>
    <row r="1068" spans="1:7" ht="15.75" thickBot="1" x14ac:dyDescent="0.3">
      <c r="A1068" s="37"/>
      <c r="B1068" s="24" t="s">
        <v>11617</v>
      </c>
      <c r="C1068" s="40"/>
      <c r="D1068" s="34"/>
      <c r="E1068" s="34"/>
      <c r="F1068" s="34"/>
      <c r="G1068" s="34"/>
    </row>
    <row r="1069" spans="1:7" ht="15.75" thickBot="1" x14ac:dyDescent="0.3">
      <c r="A1069" s="6"/>
      <c r="B1069" s="6"/>
      <c r="C1069" s="6"/>
      <c r="D1069" s="6"/>
      <c r="E1069" s="6"/>
      <c r="F1069" s="6"/>
      <c r="G1069" s="6"/>
    </row>
    <row r="1070" spans="1:7" x14ac:dyDescent="0.25">
      <c r="A1070" s="35" t="s">
        <v>11618</v>
      </c>
      <c r="B1070" s="22" t="s">
        <v>11619</v>
      </c>
      <c r="C1070" s="38" t="s">
        <v>10</v>
      </c>
      <c r="D1070" s="32">
        <v>52.77</v>
      </c>
      <c r="E1070" s="32"/>
      <c r="F1070" s="32">
        <v>80.08</v>
      </c>
      <c r="G1070" s="32"/>
    </row>
    <row r="1071" spans="1:7" x14ac:dyDescent="0.25">
      <c r="A1071" s="36"/>
      <c r="B1071" s="23" t="s">
        <v>11620</v>
      </c>
      <c r="C1071" s="39"/>
      <c r="D1071" s="33"/>
      <c r="E1071" s="33"/>
      <c r="F1071" s="33"/>
      <c r="G1071" s="33"/>
    </row>
    <row r="1072" spans="1:7" x14ac:dyDescent="0.25">
      <c r="A1072" s="36"/>
      <c r="B1072" s="23" t="s">
        <v>11621</v>
      </c>
      <c r="C1072" s="39"/>
      <c r="D1072" s="33"/>
      <c r="E1072" s="33"/>
      <c r="F1072" s="33"/>
      <c r="G1072" s="33"/>
    </row>
    <row r="1073" spans="1:7" ht="24.75" x14ac:dyDescent="0.25">
      <c r="A1073" s="36"/>
      <c r="B1073" s="23" t="s">
        <v>11622</v>
      </c>
      <c r="C1073" s="39"/>
      <c r="D1073" s="33"/>
      <c r="E1073" s="33"/>
      <c r="F1073" s="33"/>
      <c r="G1073" s="33"/>
    </row>
    <row r="1074" spans="1:7" x14ac:dyDescent="0.25">
      <c r="A1074" s="36"/>
      <c r="B1074" s="23" t="s">
        <v>11623</v>
      </c>
      <c r="C1074" s="39"/>
      <c r="D1074" s="33"/>
      <c r="E1074" s="33"/>
      <c r="F1074" s="33"/>
      <c r="G1074" s="33"/>
    </row>
    <row r="1075" spans="1:7" x14ac:dyDescent="0.25">
      <c r="A1075" s="36"/>
      <c r="B1075" s="23" t="s">
        <v>11624</v>
      </c>
      <c r="C1075" s="39"/>
      <c r="D1075" s="33"/>
      <c r="E1075" s="33"/>
      <c r="F1075" s="33"/>
      <c r="G1075" s="33"/>
    </row>
    <row r="1076" spans="1:7" x14ac:dyDescent="0.25">
      <c r="A1076" s="36"/>
      <c r="B1076" s="23" t="s">
        <v>11625</v>
      </c>
      <c r="C1076" s="39"/>
      <c r="D1076" s="33"/>
      <c r="E1076" s="33"/>
      <c r="F1076" s="33"/>
      <c r="G1076" s="33"/>
    </row>
    <row r="1077" spans="1:7" x14ac:dyDescent="0.25">
      <c r="A1077" s="36"/>
      <c r="B1077" s="23" t="s">
        <v>11626</v>
      </c>
      <c r="C1077" s="39"/>
      <c r="D1077" s="33"/>
      <c r="E1077" s="33"/>
      <c r="F1077" s="33"/>
      <c r="G1077" s="33"/>
    </row>
    <row r="1078" spans="1:7" x14ac:dyDescent="0.25">
      <c r="A1078" s="36"/>
      <c r="B1078" s="23" t="s">
        <v>11627</v>
      </c>
      <c r="C1078" s="39"/>
      <c r="D1078" s="33"/>
      <c r="E1078" s="33"/>
      <c r="F1078" s="33"/>
      <c r="G1078" s="33"/>
    </row>
    <row r="1079" spans="1:7" x14ac:dyDescent="0.25">
      <c r="A1079" s="36"/>
      <c r="B1079" s="23" t="s">
        <v>11628</v>
      </c>
      <c r="C1079" s="39"/>
      <c r="D1079" s="33"/>
      <c r="E1079" s="33"/>
      <c r="F1079" s="33"/>
      <c r="G1079" s="33"/>
    </row>
    <row r="1080" spans="1:7" x14ac:dyDescent="0.25">
      <c r="A1080" s="36"/>
      <c r="B1080" s="23" t="s">
        <v>11629</v>
      </c>
      <c r="C1080" s="39"/>
      <c r="D1080" s="33"/>
      <c r="E1080" s="33"/>
      <c r="F1080" s="33"/>
      <c r="G1080" s="33"/>
    </row>
    <row r="1081" spans="1:7" x14ac:dyDescent="0.25">
      <c r="A1081" s="36"/>
      <c r="B1081" s="23" t="s">
        <v>11630</v>
      </c>
      <c r="C1081" s="39"/>
      <c r="D1081" s="33"/>
      <c r="E1081" s="33"/>
      <c r="F1081" s="33"/>
      <c r="G1081" s="33"/>
    </row>
    <row r="1082" spans="1:7" x14ac:dyDescent="0.25">
      <c r="A1082" s="36"/>
      <c r="B1082" s="23" t="s">
        <v>11616</v>
      </c>
      <c r="C1082" s="39"/>
      <c r="D1082" s="33"/>
      <c r="E1082" s="33"/>
      <c r="F1082" s="33"/>
      <c r="G1082" s="33"/>
    </row>
    <row r="1083" spans="1:7" ht="15.75" thickBot="1" x14ac:dyDescent="0.3">
      <c r="A1083" s="37"/>
      <c r="B1083" s="24" t="s">
        <v>11631</v>
      </c>
      <c r="C1083" s="40"/>
      <c r="D1083" s="34"/>
      <c r="E1083" s="34"/>
      <c r="F1083" s="34"/>
      <c r="G1083" s="34"/>
    </row>
    <row r="1084" spans="1:7" ht="15.75" thickBot="1" x14ac:dyDescent="0.3">
      <c r="A1084" s="6"/>
      <c r="B1084" s="6"/>
      <c r="C1084" s="6"/>
      <c r="D1084" s="6"/>
      <c r="E1084" s="6"/>
      <c r="F1084" s="6"/>
      <c r="G1084" s="6"/>
    </row>
    <row r="1085" spans="1:7" x14ac:dyDescent="0.25">
      <c r="A1085" s="35" t="s">
        <v>11632</v>
      </c>
      <c r="B1085" s="22" t="s">
        <v>11633</v>
      </c>
      <c r="C1085" s="38"/>
      <c r="D1085" s="32"/>
      <c r="E1085" s="32"/>
      <c r="F1085" s="32"/>
      <c r="G1085" s="32"/>
    </row>
    <row r="1086" spans="1:7" ht="24.75" x14ac:dyDescent="0.25">
      <c r="A1086" s="36"/>
      <c r="B1086" s="23" t="s">
        <v>11634</v>
      </c>
      <c r="C1086" s="39"/>
      <c r="D1086" s="33"/>
      <c r="E1086" s="33"/>
      <c r="F1086" s="33"/>
      <c r="G1086" s="33"/>
    </row>
    <row r="1087" spans="1:7" ht="24.75" x14ac:dyDescent="0.25">
      <c r="A1087" s="36"/>
      <c r="B1087" s="23" t="s">
        <v>11635</v>
      </c>
      <c r="C1087" s="39"/>
      <c r="D1087" s="33"/>
      <c r="E1087" s="33"/>
      <c r="F1087" s="33"/>
      <c r="G1087" s="33"/>
    </row>
    <row r="1088" spans="1:7" ht="24.75" x14ac:dyDescent="0.25">
      <c r="A1088" s="36"/>
      <c r="B1088" s="23" t="s">
        <v>11636</v>
      </c>
      <c r="C1088" s="39"/>
      <c r="D1088" s="33"/>
      <c r="E1088" s="33"/>
      <c r="F1088" s="33"/>
      <c r="G1088" s="33"/>
    </row>
    <row r="1089" spans="1:7" ht="25.5" thickBot="1" x14ac:dyDescent="0.3">
      <c r="A1089" s="37"/>
      <c r="B1089" s="24" t="s">
        <v>11637</v>
      </c>
      <c r="C1089" s="40"/>
      <c r="D1089" s="34"/>
      <c r="E1089" s="34"/>
      <c r="F1089" s="34"/>
      <c r="G1089" s="34"/>
    </row>
    <row r="1090" spans="1:7" ht="15.75" thickBot="1" x14ac:dyDescent="0.3">
      <c r="A1090" s="6"/>
      <c r="B1090" s="6"/>
      <c r="C1090" s="6"/>
      <c r="D1090" s="6"/>
      <c r="E1090" s="6"/>
      <c r="F1090" s="6"/>
      <c r="G1090" s="6"/>
    </row>
    <row r="1091" spans="1:7" ht="15.75" thickBot="1" x14ac:dyDescent="0.3">
      <c r="A1091" s="7" t="s">
        <v>11638</v>
      </c>
      <c r="B1091" s="7" t="s">
        <v>11639</v>
      </c>
      <c r="C1091" s="8" t="s">
        <v>10</v>
      </c>
      <c r="D1091" s="9" t="s">
        <v>11640</v>
      </c>
      <c r="E1091" s="9"/>
      <c r="F1091" s="9">
        <v>80.099999999999994</v>
      </c>
      <c r="G1091" s="9"/>
    </row>
    <row r="1092" spans="1:7" ht="15.75" thickBot="1" x14ac:dyDescent="0.3">
      <c r="A1092" s="6"/>
      <c r="B1092" s="6"/>
      <c r="C1092" s="6"/>
      <c r="D1092" s="6"/>
      <c r="E1092" s="6"/>
      <c r="F1092" s="6"/>
      <c r="G1092" s="6"/>
    </row>
    <row r="1093" spans="1:7" ht="15.75" thickBot="1" x14ac:dyDescent="0.3">
      <c r="A1093" s="7" t="s">
        <v>11641</v>
      </c>
      <c r="B1093" s="7" t="s">
        <v>11642</v>
      </c>
      <c r="C1093" s="8" t="s">
        <v>10</v>
      </c>
      <c r="D1093" s="9" t="s">
        <v>11643</v>
      </c>
      <c r="E1093" s="9"/>
      <c r="F1093" s="9">
        <v>80.099999999999994</v>
      </c>
      <c r="G1093" s="9"/>
    </row>
    <row r="1094" spans="1:7" ht="15.75" thickBot="1" x14ac:dyDescent="0.3">
      <c r="A1094" s="6"/>
      <c r="B1094" s="6"/>
      <c r="C1094" s="6"/>
      <c r="D1094" s="6"/>
      <c r="E1094" s="6"/>
      <c r="F1094" s="6"/>
      <c r="G1094" s="6"/>
    </row>
    <row r="1095" spans="1:7" ht="49.5" thickBot="1" x14ac:dyDescent="0.3">
      <c r="A1095" s="7" t="s">
        <v>11644</v>
      </c>
      <c r="B1095" s="7" t="s">
        <v>11645</v>
      </c>
      <c r="C1095" s="8" t="s">
        <v>10</v>
      </c>
      <c r="D1095" s="9">
        <v>848.52</v>
      </c>
      <c r="E1095" s="9"/>
      <c r="F1095" s="9">
        <v>80.099999999999994</v>
      </c>
      <c r="G1095" s="9"/>
    </row>
    <row r="1096" spans="1:7" ht="15.75" thickBot="1" x14ac:dyDescent="0.3">
      <c r="A1096" s="6"/>
      <c r="B1096" s="6"/>
      <c r="C1096" s="6"/>
      <c r="D1096" s="6"/>
      <c r="E1096" s="6"/>
      <c r="F1096" s="6"/>
      <c r="G1096" s="6"/>
    </row>
    <row r="1097" spans="1:7" ht="25.5" thickBot="1" x14ac:dyDescent="0.3">
      <c r="A1097" s="7" t="s">
        <v>11646</v>
      </c>
      <c r="B1097" s="7" t="s">
        <v>11647</v>
      </c>
      <c r="C1097" s="8" t="s">
        <v>10</v>
      </c>
      <c r="D1097" s="9" t="s">
        <v>11648</v>
      </c>
      <c r="E1097" s="9"/>
      <c r="F1097" s="9">
        <v>80.099999999999994</v>
      </c>
      <c r="G1097" s="9"/>
    </row>
    <row r="1098" spans="1:7" ht="15.75" thickBot="1" x14ac:dyDescent="0.3">
      <c r="A1098" s="6"/>
      <c r="B1098" s="6"/>
      <c r="C1098" s="6"/>
      <c r="D1098" s="6"/>
      <c r="E1098" s="6"/>
      <c r="F1098" s="6"/>
      <c r="G1098" s="6"/>
    </row>
    <row r="1099" spans="1:7" ht="25.5" thickBot="1" x14ac:dyDescent="0.3">
      <c r="A1099" s="7" t="s">
        <v>11649</v>
      </c>
      <c r="B1099" s="7" t="s">
        <v>11650</v>
      </c>
      <c r="C1099" s="8" t="s">
        <v>10</v>
      </c>
      <c r="D1099" s="9">
        <v>135.25</v>
      </c>
      <c r="E1099" s="9"/>
      <c r="F1099" s="9">
        <v>80.099999999999994</v>
      </c>
      <c r="G1099" s="9"/>
    </row>
    <row r="1100" spans="1:7" ht="15.75" thickBot="1" x14ac:dyDescent="0.3">
      <c r="A1100" s="6"/>
      <c r="B1100" s="6"/>
      <c r="C1100" s="6"/>
      <c r="D1100" s="6"/>
      <c r="E1100" s="6"/>
      <c r="F1100" s="6"/>
      <c r="G1100" s="6"/>
    </row>
    <row r="1101" spans="1:7" ht="37.5" thickBot="1" x14ac:dyDescent="0.3">
      <c r="A1101" s="7" t="s">
        <v>11651</v>
      </c>
      <c r="B1101" s="7" t="s">
        <v>11652</v>
      </c>
      <c r="C1101" s="8"/>
      <c r="D1101" s="9"/>
      <c r="E1101" s="9"/>
      <c r="F1101" s="9"/>
      <c r="G1101" s="9"/>
    </row>
    <row r="1102" spans="1:7" ht="15.75" thickBot="1" x14ac:dyDescent="0.3">
      <c r="A1102" s="6"/>
      <c r="B1102" s="6"/>
      <c r="C1102" s="6"/>
      <c r="D1102" s="6"/>
      <c r="E1102" s="6"/>
      <c r="F1102" s="6"/>
      <c r="G1102" s="6"/>
    </row>
    <row r="1103" spans="1:7" ht="15.75" thickBot="1" x14ac:dyDescent="0.3">
      <c r="A1103" s="7" t="s">
        <v>11653</v>
      </c>
      <c r="B1103" s="7" t="s">
        <v>11654</v>
      </c>
      <c r="C1103" s="8" t="s">
        <v>10</v>
      </c>
      <c r="D1103" s="9">
        <v>834.48</v>
      </c>
      <c r="E1103" s="9"/>
      <c r="F1103" s="9">
        <v>80.099999999999994</v>
      </c>
      <c r="G1103" s="9"/>
    </row>
    <row r="1104" spans="1:7" ht="15.75" thickBot="1" x14ac:dyDescent="0.3">
      <c r="A1104" s="6"/>
      <c r="B1104" s="6"/>
      <c r="C1104" s="6"/>
      <c r="D1104" s="6"/>
      <c r="E1104" s="6"/>
      <c r="F1104" s="6"/>
      <c r="G1104" s="6"/>
    </row>
    <row r="1105" spans="1:7" ht="15.75" thickBot="1" x14ac:dyDescent="0.3">
      <c r="A1105" s="7" t="s">
        <v>11655</v>
      </c>
      <c r="B1105" s="7" t="s">
        <v>11656</v>
      </c>
      <c r="C1105" s="8" t="s">
        <v>10</v>
      </c>
      <c r="D1105" s="9">
        <v>93.15</v>
      </c>
      <c r="E1105" s="9"/>
      <c r="F1105" s="9">
        <v>80.099999999999994</v>
      </c>
      <c r="G1105" s="9"/>
    </row>
    <row r="1106" spans="1:7" ht="15.75" thickBot="1" x14ac:dyDescent="0.3">
      <c r="A1106" s="6"/>
      <c r="B1106" s="6"/>
      <c r="C1106" s="6"/>
      <c r="D1106" s="6"/>
      <c r="E1106" s="6"/>
      <c r="F1106" s="6"/>
      <c r="G1106" s="6"/>
    </row>
    <row r="1107" spans="1:7" ht="15.75" thickBot="1" x14ac:dyDescent="0.3">
      <c r="A1107" s="7" t="s">
        <v>11657</v>
      </c>
      <c r="B1107" s="7" t="s">
        <v>11658</v>
      </c>
      <c r="C1107" s="8" t="s">
        <v>10</v>
      </c>
      <c r="D1107" s="9">
        <v>211.81</v>
      </c>
      <c r="E1107" s="9"/>
      <c r="F1107" s="9">
        <v>80.099999999999994</v>
      </c>
      <c r="G1107" s="9"/>
    </row>
    <row r="1108" spans="1:7" ht="15.75" thickBot="1" x14ac:dyDescent="0.3">
      <c r="A1108" s="6"/>
      <c r="B1108" s="6"/>
      <c r="C1108" s="6"/>
      <c r="D1108" s="6"/>
      <c r="E1108" s="6"/>
      <c r="F1108" s="6"/>
      <c r="G1108" s="6"/>
    </row>
    <row r="1109" spans="1:7" ht="49.5" thickBot="1" x14ac:dyDescent="0.3">
      <c r="A1109" s="7" t="s">
        <v>11659</v>
      </c>
      <c r="B1109" s="7" t="s">
        <v>11660</v>
      </c>
      <c r="C1109" s="8" t="s">
        <v>10</v>
      </c>
      <c r="D1109" s="9">
        <v>788.56</v>
      </c>
      <c r="E1109" s="9"/>
      <c r="F1109" s="9">
        <v>80.099999999999994</v>
      </c>
      <c r="G1109" s="9"/>
    </row>
    <row r="1110" spans="1:7" ht="15.75" thickBot="1" x14ac:dyDescent="0.3">
      <c r="A1110" s="6"/>
      <c r="B1110" s="6"/>
      <c r="C1110" s="6"/>
      <c r="D1110" s="6"/>
      <c r="E1110" s="6"/>
      <c r="F1110" s="6"/>
      <c r="G1110" s="6"/>
    </row>
    <row r="1111" spans="1:7" x14ac:dyDescent="0.25">
      <c r="A1111" s="35" t="s">
        <v>11661</v>
      </c>
      <c r="B1111" s="22" t="s">
        <v>11662</v>
      </c>
      <c r="C1111" s="38" t="s">
        <v>12</v>
      </c>
      <c r="D1111" s="32">
        <v>6.26</v>
      </c>
      <c r="E1111" s="32"/>
      <c r="F1111" s="32">
        <v>80.03</v>
      </c>
      <c r="G1111" s="32"/>
    </row>
    <row r="1112" spans="1:7" x14ac:dyDescent="0.25">
      <c r="A1112" s="36"/>
      <c r="B1112" s="23" t="s">
        <v>11663</v>
      </c>
      <c r="C1112" s="39"/>
      <c r="D1112" s="33"/>
      <c r="E1112" s="33"/>
      <c r="F1112" s="33"/>
      <c r="G1112" s="33"/>
    </row>
    <row r="1113" spans="1:7" ht="15.75" thickBot="1" x14ac:dyDescent="0.3">
      <c r="A1113" s="37"/>
      <c r="B1113" s="24" t="s">
        <v>11664</v>
      </c>
      <c r="C1113" s="40"/>
      <c r="D1113" s="34"/>
      <c r="E1113" s="34"/>
      <c r="F1113" s="34"/>
      <c r="G1113" s="34"/>
    </row>
    <row r="1114" spans="1:7" ht="15.75" thickBot="1" x14ac:dyDescent="0.3">
      <c r="A1114" s="6"/>
      <c r="B1114" s="6"/>
      <c r="C1114" s="6"/>
      <c r="D1114" s="6"/>
      <c r="E1114" s="6"/>
      <c r="F1114" s="6"/>
      <c r="G1114" s="6"/>
    </row>
    <row r="1115" spans="1:7" x14ac:dyDescent="0.25">
      <c r="A1115" s="35" t="s">
        <v>11665</v>
      </c>
      <c r="B1115" s="22" t="s">
        <v>11666</v>
      </c>
      <c r="C1115" s="38"/>
      <c r="D1115" s="32"/>
      <c r="E1115" s="32"/>
      <c r="F1115" s="32"/>
      <c r="G1115" s="32"/>
    </row>
    <row r="1116" spans="1:7" ht="15.75" thickBot="1" x14ac:dyDescent="0.3">
      <c r="A1116" s="37"/>
      <c r="B1116" s="24" t="s">
        <v>11667</v>
      </c>
      <c r="C1116" s="40"/>
      <c r="D1116" s="34"/>
      <c r="E1116" s="34"/>
      <c r="F1116" s="34"/>
      <c r="G1116" s="34"/>
    </row>
    <row r="1117" spans="1:7" ht="15.75" thickBot="1" x14ac:dyDescent="0.3">
      <c r="A1117" s="6"/>
      <c r="B1117" s="6"/>
      <c r="C1117" s="6"/>
      <c r="D1117" s="6"/>
      <c r="E1117" s="6"/>
      <c r="F1117" s="6"/>
      <c r="G1117" s="6"/>
    </row>
    <row r="1118" spans="1:7" ht="15.75" thickBot="1" x14ac:dyDescent="0.3">
      <c r="A1118" s="7" t="s">
        <v>11668</v>
      </c>
      <c r="B1118" s="7" t="s">
        <v>11669</v>
      </c>
      <c r="C1118" s="8" t="s">
        <v>10</v>
      </c>
      <c r="D1118" s="9" t="s">
        <v>11670</v>
      </c>
      <c r="E1118" s="9"/>
      <c r="F1118" s="9">
        <v>80.099999999999994</v>
      </c>
      <c r="G1118" s="9"/>
    </row>
    <row r="1119" spans="1:7" ht="15.75" thickBot="1" x14ac:dyDescent="0.3">
      <c r="A1119" s="6"/>
      <c r="B1119" s="6"/>
      <c r="C1119" s="6"/>
      <c r="D1119" s="6"/>
      <c r="E1119" s="6"/>
      <c r="F1119" s="6"/>
      <c r="G1119" s="6"/>
    </row>
    <row r="1120" spans="1:7" ht="15.75" thickBot="1" x14ac:dyDescent="0.3">
      <c r="A1120" s="7" t="s">
        <v>11671</v>
      </c>
      <c r="B1120" s="7" t="s">
        <v>11672</v>
      </c>
      <c r="C1120" s="8" t="s">
        <v>10</v>
      </c>
      <c r="D1120" s="9">
        <v>718.56</v>
      </c>
      <c r="E1120" s="9"/>
      <c r="F1120" s="9">
        <v>80.099999999999994</v>
      </c>
      <c r="G1120" s="9"/>
    </row>
    <row r="1121" spans="1:7" ht="15.75" thickBot="1" x14ac:dyDescent="0.3">
      <c r="A1121" s="6"/>
      <c r="B1121" s="6"/>
      <c r="C1121" s="6"/>
      <c r="D1121" s="6"/>
      <c r="E1121" s="6"/>
      <c r="F1121" s="6"/>
      <c r="G1121" s="6"/>
    </row>
    <row r="1122" spans="1:7" ht="15.75" thickBot="1" x14ac:dyDescent="0.3">
      <c r="A1122" s="7" t="s">
        <v>11673</v>
      </c>
      <c r="B1122" s="7" t="s">
        <v>11674</v>
      </c>
      <c r="C1122" s="8"/>
      <c r="D1122" s="9"/>
      <c r="E1122" s="9"/>
      <c r="F1122" s="9"/>
      <c r="G1122" s="9"/>
    </row>
    <row r="1123" spans="1:7" ht="15.75" thickBot="1" x14ac:dyDescent="0.3">
      <c r="A1123" s="6"/>
      <c r="B1123" s="6"/>
      <c r="C1123" s="6"/>
      <c r="D1123" s="6"/>
      <c r="E1123" s="6"/>
      <c r="F1123" s="6"/>
      <c r="G1123" s="6"/>
    </row>
    <row r="1124" spans="1:7" x14ac:dyDescent="0.25">
      <c r="A1124" s="35" t="s">
        <v>11675</v>
      </c>
      <c r="B1124" s="22" t="s">
        <v>11676</v>
      </c>
      <c r="C1124" s="38" t="s">
        <v>10</v>
      </c>
      <c r="D1124" s="32" t="s">
        <v>11677</v>
      </c>
      <c r="E1124" s="32"/>
      <c r="F1124" s="32">
        <v>80.099999999999994</v>
      </c>
      <c r="G1124" s="32"/>
    </row>
    <row r="1125" spans="1:7" x14ac:dyDescent="0.25">
      <c r="A1125" s="36"/>
      <c r="B1125" s="23" t="s">
        <v>11678</v>
      </c>
      <c r="C1125" s="39"/>
      <c r="D1125" s="33"/>
      <c r="E1125" s="33"/>
      <c r="F1125" s="33"/>
      <c r="G1125" s="33"/>
    </row>
    <row r="1126" spans="1:7" x14ac:dyDescent="0.25">
      <c r="A1126" s="36"/>
      <c r="B1126" s="23" t="s">
        <v>11679</v>
      </c>
      <c r="C1126" s="39"/>
      <c r="D1126" s="33"/>
      <c r="E1126" s="33"/>
      <c r="F1126" s="33"/>
      <c r="G1126" s="33"/>
    </row>
    <row r="1127" spans="1:7" x14ac:dyDescent="0.25">
      <c r="A1127" s="36"/>
      <c r="B1127" s="23" t="s">
        <v>11680</v>
      </c>
      <c r="C1127" s="39"/>
      <c r="D1127" s="33"/>
      <c r="E1127" s="33"/>
      <c r="F1127" s="33"/>
      <c r="G1127" s="33"/>
    </row>
    <row r="1128" spans="1:7" x14ac:dyDescent="0.25">
      <c r="A1128" s="36"/>
      <c r="B1128" s="23" t="s">
        <v>11681</v>
      </c>
      <c r="C1128" s="39"/>
      <c r="D1128" s="33"/>
      <c r="E1128" s="33"/>
      <c r="F1128" s="33"/>
      <c r="G1128" s="33"/>
    </row>
    <row r="1129" spans="1:7" x14ac:dyDescent="0.25">
      <c r="A1129" s="36"/>
      <c r="B1129" s="23" t="s">
        <v>11682</v>
      </c>
      <c r="C1129" s="39"/>
      <c r="D1129" s="33"/>
      <c r="E1129" s="33"/>
      <c r="F1129" s="33"/>
      <c r="G1129" s="33"/>
    </row>
    <row r="1130" spans="1:7" x14ac:dyDescent="0.25">
      <c r="A1130" s="36"/>
      <c r="B1130" s="23" t="s">
        <v>11683</v>
      </c>
      <c r="C1130" s="39"/>
      <c r="D1130" s="33"/>
      <c r="E1130" s="33"/>
      <c r="F1130" s="33"/>
      <c r="G1130" s="33"/>
    </row>
    <row r="1131" spans="1:7" x14ac:dyDescent="0.25">
      <c r="A1131" s="36"/>
      <c r="B1131" s="23" t="s">
        <v>11684</v>
      </c>
      <c r="C1131" s="39"/>
      <c r="D1131" s="33"/>
      <c r="E1131" s="33"/>
      <c r="F1131" s="33"/>
      <c r="G1131" s="33"/>
    </row>
    <row r="1132" spans="1:7" x14ac:dyDescent="0.25">
      <c r="A1132" s="36"/>
      <c r="B1132" s="23" t="s">
        <v>11685</v>
      </c>
      <c r="C1132" s="39"/>
      <c r="D1132" s="33"/>
      <c r="E1132" s="33"/>
      <c r="F1132" s="33"/>
      <c r="G1132" s="33"/>
    </row>
    <row r="1133" spans="1:7" x14ac:dyDescent="0.25">
      <c r="A1133" s="36"/>
      <c r="B1133" s="23" t="s">
        <v>11686</v>
      </c>
      <c r="C1133" s="39"/>
      <c r="D1133" s="33"/>
      <c r="E1133" s="33"/>
      <c r="F1133" s="33"/>
      <c r="G1133" s="33"/>
    </row>
    <row r="1134" spans="1:7" x14ac:dyDescent="0.25">
      <c r="A1134" s="36"/>
      <c r="B1134" s="23" t="s">
        <v>11687</v>
      </c>
      <c r="C1134" s="39"/>
      <c r="D1134" s="33"/>
      <c r="E1134" s="33"/>
      <c r="F1134" s="33"/>
      <c r="G1134" s="33"/>
    </row>
    <row r="1135" spans="1:7" x14ac:dyDescent="0.25">
      <c r="A1135" s="36"/>
      <c r="B1135" s="23" t="s">
        <v>11688</v>
      </c>
      <c r="C1135" s="39"/>
      <c r="D1135" s="33"/>
      <c r="E1135" s="33"/>
      <c r="F1135" s="33"/>
      <c r="G1135" s="33"/>
    </row>
    <row r="1136" spans="1:7" ht="15.75" thickBot="1" x14ac:dyDescent="0.3">
      <c r="A1136" s="37"/>
      <c r="B1136" s="24" t="s">
        <v>11689</v>
      </c>
      <c r="C1136" s="40"/>
      <c r="D1136" s="34"/>
      <c r="E1136" s="34"/>
      <c r="F1136" s="34"/>
      <c r="G1136" s="34"/>
    </row>
    <row r="1137" spans="1:7" ht="15.75" thickBot="1" x14ac:dyDescent="0.3">
      <c r="A1137" s="6"/>
      <c r="B1137" s="6"/>
      <c r="C1137" s="6"/>
      <c r="D1137" s="6"/>
      <c r="E1137" s="6"/>
      <c r="F1137" s="6"/>
      <c r="G1137" s="6"/>
    </row>
    <row r="1138" spans="1:7" x14ac:dyDescent="0.25">
      <c r="A1138" s="35" t="s">
        <v>11690</v>
      </c>
      <c r="B1138" s="22" t="s">
        <v>11691</v>
      </c>
      <c r="C1138" s="38"/>
      <c r="D1138" s="32"/>
      <c r="E1138" s="32"/>
      <c r="F1138" s="32"/>
      <c r="G1138" s="32"/>
    </row>
    <row r="1139" spans="1:7" x14ac:dyDescent="0.25">
      <c r="A1139" s="36"/>
      <c r="B1139" s="23" t="s">
        <v>11692</v>
      </c>
      <c r="C1139" s="39"/>
      <c r="D1139" s="33"/>
      <c r="E1139" s="33"/>
      <c r="F1139" s="33"/>
      <c r="G1139" s="33"/>
    </row>
    <row r="1140" spans="1:7" x14ac:dyDescent="0.25">
      <c r="A1140" s="36"/>
      <c r="B1140" s="23" t="s">
        <v>11693</v>
      </c>
      <c r="C1140" s="39"/>
      <c r="D1140" s="33"/>
      <c r="E1140" s="33"/>
      <c r="F1140" s="33"/>
      <c r="G1140" s="33"/>
    </row>
    <row r="1141" spans="1:7" x14ac:dyDescent="0.25">
      <c r="A1141" s="36"/>
      <c r="B1141" s="23" t="s">
        <v>11694</v>
      </c>
      <c r="C1141" s="39"/>
      <c r="D1141" s="33"/>
      <c r="E1141" s="33"/>
      <c r="F1141" s="33"/>
      <c r="G1141" s="33"/>
    </row>
    <row r="1142" spans="1:7" x14ac:dyDescent="0.25">
      <c r="A1142" s="36"/>
      <c r="B1142" s="23" t="s">
        <v>11695</v>
      </c>
      <c r="C1142" s="39"/>
      <c r="D1142" s="33"/>
      <c r="E1142" s="33"/>
      <c r="F1142" s="33"/>
      <c r="G1142" s="33"/>
    </row>
    <row r="1143" spans="1:7" x14ac:dyDescent="0.25">
      <c r="A1143" s="36"/>
      <c r="B1143" s="23" t="s">
        <v>11696</v>
      </c>
      <c r="C1143" s="39"/>
      <c r="D1143" s="33"/>
      <c r="E1143" s="33"/>
      <c r="F1143" s="33"/>
      <c r="G1143" s="33"/>
    </row>
    <row r="1144" spans="1:7" x14ac:dyDescent="0.25">
      <c r="A1144" s="36"/>
      <c r="B1144" s="23" t="s">
        <v>11697</v>
      </c>
      <c r="C1144" s="39"/>
      <c r="D1144" s="33"/>
      <c r="E1144" s="33"/>
      <c r="F1144" s="33"/>
      <c r="G1144" s="33"/>
    </row>
    <row r="1145" spans="1:7" x14ac:dyDescent="0.25">
      <c r="A1145" s="36"/>
      <c r="B1145" s="23" t="s">
        <v>11698</v>
      </c>
      <c r="C1145" s="39"/>
      <c r="D1145" s="33"/>
      <c r="E1145" s="33"/>
      <c r="F1145" s="33"/>
      <c r="G1145" s="33"/>
    </row>
    <row r="1146" spans="1:7" x14ac:dyDescent="0.25">
      <c r="A1146" s="36"/>
      <c r="B1146" s="23" t="s">
        <v>11684</v>
      </c>
      <c r="C1146" s="39"/>
      <c r="D1146" s="33"/>
      <c r="E1146" s="33"/>
      <c r="F1146" s="33"/>
      <c r="G1146" s="33"/>
    </row>
    <row r="1147" spans="1:7" x14ac:dyDescent="0.25">
      <c r="A1147" s="36"/>
      <c r="B1147" s="23" t="s">
        <v>11699</v>
      </c>
      <c r="C1147" s="39"/>
      <c r="D1147" s="33"/>
      <c r="E1147" s="33"/>
      <c r="F1147" s="33"/>
      <c r="G1147" s="33"/>
    </row>
    <row r="1148" spans="1:7" x14ac:dyDescent="0.25">
      <c r="A1148" s="36"/>
      <c r="B1148" s="23" t="s">
        <v>11700</v>
      </c>
      <c r="C1148" s="39"/>
      <c r="D1148" s="33"/>
      <c r="E1148" s="33"/>
      <c r="F1148" s="33"/>
      <c r="G1148" s="33"/>
    </row>
    <row r="1149" spans="1:7" x14ac:dyDescent="0.25">
      <c r="A1149" s="36"/>
      <c r="B1149" s="23" t="s">
        <v>11701</v>
      </c>
      <c r="C1149" s="39"/>
      <c r="D1149" s="33"/>
      <c r="E1149" s="33"/>
      <c r="F1149" s="33"/>
      <c r="G1149" s="33"/>
    </row>
    <row r="1150" spans="1:7" x14ac:dyDescent="0.25">
      <c r="A1150" s="36"/>
      <c r="B1150" s="23" t="s">
        <v>11702</v>
      </c>
      <c r="C1150" s="39"/>
      <c r="D1150" s="33"/>
      <c r="E1150" s="33"/>
      <c r="F1150" s="33"/>
      <c r="G1150" s="33"/>
    </row>
    <row r="1151" spans="1:7" ht="15.75" thickBot="1" x14ac:dyDescent="0.3">
      <c r="A1151" s="37"/>
      <c r="B1151" s="24" t="s">
        <v>11703</v>
      </c>
      <c r="C1151" s="40"/>
      <c r="D1151" s="34"/>
      <c r="E1151" s="34"/>
      <c r="F1151" s="34"/>
      <c r="G1151" s="34"/>
    </row>
    <row r="1152" spans="1:7" ht="15.75" thickBot="1" x14ac:dyDescent="0.3">
      <c r="A1152" s="6"/>
      <c r="B1152" s="6"/>
      <c r="C1152" s="6"/>
      <c r="D1152" s="6"/>
      <c r="E1152" s="6"/>
      <c r="F1152" s="6"/>
      <c r="G1152" s="6"/>
    </row>
    <row r="1153" spans="1:7" ht="15.75" thickBot="1" x14ac:dyDescent="0.3">
      <c r="A1153" s="7" t="s">
        <v>11704</v>
      </c>
      <c r="B1153" s="7" t="s">
        <v>11705</v>
      </c>
      <c r="C1153" s="8" t="s">
        <v>10</v>
      </c>
      <c r="D1153" s="9" t="s">
        <v>11706</v>
      </c>
      <c r="E1153" s="9"/>
      <c r="F1153" s="9">
        <v>80.099999999999994</v>
      </c>
      <c r="G1153" s="9"/>
    </row>
    <row r="1154" spans="1:7" ht="15.75" thickBot="1" x14ac:dyDescent="0.3">
      <c r="A1154" s="6"/>
      <c r="B1154" s="6"/>
      <c r="C1154" s="6"/>
      <c r="D1154" s="6"/>
      <c r="E1154" s="6"/>
      <c r="F1154" s="6"/>
      <c r="G1154" s="6"/>
    </row>
    <row r="1155" spans="1:7" ht="15.75" thickBot="1" x14ac:dyDescent="0.3">
      <c r="A1155" s="7" t="s">
        <v>11707</v>
      </c>
      <c r="B1155" s="7" t="s">
        <v>11708</v>
      </c>
      <c r="C1155" s="8" t="s">
        <v>10</v>
      </c>
      <c r="D1155" s="9" t="s">
        <v>11709</v>
      </c>
      <c r="E1155" s="9"/>
      <c r="F1155" s="9">
        <v>80.099999999999994</v>
      </c>
      <c r="G1155" s="9"/>
    </row>
    <row r="1156" spans="1:7" ht="15.75" thickBot="1" x14ac:dyDescent="0.3">
      <c r="A1156" s="6"/>
      <c r="B1156" s="6"/>
      <c r="C1156" s="6"/>
      <c r="D1156" s="6"/>
      <c r="E1156" s="6"/>
      <c r="F1156" s="6"/>
      <c r="G1156" s="6"/>
    </row>
    <row r="1157" spans="1:7" ht="15.75" thickBot="1" x14ac:dyDescent="0.3">
      <c r="A1157" s="7" t="s">
        <v>11710</v>
      </c>
      <c r="B1157" s="7" t="s">
        <v>11711</v>
      </c>
      <c r="C1157" s="8" t="s">
        <v>10</v>
      </c>
      <c r="D1157" s="9" t="s">
        <v>11712</v>
      </c>
      <c r="E1157" s="9"/>
      <c r="F1157" s="9">
        <v>80.099999999999994</v>
      </c>
      <c r="G1157" s="9"/>
    </row>
    <row r="1158" spans="1:7" ht="15.75" thickBot="1" x14ac:dyDescent="0.3">
      <c r="A1158" s="6"/>
      <c r="B1158" s="6"/>
      <c r="C1158" s="6"/>
      <c r="D1158" s="6"/>
      <c r="E1158" s="6"/>
      <c r="F1158" s="6"/>
      <c r="G1158" s="6"/>
    </row>
    <row r="1159" spans="1:7" ht="15.75" thickBot="1" x14ac:dyDescent="0.3">
      <c r="A1159" s="7" t="s">
        <v>11713</v>
      </c>
      <c r="B1159" s="7" t="s">
        <v>11714</v>
      </c>
      <c r="C1159" s="8" t="s">
        <v>10</v>
      </c>
      <c r="D1159" s="9" t="s">
        <v>11715</v>
      </c>
      <c r="E1159" s="9"/>
      <c r="F1159" s="9">
        <v>80.099999999999994</v>
      </c>
      <c r="G1159" s="9"/>
    </row>
    <row r="1160" spans="1:7" ht="15.75" thickBot="1" x14ac:dyDescent="0.3">
      <c r="A1160" s="6"/>
      <c r="B1160" s="6"/>
      <c r="C1160" s="6"/>
      <c r="D1160" s="6"/>
      <c r="E1160" s="6"/>
      <c r="F1160" s="6"/>
      <c r="G1160" s="6"/>
    </row>
    <row r="1161" spans="1:7" ht="24.75" x14ac:dyDescent="0.25">
      <c r="A1161" s="35" t="s">
        <v>11716</v>
      </c>
      <c r="B1161" s="22" t="s">
        <v>11717</v>
      </c>
      <c r="C1161" s="38"/>
      <c r="D1161" s="32"/>
      <c r="E1161" s="32"/>
      <c r="F1161" s="32"/>
      <c r="G1161" s="32"/>
    </row>
    <row r="1162" spans="1:7" x14ac:dyDescent="0.25">
      <c r="A1162" s="36"/>
      <c r="B1162" s="23" t="s">
        <v>11692</v>
      </c>
      <c r="C1162" s="39"/>
      <c r="D1162" s="33"/>
      <c r="E1162" s="33"/>
      <c r="F1162" s="33"/>
      <c r="G1162" s="33"/>
    </row>
    <row r="1163" spans="1:7" x14ac:dyDescent="0.25">
      <c r="A1163" s="36"/>
      <c r="B1163" s="23" t="s">
        <v>11718</v>
      </c>
      <c r="C1163" s="39"/>
      <c r="D1163" s="33"/>
      <c r="E1163" s="33"/>
      <c r="F1163" s="33"/>
      <c r="G1163" s="33"/>
    </row>
    <row r="1164" spans="1:7" x14ac:dyDescent="0.25">
      <c r="A1164" s="36"/>
      <c r="B1164" s="23" t="s">
        <v>11719</v>
      </c>
      <c r="C1164" s="39"/>
      <c r="D1164" s="33"/>
      <c r="E1164" s="33"/>
      <c r="F1164" s="33"/>
      <c r="G1164" s="33"/>
    </row>
    <row r="1165" spans="1:7" x14ac:dyDescent="0.25">
      <c r="A1165" s="36"/>
      <c r="B1165" s="23" t="s">
        <v>11720</v>
      </c>
      <c r="C1165" s="39"/>
      <c r="D1165" s="33"/>
      <c r="E1165" s="33"/>
      <c r="F1165" s="33"/>
      <c r="G1165" s="33"/>
    </row>
    <row r="1166" spans="1:7" x14ac:dyDescent="0.25">
      <c r="A1166" s="36"/>
      <c r="B1166" s="23" t="s">
        <v>11721</v>
      </c>
      <c r="C1166" s="39"/>
      <c r="D1166" s="33"/>
      <c r="E1166" s="33"/>
      <c r="F1166" s="33"/>
      <c r="G1166" s="33"/>
    </row>
    <row r="1167" spans="1:7" x14ac:dyDescent="0.25">
      <c r="A1167" s="36"/>
      <c r="B1167" s="23" t="s">
        <v>11722</v>
      </c>
      <c r="C1167" s="39"/>
      <c r="D1167" s="33"/>
      <c r="E1167" s="33"/>
      <c r="F1167" s="33"/>
      <c r="G1167" s="33"/>
    </row>
    <row r="1168" spans="1:7" x14ac:dyDescent="0.25">
      <c r="A1168" s="36"/>
      <c r="B1168" s="23" t="s">
        <v>11723</v>
      </c>
      <c r="C1168" s="39"/>
      <c r="D1168" s="33"/>
      <c r="E1168" s="33"/>
      <c r="F1168" s="33"/>
      <c r="G1168" s="33"/>
    </row>
    <row r="1169" spans="1:7" x14ac:dyDescent="0.25">
      <c r="A1169" s="36"/>
      <c r="B1169" s="23" t="s">
        <v>11724</v>
      </c>
      <c r="C1169" s="39"/>
      <c r="D1169" s="33"/>
      <c r="E1169" s="33"/>
      <c r="F1169" s="33"/>
      <c r="G1169" s="33"/>
    </row>
    <row r="1170" spans="1:7" x14ac:dyDescent="0.25">
      <c r="A1170" s="36"/>
      <c r="B1170" s="23" t="s">
        <v>11684</v>
      </c>
      <c r="C1170" s="39"/>
      <c r="D1170" s="33"/>
      <c r="E1170" s="33"/>
      <c r="F1170" s="33"/>
      <c r="G1170" s="33"/>
    </row>
    <row r="1171" spans="1:7" x14ac:dyDescent="0.25">
      <c r="A1171" s="36"/>
      <c r="B1171" s="23" t="s">
        <v>11685</v>
      </c>
      <c r="C1171" s="39"/>
      <c r="D1171" s="33"/>
      <c r="E1171" s="33"/>
      <c r="F1171" s="33"/>
      <c r="G1171" s="33"/>
    </row>
    <row r="1172" spans="1:7" x14ac:dyDescent="0.25">
      <c r="A1172" s="36"/>
      <c r="B1172" s="23" t="s">
        <v>11686</v>
      </c>
      <c r="C1172" s="39"/>
      <c r="D1172" s="33"/>
      <c r="E1172" s="33"/>
      <c r="F1172" s="33"/>
      <c r="G1172" s="33"/>
    </row>
    <row r="1173" spans="1:7" x14ac:dyDescent="0.25">
      <c r="A1173" s="36"/>
      <c r="B1173" s="23" t="s">
        <v>11687</v>
      </c>
      <c r="C1173" s="39"/>
      <c r="D1173" s="33"/>
      <c r="E1173" s="33"/>
      <c r="F1173" s="33"/>
      <c r="G1173" s="33"/>
    </row>
    <row r="1174" spans="1:7" x14ac:dyDescent="0.25">
      <c r="A1174" s="36"/>
      <c r="B1174" s="23" t="s">
        <v>11688</v>
      </c>
      <c r="C1174" s="39"/>
      <c r="D1174" s="33"/>
      <c r="E1174" s="33"/>
      <c r="F1174" s="33"/>
      <c r="G1174" s="33"/>
    </row>
    <row r="1175" spans="1:7" ht="15.75" thickBot="1" x14ac:dyDescent="0.3">
      <c r="A1175" s="37"/>
      <c r="B1175" s="24" t="s">
        <v>11689</v>
      </c>
      <c r="C1175" s="40"/>
      <c r="D1175" s="34"/>
      <c r="E1175" s="34"/>
      <c r="F1175" s="34"/>
      <c r="G1175" s="34"/>
    </row>
    <row r="1176" spans="1:7" ht="15.75" thickBot="1" x14ac:dyDescent="0.3">
      <c r="A1176" s="6"/>
      <c r="B1176" s="6"/>
      <c r="C1176" s="6"/>
      <c r="D1176" s="6"/>
      <c r="E1176" s="6"/>
      <c r="F1176" s="6"/>
      <c r="G1176" s="6"/>
    </row>
    <row r="1177" spans="1:7" ht="25.5" thickBot="1" x14ac:dyDescent="0.3">
      <c r="A1177" s="7" t="s">
        <v>11725</v>
      </c>
      <c r="B1177" s="7" t="s">
        <v>11726</v>
      </c>
      <c r="C1177" s="8" t="s">
        <v>10</v>
      </c>
      <c r="D1177" s="9" t="s">
        <v>11727</v>
      </c>
      <c r="E1177" s="9"/>
      <c r="F1177" s="9">
        <v>80.099999999999994</v>
      </c>
      <c r="G1177" s="9"/>
    </row>
    <row r="1178" spans="1:7" ht="15.75" thickBot="1" x14ac:dyDescent="0.3">
      <c r="A1178" s="6"/>
      <c r="B1178" s="6"/>
      <c r="C1178" s="6"/>
      <c r="D1178" s="6"/>
      <c r="E1178" s="6"/>
      <c r="F1178" s="6"/>
      <c r="G1178" s="6"/>
    </row>
    <row r="1179" spans="1:7" ht="15.75" thickBot="1" x14ac:dyDescent="0.3">
      <c r="A1179" s="7" t="s">
        <v>11728</v>
      </c>
      <c r="B1179" s="7" t="s">
        <v>11729</v>
      </c>
      <c r="C1179" s="8" t="s">
        <v>10</v>
      </c>
      <c r="D1179" s="9" t="s">
        <v>11730</v>
      </c>
      <c r="E1179" s="9"/>
      <c r="F1179" s="9">
        <v>80.099999999999994</v>
      </c>
      <c r="G1179" s="9"/>
    </row>
    <row r="1180" spans="1:7" ht="15.75" thickBot="1" x14ac:dyDescent="0.3">
      <c r="A1180" s="6"/>
      <c r="B1180" s="6"/>
      <c r="C1180" s="6"/>
      <c r="D1180" s="6"/>
      <c r="E1180" s="6"/>
      <c r="F1180" s="6"/>
      <c r="G1180" s="6"/>
    </row>
    <row r="1181" spans="1:7" ht="15.75" thickBot="1" x14ac:dyDescent="0.3">
      <c r="A1181" s="7" t="s">
        <v>11731</v>
      </c>
      <c r="B1181" s="7" t="s">
        <v>11732</v>
      </c>
      <c r="C1181" s="8" t="s">
        <v>10</v>
      </c>
      <c r="D1181" s="9" t="s">
        <v>11733</v>
      </c>
      <c r="E1181" s="9"/>
      <c r="F1181" s="9">
        <v>80.099999999999994</v>
      </c>
      <c r="G1181" s="9"/>
    </row>
    <row r="1182" spans="1:7" ht="15.75" thickBot="1" x14ac:dyDescent="0.3">
      <c r="A1182" s="6"/>
      <c r="B1182" s="6"/>
      <c r="C1182" s="6"/>
      <c r="D1182" s="6"/>
      <c r="E1182" s="6"/>
      <c r="F1182" s="6"/>
      <c r="G1182" s="6"/>
    </row>
    <row r="1183" spans="1:7" ht="15.75" thickBot="1" x14ac:dyDescent="0.3">
      <c r="A1183" s="7" t="s">
        <v>11734</v>
      </c>
      <c r="B1183" s="7" t="s">
        <v>11735</v>
      </c>
      <c r="C1183" s="8" t="s">
        <v>10</v>
      </c>
      <c r="D1183" s="9">
        <v>107.7</v>
      </c>
      <c r="E1183" s="9"/>
      <c r="F1183" s="9">
        <v>80.09</v>
      </c>
      <c r="G1183" s="9"/>
    </row>
    <row r="1184" spans="1:7" ht="15.75" thickBot="1" x14ac:dyDescent="0.3">
      <c r="A1184" s="6"/>
      <c r="B1184" s="6"/>
      <c r="C1184" s="6"/>
      <c r="D1184" s="6"/>
      <c r="E1184" s="6"/>
      <c r="F1184" s="6"/>
      <c r="G1184" s="6"/>
    </row>
    <row r="1185" spans="1:7" ht="15.75" thickBot="1" x14ac:dyDescent="0.3">
      <c r="A1185" s="7" t="s">
        <v>11736</v>
      </c>
      <c r="B1185" s="7" t="s">
        <v>11737</v>
      </c>
      <c r="C1185" s="8" t="s">
        <v>10</v>
      </c>
      <c r="D1185" s="9">
        <v>151.41999999999999</v>
      </c>
      <c r="E1185" s="9"/>
      <c r="F1185" s="9">
        <v>80.099999999999994</v>
      </c>
      <c r="G1185" s="9"/>
    </row>
    <row r="1186" spans="1:7" ht="15.75" thickBot="1" x14ac:dyDescent="0.3">
      <c r="A1186" s="6"/>
      <c r="B1186" s="6"/>
      <c r="C1186" s="6"/>
      <c r="D1186" s="6"/>
      <c r="E1186" s="6"/>
      <c r="F1186" s="6"/>
      <c r="G1186" s="6"/>
    </row>
    <row r="1187" spans="1:7" ht="15.75" thickBot="1" x14ac:dyDescent="0.3">
      <c r="A1187" s="7" t="s">
        <v>11738</v>
      </c>
      <c r="B1187" s="7" t="s">
        <v>11739</v>
      </c>
      <c r="C1187" s="8" t="s">
        <v>10</v>
      </c>
      <c r="D1187" s="9">
        <v>241.25</v>
      </c>
      <c r="E1187" s="9"/>
      <c r="F1187" s="9">
        <v>80.099999999999994</v>
      </c>
      <c r="G1187" s="9"/>
    </row>
    <row r="1188" spans="1:7" ht="15.75" thickBot="1" x14ac:dyDescent="0.3">
      <c r="A1188" s="6"/>
      <c r="B1188" s="6"/>
      <c r="C1188" s="6"/>
      <c r="D1188" s="6"/>
      <c r="E1188" s="6"/>
      <c r="F1188" s="6"/>
      <c r="G1188" s="6"/>
    </row>
    <row r="1189" spans="1:7" ht="15.75" thickBot="1" x14ac:dyDescent="0.3">
      <c r="A1189" s="7" t="s">
        <v>11740</v>
      </c>
      <c r="B1189" s="7" t="s">
        <v>11741</v>
      </c>
      <c r="C1189" s="8" t="s">
        <v>10</v>
      </c>
      <c r="D1189" s="9">
        <v>137.81</v>
      </c>
      <c r="E1189" s="9"/>
      <c r="F1189" s="9">
        <v>80.099999999999994</v>
      </c>
      <c r="G1189" s="9"/>
    </row>
    <row r="1190" spans="1:7" ht="15.75" thickBot="1" x14ac:dyDescent="0.3">
      <c r="A1190" s="6"/>
      <c r="B1190" s="6"/>
      <c r="C1190" s="6"/>
      <c r="D1190" s="6"/>
      <c r="E1190" s="6"/>
      <c r="F1190" s="6"/>
      <c r="G1190" s="6"/>
    </row>
    <row r="1191" spans="1:7" ht="15.75" thickBot="1" x14ac:dyDescent="0.3">
      <c r="A1191" s="7" t="s">
        <v>11742</v>
      </c>
      <c r="B1191" s="7" t="s">
        <v>11743</v>
      </c>
      <c r="C1191" s="8" t="s">
        <v>10</v>
      </c>
      <c r="D1191" s="9">
        <v>241.03</v>
      </c>
      <c r="E1191" s="9"/>
      <c r="F1191" s="9">
        <v>80.099999999999994</v>
      </c>
      <c r="G1191" s="9"/>
    </row>
    <row r="1192" spans="1:7" ht="15.75" thickBot="1" x14ac:dyDescent="0.3">
      <c r="A1192" s="6"/>
      <c r="B1192" s="6"/>
      <c r="C1192" s="6"/>
      <c r="D1192" s="6"/>
      <c r="E1192" s="6"/>
      <c r="F1192" s="6"/>
      <c r="G1192" s="6"/>
    </row>
    <row r="1193" spans="1:7" ht="15.75" thickBot="1" x14ac:dyDescent="0.3">
      <c r="A1193" s="7" t="s">
        <v>11744</v>
      </c>
      <c r="B1193" s="7" t="s">
        <v>11745</v>
      </c>
      <c r="C1193" s="8" t="s">
        <v>10</v>
      </c>
      <c r="D1193" s="9">
        <v>57.17</v>
      </c>
      <c r="E1193" s="9"/>
      <c r="F1193" s="9">
        <v>80.09</v>
      </c>
      <c r="G1193" s="9"/>
    </row>
    <row r="1194" spans="1:7" ht="15.75" thickBot="1" x14ac:dyDescent="0.3">
      <c r="A1194" s="6"/>
      <c r="B1194" s="6"/>
      <c r="C1194" s="6"/>
      <c r="D1194" s="6"/>
      <c r="E1194" s="6"/>
      <c r="F1194" s="6"/>
      <c r="G1194" s="6"/>
    </row>
    <row r="1195" spans="1:7" ht="15.75" thickBot="1" x14ac:dyDescent="0.3">
      <c r="A1195" s="7" t="s">
        <v>11746</v>
      </c>
      <c r="B1195" s="7" t="s">
        <v>11747</v>
      </c>
      <c r="C1195" s="8" t="s">
        <v>10</v>
      </c>
      <c r="D1195" s="9">
        <v>199.56</v>
      </c>
      <c r="E1195" s="9"/>
      <c r="F1195" s="9">
        <v>80.099999999999994</v>
      </c>
      <c r="G1195" s="9"/>
    </row>
    <row r="1196" spans="1:7" ht="15.75" thickBot="1" x14ac:dyDescent="0.3">
      <c r="A1196" s="6"/>
      <c r="B1196" s="6"/>
      <c r="C1196" s="6"/>
      <c r="D1196" s="6"/>
      <c r="E1196" s="6"/>
      <c r="F1196" s="6"/>
      <c r="G1196" s="6"/>
    </row>
    <row r="1197" spans="1:7" ht="15.75" thickBot="1" x14ac:dyDescent="0.3">
      <c r="A1197" s="7" t="s">
        <v>11748</v>
      </c>
      <c r="B1197" s="7" t="s">
        <v>11749</v>
      </c>
      <c r="C1197" s="8" t="s">
        <v>10</v>
      </c>
      <c r="D1197" s="9">
        <v>278.17</v>
      </c>
      <c r="E1197" s="9"/>
      <c r="F1197" s="9">
        <v>80.09</v>
      </c>
      <c r="G1197" s="9"/>
    </row>
    <row r="1198" spans="1:7" ht="15.75" thickBot="1" x14ac:dyDescent="0.3">
      <c r="A1198" s="6"/>
      <c r="B1198" s="6"/>
      <c r="C1198" s="6"/>
      <c r="D1198" s="6"/>
      <c r="E1198" s="6"/>
      <c r="F1198" s="6"/>
      <c r="G1198" s="6"/>
    </row>
    <row r="1199" spans="1:7" ht="15.75" thickBot="1" x14ac:dyDescent="0.3">
      <c r="A1199" s="7" t="s">
        <v>11750</v>
      </c>
      <c r="B1199" s="7" t="s">
        <v>11751</v>
      </c>
      <c r="C1199" s="8" t="s">
        <v>10</v>
      </c>
      <c r="D1199" s="9">
        <v>49.87</v>
      </c>
      <c r="E1199" s="9"/>
      <c r="F1199" s="9">
        <v>80.11</v>
      </c>
      <c r="G1199" s="9"/>
    </row>
    <row r="1200" spans="1:7" ht="15.75" thickBot="1" x14ac:dyDescent="0.3">
      <c r="A1200" s="6"/>
      <c r="B1200" s="6"/>
      <c r="C1200" s="6"/>
      <c r="D1200" s="6"/>
      <c r="E1200" s="6"/>
      <c r="F1200" s="6"/>
      <c r="G1200" s="6"/>
    </row>
    <row r="1201" spans="1:7" x14ac:dyDescent="0.25">
      <c r="A1201" s="35" t="s">
        <v>11752</v>
      </c>
      <c r="B1201" s="22" t="s">
        <v>11753</v>
      </c>
      <c r="C1201" s="38"/>
      <c r="D1201" s="32"/>
      <c r="E1201" s="32"/>
      <c r="F1201" s="32"/>
      <c r="G1201" s="32"/>
    </row>
    <row r="1202" spans="1:7" x14ac:dyDescent="0.25">
      <c r="A1202" s="36"/>
      <c r="B1202" s="23" t="s">
        <v>11754</v>
      </c>
      <c r="C1202" s="39"/>
      <c r="D1202" s="33"/>
      <c r="E1202" s="33"/>
      <c r="F1202" s="33"/>
      <c r="G1202" s="33"/>
    </row>
    <row r="1203" spans="1:7" x14ac:dyDescent="0.25">
      <c r="A1203" s="36"/>
      <c r="B1203" s="23" t="s">
        <v>11692</v>
      </c>
      <c r="C1203" s="39"/>
      <c r="D1203" s="33"/>
      <c r="E1203" s="33"/>
      <c r="F1203" s="33"/>
      <c r="G1203" s="33"/>
    </row>
    <row r="1204" spans="1:7" x14ac:dyDescent="0.25">
      <c r="A1204" s="36"/>
      <c r="B1204" s="23" t="s">
        <v>11755</v>
      </c>
      <c r="C1204" s="39"/>
      <c r="D1204" s="33"/>
      <c r="E1204" s="33"/>
      <c r="F1204" s="33"/>
      <c r="G1204" s="33"/>
    </row>
    <row r="1205" spans="1:7" x14ac:dyDescent="0.25">
      <c r="A1205" s="36"/>
      <c r="B1205" s="23" t="s">
        <v>11756</v>
      </c>
      <c r="C1205" s="39"/>
      <c r="D1205" s="33"/>
      <c r="E1205" s="33"/>
      <c r="F1205" s="33"/>
      <c r="G1205" s="33"/>
    </row>
    <row r="1206" spans="1:7" x14ac:dyDescent="0.25">
      <c r="A1206" s="36"/>
      <c r="B1206" s="23" t="s">
        <v>11757</v>
      </c>
      <c r="C1206" s="39"/>
      <c r="D1206" s="33"/>
      <c r="E1206" s="33"/>
      <c r="F1206" s="33"/>
      <c r="G1206" s="33"/>
    </row>
    <row r="1207" spans="1:7" x14ac:dyDescent="0.25">
      <c r="A1207" s="36"/>
      <c r="B1207" s="23" t="s">
        <v>11758</v>
      </c>
      <c r="C1207" s="39"/>
      <c r="D1207" s="33"/>
      <c r="E1207" s="33"/>
      <c r="F1207" s="33"/>
      <c r="G1207" s="33"/>
    </row>
    <row r="1208" spans="1:7" x14ac:dyDescent="0.25">
      <c r="A1208" s="36"/>
      <c r="B1208" s="23" t="s">
        <v>11723</v>
      </c>
      <c r="C1208" s="39"/>
      <c r="D1208" s="33"/>
      <c r="E1208" s="33"/>
      <c r="F1208" s="33"/>
      <c r="G1208" s="33"/>
    </row>
    <row r="1209" spans="1:7" x14ac:dyDescent="0.25">
      <c r="A1209" s="36"/>
      <c r="B1209" s="23" t="s">
        <v>11759</v>
      </c>
      <c r="C1209" s="39"/>
      <c r="D1209" s="33"/>
      <c r="E1209" s="33"/>
      <c r="F1209" s="33"/>
      <c r="G1209" s="33"/>
    </row>
    <row r="1210" spans="1:7" x14ac:dyDescent="0.25">
      <c r="A1210" s="36"/>
      <c r="B1210" s="23" t="s">
        <v>11684</v>
      </c>
      <c r="C1210" s="39"/>
      <c r="D1210" s="33"/>
      <c r="E1210" s="33"/>
      <c r="F1210" s="33"/>
      <c r="G1210" s="33"/>
    </row>
    <row r="1211" spans="1:7" x14ac:dyDescent="0.25">
      <c r="A1211" s="36"/>
      <c r="B1211" s="23" t="s">
        <v>11760</v>
      </c>
      <c r="C1211" s="39"/>
      <c r="D1211" s="33"/>
      <c r="E1211" s="33"/>
      <c r="F1211" s="33"/>
      <c r="G1211" s="33"/>
    </row>
    <row r="1212" spans="1:7" x14ac:dyDescent="0.25">
      <c r="A1212" s="36"/>
      <c r="B1212" s="23" t="s">
        <v>11761</v>
      </c>
      <c r="C1212" s="39"/>
      <c r="D1212" s="33"/>
      <c r="E1212" s="33"/>
      <c r="F1212" s="33"/>
      <c r="G1212" s="33"/>
    </row>
    <row r="1213" spans="1:7" x14ac:dyDescent="0.25">
      <c r="A1213" s="36"/>
      <c r="B1213" s="23" t="s">
        <v>11762</v>
      </c>
      <c r="C1213" s="39"/>
      <c r="D1213" s="33"/>
      <c r="E1213" s="33"/>
      <c r="F1213" s="33"/>
      <c r="G1213" s="33"/>
    </row>
    <row r="1214" spans="1:7" x14ac:dyDescent="0.25">
      <c r="A1214" s="36"/>
      <c r="B1214" s="23" t="s">
        <v>11763</v>
      </c>
      <c r="C1214" s="39"/>
      <c r="D1214" s="33"/>
      <c r="E1214" s="33"/>
      <c r="F1214" s="33"/>
      <c r="G1214" s="33"/>
    </row>
    <row r="1215" spans="1:7" ht="15.75" thickBot="1" x14ac:dyDescent="0.3">
      <c r="A1215" s="37"/>
      <c r="B1215" s="24" t="s">
        <v>11764</v>
      </c>
      <c r="C1215" s="40"/>
      <c r="D1215" s="34"/>
      <c r="E1215" s="34"/>
      <c r="F1215" s="34"/>
      <c r="G1215" s="34"/>
    </row>
    <row r="1216" spans="1:7" ht="15.75" thickBot="1" x14ac:dyDescent="0.3">
      <c r="A1216" s="6"/>
      <c r="B1216" s="6"/>
      <c r="C1216" s="6"/>
      <c r="D1216" s="6"/>
      <c r="E1216" s="6"/>
      <c r="F1216" s="6"/>
      <c r="G1216" s="6"/>
    </row>
    <row r="1217" spans="1:7" ht="15.75" thickBot="1" x14ac:dyDescent="0.3">
      <c r="A1217" s="7" t="s">
        <v>11765</v>
      </c>
      <c r="B1217" s="7" t="s">
        <v>11766</v>
      </c>
      <c r="C1217" s="8" t="s">
        <v>10</v>
      </c>
      <c r="D1217" s="9" t="s">
        <v>11767</v>
      </c>
      <c r="E1217" s="9"/>
      <c r="F1217" s="9">
        <v>80.099999999999994</v>
      </c>
      <c r="G1217" s="9"/>
    </row>
    <row r="1218" spans="1:7" ht="15.75" thickBot="1" x14ac:dyDescent="0.3">
      <c r="A1218" s="6"/>
      <c r="B1218" s="6"/>
      <c r="C1218" s="6"/>
      <c r="D1218" s="6"/>
      <c r="E1218" s="6"/>
      <c r="F1218" s="6"/>
      <c r="G1218" s="6"/>
    </row>
    <row r="1219" spans="1:7" ht="15.75" thickBot="1" x14ac:dyDescent="0.3">
      <c r="A1219" s="7" t="s">
        <v>11768</v>
      </c>
      <c r="B1219" s="7" t="s">
        <v>11769</v>
      </c>
      <c r="C1219" s="8" t="s">
        <v>10</v>
      </c>
      <c r="D1219" s="9" t="s">
        <v>11770</v>
      </c>
      <c r="E1219" s="9"/>
      <c r="F1219" s="9">
        <v>80.099999999999994</v>
      </c>
      <c r="G1219" s="9"/>
    </row>
    <row r="1220" spans="1:7" ht="15.75" thickBot="1" x14ac:dyDescent="0.3">
      <c r="A1220" s="6"/>
      <c r="B1220" s="6"/>
      <c r="C1220" s="6"/>
      <c r="D1220" s="6"/>
      <c r="E1220" s="6"/>
      <c r="F1220" s="6"/>
      <c r="G1220" s="6"/>
    </row>
    <row r="1221" spans="1:7" ht="15.75" thickBot="1" x14ac:dyDescent="0.3">
      <c r="A1221" s="7" t="s">
        <v>11771</v>
      </c>
      <c r="B1221" s="7" t="s">
        <v>11772</v>
      </c>
      <c r="C1221" s="8" t="s">
        <v>10</v>
      </c>
      <c r="D1221" s="9">
        <v>350.71</v>
      </c>
      <c r="E1221" s="9"/>
      <c r="F1221" s="9">
        <v>80.099999999999994</v>
      </c>
      <c r="G1221" s="9"/>
    </row>
    <row r="1222" spans="1:7" ht="15.75" thickBot="1" x14ac:dyDescent="0.3">
      <c r="A1222" s="6"/>
      <c r="B1222" s="6"/>
      <c r="C1222" s="6"/>
      <c r="D1222" s="6"/>
      <c r="E1222" s="6"/>
      <c r="F1222" s="6"/>
      <c r="G1222" s="6"/>
    </row>
    <row r="1223" spans="1:7" ht="15.75" thickBot="1" x14ac:dyDescent="0.3">
      <c r="A1223" s="7" t="s">
        <v>11773</v>
      </c>
      <c r="B1223" s="7" t="s">
        <v>11774</v>
      </c>
      <c r="C1223" s="8" t="s">
        <v>10</v>
      </c>
      <c r="D1223" s="9">
        <v>543.04999999999995</v>
      </c>
      <c r="E1223" s="9"/>
      <c r="F1223" s="9">
        <v>80.099999999999994</v>
      </c>
      <c r="G1223" s="9"/>
    </row>
    <row r="1224" spans="1:7" ht="15.75" thickBot="1" x14ac:dyDescent="0.3">
      <c r="A1224" s="6"/>
      <c r="B1224" s="6"/>
      <c r="C1224" s="6"/>
      <c r="D1224" s="6"/>
      <c r="E1224" s="6"/>
      <c r="F1224" s="6"/>
      <c r="G1224" s="6"/>
    </row>
    <row r="1225" spans="1:7" ht="15.75" thickBot="1" x14ac:dyDescent="0.3">
      <c r="A1225" s="7" t="s">
        <v>11775</v>
      </c>
      <c r="B1225" s="7" t="s">
        <v>11776</v>
      </c>
      <c r="C1225" s="8" t="s">
        <v>10</v>
      </c>
      <c r="D1225" s="9">
        <v>76.56</v>
      </c>
      <c r="E1225" s="9"/>
      <c r="F1225" s="9">
        <v>80.09</v>
      </c>
      <c r="G1225" s="9"/>
    </row>
    <row r="1226" spans="1:7" ht="15.75" thickBot="1" x14ac:dyDescent="0.3">
      <c r="A1226" s="6"/>
      <c r="B1226" s="6"/>
      <c r="C1226" s="6"/>
      <c r="D1226" s="6"/>
      <c r="E1226" s="6"/>
      <c r="F1226" s="6"/>
      <c r="G1226" s="6"/>
    </row>
    <row r="1227" spans="1:7" ht="15.75" thickBot="1" x14ac:dyDescent="0.3">
      <c r="A1227" s="7" t="s">
        <v>11777</v>
      </c>
      <c r="B1227" s="7" t="s">
        <v>11778</v>
      </c>
      <c r="C1227" s="8" t="s">
        <v>10</v>
      </c>
      <c r="D1227" s="9">
        <v>26.88</v>
      </c>
      <c r="E1227" s="9"/>
      <c r="F1227" s="9">
        <v>80.099999999999994</v>
      </c>
      <c r="G1227" s="9"/>
    </row>
    <row r="1228" spans="1:7" ht="15.75" thickBot="1" x14ac:dyDescent="0.3">
      <c r="A1228" s="6"/>
      <c r="B1228" s="6"/>
      <c r="C1228" s="6"/>
      <c r="D1228" s="6"/>
      <c r="E1228" s="6"/>
      <c r="F1228" s="6"/>
      <c r="G1228" s="6"/>
    </row>
    <row r="1229" spans="1:7" ht="15.75" thickBot="1" x14ac:dyDescent="0.3">
      <c r="A1229" s="7" t="s">
        <v>11779</v>
      </c>
      <c r="B1229" s="7" t="s">
        <v>11780</v>
      </c>
      <c r="C1229" s="8" t="s">
        <v>10</v>
      </c>
      <c r="D1229" s="9">
        <v>263.77</v>
      </c>
      <c r="E1229" s="9"/>
      <c r="F1229" s="9">
        <v>80.099999999999994</v>
      </c>
      <c r="G1229" s="9"/>
    </row>
    <row r="1230" spans="1:7" ht="15.75" thickBot="1" x14ac:dyDescent="0.3">
      <c r="A1230" s="6"/>
      <c r="B1230" s="6"/>
      <c r="C1230" s="6"/>
      <c r="D1230" s="6"/>
      <c r="E1230" s="6"/>
      <c r="F1230" s="6"/>
      <c r="G1230" s="6"/>
    </row>
    <row r="1231" spans="1:7" ht="15.75" thickBot="1" x14ac:dyDescent="0.3">
      <c r="A1231" s="7" t="s">
        <v>11781</v>
      </c>
      <c r="B1231" s="7" t="s">
        <v>11782</v>
      </c>
      <c r="C1231" s="8" t="s">
        <v>10</v>
      </c>
      <c r="D1231" s="9">
        <v>557.69000000000005</v>
      </c>
      <c r="E1231" s="9"/>
      <c r="F1231" s="9">
        <v>80.099999999999994</v>
      </c>
      <c r="G1231" s="9"/>
    </row>
    <row r="1232" spans="1:7" ht="15.75" thickBot="1" x14ac:dyDescent="0.3">
      <c r="A1232" s="6"/>
      <c r="B1232" s="6"/>
      <c r="C1232" s="6"/>
      <c r="D1232" s="6"/>
      <c r="E1232" s="6"/>
      <c r="F1232" s="6"/>
      <c r="G1232" s="6"/>
    </row>
    <row r="1233" spans="1:7" ht="15.75" thickBot="1" x14ac:dyDescent="0.3">
      <c r="A1233" s="7" t="s">
        <v>11783</v>
      </c>
      <c r="B1233" s="7" t="s">
        <v>11784</v>
      </c>
      <c r="C1233" s="8" t="s">
        <v>10</v>
      </c>
      <c r="D1233" s="9">
        <v>126.58</v>
      </c>
      <c r="E1233" s="9"/>
      <c r="F1233" s="9">
        <v>80.09</v>
      </c>
      <c r="G1233" s="9"/>
    </row>
    <row r="1234" spans="1:7" ht="15.75" thickBot="1" x14ac:dyDescent="0.3">
      <c r="A1234" s="6"/>
      <c r="B1234" s="6"/>
      <c r="C1234" s="6"/>
      <c r="D1234" s="6"/>
      <c r="E1234" s="6"/>
      <c r="F1234" s="6"/>
      <c r="G1234" s="6"/>
    </row>
    <row r="1235" spans="1:7" x14ac:dyDescent="0.25">
      <c r="A1235" s="35" t="s">
        <v>11785</v>
      </c>
      <c r="B1235" s="22" t="s">
        <v>11786</v>
      </c>
      <c r="C1235" s="38"/>
      <c r="D1235" s="32"/>
      <c r="E1235" s="32"/>
      <c r="F1235" s="32"/>
      <c r="G1235" s="32"/>
    </row>
    <row r="1236" spans="1:7" x14ac:dyDescent="0.25">
      <c r="A1236" s="36"/>
      <c r="B1236" s="23" t="s">
        <v>11754</v>
      </c>
      <c r="C1236" s="39"/>
      <c r="D1236" s="33"/>
      <c r="E1236" s="33"/>
      <c r="F1236" s="33"/>
      <c r="G1236" s="33"/>
    </row>
    <row r="1237" spans="1:7" x14ac:dyDescent="0.25">
      <c r="A1237" s="36"/>
      <c r="B1237" s="23" t="s">
        <v>11692</v>
      </c>
      <c r="C1237" s="39"/>
      <c r="D1237" s="33"/>
      <c r="E1237" s="33"/>
      <c r="F1237" s="33"/>
      <c r="G1237" s="33"/>
    </row>
    <row r="1238" spans="1:7" x14ac:dyDescent="0.25">
      <c r="A1238" s="36"/>
      <c r="B1238" s="23" t="s">
        <v>11787</v>
      </c>
      <c r="C1238" s="39"/>
      <c r="D1238" s="33"/>
      <c r="E1238" s="33"/>
      <c r="F1238" s="33"/>
      <c r="G1238" s="33"/>
    </row>
    <row r="1239" spans="1:7" x14ac:dyDescent="0.25">
      <c r="A1239" s="36"/>
      <c r="B1239" s="23" t="s">
        <v>11788</v>
      </c>
      <c r="C1239" s="39"/>
      <c r="D1239" s="33"/>
      <c r="E1239" s="33"/>
      <c r="F1239" s="33"/>
      <c r="G1239" s="33"/>
    </row>
    <row r="1240" spans="1:7" x14ac:dyDescent="0.25">
      <c r="A1240" s="36"/>
      <c r="B1240" s="23" t="s">
        <v>11758</v>
      </c>
      <c r="C1240" s="39"/>
      <c r="D1240" s="33"/>
      <c r="E1240" s="33"/>
      <c r="F1240" s="33"/>
      <c r="G1240" s="33"/>
    </row>
    <row r="1241" spans="1:7" x14ac:dyDescent="0.25">
      <c r="A1241" s="36"/>
      <c r="B1241" s="23" t="s">
        <v>11723</v>
      </c>
      <c r="C1241" s="39"/>
      <c r="D1241" s="33"/>
      <c r="E1241" s="33"/>
      <c r="F1241" s="33"/>
      <c r="G1241" s="33"/>
    </row>
    <row r="1242" spans="1:7" x14ac:dyDescent="0.25">
      <c r="A1242" s="36"/>
      <c r="B1242" s="23" t="s">
        <v>11724</v>
      </c>
      <c r="C1242" s="39"/>
      <c r="D1242" s="33"/>
      <c r="E1242" s="33"/>
      <c r="F1242" s="33"/>
      <c r="G1242" s="33"/>
    </row>
    <row r="1243" spans="1:7" x14ac:dyDescent="0.25">
      <c r="A1243" s="36"/>
      <c r="B1243" s="23" t="s">
        <v>11684</v>
      </c>
      <c r="C1243" s="39"/>
      <c r="D1243" s="33"/>
      <c r="E1243" s="33"/>
      <c r="F1243" s="33"/>
      <c r="G1243" s="33"/>
    </row>
    <row r="1244" spans="1:7" x14ac:dyDescent="0.25">
      <c r="A1244" s="36"/>
      <c r="B1244" s="23" t="s">
        <v>11760</v>
      </c>
      <c r="C1244" s="39"/>
      <c r="D1244" s="33"/>
      <c r="E1244" s="33"/>
      <c r="F1244" s="33"/>
      <c r="G1244" s="33"/>
    </row>
    <row r="1245" spans="1:7" x14ac:dyDescent="0.25">
      <c r="A1245" s="36"/>
      <c r="B1245" s="23" t="s">
        <v>11761</v>
      </c>
      <c r="C1245" s="39"/>
      <c r="D1245" s="33"/>
      <c r="E1245" s="33"/>
      <c r="F1245" s="33"/>
      <c r="G1245" s="33"/>
    </row>
    <row r="1246" spans="1:7" x14ac:dyDescent="0.25">
      <c r="A1246" s="36"/>
      <c r="B1246" s="23" t="s">
        <v>11762</v>
      </c>
      <c r="C1246" s="39"/>
      <c r="D1246" s="33"/>
      <c r="E1246" s="33"/>
      <c r="F1246" s="33"/>
      <c r="G1246" s="33"/>
    </row>
    <row r="1247" spans="1:7" x14ac:dyDescent="0.25">
      <c r="A1247" s="36"/>
      <c r="B1247" s="23" t="s">
        <v>11763</v>
      </c>
      <c r="C1247" s="39"/>
      <c r="D1247" s="33"/>
      <c r="E1247" s="33"/>
      <c r="F1247" s="33"/>
      <c r="G1247" s="33"/>
    </row>
    <row r="1248" spans="1:7" ht="15.75" thickBot="1" x14ac:dyDescent="0.3">
      <c r="A1248" s="37"/>
      <c r="B1248" s="24" t="s">
        <v>11764</v>
      </c>
      <c r="C1248" s="40"/>
      <c r="D1248" s="34"/>
      <c r="E1248" s="34"/>
      <c r="F1248" s="34"/>
      <c r="G1248" s="34"/>
    </row>
    <row r="1249" spans="1:7" ht="15.75" thickBot="1" x14ac:dyDescent="0.3">
      <c r="A1249" s="6"/>
      <c r="B1249" s="6"/>
      <c r="C1249" s="6"/>
      <c r="D1249" s="6"/>
      <c r="E1249" s="6"/>
      <c r="F1249" s="6"/>
      <c r="G1249" s="6"/>
    </row>
    <row r="1250" spans="1:7" ht="15.75" thickBot="1" x14ac:dyDescent="0.3">
      <c r="A1250" s="7" t="s">
        <v>11789</v>
      </c>
      <c r="B1250" s="7" t="s">
        <v>11790</v>
      </c>
      <c r="C1250" s="8" t="s">
        <v>10</v>
      </c>
      <c r="D1250" s="9" t="s">
        <v>11791</v>
      </c>
      <c r="E1250" s="9"/>
      <c r="F1250" s="9">
        <v>80.099999999999994</v>
      </c>
      <c r="G1250" s="9"/>
    </row>
    <row r="1251" spans="1:7" ht="15.75" thickBot="1" x14ac:dyDescent="0.3">
      <c r="A1251" s="6"/>
      <c r="B1251" s="6"/>
      <c r="C1251" s="6"/>
      <c r="D1251" s="6"/>
      <c r="E1251" s="6"/>
      <c r="F1251" s="6"/>
      <c r="G1251" s="6"/>
    </row>
    <row r="1252" spans="1:7" ht="15.75" thickBot="1" x14ac:dyDescent="0.3">
      <c r="A1252" s="7" t="s">
        <v>11792</v>
      </c>
      <c r="B1252" s="7" t="s">
        <v>11793</v>
      </c>
      <c r="C1252" s="8" t="s">
        <v>10</v>
      </c>
      <c r="D1252" s="9">
        <v>612.63</v>
      </c>
      <c r="E1252" s="9"/>
      <c r="F1252" s="9">
        <v>80.099999999999994</v>
      </c>
      <c r="G1252" s="9"/>
    </row>
    <row r="1253" spans="1:7" ht="15.75" thickBot="1" x14ac:dyDescent="0.3">
      <c r="A1253" s="6"/>
      <c r="B1253" s="6"/>
      <c r="C1253" s="6"/>
      <c r="D1253" s="6"/>
      <c r="E1253" s="6"/>
      <c r="F1253" s="6"/>
      <c r="G1253" s="6"/>
    </row>
    <row r="1254" spans="1:7" ht="15.75" thickBot="1" x14ac:dyDescent="0.3">
      <c r="A1254" s="7" t="s">
        <v>11794</v>
      </c>
      <c r="B1254" s="7" t="s">
        <v>11795</v>
      </c>
      <c r="C1254" s="8" t="s">
        <v>10</v>
      </c>
      <c r="D1254" s="9">
        <v>986.25</v>
      </c>
      <c r="E1254" s="9"/>
      <c r="F1254" s="9">
        <v>80.099999999999994</v>
      </c>
      <c r="G1254" s="9"/>
    </row>
    <row r="1255" spans="1:7" ht="15.75" thickBot="1" x14ac:dyDescent="0.3">
      <c r="A1255" s="6"/>
      <c r="B1255" s="6"/>
      <c r="C1255" s="6"/>
      <c r="D1255" s="6"/>
      <c r="E1255" s="6"/>
      <c r="F1255" s="6"/>
      <c r="G1255" s="6"/>
    </row>
    <row r="1256" spans="1:7" ht="15.75" thickBot="1" x14ac:dyDescent="0.3">
      <c r="A1256" s="7" t="s">
        <v>11796</v>
      </c>
      <c r="B1256" s="7" t="s">
        <v>11797</v>
      </c>
      <c r="C1256" s="8" t="s">
        <v>10</v>
      </c>
      <c r="D1256" s="9">
        <v>512.27</v>
      </c>
      <c r="E1256" s="9"/>
      <c r="F1256" s="9">
        <v>80.099999999999994</v>
      </c>
      <c r="G1256" s="9"/>
    </row>
    <row r="1257" spans="1:7" ht="15.75" thickBot="1" x14ac:dyDescent="0.3">
      <c r="A1257" s="6"/>
      <c r="B1257" s="6"/>
      <c r="C1257" s="6"/>
      <c r="D1257" s="6"/>
      <c r="E1257" s="6"/>
      <c r="F1257" s="6"/>
      <c r="G1257" s="6"/>
    </row>
    <row r="1258" spans="1:7" ht="15.75" thickBot="1" x14ac:dyDescent="0.3">
      <c r="A1258" s="7" t="s">
        <v>11798</v>
      </c>
      <c r="B1258" s="7" t="s">
        <v>11799</v>
      </c>
      <c r="C1258" s="8" t="s">
        <v>10</v>
      </c>
      <c r="D1258" s="9">
        <v>753.82</v>
      </c>
      <c r="E1258" s="9"/>
      <c r="F1258" s="9">
        <v>80.099999999999994</v>
      </c>
      <c r="G1258" s="9"/>
    </row>
    <row r="1259" spans="1:7" ht="15.75" thickBot="1" x14ac:dyDescent="0.3">
      <c r="A1259" s="6"/>
      <c r="B1259" s="6"/>
      <c r="C1259" s="6"/>
      <c r="D1259" s="6"/>
      <c r="E1259" s="6"/>
      <c r="F1259" s="6"/>
      <c r="G1259" s="6"/>
    </row>
    <row r="1260" spans="1:7" ht="15.75" thickBot="1" x14ac:dyDescent="0.3">
      <c r="A1260" s="7" t="s">
        <v>11800</v>
      </c>
      <c r="B1260" s="7" t="s">
        <v>11801</v>
      </c>
      <c r="C1260" s="8" t="s">
        <v>10</v>
      </c>
      <c r="D1260" s="9" t="s">
        <v>11802</v>
      </c>
      <c r="E1260" s="9"/>
      <c r="F1260" s="9">
        <v>80.099999999999994</v>
      </c>
      <c r="G1260" s="9"/>
    </row>
    <row r="1261" spans="1:7" ht="15.75" thickBot="1" x14ac:dyDescent="0.3">
      <c r="A1261" s="6"/>
      <c r="B1261" s="6"/>
      <c r="C1261" s="6"/>
      <c r="D1261" s="6"/>
      <c r="E1261" s="6"/>
      <c r="F1261" s="6"/>
      <c r="G1261" s="6"/>
    </row>
    <row r="1262" spans="1:7" ht="15.75" thickBot="1" x14ac:dyDescent="0.3">
      <c r="A1262" s="7" t="s">
        <v>11803</v>
      </c>
      <c r="B1262" s="7" t="s">
        <v>11804</v>
      </c>
      <c r="C1262" s="8" t="s">
        <v>10</v>
      </c>
      <c r="D1262" s="9">
        <v>676.24</v>
      </c>
      <c r="E1262" s="9"/>
      <c r="F1262" s="9">
        <v>80.099999999999994</v>
      </c>
      <c r="G1262" s="9"/>
    </row>
    <row r="1263" spans="1:7" ht="15.75" thickBot="1" x14ac:dyDescent="0.3">
      <c r="A1263" s="6"/>
      <c r="B1263" s="6"/>
      <c r="C1263" s="6"/>
      <c r="D1263" s="6"/>
      <c r="E1263" s="6"/>
      <c r="F1263" s="6"/>
      <c r="G1263" s="6"/>
    </row>
    <row r="1264" spans="1:7" ht="15.75" thickBot="1" x14ac:dyDescent="0.3">
      <c r="A1264" s="7" t="s">
        <v>11805</v>
      </c>
      <c r="B1264" s="7" t="s">
        <v>11806</v>
      </c>
      <c r="C1264" s="8" t="s">
        <v>10</v>
      </c>
      <c r="D1264" s="9">
        <v>730.86</v>
      </c>
      <c r="E1264" s="9"/>
      <c r="F1264" s="9">
        <v>80.099999999999994</v>
      </c>
      <c r="G1264" s="9"/>
    </row>
    <row r="1265" spans="1:7" ht="15.75" thickBot="1" x14ac:dyDescent="0.3">
      <c r="A1265" s="6"/>
      <c r="B1265" s="6"/>
      <c r="C1265" s="6"/>
      <c r="D1265" s="6"/>
      <c r="E1265" s="6"/>
      <c r="F1265" s="6"/>
      <c r="G1265" s="6"/>
    </row>
    <row r="1266" spans="1:7" ht="15.75" thickBot="1" x14ac:dyDescent="0.3">
      <c r="A1266" s="7" t="s">
        <v>11807</v>
      </c>
      <c r="B1266" s="7" t="s">
        <v>11808</v>
      </c>
      <c r="C1266" s="8" t="s">
        <v>10</v>
      </c>
      <c r="D1266" s="9" t="s">
        <v>11809</v>
      </c>
      <c r="E1266" s="9"/>
      <c r="F1266" s="9">
        <v>80.099999999999994</v>
      </c>
      <c r="G1266" s="9"/>
    </row>
    <row r="1267" spans="1:7" ht="15.75" thickBot="1" x14ac:dyDescent="0.3">
      <c r="A1267" s="6"/>
      <c r="B1267" s="6"/>
      <c r="C1267" s="6"/>
      <c r="D1267" s="6"/>
      <c r="E1267" s="6"/>
      <c r="F1267" s="6"/>
      <c r="G1267" s="6"/>
    </row>
    <row r="1268" spans="1:7" ht="15.75" thickBot="1" x14ac:dyDescent="0.3">
      <c r="A1268" s="7" t="s">
        <v>11810</v>
      </c>
      <c r="B1268" s="7" t="s">
        <v>11811</v>
      </c>
      <c r="C1268" s="8" t="s">
        <v>10</v>
      </c>
      <c r="D1268" s="9">
        <v>620.11</v>
      </c>
      <c r="E1268" s="9"/>
      <c r="F1268" s="9">
        <v>80.099999999999994</v>
      </c>
      <c r="G1268" s="9"/>
    </row>
    <row r="1269" spans="1:7" ht="15.75" thickBot="1" x14ac:dyDescent="0.3">
      <c r="A1269" s="6"/>
      <c r="B1269" s="6"/>
      <c r="C1269" s="6"/>
      <c r="D1269" s="6"/>
      <c r="E1269" s="6"/>
      <c r="F1269" s="6"/>
      <c r="G1269" s="6"/>
    </row>
    <row r="1270" spans="1:7" ht="15.75" thickBot="1" x14ac:dyDescent="0.3">
      <c r="A1270" s="7" t="s">
        <v>11812</v>
      </c>
      <c r="B1270" s="7" t="s">
        <v>11813</v>
      </c>
      <c r="C1270" s="8" t="s">
        <v>10</v>
      </c>
      <c r="D1270" s="9">
        <v>444.68</v>
      </c>
      <c r="E1270" s="9"/>
      <c r="F1270" s="9">
        <v>80.099999999999994</v>
      </c>
      <c r="G1270" s="9"/>
    </row>
    <row r="1271" spans="1:7" ht="15.75" thickBot="1" x14ac:dyDescent="0.3">
      <c r="A1271" s="6"/>
      <c r="B1271" s="6"/>
      <c r="C1271" s="6"/>
      <c r="D1271" s="6"/>
      <c r="E1271" s="6"/>
      <c r="F1271" s="6"/>
      <c r="G1271" s="6"/>
    </row>
    <row r="1272" spans="1:7" ht="15.75" thickBot="1" x14ac:dyDescent="0.3">
      <c r="A1272" s="7" t="s">
        <v>11814</v>
      </c>
      <c r="B1272" s="7" t="s">
        <v>11815</v>
      </c>
      <c r="C1272" s="8" t="s">
        <v>10</v>
      </c>
      <c r="D1272" s="9">
        <v>474.16</v>
      </c>
      <c r="E1272" s="9"/>
      <c r="F1272" s="9">
        <v>80.099999999999994</v>
      </c>
      <c r="G1272" s="9"/>
    </row>
    <row r="1273" spans="1:7" ht="15.75" thickBot="1" x14ac:dyDescent="0.3">
      <c r="A1273" s="6"/>
      <c r="B1273" s="6"/>
      <c r="C1273" s="6"/>
      <c r="D1273" s="6"/>
      <c r="E1273" s="6"/>
      <c r="F1273" s="6"/>
      <c r="G1273" s="6"/>
    </row>
    <row r="1274" spans="1:7" ht="15.75" thickBot="1" x14ac:dyDescent="0.3">
      <c r="A1274" s="7" t="s">
        <v>11816</v>
      </c>
      <c r="B1274" s="7" t="s">
        <v>11817</v>
      </c>
      <c r="C1274" s="8" t="s">
        <v>10</v>
      </c>
      <c r="D1274" s="9">
        <v>517.01</v>
      </c>
      <c r="E1274" s="9"/>
      <c r="F1274" s="9">
        <v>80.099999999999994</v>
      </c>
      <c r="G1274" s="9"/>
    </row>
    <row r="1275" spans="1:7" ht="15.75" thickBot="1" x14ac:dyDescent="0.3">
      <c r="A1275" s="6"/>
      <c r="B1275" s="6"/>
      <c r="C1275" s="6"/>
      <c r="D1275" s="6"/>
      <c r="E1275" s="6"/>
      <c r="F1275" s="6"/>
      <c r="G1275" s="6"/>
    </row>
    <row r="1276" spans="1:7" ht="15.75" thickBot="1" x14ac:dyDescent="0.3">
      <c r="A1276" s="7" t="s">
        <v>11818</v>
      </c>
      <c r="B1276" s="7" t="s">
        <v>11819</v>
      </c>
      <c r="C1276" s="8" t="s">
        <v>10</v>
      </c>
      <c r="D1276" s="9">
        <v>308.77999999999997</v>
      </c>
      <c r="E1276" s="9"/>
      <c r="F1276" s="9">
        <v>80.099999999999994</v>
      </c>
      <c r="G1276" s="9"/>
    </row>
    <row r="1277" spans="1:7" ht="15.75" thickBot="1" x14ac:dyDescent="0.3">
      <c r="A1277" s="6"/>
      <c r="B1277" s="6"/>
      <c r="C1277" s="6"/>
      <c r="D1277" s="6"/>
      <c r="E1277" s="6"/>
      <c r="F1277" s="6"/>
      <c r="G1277" s="6"/>
    </row>
    <row r="1278" spans="1:7" x14ac:dyDescent="0.25">
      <c r="A1278" s="35" t="s">
        <v>11820</v>
      </c>
      <c r="B1278" s="22" t="s">
        <v>11821</v>
      </c>
      <c r="C1278" s="38"/>
      <c r="D1278" s="32"/>
      <c r="E1278" s="32"/>
      <c r="F1278" s="32"/>
      <c r="G1278" s="32"/>
    </row>
    <row r="1279" spans="1:7" x14ac:dyDescent="0.25">
      <c r="A1279" s="36"/>
      <c r="B1279" s="23" t="s">
        <v>11754</v>
      </c>
      <c r="C1279" s="39"/>
      <c r="D1279" s="33"/>
      <c r="E1279" s="33"/>
      <c r="F1279" s="33"/>
      <c r="G1279" s="33"/>
    </row>
    <row r="1280" spans="1:7" x14ac:dyDescent="0.25">
      <c r="A1280" s="36"/>
      <c r="B1280" s="23" t="s">
        <v>11822</v>
      </c>
      <c r="C1280" s="39"/>
      <c r="D1280" s="33"/>
      <c r="E1280" s="33"/>
      <c r="F1280" s="33"/>
      <c r="G1280" s="33"/>
    </row>
    <row r="1281" spans="1:7" x14ac:dyDescent="0.25">
      <c r="A1281" s="36"/>
      <c r="B1281" s="23" t="s">
        <v>11823</v>
      </c>
      <c r="C1281" s="39"/>
      <c r="D1281" s="33"/>
      <c r="E1281" s="33"/>
      <c r="F1281" s="33"/>
      <c r="G1281" s="33"/>
    </row>
    <row r="1282" spans="1:7" x14ac:dyDescent="0.25">
      <c r="A1282" s="36"/>
      <c r="B1282" s="23" t="s">
        <v>11824</v>
      </c>
      <c r="C1282" s="39"/>
      <c r="D1282" s="33"/>
      <c r="E1282" s="33"/>
      <c r="F1282" s="33"/>
      <c r="G1282" s="33"/>
    </row>
    <row r="1283" spans="1:7" x14ac:dyDescent="0.25">
      <c r="A1283" s="36"/>
      <c r="B1283" s="23" t="s">
        <v>11723</v>
      </c>
      <c r="C1283" s="39"/>
      <c r="D1283" s="33"/>
      <c r="E1283" s="33"/>
      <c r="F1283" s="33"/>
      <c r="G1283" s="33"/>
    </row>
    <row r="1284" spans="1:7" x14ac:dyDescent="0.25">
      <c r="A1284" s="36"/>
      <c r="B1284" s="23" t="s">
        <v>11724</v>
      </c>
      <c r="C1284" s="39"/>
      <c r="D1284" s="33"/>
      <c r="E1284" s="33"/>
      <c r="F1284" s="33"/>
      <c r="G1284" s="33"/>
    </row>
    <row r="1285" spans="1:7" x14ac:dyDescent="0.25">
      <c r="A1285" s="36"/>
      <c r="B1285" s="23" t="s">
        <v>11684</v>
      </c>
      <c r="C1285" s="39"/>
      <c r="D1285" s="33"/>
      <c r="E1285" s="33"/>
      <c r="F1285" s="33"/>
      <c r="G1285" s="33"/>
    </row>
    <row r="1286" spans="1:7" x14ac:dyDescent="0.25">
      <c r="A1286" s="36"/>
      <c r="B1286" s="23" t="s">
        <v>11685</v>
      </c>
      <c r="C1286" s="39"/>
      <c r="D1286" s="33"/>
      <c r="E1286" s="33"/>
      <c r="F1286" s="33"/>
      <c r="G1286" s="33"/>
    </row>
    <row r="1287" spans="1:7" x14ac:dyDescent="0.25">
      <c r="A1287" s="36"/>
      <c r="B1287" s="23" t="s">
        <v>11686</v>
      </c>
      <c r="C1287" s="39"/>
      <c r="D1287" s="33"/>
      <c r="E1287" s="33"/>
      <c r="F1287" s="33"/>
      <c r="G1287" s="33"/>
    </row>
    <row r="1288" spans="1:7" x14ac:dyDescent="0.25">
      <c r="A1288" s="36"/>
      <c r="B1288" s="23" t="s">
        <v>11687</v>
      </c>
      <c r="C1288" s="39"/>
      <c r="D1288" s="33"/>
      <c r="E1288" s="33"/>
      <c r="F1288" s="33"/>
      <c r="G1288" s="33"/>
    </row>
    <row r="1289" spans="1:7" x14ac:dyDescent="0.25">
      <c r="A1289" s="36"/>
      <c r="B1289" s="23" t="s">
        <v>11688</v>
      </c>
      <c r="C1289" s="39"/>
      <c r="D1289" s="33"/>
      <c r="E1289" s="33"/>
      <c r="F1289" s="33"/>
      <c r="G1289" s="33"/>
    </row>
    <row r="1290" spans="1:7" ht="15.75" thickBot="1" x14ac:dyDescent="0.3">
      <c r="A1290" s="37"/>
      <c r="B1290" s="24" t="s">
        <v>11689</v>
      </c>
      <c r="C1290" s="40"/>
      <c r="D1290" s="34"/>
      <c r="E1290" s="34"/>
      <c r="F1290" s="34"/>
      <c r="G1290" s="34"/>
    </row>
    <row r="1291" spans="1:7" ht="15.75" thickBot="1" x14ac:dyDescent="0.3">
      <c r="A1291" s="6"/>
      <c r="B1291" s="6"/>
      <c r="C1291" s="6"/>
      <c r="D1291" s="6"/>
      <c r="E1291" s="6"/>
      <c r="F1291" s="6"/>
      <c r="G1291" s="6"/>
    </row>
    <row r="1292" spans="1:7" ht="37.5" thickBot="1" x14ac:dyDescent="0.3">
      <c r="A1292" s="7" t="s">
        <v>11825</v>
      </c>
      <c r="B1292" s="7" t="s">
        <v>11826</v>
      </c>
      <c r="C1292" s="8" t="s">
        <v>10</v>
      </c>
      <c r="D1292" s="9" t="s">
        <v>11827</v>
      </c>
      <c r="E1292" s="9"/>
      <c r="F1292" s="9">
        <v>80.099999999999994</v>
      </c>
      <c r="G1292" s="9"/>
    </row>
    <row r="1293" spans="1:7" ht="15.75" thickBot="1" x14ac:dyDescent="0.3">
      <c r="A1293" s="6"/>
      <c r="B1293" s="6"/>
      <c r="C1293" s="6"/>
      <c r="D1293" s="6"/>
      <c r="E1293" s="6"/>
      <c r="F1293" s="6"/>
      <c r="G1293" s="6"/>
    </row>
    <row r="1294" spans="1:7" ht="37.5" thickBot="1" x14ac:dyDescent="0.3">
      <c r="A1294" s="7" t="s">
        <v>11828</v>
      </c>
      <c r="B1294" s="7" t="s">
        <v>11829</v>
      </c>
      <c r="C1294" s="8" t="s">
        <v>10</v>
      </c>
      <c r="D1294" s="9" t="s">
        <v>11830</v>
      </c>
      <c r="E1294" s="9"/>
      <c r="F1294" s="9">
        <v>80.099999999999994</v>
      </c>
      <c r="G1294" s="9"/>
    </row>
    <row r="1295" spans="1:7" ht="15.75" thickBot="1" x14ac:dyDescent="0.3">
      <c r="A1295" s="6"/>
      <c r="B1295" s="6"/>
      <c r="C1295" s="6"/>
      <c r="D1295" s="6"/>
      <c r="E1295" s="6"/>
      <c r="F1295" s="6"/>
      <c r="G1295" s="6"/>
    </row>
    <row r="1296" spans="1:7" ht="15.75" thickBot="1" x14ac:dyDescent="0.3">
      <c r="A1296" s="7" t="s">
        <v>11831</v>
      </c>
      <c r="B1296" s="7" t="s">
        <v>11832</v>
      </c>
      <c r="C1296" s="8" t="s">
        <v>10</v>
      </c>
      <c r="D1296" s="9" t="s">
        <v>11833</v>
      </c>
      <c r="E1296" s="9"/>
      <c r="F1296" s="9">
        <v>80.099999999999994</v>
      </c>
      <c r="G1296" s="9"/>
    </row>
    <row r="1297" spans="1:7" ht="15.75" thickBot="1" x14ac:dyDescent="0.3">
      <c r="A1297" s="6"/>
      <c r="B1297" s="6"/>
      <c r="C1297" s="6"/>
      <c r="D1297" s="6"/>
      <c r="E1297" s="6"/>
      <c r="F1297" s="6"/>
      <c r="G1297" s="6"/>
    </row>
    <row r="1298" spans="1:7" ht="15.75" thickBot="1" x14ac:dyDescent="0.3">
      <c r="A1298" s="7" t="s">
        <v>11834</v>
      </c>
      <c r="B1298" s="7" t="s">
        <v>11835</v>
      </c>
      <c r="C1298" s="8" t="s">
        <v>10</v>
      </c>
      <c r="D1298" s="9" t="s">
        <v>11836</v>
      </c>
      <c r="E1298" s="9"/>
      <c r="F1298" s="9">
        <v>80.099999999999994</v>
      </c>
      <c r="G1298" s="9"/>
    </row>
    <row r="1299" spans="1:7" ht="15.75" thickBot="1" x14ac:dyDescent="0.3">
      <c r="A1299" s="6"/>
      <c r="B1299" s="6"/>
      <c r="C1299" s="6"/>
      <c r="D1299" s="6"/>
      <c r="E1299" s="6"/>
      <c r="F1299" s="6"/>
      <c r="G1299" s="6"/>
    </row>
    <row r="1300" spans="1:7" x14ac:dyDescent="0.25">
      <c r="A1300" s="35" t="s">
        <v>11837</v>
      </c>
      <c r="B1300" s="22" t="s">
        <v>11838</v>
      </c>
      <c r="C1300" s="38"/>
      <c r="D1300" s="32"/>
      <c r="E1300" s="32"/>
      <c r="F1300" s="32"/>
      <c r="G1300" s="32"/>
    </row>
    <row r="1301" spans="1:7" x14ac:dyDescent="0.25">
      <c r="A1301" s="36"/>
      <c r="B1301" s="23" t="s">
        <v>11839</v>
      </c>
      <c r="C1301" s="39"/>
      <c r="D1301" s="33"/>
      <c r="E1301" s="33"/>
      <c r="F1301" s="33"/>
      <c r="G1301" s="33"/>
    </row>
    <row r="1302" spans="1:7" x14ac:dyDescent="0.25">
      <c r="A1302" s="36"/>
      <c r="B1302" s="23" t="s">
        <v>11822</v>
      </c>
      <c r="C1302" s="39"/>
      <c r="D1302" s="33"/>
      <c r="E1302" s="33"/>
      <c r="F1302" s="33"/>
      <c r="G1302" s="33"/>
    </row>
    <row r="1303" spans="1:7" x14ac:dyDescent="0.25">
      <c r="A1303" s="36"/>
      <c r="B1303" s="23" t="s">
        <v>11840</v>
      </c>
      <c r="C1303" s="39"/>
      <c r="D1303" s="33"/>
      <c r="E1303" s="33"/>
      <c r="F1303" s="33"/>
      <c r="G1303" s="33"/>
    </row>
    <row r="1304" spans="1:7" x14ac:dyDescent="0.25">
      <c r="A1304" s="36"/>
      <c r="B1304" s="23" t="s">
        <v>11841</v>
      </c>
      <c r="C1304" s="39"/>
      <c r="D1304" s="33"/>
      <c r="E1304" s="33"/>
      <c r="F1304" s="33"/>
      <c r="G1304" s="33"/>
    </row>
    <row r="1305" spans="1:7" x14ac:dyDescent="0.25">
      <c r="A1305" s="36"/>
      <c r="B1305" s="23" t="s">
        <v>11723</v>
      </c>
      <c r="C1305" s="39"/>
      <c r="D1305" s="33"/>
      <c r="E1305" s="33"/>
      <c r="F1305" s="33"/>
      <c r="G1305" s="33"/>
    </row>
    <row r="1306" spans="1:7" x14ac:dyDescent="0.25">
      <c r="A1306" s="36"/>
      <c r="B1306" s="23" t="s">
        <v>11724</v>
      </c>
      <c r="C1306" s="39"/>
      <c r="D1306" s="33"/>
      <c r="E1306" s="33"/>
      <c r="F1306" s="33"/>
      <c r="G1306" s="33"/>
    </row>
    <row r="1307" spans="1:7" x14ac:dyDescent="0.25">
      <c r="A1307" s="36"/>
      <c r="B1307" s="23" t="s">
        <v>11684</v>
      </c>
      <c r="C1307" s="39"/>
      <c r="D1307" s="33"/>
      <c r="E1307" s="33"/>
      <c r="F1307" s="33"/>
      <c r="G1307" s="33"/>
    </row>
    <row r="1308" spans="1:7" x14ac:dyDescent="0.25">
      <c r="A1308" s="36"/>
      <c r="B1308" s="23" t="s">
        <v>11685</v>
      </c>
      <c r="C1308" s="39"/>
      <c r="D1308" s="33"/>
      <c r="E1308" s="33"/>
      <c r="F1308" s="33"/>
      <c r="G1308" s="33"/>
    </row>
    <row r="1309" spans="1:7" x14ac:dyDescent="0.25">
      <c r="A1309" s="36"/>
      <c r="B1309" s="23" t="s">
        <v>11686</v>
      </c>
      <c r="C1309" s="39"/>
      <c r="D1309" s="33"/>
      <c r="E1309" s="33"/>
      <c r="F1309" s="33"/>
      <c r="G1309" s="33"/>
    </row>
    <row r="1310" spans="1:7" x14ac:dyDescent="0.25">
      <c r="A1310" s="36"/>
      <c r="B1310" s="23" t="s">
        <v>11687</v>
      </c>
      <c r="C1310" s="39"/>
      <c r="D1310" s="33"/>
      <c r="E1310" s="33"/>
      <c r="F1310" s="33"/>
      <c r="G1310" s="33"/>
    </row>
    <row r="1311" spans="1:7" x14ac:dyDescent="0.25">
      <c r="A1311" s="36"/>
      <c r="B1311" s="23" t="s">
        <v>11688</v>
      </c>
      <c r="C1311" s="39"/>
      <c r="D1311" s="33"/>
      <c r="E1311" s="33"/>
      <c r="F1311" s="33"/>
      <c r="G1311" s="33"/>
    </row>
    <row r="1312" spans="1:7" ht="15.75" thickBot="1" x14ac:dyDescent="0.3">
      <c r="A1312" s="37"/>
      <c r="B1312" s="24" t="s">
        <v>11689</v>
      </c>
      <c r="C1312" s="40"/>
      <c r="D1312" s="34"/>
      <c r="E1312" s="34"/>
      <c r="F1312" s="34"/>
      <c r="G1312" s="34"/>
    </row>
    <row r="1313" spans="1:7" ht="15.75" thickBot="1" x14ac:dyDescent="0.3">
      <c r="A1313" s="6"/>
      <c r="B1313" s="6"/>
      <c r="C1313" s="6"/>
      <c r="D1313" s="6"/>
      <c r="E1313" s="6"/>
      <c r="F1313" s="6"/>
      <c r="G1313" s="6"/>
    </row>
    <row r="1314" spans="1:7" ht="37.5" thickBot="1" x14ac:dyDescent="0.3">
      <c r="A1314" s="7" t="s">
        <v>11842</v>
      </c>
      <c r="B1314" s="7" t="s">
        <v>11843</v>
      </c>
      <c r="C1314" s="8" t="s">
        <v>10</v>
      </c>
      <c r="D1314" s="9" t="s">
        <v>11844</v>
      </c>
      <c r="E1314" s="9"/>
      <c r="F1314" s="9">
        <v>80.099999999999994</v>
      </c>
      <c r="G1314" s="9"/>
    </row>
    <row r="1315" spans="1:7" ht="15.75" thickBot="1" x14ac:dyDescent="0.3">
      <c r="A1315" s="6"/>
      <c r="B1315" s="6"/>
      <c r="C1315" s="6"/>
      <c r="D1315" s="6"/>
      <c r="E1315" s="6"/>
      <c r="F1315" s="6"/>
      <c r="G1315" s="6"/>
    </row>
    <row r="1316" spans="1:7" ht="25.5" thickBot="1" x14ac:dyDescent="0.3">
      <c r="A1316" s="7" t="s">
        <v>11845</v>
      </c>
      <c r="B1316" s="7" t="s">
        <v>11846</v>
      </c>
      <c r="C1316" s="8" t="s">
        <v>10</v>
      </c>
      <c r="D1316" s="9" t="s">
        <v>11847</v>
      </c>
      <c r="E1316" s="9"/>
      <c r="F1316" s="9">
        <v>80.099999999999994</v>
      </c>
      <c r="G1316" s="9"/>
    </row>
    <row r="1317" spans="1:7" ht="15.75" thickBot="1" x14ac:dyDescent="0.3">
      <c r="A1317" s="6"/>
      <c r="B1317" s="6"/>
      <c r="C1317" s="6"/>
      <c r="D1317" s="6"/>
      <c r="E1317" s="6"/>
      <c r="F1317" s="6"/>
      <c r="G1317" s="6"/>
    </row>
    <row r="1318" spans="1:7" ht="15.75" thickBot="1" x14ac:dyDescent="0.3">
      <c r="A1318" s="7" t="s">
        <v>11848</v>
      </c>
      <c r="B1318" s="7" t="s">
        <v>11849</v>
      </c>
      <c r="C1318" s="8" t="s">
        <v>10</v>
      </c>
      <c r="D1318" s="9" t="s">
        <v>11850</v>
      </c>
      <c r="E1318" s="9"/>
      <c r="F1318" s="9">
        <v>80.099999999999994</v>
      </c>
      <c r="G1318" s="9"/>
    </row>
    <row r="1319" spans="1:7" ht="15.75" thickBot="1" x14ac:dyDescent="0.3">
      <c r="A1319" s="6"/>
      <c r="B1319" s="6"/>
      <c r="C1319" s="6"/>
      <c r="D1319" s="6"/>
      <c r="E1319" s="6"/>
      <c r="F1319" s="6"/>
      <c r="G1319" s="6"/>
    </row>
    <row r="1320" spans="1:7" ht="15.75" thickBot="1" x14ac:dyDescent="0.3">
      <c r="A1320" s="7" t="s">
        <v>11851</v>
      </c>
      <c r="B1320" s="7" t="s">
        <v>11852</v>
      </c>
      <c r="C1320" s="8" t="s">
        <v>10</v>
      </c>
      <c r="D1320" s="9" t="s">
        <v>11853</v>
      </c>
      <c r="E1320" s="9"/>
      <c r="F1320" s="9">
        <v>80.099999999999994</v>
      </c>
      <c r="G1320" s="9"/>
    </row>
    <row r="1321" spans="1:7" ht="15.75" thickBot="1" x14ac:dyDescent="0.3">
      <c r="A1321" s="6"/>
      <c r="B1321" s="6"/>
      <c r="C1321" s="6"/>
      <c r="D1321" s="6"/>
      <c r="E1321" s="6"/>
      <c r="F1321" s="6"/>
      <c r="G1321" s="6"/>
    </row>
    <row r="1322" spans="1:7" ht="15.75" thickBot="1" x14ac:dyDescent="0.3">
      <c r="A1322" s="7" t="s">
        <v>11854</v>
      </c>
      <c r="B1322" s="7" t="s">
        <v>11855</v>
      </c>
      <c r="C1322" s="8" t="s">
        <v>10</v>
      </c>
      <c r="D1322" s="9">
        <v>102.69</v>
      </c>
      <c r="E1322" s="9"/>
      <c r="F1322" s="9">
        <v>80.099999999999994</v>
      </c>
      <c r="G1322" s="9"/>
    </row>
    <row r="1323" spans="1:7" ht="15.75" thickBot="1" x14ac:dyDescent="0.3">
      <c r="A1323" s="6"/>
      <c r="B1323" s="6"/>
      <c r="C1323" s="6"/>
      <c r="D1323" s="6"/>
      <c r="E1323" s="6"/>
      <c r="F1323" s="6"/>
      <c r="G1323" s="6"/>
    </row>
    <row r="1324" spans="1:7" ht="15.75" thickBot="1" x14ac:dyDescent="0.3">
      <c r="A1324" s="7" t="s">
        <v>11856</v>
      </c>
      <c r="B1324" s="7" t="s">
        <v>11857</v>
      </c>
      <c r="C1324" s="8" t="s">
        <v>10</v>
      </c>
      <c r="D1324" s="9" t="s">
        <v>11858</v>
      </c>
      <c r="E1324" s="9"/>
      <c r="F1324" s="9">
        <v>80.099999999999994</v>
      </c>
      <c r="G1324" s="9"/>
    </row>
    <row r="1325" spans="1:7" ht="15.75" thickBot="1" x14ac:dyDescent="0.3">
      <c r="A1325" s="6"/>
      <c r="B1325" s="6"/>
      <c r="C1325" s="6"/>
      <c r="D1325" s="6"/>
      <c r="E1325" s="6"/>
      <c r="F1325" s="6"/>
      <c r="G1325" s="6"/>
    </row>
    <row r="1326" spans="1:7" ht="15.75" thickBot="1" x14ac:dyDescent="0.3">
      <c r="A1326" s="7" t="s">
        <v>11859</v>
      </c>
      <c r="B1326" s="7" t="s">
        <v>11860</v>
      </c>
      <c r="C1326" s="8" t="s">
        <v>10</v>
      </c>
      <c r="D1326" s="9" t="s">
        <v>11861</v>
      </c>
      <c r="E1326" s="9"/>
      <c r="F1326" s="9">
        <v>80.099999999999994</v>
      </c>
      <c r="G1326" s="9"/>
    </row>
    <row r="1327" spans="1:7" ht="15.75" thickBot="1" x14ac:dyDescent="0.3">
      <c r="A1327" s="6"/>
      <c r="B1327" s="6"/>
      <c r="C1327" s="6"/>
      <c r="D1327" s="6"/>
      <c r="E1327" s="6"/>
      <c r="F1327" s="6"/>
      <c r="G1327" s="6"/>
    </row>
    <row r="1328" spans="1:7" ht="15.75" thickBot="1" x14ac:dyDescent="0.3">
      <c r="A1328" s="7" t="s">
        <v>11862</v>
      </c>
      <c r="B1328" s="7" t="s">
        <v>11863</v>
      </c>
      <c r="C1328" s="8" t="s">
        <v>10</v>
      </c>
      <c r="D1328" s="9">
        <v>634.88</v>
      </c>
      <c r="E1328" s="9"/>
      <c r="F1328" s="9">
        <v>80.099999999999994</v>
      </c>
      <c r="G1328" s="9"/>
    </row>
    <row r="1329" spans="1:7" ht="15.75" thickBot="1" x14ac:dyDescent="0.3">
      <c r="A1329" s="6"/>
      <c r="B1329" s="6"/>
      <c r="C1329" s="6"/>
      <c r="D1329" s="6"/>
      <c r="E1329" s="6"/>
      <c r="F1329" s="6"/>
      <c r="G1329" s="6"/>
    </row>
    <row r="1330" spans="1:7" x14ac:dyDescent="0.25">
      <c r="A1330" s="35" t="s">
        <v>11864</v>
      </c>
      <c r="B1330" s="22" t="s">
        <v>11865</v>
      </c>
      <c r="C1330" s="38"/>
      <c r="D1330" s="32"/>
      <c r="E1330" s="32"/>
      <c r="F1330" s="32"/>
      <c r="G1330" s="32"/>
    </row>
    <row r="1331" spans="1:7" x14ac:dyDescent="0.25">
      <c r="A1331" s="36"/>
      <c r="B1331" s="23" t="s">
        <v>11754</v>
      </c>
      <c r="C1331" s="39"/>
      <c r="D1331" s="33"/>
      <c r="E1331" s="33"/>
      <c r="F1331" s="33"/>
      <c r="G1331" s="33"/>
    </row>
    <row r="1332" spans="1:7" x14ac:dyDescent="0.25">
      <c r="A1332" s="36"/>
      <c r="B1332" s="23" t="s">
        <v>11822</v>
      </c>
      <c r="C1332" s="39"/>
      <c r="D1332" s="33"/>
      <c r="E1332" s="33"/>
      <c r="F1332" s="33"/>
      <c r="G1332" s="33"/>
    </row>
    <row r="1333" spans="1:7" x14ac:dyDescent="0.25">
      <c r="A1333" s="36"/>
      <c r="B1333" s="23" t="s">
        <v>11840</v>
      </c>
      <c r="C1333" s="39"/>
      <c r="D1333" s="33"/>
      <c r="E1333" s="33"/>
      <c r="F1333" s="33"/>
      <c r="G1333" s="33"/>
    </row>
    <row r="1334" spans="1:7" x14ac:dyDescent="0.25">
      <c r="A1334" s="36"/>
      <c r="B1334" s="23" t="s">
        <v>11841</v>
      </c>
      <c r="C1334" s="39"/>
      <c r="D1334" s="33"/>
      <c r="E1334" s="33"/>
      <c r="F1334" s="33"/>
      <c r="G1334" s="33"/>
    </row>
    <row r="1335" spans="1:7" x14ac:dyDescent="0.25">
      <c r="A1335" s="36"/>
      <c r="B1335" s="23" t="s">
        <v>11723</v>
      </c>
      <c r="C1335" s="39"/>
      <c r="D1335" s="33"/>
      <c r="E1335" s="33"/>
      <c r="F1335" s="33"/>
      <c r="G1335" s="33"/>
    </row>
    <row r="1336" spans="1:7" x14ac:dyDescent="0.25">
      <c r="A1336" s="36"/>
      <c r="B1336" s="23" t="s">
        <v>11724</v>
      </c>
      <c r="C1336" s="39"/>
      <c r="D1336" s="33"/>
      <c r="E1336" s="33"/>
      <c r="F1336" s="33"/>
      <c r="G1336" s="33"/>
    </row>
    <row r="1337" spans="1:7" x14ac:dyDescent="0.25">
      <c r="A1337" s="36"/>
      <c r="B1337" s="23" t="s">
        <v>11684</v>
      </c>
      <c r="C1337" s="39"/>
      <c r="D1337" s="33"/>
      <c r="E1337" s="33"/>
      <c r="F1337" s="33"/>
      <c r="G1337" s="33"/>
    </row>
    <row r="1338" spans="1:7" x14ac:dyDescent="0.25">
      <c r="A1338" s="36"/>
      <c r="B1338" s="23" t="s">
        <v>11685</v>
      </c>
      <c r="C1338" s="39"/>
      <c r="D1338" s="33"/>
      <c r="E1338" s="33"/>
      <c r="F1338" s="33"/>
      <c r="G1338" s="33"/>
    </row>
    <row r="1339" spans="1:7" x14ac:dyDescent="0.25">
      <c r="A1339" s="36"/>
      <c r="B1339" s="23" t="s">
        <v>11686</v>
      </c>
      <c r="C1339" s="39"/>
      <c r="D1339" s="33"/>
      <c r="E1339" s="33"/>
      <c r="F1339" s="33"/>
      <c r="G1339" s="33"/>
    </row>
    <row r="1340" spans="1:7" x14ac:dyDescent="0.25">
      <c r="A1340" s="36"/>
      <c r="B1340" s="23" t="s">
        <v>11687</v>
      </c>
      <c r="C1340" s="39"/>
      <c r="D1340" s="33"/>
      <c r="E1340" s="33"/>
      <c r="F1340" s="33"/>
      <c r="G1340" s="33"/>
    </row>
    <row r="1341" spans="1:7" x14ac:dyDescent="0.25">
      <c r="A1341" s="36"/>
      <c r="B1341" s="23" t="s">
        <v>11688</v>
      </c>
      <c r="C1341" s="39"/>
      <c r="D1341" s="33"/>
      <c r="E1341" s="33"/>
      <c r="F1341" s="33"/>
      <c r="G1341" s="33"/>
    </row>
    <row r="1342" spans="1:7" ht="15.75" thickBot="1" x14ac:dyDescent="0.3">
      <c r="A1342" s="37"/>
      <c r="B1342" s="24" t="s">
        <v>11689</v>
      </c>
      <c r="C1342" s="40"/>
      <c r="D1342" s="34"/>
      <c r="E1342" s="34"/>
      <c r="F1342" s="34"/>
      <c r="G1342" s="34"/>
    </row>
    <row r="1343" spans="1:7" ht="15.75" thickBot="1" x14ac:dyDescent="0.3">
      <c r="A1343" s="6"/>
      <c r="B1343" s="6"/>
      <c r="C1343" s="6"/>
      <c r="D1343" s="6"/>
      <c r="E1343" s="6"/>
      <c r="F1343" s="6"/>
      <c r="G1343" s="6"/>
    </row>
    <row r="1344" spans="1:7" ht="37.5" thickBot="1" x14ac:dyDescent="0.3">
      <c r="A1344" s="7" t="s">
        <v>11866</v>
      </c>
      <c r="B1344" s="7" t="s">
        <v>11843</v>
      </c>
      <c r="C1344" s="8" t="s">
        <v>10</v>
      </c>
      <c r="D1344" s="9" t="s">
        <v>11867</v>
      </c>
      <c r="E1344" s="9"/>
      <c r="F1344" s="9">
        <v>80.099999999999994</v>
      </c>
      <c r="G1344" s="9"/>
    </row>
    <row r="1345" spans="1:7" ht="15.75" thickBot="1" x14ac:dyDescent="0.3">
      <c r="A1345" s="6"/>
      <c r="B1345" s="6"/>
      <c r="C1345" s="6"/>
      <c r="D1345" s="6"/>
      <c r="E1345" s="6"/>
      <c r="F1345" s="6"/>
      <c r="G1345" s="6"/>
    </row>
    <row r="1346" spans="1:7" ht="25.5" thickBot="1" x14ac:dyDescent="0.3">
      <c r="A1346" s="7" t="s">
        <v>11868</v>
      </c>
      <c r="B1346" s="7" t="s">
        <v>11846</v>
      </c>
      <c r="C1346" s="8" t="s">
        <v>10</v>
      </c>
      <c r="D1346" s="9" t="s">
        <v>11869</v>
      </c>
      <c r="E1346" s="9"/>
      <c r="F1346" s="9">
        <v>80.099999999999994</v>
      </c>
      <c r="G1346" s="9"/>
    </row>
    <row r="1347" spans="1:7" ht="15.75" thickBot="1" x14ac:dyDescent="0.3">
      <c r="A1347" s="6"/>
      <c r="B1347" s="6"/>
      <c r="C1347" s="6"/>
      <c r="D1347" s="6"/>
      <c r="E1347" s="6"/>
      <c r="F1347" s="6"/>
      <c r="G1347" s="6"/>
    </row>
    <row r="1348" spans="1:7" ht="15.75" thickBot="1" x14ac:dyDescent="0.3">
      <c r="A1348" s="7" t="s">
        <v>11870</v>
      </c>
      <c r="B1348" s="7" t="s">
        <v>11871</v>
      </c>
      <c r="C1348" s="8" t="s">
        <v>10</v>
      </c>
      <c r="D1348" s="9">
        <v>100.38</v>
      </c>
      <c r="E1348" s="9"/>
      <c r="F1348" s="9">
        <v>80.099999999999994</v>
      </c>
      <c r="G1348" s="9"/>
    </row>
    <row r="1349" spans="1:7" ht="15.75" thickBot="1" x14ac:dyDescent="0.3">
      <c r="A1349" s="6"/>
      <c r="B1349" s="6"/>
      <c r="C1349" s="6"/>
      <c r="D1349" s="6"/>
      <c r="E1349" s="6"/>
      <c r="F1349" s="6"/>
      <c r="G1349" s="6"/>
    </row>
    <row r="1350" spans="1:7" ht="15.75" thickBot="1" x14ac:dyDescent="0.3">
      <c r="A1350" s="7" t="s">
        <v>11872</v>
      </c>
      <c r="B1350" s="7" t="s">
        <v>11873</v>
      </c>
      <c r="C1350" s="8" t="s">
        <v>10</v>
      </c>
      <c r="D1350" s="9" t="s">
        <v>11874</v>
      </c>
      <c r="E1350" s="9"/>
      <c r="F1350" s="9">
        <v>80.099999999999994</v>
      </c>
      <c r="G1350" s="9"/>
    </row>
    <row r="1351" spans="1:7" ht="15.75" thickBot="1" x14ac:dyDescent="0.3">
      <c r="A1351" s="6"/>
      <c r="B1351" s="6"/>
      <c r="C1351" s="6"/>
      <c r="D1351" s="6"/>
      <c r="E1351" s="6"/>
      <c r="F1351" s="6"/>
      <c r="G1351" s="6"/>
    </row>
    <row r="1352" spans="1:7" ht="15.75" thickBot="1" x14ac:dyDescent="0.3">
      <c r="A1352" s="7" t="s">
        <v>11875</v>
      </c>
      <c r="B1352" s="7" t="s">
        <v>11876</v>
      </c>
      <c r="C1352" s="8" t="s">
        <v>10</v>
      </c>
      <c r="D1352" s="9" t="s">
        <v>11877</v>
      </c>
      <c r="E1352" s="9"/>
      <c r="F1352" s="9">
        <v>80.099999999999994</v>
      </c>
      <c r="G1352" s="9"/>
    </row>
    <row r="1353" spans="1:7" ht="15.75" thickBot="1" x14ac:dyDescent="0.3">
      <c r="A1353" s="6"/>
      <c r="B1353" s="6"/>
      <c r="C1353" s="6"/>
      <c r="D1353" s="6"/>
      <c r="E1353" s="6"/>
      <c r="F1353" s="6"/>
      <c r="G1353" s="6"/>
    </row>
    <row r="1354" spans="1:7" ht="15.75" thickBot="1" x14ac:dyDescent="0.3">
      <c r="A1354" s="7" t="s">
        <v>11878</v>
      </c>
      <c r="B1354" s="7" t="s">
        <v>11879</v>
      </c>
      <c r="C1354" s="8" t="s">
        <v>10</v>
      </c>
      <c r="D1354" s="9">
        <v>719.65</v>
      </c>
      <c r="E1354" s="9"/>
      <c r="F1354" s="9">
        <v>80.099999999999994</v>
      </c>
      <c r="G1354" s="9"/>
    </row>
    <row r="1355" spans="1:7" ht="15.75" thickBot="1" x14ac:dyDescent="0.3">
      <c r="A1355" s="6"/>
      <c r="B1355" s="6"/>
      <c r="C1355" s="6"/>
      <c r="D1355" s="6"/>
      <c r="E1355" s="6"/>
      <c r="F1355" s="6"/>
      <c r="G1355" s="6"/>
    </row>
    <row r="1356" spans="1:7" x14ac:dyDescent="0.25">
      <c r="A1356" s="35" t="s">
        <v>11880</v>
      </c>
      <c r="B1356" s="22" t="s">
        <v>11881</v>
      </c>
      <c r="C1356" s="38"/>
      <c r="D1356" s="32"/>
      <c r="E1356" s="32"/>
      <c r="F1356" s="32"/>
      <c r="G1356" s="32"/>
    </row>
    <row r="1357" spans="1:7" x14ac:dyDescent="0.25">
      <c r="A1357" s="36"/>
      <c r="B1357" s="23" t="s">
        <v>11882</v>
      </c>
      <c r="C1357" s="39"/>
      <c r="D1357" s="33"/>
      <c r="E1357" s="33"/>
      <c r="F1357" s="33"/>
      <c r="G1357" s="33"/>
    </row>
    <row r="1358" spans="1:7" x14ac:dyDescent="0.25">
      <c r="A1358" s="36"/>
      <c r="B1358" s="23" t="s">
        <v>11683</v>
      </c>
      <c r="C1358" s="39"/>
      <c r="D1358" s="33"/>
      <c r="E1358" s="33"/>
      <c r="F1358" s="33"/>
      <c r="G1358" s="33"/>
    </row>
    <row r="1359" spans="1:7" x14ac:dyDescent="0.25">
      <c r="A1359" s="36"/>
      <c r="B1359" s="23" t="s">
        <v>11883</v>
      </c>
      <c r="C1359" s="39"/>
      <c r="D1359" s="33"/>
      <c r="E1359" s="33"/>
      <c r="F1359" s="33"/>
      <c r="G1359" s="33"/>
    </row>
    <row r="1360" spans="1:7" x14ac:dyDescent="0.25">
      <c r="A1360" s="36"/>
      <c r="B1360" s="23" t="s">
        <v>11684</v>
      </c>
      <c r="C1360" s="39"/>
      <c r="D1360" s="33"/>
      <c r="E1360" s="33"/>
      <c r="F1360" s="33"/>
      <c r="G1360" s="33"/>
    </row>
    <row r="1361" spans="1:7" x14ac:dyDescent="0.25">
      <c r="A1361" s="36"/>
      <c r="B1361" s="23" t="s">
        <v>11685</v>
      </c>
      <c r="C1361" s="39"/>
      <c r="D1361" s="33"/>
      <c r="E1361" s="33"/>
      <c r="F1361" s="33"/>
      <c r="G1361" s="33"/>
    </row>
    <row r="1362" spans="1:7" x14ac:dyDescent="0.25">
      <c r="A1362" s="36"/>
      <c r="B1362" s="23" t="s">
        <v>11686</v>
      </c>
      <c r="C1362" s="39"/>
      <c r="D1362" s="33"/>
      <c r="E1362" s="33"/>
      <c r="F1362" s="33"/>
      <c r="G1362" s="33"/>
    </row>
    <row r="1363" spans="1:7" x14ac:dyDescent="0.25">
      <c r="A1363" s="36"/>
      <c r="B1363" s="23" t="s">
        <v>11687</v>
      </c>
      <c r="C1363" s="39"/>
      <c r="D1363" s="33"/>
      <c r="E1363" s="33"/>
      <c r="F1363" s="33"/>
      <c r="G1363" s="33"/>
    </row>
    <row r="1364" spans="1:7" x14ac:dyDescent="0.25">
      <c r="A1364" s="36"/>
      <c r="B1364" s="23" t="s">
        <v>11688</v>
      </c>
      <c r="C1364" s="39"/>
      <c r="D1364" s="33"/>
      <c r="E1364" s="33"/>
      <c r="F1364" s="33"/>
      <c r="G1364" s="33"/>
    </row>
    <row r="1365" spans="1:7" x14ac:dyDescent="0.25">
      <c r="A1365" s="36"/>
      <c r="B1365" s="23" t="s">
        <v>11689</v>
      </c>
      <c r="C1365" s="39"/>
      <c r="D1365" s="33"/>
      <c r="E1365" s="33"/>
      <c r="F1365" s="33"/>
      <c r="G1365" s="33"/>
    </row>
    <row r="1366" spans="1:7" ht="15.75" thickBot="1" x14ac:dyDescent="0.3">
      <c r="A1366" s="37"/>
      <c r="B1366" s="24" t="s">
        <v>11884</v>
      </c>
      <c r="C1366" s="40"/>
      <c r="D1366" s="34"/>
      <c r="E1366" s="34"/>
      <c r="F1366" s="34"/>
      <c r="G1366" s="34"/>
    </row>
    <row r="1367" spans="1:7" ht="15.75" thickBot="1" x14ac:dyDescent="0.3">
      <c r="A1367" s="6"/>
      <c r="B1367" s="6"/>
      <c r="C1367" s="6"/>
      <c r="D1367" s="6"/>
      <c r="E1367" s="6"/>
      <c r="F1367" s="6"/>
      <c r="G1367" s="6"/>
    </row>
    <row r="1368" spans="1:7" ht="15.75" thickBot="1" x14ac:dyDescent="0.3">
      <c r="A1368" s="7" t="s">
        <v>11885</v>
      </c>
      <c r="B1368" s="7" t="s">
        <v>11886</v>
      </c>
      <c r="C1368" s="8" t="s">
        <v>10</v>
      </c>
      <c r="D1368" s="9" t="s">
        <v>11887</v>
      </c>
      <c r="E1368" s="9"/>
      <c r="F1368" s="9">
        <v>80.099999999999994</v>
      </c>
      <c r="G1368" s="9"/>
    </row>
    <row r="1369" spans="1:7" ht="15.75" thickBot="1" x14ac:dyDescent="0.3">
      <c r="A1369" s="6"/>
      <c r="B1369" s="6"/>
      <c r="C1369" s="6"/>
      <c r="D1369" s="6"/>
      <c r="E1369" s="6"/>
      <c r="F1369" s="6"/>
      <c r="G1369" s="6"/>
    </row>
    <row r="1370" spans="1:7" ht="15.75" thickBot="1" x14ac:dyDescent="0.3">
      <c r="A1370" s="7" t="s">
        <v>11888</v>
      </c>
      <c r="B1370" s="7" t="s">
        <v>11889</v>
      </c>
      <c r="C1370" s="8" t="s">
        <v>10</v>
      </c>
      <c r="D1370" s="9" t="s">
        <v>11890</v>
      </c>
      <c r="E1370" s="9"/>
      <c r="F1370" s="9">
        <v>80.099999999999994</v>
      </c>
      <c r="G1370" s="9"/>
    </row>
    <row r="1371" spans="1:7" ht="15.75" thickBot="1" x14ac:dyDescent="0.3">
      <c r="A1371" s="6"/>
      <c r="B1371" s="6"/>
      <c r="C1371" s="6"/>
      <c r="D1371" s="6"/>
      <c r="E1371" s="6"/>
      <c r="F1371" s="6"/>
      <c r="G1371" s="6"/>
    </row>
    <row r="1372" spans="1:7" ht="15.75" thickBot="1" x14ac:dyDescent="0.3">
      <c r="A1372" s="7" t="s">
        <v>11891</v>
      </c>
      <c r="B1372" s="7" t="s">
        <v>11892</v>
      </c>
      <c r="C1372" s="8" t="s">
        <v>10</v>
      </c>
      <c r="D1372" s="9" t="s">
        <v>11893</v>
      </c>
      <c r="E1372" s="9"/>
      <c r="F1372" s="9">
        <v>80.099999999999994</v>
      </c>
      <c r="G1372" s="9"/>
    </row>
    <row r="1373" spans="1:7" ht="15.75" thickBot="1" x14ac:dyDescent="0.3">
      <c r="A1373" s="6"/>
      <c r="B1373" s="6"/>
      <c r="C1373" s="6"/>
      <c r="D1373" s="6"/>
      <c r="E1373" s="6"/>
      <c r="F1373" s="6"/>
      <c r="G1373" s="6"/>
    </row>
    <row r="1374" spans="1:7" x14ac:dyDescent="0.25">
      <c r="A1374" s="35" t="s">
        <v>11894</v>
      </c>
      <c r="B1374" s="22" t="s">
        <v>11895</v>
      </c>
      <c r="C1374" s="38"/>
      <c r="D1374" s="32"/>
      <c r="E1374" s="32"/>
      <c r="F1374" s="32"/>
      <c r="G1374" s="32"/>
    </row>
    <row r="1375" spans="1:7" x14ac:dyDescent="0.25">
      <c r="A1375" s="36"/>
      <c r="B1375" s="23" t="s">
        <v>11754</v>
      </c>
      <c r="C1375" s="39"/>
      <c r="D1375" s="33"/>
      <c r="E1375" s="33"/>
      <c r="F1375" s="33"/>
      <c r="G1375" s="33"/>
    </row>
    <row r="1376" spans="1:7" x14ac:dyDescent="0.25">
      <c r="A1376" s="36"/>
      <c r="B1376" s="23" t="s">
        <v>11822</v>
      </c>
      <c r="C1376" s="39"/>
      <c r="D1376" s="33"/>
      <c r="E1376" s="33"/>
      <c r="F1376" s="33"/>
      <c r="G1376" s="33"/>
    </row>
    <row r="1377" spans="1:7" x14ac:dyDescent="0.25">
      <c r="A1377" s="36"/>
      <c r="B1377" s="23" t="s">
        <v>11896</v>
      </c>
      <c r="C1377" s="39"/>
      <c r="D1377" s="33"/>
      <c r="E1377" s="33"/>
      <c r="F1377" s="33"/>
      <c r="G1377" s="33"/>
    </row>
    <row r="1378" spans="1:7" x14ac:dyDescent="0.25">
      <c r="A1378" s="36"/>
      <c r="B1378" s="23" t="s">
        <v>11823</v>
      </c>
      <c r="C1378" s="39"/>
      <c r="D1378" s="33"/>
      <c r="E1378" s="33"/>
      <c r="F1378" s="33"/>
      <c r="G1378" s="33"/>
    </row>
    <row r="1379" spans="1:7" x14ac:dyDescent="0.25">
      <c r="A1379" s="36"/>
      <c r="B1379" s="23" t="s">
        <v>11824</v>
      </c>
      <c r="C1379" s="39"/>
      <c r="D1379" s="33"/>
      <c r="E1379" s="33"/>
      <c r="F1379" s="33"/>
      <c r="G1379" s="33"/>
    </row>
    <row r="1380" spans="1:7" x14ac:dyDescent="0.25">
      <c r="A1380" s="36"/>
      <c r="B1380" s="23" t="s">
        <v>11723</v>
      </c>
      <c r="C1380" s="39"/>
      <c r="D1380" s="33"/>
      <c r="E1380" s="33"/>
      <c r="F1380" s="33"/>
      <c r="G1380" s="33"/>
    </row>
    <row r="1381" spans="1:7" x14ac:dyDescent="0.25">
      <c r="A1381" s="36"/>
      <c r="B1381" s="23" t="s">
        <v>11724</v>
      </c>
      <c r="C1381" s="39"/>
      <c r="D1381" s="33"/>
      <c r="E1381" s="33"/>
      <c r="F1381" s="33"/>
      <c r="G1381" s="33"/>
    </row>
    <row r="1382" spans="1:7" x14ac:dyDescent="0.25">
      <c r="A1382" s="36"/>
      <c r="B1382" s="23" t="s">
        <v>11684</v>
      </c>
      <c r="C1382" s="39"/>
      <c r="D1382" s="33"/>
      <c r="E1382" s="33"/>
      <c r="F1382" s="33"/>
      <c r="G1382" s="33"/>
    </row>
    <row r="1383" spans="1:7" x14ac:dyDescent="0.25">
      <c r="A1383" s="36"/>
      <c r="B1383" s="23" t="s">
        <v>11685</v>
      </c>
      <c r="C1383" s="39"/>
      <c r="D1383" s="33"/>
      <c r="E1383" s="33"/>
      <c r="F1383" s="33"/>
      <c r="G1383" s="33"/>
    </row>
    <row r="1384" spans="1:7" x14ac:dyDescent="0.25">
      <c r="A1384" s="36"/>
      <c r="B1384" s="23" t="s">
        <v>11686</v>
      </c>
      <c r="C1384" s="39"/>
      <c r="D1384" s="33"/>
      <c r="E1384" s="33"/>
      <c r="F1384" s="33"/>
      <c r="G1384" s="33"/>
    </row>
    <row r="1385" spans="1:7" x14ac:dyDescent="0.25">
      <c r="A1385" s="36"/>
      <c r="B1385" s="23" t="s">
        <v>11687</v>
      </c>
      <c r="C1385" s="39"/>
      <c r="D1385" s="33"/>
      <c r="E1385" s="33"/>
      <c r="F1385" s="33"/>
      <c r="G1385" s="33"/>
    </row>
    <row r="1386" spans="1:7" x14ac:dyDescent="0.25">
      <c r="A1386" s="36"/>
      <c r="B1386" s="23" t="s">
        <v>11688</v>
      </c>
      <c r="C1386" s="39"/>
      <c r="D1386" s="33"/>
      <c r="E1386" s="33"/>
      <c r="F1386" s="33"/>
      <c r="G1386" s="33"/>
    </row>
    <row r="1387" spans="1:7" ht="15.75" thickBot="1" x14ac:dyDescent="0.3">
      <c r="A1387" s="37"/>
      <c r="B1387" s="24" t="s">
        <v>11689</v>
      </c>
      <c r="C1387" s="40"/>
      <c r="D1387" s="34"/>
      <c r="E1387" s="34"/>
      <c r="F1387" s="34"/>
      <c r="G1387" s="34"/>
    </row>
    <row r="1388" spans="1:7" ht="15.75" thickBot="1" x14ac:dyDescent="0.3">
      <c r="A1388" s="6"/>
      <c r="B1388" s="6"/>
      <c r="C1388" s="6"/>
      <c r="D1388" s="6"/>
      <c r="E1388" s="6"/>
      <c r="F1388" s="6"/>
      <c r="G1388" s="6"/>
    </row>
    <row r="1389" spans="1:7" ht="36.75" x14ac:dyDescent="0.25">
      <c r="A1389" s="35" t="s">
        <v>11897</v>
      </c>
      <c r="B1389" s="22" t="s">
        <v>11898</v>
      </c>
      <c r="C1389" s="38" t="s">
        <v>10</v>
      </c>
      <c r="D1389" s="32" t="s">
        <v>11899</v>
      </c>
      <c r="E1389" s="32"/>
      <c r="F1389" s="32">
        <v>80.099999999999994</v>
      </c>
      <c r="G1389" s="32"/>
    </row>
    <row r="1390" spans="1:7" ht="15.75" thickBot="1" x14ac:dyDescent="0.3">
      <c r="A1390" s="37"/>
      <c r="B1390" s="24" t="s">
        <v>11900</v>
      </c>
      <c r="C1390" s="40"/>
      <c r="D1390" s="34"/>
      <c r="E1390" s="34"/>
      <c r="F1390" s="34"/>
      <c r="G1390" s="34"/>
    </row>
    <row r="1391" spans="1:7" ht="15.75" thickBot="1" x14ac:dyDescent="0.3">
      <c r="A1391" s="6"/>
      <c r="B1391" s="6"/>
      <c r="C1391" s="6"/>
      <c r="D1391" s="6"/>
      <c r="E1391" s="6"/>
      <c r="F1391" s="6"/>
      <c r="G1391" s="6"/>
    </row>
    <row r="1392" spans="1:7" x14ac:dyDescent="0.25">
      <c r="A1392" s="35" t="s">
        <v>11901</v>
      </c>
      <c r="B1392" s="22" t="s">
        <v>11902</v>
      </c>
      <c r="C1392" s="38" t="s">
        <v>10</v>
      </c>
      <c r="D1392" s="32" t="s">
        <v>11903</v>
      </c>
      <c r="E1392" s="32"/>
      <c r="F1392" s="32">
        <v>80.099999999999994</v>
      </c>
      <c r="G1392" s="32"/>
    </row>
    <row r="1393" spans="1:7" ht="15.75" thickBot="1" x14ac:dyDescent="0.3">
      <c r="A1393" s="37"/>
      <c r="B1393" s="24" t="s">
        <v>11900</v>
      </c>
      <c r="C1393" s="40"/>
      <c r="D1393" s="34"/>
      <c r="E1393" s="34"/>
      <c r="F1393" s="34"/>
      <c r="G1393" s="34"/>
    </row>
    <row r="1394" spans="1:7" ht="15.75" thickBot="1" x14ac:dyDescent="0.3">
      <c r="A1394" s="6"/>
      <c r="B1394" s="6"/>
      <c r="C1394" s="6"/>
      <c r="D1394" s="6"/>
      <c r="E1394" s="6"/>
      <c r="F1394" s="6"/>
      <c r="G1394" s="6"/>
    </row>
    <row r="1395" spans="1:7" x14ac:dyDescent="0.25">
      <c r="A1395" s="35" t="s">
        <v>11904</v>
      </c>
      <c r="B1395" s="22" t="s">
        <v>11905</v>
      </c>
      <c r="C1395" s="38"/>
      <c r="D1395" s="32"/>
      <c r="E1395" s="32"/>
      <c r="F1395" s="32"/>
      <c r="G1395" s="32"/>
    </row>
    <row r="1396" spans="1:7" x14ac:dyDescent="0.25">
      <c r="A1396" s="36"/>
      <c r="B1396" s="23" t="s">
        <v>11754</v>
      </c>
      <c r="C1396" s="39"/>
      <c r="D1396" s="33"/>
      <c r="E1396" s="33"/>
      <c r="F1396" s="33"/>
      <c r="G1396" s="33"/>
    </row>
    <row r="1397" spans="1:7" x14ac:dyDescent="0.25">
      <c r="A1397" s="36"/>
      <c r="B1397" s="23" t="s">
        <v>11822</v>
      </c>
      <c r="C1397" s="39"/>
      <c r="D1397" s="33"/>
      <c r="E1397" s="33"/>
      <c r="F1397" s="33"/>
      <c r="G1397" s="33"/>
    </row>
    <row r="1398" spans="1:7" x14ac:dyDescent="0.25">
      <c r="A1398" s="36"/>
      <c r="B1398" s="23" t="s">
        <v>11906</v>
      </c>
      <c r="C1398" s="39"/>
      <c r="D1398" s="33"/>
      <c r="E1398" s="33"/>
      <c r="F1398" s="33"/>
      <c r="G1398" s="33"/>
    </row>
    <row r="1399" spans="1:7" x14ac:dyDescent="0.25">
      <c r="A1399" s="36"/>
      <c r="B1399" s="23" t="s">
        <v>11907</v>
      </c>
      <c r="C1399" s="39"/>
      <c r="D1399" s="33"/>
      <c r="E1399" s="33"/>
      <c r="F1399" s="33"/>
      <c r="G1399" s="33"/>
    </row>
    <row r="1400" spans="1:7" x14ac:dyDescent="0.25">
      <c r="A1400" s="36"/>
      <c r="B1400" s="23" t="s">
        <v>11908</v>
      </c>
      <c r="C1400" s="39"/>
      <c r="D1400" s="33"/>
      <c r="E1400" s="33"/>
      <c r="F1400" s="33"/>
      <c r="G1400" s="33"/>
    </row>
    <row r="1401" spans="1:7" x14ac:dyDescent="0.25">
      <c r="A1401" s="36"/>
      <c r="B1401" s="23" t="s">
        <v>11909</v>
      </c>
      <c r="C1401" s="39"/>
      <c r="D1401" s="33"/>
      <c r="E1401" s="33"/>
      <c r="F1401" s="33"/>
      <c r="G1401" s="33"/>
    </row>
    <row r="1402" spans="1:7" x14ac:dyDescent="0.25">
      <c r="A1402" s="36"/>
      <c r="B1402" s="23" t="s">
        <v>11723</v>
      </c>
      <c r="C1402" s="39"/>
      <c r="D1402" s="33"/>
      <c r="E1402" s="33"/>
      <c r="F1402" s="33"/>
      <c r="G1402" s="33"/>
    </row>
    <row r="1403" spans="1:7" x14ac:dyDescent="0.25">
      <c r="A1403" s="36"/>
      <c r="B1403" s="23" t="s">
        <v>11724</v>
      </c>
      <c r="C1403" s="39"/>
      <c r="D1403" s="33"/>
      <c r="E1403" s="33"/>
      <c r="F1403" s="33"/>
      <c r="G1403" s="33"/>
    </row>
    <row r="1404" spans="1:7" x14ac:dyDescent="0.25">
      <c r="A1404" s="36"/>
      <c r="B1404" s="23" t="s">
        <v>11684</v>
      </c>
      <c r="C1404" s="39"/>
      <c r="D1404" s="33"/>
      <c r="E1404" s="33"/>
      <c r="F1404" s="33"/>
      <c r="G1404" s="33"/>
    </row>
    <row r="1405" spans="1:7" x14ac:dyDescent="0.25">
      <c r="A1405" s="36"/>
      <c r="B1405" s="23" t="s">
        <v>11685</v>
      </c>
      <c r="C1405" s="39"/>
      <c r="D1405" s="33"/>
      <c r="E1405" s="33"/>
      <c r="F1405" s="33"/>
      <c r="G1405" s="33"/>
    </row>
    <row r="1406" spans="1:7" x14ac:dyDescent="0.25">
      <c r="A1406" s="36"/>
      <c r="B1406" s="23" t="s">
        <v>11686</v>
      </c>
      <c r="C1406" s="39"/>
      <c r="D1406" s="33"/>
      <c r="E1406" s="33"/>
      <c r="F1406" s="33"/>
      <c r="G1406" s="33"/>
    </row>
    <row r="1407" spans="1:7" x14ac:dyDescent="0.25">
      <c r="A1407" s="36"/>
      <c r="B1407" s="23" t="s">
        <v>11687</v>
      </c>
      <c r="C1407" s="39"/>
      <c r="D1407" s="33"/>
      <c r="E1407" s="33"/>
      <c r="F1407" s="33"/>
      <c r="G1407" s="33"/>
    </row>
    <row r="1408" spans="1:7" x14ac:dyDescent="0.25">
      <c r="A1408" s="36"/>
      <c r="B1408" s="23" t="s">
        <v>11688</v>
      </c>
      <c r="C1408" s="39"/>
      <c r="D1408" s="33"/>
      <c r="E1408" s="33"/>
      <c r="F1408" s="33"/>
      <c r="G1408" s="33"/>
    </row>
    <row r="1409" spans="1:7" ht="15.75" thickBot="1" x14ac:dyDescent="0.3">
      <c r="A1409" s="37"/>
      <c r="B1409" s="24" t="s">
        <v>11689</v>
      </c>
      <c r="C1409" s="40"/>
      <c r="D1409" s="34"/>
      <c r="E1409" s="34"/>
      <c r="F1409" s="34"/>
      <c r="G1409" s="34"/>
    </row>
    <row r="1410" spans="1:7" ht="15.75" thickBot="1" x14ac:dyDescent="0.3">
      <c r="A1410" s="6"/>
      <c r="B1410" s="6"/>
      <c r="C1410" s="6"/>
      <c r="D1410" s="6"/>
      <c r="E1410" s="6"/>
      <c r="F1410" s="6"/>
      <c r="G1410" s="6"/>
    </row>
    <row r="1411" spans="1:7" ht="36.75" x14ac:dyDescent="0.25">
      <c r="A1411" s="35" t="s">
        <v>11910</v>
      </c>
      <c r="B1411" s="22" t="s">
        <v>11898</v>
      </c>
      <c r="C1411" s="38" t="s">
        <v>10</v>
      </c>
      <c r="D1411" s="32" t="s">
        <v>11911</v>
      </c>
      <c r="E1411" s="32"/>
      <c r="F1411" s="32">
        <v>80.099999999999994</v>
      </c>
      <c r="G1411" s="32"/>
    </row>
    <row r="1412" spans="1:7" ht="15.75" thickBot="1" x14ac:dyDescent="0.3">
      <c r="A1412" s="37"/>
      <c r="B1412" s="24" t="s">
        <v>11912</v>
      </c>
      <c r="C1412" s="40"/>
      <c r="D1412" s="34"/>
      <c r="E1412" s="34"/>
      <c r="F1412" s="34"/>
      <c r="G1412" s="34"/>
    </row>
    <row r="1413" spans="1:7" ht="15.75" thickBot="1" x14ac:dyDescent="0.3">
      <c r="A1413" s="6"/>
      <c r="B1413" s="6"/>
      <c r="C1413" s="6"/>
      <c r="D1413" s="6"/>
      <c r="E1413" s="6"/>
      <c r="F1413" s="6"/>
      <c r="G1413" s="6"/>
    </row>
    <row r="1414" spans="1:7" x14ac:dyDescent="0.25">
      <c r="A1414" s="35" t="s">
        <v>11913</v>
      </c>
      <c r="B1414" s="22" t="s">
        <v>11902</v>
      </c>
      <c r="C1414" s="38" t="s">
        <v>10</v>
      </c>
      <c r="D1414" s="32" t="s">
        <v>11914</v>
      </c>
      <c r="E1414" s="32"/>
      <c r="F1414" s="32">
        <v>80.099999999999994</v>
      </c>
      <c r="G1414" s="32"/>
    </row>
    <row r="1415" spans="1:7" ht="15.75" thickBot="1" x14ac:dyDescent="0.3">
      <c r="A1415" s="37"/>
      <c r="B1415" s="24" t="s">
        <v>11912</v>
      </c>
      <c r="C1415" s="40"/>
      <c r="D1415" s="34"/>
      <c r="E1415" s="34"/>
      <c r="F1415" s="34"/>
      <c r="G1415" s="34"/>
    </row>
    <row r="1416" spans="1:7" ht="15.75" thickBot="1" x14ac:dyDescent="0.3">
      <c r="A1416" s="6"/>
      <c r="B1416" s="6"/>
      <c r="C1416" s="6"/>
      <c r="D1416" s="6"/>
      <c r="E1416" s="6"/>
      <c r="F1416" s="6"/>
      <c r="G1416" s="6"/>
    </row>
    <row r="1417" spans="1:7" x14ac:dyDescent="0.25">
      <c r="A1417" s="35" t="s">
        <v>11915</v>
      </c>
      <c r="B1417" s="22" t="s">
        <v>11916</v>
      </c>
      <c r="C1417" s="38"/>
      <c r="D1417" s="32"/>
      <c r="E1417" s="32"/>
      <c r="F1417" s="32"/>
      <c r="G1417" s="32"/>
    </row>
    <row r="1418" spans="1:7" x14ac:dyDescent="0.25">
      <c r="A1418" s="36"/>
      <c r="B1418" s="23" t="s">
        <v>11754</v>
      </c>
      <c r="C1418" s="39"/>
      <c r="D1418" s="33"/>
      <c r="E1418" s="33"/>
      <c r="F1418" s="33"/>
      <c r="G1418" s="33"/>
    </row>
    <row r="1419" spans="1:7" x14ac:dyDescent="0.25">
      <c r="A1419" s="36"/>
      <c r="B1419" s="23" t="s">
        <v>11822</v>
      </c>
      <c r="C1419" s="39"/>
      <c r="D1419" s="33"/>
      <c r="E1419" s="33"/>
      <c r="F1419" s="33"/>
      <c r="G1419" s="33"/>
    </row>
    <row r="1420" spans="1:7" x14ac:dyDescent="0.25">
      <c r="A1420" s="36"/>
      <c r="B1420" s="23" t="s">
        <v>11917</v>
      </c>
      <c r="C1420" s="39"/>
      <c r="D1420" s="33"/>
      <c r="E1420" s="33"/>
      <c r="F1420" s="33"/>
      <c r="G1420" s="33"/>
    </row>
    <row r="1421" spans="1:7" x14ac:dyDescent="0.25">
      <c r="A1421" s="36"/>
      <c r="B1421" s="23" t="s">
        <v>11918</v>
      </c>
      <c r="C1421" s="39"/>
      <c r="D1421" s="33"/>
      <c r="E1421" s="33"/>
      <c r="F1421" s="33"/>
      <c r="G1421" s="33"/>
    </row>
    <row r="1422" spans="1:7" x14ac:dyDescent="0.25">
      <c r="A1422" s="36"/>
      <c r="B1422" s="23" t="s">
        <v>11908</v>
      </c>
      <c r="C1422" s="39"/>
      <c r="D1422" s="33"/>
      <c r="E1422" s="33"/>
      <c r="F1422" s="33"/>
      <c r="G1422" s="33"/>
    </row>
    <row r="1423" spans="1:7" x14ac:dyDescent="0.25">
      <c r="A1423" s="36"/>
      <c r="B1423" s="23" t="s">
        <v>11919</v>
      </c>
      <c r="C1423" s="39"/>
      <c r="D1423" s="33"/>
      <c r="E1423" s="33"/>
      <c r="F1423" s="33"/>
      <c r="G1423" s="33"/>
    </row>
    <row r="1424" spans="1:7" x14ac:dyDescent="0.25">
      <c r="A1424" s="36"/>
      <c r="B1424" s="23" t="s">
        <v>11723</v>
      </c>
      <c r="C1424" s="39"/>
      <c r="D1424" s="33"/>
      <c r="E1424" s="33"/>
      <c r="F1424" s="33"/>
      <c r="G1424" s="33"/>
    </row>
    <row r="1425" spans="1:7" x14ac:dyDescent="0.25">
      <c r="A1425" s="36"/>
      <c r="B1425" s="23" t="s">
        <v>11724</v>
      </c>
      <c r="C1425" s="39"/>
      <c r="D1425" s="33"/>
      <c r="E1425" s="33"/>
      <c r="F1425" s="33"/>
      <c r="G1425" s="33"/>
    </row>
    <row r="1426" spans="1:7" x14ac:dyDescent="0.25">
      <c r="A1426" s="36"/>
      <c r="B1426" s="23" t="s">
        <v>11684</v>
      </c>
      <c r="C1426" s="39"/>
      <c r="D1426" s="33"/>
      <c r="E1426" s="33"/>
      <c r="F1426" s="33"/>
      <c r="G1426" s="33"/>
    </row>
    <row r="1427" spans="1:7" x14ac:dyDescent="0.25">
      <c r="A1427" s="36"/>
      <c r="B1427" s="23" t="s">
        <v>11685</v>
      </c>
      <c r="C1427" s="39"/>
      <c r="D1427" s="33"/>
      <c r="E1427" s="33"/>
      <c r="F1427" s="33"/>
      <c r="G1427" s="33"/>
    </row>
    <row r="1428" spans="1:7" x14ac:dyDescent="0.25">
      <c r="A1428" s="36"/>
      <c r="B1428" s="23" t="s">
        <v>11686</v>
      </c>
      <c r="C1428" s="39"/>
      <c r="D1428" s="33"/>
      <c r="E1428" s="33"/>
      <c r="F1428" s="33"/>
      <c r="G1428" s="33"/>
    </row>
    <row r="1429" spans="1:7" x14ac:dyDescent="0.25">
      <c r="A1429" s="36"/>
      <c r="B1429" s="23" t="s">
        <v>11687</v>
      </c>
      <c r="C1429" s="39"/>
      <c r="D1429" s="33"/>
      <c r="E1429" s="33"/>
      <c r="F1429" s="33"/>
      <c r="G1429" s="33"/>
    </row>
    <row r="1430" spans="1:7" x14ac:dyDescent="0.25">
      <c r="A1430" s="36"/>
      <c r="B1430" s="23" t="s">
        <v>11688</v>
      </c>
      <c r="C1430" s="39"/>
      <c r="D1430" s="33"/>
      <c r="E1430" s="33"/>
      <c r="F1430" s="33"/>
      <c r="G1430" s="33"/>
    </row>
    <row r="1431" spans="1:7" ht="15.75" thickBot="1" x14ac:dyDescent="0.3">
      <c r="A1431" s="37"/>
      <c r="B1431" s="24" t="s">
        <v>11689</v>
      </c>
      <c r="C1431" s="40"/>
      <c r="D1431" s="34"/>
      <c r="E1431" s="34"/>
      <c r="F1431" s="34"/>
      <c r="G1431" s="34"/>
    </row>
    <row r="1432" spans="1:7" ht="15.75" thickBot="1" x14ac:dyDescent="0.3">
      <c r="A1432" s="6"/>
      <c r="B1432" s="6"/>
      <c r="C1432" s="6"/>
      <c r="D1432" s="6"/>
      <c r="E1432" s="6"/>
      <c r="F1432" s="6"/>
      <c r="G1432" s="6"/>
    </row>
    <row r="1433" spans="1:7" ht="36.75" x14ac:dyDescent="0.25">
      <c r="A1433" s="35" t="s">
        <v>11920</v>
      </c>
      <c r="B1433" s="22" t="s">
        <v>11898</v>
      </c>
      <c r="C1433" s="38" t="s">
        <v>10</v>
      </c>
      <c r="D1433" s="32" t="s">
        <v>11921</v>
      </c>
      <c r="E1433" s="32"/>
      <c r="F1433" s="32">
        <v>80.099999999999994</v>
      </c>
      <c r="G1433" s="32"/>
    </row>
    <row r="1434" spans="1:7" ht="15.75" thickBot="1" x14ac:dyDescent="0.3">
      <c r="A1434" s="37"/>
      <c r="B1434" s="24" t="s">
        <v>11912</v>
      </c>
      <c r="C1434" s="40"/>
      <c r="D1434" s="34"/>
      <c r="E1434" s="34"/>
      <c r="F1434" s="34"/>
      <c r="G1434" s="34"/>
    </row>
    <row r="1435" spans="1:7" ht="15.75" thickBot="1" x14ac:dyDescent="0.3">
      <c r="A1435" s="6"/>
      <c r="B1435" s="6"/>
      <c r="C1435" s="6"/>
      <c r="D1435" s="6"/>
      <c r="E1435" s="6"/>
      <c r="F1435" s="6"/>
      <c r="G1435" s="6"/>
    </row>
    <row r="1436" spans="1:7" x14ac:dyDescent="0.25">
      <c r="A1436" s="35" t="s">
        <v>11922</v>
      </c>
      <c r="B1436" s="22" t="s">
        <v>11902</v>
      </c>
      <c r="C1436" s="38" t="s">
        <v>10</v>
      </c>
      <c r="D1436" s="32" t="s">
        <v>11923</v>
      </c>
      <c r="E1436" s="32"/>
      <c r="F1436" s="32">
        <v>80.099999999999994</v>
      </c>
      <c r="G1436" s="32"/>
    </row>
    <row r="1437" spans="1:7" ht="15.75" thickBot="1" x14ac:dyDescent="0.3">
      <c r="A1437" s="37"/>
      <c r="B1437" s="24" t="s">
        <v>11900</v>
      </c>
      <c r="C1437" s="40"/>
      <c r="D1437" s="34"/>
      <c r="E1437" s="34"/>
      <c r="F1437" s="34"/>
      <c r="G1437" s="34"/>
    </row>
    <row r="1438" spans="1:7" ht="15.75" thickBot="1" x14ac:dyDescent="0.3">
      <c r="A1438" s="6"/>
      <c r="B1438" s="6"/>
      <c r="C1438" s="6"/>
      <c r="D1438" s="6"/>
      <c r="E1438" s="6"/>
      <c r="F1438" s="6"/>
      <c r="G1438" s="6"/>
    </row>
    <row r="1439" spans="1:7" x14ac:dyDescent="0.25">
      <c r="A1439" s="35" t="s">
        <v>11924</v>
      </c>
      <c r="B1439" s="22" t="s">
        <v>11925</v>
      </c>
      <c r="C1439" s="38"/>
      <c r="D1439" s="32"/>
      <c r="E1439" s="32"/>
      <c r="F1439" s="32"/>
      <c r="G1439" s="32"/>
    </row>
    <row r="1440" spans="1:7" x14ac:dyDescent="0.25">
      <c r="A1440" s="36"/>
      <c r="B1440" s="23" t="s">
        <v>11754</v>
      </c>
      <c r="C1440" s="39"/>
      <c r="D1440" s="33"/>
      <c r="E1440" s="33"/>
      <c r="F1440" s="33"/>
      <c r="G1440" s="33"/>
    </row>
    <row r="1441" spans="1:7" x14ac:dyDescent="0.25">
      <c r="A1441" s="36"/>
      <c r="B1441" s="23" t="s">
        <v>11822</v>
      </c>
      <c r="C1441" s="39"/>
      <c r="D1441" s="33"/>
      <c r="E1441" s="33"/>
      <c r="F1441" s="33"/>
      <c r="G1441" s="33"/>
    </row>
    <row r="1442" spans="1:7" x14ac:dyDescent="0.25">
      <c r="A1442" s="36"/>
      <c r="B1442" s="23" t="s">
        <v>11896</v>
      </c>
      <c r="C1442" s="39"/>
      <c r="D1442" s="33"/>
      <c r="E1442" s="33"/>
      <c r="F1442" s="33"/>
      <c r="G1442" s="33"/>
    </row>
    <row r="1443" spans="1:7" x14ac:dyDescent="0.25">
      <c r="A1443" s="36"/>
      <c r="B1443" s="23" t="s">
        <v>11926</v>
      </c>
      <c r="C1443" s="39"/>
      <c r="D1443" s="33"/>
      <c r="E1443" s="33"/>
      <c r="F1443" s="33"/>
      <c r="G1443" s="33"/>
    </row>
    <row r="1444" spans="1:7" x14ac:dyDescent="0.25">
      <c r="A1444" s="36"/>
      <c r="B1444" s="23" t="s">
        <v>11841</v>
      </c>
      <c r="C1444" s="39"/>
      <c r="D1444" s="33"/>
      <c r="E1444" s="33"/>
      <c r="F1444" s="33"/>
      <c r="G1444" s="33"/>
    </row>
    <row r="1445" spans="1:7" x14ac:dyDescent="0.25">
      <c r="A1445" s="36"/>
      <c r="B1445" s="23" t="s">
        <v>11723</v>
      </c>
      <c r="C1445" s="39"/>
      <c r="D1445" s="33"/>
      <c r="E1445" s="33"/>
      <c r="F1445" s="33"/>
      <c r="G1445" s="33"/>
    </row>
    <row r="1446" spans="1:7" x14ac:dyDescent="0.25">
      <c r="A1446" s="36"/>
      <c r="B1446" s="23" t="s">
        <v>11724</v>
      </c>
      <c r="C1446" s="39"/>
      <c r="D1446" s="33"/>
      <c r="E1446" s="33"/>
      <c r="F1446" s="33"/>
      <c r="G1446" s="33"/>
    </row>
    <row r="1447" spans="1:7" x14ac:dyDescent="0.25">
      <c r="A1447" s="36"/>
      <c r="B1447" s="23" t="s">
        <v>11684</v>
      </c>
      <c r="C1447" s="39"/>
      <c r="D1447" s="33"/>
      <c r="E1447" s="33"/>
      <c r="F1447" s="33"/>
      <c r="G1447" s="33"/>
    </row>
    <row r="1448" spans="1:7" x14ac:dyDescent="0.25">
      <c r="A1448" s="36"/>
      <c r="B1448" s="23" t="s">
        <v>11685</v>
      </c>
      <c r="C1448" s="39"/>
      <c r="D1448" s="33"/>
      <c r="E1448" s="33"/>
      <c r="F1448" s="33"/>
      <c r="G1448" s="33"/>
    </row>
    <row r="1449" spans="1:7" x14ac:dyDescent="0.25">
      <c r="A1449" s="36"/>
      <c r="B1449" s="23" t="s">
        <v>11686</v>
      </c>
      <c r="C1449" s="39"/>
      <c r="D1449" s="33"/>
      <c r="E1449" s="33"/>
      <c r="F1449" s="33"/>
      <c r="G1449" s="33"/>
    </row>
    <row r="1450" spans="1:7" x14ac:dyDescent="0.25">
      <c r="A1450" s="36"/>
      <c r="B1450" s="23" t="s">
        <v>11687</v>
      </c>
      <c r="C1450" s="39"/>
      <c r="D1450" s="33"/>
      <c r="E1450" s="33"/>
      <c r="F1450" s="33"/>
      <c r="G1450" s="33"/>
    </row>
    <row r="1451" spans="1:7" x14ac:dyDescent="0.25">
      <c r="A1451" s="36"/>
      <c r="B1451" s="23" t="s">
        <v>11688</v>
      </c>
      <c r="C1451" s="39"/>
      <c r="D1451" s="33"/>
      <c r="E1451" s="33"/>
      <c r="F1451" s="33"/>
      <c r="G1451" s="33"/>
    </row>
    <row r="1452" spans="1:7" ht="15.75" thickBot="1" x14ac:dyDescent="0.3">
      <c r="A1452" s="37"/>
      <c r="B1452" s="24" t="s">
        <v>11689</v>
      </c>
      <c r="C1452" s="40"/>
      <c r="D1452" s="34"/>
      <c r="E1452" s="34"/>
      <c r="F1452" s="34"/>
      <c r="G1452" s="34"/>
    </row>
    <row r="1453" spans="1:7" ht="15.75" thickBot="1" x14ac:dyDescent="0.3">
      <c r="A1453" s="6"/>
      <c r="B1453" s="6"/>
      <c r="C1453" s="6"/>
      <c r="D1453" s="6"/>
      <c r="E1453" s="6"/>
      <c r="F1453" s="6"/>
      <c r="G1453" s="6"/>
    </row>
    <row r="1454" spans="1:7" ht="37.5" thickBot="1" x14ac:dyDescent="0.3">
      <c r="A1454" s="7" t="s">
        <v>11927</v>
      </c>
      <c r="B1454" s="7" t="s">
        <v>11928</v>
      </c>
      <c r="C1454" s="8" t="s">
        <v>10</v>
      </c>
      <c r="D1454" s="9" t="s">
        <v>11929</v>
      </c>
      <c r="E1454" s="9"/>
      <c r="F1454" s="9">
        <v>80.099999999999994</v>
      </c>
      <c r="G1454" s="9"/>
    </row>
    <row r="1455" spans="1:7" ht="15.75" thickBot="1" x14ac:dyDescent="0.3">
      <c r="A1455" s="6"/>
      <c r="B1455" s="6"/>
      <c r="C1455" s="6"/>
      <c r="D1455" s="6"/>
      <c r="E1455" s="6"/>
      <c r="F1455" s="6"/>
      <c r="G1455" s="6"/>
    </row>
    <row r="1456" spans="1:7" ht="37.5" thickBot="1" x14ac:dyDescent="0.3">
      <c r="A1456" s="7" t="s">
        <v>11930</v>
      </c>
      <c r="B1456" s="7" t="s">
        <v>11931</v>
      </c>
      <c r="C1456" s="8" t="s">
        <v>10</v>
      </c>
      <c r="D1456" s="9" t="s">
        <v>11932</v>
      </c>
      <c r="E1456" s="9"/>
      <c r="F1456" s="9">
        <v>80.099999999999994</v>
      </c>
      <c r="G1456" s="9"/>
    </row>
    <row r="1457" spans="1:7" ht="15.75" thickBot="1" x14ac:dyDescent="0.3">
      <c r="A1457" s="6"/>
      <c r="B1457" s="6"/>
      <c r="C1457" s="6"/>
      <c r="D1457" s="6"/>
      <c r="E1457" s="6"/>
      <c r="F1457" s="6"/>
      <c r="G1457" s="6"/>
    </row>
    <row r="1458" spans="1:7" ht="37.5" thickBot="1" x14ac:dyDescent="0.3">
      <c r="A1458" s="7" t="s">
        <v>11933</v>
      </c>
      <c r="B1458" s="7" t="s">
        <v>11934</v>
      </c>
      <c r="C1458" s="8" t="s">
        <v>10</v>
      </c>
      <c r="D1458" s="9" t="s">
        <v>11935</v>
      </c>
      <c r="E1458" s="9"/>
      <c r="F1458" s="9">
        <v>80.099999999999994</v>
      </c>
      <c r="G1458" s="9"/>
    </row>
    <row r="1459" spans="1:7" ht="15.75" thickBot="1" x14ac:dyDescent="0.3">
      <c r="A1459" s="6"/>
      <c r="B1459" s="6"/>
      <c r="C1459" s="6"/>
      <c r="D1459" s="6"/>
      <c r="E1459" s="6"/>
      <c r="F1459" s="6"/>
      <c r="G1459" s="6"/>
    </row>
    <row r="1460" spans="1:7" ht="37.5" thickBot="1" x14ac:dyDescent="0.3">
      <c r="A1460" s="7" t="s">
        <v>11936</v>
      </c>
      <c r="B1460" s="7" t="s">
        <v>11937</v>
      </c>
      <c r="C1460" s="8" t="s">
        <v>10</v>
      </c>
      <c r="D1460" s="9" t="s">
        <v>11938</v>
      </c>
      <c r="E1460" s="9"/>
      <c r="F1460" s="9">
        <v>80.099999999999994</v>
      </c>
      <c r="G1460" s="9"/>
    </row>
    <row r="1461" spans="1:7" ht="15.75" thickBot="1" x14ac:dyDescent="0.3">
      <c r="A1461" s="6"/>
      <c r="B1461" s="6"/>
      <c r="C1461" s="6"/>
      <c r="D1461" s="6"/>
      <c r="E1461" s="6"/>
      <c r="F1461" s="6"/>
      <c r="G1461" s="6"/>
    </row>
    <row r="1462" spans="1:7" ht="15.75" thickBot="1" x14ac:dyDescent="0.3">
      <c r="A1462" s="7" t="s">
        <v>11939</v>
      </c>
      <c r="B1462" s="7" t="s">
        <v>11940</v>
      </c>
      <c r="C1462" s="8" t="s">
        <v>10</v>
      </c>
      <c r="D1462" s="9" t="s">
        <v>11941</v>
      </c>
      <c r="E1462" s="9"/>
      <c r="F1462" s="9">
        <v>80.099999999999994</v>
      </c>
      <c r="G1462" s="9"/>
    </row>
    <row r="1463" spans="1:7" ht="15.75" thickBot="1" x14ac:dyDescent="0.3">
      <c r="A1463" s="6"/>
      <c r="B1463" s="6"/>
      <c r="C1463" s="6"/>
      <c r="D1463" s="6"/>
      <c r="E1463" s="6"/>
      <c r="F1463" s="6"/>
      <c r="G1463" s="6"/>
    </row>
    <row r="1464" spans="1:7" ht="15.75" thickBot="1" x14ac:dyDescent="0.3">
      <c r="A1464" s="7" t="s">
        <v>11942</v>
      </c>
      <c r="B1464" s="7" t="s">
        <v>11943</v>
      </c>
      <c r="C1464" s="8" t="s">
        <v>10</v>
      </c>
      <c r="D1464" s="9" t="s">
        <v>11944</v>
      </c>
      <c r="E1464" s="9"/>
      <c r="F1464" s="9">
        <v>80.099999999999994</v>
      </c>
      <c r="G1464" s="9"/>
    </row>
    <row r="1465" spans="1:7" ht="15.75" thickBot="1" x14ac:dyDescent="0.3">
      <c r="A1465" s="6"/>
      <c r="B1465" s="6"/>
      <c r="C1465" s="6"/>
      <c r="D1465" s="6"/>
      <c r="E1465" s="6"/>
      <c r="F1465" s="6"/>
      <c r="G1465" s="6"/>
    </row>
    <row r="1466" spans="1:7" ht="15.75" thickBot="1" x14ac:dyDescent="0.3">
      <c r="A1466" s="7" t="s">
        <v>11945</v>
      </c>
      <c r="B1466" s="7" t="s">
        <v>11946</v>
      </c>
      <c r="C1466" s="8" t="s">
        <v>10</v>
      </c>
      <c r="D1466" s="9" t="s">
        <v>11947</v>
      </c>
      <c r="E1466" s="9"/>
      <c r="F1466" s="9">
        <v>80.099999999999994</v>
      </c>
      <c r="G1466" s="9"/>
    </row>
    <row r="1467" spans="1:7" ht="15.75" thickBot="1" x14ac:dyDescent="0.3">
      <c r="A1467" s="6"/>
      <c r="B1467" s="6"/>
      <c r="C1467" s="6"/>
      <c r="D1467" s="6"/>
      <c r="E1467" s="6"/>
      <c r="F1467" s="6"/>
      <c r="G1467" s="6"/>
    </row>
    <row r="1468" spans="1:7" ht="15.75" thickBot="1" x14ac:dyDescent="0.3">
      <c r="A1468" s="7" t="s">
        <v>11948</v>
      </c>
      <c r="B1468" s="7" t="s">
        <v>11949</v>
      </c>
      <c r="C1468" s="8" t="s">
        <v>10</v>
      </c>
      <c r="D1468" s="9" t="s">
        <v>11950</v>
      </c>
      <c r="E1468" s="9"/>
      <c r="F1468" s="9">
        <v>80.099999999999994</v>
      </c>
      <c r="G1468" s="9"/>
    </row>
    <row r="1469" spans="1:7" ht="15.75" thickBot="1" x14ac:dyDescent="0.3">
      <c r="A1469" s="6"/>
      <c r="B1469" s="6"/>
      <c r="C1469" s="6"/>
      <c r="D1469" s="6"/>
      <c r="E1469" s="6"/>
      <c r="F1469" s="6"/>
      <c r="G1469" s="6"/>
    </row>
    <row r="1470" spans="1:7" ht="15.75" thickBot="1" x14ac:dyDescent="0.3">
      <c r="A1470" s="7" t="s">
        <v>11951</v>
      </c>
      <c r="B1470" s="7" t="s">
        <v>11952</v>
      </c>
      <c r="C1470" s="8" t="s">
        <v>10</v>
      </c>
      <c r="D1470" s="9" t="s">
        <v>11953</v>
      </c>
      <c r="E1470" s="9"/>
      <c r="F1470" s="9">
        <v>80.099999999999994</v>
      </c>
      <c r="G1470" s="9"/>
    </row>
    <row r="1471" spans="1:7" ht="15.75" thickBot="1" x14ac:dyDescent="0.3">
      <c r="A1471" s="6"/>
      <c r="B1471" s="6"/>
      <c r="C1471" s="6"/>
      <c r="D1471" s="6"/>
      <c r="E1471" s="6"/>
      <c r="F1471" s="6"/>
      <c r="G1471" s="6"/>
    </row>
    <row r="1472" spans="1:7" ht="15.75" thickBot="1" x14ac:dyDescent="0.3">
      <c r="A1472" s="7" t="s">
        <v>11954</v>
      </c>
      <c r="B1472" s="7" t="s">
        <v>11955</v>
      </c>
      <c r="C1472" s="8" t="s">
        <v>10</v>
      </c>
      <c r="D1472" s="9" t="s">
        <v>11956</v>
      </c>
      <c r="E1472" s="9"/>
      <c r="F1472" s="9">
        <v>80.099999999999994</v>
      </c>
      <c r="G1472" s="9"/>
    </row>
    <row r="1473" spans="1:7" ht="15.75" thickBot="1" x14ac:dyDescent="0.3">
      <c r="A1473" s="6"/>
      <c r="B1473" s="6"/>
      <c r="C1473" s="6"/>
      <c r="D1473" s="6"/>
      <c r="E1473" s="6"/>
      <c r="F1473" s="6"/>
      <c r="G1473" s="6"/>
    </row>
    <row r="1474" spans="1:7" x14ac:dyDescent="0.25">
      <c r="A1474" s="35" t="s">
        <v>11957</v>
      </c>
      <c r="B1474" s="22" t="s">
        <v>11958</v>
      </c>
      <c r="C1474" s="38"/>
      <c r="D1474" s="32"/>
      <c r="E1474" s="32"/>
      <c r="F1474" s="32"/>
      <c r="G1474" s="32"/>
    </row>
    <row r="1475" spans="1:7" x14ac:dyDescent="0.25">
      <c r="A1475" s="36"/>
      <c r="B1475" s="23" t="s">
        <v>11754</v>
      </c>
      <c r="C1475" s="39"/>
      <c r="D1475" s="33"/>
      <c r="E1475" s="33"/>
      <c r="F1475" s="33"/>
      <c r="G1475" s="33"/>
    </row>
    <row r="1476" spans="1:7" x14ac:dyDescent="0.25">
      <c r="A1476" s="36"/>
      <c r="B1476" s="23" t="s">
        <v>11822</v>
      </c>
      <c r="C1476" s="39"/>
      <c r="D1476" s="33"/>
      <c r="E1476" s="33"/>
      <c r="F1476" s="33"/>
      <c r="G1476" s="33"/>
    </row>
    <row r="1477" spans="1:7" x14ac:dyDescent="0.25">
      <c r="A1477" s="36"/>
      <c r="B1477" s="23" t="s">
        <v>11906</v>
      </c>
      <c r="C1477" s="39"/>
      <c r="D1477" s="33"/>
      <c r="E1477" s="33"/>
      <c r="F1477" s="33"/>
      <c r="G1477" s="33"/>
    </row>
    <row r="1478" spans="1:7" x14ac:dyDescent="0.25">
      <c r="A1478" s="36"/>
      <c r="B1478" s="23" t="s">
        <v>11959</v>
      </c>
      <c r="C1478" s="39"/>
      <c r="D1478" s="33"/>
      <c r="E1478" s="33"/>
      <c r="F1478" s="33"/>
      <c r="G1478" s="33"/>
    </row>
    <row r="1479" spans="1:7" x14ac:dyDescent="0.25">
      <c r="A1479" s="36"/>
      <c r="B1479" s="23" t="s">
        <v>11960</v>
      </c>
      <c r="C1479" s="39"/>
      <c r="D1479" s="33"/>
      <c r="E1479" s="33"/>
      <c r="F1479" s="33"/>
      <c r="G1479" s="33"/>
    </row>
    <row r="1480" spans="1:7" x14ac:dyDescent="0.25">
      <c r="A1480" s="36"/>
      <c r="B1480" s="23" t="s">
        <v>11961</v>
      </c>
      <c r="C1480" s="39"/>
      <c r="D1480" s="33"/>
      <c r="E1480" s="33"/>
      <c r="F1480" s="33"/>
      <c r="G1480" s="33"/>
    </row>
    <row r="1481" spans="1:7" x14ac:dyDescent="0.25">
      <c r="A1481" s="36"/>
      <c r="B1481" s="23" t="s">
        <v>11723</v>
      </c>
      <c r="C1481" s="39"/>
      <c r="D1481" s="33"/>
      <c r="E1481" s="33"/>
      <c r="F1481" s="33"/>
      <c r="G1481" s="33"/>
    </row>
    <row r="1482" spans="1:7" x14ac:dyDescent="0.25">
      <c r="A1482" s="36"/>
      <c r="B1482" s="23" t="s">
        <v>11759</v>
      </c>
      <c r="C1482" s="39"/>
      <c r="D1482" s="33"/>
      <c r="E1482" s="33"/>
      <c r="F1482" s="33"/>
      <c r="G1482" s="33"/>
    </row>
    <row r="1483" spans="1:7" x14ac:dyDescent="0.25">
      <c r="A1483" s="36"/>
      <c r="B1483" s="23" t="s">
        <v>11684</v>
      </c>
      <c r="C1483" s="39"/>
      <c r="D1483" s="33"/>
      <c r="E1483" s="33"/>
      <c r="F1483" s="33"/>
      <c r="G1483" s="33"/>
    </row>
    <row r="1484" spans="1:7" x14ac:dyDescent="0.25">
      <c r="A1484" s="36"/>
      <c r="B1484" s="23" t="s">
        <v>11685</v>
      </c>
      <c r="C1484" s="39"/>
      <c r="D1484" s="33"/>
      <c r="E1484" s="33"/>
      <c r="F1484" s="33"/>
      <c r="G1484" s="33"/>
    </row>
    <row r="1485" spans="1:7" x14ac:dyDescent="0.25">
      <c r="A1485" s="36"/>
      <c r="B1485" s="23" t="s">
        <v>11686</v>
      </c>
      <c r="C1485" s="39"/>
      <c r="D1485" s="33"/>
      <c r="E1485" s="33"/>
      <c r="F1485" s="33"/>
      <c r="G1485" s="33"/>
    </row>
    <row r="1486" spans="1:7" x14ac:dyDescent="0.25">
      <c r="A1486" s="36"/>
      <c r="B1486" s="23" t="s">
        <v>11687</v>
      </c>
      <c r="C1486" s="39"/>
      <c r="D1486" s="33"/>
      <c r="E1486" s="33"/>
      <c r="F1486" s="33"/>
      <c r="G1486" s="33"/>
    </row>
    <row r="1487" spans="1:7" x14ac:dyDescent="0.25">
      <c r="A1487" s="36"/>
      <c r="B1487" s="23" t="s">
        <v>11688</v>
      </c>
      <c r="C1487" s="39"/>
      <c r="D1487" s="33"/>
      <c r="E1487" s="33"/>
      <c r="F1487" s="33"/>
      <c r="G1487" s="33"/>
    </row>
    <row r="1488" spans="1:7" ht="15.75" thickBot="1" x14ac:dyDescent="0.3">
      <c r="A1488" s="37"/>
      <c r="B1488" s="24" t="s">
        <v>11689</v>
      </c>
      <c r="C1488" s="40"/>
      <c r="D1488" s="34"/>
      <c r="E1488" s="34"/>
      <c r="F1488" s="34"/>
      <c r="G1488" s="34"/>
    </row>
    <row r="1489" spans="1:7" ht="15.75" thickBot="1" x14ac:dyDescent="0.3">
      <c r="A1489" s="6"/>
      <c r="B1489" s="6"/>
      <c r="C1489" s="6"/>
      <c r="D1489" s="6"/>
      <c r="E1489" s="6"/>
      <c r="F1489" s="6"/>
      <c r="G1489" s="6"/>
    </row>
    <row r="1490" spans="1:7" ht="37.5" thickBot="1" x14ac:dyDescent="0.3">
      <c r="A1490" s="7" t="s">
        <v>11962</v>
      </c>
      <c r="B1490" s="7" t="s">
        <v>11963</v>
      </c>
      <c r="C1490" s="8" t="s">
        <v>10</v>
      </c>
      <c r="D1490" s="9" t="s">
        <v>11964</v>
      </c>
      <c r="E1490" s="9"/>
      <c r="F1490" s="9">
        <v>80.099999999999994</v>
      </c>
      <c r="G1490" s="9"/>
    </row>
    <row r="1491" spans="1:7" ht="15.75" thickBot="1" x14ac:dyDescent="0.3">
      <c r="A1491" s="6"/>
      <c r="B1491" s="6"/>
      <c r="C1491" s="6"/>
      <c r="D1491" s="6"/>
      <c r="E1491" s="6"/>
      <c r="F1491" s="6"/>
      <c r="G1491" s="6"/>
    </row>
    <row r="1492" spans="1:7" ht="37.5" thickBot="1" x14ac:dyDescent="0.3">
      <c r="A1492" s="7" t="s">
        <v>11965</v>
      </c>
      <c r="B1492" s="7" t="s">
        <v>11966</v>
      </c>
      <c r="C1492" s="8" t="s">
        <v>10</v>
      </c>
      <c r="D1492" s="9" t="s">
        <v>11967</v>
      </c>
      <c r="E1492" s="9"/>
      <c r="F1492" s="9">
        <v>80.099999999999994</v>
      </c>
      <c r="G1492" s="9"/>
    </row>
    <row r="1493" spans="1:7" ht="15.75" thickBot="1" x14ac:dyDescent="0.3">
      <c r="A1493" s="6"/>
      <c r="B1493" s="6"/>
      <c r="C1493" s="6"/>
      <c r="D1493" s="6"/>
      <c r="E1493" s="6"/>
      <c r="F1493" s="6"/>
      <c r="G1493" s="6"/>
    </row>
    <row r="1494" spans="1:7" ht="37.5" thickBot="1" x14ac:dyDescent="0.3">
      <c r="A1494" s="7" t="s">
        <v>11968</v>
      </c>
      <c r="B1494" s="7" t="s">
        <v>11969</v>
      </c>
      <c r="C1494" s="8" t="s">
        <v>10</v>
      </c>
      <c r="D1494" s="9" t="s">
        <v>11970</v>
      </c>
      <c r="E1494" s="9"/>
      <c r="F1494" s="9">
        <v>80.099999999999994</v>
      </c>
      <c r="G1494" s="9"/>
    </row>
    <row r="1495" spans="1:7" ht="15.75" thickBot="1" x14ac:dyDescent="0.3">
      <c r="A1495" s="6"/>
      <c r="B1495" s="6"/>
      <c r="C1495" s="6"/>
      <c r="D1495" s="6"/>
      <c r="E1495" s="6"/>
      <c r="F1495" s="6"/>
      <c r="G1495" s="6"/>
    </row>
    <row r="1496" spans="1:7" ht="37.5" thickBot="1" x14ac:dyDescent="0.3">
      <c r="A1496" s="7" t="s">
        <v>11971</v>
      </c>
      <c r="B1496" s="7" t="s">
        <v>11972</v>
      </c>
      <c r="C1496" s="8" t="s">
        <v>10</v>
      </c>
      <c r="D1496" s="9" t="s">
        <v>11973</v>
      </c>
      <c r="E1496" s="9"/>
      <c r="F1496" s="9">
        <v>80.099999999999994</v>
      </c>
      <c r="G1496" s="9"/>
    </row>
    <row r="1497" spans="1:7" ht="15.75" thickBot="1" x14ac:dyDescent="0.3">
      <c r="A1497" s="6"/>
      <c r="B1497" s="6"/>
      <c r="C1497" s="6"/>
      <c r="D1497" s="6"/>
      <c r="E1497" s="6"/>
      <c r="F1497" s="6"/>
      <c r="G1497" s="6"/>
    </row>
    <row r="1498" spans="1:7" ht="15.75" thickBot="1" x14ac:dyDescent="0.3">
      <c r="A1498" s="7" t="s">
        <v>11974</v>
      </c>
      <c r="B1498" s="7" t="s">
        <v>11975</v>
      </c>
      <c r="C1498" s="8" t="s">
        <v>10</v>
      </c>
      <c r="D1498" s="9" t="s">
        <v>11976</v>
      </c>
      <c r="E1498" s="9"/>
      <c r="F1498" s="9">
        <v>80.099999999999994</v>
      </c>
      <c r="G1498" s="9"/>
    </row>
    <row r="1499" spans="1:7" ht="15.75" thickBot="1" x14ac:dyDescent="0.3">
      <c r="A1499" s="6"/>
      <c r="B1499" s="6"/>
      <c r="C1499" s="6"/>
      <c r="D1499" s="6"/>
      <c r="E1499" s="6"/>
      <c r="F1499" s="6"/>
      <c r="G1499" s="6"/>
    </row>
    <row r="1500" spans="1:7" ht="15.75" thickBot="1" x14ac:dyDescent="0.3">
      <c r="A1500" s="7" t="s">
        <v>11977</v>
      </c>
      <c r="B1500" s="7" t="s">
        <v>11978</v>
      </c>
      <c r="C1500" s="8" t="s">
        <v>10</v>
      </c>
      <c r="D1500" s="9" t="s">
        <v>11979</v>
      </c>
      <c r="E1500" s="9"/>
      <c r="F1500" s="9">
        <v>80.099999999999994</v>
      </c>
      <c r="G1500" s="9"/>
    </row>
    <row r="1501" spans="1:7" ht="15.75" thickBot="1" x14ac:dyDescent="0.3">
      <c r="A1501" s="6"/>
      <c r="B1501" s="6"/>
      <c r="C1501" s="6"/>
      <c r="D1501" s="6"/>
      <c r="E1501" s="6"/>
      <c r="F1501" s="6"/>
      <c r="G1501" s="6"/>
    </row>
    <row r="1502" spans="1:7" ht="25.5" thickBot="1" x14ac:dyDescent="0.3">
      <c r="A1502" s="7" t="s">
        <v>11980</v>
      </c>
      <c r="B1502" s="7" t="s">
        <v>11981</v>
      </c>
      <c r="C1502" s="8" t="s">
        <v>10</v>
      </c>
      <c r="D1502" s="9" t="s">
        <v>11982</v>
      </c>
      <c r="E1502" s="9"/>
      <c r="F1502" s="9">
        <v>80.099999999999994</v>
      </c>
      <c r="G1502" s="9"/>
    </row>
    <row r="1503" spans="1:7" ht="15.75" thickBot="1" x14ac:dyDescent="0.3">
      <c r="A1503" s="6"/>
      <c r="B1503" s="6"/>
      <c r="C1503" s="6"/>
      <c r="D1503" s="6"/>
      <c r="E1503" s="6"/>
      <c r="F1503" s="6"/>
      <c r="G1503" s="6"/>
    </row>
    <row r="1504" spans="1:7" ht="25.5" thickBot="1" x14ac:dyDescent="0.3">
      <c r="A1504" s="7" t="s">
        <v>11983</v>
      </c>
      <c r="B1504" s="7" t="s">
        <v>11984</v>
      </c>
      <c r="C1504" s="8" t="s">
        <v>10</v>
      </c>
      <c r="D1504" s="9" t="s">
        <v>11985</v>
      </c>
      <c r="E1504" s="9"/>
      <c r="F1504" s="9">
        <v>80.099999999999994</v>
      </c>
      <c r="G1504" s="9"/>
    </row>
    <row r="1505" spans="1:7" ht="15.75" thickBot="1" x14ac:dyDescent="0.3">
      <c r="A1505" s="6"/>
      <c r="B1505" s="6"/>
      <c r="C1505" s="6"/>
      <c r="D1505" s="6"/>
      <c r="E1505" s="6"/>
      <c r="F1505" s="6"/>
      <c r="G1505" s="6"/>
    </row>
    <row r="1506" spans="1:7" x14ac:dyDescent="0.25">
      <c r="A1506" s="35" t="s">
        <v>11986</v>
      </c>
      <c r="B1506" s="22" t="s">
        <v>11987</v>
      </c>
      <c r="C1506" s="38"/>
      <c r="D1506" s="32"/>
      <c r="E1506" s="32"/>
      <c r="F1506" s="32"/>
      <c r="G1506" s="32"/>
    </row>
    <row r="1507" spans="1:7" x14ac:dyDescent="0.25">
      <c r="A1507" s="36"/>
      <c r="B1507" s="23" t="s">
        <v>11754</v>
      </c>
      <c r="C1507" s="39"/>
      <c r="D1507" s="33"/>
      <c r="E1507" s="33"/>
      <c r="F1507" s="33"/>
      <c r="G1507" s="33"/>
    </row>
    <row r="1508" spans="1:7" x14ac:dyDescent="0.25">
      <c r="A1508" s="36"/>
      <c r="B1508" s="23" t="s">
        <v>11822</v>
      </c>
      <c r="C1508" s="39"/>
      <c r="D1508" s="33"/>
      <c r="E1508" s="33"/>
      <c r="F1508" s="33"/>
      <c r="G1508" s="33"/>
    </row>
    <row r="1509" spans="1:7" x14ac:dyDescent="0.25">
      <c r="A1509" s="36"/>
      <c r="B1509" s="23" t="s">
        <v>11917</v>
      </c>
      <c r="C1509" s="39"/>
      <c r="D1509" s="33"/>
      <c r="E1509" s="33"/>
      <c r="F1509" s="33"/>
      <c r="G1509" s="33"/>
    </row>
    <row r="1510" spans="1:7" x14ac:dyDescent="0.25">
      <c r="A1510" s="36"/>
      <c r="B1510" s="23" t="s">
        <v>11988</v>
      </c>
      <c r="C1510" s="39"/>
      <c r="D1510" s="33"/>
      <c r="E1510" s="33"/>
      <c r="F1510" s="33"/>
      <c r="G1510" s="33"/>
    </row>
    <row r="1511" spans="1:7" x14ac:dyDescent="0.25">
      <c r="A1511" s="36"/>
      <c r="B1511" s="23" t="s">
        <v>11960</v>
      </c>
      <c r="C1511" s="39"/>
      <c r="D1511" s="33"/>
      <c r="E1511" s="33"/>
      <c r="F1511" s="33"/>
      <c r="G1511" s="33"/>
    </row>
    <row r="1512" spans="1:7" x14ac:dyDescent="0.25">
      <c r="A1512" s="36"/>
      <c r="B1512" s="23" t="s">
        <v>11989</v>
      </c>
      <c r="C1512" s="39"/>
      <c r="D1512" s="33"/>
      <c r="E1512" s="33"/>
      <c r="F1512" s="33"/>
      <c r="G1512" s="33"/>
    </row>
    <row r="1513" spans="1:7" x14ac:dyDescent="0.25">
      <c r="A1513" s="36"/>
      <c r="B1513" s="23" t="s">
        <v>11723</v>
      </c>
      <c r="C1513" s="39"/>
      <c r="D1513" s="33"/>
      <c r="E1513" s="33"/>
      <c r="F1513" s="33"/>
      <c r="G1513" s="33"/>
    </row>
    <row r="1514" spans="1:7" x14ac:dyDescent="0.25">
      <c r="A1514" s="36"/>
      <c r="B1514" s="23" t="s">
        <v>11724</v>
      </c>
      <c r="C1514" s="39"/>
      <c r="D1514" s="33"/>
      <c r="E1514" s="33"/>
      <c r="F1514" s="33"/>
      <c r="G1514" s="33"/>
    </row>
    <row r="1515" spans="1:7" x14ac:dyDescent="0.25">
      <c r="A1515" s="36"/>
      <c r="B1515" s="23" t="s">
        <v>11684</v>
      </c>
      <c r="C1515" s="39"/>
      <c r="D1515" s="33"/>
      <c r="E1515" s="33"/>
      <c r="F1515" s="33"/>
      <c r="G1515" s="33"/>
    </row>
    <row r="1516" spans="1:7" x14ac:dyDescent="0.25">
      <c r="A1516" s="36"/>
      <c r="B1516" s="23" t="s">
        <v>11685</v>
      </c>
      <c r="C1516" s="39"/>
      <c r="D1516" s="33"/>
      <c r="E1516" s="33"/>
      <c r="F1516" s="33"/>
      <c r="G1516" s="33"/>
    </row>
    <row r="1517" spans="1:7" x14ac:dyDescent="0.25">
      <c r="A1517" s="36"/>
      <c r="B1517" s="23" t="s">
        <v>11686</v>
      </c>
      <c r="C1517" s="39"/>
      <c r="D1517" s="33"/>
      <c r="E1517" s="33"/>
      <c r="F1517" s="33"/>
      <c r="G1517" s="33"/>
    </row>
    <row r="1518" spans="1:7" x14ac:dyDescent="0.25">
      <c r="A1518" s="36"/>
      <c r="B1518" s="23" t="s">
        <v>11687</v>
      </c>
      <c r="C1518" s="39"/>
      <c r="D1518" s="33"/>
      <c r="E1518" s="33"/>
      <c r="F1518" s="33"/>
      <c r="G1518" s="33"/>
    </row>
    <row r="1519" spans="1:7" x14ac:dyDescent="0.25">
      <c r="A1519" s="36"/>
      <c r="B1519" s="23" t="s">
        <v>11688</v>
      </c>
      <c r="C1519" s="39"/>
      <c r="D1519" s="33"/>
      <c r="E1519" s="33"/>
      <c r="F1519" s="33"/>
      <c r="G1519" s="33"/>
    </row>
    <row r="1520" spans="1:7" ht="15.75" thickBot="1" x14ac:dyDescent="0.3">
      <c r="A1520" s="37"/>
      <c r="B1520" s="24" t="s">
        <v>11689</v>
      </c>
      <c r="C1520" s="40"/>
      <c r="D1520" s="34"/>
      <c r="E1520" s="34"/>
      <c r="F1520" s="34"/>
      <c r="G1520" s="34"/>
    </row>
    <row r="1521" spans="1:7" ht="15.75" thickBot="1" x14ac:dyDescent="0.3">
      <c r="A1521" s="6"/>
      <c r="B1521" s="6"/>
      <c r="C1521" s="6"/>
      <c r="D1521" s="6"/>
      <c r="E1521" s="6"/>
      <c r="F1521" s="6"/>
      <c r="G1521" s="6"/>
    </row>
    <row r="1522" spans="1:7" ht="37.5" thickBot="1" x14ac:dyDescent="0.3">
      <c r="A1522" s="7" t="s">
        <v>11990</v>
      </c>
      <c r="B1522" s="7" t="s">
        <v>11991</v>
      </c>
      <c r="C1522" s="8" t="s">
        <v>10</v>
      </c>
      <c r="D1522" s="9" t="s">
        <v>11992</v>
      </c>
      <c r="E1522" s="9"/>
      <c r="F1522" s="9">
        <v>80.099999999999994</v>
      </c>
      <c r="G1522" s="9"/>
    </row>
    <row r="1523" spans="1:7" ht="15.75" thickBot="1" x14ac:dyDescent="0.3">
      <c r="A1523" s="6"/>
      <c r="B1523" s="6"/>
      <c r="C1523" s="6"/>
      <c r="D1523" s="6"/>
      <c r="E1523" s="6"/>
      <c r="F1523" s="6"/>
      <c r="G1523" s="6"/>
    </row>
    <row r="1524" spans="1:7" ht="37.5" thickBot="1" x14ac:dyDescent="0.3">
      <c r="A1524" s="7" t="s">
        <v>11993</v>
      </c>
      <c r="B1524" s="7" t="s">
        <v>11994</v>
      </c>
      <c r="C1524" s="8" t="s">
        <v>10</v>
      </c>
      <c r="D1524" s="9" t="s">
        <v>11995</v>
      </c>
      <c r="E1524" s="9"/>
      <c r="F1524" s="9">
        <v>80.099999999999994</v>
      </c>
      <c r="G1524" s="9"/>
    </row>
    <row r="1525" spans="1:7" ht="15.75" thickBot="1" x14ac:dyDescent="0.3">
      <c r="A1525" s="6"/>
      <c r="B1525" s="6"/>
      <c r="C1525" s="6"/>
      <c r="D1525" s="6"/>
      <c r="E1525" s="6"/>
      <c r="F1525" s="6"/>
      <c r="G1525" s="6"/>
    </row>
    <row r="1526" spans="1:7" ht="37.5" thickBot="1" x14ac:dyDescent="0.3">
      <c r="A1526" s="7" t="s">
        <v>11996</v>
      </c>
      <c r="B1526" s="7" t="s">
        <v>11997</v>
      </c>
      <c r="C1526" s="8" t="s">
        <v>10</v>
      </c>
      <c r="D1526" s="9" t="s">
        <v>11998</v>
      </c>
      <c r="E1526" s="9"/>
      <c r="F1526" s="9">
        <v>80.099999999999994</v>
      </c>
      <c r="G1526" s="9"/>
    </row>
    <row r="1527" spans="1:7" ht="15.75" thickBot="1" x14ac:dyDescent="0.3">
      <c r="A1527" s="6"/>
      <c r="B1527" s="6"/>
      <c r="C1527" s="6"/>
      <c r="D1527" s="6"/>
      <c r="E1527" s="6"/>
      <c r="F1527" s="6"/>
      <c r="G1527" s="6"/>
    </row>
    <row r="1528" spans="1:7" ht="37.5" thickBot="1" x14ac:dyDescent="0.3">
      <c r="A1528" s="7" t="s">
        <v>11999</v>
      </c>
      <c r="B1528" s="7" t="s">
        <v>12000</v>
      </c>
      <c r="C1528" s="8" t="s">
        <v>10</v>
      </c>
      <c r="D1528" s="9" t="s">
        <v>12001</v>
      </c>
      <c r="E1528" s="9"/>
      <c r="F1528" s="9">
        <v>80.099999999999994</v>
      </c>
      <c r="G1528" s="9"/>
    </row>
    <row r="1529" spans="1:7" ht="15.75" thickBot="1" x14ac:dyDescent="0.3">
      <c r="A1529" s="6"/>
      <c r="B1529" s="6"/>
      <c r="C1529" s="6"/>
      <c r="D1529" s="6"/>
      <c r="E1529" s="6"/>
      <c r="F1529" s="6"/>
      <c r="G1529" s="6"/>
    </row>
    <row r="1530" spans="1:7" ht="37.5" thickBot="1" x14ac:dyDescent="0.3">
      <c r="A1530" s="7" t="s">
        <v>12002</v>
      </c>
      <c r="B1530" s="7" t="s">
        <v>12003</v>
      </c>
      <c r="C1530" s="8" t="s">
        <v>10</v>
      </c>
      <c r="D1530" s="9" t="s">
        <v>12004</v>
      </c>
      <c r="E1530" s="9"/>
      <c r="F1530" s="9">
        <v>80.099999999999994</v>
      </c>
      <c r="G1530" s="9"/>
    </row>
    <row r="1531" spans="1:7" ht="15.75" thickBot="1" x14ac:dyDescent="0.3">
      <c r="A1531" s="6"/>
      <c r="B1531" s="6"/>
      <c r="C1531" s="6"/>
      <c r="D1531" s="6"/>
      <c r="E1531" s="6"/>
      <c r="F1531" s="6"/>
      <c r="G1531" s="6"/>
    </row>
    <row r="1532" spans="1:7" ht="37.5" thickBot="1" x14ac:dyDescent="0.3">
      <c r="A1532" s="7" t="s">
        <v>12005</v>
      </c>
      <c r="B1532" s="7" t="s">
        <v>12006</v>
      </c>
      <c r="C1532" s="8" t="s">
        <v>10</v>
      </c>
      <c r="D1532" s="9" t="s">
        <v>12007</v>
      </c>
      <c r="E1532" s="9"/>
      <c r="F1532" s="9">
        <v>80.099999999999994</v>
      </c>
      <c r="G1532" s="9"/>
    </row>
    <row r="1533" spans="1:7" ht="15.75" thickBot="1" x14ac:dyDescent="0.3">
      <c r="A1533" s="6"/>
      <c r="B1533" s="6"/>
      <c r="C1533" s="6"/>
      <c r="D1533" s="6"/>
      <c r="E1533" s="6"/>
      <c r="F1533" s="6"/>
      <c r="G1533" s="6"/>
    </row>
    <row r="1534" spans="1:7" ht="15.75" thickBot="1" x14ac:dyDescent="0.3">
      <c r="A1534" s="7" t="s">
        <v>12008</v>
      </c>
      <c r="B1534" s="7" t="s">
        <v>12009</v>
      </c>
      <c r="C1534" s="8" t="s">
        <v>10</v>
      </c>
      <c r="D1534" s="9" t="s">
        <v>12010</v>
      </c>
      <c r="E1534" s="9"/>
      <c r="F1534" s="9">
        <v>80.099999999999994</v>
      </c>
      <c r="G1534" s="9"/>
    </row>
    <row r="1535" spans="1:7" ht="15.75" thickBot="1" x14ac:dyDescent="0.3">
      <c r="A1535" s="6"/>
      <c r="B1535" s="6"/>
      <c r="C1535" s="6"/>
      <c r="D1535" s="6"/>
      <c r="E1535" s="6"/>
      <c r="F1535" s="6"/>
      <c r="G1535" s="6"/>
    </row>
    <row r="1536" spans="1:7" ht="25.5" thickBot="1" x14ac:dyDescent="0.3">
      <c r="A1536" s="7" t="s">
        <v>12011</v>
      </c>
      <c r="B1536" s="7" t="s">
        <v>12012</v>
      </c>
      <c r="C1536" s="8" t="s">
        <v>10</v>
      </c>
      <c r="D1536" s="9" t="s">
        <v>12013</v>
      </c>
      <c r="E1536" s="9"/>
      <c r="F1536" s="9">
        <v>80.099999999999994</v>
      </c>
      <c r="G1536" s="9"/>
    </row>
    <row r="1537" spans="1:7" ht="15.75" thickBot="1" x14ac:dyDescent="0.3">
      <c r="A1537" s="6"/>
      <c r="B1537" s="6"/>
      <c r="C1537" s="6"/>
      <c r="D1537" s="6"/>
      <c r="E1537" s="6"/>
      <c r="F1537" s="6"/>
      <c r="G1537" s="6"/>
    </row>
    <row r="1538" spans="1:7" ht="25.5" thickBot="1" x14ac:dyDescent="0.3">
      <c r="A1538" s="7" t="s">
        <v>12014</v>
      </c>
      <c r="B1538" s="7" t="s">
        <v>12015</v>
      </c>
      <c r="C1538" s="8" t="s">
        <v>10</v>
      </c>
      <c r="D1538" s="9" t="s">
        <v>12016</v>
      </c>
      <c r="E1538" s="9"/>
      <c r="F1538" s="9">
        <v>80.099999999999994</v>
      </c>
      <c r="G1538" s="9"/>
    </row>
    <row r="1539" spans="1:7" ht="15.75" thickBot="1" x14ac:dyDescent="0.3">
      <c r="A1539" s="6"/>
      <c r="B1539" s="6"/>
      <c r="C1539" s="6"/>
      <c r="D1539" s="6"/>
      <c r="E1539" s="6"/>
      <c r="F1539" s="6"/>
      <c r="G1539" s="6"/>
    </row>
    <row r="1540" spans="1:7" x14ac:dyDescent="0.25">
      <c r="A1540" s="35" t="s">
        <v>12017</v>
      </c>
      <c r="B1540" s="22" t="s">
        <v>12018</v>
      </c>
      <c r="C1540" s="38"/>
      <c r="D1540" s="32"/>
      <c r="E1540" s="32"/>
      <c r="F1540" s="32"/>
      <c r="G1540" s="32"/>
    </row>
    <row r="1541" spans="1:7" x14ac:dyDescent="0.25">
      <c r="A1541" s="36"/>
      <c r="B1541" s="23" t="s">
        <v>11754</v>
      </c>
      <c r="C1541" s="39"/>
      <c r="D1541" s="33"/>
      <c r="E1541" s="33"/>
      <c r="F1541" s="33"/>
      <c r="G1541" s="33"/>
    </row>
    <row r="1542" spans="1:7" x14ac:dyDescent="0.25">
      <c r="A1542" s="36"/>
      <c r="B1542" s="23" t="s">
        <v>11822</v>
      </c>
      <c r="C1542" s="39"/>
      <c r="D1542" s="33"/>
      <c r="E1542" s="33"/>
      <c r="F1542" s="33"/>
      <c r="G1542" s="33"/>
    </row>
    <row r="1543" spans="1:7" x14ac:dyDescent="0.25">
      <c r="A1543" s="36"/>
      <c r="B1543" s="23" t="s">
        <v>11896</v>
      </c>
      <c r="C1543" s="39"/>
      <c r="D1543" s="33"/>
      <c r="E1543" s="33"/>
      <c r="F1543" s="33"/>
      <c r="G1543" s="33"/>
    </row>
    <row r="1544" spans="1:7" x14ac:dyDescent="0.25">
      <c r="A1544" s="36"/>
      <c r="B1544" s="23" t="s">
        <v>11926</v>
      </c>
      <c r="C1544" s="39"/>
      <c r="D1544" s="33"/>
      <c r="E1544" s="33"/>
      <c r="F1544" s="33"/>
      <c r="G1544" s="33"/>
    </row>
    <row r="1545" spans="1:7" x14ac:dyDescent="0.25">
      <c r="A1545" s="36"/>
      <c r="B1545" s="23" t="s">
        <v>11841</v>
      </c>
      <c r="C1545" s="39"/>
      <c r="D1545" s="33"/>
      <c r="E1545" s="33"/>
      <c r="F1545" s="33"/>
      <c r="G1545" s="33"/>
    </row>
    <row r="1546" spans="1:7" x14ac:dyDescent="0.25">
      <c r="A1546" s="36"/>
      <c r="B1546" s="23" t="s">
        <v>11723</v>
      </c>
      <c r="C1546" s="39"/>
      <c r="D1546" s="33"/>
      <c r="E1546" s="33"/>
      <c r="F1546" s="33"/>
      <c r="G1546" s="33"/>
    </row>
    <row r="1547" spans="1:7" x14ac:dyDescent="0.25">
      <c r="A1547" s="36"/>
      <c r="B1547" s="23" t="s">
        <v>11724</v>
      </c>
      <c r="C1547" s="39"/>
      <c r="D1547" s="33"/>
      <c r="E1547" s="33"/>
      <c r="F1547" s="33"/>
      <c r="G1547" s="33"/>
    </row>
    <row r="1548" spans="1:7" x14ac:dyDescent="0.25">
      <c r="A1548" s="36"/>
      <c r="B1548" s="23" t="s">
        <v>11684</v>
      </c>
      <c r="C1548" s="39"/>
      <c r="D1548" s="33"/>
      <c r="E1548" s="33"/>
      <c r="F1548" s="33"/>
      <c r="G1548" s="33"/>
    </row>
    <row r="1549" spans="1:7" x14ac:dyDescent="0.25">
      <c r="A1549" s="36"/>
      <c r="B1549" s="23" t="s">
        <v>11685</v>
      </c>
      <c r="C1549" s="39"/>
      <c r="D1549" s="33"/>
      <c r="E1549" s="33"/>
      <c r="F1549" s="33"/>
      <c r="G1549" s="33"/>
    </row>
    <row r="1550" spans="1:7" x14ac:dyDescent="0.25">
      <c r="A1550" s="36"/>
      <c r="B1550" s="23" t="s">
        <v>11686</v>
      </c>
      <c r="C1550" s="39"/>
      <c r="D1550" s="33"/>
      <c r="E1550" s="33"/>
      <c r="F1550" s="33"/>
      <c r="G1550" s="33"/>
    </row>
    <row r="1551" spans="1:7" x14ac:dyDescent="0.25">
      <c r="A1551" s="36"/>
      <c r="B1551" s="23" t="s">
        <v>11687</v>
      </c>
      <c r="C1551" s="39"/>
      <c r="D1551" s="33"/>
      <c r="E1551" s="33"/>
      <c r="F1551" s="33"/>
      <c r="G1551" s="33"/>
    </row>
    <row r="1552" spans="1:7" x14ac:dyDescent="0.25">
      <c r="A1552" s="36"/>
      <c r="B1552" s="23" t="s">
        <v>11688</v>
      </c>
      <c r="C1552" s="39"/>
      <c r="D1552" s="33"/>
      <c r="E1552" s="33"/>
      <c r="F1552" s="33"/>
      <c r="G1552" s="33"/>
    </row>
    <row r="1553" spans="1:7" ht="15.75" thickBot="1" x14ac:dyDescent="0.3">
      <c r="A1553" s="37"/>
      <c r="B1553" s="24" t="s">
        <v>11689</v>
      </c>
      <c r="C1553" s="40"/>
      <c r="D1553" s="34"/>
      <c r="E1553" s="34"/>
      <c r="F1553" s="34"/>
      <c r="G1553" s="34"/>
    </row>
    <row r="1554" spans="1:7" ht="15.75" thickBot="1" x14ac:dyDescent="0.3">
      <c r="A1554" s="6"/>
      <c r="B1554" s="6"/>
      <c r="C1554" s="6"/>
      <c r="D1554" s="6"/>
      <c r="E1554" s="6"/>
      <c r="F1554" s="6"/>
      <c r="G1554" s="6"/>
    </row>
    <row r="1555" spans="1:7" ht="37.5" thickBot="1" x14ac:dyDescent="0.3">
      <c r="A1555" s="7" t="s">
        <v>12019</v>
      </c>
      <c r="B1555" s="7" t="s">
        <v>11928</v>
      </c>
      <c r="C1555" s="8" t="s">
        <v>10</v>
      </c>
      <c r="D1555" s="9" t="s">
        <v>12020</v>
      </c>
      <c r="E1555" s="9"/>
      <c r="F1555" s="9">
        <v>80.099999999999994</v>
      </c>
      <c r="G1555" s="9"/>
    </row>
    <row r="1556" spans="1:7" ht="15.75" thickBot="1" x14ac:dyDescent="0.3">
      <c r="A1556" s="6"/>
      <c r="B1556" s="6"/>
      <c r="C1556" s="6"/>
      <c r="D1556" s="6"/>
      <c r="E1556" s="6"/>
      <c r="F1556" s="6"/>
      <c r="G1556" s="6"/>
    </row>
    <row r="1557" spans="1:7" ht="37.5" thickBot="1" x14ac:dyDescent="0.3">
      <c r="A1557" s="7" t="s">
        <v>12021</v>
      </c>
      <c r="B1557" s="7" t="s">
        <v>11931</v>
      </c>
      <c r="C1557" s="8" t="s">
        <v>10</v>
      </c>
      <c r="D1557" s="9" t="s">
        <v>12022</v>
      </c>
      <c r="E1557" s="9"/>
      <c r="F1557" s="9">
        <v>80.099999999999994</v>
      </c>
      <c r="G1557" s="9"/>
    </row>
    <row r="1558" spans="1:7" ht="15.75" thickBot="1" x14ac:dyDescent="0.3">
      <c r="A1558" s="6"/>
      <c r="B1558" s="6"/>
      <c r="C1558" s="6"/>
      <c r="D1558" s="6"/>
      <c r="E1558" s="6"/>
      <c r="F1558" s="6"/>
      <c r="G1558" s="6"/>
    </row>
    <row r="1559" spans="1:7" ht="37.5" thickBot="1" x14ac:dyDescent="0.3">
      <c r="A1559" s="7" t="s">
        <v>12023</v>
      </c>
      <c r="B1559" s="7" t="s">
        <v>12024</v>
      </c>
      <c r="C1559" s="8" t="s">
        <v>10</v>
      </c>
      <c r="D1559" s="9" t="s">
        <v>12025</v>
      </c>
      <c r="E1559" s="9"/>
      <c r="F1559" s="9">
        <v>80.099999999999994</v>
      </c>
      <c r="G1559" s="9"/>
    </row>
    <row r="1560" spans="1:7" ht="15.75" thickBot="1" x14ac:dyDescent="0.3">
      <c r="A1560" s="6"/>
      <c r="B1560" s="6"/>
      <c r="C1560" s="6"/>
      <c r="D1560" s="6"/>
      <c r="E1560" s="6"/>
      <c r="F1560" s="6"/>
      <c r="G1560" s="6"/>
    </row>
    <row r="1561" spans="1:7" ht="37.5" thickBot="1" x14ac:dyDescent="0.3">
      <c r="A1561" s="7" t="s">
        <v>12026</v>
      </c>
      <c r="B1561" s="7" t="s">
        <v>11937</v>
      </c>
      <c r="C1561" s="8" t="s">
        <v>10</v>
      </c>
      <c r="D1561" s="9" t="s">
        <v>12027</v>
      </c>
      <c r="E1561" s="9"/>
      <c r="F1561" s="9">
        <v>80.099999999999994</v>
      </c>
      <c r="G1561" s="9"/>
    </row>
    <row r="1562" spans="1:7" ht="15.75" thickBot="1" x14ac:dyDescent="0.3">
      <c r="A1562" s="6"/>
      <c r="B1562" s="6"/>
      <c r="C1562" s="6"/>
      <c r="D1562" s="6"/>
      <c r="E1562" s="6"/>
      <c r="F1562" s="6"/>
      <c r="G1562" s="6"/>
    </row>
    <row r="1563" spans="1:7" ht="15.75" thickBot="1" x14ac:dyDescent="0.3">
      <c r="A1563" s="7" t="s">
        <v>12028</v>
      </c>
      <c r="B1563" s="7" t="s">
        <v>11940</v>
      </c>
      <c r="C1563" s="8" t="s">
        <v>10</v>
      </c>
      <c r="D1563" s="9" t="s">
        <v>12029</v>
      </c>
      <c r="E1563" s="9"/>
      <c r="F1563" s="9">
        <v>80.099999999999994</v>
      </c>
      <c r="G1563" s="9"/>
    </row>
    <row r="1564" spans="1:7" ht="15.75" thickBot="1" x14ac:dyDescent="0.3">
      <c r="A1564" s="6"/>
      <c r="B1564" s="6"/>
      <c r="C1564" s="6"/>
      <c r="D1564" s="6"/>
      <c r="E1564" s="6"/>
      <c r="F1564" s="6"/>
      <c r="G1564" s="6"/>
    </row>
    <row r="1565" spans="1:7" ht="15.75" thickBot="1" x14ac:dyDescent="0.3">
      <c r="A1565" s="7" t="s">
        <v>12030</v>
      </c>
      <c r="B1565" s="7" t="s">
        <v>11943</v>
      </c>
      <c r="C1565" s="8" t="s">
        <v>10</v>
      </c>
      <c r="D1565" s="9" t="s">
        <v>12031</v>
      </c>
      <c r="E1565" s="9"/>
      <c r="F1565" s="9">
        <v>80.099999999999994</v>
      </c>
      <c r="G1565" s="9"/>
    </row>
    <row r="1566" spans="1:7" ht="15.75" thickBot="1" x14ac:dyDescent="0.3">
      <c r="A1566" s="6"/>
      <c r="B1566" s="6"/>
      <c r="C1566" s="6"/>
      <c r="D1566" s="6"/>
      <c r="E1566" s="6"/>
      <c r="F1566" s="6"/>
      <c r="G1566" s="6"/>
    </row>
    <row r="1567" spans="1:7" ht="15.75" thickBot="1" x14ac:dyDescent="0.3">
      <c r="A1567" s="7" t="s">
        <v>12032</v>
      </c>
      <c r="B1567" s="7" t="s">
        <v>11946</v>
      </c>
      <c r="C1567" s="8" t="s">
        <v>10</v>
      </c>
      <c r="D1567" s="9" t="s">
        <v>12033</v>
      </c>
      <c r="E1567" s="9"/>
      <c r="F1567" s="9">
        <v>80.099999999999994</v>
      </c>
      <c r="G1567" s="9"/>
    </row>
    <row r="1568" spans="1:7" ht="15.75" thickBot="1" x14ac:dyDescent="0.3">
      <c r="A1568" s="6"/>
      <c r="B1568" s="6"/>
      <c r="C1568" s="6"/>
      <c r="D1568" s="6"/>
      <c r="E1568" s="6"/>
      <c r="F1568" s="6"/>
      <c r="G1568" s="6"/>
    </row>
    <row r="1569" spans="1:7" ht="15.75" thickBot="1" x14ac:dyDescent="0.3">
      <c r="A1569" s="7" t="s">
        <v>12034</v>
      </c>
      <c r="B1569" s="7" t="s">
        <v>11949</v>
      </c>
      <c r="C1569" s="8" t="s">
        <v>10</v>
      </c>
      <c r="D1569" s="9" t="s">
        <v>12035</v>
      </c>
      <c r="E1569" s="9"/>
      <c r="F1569" s="9">
        <v>80.099999999999994</v>
      </c>
      <c r="G1569" s="9"/>
    </row>
    <row r="1570" spans="1:7" ht="15.75" thickBot="1" x14ac:dyDescent="0.3">
      <c r="A1570" s="6"/>
      <c r="B1570" s="6"/>
      <c r="C1570" s="6"/>
      <c r="D1570" s="6"/>
      <c r="E1570" s="6"/>
      <c r="F1570" s="6"/>
      <c r="G1570" s="6"/>
    </row>
    <row r="1571" spans="1:7" ht="15.75" thickBot="1" x14ac:dyDescent="0.3">
      <c r="A1571" s="7" t="s">
        <v>12036</v>
      </c>
      <c r="B1571" s="7" t="s">
        <v>11952</v>
      </c>
      <c r="C1571" s="8" t="s">
        <v>10</v>
      </c>
      <c r="D1571" s="9" t="s">
        <v>12037</v>
      </c>
      <c r="E1571" s="9"/>
      <c r="F1571" s="9">
        <v>80.099999999999994</v>
      </c>
      <c r="G1571" s="9"/>
    </row>
    <row r="1572" spans="1:7" ht="15.75" thickBot="1" x14ac:dyDescent="0.3">
      <c r="A1572" s="6"/>
      <c r="B1572" s="6"/>
      <c r="C1572" s="6"/>
      <c r="D1572" s="6"/>
      <c r="E1572" s="6"/>
      <c r="F1572" s="6"/>
      <c r="G1572" s="6"/>
    </row>
    <row r="1573" spans="1:7" ht="15.75" thickBot="1" x14ac:dyDescent="0.3">
      <c r="A1573" s="7" t="s">
        <v>12038</v>
      </c>
      <c r="B1573" s="7" t="s">
        <v>11955</v>
      </c>
      <c r="C1573" s="8" t="s">
        <v>10</v>
      </c>
      <c r="D1573" s="9" t="s">
        <v>12039</v>
      </c>
      <c r="E1573" s="9"/>
      <c r="F1573" s="9">
        <v>80.099999999999994</v>
      </c>
      <c r="G1573" s="9"/>
    </row>
    <row r="1574" spans="1:7" ht="15.75" thickBot="1" x14ac:dyDescent="0.3">
      <c r="A1574" s="6"/>
      <c r="B1574" s="6"/>
      <c r="C1574" s="6"/>
      <c r="D1574" s="6"/>
      <c r="E1574" s="6"/>
      <c r="F1574" s="6"/>
      <c r="G1574" s="6"/>
    </row>
    <row r="1575" spans="1:7" ht="15.75" thickBot="1" x14ac:dyDescent="0.3">
      <c r="A1575" s="7" t="s">
        <v>12040</v>
      </c>
      <c r="B1575" s="7" t="s">
        <v>12041</v>
      </c>
      <c r="C1575" s="8" t="s">
        <v>10</v>
      </c>
      <c r="D1575" s="9" t="s">
        <v>12042</v>
      </c>
      <c r="E1575" s="9"/>
      <c r="F1575" s="9">
        <v>80.099999999999994</v>
      </c>
      <c r="G1575" s="9"/>
    </row>
    <row r="1576" spans="1:7" ht="15.75" thickBot="1" x14ac:dyDescent="0.3">
      <c r="A1576" s="6"/>
      <c r="B1576" s="6"/>
      <c r="C1576" s="6"/>
      <c r="D1576" s="6"/>
      <c r="E1576" s="6"/>
      <c r="F1576" s="6"/>
      <c r="G1576" s="6"/>
    </row>
    <row r="1577" spans="1:7" ht="15.75" thickBot="1" x14ac:dyDescent="0.3">
      <c r="A1577" s="7" t="s">
        <v>12043</v>
      </c>
      <c r="B1577" s="7" t="s">
        <v>12044</v>
      </c>
      <c r="C1577" s="8" t="s">
        <v>10</v>
      </c>
      <c r="D1577" s="9" t="s">
        <v>12045</v>
      </c>
      <c r="E1577" s="9"/>
      <c r="F1577" s="9">
        <v>80.099999999999994</v>
      </c>
      <c r="G1577" s="9"/>
    </row>
    <row r="1578" spans="1:7" ht="15.75" thickBot="1" x14ac:dyDescent="0.3">
      <c r="A1578" s="6"/>
      <c r="B1578" s="6"/>
      <c r="C1578" s="6"/>
      <c r="D1578" s="6"/>
      <c r="E1578" s="6"/>
      <c r="F1578" s="6"/>
      <c r="G1578" s="6"/>
    </row>
    <row r="1579" spans="1:7" x14ac:dyDescent="0.25">
      <c r="A1579" s="35" t="s">
        <v>12046</v>
      </c>
      <c r="B1579" s="22" t="s">
        <v>12047</v>
      </c>
      <c r="C1579" s="38"/>
      <c r="D1579" s="32"/>
      <c r="E1579" s="32"/>
      <c r="F1579" s="32"/>
      <c r="G1579" s="32"/>
    </row>
    <row r="1580" spans="1:7" x14ac:dyDescent="0.25">
      <c r="A1580" s="36"/>
      <c r="B1580" s="23" t="s">
        <v>11754</v>
      </c>
      <c r="C1580" s="39"/>
      <c r="D1580" s="33"/>
      <c r="E1580" s="33"/>
      <c r="F1580" s="33"/>
      <c r="G1580" s="33"/>
    </row>
    <row r="1581" spans="1:7" x14ac:dyDescent="0.25">
      <c r="A1581" s="36"/>
      <c r="B1581" s="23" t="s">
        <v>11822</v>
      </c>
      <c r="C1581" s="39"/>
      <c r="D1581" s="33"/>
      <c r="E1581" s="33"/>
      <c r="F1581" s="33"/>
      <c r="G1581" s="33"/>
    </row>
    <row r="1582" spans="1:7" x14ac:dyDescent="0.25">
      <c r="A1582" s="36"/>
      <c r="B1582" s="23" t="s">
        <v>11906</v>
      </c>
      <c r="C1582" s="39"/>
      <c r="D1582" s="33"/>
      <c r="E1582" s="33"/>
      <c r="F1582" s="33"/>
      <c r="G1582" s="33"/>
    </row>
    <row r="1583" spans="1:7" x14ac:dyDescent="0.25">
      <c r="A1583" s="36"/>
      <c r="B1583" s="23" t="s">
        <v>11959</v>
      </c>
      <c r="C1583" s="39"/>
      <c r="D1583" s="33"/>
      <c r="E1583" s="33"/>
      <c r="F1583" s="33"/>
      <c r="G1583" s="33"/>
    </row>
    <row r="1584" spans="1:7" x14ac:dyDescent="0.25">
      <c r="A1584" s="36"/>
      <c r="B1584" s="23" t="s">
        <v>11960</v>
      </c>
      <c r="C1584" s="39"/>
      <c r="D1584" s="33"/>
      <c r="E1584" s="33"/>
      <c r="F1584" s="33"/>
      <c r="G1584" s="33"/>
    </row>
    <row r="1585" spans="1:7" x14ac:dyDescent="0.25">
      <c r="A1585" s="36"/>
      <c r="B1585" s="23" t="s">
        <v>12048</v>
      </c>
      <c r="C1585" s="39"/>
      <c r="D1585" s="33"/>
      <c r="E1585" s="33"/>
      <c r="F1585" s="33"/>
      <c r="G1585" s="33"/>
    </row>
    <row r="1586" spans="1:7" x14ac:dyDescent="0.25">
      <c r="A1586" s="36"/>
      <c r="B1586" s="23" t="s">
        <v>11723</v>
      </c>
      <c r="C1586" s="39"/>
      <c r="D1586" s="33"/>
      <c r="E1586" s="33"/>
      <c r="F1586" s="33"/>
      <c r="G1586" s="33"/>
    </row>
    <row r="1587" spans="1:7" x14ac:dyDescent="0.25">
      <c r="A1587" s="36"/>
      <c r="B1587" s="23" t="s">
        <v>11724</v>
      </c>
      <c r="C1587" s="39"/>
      <c r="D1587" s="33"/>
      <c r="E1587" s="33"/>
      <c r="F1587" s="33"/>
      <c r="G1587" s="33"/>
    </row>
    <row r="1588" spans="1:7" x14ac:dyDescent="0.25">
      <c r="A1588" s="36"/>
      <c r="B1588" s="23" t="s">
        <v>11684</v>
      </c>
      <c r="C1588" s="39"/>
      <c r="D1588" s="33"/>
      <c r="E1588" s="33"/>
      <c r="F1588" s="33"/>
      <c r="G1588" s="33"/>
    </row>
    <row r="1589" spans="1:7" x14ac:dyDescent="0.25">
      <c r="A1589" s="36"/>
      <c r="B1589" s="23" t="s">
        <v>11685</v>
      </c>
      <c r="C1589" s="39"/>
      <c r="D1589" s="33"/>
      <c r="E1589" s="33"/>
      <c r="F1589" s="33"/>
      <c r="G1589" s="33"/>
    </row>
    <row r="1590" spans="1:7" x14ac:dyDescent="0.25">
      <c r="A1590" s="36"/>
      <c r="B1590" s="23" t="s">
        <v>11686</v>
      </c>
      <c r="C1590" s="39"/>
      <c r="D1590" s="33"/>
      <c r="E1590" s="33"/>
      <c r="F1590" s="33"/>
      <c r="G1590" s="33"/>
    </row>
    <row r="1591" spans="1:7" x14ac:dyDescent="0.25">
      <c r="A1591" s="36"/>
      <c r="B1591" s="23" t="s">
        <v>11687</v>
      </c>
      <c r="C1591" s="39"/>
      <c r="D1591" s="33"/>
      <c r="E1591" s="33"/>
      <c r="F1591" s="33"/>
      <c r="G1591" s="33"/>
    </row>
    <row r="1592" spans="1:7" x14ac:dyDescent="0.25">
      <c r="A1592" s="36"/>
      <c r="B1592" s="23" t="s">
        <v>11688</v>
      </c>
      <c r="C1592" s="39"/>
      <c r="D1592" s="33"/>
      <c r="E1592" s="33"/>
      <c r="F1592" s="33"/>
      <c r="G1592" s="33"/>
    </row>
    <row r="1593" spans="1:7" ht="15.75" thickBot="1" x14ac:dyDescent="0.3">
      <c r="A1593" s="37"/>
      <c r="B1593" s="24" t="s">
        <v>11689</v>
      </c>
      <c r="C1593" s="40"/>
      <c r="D1593" s="34"/>
      <c r="E1593" s="34"/>
      <c r="F1593" s="34"/>
      <c r="G1593" s="34"/>
    </row>
    <row r="1594" spans="1:7" ht="15.75" thickBot="1" x14ac:dyDescent="0.3">
      <c r="A1594" s="6"/>
      <c r="B1594" s="6"/>
      <c r="C1594" s="6"/>
      <c r="D1594" s="6"/>
      <c r="E1594" s="6"/>
      <c r="F1594" s="6"/>
      <c r="G1594" s="6"/>
    </row>
    <row r="1595" spans="1:7" ht="37.5" thickBot="1" x14ac:dyDescent="0.3">
      <c r="A1595" s="7" t="s">
        <v>12049</v>
      </c>
      <c r="B1595" s="7" t="s">
        <v>11963</v>
      </c>
      <c r="C1595" s="8" t="s">
        <v>10</v>
      </c>
      <c r="D1595" s="9" t="s">
        <v>12050</v>
      </c>
      <c r="E1595" s="9"/>
      <c r="F1595" s="9">
        <v>80.099999999999994</v>
      </c>
      <c r="G1595" s="9"/>
    </row>
    <row r="1596" spans="1:7" ht="15.75" thickBot="1" x14ac:dyDescent="0.3">
      <c r="A1596" s="6"/>
      <c r="B1596" s="6"/>
      <c r="C1596" s="6"/>
      <c r="D1596" s="6"/>
      <c r="E1596" s="6"/>
      <c r="F1596" s="6"/>
      <c r="G1596" s="6"/>
    </row>
    <row r="1597" spans="1:7" ht="37.5" thickBot="1" x14ac:dyDescent="0.3">
      <c r="A1597" s="7" t="s">
        <v>12051</v>
      </c>
      <c r="B1597" s="7" t="s">
        <v>11966</v>
      </c>
      <c r="C1597" s="8" t="s">
        <v>10</v>
      </c>
      <c r="D1597" s="9" t="s">
        <v>12052</v>
      </c>
      <c r="E1597" s="9"/>
      <c r="F1597" s="9">
        <v>80.099999999999994</v>
      </c>
      <c r="G1597" s="9"/>
    </row>
    <row r="1598" spans="1:7" ht="15.75" thickBot="1" x14ac:dyDescent="0.3">
      <c r="A1598" s="6"/>
      <c r="B1598" s="6"/>
      <c r="C1598" s="6"/>
      <c r="D1598" s="6"/>
      <c r="E1598" s="6"/>
      <c r="F1598" s="6"/>
      <c r="G1598" s="6"/>
    </row>
    <row r="1599" spans="1:7" ht="37.5" thickBot="1" x14ac:dyDescent="0.3">
      <c r="A1599" s="7" t="s">
        <v>12053</v>
      </c>
      <c r="B1599" s="7" t="s">
        <v>11969</v>
      </c>
      <c r="C1599" s="8" t="s">
        <v>10</v>
      </c>
      <c r="D1599" s="9" t="s">
        <v>12054</v>
      </c>
      <c r="E1599" s="9"/>
      <c r="F1599" s="9">
        <v>80.099999999999994</v>
      </c>
      <c r="G1599" s="9"/>
    </row>
    <row r="1600" spans="1:7" ht="15.75" thickBot="1" x14ac:dyDescent="0.3">
      <c r="A1600" s="6"/>
      <c r="B1600" s="6"/>
      <c r="C1600" s="6"/>
      <c r="D1600" s="6"/>
      <c r="E1600" s="6"/>
      <c r="F1600" s="6"/>
      <c r="G1600" s="6"/>
    </row>
    <row r="1601" spans="1:7" ht="37.5" thickBot="1" x14ac:dyDescent="0.3">
      <c r="A1601" s="7" t="s">
        <v>12055</v>
      </c>
      <c r="B1601" s="7" t="s">
        <v>11972</v>
      </c>
      <c r="C1601" s="8" t="s">
        <v>10</v>
      </c>
      <c r="D1601" s="9" t="s">
        <v>12056</v>
      </c>
      <c r="E1601" s="9"/>
      <c r="F1601" s="9">
        <v>80.099999999999994</v>
      </c>
      <c r="G1601" s="9"/>
    </row>
    <row r="1602" spans="1:7" ht="15.75" thickBot="1" x14ac:dyDescent="0.3">
      <c r="A1602" s="6"/>
      <c r="B1602" s="6"/>
      <c r="C1602" s="6"/>
      <c r="D1602" s="6"/>
      <c r="E1602" s="6"/>
      <c r="F1602" s="6"/>
      <c r="G1602" s="6"/>
    </row>
    <row r="1603" spans="1:7" ht="15.75" thickBot="1" x14ac:dyDescent="0.3">
      <c r="A1603" s="7" t="s">
        <v>12057</v>
      </c>
      <c r="B1603" s="7" t="s">
        <v>11975</v>
      </c>
      <c r="C1603" s="8" t="s">
        <v>10</v>
      </c>
      <c r="D1603" s="9" t="s">
        <v>12058</v>
      </c>
      <c r="E1603" s="9"/>
      <c r="F1603" s="9">
        <v>80.099999999999994</v>
      </c>
      <c r="G1603" s="9"/>
    </row>
    <row r="1604" spans="1:7" ht="15.75" thickBot="1" x14ac:dyDescent="0.3">
      <c r="A1604" s="6"/>
      <c r="B1604" s="6"/>
      <c r="C1604" s="6"/>
      <c r="D1604" s="6"/>
      <c r="E1604" s="6"/>
      <c r="F1604" s="6"/>
      <c r="G1604" s="6"/>
    </row>
    <row r="1605" spans="1:7" ht="15.75" thickBot="1" x14ac:dyDescent="0.3">
      <c r="A1605" s="7" t="s">
        <v>12059</v>
      </c>
      <c r="B1605" s="7" t="s">
        <v>11978</v>
      </c>
      <c r="C1605" s="8" t="s">
        <v>10</v>
      </c>
      <c r="D1605" s="9" t="s">
        <v>12060</v>
      </c>
      <c r="E1605" s="9"/>
      <c r="F1605" s="9">
        <v>80.099999999999994</v>
      </c>
      <c r="G1605" s="9"/>
    </row>
    <row r="1606" spans="1:7" ht="15.75" thickBot="1" x14ac:dyDescent="0.3">
      <c r="A1606" s="6"/>
      <c r="B1606" s="6"/>
      <c r="C1606" s="6"/>
      <c r="D1606" s="6"/>
      <c r="E1606" s="6"/>
      <c r="F1606" s="6"/>
      <c r="G1606" s="6"/>
    </row>
    <row r="1607" spans="1:7" ht="25.5" thickBot="1" x14ac:dyDescent="0.3">
      <c r="A1607" s="7" t="s">
        <v>12061</v>
      </c>
      <c r="B1607" s="7" t="s">
        <v>11981</v>
      </c>
      <c r="C1607" s="8" t="s">
        <v>10</v>
      </c>
      <c r="D1607" s="9" t="s">
        <v>12062</v>
      </c>
      <c r="E1607" s="9"/>
      <c r="F1607" s="9">
        <v>80.099999999999994</v>
      </c>
      <c r="G1607" s="9"/>
    </row>
    <row r="1608" spans="1:7" ht="15.75" thickBot="1" x14ac:dyDescent="0.3">
      <c r="A1608" s="6"/>
      <c r="B1608" s="6"/>
      <c r="C1608" s="6"/>
      <c r="D1608" s="6"/>
      <c r="E1608" s="6"/>
      <c r="F1608" s="6"/>
      <c r="G1608" s="6"/>
    </row>
    <row r="1609" spans="1:7" ht="25.5" thickBot="1" x14ac:dyDescent="0.3">
      <c r="A1609" s="7" t="s">
        <v>12063</v>
      </c>
      <c r="B1609" s="7" t="s">
        <v>11984</v>
      </c>
      <c r="C1609" s="8" t="s">
        <v>10</v>
      </c>
      <c r="D1609" s="9" t="s">
        <v>12064</v>
      </c>
      <c r="E1609" s="9"/>
      <c r="F1609" s="9">
        <v>80.099999999999994</v>
      </c>
      <c r="G1609" s="9"/>
    </row>
    <row r="1610" spans="1:7" ht="15.75" thickBot="1" x14ac:dyDescent="0.3">
      <c r="A1610" s="6"/>
      <c r="B1610" s="6"/>
      <c r="C1610" s="6"/>
      <c r="D1610" s="6"/>
      <c r="E1610" s="6"/>
      <c r="F1610" s="6"/>
      <c r="G1610" s="6"/>
    </row>
    <row r="1611" spans="1:7" x14ac:dyDescent="0.25">
      <c r="A1611" s="35" t="s">
        <v>12065</v>
      </c>
      <c r="B1611" s="22" t="s">
        <v>12066</v>
      </c>
      <c r="C1611" s="38"/>
      <c r="D1611" s="32"/>
      <c r="E1611" s="32"/>
      <c r="F1611" s="32"/>
      <c r="G1611" s="32"/>
    </row>
    <row r="1612" spans="1:7" x14ac:dyDescent="0.25">
      <c r="A1612" s="36"/>
      <c r="B1612" s="23" t="s">
        <v>11754</v>
      </c>
      <c r="C1612" s="39"/>
      <c r="D1612" s="33"/>
      <c r="E1612" s="33"/>
      <c r="F1612" s="33"/>
      <c r="G1612" s="33"/>
    </row>
    <row r="1613" spans="1:7" x14ac:dyDescent="0.25">
      <c r="A1613" s="36"/>
      <c r="B1613" s="23" t="s">
        <v>12067</v>
      </c>
      <c r="C1613" s="39"/>
      <c r="D1613" s="33"/>
      <c r="E1613" s="33"/>
      <c r="F1613" s="33"/>
      <c r="G1613" s="33"/>
    </row>
    <row r="1614" spans="1:7" x14ac:dyDescent="0.25">
      <c r="A1614" s="36"/>
      <c r="B1614" s="23" t="s">
        <v>11917</v>
      </c>
      <c r="C1614" s="39"/>
      <c r="D1614" s="33"/>
      <c r="E1614" s="33"/>
      <c r="F1614" s="33"/>
      <c r="G1614" s="33"/>
    </row>
    <row r="1615" spans="1:7" x14ac:dyDescent="0.25">
      <c r="A1615" s="36"/>
      <c r="B1615" s="23" t="s">
        <v>11988</v>
      </c>
      <c r="C1615" s="39"/>
      <c r="D1615" s="33"/>
      <c r="E1615" s="33"/>
      <c r="F1615" s="33"/>
      <c r="G1615" s="33"/>
    </row>
    <row r="1616" spans="1:7" x14ac:dyDescent="0.25">
      <c r="A1616" s="36"/>
      <c r="B1616" s="23" t="s">
        <v>11960</v>
      </c>
      <c r="C1616" s="39"/>
      <c r="D1616" s="33"/>
      <c r="E1616" s="33"/>
      <c r="F1616" s="33"/>
      <c r="G1616" s="33"/>
    </row>
    <row r="1617" spans="1:7" x14ac:dyDescent="0.25">
      <c r="A1617" s="36"/>
      <c r="B1617" s="23" t="s">
        <v>12068</v>
      </c>
      <c r="C1617" s="39"/>
      <c r="D1617" s="33"/>
      <c r="E1617" s="33"/>
      <c r="F1617" s="33"/>
      <c r="G1617" s="33"/>
    </row>
    <row r="1618" spans="1:7" x14ac:dyDescent="0.25">
      <c r="A1618" s="36"/>
      <c r="B1618" s="23" t="s">
        <v>11723</v>
      </c>
      <c r="C1618" s="39"/>
      <c r="D1618" s="33"/>
      <c r="E1618" s="33"/>
      <c r="F1618" s="33"/>
      <c r="G1618" s="33"/>
    </row>
    <row r="1619" spans="1:7" x14ac:dyDescent="0.25">
      <c r="A1619" s="36"/>
      <c r="B1619" s="23" t="s">
        <v>11724</v>
      </c>
      <c r="C1619" s="39"/>
      <c r="D1619" s="33"/>
      <c r="E1619" s="33"/>
      <c r="F1619" s="33"/>
      <c r="G1619" s="33"/>
    </row>
    <row r="1620" spans="1:7" x14ac:dyDescent="0.25">
      <c r="A1620" s="36"/>
      <c r="B1620" s="23" t="s">
        <v>11684</v>
      </c>
      <c r="C1620" s="39"/>
      <c r="D1620" s="33"/>
      <c r="E1620" s="33"/>
      <c r="F1620" s="33"/>
      <c r="G1620" s="33"/>
    </row>
    <row r="1621" spans="1:7" x14ac:dyDescent="0.25">
      <c r="A1621" s="36"/>
      <c r="B1621" s="23" t="s">
        <v>11685</v>
      </c>
      <c r="C1621" s="39"/>
      <c r="D1621" s="33"/>
      <c r="E1621" s="33"/>
      <c r="F1621" s="33"/>
      <c r="G1621" s="33"/>
    </row>
    <row r="1622" spans="1:7" x14ac:dyDescent="0.25">
      <c r="A1622" s="36"/>
      <c r="B1622" s="23" t="s">
        <v>11686</v>
      </c>
      <c r="C1622" s="39"/>
      <c r="D1622" s="33"/>
      <c r="E1622" s="33"/>
      <c r="F1622" s="33"/>
      <c r="G1622" s="33"/>
    </row>
    <row r="1623" spans="1:7" x14ac:dyDescent="0.25">
      <c r="A1623" s="36"/>
      <c r="B1623" s="23" t="s">
        <v>11687</v>
      </c>
      <c r="C1623" s="39"/>
      <c r="D1623" s="33"/>
      <c r="E1623" s="33"/>
      <c r="F1623" s="33"/>
      <c r="G1623" s="33"/>
    </row>
    <row r="1624" spans="1:7" x14ac:dyDescent="0.25">
      <c r="A1624" s="36"/>
      <c r="B1624" s="23" t="s">
        <v>11688</v>
      </c>
      <c r="C1624" s="39"/>
      <c r="D1624" s="33"/>
      <c r="E1624" s="33"/>
      <c r="F1624" s="33"/>
      <c r="G1624" s="33"/>
    </row>
    <row r="1625" spans="1:7" ht="15.75" thickBot="1" x14ac:dyDescent="0.3">
      <c r="A1625" s="37"/>
      <c r="B1625" s="24" t="s">
        <v>11689</v>
      </c>
      <c r="C1625" s="40"/>
      <c r="D1625" s="34"/>
      <c r="E1625" s="34"/>
      <c r="F1625" s="34"/>
      <c r="G1625" s="34"/>
    </row>
    <row r="1626" spans="1:7" ht="15.75" thickBot="1" x14ac:dyDescent="0.3">
      <c r="A1626" s="6"/>
      <c r="B1626" s="6"/>
      <c r="C1626" s="6"/>
      <c r="D1626" s="6"/>
      <c r="E1626" s="6"/>
      <c r="F1626" s="6"/>
      <c r="G1626" s="6"/>
    </row>
    <row r="1627" spans="1:7" ht="37.5" thickBot="1" x14ac:dyDescent="0.3">
      <c r="A1627" s="7" t="s">
        <v>12069</v>
      </c>
      <c r="B1627" s="7" t="s">
        <v>11991</v>
      </c>
      <c r="C1627" s="8" t="s">
        <v>10</v>
      </c>
      <c r="D1627" s="9" t="s">
        <v>12070</v>
      </c>
      <c r="E1627" s="9"/>
      <c r="F1627" s="9">
        <v>80.099999999999994</v>
      </c>
      <c r="G1627" s="9"/>
    </row>
    <row r="1628" spans="1:7" ht="15.75" thickBot="1" x14ac:dyDescent="0.3">
      <c r="A1628" s="6"/>
      <c r="B1628" s="6"/>
      <c r="C1628" s="6"/>
      <c r="D1628" s="6"/>
      <c r="E1628" s="6"/>
      <c r="F1628" s="6"/>
      <c r="G1628" s="6"/>
    </row>
    <row r="1629" spans="1:7" ht="37.5" thickBot="1" x14ac:dyDescent="0.3">
      <c r="A1629" s="7" t="s">
        <v>12071</v>
      </c>
      <c r="B1629" s="7" t="s">
        <v>11994</v>
      </c>
      <c r="C1629" s="8" t="s">
        <v>10</v>
      </c>
      <c r="D1629" s="9" t="s">
        <v>12072</v>
      </c>
      <c r="E1629" s="9"/>
      <c r="F1629" s="9">
        <v>80.099999999999994</v>
      </c>
      <c r="G1629" s="9"/>
    </row>
    <row r="1630" spans="1:7" ht="15.75" thickBot="1" x14ac:dyDescent="0.3">
      <c r="A1630" s="6"/>
      <c r="B1630" s="6"/>
      <c r="C1630" s="6"/>
      <c r="D1630" s="6"/>
      <c r="E1630" s="6"/>
      <c r="F1630" s="6"/>
      <c r="G1630" s="6"/>
    </row>
    <row r="1631" spans="1:7" ht="37.5" thickBot="1" x14ac:dyDescent="0.3">
      <c r="A1631" s="7" t="s">
        <v>12073</v>
      </c>
      <c r="B1631" s="7" t="s">
        <v>11997</v>
      </c>
      <c r="C1631" s="8" t="s">
        <v>10</v>
      </c>
      <c r="D1631" s="9" t="s">
        <v>12074</v>
      </c>
      <c r="E1631" s="9"/>
      <c r="F1631" s="9">
        <v>80.099999999999994</v>
      </c>
      <c r="G1631" s="9"/>
    </row>
    <row r="1632" spans="1:7" ht="15.75" thickBot="1" x14ac:dyDescent="0.3">
      <c r="A1632" s="6"/>
      <c r="B1632" s="6"/>
      <c r="C1632" s="6"/>
      <c r="D1632" s="6"/>
      <c r="E1632" s="6"/>
      <c r="F1632" s="6"/>
      <c r="G1632" s="6"/>
    </row>
    <row r="1633" spans="1:7" ht="37.5" thickBot="1" x14ac:dyDescent="0.3">
      <c r="A1633" s="7" t="s">
        <v>12075</v>
      </c>
      <c r="B1633" s="7" t="s">
        <v>12000</v>
      </c>
      <c r="C1633" s="8" t="s">
        <v>10</v>
      </c>
      <c r="D1633" s="9" t="s">
        <v>12076</v>
      </c>
      <c r="E1633" s="9"/>
      <c r="F1633" s="9">
        <v>80.099999999999994</v>
      </c>
      <c r="G1633" s="9"/>
    </row>
    <row r="1634" spans="1:7" ht="15.75" thickBot="1" x14ac:dyDescent="0.3">
      <c r="A1634" s="6"/>
      <c r="B1634" s="6"/>
      <c r="C1634" s="6"/>
      <c r="D1634" s="6"/>
      <c r="E1634" s="6"/>
      <c r="F1634" s="6"/>
      <c r="G1634" s="6"/>
    </row>
    <row r="1635" spans="1:7" ht="37.5" thickBot="1" x14ac:dyDescent="0.3">
      <c r="A1635" s="7" t="s">
        <v>12077</v>
      </c>
      <c r="B1635" s="7" t="s">
        <v>12003</v>
      </c>
      <c r="C1635" s="8" t="s">
        <v>10</v>
      </c>
      <c r="D1635" s="9" t="s">
        <v>12078</v>
      </c>
      <c r="E1635" s="9"/>
      <c r="F1635" s="9">
        <v>80.099999999999994</v>
      </c>
      <c r="G1635" s="9"/>
    </row>
    <row r="1636" spans="1:7" ht="15.75" thickBot="1" x14ac:dyDescent="0.3">
      <c r="A1636" s="6"/>
      <c r="B1636" s="6"/>
      <c r="C1636" s="6"/>
      <c r="D1636" s="6"/>
      <c r="E1636" s="6"/>
      <c r="F1636" s="6"/>
      <c r="G1636" s="6"/>
    </row>
    <row r="1637" spans="1:7" ht="37.5" thickBot="1" x14ac:dyDescent="0.3">
      <c r="A1637" s="7" t="s">
        <v>12079</v>
      </c>
      <c r="B1637" s="7" t="s">
        <v>12006</v>
      </c>
      <c r="C1637" s="8" t="s">
        <v>10</v>
      </c>
      <c r="D1637" s="9" t="s">
        <v>12076</v>
      </c>
      <c r="E1637" s="9"/>
      <c r="F1637" s="9">
        <v>80.099999999999994</v>
      </c>
      <c r="G1637" s="9"/>
    </row>
    <row r="1638" spans="1:7" ht="15.75" thickBot="1" x14ac:dyDescent="0.3">
      <c r="A1638" s="6"/>
      <c r="B1638" s="6"/>
      <c r="C1638" s="6"/>
      <c r="D1638" s="6"/>
      <c r="E1638" s="6"/>
      <c r="F1638" s="6"/>
      <c r="G1638" s="6"/>
    </row>
    <row r="1639" spans="1:7" ht="15.75" thickBot="1" x14ac:dyDescent="0.3">
      <c r="A1639" s="7" t="s">
        <v>12080</v>
      </c>
      <c r="B1639" s="7" t="s">
        <v>12009</v>
      </c>
      <c r="C1639" s="8" t="s">
        <v>10</v>
      </c>
      <c r="D1639" s="9" t="s">
        <v>12081</v>
      </c>
      <c r="E1639" s="9"/>
      <c r="F1639" s="9">
        <v>80.099999999999994</v>
      </c>
      <c r="G1639" s="9"/>
    </row>
    <row r="1640" spans="1:7" ht="15.75" thickBot="1" x14ac:dyDescent="0.3">
      <c r="A1640" s="6"/>
      <c r="B1640" s="6"/>
      <c r="C1640" s="6"/>
      <c r="D1640" s="6"/>
      <c r="E1640" s="6"/>
      <c r="F1640" s="6"/>
      <c r="G1640" s="6"/>
    </row>
    <row r="1641" spans="1:7" ht="25.5" thickBot="1" x14ac:dyDescent="0.3">
      <c r="A1641" s="7" t="s">
        <v>12082</v>
      </c>
      <c r="B1641" s="7" t="s">
        <v>12012</v>
      </c>
      <c r="C1641" s="8" t="s">
        <v>10</v>
      </c>
      <c r="D1641" s="9" t="s">
        <v>12083</v>
      </c>
      <c r="E1641" s="9"/>
      <c r="F1641" s="9">
        <v>80.099999999999994</v>
      </c>
      <c r="G1641" s="9"/>
    </row>
    <row r="1642" spans="1:7" ht="15.75" thickBot="1" x14ac:dyDescent="0.3">
      <c r="A1642" s="6"/>
      <c r="B1642" s="6"/>
      <c r="C1642" s="6"/>
      <c r="D1642" s="6"/>
      <c r="E1642" s="6"/>
      <c r="F1642" s="6"/>
      <c r="G1642" s="6"/>
    </row>
    <row r="1643" spans="1:7" ht="25.5" thickBot="1" x14ac:dyDescent="0.3">
      <c r="A1643" s="7" t="s">
        <v>12084</v>
      </c>
      <c r="B1643" s="7" t="s">
        <v>12015</v>
      </c>
      <c r="C1643" s="8" t="s">
        <v>10</v>
      </c>
      <c r="D1643" s="9" t="s">
        <v>12085</v>
      </c>
      <c r="E1643" s="9"/>
      <c r="F1643" s="9">
        <v>80.099999999999994</v>
      </c>
      <c r="G1643" s="9"/>
    </row>
    <row r="1644" spans="1:7" ht="15.75" thickBot="1" x14ac:dyDescent="0.3">
      <c r="A1644" s="6"/>
      <c r="B1644" s="6"/>
      <c r="C1644" s="6"/>
      <c r="D1644" s="6"/>
      <c r="E1644" s="6"/>
      <c r="F1644" s="6"/>
      <c r="G1644" s="6"/>
    </row>
    <row r="1645" spans="1:7" ht="24.75" x14ac:dyDescent="0.25">
      <c r="A1645" s="35" t="s">
        <v>12086</v>
      </c>
      <c r="B1645" s="22" t="s">
        <v>12087</v>
      </c>
      <c r="C1645" s="38"/>
      <c r="D1645" s="32"/>
      <c r="E1645" s="32"/>
      <c r="F1645" s="32"/>
      <c r="G1645" s="32"/>
    </row>
    <row r="1646" spans="1:7" x14ac:dyDescent="0.25">
      <c r="A1646" s="36"/>
      <c r="B1646" s="23" t="s">
        <v>11684</v>
      </c>
      <c r="C1646" s="39"/>
      <c r="D1646" s="33"/>
      <c r="E1646" s="33"/>
      <c r="F1646" s="33"/>
      <c r="G1646" s="33"/>
    </row>
    <row r="1647" spans="1:7" x14ac:dyDescent="0.25">
      <c r="A1647" s="36"/>
      <c r="B1647" s="23" t="s">
        <v>11685</v>
      </c>
      <c r="C1647" s="39"/>
      <c r="D1647" s="33"/>
      <c r="E1647" s="33"/>
      <c r="F1647" s="33"/>
      <c r="G1647" s="33"/>
    </row>
    <row r="1648" spans="1:7" x14ac:dyDescent="0.25">
      <c r="A1648" s="36"/>
      <c r="B1648" s="23" t="s">
        <v>11686</v>
      </c>
      <c r="C1648" s="39"/>
      <c r="D1648" s="33"/>
      <c r="E1648" s="33"/>
      <c r="F1648" s="33"/>
      <c r="G1648" s="33"/>
    </row>
    <row r="1649" spans="1:7" x14ac:dyDescent="0.25">
      <c r="A1649" s="36"/>
      <c r="B1649" s="23" t="s">
        <v>11687</v>
      </c>
      <c r="C1649" s="39"/>
      <c r="D1649" s="33"/>
      <c r="E1649" s="33"/>
      <c r="F1649" s="33"/>
      <c r="G1649" s="33"/>
    </row>
    <row r="1650" spans="1:7" x14ac:dyDescent="0.25">
      <c r="A1650" s="36"/>
      <c r="B1650" s="23" t="s">
        <v>11688</v>
      </c>
      <c r="C1650" s="39"/>
      <c r="D1650" s="33"/>
      <c r="E1650" s="33"/>
      <c r="F1650" s="33"/>
      <c r="G1650" s="33"/>
    </row>
    <row r="1651" spans="1:7" x14ac:dyDescent="0.25">
      <c r="A1651" s="36"/>
      <c r="B1651" s="23" t="s">
        <v>11689</v>
      </c>
      <c r="C1651" s="39"/>
      <c r="D1651" s="33"/>
      <c r="E1651" s="33"/>
      <c r="F1651" s="33"/>
      <c r="G1651" s="33"/>
    </row>
    <row r="1652" spans="1:7" ht="15.75" thickBot="1" x14ac:dyDescent="0.3">
      <c r="A1652" s="37"/>
      <c r="B1652" s="24" t="s">
        <v>12088</v>
      </c>
      <c r="C1652" s="40"/>
      <c r="D1652" s="34"/>
      <c r="E1652" s="34"/>
      <c r="F1652" s="34"/>
      <c r="G1652" s="34"/>
    </row>
    <row r="1653" spans="1:7" ht="15.75" thickBot="1" x14ac:dyDescent="0.3">
      <c r="A1653" s="6"/>
      <c r="B1653" s="6"/>
      <c r="C1653" s="6"/>
      <c r="D1653" s="6"/>
      <c r="E1653" s="6"/>
      <c r="F1653" s="6"/>
      <c r="G1653" s="6"/>
    </row>
    <row r="1654" spans="1:7" ht="15.75" thickBot="1" x14ac:dyDescent="0.3">
      <c r="A1654" s="7" t="s">
        <v>12089</v>
      </c>
      <c r="B1654" s="7" t="s">
        <v>12090</v>
      </c>
      <c r="C1654" s="8" t="s">
        <v>10</v>
      </c>
      <c r="D1654" s="9" t="s">
        <v>12091</v>
      </c>
      <c r="E1654" s="9"/>
      <c r="F1654" s="9">
        <v>80.099999999999994</v>
      </c>
      <c r="G1654" s="9"/>
    </row>
    <row r="1655" spans="1:7" ht="15.75" thickBot="1" x14ac:dyDescent="0.3">
      <c r="A1655" s="6"/>
      <c r="B1655" s="6"/>
      <c r="C1655" s="6"/>
      <c r="D1655" s="6"/>
      <c r="E1655" s="6"/>
      <c r="F1655" s="6"/>
      <c r="G1655" s="6"/>
    </row>
    <row r="1656" spans="1:7" ht="15.75" thickBot="1" x14ac:dyDescent="0.3">
      <c r="A1656" s="7" t="s">
        <v>12092</v>
      </c>
      <c r="B1656" s="7" t="s">
        <v>12093</v>
      </c>
      <c r="C1656" s="8" t="s">
        <v>10</v>
      </c>
      <c r="D1656" s="9" t="s">
        <v>12094</v>
      </c>
      <c r="E1656" s="9"/>
      <c r="F1656" s="9">
        <v>80.099999999999994</v>
      </c>
      <c r="G1656" s="9"/>
    </row>
    <row r="1657" spans="1:7" ht="15.75" thickBot="1" x14ac:dyDescent="0.3">
      <c r="A1657" s="6"/>
      <c r="B1657" s="6"/>
      <c r="C1657" s="6"/>
      <c r="D1657" s="6"/>
      <c r="E1657" s="6"/>
      <c r="F1657" s="6"/>
      <c r="G1657" s="6"/>
    </row>
    <row r="1658" spans="1:7" ht="25.5" thickBot="1" x14ac:dyDescent="0.3">
      <c r="A1658" s="7" t="s">
        <v>12095</v>
      </c>
      <c r="B1658" s="7" t="s">
        <v>12096</v>
      </c>
      <c r="C1658" s="8" t="s">
        <v>10</v>
      </c>
      <c r="D1658" s="9" t="s">
        <v>12097</v>
      </c>
      <c r="E1658" s="9"/>
      <c r="F1658" s="9">
        <v>80.099999999999994</v>
      </c>
      <c r="G1658" s="9"/>
    </row>
    <row r="1659" spans="1:7" ht="15.75" thickBot="1" x14ac:dyDescent="0.3">
      <c r="A1659" s="6"/>
      <c r="B1659" s="6"/>
      <c r="C1659" s="6"/>
      <c r="D1659" s="6"/>
      <c r="E1659" s="6"/>
      <c r="F1659" s="6"/>
      <c r="G1659" s="6"/>
    </row>
    <row r="1660" spans="1:7" x14ac:dyDescent="0.25">
      <c r="A1660" s="35" t="s">
        <v>12098</v>
      </c>
      <c r="B1660" s="22" t="s">
        <v>12099</v>
      </c>
      <c r="C1660" s="38"/>
      <c r="D1660" s="32"/>
      <c r="E1660" s="32"/>
      <c r="F1660" s="32"/>
      <c r="G1660" s="32"/>
    </row>
    <row r="1661" spans="1:7" ht="15.75" thickBot="1" x14ac:dyDescent="0.3">
      <c r="A1661" s="37"/>
      <c r="B1661" s="24" t="s">
        <v>12100</v>
      </c>
      <c r="C1661" s="40"/>
      <c r="D1661" s="34"/>
      <c r="E1661" s="34"/>
      <c r="F1661" s="34"/>
      <c r="G1661" s="34"/>
    </row>
    <row r="1662" spans="1:7" ht="15.75" thickBot="1" x14ac:dyDescent="0.3">
      <c r="A1662" s="6"/>
      <c r="B1662" s="6"/>
      <c r="C1662" s="6"/>
      <c r="D1662" s="6"/>
      <c r="E1662" s="6"/>
      <c r="F1662" s="6"/>
      <c r="G1662" s="6"/>
    </row>
    <row r="1663" spans="1:7" x14ac:dyDescent="0.25">
      <c r="A1663" s="35" t="s">
        <v>12101</v>
      </c>
      <c r="B1663" s="22" t="s">
        <v>12102</v>
      </c>
      <c r="C1663" s="38" t="s">
        <v>10</v>
      </c>
      <c r="D1663" s="32" t="s">
        <v>12103</v>
      </c>
      <c r="E1663" s="32"/>
      <c r="F1663" s="32">
        <v>80.099999999999994</v>
      </c>
      <c r="G1663" s="32"/>
    </row>
    <row r="1664" spans="1:7" x14ac:dyDescent="0.25">
      <c r="A1664" s="36"/>
      <c r="B1664" s="23" t="s">
        <v>12104</v>
      </c>
      <c r="C1664" s="39"/>
      <c r="D1664" s="33"/>
      <c r="E1664" s="33"/>
      <c r="F1664" s="33"/>
      <c r="G1664" s="33"/>
    </row>
    <row r="1665" spans="1:7" x14ac:dyDescent="0.25">
      <c r="A1665" s="36"/>
      <c r="B1665" s="23" t="s">
        <v>12105</v>
      </c>
      <c r="C1665" s="39"/>
      <c r="D1665" s="33"/>
      <c r="E1665" s="33"/>
      <c r="F1665" s="33"/>
      <c r="G1665" s="33"/>
    </row>
    <row r="1666" spans="1:7" x14ac:dyDescent="0.25">
      <c r="A1666" s="36"/>
      <c r="B1666" s="23" t="s">
        <v>12106</v>
      </c>
      <c r="C1666" s="39"/>
      <c r="D1666" s="33"/>
      <c r="E1666" s="33"/>
      <c r="F1666" s="33"/>
      <c r="G1666" s="33"/>
    </row>
    <row r="1667" spans="1:7" x14ac:dyDescent="0.25">
      <c r="A1667" s="36"/>
      <c r="B1667" s="23" t="s">
        <v>12107</v>
      </c>
      <c r="C1667" s="39"/>
      <c r="D1667" s="33"/>
      <c r="E1667" s="33"/>
      <c r="F1667" s="33"/>
      <c r="G1667" s="33"/>
    </row>
    <row r="1668" spans="1:7" x14ac:dyDescent="0.25">
      <c r="A1668" s="36"/>
      <c r="B1668" s="23" t="s">
        <v>12108</v>
      </c>
      <c r="C1668" s="39"/>
      <c r="D1668" s="33"/>
      <c r="E1668" s="33"/>
      <c r="F1668" s="33"/>
      <c r="G1668" s="33"/>
    </row>
    <row r="1669" spans="1:7" x14ac:dyDescent="0.25">
      <c r="A1669" s="36"/>
      <c r="B1669" s="23" t="s">
        <v>12109</v>
      </c>
      <c r="C1669" s="39"/>
      <c r="D1669" s="33"/>
      <c r="E1669" s="33"/>
      <c r="F1669" s="33"/>
      <c r="G1669" s="33"/>
    </row>
    <row r="1670" spans="1:7" x14ac:dyDescent="0.25">
      <c r="A1670" s="36"/>
      <c r="B1670" s="23" t="s">
        <v>12110</v>
      </c>
      <c r="C1670" s="39"/>
      <c r="D1670" s="33"/>
      <c r="E1670" s="33"/>
      <c r="F1670" s="33"/>
      <c r="G1670" s="33"/>
    </row>
    <row r="1671" spans="1:7" x14ac:dyDescent="0.25">
      <c r="A1671" s="36"/>
      <c r="B1671" s="23" t="s">
        <v>12111</v>
      </c>
      <c r="C1671" s="39"/>
      <c r="D1671" s="33"/>
      <c r="E1671" s="33"/>
      <c r="F1671" s="33"/>
      <c r="G1671" s="33"/>
    </row>
    <row r="1672" spans="1:7" ht="15.75" thickBot="1" x14ac:dyDescent="0.3">
      <c r="A1672" s="37"/>
      <c r="B1672" s="24" t="s">
        <v>12112</v>
      </c>
      <c r="C1672" s="40"/>
      <c r="D1672" s="34"/>
      <c r="E1672" s="34"/>
      <c r="F1672" s="34"/>
      <c r="G1672" s="34"/>
    </row>
    <row r="1673" spans="1:7" ht="15.75" thickBot="1" x14ac:dyDescent="0.3">
      <c r="A1673" s="6"/>
      <c r="B1673" s="6"/>
      <c r="C1673" s="6"/>
      <c r="D1673" s="6"/>
      <c r="E1673" s="6"/>
      <c r="F1673" s="6"/>
      <c r="G1673" s="6"/>
    </row>
    <row r="1674" spans="1:7" x14ac:dyDescent="0.25">
      <c r="A1674" s="35" t="s">
        <v>12113</v>
      </c>
      <c r="B1674" s="22" t="s">
        <v>12114</v>
      </c>
      <c r="C1674" s="38" t="s">
        <v>10</v>
      </c>
      <c r="D1674" s="32" t="s">
        <v>12115</v>
      </c>
      <c r="E1674" s="32"/>
      <c r="F1674" s="32">
        <v>80.099999999999994</v>
      </c>
      <c r="G1674" s="32"/>
    </row>
    <row r="1675" spans="1:7" x14ac:dyDescent="0.25">
      <c r="A1675" s="36"/>
      <c r="B1675" s="23" t="s">
        <v>12116</v>
      </c>
      <c r="C1675" s="39"/>
      <c r="D1675" s="33"/>
      <c r="E1675" s="33"/>
      <c r="F1675" s="33"/>
      <c r="G1675" s="33"/>
    </row>
    <row r="1676" spans="1:7" x14ac:dyDescent="0.25">
      <c r="A1676" s="36"/>
      <c r="B1676" s="23" t="s">
        <v>12105</v>
      </c>
      <c r="C1676" s="39"/>
      <c r="D1676" s="33"/>
      <c r="E1676" s="33"/>
      <c r="F1676" s="33"/>
      <c r="G1676" s="33"/>
    </row>
    <row r="1677" spans="1:7" x14ac:dyDescent="0.25">
      <c r="A1677" s="36"/>
      <c r="B1677" s="23" t="s">
        <v>12106</v>
      </c>
      <c r="C1677" s="39"/>
      <c r="D1677" s="33"/>
      <c r="E1677" s="33"/>
      <c r="F1677" s="33"/>
      <c r="G1677" s="33"/>
    </row>
    <row r="1678" spans="1:7" x14ac:dyDescent="0.25">
      <c r="A1678" s="36"/>
      <c r="B1678" s="23" t="s">
        <v>12107</v>
      </c>
      <c r="C1678" s="39"/>
      <c r="D1678" s="33"/>
      <c r="E1678" s="33"/>
      <c r="F1678" s="33"/>
      <c r="G1678" s="33"/>
    </row>
    <row r="1679" spans="1:7" x14ac:dyDescent="0.25">
      <c r="A1679" s="36"/>
      <c r="B1679" s="23" t="s">
        <v>12108</v>
      </c>
      <c r="C1679" s="39"/>
      <c r="D1679" s="33"/>
      <c r="E1679" s="33"/>
      <c r="F1679" s="33"/>
      <c r="G1679" s="33"/>
    </row>
    <row r="1680" spans="1:7" x14ac:dyDescent="0.25">
      <c r="A1680" s="36"/>
      <c r="B1680" s="23" t="s">
        <v>12109</v>
      </c>
      <c r="C1680" s="39"/>
      <c r="D1680" s="33"/>
      <c r="E1680" s="33"/>
      <c r="F1680" s="33"/>
      <c r="G1680" s="33"/>
    </row>
    <row r="1681" spans="1:7" x14ac:dyDescent="0.25">
      <c r="A1681" s="36"/>
      <c r="B1681" s="23" t="s">
        <v>12117</v>
      </c>
      <c r="C1681" s="39"/>
      <c r="D1681" s="33"/>
      <c r="E1681" s="33"/>
      <c r="F1681" s="33"/>
      <c r="G1681" s="33"/>
    </row>
    <row r="1682" spans="1:7" x14ac:dyDescent="0.25">
      <c r="A1682" s="36"/>
      <c r="B1682" s="23" t="s">
        <v>12111</v>
      </c>
      <c r="C1682" s="39"/>
      <c r="D1682" s="33"/>
      <c r="E1682" s="33"/>
      <c r="F1682" s="33"/>
      <c r="G1682" s="33"/>
    </row>
    <row r="1683" spans="1:7" ht="15.75" thickBot="1" x14ac:dyDescent="0.3">
      <c r="A1683" s="37"/>
      <c r="B1683" s="24" t="s">
        <v>12112</v>
      </c>
      <c r="C1683" s="40"/>
      <c r="D1683" s="34"/>
      <c r="E1683" s="34"/>
      <c r="F1683" s="34"/>
      <c r="G1683" s="34"/>
    </row>
    <row r="1684" spans="1:7" ht="15.75" thickBot="1" x14ac:dyDescent="0.3">
      <c r="A1684" s="6"/>
      <c r="B1684" s="6"/>
      <c r="C1684" s="6"/>
      <c r="D1684" s="6"/>
      <c r="E1684" s="6"/>
      <c r="F1684" s="6"/>
      <c r="G1684" s="6"/>
    </row>
    <row r="1685" spans="1:7" x14ac:dyDescent="0.25">
      <c r="A1685" s="35" t="s">
        <v>12118</v>
      </c>
      <c r="B1685" s="22" t="s">
        <v>12119</v>
      </c>
      <c r="C1685" s="38"/>
      <c r="D1685" s="32"/>
      <c r="E1685" s="32"/>
      <c r="F1685" s="32"/>
      <c r="G1685" s="32"/>
    </row>
    <row r="1686" spans="1:7" ht="15.75" thickBot="1" x14ac:dyDescent="0.3">
      <c r="A1686" s="37"/>
      <c r="B1686" s="24" t="s">
        <v>12100</v>
      </c>
      <c r="C1686" s="40"/>
      <c r="D1686" s="34"/>
      <c r="E1686" s="34"/>
      <c r="F1686" s="34"/>
      <c r="G1686" s="34"/>
    </row>
    <row r="1687" spans="1:7" ht="15.75" thickBot="1" x14ac:dyDescent="0.3">
      <c r="A1687" s="6"/>
      <c r="B1687" s="6"/>
      <c r="C1687" s="6"/>
      <c r="D1687" s="6"/>
      <c r="E1687" s="6"/>
      <c r="F1687" s="6"/>
      <c r="G1687" s="6"/>
    </row>
    <row r="1688" spans="1:7" x14ac:dyDescent="0.25">
      <c r="A1688" s="35" t="s">
        <v>12120</v>
      </c>
      <c r="B1688" s="22" t="s">
        <v>12102</v>
      </c>
      <c r="C1688" s="38" t="s">
        <v>10</v>
      </c>
      <c r="D1688" s="32" t="s">
        <v>12121</v>
      </c>
      <c r="E1688" s="32"/>
      <c r="F1688" s="32">
        <v>80.099999999999994</v>
      </c>
      <c r="G1688" s="32"/>
    </row>
    <row r="1689" spans="1:7" x14ac:dyDescent="0.25">
      <c r="A1689" s="36"/>
      <c r="B1689" s="23" t="s">
        <v>12122</v>
      </c>
      <c r="C1689" s="39"/>
      <c r="D1689" s="33"/>
      <c r="E1689" s="33"/>
      <c r="F1689" s="33"/>
      <c r="G1689" s="33"/>
    </row>
    <row r="1690" spans="1:7" x14ac:dyDescent="0.25">
      <c r="A1690" s="36"/>
      <c r="B1690" s="23" t="s">
        <v>12123</v>
      </c>
      <c r="C1690" s="39"/>
      <c r="D1690" s="33"/>
      <c r="E1690" s="33"/>
      <c r="F1690" s="33"/>
      <c r="G1690" s="33"/>
    </row>
    <row r="1691" spans="1:7" x14ac:dyDescent="0.25">
      <c r="A1691" s="36"/>
      <c r="B1691" s="23" t="s">
        <v>12124</v>
      </c>
      <c r="C1691" s="39"/>
      <c r="D1691" s="33"/>
      <c r="E1691" s="33"/>
      <c r="F1691" s="33"/>
      <c r="G1691" s="33"/>
    </row>
    <row r="1692" spans="1:7" x14ac:dyDescent="0.25">
      <c r="A1692" s="36"/>
      <c r="B1692" s="23" t="s">
        <v>12125</v>
      </c>
      <c r="C1692" s="39"/>
      <c r="D1692" s="33"/>
      <c r="E1692" s="33"/>
      <c r="F1692" s="33"/>
      <c r="G1692" s="33"/>
    </row>
    <row r="1693" spans="1:7" x14ac:dyDescent="0.25">
      <c r="A1693" s="36"/>
      <c r="B1693" s="23" t="s">
        <v>12126</v>
      </c>
      <c r="C1693" s="39"/>
      <c r="D1693" s="33"/>
      <c r="E1693" s="33"/>
      <c r="F1693" s="33"/>
      <c r="G1693" s="33"/>
    </row>
    <row r="1694" spans="1:7" x14ac:dyDescent="0.25">
      <c r="A1694" s="36"/>
      <c r="B1694" s="23" t="s">
        <v>12127</v>
      </c>
      <c r="C1694" s="39"/>
      <c r="D1694" s="33"/>
      <c r="E1694" s="33"/>
      <c r="F1694" s="33"/>
      <c r="G1694" s="33"/>
    </row>
    <row r="1695" spans="1:7" x14ac:dyDescent="0.25">
      <c r="A1695" s="36"/>
      <c r="B1695" s="23" t="s">
        <v>12128</v>
      </c>
      <c r="C1695" s="39"/>
      <c r="D1695" s="33"/>
      <c r="E1695" s="33"/>
      <c r="F1695" s="33"/>
      <c r="G1695" s="33"/>
    </row>
    <row r="1696" spans="1:7" x14ac:dyDescent="0.25">
      <c r="A1696" s="36"/>
      <c r="B1696" s="23" t="s">
        <v>12129</v>
      </c>
      <c r="C1696" s="39"/>
      <c r="D1696" s="33"/>
      <c r="E1696" s="33"/>
      <c r="F1696" s="33"/>
      <c r="G1696" s="33"/>
    </row>
    <row r="1697" spans="1:7" x14ac:dyDescent="0.25">
      <c r="A1697" s="36"/>
      <c r="B1697" s="23" t="s">
        <v>12130</v>
      </c>
      <c r="C1697" s="39"/>
      <c r="D1697" s="33"/>
      <c r="E1697" s="33"/>
      <c r="F1697" s="33"/>
      <c r="G1697" s="33"/>
    </row>
    <row r="1698" spans="1:7" x14ac:dyDescent="0.25">
      <c r="A1698" s="36"/>
      <c r="B1698" s="23" t="s">
        <v>12131</v>
      </c>
      <c r="C1698" s="39"/>
      <c r="D1698" s="33"/>
      <c r="E1698" s="33"/>
      <c r="F1698" s="33"/>
      <c r="G1698" s="33"/>
    </row>
    <row r="1699" spans="1:7" x14ac:dyDescent="0.25">
      <c r="A1699" s="36"/>
      <c r="B1699" s="23" t="s">
        <v>12132</v>
      </c>
      <c r="C1699" s="39"/>
      <c r="D1699" s="33"/>
      <c r="E1699" s="33"/>
      <c r="F1699" s="33"/>
      <c r="G1699" s="33"/>
    </row>
    <row r="1700" spans="1:7" x14ac:dyDescent="0.25">
      <c r="A1700" s="36"/>
      <c r="B1700" s="23" t="s">
        <v>12133</v>
      </c>
      <c r="C1700" s="39"/>
      <c r="D1700" s="33"/>
      <c r="E1700" s="33"/>
      <c r="F1700" s="33"/>
      <c r="G1700" s="33"/>
    </row>
    <row r="1701" spans="1:7" ht="15.75" thickBot="1" x14ac:dyDescent="0.3">
      <c r="A1701" s="37"/>
      <c r="B1701" s="24" t="s">
        <v>12134</v>
      </c>
      <c r="C1701" s="40"/>
      <c r="D1701" s="34"/>
      <c r="E1701" s="34"/>
      <c r="F1701" s="34"/>
      <c r="G1701" s="34"/>
    </row>
    <row r="1702" spans="1:7" ht="15.75" thickBot="1" x14ac:dyDescent="0.3">
      <c r="A1702" s="6"/>
      <c r="B1702" s="6"/>
      <c r="C1702" s="6"/>
      <c r="D1702" s="6"/>
      <c r="E1702" s="6"/>
      <c r="F1702" s="6"/>
      <c r="G1702" s="6"/>
    </row>
    <row r="1703" spans="1:7" x14ac:dyDescent="0.25">
      <c r="A1703" s="35" t="s">
        <v>12135</v>
      </c>
      <c r="B1703" s="22" t="s">
        <v>12114</v>
      </c>
      <c r="C1703" s="38" t="s">
        <v>10</v>
      </c>
      <c r="D1703" s="32" t="s">
        <v>12136</v>
      </c>
      <c r="E1703" s="32"/>
      <c r="F1703" s="32">
        <v>80.099999999999994</v>
      </c>
      <c r="G1703" s="32"/>
    </row>
    <row r="1704" spans="1:7" x14ac:dyDescent="0.25">
      <c r="A1704" s="36"/>
      <c r="B1704" s="23" t="s">
        <v>12122</v>
      </c>
      <c r="C1704" s="39"/>
      <c r="D1704" s="33"/>
      <c r="E1704" s="33"/>
      <c r="F1704" s="33"/>
      <c r="G1704" s="33"/>
    </row>
    <row r="1705" spans="1:7" x14ac:dyDescent="0.25">
      <c r="A1705" s="36"/>
      <c r="B1705" s="23" t="s">
        <v>12137</v>
      </c>
      <c r="C1705" s="39"/>
      <c r="D1705" s="33"/>
      <c r="E1705" s="33"/>
      <c r="F1705" s="33"/>
      <c r="G1705" s="33"/>
    </row>
    <row r="1706" spans="1:7" x14ac:dyDescent="0.25">
      <c r="A1706" s="36"/>
      <c r="B1706" s="23" t="s">
        <v>12124</v>
      </c>
      <c r="C1706" s="39"/>
      <c r="D1706" s="33"/>
      <c r="E1706" s="33"/>
      <c r="F1706" s="33"/>
      <c r="G1706" s="33"/>
    </row>
    <row r="1707" spans="1:7" x14ac:dyDescent="0.25">
      <c r="A1707" s="36"/>
      <c r="B1707" s="23" t="s">
        <v>12125</v>
      </c>
      <c r="C1707" s="39"/>
      <c r="D1707" s="33"/>
      <c r="E1707" s="33"/>
      <c r="F1707" s="33"/>
      <c r="G1707" s="33"/>
    </row>
    <row r="1708" spans="1:7" x14ac:dyDescent="0.25">
      <c r="A1708" s="36"/>
      <c r="B1708" s="23" t="s">
        <v>12126</v>
      </c>
      <c r="C1708" s="39"/>
      <c r="D1708" s="33"/>
      <c r="E1708" s="33"/>
      <c r="F1708" s="33"/>
      <c r="G1708" s="33"/>
    </row>
    <row r="1709" spans="1:7" x14ac:dyDescent="0.25">
      <c r="A1709" s="36"/>
      <c r="B1709" s="23" t="s">
        <v>12127</v>
      </c>
      <c r="C1709" s="39"/>
      <c r="D1709" s="33"/>
      <c r="E1709" s="33"/>
      <c r="F1709" s="33"/>
      <c r="G1709" s="33"/>
    </row>
    <row r="1710" spans="1:7" x14ac:dyDescent="0.25">
      <c r="A1710" s="36"/>
      <c r="B1710" s="23" t="s">
        <v>12128</v>
      </c>
      <c r="C1710" s="39"/>
      <c r="D1710" s="33"/>
      <c r="E1710" s="33"/>
      <c r="F1710" s="33"/>
      <c r="G1710" s="33"/>
    </row>
    <row r="1711" spans="1:7" x14ac:dyDescent="0.25">
      <c r="A1711" s="36"/>
      <c r="B1711" s="23" t="s">
        <v>12138</v>
      </c>
      <c r="C1711" s="39"/>
      <c r="D1711" s="33"/>
      <c r="E1711" s="33"/>
      <c r="F1711" s="33"/>
      <c r="G1711" s="33"/>
    </row>
    <row r="1712" spans="1:7" x14ac:dyDescent="0.25">
      <c r="A1712" s="36"/>
      <c r="B1712" s="23" t="s">
        <v>12130</v>
      </c>
      <c r="C1712" s="39"/>
      <c r="D1712" s="33"/>
      <c r="E1712" s="33"/>
      <c r="F1712" s="33"/>
      <c r="G1712" s="33"/>
    </row>
    <row r="1713" spans="1:7" x14ac:dyDescent="0.25">
      <c r="A1713" s="36"/>
      <c r="B1713" s="23" t="s">
        <v>12131</v>
      </c>
      <c r="C1713" s="39"/>
      <c r="D1713" s="33"/>
      <c r="E1713" s="33"/>
      <c r="F1713" s="33"/>
      <c r="G1713" s="33"/>
    </row>
    <row r="1714" spans="1:7" x14ac:dyDescent="0.25">
      <c r="A1714" s="36"/>
      <c r="B1714" s="23" t="s">
        <v>12132</v>
      </c>
      <c r="C1714" s="39"/>
      <c r="D1714" s="33"/>
      <c r="E1714" s="33"/>
      <c r="F1714" s="33"/>
      <c r="G1714" s="33"/>
    </row>
    <row r="1715" spans="1:7" x14ac:dyDescent="0.25">
      <c r="A1715" s="36"/>
      <c r="B1715" s="23" t="s">
        <v>12106</v>
      </c>
      <c r="C1715" s="39"/>
      <c r="D1715" s="33"/>
      <c r="E1715" s="33"/>
      <c r="F1715" s="33"/>
      <c r="G1715" s="33"/>
    </row>
    <row r="1716" spans="1:7" ht="15.75" thickBot="1" x14ac:dyDescent="0.3">
      <c r="A1716" s="37"/>
      <c r="B1716" s="24" t="s">
        <v>12134</v>
      </c>
      <c r="C1716" s="40"/>
      <c r="D1716" s="34"/>
      <c r="E1716" s="34"/>
      <c r="F1716" s="34"/>
      <c r="G1716" s="34"/>
    </row>
    <row r="1717" spans="1:7" ht="15.75" thickBot="1" x14ac:dyDescent="0.3">
      <c r="A1717" s="6"/>
      <c r="B1717" s="6"/>
      <c r="C1717" s="6"/>
      <c r="D1717" s="6"/>
      <c r="E1717" s="6"/>
      <c r="F1717" s="6"/>
      <c r="G1717" s="6"/>
    </row>
    <row r="1718" spans="1:7" x14ac:dyDescent="0.25">
      <c r="A1718" s="35" t="s">
        <v>12139</v>
      </c>
      <c r="B1718" s="22" t="s">
        <v>12140</v>
      </c>
      <c r="C1718" s="38"/>
      <c r="D1718" s="32"/>
      <c r="E1718" s="32"/>
      <c r="F1718" s="32"/>
      <c r="G1718" s="32"/>
    </row>
    <row r="1719" spans="1:7" ht="24.75" x14ac:dyDescent="0.25">
      <c r="A1719" s="36"/>
      <c r="B1719" s="23" t="s">
        <v>12141</v>
      </c>
      <c r="C1719" s="39"/>
      <c r="D1719" s="33"/>
      <c r="E1719" s="33"/>
      <c r="F1719" s="33"/>
      <c r="G1719" s="33"/>
    </row>
    <row r="1720" spans="1:7" ht="24.75" x14ac:dyDescent="0.25">
      <c r="A1720" s="36"/>
      <c r="B1720" s="23" t="s">
        <v>12142</v>
      </c>
      <c r="C1720" s="39"/>
      <c r="D1720" s="33"/>
      <c r="E1720" s="33"/>
      <c r="F1720" s="33"/>
      <c r="G1720" s="33"/>
    </row>
    <row r="1721" spans="1:7" ht="15.75" thickBot="1" x14ac:dyDescent="0.3">
      <c r="A1721" s="37"/>
      <c r="B1721" s="24" t="s">
        <v>12143</v>
      </c>
      <c r="C1721" s="40"/>
      <c r="D1721" s="34"/>
      <c r="E1721" s="34"/>
      <c r="F1721" s="34"/>
      <c r="G1721" s="34"/>
    </row>
    <row r="1722" spans="1:7" ht="15.75" thickBot="1" x14ac:dyDescent="0.3">
      <c r="A1722" s="6"/>
      <c r="B1722" s="6"/>
      <c r="C1722" s="6"/>
      <c r="D1722" s="6"/>
      <c r="E1722" s="6"/>
      <c r="F1722" s="6"/>
      <c r="G1722" s="6"/>
    </row>
    <row r="1723" spans="1:7" ht="15.75" thickBot="1" x14ac:dyDescent="0.3">
      <c r="A1723" s="7" t="s">
        <v>12144</v>
      </c>
      <c r="B1723" s="7" t="s">
        <v>12145</v>
      </c>
      <c r="C1723" s="8" t="s">
        <v>10</v>
      </c>
      <c r="D1723" s="9">
        <v>305.89</v>
      </c>
      <c r="E1723" s="9"/>
      <c r="F1723" s="9">
        <v>80.09</v>
      </c>
      <c r="G1723" s="9"/>
    </row>
    <row r="1724" spans="1:7" ht="15.75" thickBot="1" x14ac:dyDescent="0.3">
      <c r="A1724" s="6"/>
      <c r="B1724" s="6"/>
      <c r="C1724" s="6"/>
      <c r="D1724" s="6"/>
      <c r="E1724" s="6"/>
      <c r="F1724" s="6"/>
      <c r="G1724" s="6"/>
    </row>
    <row r="1725" spans="1:7" ht="15.75" thickBot="1" x14ac:dyDescent="0.3">
      <c r="A1725" s="7" t="s">
        <v>12146</v>
      </c>
      <c r="B1725" s="7" t="s">
        <v>12147</v>
      </c>
      <c r="C1725" s="8" t="s">
        <v>11</v>
      </c>
      <c r="D1725" s="9">
        <v>6.26</v>
      </c>
      <c r="E1725" s="9"/>
      <c r="F1725" s="9">
        <v>80.03</v>
      </c>
      <c r="G1725" s="9"/>
    </row>
    <row r="1726" spans="1:7" ht="15.75" thickBot="1" x14ac:dyDescent="0.3">
      <c r="A1726" s="6"/>
      <c r="B1726" s="6"/>
      <c r="C1726" s="6"/>
      <c r="D1726" s="6"/>
      <c r="E1726" s="6"/>
      <c r="F1726" s="6"/>
      <c r="G1726" s="6"/>
    </row>
    <row r="1727" spans="1:7" ht="15.75" thickBot="1" x14ac:dyDescent="0.3">
      <c r="A1727" s="7" t="s">
        <v>12148</v>
      </c>
      <c r="B1727" s="7" t="s">
        <v>12149</v>
      </c>
      <c r="C1727" s="8" t="s">
        <v>12</v>
      </c>
      <c r="D1727" s="9">
        <v>0.99</v>
      </c>
      <c r="E1727" s="9"/>
      <c r="F1727" s="9">
        <v>79.8</v>
      </c>
      <c r="G1727" s="9"/>
    </row>
    <row r="1728" spans="1:7" ht="15.75" thickBot="1" x14ac:dyDescent="0.3">
      <c r="A1728" s="6"/>
      <c r="B1728" s="6"/>
      <c r="C1728" s="6"/>
      <c r="D1728" s="6"/>
      <c r="E1728" s="6"/>
      <c r="F1728" s="6"/>
      <c r="G1728" s="6"/>
    </row>
    <row r="1729" spans="1:7" ht="36.75" x14ac:dyDescent="0.25">
      <c r="A1729" s="35" t="s">
        <v>12150</v>
      </c>
      <c r="B1729" s="22" t="s">
        <v>12151</v>
      </c>
      <c r="C1729" s="38"/>
      <c r="D1729" s="32"/>
      <c r="E1729" s="32"/>
      <c r="F1729" s="32"/>
      <c r="G1729" s="32"/>
    </row>
    <row r="1730" spans="1:7" ht="15.75" thickBot="1" x14ac:dyDescent="0.3">
      <c r="A1730" s="37"/>
      <c r="B1730" s="24" t="s">
        <v>12152</v>
      </c>
      <c r="C1730" s="40"/>
      <c r="D1730" s="34"/>
      <c r="E1730" s="34"/>
      <c r="F1730" s="34"/>
      <c r="G1730" s="34"/>
    </row>
    <row r="1731" spans="1:7" ht="15.75" thickBot="1" x14ac:dyDescent="0.3">
      <c r="A1731" s="6"/>
      <c r="B1731" s="6"/>
      <c r="C1731" s="6"/>
      <c r="D1731" s="6"/>
      <c r="E1731" s="6"/>
      <c r="F1731" s="6"/>
      <c r="G1731" s="6"/>
    </row>
    <row r="1732" spans="1:7" ht="15.75" thickBot="1" x14ac:dyDescent="0.3">
      <c r="A1732" s="7" t="s">
        <v>12153</v>
      </c>
      <c r="B1732" s="7" t="s">
        <v>12154</v>
      </c>
      <c r="C1732" s="8" t="s">
        <v>10</v>
      </c>
      <c r="D1732" s="9" t="s">
        <v>12155</v>
      </c>
      <c r="E1732" s="9"/>
      <c r="F1732" s="9">
        <v>80.099999999999994</v>
      </c>
      <c r="G1732" s="9"/>
    </row>
    <row r="1733" spans="1:7" ht="15.75" thickBot="1" x14ac:dyDescent="0.3">
      <c r="A1733" s="6"/>
      <c r="B1733" s="6"/>
      <c r="C1733" s="6"/>
      <c r="D1733" s="6"/>
      <c r="E1733" s="6"/>
      <c r="F1733" s="6"/>
      <c r="G1733" s="6"/>
    </row>
    <row r="1734" spans="1:7" ht="15.75" thickBot="1" x14ac:dyDescent="0.3">
      <c r="A1734" s="7" t="s">
        <v>12156</v>
      </c>
      <c r="B1734" s="7" t="s">
        <v>12157</v>
      </c>
      <c r="C1734" s="8" t="s">
        <v>10</v>
      </c>
      <c r="D1734" s="9" t="s">
        <v>12158</v>
      </c>
      <c r="E1734" s="9"/>
      <c r="F1734" s="9">
        <v>80.099999999999994</v>
      </c>
      <c r="G1734" s="9"/>
    </row>
    <row r="1735" spans="1:7" ht="15.75" thickBot="1" x14ac:dyDescent="0.3">
      <c r="A1735" s="6"/>
      <c r="B1735" s="6"/>
      <c r="C1735" s="6"/>
      <c r="D1735" s="6"/>
      <c r="E1735" s="6"/>
      <c r="F1735" s="6"/>
      <c r="G1735" s="6"/>
    </row>
    <row r="1736" spans="1:7" ht="15.75" thickBot="1" x14ac:dyDescent="0.3">
      <c r="A1736" s="7" t="s">
        <v>12159</v>
      </c>
      <c r="B1736" s="7" t="s">
        <v>12160</v>
      </c>
      <c r="C1736" s="8" t="s">
        <v>10</v>
      </c>
      <c r="D1736" s="9" t="s">
        <v>12161</v>
      </c>
      <c r="E1736" s="9"/>
      <c r="F1736" s="9">
        <v>80.099999999999994</v>
      </c>
      <c r="G1736" s="9"/>
    </row>
    <row r="1737" spans="1:7" ht="15.75" thickBot="1" x14ac:dyDescent="0.3">
      <c r="A1737" s="6"/>
      <c r="B1737" s="6"/>
      <c r="C1737" s="6"/>
      <c r="D1737" s="6"/>
      <c r="E1737" s="6"/>
      <c r="F1737" s="6"/>
      <c r="G1737" s="6"/>
    </row>
    <row r="1738" spans="1:7" ht="15.75" thickBot="1" x14ac:dyDescent="0.3">
      <c r="A1738" s="7" t="s">
        <v>12162</v>
      </c>
      <c r="B1738" s="7" t="s">
        <v>12163</v>
      </c>
      <c r="C1738" s="8" t="s">
        <v>10</v>
      </c>
      <c r="D1738" s="9" t="s">
        <v>12164</v>
      </c>
      <c r="E1738" s="9"/>
      <c r="F1738" s="9">
        <v>80.099999999999994</v>
      </c>
      <c r="G1738" s="9"/>
    </row>
    <row r="1739" spans="1:7" ht="15.75" thickBot="1" x14ac:dyDescent="0.3">
      <c r="A1739" s="6"/>
      <c r="B1739" s="6"/>
      <c r="C1739" s="6"/>
      <c r="D1739" s="6"/>
      <c r="E1739" s="6"/>
      <c r="F1739" s="6"/>
      <c r="G1739" s="6"/>
    </row>
    <row r="1740" spans="1:7" ht="15.75" thickBot="1" x14ac:dyDescent="0.3">
      <c r="A1740" s="7" t="s">
        <v>12165</v>
      </c>
      <c r="B1740" s="7" t="s">
        <v>12166</v>
      </c>
      <c r="C1740" s="8" t="s">
        <v>10</v>
      </c>
      <c r="D1740" s="9" t="s">
        <v>12167</v>
      </c>
      <c r="E1740" s="9"/>
      <c r="F1740" s="9">
        <v>80.099999999999994</v>
      </c>
      <c r="G1740" s="9"/>
    </row>
    <row r="1741" spans="1:7" ht="15.75" thickBot="1" x14ac:dyDescent="0.3">
      <c r="A1741" s="6"/>
      <c r="B1741" s="6"/>
      <c r="C1741" s="6"/>
      <c r="D1741" s="6"/>
      <c r="E1741" s="6"/>
      <c r="F1741" s="6"/>
      <c r="G1741" s="6"/>
    </row>
    <row r="1742" spans="1:7" ht="15.75" thickBot="1" x14ac:dyDescent="0.3">
      <c r="A1742" s="7" t="s">
        <v>12168</v>
      </c>
      <c r="B1742" s="7" t="s">
        <v>12169</v>
      </c>
      <c r="C1742" s="8" t="s">
        <v>10</v>
      </c>
      <c r="D1742" s="9" t="s">
        <v>12170</v>
      </c>
      <c r="E1742" s="9"/>
      <c r="F1742" s="9">
        <v>80.099999999999994</v>
      </c>
      <c r="G1742" s="9"/>
    </row>
    <row r="1743" spans="1:7" ht="15.75" thickBot="1" x14ac:dyDescent="0.3">
      <c r="A1743" s="6"/>
      <c r="B1743" s="6"/>
      <c r="C1743" s="6"/>
      <c r="D1743" s="6"/>
      <c r="E1743" s="6"/>
      <c r="F1743" s="6"/>
      <c r="G1743" s="6"/>
    </row>
    <row r="1744" spans="1:7" ht="15.75" thickBot="1" x14ac:dyDescent="0.3">
      <c r="A1744" s="7" t="s">
        <v>12171</v>
      </c>
      <c r="B1744" s="7" t="s">
        <v>12172</v>
      </c>
      <c r="C1744" s="8" t="s">
        <v>10</v>
      </c>
      <c r="D1744" s="9" t="s">
        <v>12173</v>
      </c>
      <c r="E1744" s="9"/>
      <c r="F1744" s="9">
        <v>80.099999999999994</v>
      </c>
      <c r="G1744" s="9"/>
    </row>
    <row r="1745" spans="1:7" ht="15.75" thickBot="1" x14ac:dyDescent="0.3">
      <c r="A1745" s="6"/>
      <c r="B1745" s="6"/>
      <c r="C1745" s="6"/>
      <c r="D1745" s="6"/>
      <c r="E1745" s="6"/>
      <c r="F1745" s="6"/>
      <c r="G1745" s="6"/>
    </row>
    <row r="1746" spans="1:7" ht="15.75" thickBot="1" x14ac:dyDescent="0.3">
      <c r="A1746" s="7" t="s">
        <v>12174</v>
      </c>
      <c r="B1746" s="7" t="s">
        <v>12175</v>
      </c>
      <c r="C1746" s="8" t="s">
        <v>10</v>
      </c>
      <c r="D1746" s="9" t="s">
        <v>12176</v>
      </c>
      <c r="E1746" s="9"/>
      <c r="F1746" s="9">
        <v>80.099999999999994</v>
      </c>
      <c r="G1746" s="9"/>
    </row>
    <row r="1747" spans="1:7" ht="15.75" thickBot="1" x14ac:dyDescent="0.3">
      <c r="A1747" s="6"/>
      <c r="B1747" s="6"/>
      <c r="C1747" s="6"/>
      <c r="D1747" s="6"/>
      <c r="E1747" s="6"/>
      <c r="F1747" s="6"/>
      <c r="G1747" s="6"/>
    </row>
    <row r="1748" spans="1:7" ht="15.75" thickBot="1" x14ac:dyDescent="0.3">
      <c r="A1748" s="7" t="s">
        <v>12177</v>
      </c>
      <c r="B1748" s="7" t="s">
        <v>12178</v>
      </c>
      <c r="C1748" s="8" t="s">
        <v>10</v>
      </c>
      <c r="D1748" s="9" t="s">
        <v>12179</v>
      </c>
      <c r="E1748" s="9"/>
      <c r="F1748" s="9">
        <v>80.099999999999994</v>
      </c>
      <c r="G1748" s="9"/>
    </row>
    <row r="1749" spans="1:7" ht="15.75" thickBot="1" x14ac:dyDescent="0.3">
      <c r="A1749" s="6"/>
      <c r="B1749" s="6"/>
      <c r="C1749" s="6"/>
      <c r="D1749" s="6"/>
      <c r="E1749" s="6"/>
      <c r="F1749" s="6"/>
      <c r="G1749" s="6"/>
    </row>
    <row r="1750" spans="1:7" ht="15.75" thickBot="1" x14ac:dyDescent="0.3">
      <c r="A1750" s="7" t="s">
        <v>12180</v>
      </c>
      <c r="B1750" s="7" t="s">
        <v>12181</v>
      </c>
      <c r="C1750" s="8" t="s">
        <v>10</v>
      </c>
      <c r="D1750" s="9" t="s">
        <v>12182</v>
      </c>
      <c r="E1750" s="9"/>
      <c r="F1750" s="9">
        <v>80.099999999999994</v>
      </c>
      <c r="G1750" s="9"/>
    </row>
    <row r="1751" spans="1:7" ht="15.75" thickBot="1" x14ac:dyDescent="0.3">
      <c r="A1751" s="6"/>
      <c r="B1751" s="6"/>
      <c r="C1751" s="6"/>
      <c r="D1751" s="6"/>
      <c r="E1751" s="6"/>
      <c r="F1751" s="6"/>
      <c r="G1751" s="6"/>
    </row>
    <row r="1752" spans="1:7" ht="15.75" thickBot="1" x14ac:dyDescent="0.3">
      <c r="A1752" s="7" t="s">
        <v>12183</v>
      </c>
      <c r="B1752" s="7" t="s">
        <v>12184</v>
      </c>
      <c r="C1752" s="8" t="s">
        <v>10</v>
      </c>
      <c r="D1752" s="9" t="s">
        <v>12185</v>
      </c>
      <c r="E1752" s="9"/>
      <c r="F1752" s="9">
        <v>80.099999999999994</v>
      </c>
      <c r="G1752" s="9"/>
    </row>
    <row r="1753" spans="1:7" ht="15.75" thickBot="1" x14ac:dyDescent="0.3">
      <c r="A1753" s="6"/>
      <c r="B1753" s="6"/>
      <c r="C1753" s="6"/>
      <c r="D1753" s="6"/>
      <c r="E1753" s="6"/>
      <c r="F1753" s="6"/>
      <c r="G1753" s="6"/>
    </row>
    <row r="1754" spans="1:7" ht="15.75" thickBot="1" x14ac:dyDescent="0.3">
      <c r="A1754" s="7" t="s">
        <v>12186</v>
      </c>
      <c r="B1754" s="7" t="s">
        <v>12187</v>
      </c>
      <c r="C1754" s="8" t="s">
        <v>10</v>
      </c>
      <c r="D1754" s="9" t="s">
        <v>12188</v>
      </c>
      <c r="E1754" s="9"/>
      <c r="F1754" s="9">
        <v>80.099999999999994</v>
      </c>
      <c r="G1754" s="9"/>
    </row>
    <row r="1755" spans="1:7" ht="15.75" thickBot="1" x14ac:dyDescent="0.3">
      <c r="A1755" s="6"/>
      <c r="B1755" s="6"/>
      <c r="C1755" s="6"/>
      <c r="D1755" s="6"/>
      <c r="E1755" s="6"/>
      <c r="F1755" s="6"/>
      <c r="G1755" s="6"/>
    </row>
    <row r="1756" spans="1:7" x14ac:dyDescent="0.25">
      <c r="A1756" s="35" t="s">
        <v>12189</v>
      </c>
      <c r="B1756" s="22" t="s">
        <v>12190</v>
      </c>
      <c r="C1756" s="38" t="s">
        <v>10</v>
      </c>
      <c r="D1756" s="32" t="s">
        <v>12191</v>
      </c>
      <c r="E1756" s="32"/>
      <c r="F1756" s="32">
        <v>80.099999999999994</v>
      </c>
      <c r="G1756" s="32"/>
    </row>
    <row r="1757" spans="1:7" ht="15.75" thickBot="1" x14ac:dyDescent="0.3">
      <c r="A1757" s="37"/>
      <c r="B1757" s="24" t="s">
        <v>12192</v>
      </c>
      <c r="C1757" s="40"/>
      <c r="D1757" s="34"/>
      <c r="E1757" s="34"/>
      <c r="F1757" s="34"/>
      <c r="G1757" s="34"/>
    </row>
    <row r="1758" spans="1:7" ht="15.75" thickBot="1" x14ac:dyDescent="0.3">
      <c r="A1758" s="6"/>
      <c r="B1758" s="6"/>
      <c r="C1758" s="6"/>
      <c r="D1758" s="6"/>
      <c r="E1758" s="6"/>
      <c r="F1758" s="6"/>
      <c r="G1758" s="6"/>
    </row>
    <row r="1759" spans="1:7" x14ac:dyDescent="0.25">
      <c r="A1759" s="35" t="s">
        <v>12193</v>
      </c>
      <c r="B1759" s="22" t="s">
        <v>12194</v>
      </c>
      <c r="C1759" s="38" t="s">
        <v>10</v>
      </c>
      <c r="D1759" s="32" t="s">
        <v>12195</v>
      </c>
      <c r="E1759" s="32"/>
      <c r="F1759" s="32">
        <v>80.099999999999994</v>
      </c>
      <c r="G1759" s="32"/>
    </row>
    <row r="1760" spans="1:7" ht="15.75" thickBot="1" x14ac:dyDescent="0.3">
      <c r="A1760" s="37"/>
      <c r="B1760" s="24" t="s">
        <v>12196</v>
      </c>
      <c r="C1760" s="40"/>
      <c r="D1760" s="34"/>
      <c r="E1760" s="34"/>
      <c r="F1760" s="34"/>
      <c r="G1760" s="34"/>
    </row>
    <row r="1761" spans="1:7" ht="15.75" thickBot="1" x14ac:dyDescent="0.3">
      <c r="A1761" s="6"/>
      <c r="B1761" s="6"/>
      <c r="C1761" s="6"/>
      <c r="D1761" s="6"/>
      <c r="E1761" s="6"/>
      <c r="F1761" s="6"/>
      <c r="G1761" s="6"/>
    </row>
    <row r="1762" spans="1:7" x14ac:dyDescent="0.25">
      <c r="A1762" s="35" t="s">
        <v>12197</v>
      </c>
      <c r="B1762" s="22" t="s">
        <v>12198</v>
      </c>
      <c r="C1762" s="38" t="s">
        <v>10</v>
      </c>
      <c r="D1762" s="32" t="s">
        <v>12199</v>
      </c>
      <c r="E1762" s="32"/>
      <c r="F1762" s="32">
        <v>80.099999999999994</v>
      </c>
      <c r="G1762" s="32"/>
    </row>
    <row r="1763" spans="1:7" ht="15.75" thickBot="1" x14ac:dyDescent="0.3">
      <c r="A1763" s="37"/>
      <c r="B1763" s="24" t="s">
        <v>12200</v>
      </c>
      <c r="C1763" s="40"/>
      <c r="D1763" s="34"/>
      <c r="E1763" s="34"/>
      <c r="F1763" s="34"/>
      <c r="G1763" s="34"/>
    </row>
    <row r="1764" spans="1:7" ht="15.75" thickBot="1" x14ac:dyDescent="0.3">
      <c r="A1764" s="6"/>
      <c r="B1764" s="6"/>
      <c r="C1764" s="6"/>
      <c r="D1764" s="6"/>
      <c r="E1764" s="6"/>
      <c r="F1764" s="6"/>
      <c r="G1764" s="6"/>
    </row>
    <row r="1765" spans="1:7" x14ac:dyDescent="0.25">
      <c r="A1765" s="35" t="s">
        <v>12201</v>
      </c>
      <c r="B1765" s="22" t="s">
        <v>12198</v>
      </c>
      <c r="C1765" s="38" t="s">
        <v>10</v>
      </c>
      <c r="D1765" s="32" t="s">
        <v>12202</v>
      </c>
      <c r="E1765" s="32"/>
      <c r="F1765" s="32">
        <v>80.099999999999994</v>
      </c>
      <c r="G1765" s="32"/>
    </row>
    <row r="1766" spans="1:7" ht="15.75" thickBot="1" x14ac:dyDescent="0.3">
      <c r="A1766" s="37"/>
      <c r="B1766" s="24" t="s">
        <v>12203</v>
      </c>
      <c r="C1766" s="40"/>
      <c r="D1766" s="34"/>
      <c r="E1766" s="34"/>
      <c r="F1766" s="34"/>
      <c r="G1766" s="34"/>
    </row>
    <row r="1767" spans="1:7" ht="15.75" thickBot="1" x14ac:dyDescent="0.3">
      <c r="A1767" s="6"/>
      <c r="B1767" s="6"/>
      <c r="C1767" s="6"/>
      <c r="D1767" s="6"/>
      <c r="E1767" s="6"/>
      <c r="F1767" s="6"/>
      <c r="G1767" s="6"/>
    </row>
    <row r="1768" spans="1:7" ht="15.75" thickBot="1" x14ac:dyDescent="0.3">
      <c r="A1768" s="7" t="s">
        <v>12204</v>
      </c>
      <c r="B1768" s="7" t="s">
        <v>12205</v>
      </c>
      <c r="C1768" s="8" t="s">
        <v>10</v>
      </c>
      <c r="D1768" s="9" t="s">
        <v>12206</v>
      </c>
      <c r="E1768" s="9"/>
      <c r="F1768" s="9">
        <v>80.099999999999994</v>
      </c>
      <c r="G1768" s="9"/>
    </row>
    <row r="1769" spans="1:7" ht="15.75" thickBot="1" x14ac:dyDescent="0.3">
      <c r="A1769" s="6"/>
      <c r="B1769" s="6"/>
      <c r="C1769" s="6"/>
      <c r="D1769" s="6"/>
      <c r="E1769" s="6"/>
      <c r="F1769" s="6"/>
      <c r="G1769" s="6"/>
    </row>
    <row r="1770" spans="1:7" ht="15.75" thickBot="1" x14ac:dyDescent="0.3">
      <c r="A1770" s="7" t="s">
        <v>12207</v>
      </c>
      <c r="B1770" s="7" t="s">
        <v>12208</v>
      </c>
      <c r="C1770" s="8" t="s">
        <v>10</v>
      </c>
      <c r="D1770" s="9" t="s">
        <v>12209</v>
      </c>
      <c r="E1770" s="9"/>
      <c r="F1770" s="9">
        <v>80.099999999999994</v>
      </c>
      <c r="G1770" s="9"/>
    </row>
    <row r="1771" spans="1:7" ht="15.75" thickBot="1" x14ac:dyDescent="0.3">
      <c r="A1771" s="6"/>
      <c r="B1771" s="6"/>
      <c r="C1771" s="6"/>
      <c r="D1771" s="6"/>
      <c r="E1771" s="6"/>
      <c r="F1771" s="6"/>
      <c r="G1771" s="6"/>
    </row>
    <row r="1772" spans="1:7" ht="15.75" thickBot="1" x14ac:dyDescent="0.3">
      <c r="A1772" s="7" t="s">
        <v>12210</v>
      </c>
      <c r="B1772" s="7" t="s">
        <v>12211</v>
      </c>
      <c r="C1772" s="8" t="s">
        <v>10</v>
      </c>
      <c r="D1772" s="9" t="s">
        <v>12212</v>
      </c>
      <c r="E1772" s="9"/>
      <c r="F1772" s="9">
        <v>80.099999999999994</v>
      </c>
      <c r="G1772" s="9"/>
    </row>
    <row r="1773" spans="1:7" ht="15.75" thickBot="1" x14ac:dyDescent="0.3">
      <c r="A1773" s="6"/>
      <c r="B1773" s="6"/>
      <c r="C1773" s="6"/>
      <c r="D1773" s="6"/>
      <c r="E1773" s="6"/>
      <c r="F1773" s="6"/>
      <c r="G1773" s="6"/>
    </row>
    <row r="1774" spans="1:7" ht="15.75" thickBot="1" x14ac:dyDescent="0.3">
      <c r="A1774" s="7" t="s">
        <v>12213</v>
      </c>
      <c r="B1774" s="7" t="s">
        <v>12214</v>
      </c>
      <c r="C1774" s="8" t="s">
        <v>10</v>
      </c>
      <c r="D1774" s="9" t="s">
        <v>12215</v>
      </c>
      <c r="E1774" s="9"/>
      <c r="F1774" s="9">
        <v>80.099999999999994</v>
      </c>
      <c r="G1774" s="9"/>
    </row>
    <row r="1775" spans="1:7" ht="15.75" thickBot="1" x14ac:dyDescent="0.3">
      <c r="A1775" s="6"/>
      <c r="B1775" s="6"/>
      <c r="C1775" s="6"/>
      <c r="D1775" s="6"/>
      <c r="E1775" s="6"/>
      <c r="F1775" s="6"/>
      <c r="G1775" s="6"/>
    </row>
    <row r="1776" spans="1:7" ht="15.75" thickBot="1" x14ac:dyDescent="0.3">
      <c r="A1776" s="7" t="s">
        <v>12216</v>
      </c>
      <c r="B1776" s="7" t="s">
        <v>12217</v>
      </c>
      <c r="C1776" s="8" t="s">
        <v>10</v>
      </c>
      <c r="D1776" s="9" t="s">
        <v>12218</v>
      </c>
      <c r="E1776" s="9"/>
      <c r="F1776" s="9">
        <v>80.099999999999994</v>
      </c>
      <c r="G1776" s="9"/>
    </row>
    <row r="1777" spans="1:7" ht="15.75" thickBot="1" x14ac:dyDescent="0.3">
      <c r="A1777" s="6"/>
      <c r="B1777" s="6"/>
      <c r="C1777" s="6"/>
      <c r="D1777" s="6"/>
      <c r="E1777" s="6"/>
      <c r="F1777" s="6"/>
      <c r="G1777" s="6"/>
    </row>
    <row r="1778" spans="1:7" ht="15.75" thickBot="1" x14ac:dyDescent="0.3">
      <c r="A1778" s="7" t="s">
        <v>12219</v>
      </c>
      <c r="B1778" s="7" t="s">
        <v>12220</v>
      </c>
      <c r="C1778" s="8" t="s">
        <v>10</v>
      </c>
      <c r="D1778" s="9" t="s">
        <v>12221</v>
      </c>
      <c r="E1778" s="9"/>
      <c r="F1778" s="9">
        <v>80.099999999999994</v>
      </c>
      <c r="G1778" s="9"/>
    </row>
    <row r="1779" spans="1:7" ht="15.75" thickBot="1" x14ac:dyDescent="0.3">
      <c r="A1779" s="6"/>
      <c r="B1779" s="6"/>
      <c r="C1779" s="6"/>
      <c r="D1779" s="6"/>
      <c r="E1779" s="6"/>
      <c r="F1779" s="6"/>
      <c r="G1779" s="6"/>
    </row>
    <row r="1780" spans="1:7" x14ac:dyDescent="0.25">
      <c r="A1780" s="35" t="s">
        <v>12222</v>
      </c>
      <c r="B1780" s="22" t="s">
        <v>12223</v>
      </c>
      <c r="C1780" s="38" t="s">
        <v>10</v>
      </c>
      <c r="D1780" s="32">
        <v>556.27</v>
      </c>
      <c r="E1780" s="32"/>
      <c r="F1780" s="32">
        <v>80.099999999999994</v>
      </c>
      <c r="G1780" s="32"/>
    </row>
    <row r="1781" spans="1:7" x14ac:dyDescent="0.25">
      <c r="A1781" s="36"/>
      <c r="B1781" s="23" t="s">
        <v>12224</v>
      </c>
      <c r="C1781" s="39"/>
      <c r="D1781" s="33"/>
      <c r="E1781" s="33"/>
      <c r="F1781" s="33"/>
      <c r="G1781" s="33"/>
    </row>
    <row r="1782" spans="1:7" x14ac:dyDescent="0.25">
      <c r="A1782" s="36"/>
      <c r="B1782" s="23" t="s">
        <v>12225</v>
      </c>
      <c r="C1782" s="39"/>
      <c r="D1782" s="33"/>
      <c r="E1782" s="33"/>
      <c r="F1782" s="33"/>
      <c r="G1782" s="33"/>
    </row>
    <row r="1783" spans="1:7" x14ac:dyDescent="0.25">
      <c r="A1783" s="36"/>
      <c r="B1783" s="23" t="s">
        <v>12226</v>
      </c>
      <c r="C1783" s="39"/>
      <c r="D1783" s="33"/>
      <c r="E1783" s="33"/>
      <c r="F1783" s="33"/>
      <c r="G1783" s="33"/>
    </row>
    <row r="1784" spans="1:7" x14ac:dyDescent="0.25">
      <c r="A1784" s="36"/>
      <c r="B1784" s="23" t="s">
        <v>12227</v>
      </c>
      <c r="C1784" s="39"/>
      <c r="D1784" s="33"/>
      <c r="E1784" s="33"/>
      <c r="F1784" s="33"/>
      <c r="G1784" s="33"/>
    </row>
    <row r="1785" spans="1:7" x14ac:dyDescent="0.25">
      <c r="A1785" s="36"/>
      <c r="B1785" s="23" t="s">
        <v>12228</v>
      </c>
      <c r="C1785" s="39"/>
      <c r="D1785" s="33"/>
      <c r="E1785" s="33"/>
      <c r="F1785" s="33"/>
      <c r="G1785" s="33"/>
    </row>
    <row r="1786" spans="1:7" x14ac:dyDescent="0.25">
      <c r="A1786" s="36"/>
      <c r="B1786" s="23" t="s">
        <v>12229</v>
      </c>
      <c r="C1786" s="39"/>
      <c r="D1786" s="33"/>
      <c r="E1786" s="33"/>
      <c r="F1786" s="33"/>
      <c r="G1786" s="33"/>
    </row>
    <row r="1787" spans="1:7" x14ac:dyDescent="0.25">
      <c r="A1787" s="36"/>
      <c r="B1787" s="23" t="s">
        <v>11683</v>
      </c>
      <c r="C1787" s="39"/>
      <c r="D1787" s="33"/>
      <c r="E1787" s="33"/>
      <c r="F1787" s="33"/>
      <c r="G1787" s="33"/>
    </row>
    <row r="1788" spans="1:7" x14ac:dyDescent="0.25">
      <c r="A1788" s="36"/>
      <c r="B1788" s="23" t="s">
        <v>11684</v>
      </c>
      <c r="C1788" s="39"/>
      <c r="D1788" s="33"/>
      <c r="E1788" s="33"/>
      <c r="F1788" s="33"/>
      <c r="G1788" s="33"/>
    </row>
    <row r="1789" spans="1:7" x14ac:dyDescent="0.25">
      <c r="A1789" s="36"/>
      <c r="B1789" s="23" t="s">
        <v>11685</v>
      </c>
      <c r="C1789" s="39"/>
      <c r="D1789" s="33"/>
      <c r="E1789" s="33"/>
      <c r="F1789" s="33"/>
      <c r="G1789" s="33"/>
    </row>
    <row r="1790" spans="1:7" x14ac:dyDescent="0.25">
      <c r="A1790" s="36"/>
      <c r="B1790" s="23" t="s">
        <v>11686</v>
      </c>
      <c r="C1790" s="39"/>
      <c r="D1790" s="33"/>
      <c r="E1790" s="33"/>
      <c r="F1790" s="33"/>
      <c r="G1790" s="33"/>
    </row>
    <row r="1791" spans="1:7" x14ac:dyDescent="0.25">
      <c r="A1791" s="36"/>
      <c r="B1791" s="23" t="s">
        <v>11687</v>
      </c>
      <c r="C1791" s="39"/>
      <c r="D1791" s="33"/>
      <c r="E1791" s="33"/>
      <c r="F1791" s="33"/>
      <c r="G1791" s="33"/>
    </row>
    <row r="1792" spans="1:7" x14ac:dyDescent="0.25">
      <c r="A1792" s="36"/>
      <c r="B1792" s="23" t="s">
        <v>11688</v>
      </c>
      <c r="C1792" s="39"/>
      <c r="D1792" s="33"/>
      <c r="E1792" s="33"/>
      <c r="F1792" s="33"/>
      <c r="G1792" s="33"/>
    </row>
    <row r="1793" spans="1:7" ht="15.75" thickBot="1" x14ac:dyDescent="0.3">
      <c r="A1793" s="37"/>
      <c r="B1793" s="24" t="s">
        <v>11689</v>
      </c>
      <c r="C1793" s="40"/>
      <c r="D1793" s="34"/>
      <c r="E1793" s="34"/>
      <c r="F1793" s="34"/>
      <c r="G1793" s="34"/>
    </row>
    <row r="1794" spans="1:7" ht="15.75" thickBot="1" x14ac:dyDescent="0.3">
      <c r="A1794" s="6"/>
      <c r="B1794" s="6"/>
      <c r="C1794" s="6"/>
      <c r="D1794" s="6"/>
      <c r="E1794" s="6"/>
      <c r="F1794" s="6"/>
      <c r="G1794" s="6"/>
    </row>
    <row r="1795" spans="1:7" ht="24.75" x14ac:dyDescent="0.25">
      <c r="A1795" s="35" t="s">
        <v>12230</v>
      </c>
      <c r="B1795" s="22" t="s">
        <v>12231</v>
      </c>
      <c r="C1795" s="38" t="s">
        <v>10</v>
      </c>
      <c r="D1795" s="32">
        <v>986.81</v>
      </c>
      <c r="E1795" s="32"/>
      <c r="F1795" s="32">
        <v>80.099999999999994</v>
      </c>
      <c r="G1795" s="32"/>
    </row>
    <row r="1796" spans="1:7" x14ac:dyDescent="0.25">
      <c r="A1796" s="36"/>
      <c r="B1796" s="23" t="s">
        <v>12232</v>
      </c>
      <c r="C1796" s="39"/>
      <c r="D1796" s="33"/>
      <c r="E1796" s="33"/>
      <c r="F1796" s="33"/>
      <c r="G1796" s="33"/>
    </row>
    <row r="1797" spans="1:7" x14ac:dyDescent="0.25">
      <c r="A1797" s="36"/>
      <c r="B1797" s="23" t="s">
        <v>12233</v>
      </c>
      <c r="C1797" s="39"/>
      <c r="D1797" s="33"/>
      <c r="E1797" s="33"/>
      <c r="F1797" s="33"/>
      <c r="G1797" s="33"/>
    </row>
    <row r="1798" spans="1:7" x14ac:dyDescent="0.25">
      <c r="A1798" s="36"/>
      <c r="B1798" s="23" t="s">
        <v>12234</v>
      </c>
      <c r="C1798" s="39"/>
      <c r="D1798" s="33"/>
      <c r="E1798" s="33"/>
      <c r="F1798" s="33"/>
      <c r="G1798" s="33"/>
    </row>
    <row r="1799" spans="1:7" x14ac:dyDescent="0.25">
      <c r="A1799" s="36"/>
      <c r="B1799" s="23" t="s">
        <v>12235</v>
      </c>
      <c r="C1799" s="39"/>
      <c r="D1799" s="33"/>
      <c r="E1799" s="33"/>
      <c r="F1799" s="33"/>
      <c r="G1799" s="33"/>
    </row>
    <row r="1800" spans="1:7" x14ac:dyDescent="0.25">
      <c r="A1800" s="36"/>
      <c r="B1800" s="23" t="s">
        <v>12236</v>
      </c>
      <c r="C1800" s="39"/>
      <c r="D1800" s="33"/>
      <c r="E1800" s="33"/>
      <c r="F1800" s="33"/>
      <c r="G1800" s="33"/>
    </row>
    <row r="1801" spans="1:7" x14ac:dyDescent="0.25">
      <c r="A1801" s="36"/>
      <c r="B1801" s="23" t="s">
        <v>11683</v>
      </c>
      <c r="C1801" s="39"/>
      <c r="D1801" s="33"/>
      <c r="E1801" s="33"/>
      <c r="F1801" s="33"/>
      <c r="G1801" s="33"/>
    </row>
    <row r="1802" spans="1:7" x14ac:dyDescent="0.25">
      <c r="A1802" s="36"/>
      <c r="B1802" s="23" t="s">
        <v>11684</v>
      </c>
      <c r="C1802" s="39"/>
      <c r="D1802" s="33"/>
      <c r="E1802" s="33"/>
      <c r="F1802" s="33"/>
      <c r="G1802" s="33"/>
    </row>
    <row r="1803" spans="1:7" x14ac:dyDescent="0.25">
      <c r="A1803" s="36"/>
      <c r="B1803" s="23" t="s">
        <v>11685</v>
      </c>
      <c r="C1803" s="39"/>
      <c r="D1803" s="33"/>
      <c r="E1803" s="33"/>
      <c r="F1803" s="33"/>
      <c r="G1803" s="33"/>
    </row>
    <row r="1804" spans="1:7" x14ac:dyDescent="0.25">
      <c r="A1804" s="36"/>
      <c r="B1804" s="23" t="s">
        <v>11686</v>
      </c>
      <c r="C1804" s="39"/>
      <c r="D1804" s="33"/>
      <c r="E1804" s="33"/>
      <c r="F1804" s="33"/>
      <c r="G1804" s="33"/>
    </row>
    <row r="1805" spans="1:7" x14ac:dyDescent="0.25">
      <c r="A1805" s="36"/>
      <c r="B1805" s="23" t="s">
        <v>11687</v>
      </c>
      <c r="C1805" s="39"/>
      <c r="D1805" s="33"/>
      <c r="E1805" s="33"/>
      <c r="F1805" s="33"/>
      <c r="G1805" s="33"/>
    </row>
    <row r="1806" spans="1:7" x14ac:dyDescent="0.25">
      <c r="A1806" s="36"/>
      <c r="B1806" s="23" t="s">
        <v>11688</v>
      </c>
      <c r="C1806" s="39"/>
      <c r="D1806" s="33"/>
      <c r="E1806" s="33"/>
      <c r="F1806" s="33"/>
      <c r="G1806" s="33"/>
    </row>
    <row r="1807" spans="1:7" ht="15.75" thickBot="1" x14ac:dyDescent="0.3">
      <c r="A1807" s="37"/>
      <c r="B1807" s="24" t="s">
        <v>11689</v>
      </c>
      <c r="C1807" s="40"/>
      <c r="D1807" s="34"/>
      <c r="E1807" s="34"/>
      <c r="F1807" s="34"/>
      <c r="G1807" s="34"/>
    </row>
    <row r="1808" spans="1:7" ht="15.75" thickBot="1" x14ac:dyDescent="0.3">
      <c r="A1808" s="6"/>
      <c r="B1808" s="6"/>
      <c r="C1808" s="6"/>
      <c r="D1808" s="6"/>
      <c r="E1808" s="6"/>
      <c r="F1808" s="6"/>
      <c r="G1808" s="6"/>
    </row>
    <row r="1809" spans="1:7" ht="24.75" x14ac:dyDescent="0.25">
      <c r="A1809" s="35" t="s">
        <v>12237</v>
      </c>
      <c r="B1809" s="22" t="s">
        <v>12238</v>
      </c>
      <c r="C1809" s="38" t="s">
        <v>10</v>
      </c>
      <c r="D1809" s="32" t="s">
        <v>12239</v>
      </c>
      <c r="E1809" s="32"/>
      <c r="F1809" s="32">
        <v>80.099999999999994</v>
      </c>
      <c r="G1809" s="32"/>
    </row>
    <row r="1810" spans="1:7" x14ac:dyDescent="0.25">
      <c r="A1810" s="36"/>
      <c r="B1810" s="23" t="s">
        <v>12240</v>
      </c>
      <c r="C1810" s="39"/>
      <c r="D1810" s="33"/>
      <c r="E1810" s="33"/>
      <c r="F1810" s="33"/>
      <c r="G1810" s="33"/>
    </row>
    <row r="1811" spans="1:7" x14ac:dyDescent="0.25">
      <c r="A1811" s="36"/>
      <c r="B1811" s="23" t="s">
        <v>12241</v>
      </c>
      <c r="C1811" s="39"/>
      <c r="D1811" s="33"/>
      <c r="E1811" s="33"/>
      <c r="F1811" s="33"/>
      <c r="G1811" s="33"/>
    </row>
    <row r="1812" spans="1:7" x14ac:dyDescent="0.25">
      <c r="A1812" s="36"/>
      <c r="B1812" s="23" t="s">
        <v>12242</v>
      </c>
      <c r="C1812" s="39"/>
      <c r="D1812" s="33"/>
      <c r="E1812" s="33"/>
      <c r="F1812" s="33"/>
      <c r="G1812" s="33"/>
    </row>
    <row r="1813" spans="1:7" x14ac:dyDescent="0.25">
      <c r="A1813" s="36"/>
      <c r="B1813" s="23" t="s">
        <v>12243</v>
      </c>
      <c r="C1813" s="39"/>
      <c r="D1813" s="33"/>
      <c r="E1813" s="33"/>
      <c r="F1813" s="33"/>
      <c r="G1813" s="33"/>
    </row>
    <row r="1814" spans="1:7" ht="24.75" x14ac:dyDescent="0.25">
      <c r="A1814" s="36"/>
      <c r="B1814" s="23" t="s">
        <v>12244</v>
      </c>
      <c r="C1814" s="39"/>
      <c r="D1814" s="33"/>
      <c r="E1814" s="33"/>
      <c r="F1814" s="33"/>
      <c r="G1814" s="33"/>
    </row>
    <row r="1815" spans="1:7" x14ac:dyDescent="0.25">
      <c r="A1815" s="36"/>
      <c r="B1815" s="23" t="s">
        <v>12245</v>
      </c>
      <c r="C1815" s="39"/>
      <c r="D1815" s="33"/>
      <c r="E1815" s="33"/>
      <c r="F1815" s="33"/>
      <c r="G1815" s="33"/>
    </row>
    <row r="1816" spans="1:7" x14ac:dyDescent="0.25">
      <c r="A1816" s="36"/>
      <c r="B1816" s="23" t="s">
        <v>12246</v>
      </c>
      <c r="C1816" s="39"/>
      <c r="D1816" s="33"/>
      <c r="E1816" s="33"/>
      <c r="F1816" s="33"/>
      <c r="G1816" s="33"/>
    </row>
    <row r="1817" spans="1:7" x14ac:dyDescent="0.25">
      <c r="A1817" s="36"/>
      <c r="B1817" s="23" t="s">
        <v>12247</v>
      </c>
      <c r="C1817" s="39"/>
      <c r="D1817" s="33"/>
      <c r="E1817" s="33"/>
      <c r="F1817" s="33"/>
      <c r="G1817" s="33"/>
    </row>
    <row r="1818" spans="1:7" x14ac:dyDescent="0.25">
      <c r="A1818" s="36"/>
      <c r="B1818" s="23" t="s">
        <v>12248</v>
      </c>
      <c r="C1818" s="39"/>
      <c r="D1818" s="33"/>
      <c r="E1818" s="33"/>
      <c r="F1818" s="33"/>
      <c r="G1818" s="33"/>
    </row>
    <row r="1819" spans="1:7" x14ac:dyDescent="0.25">
      <c r="A1819" s="36"/>
      <c r="B1819" s="23" t="s">
        <v>11683</v>
      </c>
      <c r="C1819" s="39"/>
      <c r="D1819" s="33"/>
      <c r="E1819" s="33"/>
      <c r="F1819" s="33"/>
      <c r="G1819" s="33"/>
    </row>
    <row r="1820" spans="1:7" x14ac:dyDescent="0.25">
      <c r="A1820" s="36"/>
      <c r="B1820" s="23" t="s">
        <v>11684</v>
      </c>
      <c r="C1820" s="39"/>
      <c r="D1820" s="33"/>
      <c r="E1820" s="33"/>
      <c r="F1820" s="33"/>
      <c r="G1820" s="33"/>
    </row>
    <row r="1821" spans="1:7" x14ac:dyDescent="0.25">
      <c r="A1821" s="36"/>
      <c r="B1821" s="23" t="s">
        <v>11685</v>
      </c>
      <c r="C1821" s="39"/>
      <c r="D1821" s="33"/>
      <c r="E1821" s="33"/>
      <c r="F1821" s="33"/>
      <c r="G1821" s="33"/>
    </row>
    <row r="1822" spans="1:7" x14ac:dyDescent="0.25">
      <c r="A1822" s="36"/>
      <c r="B1822" s="23" t="s">
        <v>11686</v>
      </c>
      <c r="C1822" s="39"/>
      <c r="D1822" s="33"/>
      <c r="E1822" s="33"/>
      <c r="F1822" s="33"/>
      <c r="G1822" s="33"/>
    </row>
    <row r="1823" spans="1:7" x14ac:dyDescent="0.25">
      <c r="A1823" s="36"/>
      <c r="B1823" s="23" t="s">
        <v>11687</v>
      </c>
      <c r="C1823" s="39"/>
      <c r="D1823" s="33"/>
      <c r="E1823" s="33"/>
      <c r="F1823" s="33"/>
      <c r="G1823" s="33"/>
    </row>
    <row r="1824" spans="1:7" x14ac:dyDescent="0.25">
      <c r="A1824" s="36"/>
      <c r="B1824" s="23" t="s">
        <v>11688</v>
      </c>
      <c r="C1824" s="39"/>
      <c r="D1824" s="33"/>
      <c r="E1824" s="33"/>
      <c r="F1824" s="33"/>
      <c r="G1824" s="33"/>
    </row>
    <row r="1825" spans="1:7" ht="15.75" thickBot="1" x14ac:dyDescent="0.3">
      <c r="A1825" s="37"/>
      <c r="B1825" s="24" t="s">
        <v>11689</v>
      </c>
      <c r="C1825" s="40"/>
      <c r="D1825" s="34"/>
      <c r="E1825" s="34"/>
      <c r="F1825" s="34"/>
      <c r="G1825" s="34"/>
    </row>
    <row r="1826" spans="1:7" ht="15.75" thickBot="1" x14ac:dyDescent="0.3">
      <c r="A1826" s="6"/>
      <c r="B1826" s="6"/>
      <c r="C1826" s="6"/>
      <c r="D1826" s="6"/>
      <c r="E1826" s="6"/>
      <c r="F1826" s="6"/>
      <c r="G1826" s="6"/>
    </row>
    <row r="1827" spans="1:7" x14ac:dyDescent="0.25">
      <c r="A1827" s="35" t="s">
        <v>12249</v>
      </c>
      <c r="B1827" s="22" t="s">
        <v>12250</v>
      </c>
      <c r="C1827" s="38" t="s">
        <v>10</v>
      </c>
      <c r="D1827" s="32" t="s">
        <v>12251</v>
      </c>
      <c r="E1827" s="32"/>
      <c r="F1827" s="32">
        <v>80.099999999999994</v>
      </c>
      <c r="G1827" s="32"/>
    </row>
    <row r="1828" spans="1:7" x14ac:dyDescent="0.25">
      <c r="A1828" s="36"/>
      <c r="B1828" s="23" t="s">
        <v>12252</v>
      </c>
      <c r="C1828" s="39"/>
      <c r="D1828" s="33"/>
      <c r="E1828" s="33"/>
      <c r="F1828" s="33"/>
      <c r="G1828" s="33"/>
    </row>
    <row r="1829" spans="1:7" x14ac:dyDescent="0.25">
      <c r="A1829" s="36"/>
      <c r="B1829" s="23" t="s">
        <v>12253</v>
      </c>
      <c r="C1829" s="39"/>
      <c r="D1829" s="33"/>
      <c r="E1829" s="33"/>
      <c r="F1829" s="33"/>
      <c r="G1829" s="33"/>
    </row>
    <row r="1830" spans="1:7" x14ac:dyDescent="0.25">
      <c r="A1830" s="36"/>
      <c r="B1830" s="23" t="s">
        <v>12254</v>
      </c>
      <c r="C1830" s="39"/>
      <c r="D1830" s="33"/>
      <c r="E1830" s="33"/>
      <c r="F1830" s="33"/>
      <c r="G1830" s="33"/>
    </row>
    <row r="1831" spans="1:7" x14ac:dyDescent="0.25">
      <c r="A1831" s="36"/>
      <c r="B1831" s="23" t="s">
        <v>12255</v>
      </c>
      <c r="C1831" s="39"/>
      <c r="D1831" s="33"/>
      <c r="E1831" s="33"/>
      <c r="F1831" s="33"/>
      <c r="G1831" s="33"/>
    </row>
    <row r="1832" spans="1:7" x14ac:dyDescent="0.25">
      <c r="A1832" s="36"/>
      <c r="B1832" s="23" t="s">
        <v>12256</v>
      </c>
      <c r="C1832" s="39"/>
      <c r="D1832" s="33"/>
      <c r="E1832" s="33"/>
      <c r="F1832" s="33"/>
      <c r="G1832" s="33"/>
    </row>
    <row r="1833" spans="1:7" x14ac:dyDescent="0.25">
      <c r="A1833" s="36"/>
      <c r="B1833" s="23" t="s">
        <v>12257</v>
      </c>
      <c r="C1833" s="39"/>
      <c r="D1833" s="33"/>
      <c r="E1833" s="33"/>
      <c r="F1833" s="33"/>
      <c r="G1833" s="33"/>
    </row>
    <row r="1834" spans="1:7" x14ac:dyDescent="0.25">
      <c r="A1834" s="36"/>
      <c r="B1834" s="23" t="s">
        <v>12258</v>
      </c>
      <c r="C1834" s="39"/>
      <c r="D1834" s="33"/>
      <c r="E1834" s="33"/>
      <c r="F1834" s="33"/>
      <c r="G1834" s="33"/>
    </row>
    <row r="1835" spans="1:7" ht="36.75" x14ac:dyDescent="0.25">
      <c r="A1835" s="36"/>
      <c r="B1835" s="23" t="s">
        <v>12259</v>
      </c>
      <c r="C1835" s="39"/>
      <c r="D1835" s="33"/>
      <c r="E1835" s="33"/>
      <c r="F1835" s="33"/>
      <c r="G1835" s="33"/>
    </row>
    <row r="1836" spans="1:7" x14ac:dyDescent="0.25">
      <c r="A1836" s="36"/>
      <c r="B1836" s="23" t="s">
        <v>11683</v>
      </c>
      <c r="C1836" s="39"/>
      <c r="D1836" s="33"/>
      <c r="E1836" s="33"/>
      <c r="F1836" s="33"/>
      <c r="G1836" s="33"/>
    </row>
    <row r="1837" spans="1:7" x14ac:dyDescent="0.25">
      <c r="A1837" s="36"/>
      <c r="B1837" s="23" t="s">
        <v>11684</v>
      </c>
      <c r="C1837" s="39"/>
      <c r="D1837" s="33"/>
      <c r="E1837" s="33"/>
      <c r="F1837" s="33"/>
      <c r="G1837" s="33"/>
    </row>
    <row r="1838" spans="1:7" x14ac:dyDescent="0.25">
      <c r="A1838" s="36"/>
      <c r="B1838" s="23" t="s">
        <v>11685</v>
      </c>
      <c r="C1838" s="39"/>
      <c r="D1838" s="33"/>
      <c r="E1838" s="33"/>
      <c r="F1838" s="33"/>
      <c r="G1838" s="33"/>
    </row>
    <row r="1839" spans="1:7" x14ac:dyDescent="0.25">
      <c r="A1839" s="36"/>
      <c r="B1839" s="23" t="s">
        <v>11686</v>
      </c>
      <c r="C1839" s="39"/>
      <c r="D1839" s="33"/>
      <c r="E1839" s="33"/>
      <c r="F1839" s="33"/>
      <c r="G1839" s="33"/>
    </row>
    <row r="1840" spans="1:7" x14ac:dyDescent="0.25">
      <c r="A1840" s="36"/>
      <c r="B1840" s="23" t="s">
        <v>11687</v>
      </c>
      <c r="C1840" s="39"/>
      <c r="D1840" s="33"/>
      <c r="E1840" s="33"/>
      <c r="F1840" s="33"/>
      <c r="G1840" s="33"/>
    </row>
    <row r="1841" spans="1:7" x14ac:dyDescent="0.25">
      <c r="A1841" s="36"/>
      <c r="B1841" s="23" t="s">
        <v>11688</v>
      </c>
      <c r="C1841" s="39"/>
      <c r="D1841" s="33"/>
      <c r="E1841" s="33"/>
      <c r="F1841" s="33"/>
      <c r="G1841" s="33"/>
    </row>
    <row r="1842" spans="1:7" ht="15.75" thickBot="1" x14ac:dyDescent="0.3">
      <c r="A1842" s="37"/>
      <c r="B1842" s="24" t="s">
        <v>11689</v>
      </c>
      <c r="C1842" s="40"/>
      <c r="D1842" s="34"/>
      <c r="E1842" s="34"/>
      <c r="F1842" s="34"/>
      <c r="G1842" s="34"/>
    </row>
    <row r="1843" spans="1:7" ht="15.75" thickBot="1" x14ac:dyDescent="0.3">
      <c r="A1843" s="6"/>
      <c r="B1843" s="6"/>
      <c r="C1843" s="6"/>
      <c r="D1843" s="6"/>
      <c r="E1843" s="6"/>
      <c r="F1843" s="6"/>
      <c r="G1843" s="6"/>
    </row>
    <row r="1844" spans="1:7" ht="25.5" thickBot="1" x14ac:dyDescent="0.3">
      <c r="A1844" s="7" t="s">
        <v>12260</v>
      </c>
      <c r="B1844" s="7" t="s">
        <v>12261</v>
      </c>
      <c r="C1844" s="8" t="s">
        <v>10</v>
      </c>
      <c r="D1844" s="9" t="s">
        <v>12262</v>
      </c>
      <c r="E1844" s="9"/>
      <c r="F1844" s="9">
        <v>80.099999999999994</v>
      </c>
      <c r="G1844" s="9"/>
    </row>
    <row r="1845" spans="1:7" ht="15.75" thickBot="1" x14ac:dyDescent="0.3">
      <c r="A1845" s="6"/>
      <c r="B1845" s="6"/>
      <c r="C1845" s="6"/>
      <c r="D1845" s="6"/>
      <c r="E1845" s="6"/>
      <c r="F1845" s="6"/>
      <c r="G1845" s="6"/>
    </row>
    <row r="1846" spans="1:7" ht="15.75" thickBot="1" x14ac:dyDescent="0.3">
      <c r="A1846" s="7" t="s">
        <v>12263</v>
      </c>
      <c r="B1846" s="7" t="s">
        <v>12264</v>
      </c>
      <c r="C1846" s="8" t="s">
        <v>10</v>
      </c>
      <c r="D1846" s="9">
        <v>886.07</v>
      </c>
      <c r="E1846" s="9"/>
      <c r="F1846" s="9">
        <v>80.099999999999994</v>
      </c>
      <c r="G1846" s="9"/>
    </row>
    <row r="1847" spans="1:7" ht="15.75" thickBot="1" x14ac:dyDescent="0.3">
      <c r="A1847" s="6"/>
      <c r="B1847" s="6"/>
      <c r="C1847" s="6"/>
      <c r="D1847" s="6"/>
      <c r="E1847" s="6"/>
      <c r="F1847" s="6"/>
      <c r="G1847" s="6"/>
    </row>
    <row r="1848" spans="1:7" ht="24.75" x14ac:dyDescent="0.25">
      <c r="A1848" s="35" t="s">
        <v>12265</v>
      </c>
      <c r="B1848" s="22" t="s">
        <v>12266</v>
      </c>
      <c r="C1848" s="38"/>
      <c r="D1848" s="32"/>
      <c r="E1848" s="32"/>
      <c r="F1848" s="32"/>
      <c r="G1848" s="32"/>
    </row>
    <row r="1849" spans="1:7" x14ac:dyDescent="0.25">
      <c r="A1849" s="36"/>
      <c r="B1849" s="23" t="s">
        <v>12267</v>
      </c>
      <c r="C1849" s="39"/>
      <c r="D1849" s="33"/>
      <c r="E1849" s="33"/>
      <c r="F1849" s="33"/>
      <c r="G1849" s="33"/>
    </row>
    <row r="1850" spans="1:7" x14ac:dyDescent="0.25">
      <c r="A1850" s="36"/>
      <c r="B1850" s="23" t="s">
        <v>12268</v>
      </c>
      <c r="C1850" s="39"/>
      <c r="D1850" s="33"/>
      <c r="E1850" s="33"/>
      <c r="F1850" s="33"/>
      <c r="G1850" s="33"/>
    </row>
    <row r="1851" spans="1:7" x14ac:dyDescent="0.25">
      <c r="A1851" s="36"/>
      <c r="B1851" s="23" t="s">
        <v>11684</v>
      </c>
      <c r="C1851" s="39"/>
      <c r="D1851" s="33"/>
      <c r="E1851" s="33"/>
      <c r="F1851" s="33"/>
      <c r="G1851" s="33"/>
    </row>
    <row r="1852" spans="1:7" x14ac:dyDescent="0.25">
      <c r="A1852" s="36"/>
      <c r="B1852" s="23" t="s">
        <v>11685</v>
      </c>
      <c r="C1852" s="39"/>
      <c r="D1852" s="33"/>
      <c r="E1852" s="33"/>
      <c r="F1852" s="33"/>
      <c r="G1852" s="33"/>
    </row>
    <row r="1853" spans="1:7" x14ac:dyDescent="0.25">
      <c r="A1853" s="36"/>
      <c r="B1853" s="23" t="s">
        <v>11686</v>
      </c>
      <c r="C1853" s="39"/>
      <c r="D1853" s="33"/>
      <c r="E1853" s="33"/>
      <c r="F1853" s="33"/>
      <c r="G1853" s="33"/>
    </row>
    <row r="1854" spans="1:7" x14ac:dyDescent="0.25">
      <c r="A1854" s="36"/>
      <c r="B1854" s="23" t="s">
        <v>11687</v>
      </c>
      <c r="C1854" s="39"/>
      <c r="D1854" s="33"/>
      <c r="E1854" s="33"/>
      <c r="F1854" s="33"/>
      <c r="G1854" s="33"/>
    </row>
    <row r="1855" spans="1:7" x14ac:dyDescent="0.25">
      <c r="A1855" s="36"/>
      <c r="B1855" s="23" t="s">
        <v>11688</v>
      </c>
      <c r="C1855" s="39"/>
      <c r="D1855" s="33"/>
      <c r="E1855" s="33"/>
      <c r="F1855" s="33"/>
      <c r="G1855" s="33"/>
    </row>
    <row r="1856" spans="1:7" x14ac:dyDescent="0.25">
      <c r="A1856" s="36"/>
      <c r="B1856" s="23" t="s">
        <v>11689</v>
      </c>
      <c r="C1856" s="39"/>
      <c r="D1856" s="33"/>
      <c r="E1856" s="33"/>
      <c r="F1856" s="33"/>
      <c r="G1856" s="33"/>
    </row>
    <row r="1857" spans="1:7" ht="15.75" thickBot="1" x14ac:dyDescent="0.3">
      <c r="A1857" s="37"/>
      <c r="B1857" s="24" t="s">
        <v>12269</v>
      </c>
      <c r="C1857" s="40"/>
      <c r="D1857" s="34"/>
      <c r="E1857" s="34"/>
      <c r="F1857" s="34"/>
      <c r="G1857" s="34"/>
    </row>
    <row r="1858" spans="1:7" ht="15.75" thickBot="1" x14ac:dyDescent="0.3">
      <c r="A1858" s="6"/>
      <c r="B1858" s="6"/>
      <c r="C1858" s="6"/>
      <c r="D1858" s="6"/>
      <c r="E1858" s="6"/>
      <c r="F1858" s="6"/>
      <c r="G1858" s="6"/>
    </row>
    <row r="1859" spans="1:7" ht="15.75" thickBot="1" x14ac:dyDescent="0.3">
      <c r="A1859" s="7" t="s">
        <v>12270</v>
      </c>
      <c r="B1859" s="7" t="s">
        <v>12271</v>
      </c>
      <c r="C1859" s="8" t="s">
        <v>10</v>
      </c>
      <c r="D1859" s="9" t="s">
        <v>12272</v>
      </c>
      <c r="E1859" s="9"/>
      <c r="F1859" s="9">
        <v>80.099999999999994</v>
      </c>
      <c r="G1859" s="9"/>
    </row>
    <row r="1860" spans="1:7" ht="15.75" thickBot="1" x14ac:dyDescent="0.3">
      <c r="A1860" s="6"/>
      <c r="B1860" s="6"/>
      <c r="C1860" s="6"/>
      <c r="D1860" s="6"/>
      <c r="E1860" s="6"/>
      <c r="F1860" s="6"/>
      <c r="G1860" s="6"/>
    </row>
    <row r="1861" spans="1:7" ht="15.75" thickBot="1" x14ac:dyDescent="0.3">
      <c r="A1861" s="7" t="s">
        <v>12273</v>
      </c>
      <c r="B1861" s="7" t="s">
        <v>12274</v>
      </c>
      <c r="C1861" s="8" t="s">
        <v>10</v>
      </c>
      <c r="D1861" s="9" t="s">
        <v>12275</v>
      </c>
      <c r="E1861" s="9"/>
      <c r="F1861" s="9">
        <v>80.099999999999994</v>
      </c>
      <c r="G1861" s="9"/>
    </row>
    <row r="1862" spans="1:7" ht="15.75" thickBot="1" x14ac:dyDescent="0.3">
      <c r="A1862" s="6"/>
      <c r="B1862" s="6"/>
      <c r="C1862" s="6"/>
      <c r="D1862" s="6"/>
      <c r="E1862" s="6"/>
      <c r="F1862" s="6"/>
      <c r="G1862" s="6"/>
    </row>
    <row r="1863" spans="1:7" ht="15.75" thickBot="1" x14ac:dyDescent="0.3">
      <c r="A1863" s="7" t="s">
        <v>12276</v>
      </c>
      <c r="B1863" s="7" t="s">
        <v>12277</v>
      </c>
      <c r="C1863" s="8" t="s">
        <v>10</v>
      </c>
      <c r="D1863" s="9" t="s">
        <v>12278</v>
      </c>
      <c r="E1863" s="9"/>
      <c r="F1863" s="9">
        <v>80.099999999999994</v>
      </c>
      <c r="G1863" s="9"/>
    </row>
    <row r="1864" spans="1:7" ht="15.75" thickBot="1" x14ac:dyDescent="0.3">
      <c r="A1864" s="6"/>
      <c r="B1864" s="6"/>
      <c r="C1864" s="6"/>
      <c r="D1864" s="6"/>
      <c r="E1864" s="6"/>
      <c r="F1864" s="6"/>
      <c r="G1864" s="6"/>
    </row>
    <row r="1865" spans="1:7" ht="37.5" thickBot="1" x14ac:dyDescent="0.3">
      <c r="A1865" s="7" t="s">
        <v>12279</v>
      </c>
      <c r="B1865" s="7" t="s">
        <v>12280</v>
      </c>
      <c r="C1865" s="8" t="s">
        <v>10</v>
      </c>
      <c r="D1865" s="9" t="s">
        <v>12281</v>
      </c>
      <c r="E1865" s="9"/>
      <c r="F1865" s="9">
        <v>80.099999999999994</v>
      </c>
      <c r="G1865" s="9"/>
    </row>
    <row r="1866" spans="1:7" ht="15.75" thickBot="1" x14ac:dyDescent="0.3">
      <c r="A1866" s="6"/>
      <c r="B1866" s="6"/>
      <c r="C1866" s="6"/>
      <c r="D1866" s="6"/>
      <c r="E1866" s="6"/>
      <c r="F1866" s="6"/>
      <c r="G1866" s="6"/>
    </row>
    <row r="1867" spans="1:7" x14ac:dyDescent="0.25">
      <c r="A1867" s="35" t="s">
        <v>12282</v>
      </c>
      <c r="B1867" s="22" t="s">
        <v>12283</v>
      </c>
      <c r="C1867" s="38"/>
      <c r="D1867" s="32"/>
      <c r="E1867" s="32"/>
      <c r="F1867" s="32"/>
      <c r="G1867" s="32"/>
    </row>
    <row r="1868" spans="1:7" ht="24.75" x14ac:dyDescent="0.25">
      <c r="A1868" s="36"/>
      <c r="B1868" s="23" t="s">
        <v>12284</v>
      </c>
      <c r="C1868" s="39"/>
      <c r="D1868" s="33"/>
      <c r="E1868" s="33"/>
      <c r="F1868" s="33"/>
      <c r="G1868" s="33"/>
    </row>
    <row r="1869" spans="1:7" x14ac:dyDescent="0.25">
      <c r="A1869" s="36"/>
      <c r="B1869" s="23" t="s">
        <v>12285</v>
      </c>
      <c r="C1869" s="39"/>
      <c r="D1869" s="33"/>
      <c r="E1869" s="33"/>
      <c r="F1869" s="33"/>
      <c r="G1869" s="33"/>
    </row>
    <row r="1870" spans="1:7" ht="24.75" x14ac:dyDescent="0.25">
      <c r="A1870" s="36"/>
      <c r="B1870" s="23" t="s">
        <v>12286</v>
      </c>
      <c r="C1870" s="39"/>
      <c r="D1870" s="33"/>
      <c r="E1870" s="33"/>
      <c r="F1870" s="33"/>
      <c r="G1870" s="33"/>
    </row>
    <row r="1871" spans="1:7" ht="15.75" thickBot="1" x14ac:dyDescent="0.3">
      <c r="A1871" s="37"/>
      <c r="B1871" s="24" t="s">
        <v>12287</v>
      </c>
      <c r="C1871" s="40"/>
      <c r="D1871" s="34"/>
      <c r="E1871" s="34"/>
      <c r="F1871" s="34"/>
      <c r="G1871" s="34"/>
    </row>
    <row r="1872" spans="1:7" ht="15.75" thickBot="1" x14ac:dyDescent="0.3">
      <c r="A1872" s="6"/>
      <c r="B1872" s="6"/>
      <c r="C1872" s="6"/>
      <c r="D1872" s="6"/>
      <c r="E1872" s="6"/>
      <c r="F1872" s="6"/>
      <c r="G1872" s="6"/>
    </row>
    <row r="1873" spans="1:7" ht="15.75" thickBot="1" x14ac:dyDescent="0.3">
      <c r="A1873" s="7" t="s">
        <v>12288</v>
      </c>
      <c r="B1873" s="7" t="s">
        <v>12289</v>
      </c>
      <c r="C1873" s="8" t="s">
        <v>10</v>
      </c>
      <c r="D1873" s="9">
        <v>588.30999999999995</v>
      </c>
      <c r="E1873" s="9"/>
      <c r="F1873" s="9">
        <v>80.099999999999994</v>
      </c>
      <c r="G1873" s="9"/>
    </row>
    <row r="1874" spans="1:7" ht="15.75" thickBot="1" x14ac:dyDescent="0.3">
      <c r="A1874" s="6"/>
      <c r="B1874" s="6"/>
      <c r="C1874" s="6"/>
      <c r="D1874" s="6"/>
      <c r="E1874" s="6"/>
      <c r="F1874" s="6"/>
      <c r="G1874" s="6"/>
    </row>
    <row r="1875" spans="1:7" ht="15.75" thickBot="1" x14ac:dyDescent="0.3">
      <c r="A1875" s="7" t="s">
        <v>12290</v>
      </c>
      <c r="B1875" s="7" t="s">
        <v>12291</v>
      </c>
      <c r="C1875" s="8" t="s">
        <v>10</v>
      </c>
      <c r="D1875" s="9">
        <v>90.57</v>
      </c>
      <c r="E1875" s="9"/>
      <c r="F1875" s="9">
        <v>80.099999999999994</v>
      </c>
      <c r="G1875" s="9"/>
    </row>
    <row r="1876" spans="1:7" ht="15.75" thickBot="1" x14ac:dyDescent="0.3">
      <c r="A1876" s="6"/>
      <c r="B1876" s="6"/>
      <c r="C1876" s="6"/>
      <c r="D1876" s="6"/>
      <c r="E1876" s="6"/>
      <c r="F1876" s="6"/>
      <c r="G1876" s="6"/>
    </row>
    <row r="1877" spans="1:7" ht="15.75" thickBot="1" x14ac:dyDescent="0.3">
      <c r="A1877" s="7" t="s">
        <v>12292</v>
      </c>
      <c r="B1877" s="7" t="s">
        <v>12293</v>
      </c>
      <c r="C1877" s="8" t="s">
        <v>10</v>
      </c>
      <c r="D1877" s="9">
        <v>152.69999999999999</v>
      </c>
      <c r="E1877" s="9"/>
      <c r="F1877" s="9">
        <v>80.099999999999994</v>
      </c>
      <c r="G1877" s="9"/>
    </row>
    <row r="1878" spans="1:7" ht="15.75" thickBot="1" x14ac:dyDescent="0.3">
      <c r="A1878" s="6"/>
      <c r="B1878" s="6"/>
      <c r="C1878" s="6"/>
      <c r="D1878" s="6"/>
      <c r="E1878" s="6"/>
      <c r="F1878" s="6"/>
      <c r="G1878" s="6"/>
    </row>
    <row r="1879" spans="1:7" x14ac:dyDescent="0.25">
      <c r="A1879" s="35" t="s">
        <v>12294</v>
      </c>
      <c r="B1879" s="22" t="s">
        <v>12295</v>
      </c>
      <c r="C1879" s="38"/>
      <c r="D1879" s="32"/>
      <c r="E1879" s="32"/>
      <c r="F1879" s="32"/>
      <c r="G1879" s="32"/>
    </row>
    <row r="1880" spans="1:7" ht="24.75" x14ac:dyDescent="0.25">
      <c r="A1880" s="36"/>
      <c r="B1880" s="23" t="s">
        <v>12296</v>
      </c>
      <c r="C1880" s="39"/>
      <c r="D1880" s="33"/>
      <c r="E1880" s="33"/>
      <c r="F1880" s="33"/>
      <c r="G1880" s="33"/>
    </row>
    <row r="1881" spans="1:7" x14ac:dyDescent="0.25">
      <c r="A1881" s="36"/>
      <c r="B1881" s="23" t="s">
        <v>12297</v>
      </c>
      <c r="C1881" s="39"/>
      <c r="D1881" s="33"/>
      <c r="E1881" s="33"/>
      <c r="F1881" s="33"/>
      <c r="G1881" s="33"/>
    </row>
    <row r="1882" spans="1:7" ht="15.75" thickBot="1" x14ac:dyDescent="0.3">
      <c r="A1882" s="37"/>
      <c r="B1882" s="24" t="s">
        <v>12287</v>
      </c>
      <c r="C1882" s="40"/>
      <c r="D1882" s="34"/>
      <c r="E1882" s="34"/>
      <c r="F1882" s="34"/>
      <c r="G1882" s="34"/>
    </row>
    <row r="1883" spans="1:7" ht="15.75" thickBot="1" x14ac:dyDescent="0.3">
      <c r="A1883" s="6"/>
      <c r="B1883" s="6"/>
      <c r="C1883" s="6"/>
      <c r="D1883" s="6"/>
      <c r="E1883" s="6"/>
      <c r="F1883" s="6"/>
      <c r="G1883" s="6"/>
    </row>
    <row r="1884" spans="1:7" ht="15.75" thickBot="1" x14ac:dyDescent="0.3">
      <c r="A1884" s="7" t="s">
        <v>12298</v>
      </c>
      <c r="B1884" s="7" t="s">
        <v>12299</v>
      </c>
      <c r="C1884" s="8" t="s">
        <v>10</v>
      </c>
      <c r="D1884" s="9">
        <v>232.56</v>
      </c>
      <c r="E1884" s="9"/>
      <c r="F1884" s="9">
        <v>80.099999999999994</v>
      </c>
      <c r="G1884" s="9"/>
    </row>
    <row r="1885" spans="1:7" ht="15.75" thickBot="1" x14ac:dyDescent="0.3">
      <c r="A1885" s="6"/>
      <c r="B1885" s="6"/>
      <c r="C1885" s="6"/>
      <c r="D1885" s="6"/>
      <c r="E1885" s="6"/>
      <c r="F1885" s="6"/>
      <c r="G1885" s="6"/>
    </row>
    <row r="1886" spans="1:7" ht="15.75" thickBot="1" x14ac:dyDescent="0.3">
      <c r="A1886" s="7" t="s">
        <v>12300</v>
      </c>
      <c r="B1886" s="7" t="s">
        <v>12301</v>
      </c>
      <c r="C1886" s="8" t="s">
        <v>10</v>
      </c>
      <c r="D1886" s="9">
        <v>31.28</v>
      </c>
      <c r="E1886" s="9"/>
      <c r="F1886" s="9">
        <v>80.12</v>
      </c>
      <c r="G1886" s="9"/>
    </row>
    <row r="1887" spans="1:7" ht="15.75" thickBot="1" x14ac:dyDescent="0.3">
      <c r="A1887" s="6"/>
      <c r="B1887" s="6"/>
      <c r="C1887" s="6"/>
      <c r="D1887" s="6"/>
      <c r="E1887" s="6"/>
      <c r="F1887" s="6"/>
      <c r="G1887" s="6"/>
    </row>
    <row r="1888" spans="1:7" ht="15.75" thickBot="1" x14ac:dyDescent="0.3">
      <c r="A1888" s="7" t="s">
        <v>12302</v>
      </c>
      <c r="B1888" s="7" t="s">
        <v>12303</v>
      </c>
      <c r="C1888" s="8" t="s">
        <v>10</v>
      </c>
      <c r="D1888" s="9">
        <v>55.91</v>
      </c>
      <c r="E1888" s="9"/>
      <c r="F1888" s="9">
        <v>80.09</v>
      </c>
      <c r="G1888" s="9"/>
    </row>
    <row r="1889" spans="1:7" ht="15.75" thickBot="1" x14ac:dyDescent="0.3">
      <c r="A1889" s="6"/>
      <c r="B1889" s="6"/>
      <c r="C1889" s="6"/>
      <c r="D1889" s="6"/>
      <c r="E1889" s="6"/>
      <c r="F1889" s="6"/>
      <c r="G1889" s="6"/>
    </row>
    <row r="1890" spans="1:7" ht="25.5" thickBot="1" x14ac:dyDescent="0.3">
      <c r="A1890" s="7" t="s">
        <v>12304</v>
      </c>
      <c r="B1890" s="7" t="s">
        <v>12305</v>
      </c>
      <c r="C1890" s="8" t="s">
        <v>11</v>
      </c>
      <c r="D1890" s="9">
        <v>1.73</v>
      </c>
      <c r="E1890" s="9"/>
      <c r="F1890" s="9">
        <v>79.77</v>
      </c>
      <c r="G1890" s="9"/>
    </row>
    <row r="1891" spans="1:7" ht="15.75" thickBot="1" x14ac:dyDescent="0.3">
      <c r="A1891" s="6"/>
      <c r="B1891" s="6"/>
      <c r="C1891" s="6"/>
      <c r="D1891" s="6"/>
      <c r="E1891" s="6"/>
      <c r="F1891" s="6"/>
      <c r="G1891" s="6"/>
    </row>
    <row r="1892" spans="1:7" ht="15.75" thickBot="1" x14ac:dyDescent="0.3">
      <c r="A1892" s="7" t="s">
        <v>12306</v>
      </c>
      <c r="B1892" s="7" t="s">
        <v>12307</v>
      </c>
      <c r="C1892" s="8"/>
      <c r="D1892" s="9"/>
      <c r="E1892" s="9"/>
      <c r="F1892" s="9"/>
      <c r="G1892" s="9"/>
    </row>
    <row r="1893" spans="1:7" ht="15.75" thickBot="1" x14ac:dyDescent="0.3">
      <c r="A1893" s="6"/>
      <c r="B1893" s="6"/>
      <c r="C1893" s="6"/>
      <c r="D1893" s="6"/>
      <c r="E1893" s="6"/>
      <c r="F1893" s="6"/>
      <c r="G1893" s="6"/>
    </row>
    <row r="1894" spans="1:7" ht="15.75" thickBot="1" x14ac:dyDescent="0.3">
      <c r="A1894" s="7" t="s">
        <v>12308</v>
      </c>
      <c r="B1894" s="7" t="s">
        <v>12309</v>
      </c>
      <c r="C1894" s="8"/>
      <c r="D1894" s="9"/>
      <c r="E1894" s="9"/>
      <c r="F1894" s="9"/>
      <c r="G1894" s="9"/>
    </row>
    <row r="1895" spans="1:7" ht="15.75" thickBot="1" x14ac:dyDescent="0.3">
      <c r="A1895" s="6"/>
      <c r="B1895" s="6"/>
      <c r="C1895" s="6"/>
      <c r="D1895" s="6"/>
      <c r="E1895" s="6"/>
      <c r="F1895" s="6"/>
      <c r="G1895" s="6"/>
    </row>
    <row r="1896" spans="1:7" ht="15.75" thickBot="1" x14ac:dyDescent="0.3">
      <c r="A1896" s="7" t="s">
        <v>12310</v>
      </c>
      <c r="B1896" s="7" t="s">
        <v>12311</v>
      </c>
      <c r="C1896" s="8" t="s">
        <v>10</v>
      </c>
      <c r="D1896" s="9">
        <v>79.099999999999994</v>
      </c>
      <c r="E1896" s="9"/>
      <c r="F1896" s="9">
        <v>80.099999999999994</v>
      </c>
      <c r="G1896" s="9"/>
    </row>
    <row r="1897" spans="1:7" ht="15.75" thickBot="1" x14ac:dyDescent="0.3">
      <c r="A1897" s="6"/>
      <c r="B1897" s="6"/>
      <c r="C1897" s="6"/>
      <c r="D1897" s="6"/>
      <c r="E1897" s="6"/>
      <c r="F1897" s="6"/>
      <c r="G1897" s="6"/>
    </row>
    <row r="1898" spans="1:7" ht="15.75" thickBot="1" x14ac:dyDescent="0.3">
      <c r="A1898" s="7" t="s">
        <v>12312</v>
      </c>
      <c r="B1898" s="7" t="s">
        <v>12313</v>
      </c>
      <c r="C1898" s="8" t="s">
        <v>10</v>
      </c>
      <c r="D1898" s="9">
        <v>211.81</v>
      </c>
      <c r="E1898" s="9"/>
      <c r="F1898" s="9">
        <v>80.099999999999994</v>
      </c>
      <c r="G1898" s="9"/>
    </row>
    <row r="1899" spans="1:7" ht="15.75" thickBot="1" x14ac:dyDescent="0.3">
      <c r="A1899" s="6"/>
      <c r="B1899" s="6"/>
      <c r="C1899" s="6"/>
      <c r="D1899" s="6"/>
      <c r="E1899" s="6"/>
      <c r="F1899" s="6"/>
      <c r="G1899" s="6"/>
    </row>
    <row r="1900" spans="1:7" ht="15.75" thickBot="1" x14ac:dyDescent="0.3">
      <c r="A1900" s="7" t="s">
        <v>12314</v>
      </c>
      <c r="B1900" s="7" t="s">
        <v>12315</v>
      </c>
      <c r="C1900" s="8" t="s">
        <v>10</v>
      </c>
      <c r="D1900" s="9">
        <v>232.22</v>
      </c>
      <c r="E1900" s="9"/>
      <c r="F1900" s="9">
        <v>80.099999999999994</v>
      </c>
      <c r="G1900" s="9"/>
    </row>
    <row r="1901" spans="1:7" ht="15.75" thickBot="1" x14ac:dyDescent="0.3">
      <c r="A1901" s="6"/>
      <c r="B1901" s="6"/>
      <c r="C1901" s="6"/>
      <c r="D1901" s="6"/>
      <c r="E1901" s="6"/>
      <c r="F1901" s="6"/>
      <c r="G1901" s="6"/>
    </row>
    <row r="1902" spans="1:7" ht="15.75" thickBot="1" x14ac:dyDescent="0.3">
      <c r="A1902" s="7" t="s">
        <v>12316</v>
      </c>
      <c r="B1902" s="7" t="s">
        <v>12317</v>
      </c>
      <c r="C1902" s="8" t="s">
        <v>10</v>
      </c>
      <c r="D1902" s="9">
        <v>829.38</v>
      </c>
      <c r="E1902" s="9"/>
      <c r="F1902" s="9">
        <v>80.099999999999994</v>
      </c>
      <c r="G1902" s="9"/>
    </row>
    <row r="1903" spans="1:7" ht="15.75" thickBot="1" x14ac:dyDescent="0.3">
      <c r="A1903" s="6"/>
      <c r="B1903" s="6"/>
      <c r="C1903" s="6"/>
      <c r="D1903" s="6"/>
      <c r="E1903" s="6"/>
      <c r="F1903" s="6"/>
      <c r="G1903" s="6"/>
    </row>
    <row r="1904" spans="1:7" ht="15.75" thickBot="1" x14ac:dyDescent="0.3">
      <c r="A1904" s="7" t="s">
        <v>12318</v>
      </c>
      <c r="B1904" s="7" t="s">
        <v>12319</v>
      </c>
      <c r="C1904" s="8" t="s">
        <v>10</v>
      </c>
      <c r="D1904" s="9">
        <v>170.98</v>
      </c>
      <c r="E1904" s="9"/>
      <c r="F1904" s="9">
        <v>80.099999999999994</v>
      </c>
      <c r="G1904" s="9"/>
    </row>
    <row r="1905" spans="1:7" ht="15.75" thickBot="1" x14ac:dyDescent="0.3">
      <c r="A1905" s="6"/>
      <c r="B1905" s="6"/>
      <c r="C1905" s="6"/>
      <c r="D1905" s="6"/>
      <c r="E1905" s="6"/>
      <c r="F1905" s="6"/>
      <c r="G1905" s="6"/>
    </row>
    <row r="1906" spans="1:7" ht="15.75" thickBot="1" x14ac:dyDescent="0.3">
      <c r="A1906" s="7" t="s">
        <v>12320</v>
      </c>
      <c r="B1906" s="7" t="s">
        <v>12321</v>
      </c>
      <c r="C1906" s="8" t="s">
        <v>10</v>
      </c>
      <c r="D1906" s="9">
        <v>214.37</v>
      </c>
      <c r="E1906" s="9"/>
      <c r="F1906" s="9">
        <v>80.099999999999994</v>
      </c>
      <c r="G1906" s="9"/>
    </row>
    <row r="1907" spans="1:7" ht="15.75" thickBot="1" x14ac:dyDescent="0.3">
      <c r="A1907" s="6"/>
      <c r="B1907" s="6"/>
      <c r="C1907" s="6"/>
      <c r="D1907" s="6"/>
      <c r="E1907" s="6"/>
      <c r="F1907" s="6"/>
      <c r="G1907" s="6"/>
    </row>
    <row r="1908" spans="1:7" ht="15.75" thickBot="1" x14ac:dyDescent="0.3">
      <c r="A1908" s="7" t="s">
        <v>12322</v>
      </c>
      <c r="B1908" s="7" t="s">
        <v>12323</v>
      </c>
      <c r="C1908" s="8" t="s">
        <v>10</v>
      </c>
      <c r="D1908" s="9">
        <v>190.12</v>
      </c>
      <c r="E1908" s="9"/>
      <c r="F1908" s="9">
        <v>80.099999999999994</v>
      </c>
      <c r="G1908" s="9"/>
    </row>
    <row r="1909" spans="1:7" ht="15.75" thickBot="1" x14ac:dyDescent="0.3">
      <c r="A1909" s="6"/>
      <c r="B1909" s="6"/>
      <c r="C1909" s="6"/>
      <c r="D1909" s="6"/>
      <c r="E1909" s="6"/>
      <c r="F1909" s="6"/>
      <c r="G1909" s="6"/>
    </row>
    <row r="1910" spans="1:7" ht="15.75" thickBot="1" x14ac:dyDescent="0.3">
      <c r="A1910" s="7" t="s">
        <v>12324</v>
      </c>
      <c r="B1910" s="7" t="s">
        <v>12325</v>
      </c>
      <c r="C1910" s="8" t="s">
        <v>10</v>
      </c>
      <c r="D1910" s="9">
        <v>510.39</v>
      </c>
      <c r="E1910" s="9"/>
      <c r="F1910" s="9">
        <v>80.099999999999994</v>
      </c>
      <c r="G1910" s="9"/>
    </row>
    <row r="1911" spans="1:7" ht="15.75" thickBot="1" x14ac:dyDescent="0.3">
      <c r="A1911" s="6"/>
      <c r="B1911" s="6"/>
      <c r="C1911" s="6"/>
      <c r="D1911" s="6"/>
      <c r="E1911" s="6"/>
      <c r="F1911" s="6"/>
      <c r="G1911" s="6"/>
    </row>
    <row r="1912" spans="1:7" ht="15.75" thickBot="1" x14ac:dyDescent="0.3">
      <c r="A1912" s="7" t="s">
        <v>12326</v>
      </c>
      <c r="B1912" s="7" t="s">
        <v>12327</v>
      </c>
      <c r="C1912" s="8" t="s">
        <v>10</v>
      </c>
      <c r="D1912" s="9">
        <v>548.66999999999996</v>
      </c>
      <c r="E1912" s="9"/>
      <c r="F1912" s="9">
        <v>80.099999999999994</v>
      </c>
      <c r="G1912" s="9"/>
    </row>
    <row r="1913" spans="1:7" ht="15.75" thickBot="1" x14ac:dyDescent="0.3">
      <c r="A1913" s="6"/>
      <c r="B1913" s="6"/>
      <c r="C1913" s="6"/>
      <c r="D1913" s="6"/>
      <c r="E1913" s="6"/>
      <c r="F1913" s="6"/>
      <c r="G1913" s="6"/>
    </row>
    <row r="1914" spans="1:7" ht="15.75" thickBot="1" x14ac:dyDescent="0.3">
      <c r="A1914" s="7" t="s">
        <v>12328</v>
      </c>
      <c r="B1914" s="7" t="s">
        <v>12329</v>
      </c>
      <c r="C1914" s="8" t="s">
        <v>10</v>
      </c>
      <c r="D1914" s="9" t="s">
        <v>12330</v>
      </c>
      <c r="E1914" s="9"/>
      <c r="F1914" s="9">
        <v>80.099999999999994</v>
      </c>
      <c r="G1914" s="9"/>
    </row>
    <row r="1915" spans="1:7" ht="15.75" thickBot="1" x14ac:dyDescent="0.3">
      <c r="A1915" s="6"/>
      <c r="B1915" s="6"/>
      <c r="C1915" s="6"/>
      <c r="D1915" s="6"/>
      <c r="E1915" s="6"/>
      <c r="F1915" s="6"/>
      <c r="G1915" s="6"/>
    </row>
    <row r="1916" spans="1:7" ht="15.75" thickBot="1" x14ac:dyDescent="0.3">
      <c r="A1916" s="7" t="s">
        <v>12331</v>
      </c>
      <c r="B1916" s="7" t="s">
        <v>12332</v>
      </c>
      <c r="C1916" s="8" t="s">
        <v>10</v>
      </c>
      <c r="D1916" s="9">
        <v>660.96</v>
      </c>
      <c r="E1916" s="9"/>
      <c r="F1916" s="9">
        <v>80.099999999999994</v>
      </c>
      <c r="G1916" s="9"/>
    </row>
    <row r="1917" spans="1:7" ht="15.75" thickBot="1" x14ac:dyDescent="0.3">
      <c r="A1917" s="6"/>
      <c r="B1917" s="6"/>
      <c r="C1917" s="6"/>
      <c r="D1917" s="6"/>
      <c r="E1917" s="6"/>
      <c r="F1917" s="6"/>
      <c r="G1917" s="6"/>
    </row>
    <row r="1918" spans="1:7" ht="15.75" thickBot="1" x14ac:dyDescent="0.3">
      <c r="A1918" s="7" t="s">
        <v>12333</v>
      </c>
      <c r="B1918" s="7" t="s">
        <v>12334</v>
      </c>
      <c r="C1918" s="8" t="s">
        <v>10</v>
      </c>
      <c r="D1918" s="9" t="s">
        <v>12335</v>
      </c>
      <c r="E1918" s="9"/>
      <c r="F1918" s="9">
        <v>80.099999999999994</v>
      </c>
      <c r="G1918" s="9"/>
    </row>
    <row r="1919" spans="1:7" ht="15.75" thickBot="1" x14ac:dyDescent="0.3">
      <c r="A1919" s="6"/>
      <c r="B1919" s="6"/>
      <c r="C1919" s="6"/>
      <c r="D1919" s="6"/>
      <c r="E1919" s="6"/>
      <c r="F1919" s="6"/>
      <c r="G1919" s="6"/>
    </row>
    <row r="1920" spans="1:7" ht="15.75" thickBot="1" x14ac:dyDescent="0.3">
      <c r="A1920" s="7" t="s">
        <v>12336</v>
      </c>
      <c r="B1920" s="7" t="s">
        <v>12337</v>
      </c>
      <c r="C1920" s="8" t="s">
        <v>10</v>
      </c>
      <c r="D1920" s="9">
        <v>945.49</v>
      </c>
      <c r="E1920" s="9"/>
      <c r="F1920" s="9">
        <v>80.099999999999994</v>
      </c>
      <c r="G1920" s="9"/>
    </row>
    <row r="1921" spans="1:7" ht="15.75" thickBot="1" x14ac:dyDescent="0.3">
      <c r="A1921" s="6"/>
      <c r="B1921" s="6"/>
      <c r="C1921" s="6"/>
      <c r="D1921" s="6"/>
      <c r="E1921" s="6"/>
      <c r="F1921" s="6"/>
      <c r="G1921" s="6"/>
    </row>
    <row r="1922" spans="1:7" ht="15.75" thickBot="1" x14ac:dyDescent="0.3">
      <c r="A1922" s="7" t="s">
        <v>12338</v>
      </c>
      <c r="B1922" s="7" t="s">
        <v>12339</v>
      </c>
      <c r="C1922" s="8" t="s">
        <v>10</v>
      </c>
      <c r="D1922" s="9" t="s">
        <v>12340</v>
      </c>
      <c r="E1922" s="9"/>
      <c r="F1922" s="9">
        <v>80.099999999999994</v>
      </c>
      <c r="G1922" s="9"/>
    </row>
    <row r="1923" spans="1:7" ht="15.75" thickBot="1" x14ac:dyDescent="0.3">
      <c r="A1923" s="6"/>
      <c r="B1923" s="6"/>
      <c r="C1923" s="6"/>
      <c r="D1923" s="6"/>
      <c r="E1923" s="6"/>
      <c r="F1923" s="6"/>
      <c r="G1923" s="6"/>
    </row>
    <row r="1924" spans="1:7" ht="15.75" thickBot="1" x14ac:dyDescent="0.3">
      <c r="A1924" s="7" t="s">
        <v>12341</v>
      </c>
      <c r="B1924" s="7" t="s">
        <v>12342</v>
      </c>
      <c r="C1924" s="8" t="s">
        <v>10</v>
      </c>
      <c r="D1924" s="9">
        <v>26.44</v>
      </c>
      <c r="E1924" s="9"/>
      <c r="F1924" s="9">
        <v>80.11</v>
      </c>
      <c r="G1924" s="9"/>
    </row>
    <row r="1925" spans="1:7" ht="15.75" thickBot="1" x14ac:dyDescent="0.3">
      <c r="A1925" s="6"/>
      <c r="B1925" s="6"/>
      <c r="C1925" s="6"/>
      <c r="D1925" s="6"/>
      <c r="E1925" s="6"/>
      <c r="F1925" s="6"/>
      <c r="G1925" s="6"/>
    </row>
    <row r="1926" spans="1:7" ht="15.75" thickBot="1" x14ac:dyDescent="0.3">
      <c r="A1926" s="7" t="s">
        <v>12343</v>
      </c>
      <c r="B1926" s="7" t="s">
        <v>12344</v>
      </c>
      <c r="C1926" s="8"/>
      <c r="D1926" s="9"/>
      <c r="E1926" s="9"/>
      <c r="F1926" s="9"/>
      <c r="G1926" s="9"/>
    </row>
    <row r="1927" spans="1:7" ht="15.75" thickBot="1" x14ac:dyDescent="0.3">
      <c r="A1927" s="6"/>
      <c r="B1927" s="6"/>
      <c r="C1927" s="6"/>
      <c r="D1927" s="6"/>
      <c r="E1927" s="6"/>
      <c r="F1927" s="6"/>
      <c r="G1927" s="6"/>
    </row>
    <row r="1928" spans="1:7" ht="15.75" thickBot="1" x14ac:dyDescent="0.3">
      <c r="A1928" s="7" t="s">
        <v>12345</v>
      </c>
      <c r="B1928" s="7" t="s">
        <v>12346</v>
      </c>
      <c r="C1928" s="8" t="s">
        <v>10</v>
      </c>
      <c r="D1928" s="9">
        <v>436.38</v>
      </c>
      <c r="E1928" s="9"/>
      <c r="F1928" s="9">
        <v>80.099999999999994</v>
      </c>
      <c r="G1928" s="9"/>
    </row>
    <row r="1929" spans="1:7" ht="15.75" thickBot="1" x14ac:dyDescent="0.3">
      <c r="A1929" s="6"/>
      <c r="B1929" s="6"/>
      <c r="C1929" s="6"/>
      <c r="D1929" s="6"/>
      <c r="E1929" s="6"/>
      <c r="F1929" s="6"/>
      <c r="G1929" s="6"/>
    </row>
    <row r="1930" spans="1:7" ht="15.75" thickBot="1" x14ac:dyDescent="0.3">
      <c r="A1930" s="7" t="s">
        <v>12347</v>
      </c>
      <c r="B1930" s="7" t="s">
        <v>12348</v>
      </c>
      <c r="C1930" s="8" t="s">
        <v>10</v>
      </c>
      <c r="D1930" s="9">
        <v>807.7</v>
      </c>
      <c r="E1930" s="9"/>
      <c r="F1930" s="9">
        <v>80.099999999999994</v>
      </c>
      <c r="G1930" s="9"/>
    </row>
    <row r="1931" spans="1:7" ht="15.75" thickBot="1" x14ac:dyDescent="0.3">
      <c r="A1931" s="6"/>
      <c r="B1931" s="6"/>
      <c r="C1931" s="6"/>
      <c r="D1931" s="6"/>
      <c r="E1931" s="6"/>
      <c r="F1931" s="6"/>
      <c r="G1931" s="6"/>
    </row>
    <row r="1932" spans="1:7" ht="15.75" thickBot="1" x14ac:dyDescent="0.3">
      <c r="A1932" s="7" t="s">
        <v>12349</v>
      </c>
      <c r="B1932" s="7" t="s">
        <v>12350</v>
      </c>
      <c r="C1932" s="8"/>
      <c r="D1932" s="9"/>
      <c r="E1932" s="9"/>
      <c r="F1932" s="9"/>
      <c r="G1932" s="9"/>
    </row>
    <row r="1933" spans="1:7" ht="15.75" thickBot="1" x14ac:dyDescent="0.3">
      <c r="A1933" s="6"/>
      <c r="B1933" s="6"/>
      <c r="C1933" s="6"/>
      <c r="D1933" s="6"/>
      <c r="E1933" s="6"/>
      <c r="F1933" s="6"/>
      <c r="G1933" s="6"/>
    </row>
    <row r="1934" spans="1:7" ht="15.75" thickBot="1" x14ac:dyDescent="0.3">
      <c r="A1934" s="7" t="s">
        <v>12351</v>
      </c>
      <c r="B1934" s="7" t="s">
        <v>12352</v>
      </c>
      <c r="C1934" s="8" t="s">
        <v>10</v>
      </c>
      <c r="D1934" s="9">
        <v>148.01</v>
      </c>
      <c r="E1934" s="9"/>
      <c r="F1934" s="9">
        <v>80.099999999999994</v>
      </c>
      <c r="G1934" s="9"/>
    </row>
    <row r="1935" spans="1:7" ht="15.75" thickBot="1" x14ac:dyDescent="0.3">
      <c r="A1935" s="6"/>
      <c r="B1935" s="6"/>
      <c r="C1935" s="6"/>
      <c r="D1935" s="6"/>
      <c r="E1935" s="6"/>
      <c r="F1935" s="6"/>
      <c r="G1935" s="6"/>
    </row>
    <row r="1936" spans="1:7" ht="15.75" thickBot="1" x14ac:dyDescent="0.3">
      <c r="A1936" s="7" t="s">
        <v>12353</v>
      </c>
      <c r="B1936" s="7" t="s">
        <v>12354</v>
      </c>
      <c r="C1936" s="8" t="s">
        <v>10</v>
      </c>
      <c r="D1936" s="9">
        <v>126.32</v>
      </c>
      <c r="E1936" s="9"/>
      <c r="F1936" s="9">
        <v>80.099999999999994</v>
      </c>
      <c r="G1936" s="9"/>
    </row>
    <row r="1937" spans="1:7" ht="15.75" thickBot="1" x14ac:dyDescent="0.3">
      <c r="A1937" s="6"/>
      <c r="B1937" s="6"/>
      <c r="C1937" s="6"/>
      <c r="D1937" s="6"/>
      <c r="E1937" s="6"/>
      <c r="F1937" s="6"/>
      <c r="G1937" s="6"/>
    </row>
    <row r="1938" spans="1:7" ht="15.75" thickBot="1" x14ac:dyDescent="0.3">
      <c r="A1938" s="7" t="s">
        <v>12355</v>
      </c>
      <c r="B1938" s="7" t="s">
        <v>12356</v>
      </c>
      <c r="C1938" s="8"/>
      <c r="D1938" s="9"/>
      <c r="E1938" s="9"/>
      <c r="F1938" s="9"/>
      <c r="G1938" s="9"/>
    </row>
    <row r="1939" spans="1:7" ht="15.75" thickBot="1" x14ac:dyDescent="0.3">
      <c r="A1939" s="6"/>
      <c r="B1939" s="6"/>
      <c r="C1939" s="6"/>
      <c r="D1939" s="6"/>
      <c r="E1939" s="6"/>
      <c r="F1939" s="6"/>
      <c r="G1939" s="6"/>
    </row>
    <row r="1940" spans="1:7" ht="15.75" thickBot="1" x14ac:dyDescent="0.3">
      <c r="A1940" s="7" t="s">
        <v>12357</v>
      </c>
      <c r="B1940" s="7" t="s">
        <v>12358</v>
      </c>
      <c r="C1940" s="8" t="s">
        <v>10</v>
      </c>
      <c r="D1940" s="9">
        <v>354.73</v>
      </c>
      <c r="E1940" s="9"/>
      <c r="F1940" s="9">
        <v>80.09</v>
      </c>
      <c r="G1940" s="9"/>
    </row>
    <row r="1941" spans="1:7" ht="15.75" thickBot="1" x14ac:dyDescent="0.3">
      <c r="A1941" s="6"/>
      <c r="B1941" s="6"/>
      <c r="C1941" s="6"/>
      <c r="D1941" s="6"/>
      <c r="E1941" s="6"/>
      <c r="F1941" s="6"/>
      <c r="G1941" s="6"/>
    </row>
    <row r="1942" spans="1:7" ht="15.75" thickBot="1" x14ac:dyDescent="0.3">
      <c r="A1942" s="7" t="s">
        <v>12359</v>
      </c>
      <c r="B1942" s="7" t="s">
        <v>12360</v>
      </c>
      <c r="C1942" s="8" t="s">
        <v>10</v>
      </c>
      <c r="D1942" s="9">
        <v>179.91</v>
      </c>
      <c r="E1942" s="9"/>
      <c r="F1942" s="9">
        <v>80.099999999999994</v>
      </c>
      <c r="G1942" s="9"/>
    </row>
    <row r="1943" spans="1:7" ht="15.75" thickBot="1" x14ac:dyDescent="0.3">
      <c r="A1943" s="6"/>
      <c r="B1943" s="6"/>
      <c r="C1943" s="6"/>
      <c r="D1943" s="6"/>
      <c r="E1943" s="6"/>
      <c r="F1943" s="6"/>
      <c r="G1943" s="6"/>
    </row>
    <row r="1944" spans="1:7" ht="15.75" thickBot="1" x14ac:dyDescent="0.3">
      <c r="A1944" s="7" t="s">
        <v>12361</v>
      </c>
      <c r="B1944" s="7" t="s">
        <v>12362</v>
      </c>
      <c r="C1944" s="8"/>
      <c r="D1944" s="9"/>
      <c r="E1944" s="9"/>
      <c r="F1944" s="9"/>
      <c r="G1944" s="9"/>
    </row>
    <row r="1945" spans="1:7" ht="15.75" thickBot="1" x14ac:dyDescent="0.3">
      <c r="A1945" s="6"/>
      <c r="B1945" s="6"/>
      <c r="C1945" s="6"/>
      <c r="D1945" s="6"/>
      <c r="E1945" s="6"/>
      <c r="F1945" s="6"/>
      <c r="G1945" s="6"/>
    </row>
    <row r="1946" spans="1:7" ht="15.75" thickBot="1" x14ac:dyDescent="0.3">
      <c r="A1946" s="7" t="s">
        <v>12363</v>
      </c>
      <c r="B1946" s="7" t="s">
        <v>12364</v>
      </c>
      <c r="C1946" s="8"/>
      <c r="D1946" s="9"/>
      <c r="E1946" s="9"/>
      <c r="F1946" s="9"/>
      <c r="G1946" s="9"/>
    </row>
    <row r="1947" spans="1:7" ht="15.75" thickBot="1" x14ac:dyDescent="0.3">
      <c r="A1947" s="6"/>
      <c r="B1947" s="6"/>
      <c r="C1947" s="6"/>
      <c r="D1947" s="6"/>
      <c r="E1947" s="6"/>
      <c r="F1947" s="6"/>
      <c r="G1947" s="6"/>
    </row>
    <row r="1948" spans="1:7" ht="15.75" thickBot="1" x14ac:dyDescent="0.3">
      <c r="A1948" s="7" t="s">
        <v>12365</v>
      </c>
      <c r="B1948" s="7" t="s">
        <v>12366</v>
      </c>
      <c r="C1948" s="8" t="s">
        <v>10</v>
      </c>
      <c r="D1948" s="9">
        <v>7.43</v>
      </c>
      <c r="E1948" s="9"/>
      <c r="F1948" s="9">
        <v>80.08</v>
      </c>
      <c r="G1948" s="9"/>
    </row>
    <row r="1949" spans="1:7" ht="15.75" thickBot="1" x14ac:dyDescent="0.3">
      <c r="A1949" s="6"/>
      <c r="B1949" s="6"/>
      <c r="C1949" s="6"/>
      <c r="D1949" s="6"/>
      <c r="E1949" s="6"/>
      <c r="F1949" s="6"/>
      <c r="G1949" s="6"/>
    </row>
    <row r="1950" spans="1:7" ht="15.75" thickBot="1" x14ac:dyDescent="0.3">
      <c r="A1950" s="7" t="s">
        <v>12367</v>
      </c>
      <c r="B1950" s="7" t="s">
        <v>12368</v>
      </c>
      <c r="C1950" s="8" t="s">
        <v>10</v>
      </c>
      <c r="D1950" s="9">
        <v>11.18</v>
      </c>
      <c r="E1950" s="9"/>
      <c r="F1950" s="9">
        <v>80.05</v>
      </c>
      <c r="G1950" s="9"/>
    </row>
    <row r="1951" spans="1:7" ht="15.75" thickBot="1" x14ac:dyDescent="0.3">
      <c r="A1951" s="6"/>
      <c r="B1951" s="6"/>
      <c r="C1951" s="6"/>
      <c r="D1951" s="6"/>
      <c r="E1951" s="6"/>
      <c r="F1951" s="6"/>
      <c r="G1951" s="6"/>
    </row>
    <row r="1952" spans="1:7" ht="15.75" thickBot="1" x14ac:dyDescent="0.3">
      <c r="A1952" s="7" t="s">
        <v>12369</v>
      </c>
      <c r="B1952" s="7" t="s">
        <v>12370</v>
      </c>
      <c r="C1952" s="8" t="s">
        <v>10</v>
      </c>
      <c r="D1952" s="9">
        <v>21.76</v>
      </c>
      <c r="E1952" s="9"/>
      <c r="F1952" s="9">
        <v>80.099999999999994</v>
      </c>
      <c r="G1952" s="9"/>
    </row>
    <row r="1953" spans="1:7" ht="15.75" thickBot="1" x14ac:dyDescent="0.3">
      <c r="A1953" s="6"/>
      <c r="B1953" s="6"/>
      <c r="C1953" s="6"/>
      <c r="D1953" s="6"/>
      <c r="E1953" s="6"/>
      <c r="F1953" s="6"/>
      <c r="G1953" s="6"/>
    </row>
    <row r="1954" spans="1:7" ht="15.75" thickBot="1" x14ac:dyDescent="0.3">
      <c r="A1954" s="7" t="s">
        <v>12371</v>
      </c>
      <c r="B1954" s="7" t="s">
        <v>12372</v>
      </c>
      <c r="C1954" s="8" t="s">
        <v>10</v>
      </c>
      <c r="D1954" s="9">
        <v>25.45</v>
      </c>
      <c r="E1954" s="9"/>
      <c r="F1954" s="9">
        <v>80.12</v>
      </c>
      <c r="G1954" s="9"/>
    </row>
    <row r="1955" spans="1:7" ht="15.75" thickBot="1" x14ac:dyDescent="0.3">
      <c r="A1955" s="6"/>
      <c r="B1955" s="6"/>
      <c r="C1955" s="6"/>
      <c r="D1955" s="6"/>
      <c r="E1955" s="6"/>
      <c r="F1955" s="6"/>
      <c r="G1955" s="6"/>
    </row>
    <row r="1956" spans="1:7" ht="15.75" thickBot="1" x14ac:dyDescent="0.3">
      <c r="A1956" s="7" t="s">
        <v>12373</v>
      </c>
      <c r="B1956" s="7" t="s">
        <v>12374</v>
      </c>
      <c r="C1956" s="8" t="s">
        <v>10</v>
      </c>
      <c r="D1956" s="9">
        <v>32.64</v>
      </c>
      <c r="E1956" s="9"/>
      <c r="F1956" s="9">
        <v>80.09</v>
      </c>
      <c r="G1956" s="9"/>
    </row>
    <row r="1957" spans="1:7" ht="15.75" thickBot="1" x14ac:dyDescent="0.3">
      <c r="A1957" s="6"/>
      <c r="B1957" s="6"/>
      <c r="C1957" s="6"/>
      <c r="D1957" s="6"/>
      <c r="E1957" s="6"/>
      <c r="F1957" s="6"/>
      <c r="G1957" s="6"/>
    </row>
    <row r="1958" spans="1:7" ht="15.75" thickBot="1" x14ac:dyDescent="0.3">
      <c r="A1958" s="7" t="s">
        <v>12375</v>
      </c>
      <c r="B1958" s="7" t="s">
        <v>12376</v>
      </c>
      <c r="C1958" s="8" t="s">
        <v>10</v>
      </c>
      <c r="D1958" s="9">
        <v>38.19</v>
      </c>
      <c r="E1958" s="9"/>
      <c r="F1958" s="9">
        <v>80.099999999999994</v>
      </c>
      <c r="G1958" s="9"/>
    </row>
    <row r="1959" spans="1:7" ht="15.75" thickBot="1" x14ac:dyDescent="0.3">
      <c r="A1959" s="6"/>
      <c r="B1959" s="6"/>
      <c r="C1959" s="6"/>
      <c r="D1959" s="6"/>
      <c r="E1959" s="6"/>
      <c r="F1959" s="6"/>
      <c r="G1959" s="6"/>
    </row>
    <row r="1960" spans="1:7" ht="15.75" thickBot="1" x14ac:dyDescent="0.3">
      <c r="A1960" s="7" t="s">
        <v>12377</v>
      </c>
      <c r="B1960" s="7" t="s">
        <v>12378</v>
      </c>
      <c r="C1960" s="8" t="s">
        <v>10</v>
      </c>
      <c r="D1960" s="9">
        <v>242.43</v>
      </c>
      <c r="E1960" s="9"/>
      <c r="F1960" s="9">
        <v>80.099999999999994</v>
      </c>
      <c r="G1960" s="9"/>
    </row>
    <row r="1961" spans="1:7" ht="15.75" thickBot="1" x14ac:dyDescent="0.3">
      <c r="A1961" s="6"/>
      <c r="B1961" s="6"/>
      <c r="C1961" s="6"/>
      <c r="D1961" s="6"/>
      <c r="E1961" s="6"/>
      <c r="F1961" s="6"/>
      <c r="G1961" s="6"/>
    </row>
    <row r="1962" spans="1:7" ht="15.75" thickBot="1" x14ac:dyDescent="0.3">
      <c r="A1962" s="7" t="s">
        <v>12379</v>
      </c>
      <c r="B1962" s="7" t="s">
        <v>12380</v>
      </c>
      <c r="C1962" s="8"/>
      <c r="D1962" s="9"/>
      <c r="E1962" s="9"/>
      <c r="F1962" s="9"/>
      <c r="G1962" s="9"/>
    </row>
    <row r="1963" spans="1:7" ht="15.75" thickBot="1" x14ac:dyDescent="0.3">
      <c r="A1963" s="6"/>
      <c r="B1963" s="6"/>
      <c r="C1963" s="6"/>
      <c r="D1963" s="6"/>
      <c r="E1963" s="6"/>
      <c r="F1963" s="6"/>
      <c r="G1963" s="6"/>
    </row>
    <row r="1964" spans="1:7" ht="15.75" thickBot="1" x14ac:dyDescent="0.3">
      <c r="A1964" s="7" t="s">
        <v>12381</v>
      </c>
      <c r="B1964" s="7" t="s">
        <v>12382</v>
      </c>
      <c r="C1964" s="8"/>
      <c r="D1964" s="9"/>
      <c r="E1964" s="9"/>
      <c r="F1964" s="9"/>
      <c r="G1964" s="9"/>
    </row>
    <row r="1965" spans="1:7" ht="15.75" thickBot="1" x14ac:dyDescent="0.3">
      <c r="A1965" s="6"/>
      <c r="B1965" s="6"/>
      <c r="C1965" s="6"/>
      <c r="D1965" s="6"/>
      <c r="E1965" s="6"/>
      <c r="F1965" s="6"/>
      <c r="G1965" s="6"/>
    </row>
    <row r="1966" spans="1:7" ht="73.5" thickBot="1" x14ac:dyDescent="0.3">
      <c r="A1966" s="7" t="s">
        <v>12383</v>
      </c>
      <c r="B1966" s="7" t="s">
        <v>12384</v>
      </c>
      <c r="C1966" s="8"/>
      <c r="D1966" s="9"/>
      <c r="E1966" s="9"/>
      <c r="F1966" s="9"/>
      <c r="G1966" s="9"/>
    </row>
    <row r="1967" spans="1:7" ht="15.75" thickBot="1" x14ac:dyDescent="0.3">
      <c r="A1967" s="6"/>
      <c r="B1967" s="6"/>
      <c r="C1967" s="6"/>
      <c r="D1967" s="6"/>
      <c r="E1967" s="6"/>
      <c r="F1967" s="6"/>
      <c r="G1967" s="6"/>
    </row>
    <row r="1968" spans="1:7" ht="15.75" thickBot="1" x14ac:dyDescent="0.3">
      <c r="A1968" s="7" t="s">
        <v>12385</v>
      </c>
      <c r="B1968" s="7" t="s">
        <v>12386</v>
      </c>
      <c r="C1968" s="8" t="s">
        <v>10</v>
      </c>
      <c r="D1968" s="9">
        <v>163.44999999999999</v>
      </c>
      <c r="E1968" s="9"/>
      <c r="F1968" s="9">
        <v>80.099999999999994</v>
      </c>
      <c r="G1968" s="9"/>
    </row>
    <row r="1969" spans="1:7" ht="15.75" thickBot="1" x14ac:dyDescent="0.3">
      <c r="A1969" s="6"/>
      <c r="B1969" s="6"/>
      <c r="C1969" s="6"/>
      <c r="D1969" s="6"/>
      <c r="E1969" s="6"/>
      <c r="F1969" s="6"/>
      <c r="G1969" s="6"/>
    </row>
    <row r="1970" spans="1:7" ht="15.75" thickBot="1" x14ac:dyDescent="0.3">
      <c r="A1970" s="7" t="s">
        <v>12387</v>
      </c>
      <c r="B1970" s="7" t="s">
        <v>12388</v>
      </c>
      <c r="C1970" s="8" t="s">
        <v>10</v>
      </c>
      <c r="D1970" s="9">
        <v>219.57</v>
      </c>
      <c r="E1970" s="9"/>
      <c r="F1970" s="9">
        <v>80.099999999999994</v>
      </c>
      <c r="G1970" s="9"/>
    </row>
    <row r="1971" spans="1:7" ht="15.75" thickBot="1" x14ac:dyDescent="0.3">
      <c r="A1971" s="6"/>
      <c r="B1971" s="6"/>
      <c r="C1971" s="6"/>
      <c r="D1971" s="6"/>
      <c r="E1971" s="6"/>
      <c r="F1971" s="6"/>
      <c r="G1971" s="6"/>
    </row>
    <row r="1972" spans="1:7" ht="15.75" thickBot="1" x14ac:dyDescent="0.3">
      <c r="A1972" s="7" t="s">
        <v>12389</v>
      </c>
      <c r="B1972" s="7" t="s">
        <v>12390</v>
      </c>
      <c r="C1972" s="8" t="s">
        <v>10</v>
      </c>
      <c r="D1972" s="9">
        <v>257.36</v>
      </c>
      <c r="E1972" s="9"/>
      <c r="F1972" s="9">
        <v>80.09</v>
      </c>
      <c r="G1972" s="9"/>
    </row>
    <row r="1973" spans="1:7" ht="15.75" thickBot="1" x14ac:dyDescent="0.3">
      <c r="A1973" s="6"/>
      <c r="B1973" s="6"/>
      <c r="C1973" s="6"/>
      <c r="D1973" s="6"/>
      <c r="E1973" s="6"/>
      <c r="F1973" s="6"/>
      <c r="G1973" s="6"/>
    </row>
    <row r="1974" spans="1:7" ht="15.75" thickBot="1" x14ac:dyDescent="0.3">
      <c r="A1974" s="7" t="s">
        <v>12391</v>
      </c>
      <c r="B1974" s="7" t="s">
        <v>12392</v>
      </c>
      <c r="C1974" s="8" t="s">
        <v>10</v>
      </c>
      <c r="D1974" s="9">
        <v>322.5</v>
      </c>
      <c r="E1974" s="9"/>
      <c r="F1974" s="9">
        <v>80.099999999999994</v>
      </c>
      <c r="G1974" s="9"/>
    </row>
    <row r="1975" spans="1:7" ht="15.75" thickBot="1" x14ac:dyDescent="0.3">
      <c r="A1975" s="6"/>
      <c r="B1975" s="6"/>
      <c r="C1975" s="6"/>
      <c r="D1975" s="6"/>
      <c r="E1975" s="6"/>
      <c r="F1975" s="6"/>
      <c r="G1975" s="6"/>
    </row>
    <row r="1976" spans="1:7" ht="25.5" thickBot="1" x14ac:dyDescent="0.3">
      <c r="A1976" s="7" t="s">
        <v>12393</v>
      </c>
      <c r="B1976" s="7" t="s">
        <v>12394</v>
      </c>
      <c r="C1976" s="8" t="s">
        <v>10</v>
      </c>
      <c r="D1976" s="9">
        <v>27.37</v>
      </c>
      <c r="E1976" s="9"/>
      <c r="F1976" s="9">
        <v>80.09</v>
      </c>
      <c r="G1976" s="9"/>
    </row>
    <row r="1977" spans="1:7" ht="15.75" thickBot="1" x14ac:dyDescent="0.3">
      <c r="A1977" s="6"/>
      <c r="B1977" s="6"/>
      <c r="C1977" s="6"/>
      <c r="D1977" s="6"/>
      <c r="E1977" s="6"/>
      <c r="F1977" s="6"/>
      <c r="G1977" s="6"/>
    </row>
    <row r="1978" spans="1:7" ht="15.75" thickBot="1" x14ac:dyDescent="0.3">
      <c r="A1978" s="7" t="s">
        <v>12395</v>
      </c>
      <c r="B1978" s="7" t="s">
        <v>12396</v>
      </c>
      <c r="C1978" s="8" t="s">
        <v>10</v>
      </c>
      <c r="D1978" s="9" t="s">
        <v>12397</v>
      </c>
      <c r="E1978" s="9"/>
      <c r="F1978" s="9">
        <v>80.099999999999994</v>
      </c>
      <c r="G1978" s="9"/>
    </row>
    <row r="1979" spans="1:7" ht="15.75" thickBot="1" x14ac:dyDescent="0.3">
      <c r="A1979" s="6"/>
      <c r="B1979" s="6"/>
      <c r="C1979" s="6"/>
      <c r="D1979" s="6"/>
      <c r="E1979" s="6"/>
      <c r="F1979" s="6"/>
      <c r="G1979" s="6"/>
    </row>
    <row r="1980" spans="1:7" ht="24.75" x14ac:dyDescent="0.25">
      <c r="A1980" s="35" t="s">
        <v>12398</v>
      </c>
      <c r="B1980" s="22" t="s">
        <v>12399</v>
      </c>
      <c r="C1980" s="38"/>
      <c r="D1980" s="32"/>
      <c r="E1980" s="32"/>
      <c r="F1980" s="32"/>
      <c r="G1980" s="32"/>
    </row>
    <row r="1981" spans="1:7" x14ac:dyDescent="0.25">
      <c r="A1981" s="36"/>
      <c r="B1981" s="23" t="s">
        <v>12400</v>
      </c>
      <c r="C1981" s="39"/>
      <c r="D1981" s="33"/>
      <c r="E1981" s="33"/>
      <c r="F1981" s="33"/>
      <c r="G1981" s="33"/>
    </row>
    <row r="1982" spans="1:7" ht="36.75" x14ac:dyDescent="0.25">
      <c r="A1982" s="36"/>
      <c r="B1982" s="23" t="s">
        <v>12401</v>
      </c>
      <c r="C1982" s="39"/>
      <c r="D1982" s="33"/>
      <c r="E1982" s="33"/>
      <c r="F1982" s="33"/>
      <c r="G1982" s="33"/>
    </row>
    <row r="1983" spans="1:7" ht="36.75" x14ac:dyDescent="0.25">
      <c r="A1983" s="36"/>
      <c r="B1983" s="23" t="s">
        <v>12402</v>
      </c>
      <c r="C1983" s="39"/>
      <c r="D1983" s="33"/>
      <c r="E1983" s="33"/>
      <c r="F1983" s="33"/>
      <c r="G1983" s="33"/>
    </row>
    <row r="1984" spans="1:7" ht="49.5" thickBot="1" x14ac:dyDescent="0.3">
      <c r="A1984" s="37"/>
      <c r="B1984" s="24" t="s">
        <v>12403</v>
      </c>
      <c r="C1984" s="40"/>
      <c r="D1984" s="34"/>
      <c r="E1984" s="34"/>
      <c r="F1984" s="34"/>
      <c r="G1984" s="34"/>
    </row>
    <row r="1985" spans="1:7" ht="15.75" thickBot="1" x14ac:dyDescent="0.3">
      <c r="A1985" s="6"/>
      <c r="B1985" s="6"/>
      <c r="C1985" s="6"/>
      <c r="D1985" s="6"/>
      <c r="E1985" s="6"/>
      <c r="F1985" s="6"/>
      <c r="G1985" s="6"/>
    </row>
    <row r="1986" spans="1:7" ht="15.75" thickBot="1" x14ac:dyDescent="0.3">
      <c r="A1986" s="7" t="s">
        <v>12404</v>
      </c>
      <c r="B1986" s="7" t="s">
        <v>12405</v>
      </c>
      <c r="C1986" s="8" t="s">
        <v>10</v>
      </c>
      <c r="D1986" s="9" t="s">
        <v>12406</v>
      </c>
      <c r="E1986" s="9"/>
      <c r="F1986" s="9">
        <v>80.099999999999994</v>
      </c>
      <c r="G1986" s="9"/>
    </row>
    <row r="1987" spans="1:7" ht="15.75" thickBot="1" x14ac:dyDescent="0.3">
      <c r="A1987" s="6"/>
      <c r="B1987" s="6"/>
      <c r="C1987" s="6"/>
      <c r="D1987" s="6"/>
      <c r="E1987" s="6"/>
      <c r="F1987" s="6"/>
      <c r="G1987" s="6"/>
    </row>
    <row r="1988" spans="1:7" ht="15.75" thickBot="1" x14ac:dyDescent="0.3">
      <c r="A1988" s="7" t="s">
        <v>12407</v>
      </c>
      <c r="B1988" s="7" t="s">
        <v>12408</v>
      </c>
      <c r="C1988" s="8" t="s">
        <v>10</v>
      </c>
      <c r="D1988" s="9" t="s">
        <v>12409</v>
      </c>
      <c r="E1988" s="9"/>
      <c r="F1988" s="9">
        <v>80.099999999999994</v>
      </c>
      <c r="G1988" s="9"/>
    </row>
    <row r="1989" spans="1:7" ht="15.75" thickBot="1" x14ac:dyDescent="0.3">
      <c r="A1989" s="6"/>
      <c r="B1989" s="6"/>
      <c r="C1989" s="6"/>
      <c r="D1989" s="6"/>
      <c r="E1989" s="6"/>
      <c r="F1989" s="6"/>
      <c r="G1989" s="6"/>
    </row>
    <row r="1990" spans="1:7" ht="49.5" thickBot="1" x14ac:dyDescent="0.3">
      <c r="A1990" s="7" t="s">
        <v>12410</v>
      </c>
      <c r="B1990" s="7" t="s">
        <v>12411</v>
      </c>
      <c r="C1990" s="8" t="s">
        <v>10</v>
      </c>
      <c r="D1990" s="9" t="s">
        <v>12412</v>
      </c>
      <c r="E1990" s="9"/>
      <c r="F1990" s="9">
        <v>80.099999999999994</v>
      </c>
      <c r="G1990" s="9"/>
    </row>
    <row r="1991" spans="1:7" ht="15.75" thickBot="1" x14ac:dyDescent="0.3">
      <c r="A1991" s="6"/>
      <c r="B1991" s="6"/>
      <c r="C1991" s="6"/>
      <c r="D1991" s="6"/>
      <c r="E1991" s="6"/>
      <c r="F1991" s="6"/>
      <c r="G1991" s="6"/>
    </row>
    <row r="1992" spans="1:7" ht="49.5" thickBot="1" x14ac:dyDescent="0.3">
      <c r="A1992" s="7" t="s">
        <v>12413</v>
      </c>
      <c r="B1992" s="7" t="s">
        <v>12414</v>
      </c>
      <c r="C1992" s="8" t="s">
        <v>10</v>
      </c>
      <c r="D1992" s="9" t="s">
        <v>12412</v>
      </c>
      <c r="E1992" s="9"/>
      <c r="F1992" s="9">
        <v>80.099999999999994</v>
      </c>
      <c r="G1992" s="9"/>
    </row>
    <row r="1993" spans="1:7" ht="15.75" thickBot="1" x14ac:dyDescent="0.3">
      <c r="A1993" s="6"/>
      <c r="B1993" s="6"/>
      <c r="C1993" s="6"/>
      <c r="D1993" s="6"/>
      <c r="E1993" s="6"/>
      <c r="F1993" s="6"/>
      <c r="G1993" s="6"/>
    </row>
    <row r="1994" spans="1:7" ht="25.5" thickBot="1" x14ac:dyDescent="0.3">
      <c r="A1994" s="7" t="s">
        <v>12415</v>
      </c>
      <c r="B1994" s="7" t="s">
        <v>12416</v>
      </c>
      <c r="C1994" s="8" t="s">
        <v>10</v>
      </c>
      <c r="D1994" s="9">
        <v>40.5</v>
      </c>
      <c r="E1994" s="9"/>
      <c r="F1994" s="9">
        <v>80.099999999999994</v>
      </c>
      <c r="G1994" s="9"/>
    </row>
    <row r="1995" spans="1:7" ht="15.75" thickBot="1" x14ac:dyDescent="0.3">
      <c r="A1995" s="6"/>
      <c r="B1995" s="6"/>
      <c r="C1995" s="6"/>
      <c r="D1995" s="6"/>
      <c r="E1995" s="6"/>
      <c r="F1995" s="6"/>
      <c r="G1995" s="6"/>
    </row>
    <row r="1996" spans="1:7" ht="15.75" thickBot="1" x14ac:dyDescent="0.3">
      <c r="A1996" s="7" t="s">
        <v>12417</v>
      </c>
      <c r="B1996" s="7" t="s">
        <v>12418</v>
      </c>
      <c r="C1996" s="8"/>
      <c r="D1996" s="9"/>
      <c r="E1996" s="9"/>
      <c r="F1996" s="9"/>
      <c r="G1996" s="9"/>
    </row>
    <row r="1997" spans="1:7" ht="15.75" thickBot="1" x14ac:dyDescent="0.3">
      <c r="A1997" s="6"/>
      <c r="B1997" s="6"/>
      <c r="C1997" s="6"/>
      <c r="D1997" s="6"/>
      <c r="E1997" s="6"/>
      <c r="F1997" s="6"/>
      <c r="G1997" s="6"/>
    </row>
    <row r="1998" spans="1:7" x14ac:dyDescent="0.25">
      <c r="A1998" s="35" t="s">
        <v>12419</v>
      </c>
      <c r="B1998" s="22" t="s">
        <v>12420</v>
      </c>
      <c r="C1998" s="38"/>
      <c r="D1998" s="32"/>
      <c r="E1998" s="32"/>
      <c r="F1998" s="32"/>
      <c r="G1998" s="32"/>
    </row>
    <row r="1999" spans="1:7" ht="36.75" x14ac:dyDescent="0.25">
      <c r="A1999" s="36"/>
      <c r="B1999" s="23" t="s">
        <v>12421</v>
      </c>
      <c r="C1999" s="39"/>
      <c r="D1999" s="33"/>
      <c r="E1999" s="33"/>
      <c r="F1999" s="33"/>
      <c r="G1999" s="33"/>
    </row>
    <row r="2000" spans="1:7" ht="36.75" x14ac:dyDescent="0.25">
      <c r="A2000" s="36"/>
      <c r="B2000" s="23" t="s">
        <v>12422</v>
      </c>
      <c r="C2000" s="39"/>
      <c r="D2000" s="33"/>
      <c r="E2000" s="33"/>
      <c r="F2000" s="33"/>
      <c r="G2000" s="33"/>
    </row>
    <row r="2001" spans="1:7" ht="24.75" x14ac:dyDescent="0.25">
      <c r="A2001" s="36"/>
      <c r="B2001" s="23" t="s">
        <v>12423</v>
      </c>
      <c r="C2001" s="39"/>
      <c r="D2001" s="33"/>
      <c r="E2001" s="33"/>
      <c r="F2001" s="33"/>
      <c r="G2001" s="33"/>
    </row>
    <row r="2002" spans="1:7" ht="36.75" x14ac:dyDescent="0.25">
      <c r="A2002" s="36"/>
      <c r="B2002" s="23" t="s">
        <v>12424</v>
      </c>
      <c r="C2002" s="39"/>
      <c r="D2002" s="33"/>
      <c r="E2002" s="33"/>
      <c r="F2002" s="33"/>
      <c r="G2002" s="33"/>
    </row>
    <row r="2003" spans="1:7" ht="15.75" thickBot="1" x14ac:dyDescent="0.3">
      <c r="A2003" s="37"/>
      <c r="B2003" s="24" t="s">
        <v>12425</v>
      </c>
      <c r="C2003" s="40"/>
      <c r="D2003" s="34"/>
      <c r="E2003" s="34"/>
      <c r="F2003" s="34"/>
      <c r="G2003" s="34"/>
    </row>
    <row r="2004" spans="1:7" ht="15.75" thickBot="1" x14ac:dyDescent="0.3">
      <c r="A2004" s="6"/>
      <c r="B2004" s="6"/>
      <c r="C2004" s="6"/>
      <c r="D2004" s="6"/>
      <c r="E2004" s="6"/>
      <c r="F2004" s="6"/>
      <c r="G2004" s="6"/>
    </row>
    <row r="2005" spans="1:7" ht="15.75" thickBot="1" x14ac:dyDescent="0.3">
      <c r="A2005" s="7" t="s">
        <v>12426</v>
      </c>
      <c r="B2005" s="7" t="s">
        <v>12427</v>
      </c>
      <c r="C2005" s="8" t="s">
        <v>10</v>
      </c>
      <c r="D2005" s="9" t="s">
        <v>12428</v>
      </c>
      <c r="E2005" s="9"/>
      <c r="F2005" s="9">
        <v>80.099999999999994</v>
      </c>
      <c r="G2005" s="9"/>
    </row>
    <row r="2006" spans="1:7" ht="15.75" thickBot="1" x14ac:dyDescent="0.3">
      <c r="A2006" s="6"/>
      <c r="B2006" s="6"/>
      <c r="C2006" s="6"/>
      <c r="D2006" s="6"/>
      <c r="E2006" s="6"/>
      <c r="F2006" s="6"/>
      <c r="G2006" s="6"/>
    </row>
    <row r="2007" spans="1:7" ht="15.75" thickBot="1" x14ac:dyDescent="0.3">
      <c r="A2007" s="7" t="s">
        <v>12429</v>
      </c>
      <c r="B2007" s="7" t="s">
        <v>12430</v>
      </c>
      <c r="C2007" s="8" t="s">
        <v>10</v>
      </c>
      <c r="D2007" s="9" t="s">
        <v>12431</v>
      </c>
      <c r="E2007" s="9"/>
      <c r="F2007" s="9">
        <v>80.099999999999994</v>
      </c>
      <c r="G2007" s="9"/>
    </row>
    <row r="2008" spans="1:7" ht="15.75" thickBot="1" x14ac:dyDescent="0.3">
      <c r="A2008" s="6"/>
      <c r="B2008" s="6"/>
      <c r="C2008" s="6"/>
      <c r="D2008" s="6"/>
      <c r="E2008" s="6"/>
      <c r="F2008" s="6"/>
      <c r="G2008" s="6"/>
    </row>
    <row r="2009" spans="1:7" x14ac:dyDescent="0.25">
      <c r="A2009" s="35" t="s">
        <v>12432</v>
      </c>
      <c r="B2009" s="22" t="s">
        <v>12433</v>
      </c>
      <c r="C2009" s="38"/>
      <c r="D2009" s="32"/>
      <c r="E2009" s="32"/>
      <c r="F2009" s="32"/>
      <c r="G2009" s="32"/>
    </row>
    <row r="2010" spans="1:7" ht="24.75" x14ac:dyDescent="0.25">
      <c r="A2010" s="36"/>
      <c r="B2010" s="23" t="s">
        <v>12434</v>
      </c>
      <c r="C2010" s="39"/>
      <c r="D2010" s="33"/>
      <c r="E2010" s="33"/>
      <c r="F2010" s="33"/>
      <c r="G2010" s="33"/>
    </row>
    <row r="2011" spans="1:7" ht="36.75" x14ac:dyDescent="0.25">
      <c r="A2011" s="36"/>
      <c r="B2011" s="23" t="s">
        <v>12435</v>
      </c>
      <c r="C2011" s="39"/>
      <c r="D2011" s="33"/>
      <c r="E2011" s="33"/>
      <c r="F2011" s="33"/>
      <c r="G2011" s="33"/>
    </row>
    <row r="2012" spans="1:7" ht="48.75" x14ac:dyDescent="0.25">
      <c r="A2012" s="36"/>
      <c r="B2012" s="23" t="s">
        <v>12436</v>
      </c>
      <c r="C2012" s="39"/>
      <c r="D2012" s="33"/>
      <c r="E2012" s="33"/>
      <c r="F2012" s="33"/>
      <c r="G2012" s="33"/>
    </row>
    <row r="2013" spans="1:7" ht="48.75" x14ac:dyDescent="0.25">
      <c r="A2013" s="36"/>
      <c r="B2013" s="23" t="s">
        <v>12437</v>
      </c>
      <c r="C2013" s="39"/>
      <c r="D2013" s="33"/>
      <c r="E2013" s="33"/>
      <c r="F2013" s="33"/>
      <c r="G2013" s="33"/>
    </row>
    <row r="2014" spans="1:7" ht="15.75" thickBot="1" x14ac:dyDescent="0.3">
      <c r="A2014" s="37"/>
      <c r="B2014" s="24" t="s">
        <v>12438</v>
      </c>
      <c r="C2014" s="40"/>
      <c r="D2014" s="34"/>
      <c r="E2014" s="34"/>
      <c r="F2014" s="34"/>
      <c r="G2014" s="34"/>
    </row>
    <row r="2015" spans="1:7" ht="15.75" thickBot="1" x14ac:dyDescent="0.3">
      <c r="A2015" s="6"/>
      <c r="B2015" s="6"/>
      <c r="C2015" s="6"/>
      <c r="D2015" s="6"/>
      <c r="E2015" s="6"/>
      <c r="F2015" s="6"/>
      <c r="G2015" s="6"/>
    </row>
    <row r="2016" spans="1:7" ht="15.75" thickBot="1" x14ac:dyDescent="0.3">
      <c r="A2016" s="7" t="s">
        <v>12439</v>
      </c>
      <c r="B2016" s="7" t="s">
        <v>12427</v>
      </c>
      <c r="C2016" s="8" t="s">
        <v>10</v>
      </c>
      <c r="D2016" s="9" t="s">
        <v>12440</v>
      </c>
      <c r="E2016" s="9"/>
      <c r="F2016" s="9">
        <v>80.099999999999994</v>
      </c>
      <c r="G2016" s="9"/>
    </row>
    <row r="2017" spans="1:7" ht="15.75" thickBot="1" x14ac:dyDescent="0.3">
      <c r="A2017" s="6"/>
      <c r="B2017" s="6"/>
      <c r="C2017" s="6"/>
      <c r="D2017" s="6"/>
      <c r="E2017" s="6"/>
      <c r="F2017" s="6"/>
      <c r="G2017" s="6"/>
    </row>
    <row r="2018" spans="1:7" ht="15.75" thickBot="1" x14ac:dyDescent="0.3">
      <c r="A2018" s="7" t="s">
        <v>12441</v>
      </c>
      <c r="B2018" s="7" t="s">
        <v>12430</v>
      </c>
      <c r="C2018" s="8" t="s">
        <v>10</v>
      </c>
      <c r="D2018" s="9" t="s">
        <v>12442</v>
      </c>
      <c r="E2018" s="9"/>
      <c r="F2018" s="9">
        <v>80.099999999999994</v>
      </c>
      <c r="G2018" s="9"/>
    </row>
    <row r="2019" spans="1:7" ht="15.75" thickBot="1" x14ac:dyDescent="0.3">
      <c r="A2019" s="6"/>
      <c r="B2019" s="6"/>
      <c r="C2019" s="6"/>
      <c r="D2019" s="6"/>
      <c r="E2019" s="6"/>
      <c r="F2019" s="6"/>
      <c r="G2019" s="6"/>
    </row>
    <row r="2020" spans="1:7" ht="49.5" thickBot="1" x14ac:dyDescent="0.3">
      <c r="A2020" s="7" t="s">
        <v>12443</v>
      </c>
      <c r="B2020" s="7" t="s">
        <v>12444</v>
      </c>
      <c r="C2020" s="8" t="s">
        <v>10</v>
      </c>
      <c r="D2020" s="9">
        <v>255.09</v>
      </c>
      <c r="E2020" s="9"/>
      <c r="F2020" s="9">
        <v>80.099999999999994</v>
      </c>
      <c r="G2020" s="9"/>
    </row>
    <row r="2021" spans="1:7" ht="15.75" thickBot="1" x14ac:dyDescent="0.3">
      <c r="A2021" s="6"/>
      <c r="B2021" s="6"/>
      <c r="C2021" s="6"/>
      <c r="D2021" s="6"/>
      <c r="E2021" s="6"/>
      <c r="F2021" s="6"/>
      <c r="G2021" s="6"/>
    </row>
    <row r="2022" spans="1:7" ht="15.75" thickBot="1" x14ac:dyDescent="0.3">
      <c r="A2022" s="7" t="s">
        <v>12445</v>
      </c>
      <c r="B2022" s="7" t="s">
        <v>12446</v>
      </c>
      <c r="C2022" s="8"/>
      <c r="D2022" s="9"/>
      <c r="E2022" s="9"/>
      <c r="F2022" s="9"/>
      <c r="G2022" s="9"/>
    </row>
    <row r="2023" spans="1:7" ht="15.75" thickBot="1" x14ac:dyDescent="0.3">
      <c r="A2023" s="6"/>
      <c r="B2023" s="6"/>
      <c r="C2023" s="6"/>
      <c r="D2023" s="6"/>
      <c r="E2023" s="6"/>
      <c r="F2023" s="6"/>
      <c r="G2023" s="6"/>
    </row>
    <row r="2024" spans="1:7" ht="15.75" thickBot="1" x14ac:dyDescent="0.3">
      <c r="A2024" s="7" t="s">
        <v>12447</v>
      </c>
      <c r="B2024" s="7" t="s">
        <v>12448</v>
      </c>
      <c r="C2024" s="8" t="s">
        <v>10</v>
      </c>
      <c r="D2024" s="9">
        <v>127.08</v>
      </c>
      <c r="E2024" s="9"/>
      <c r="F2024" s="9">
        <v>80.099999999999994</v>
      </c>
      <c r="G2024" s="9"/>
    </row>
    <row r="2025" spans="1:7" ht="15.75" thickBot="1" x14ac:dyDescent="0.3">
      <c r="A2025" s="6"/>
      <c r="B2025" s="6"/>
      <c r="C2025" s="6"/>
      <c r="D2025" s="6"/>
      <c r="E2025" s="6"/>
      <c r="F2025" s="6"/>
      <c r="G2025" s="6"/>
    </row>
    <row r="2026" spans="1:7" ht="15.75" thickBot="1" x14ac:dyDescent="0.3">
      <c r="A2026" s="7" t="s">
        <v>12449</v>
      </c>
      <c r="B2026" s="7" t="s">
        <v>12450</v>
      </c>
      <c r="C2026" s="8" t="s">
        <v>10</v>
      </c>
      <c r="D2026" s="9">
        <v>194.46</v>
      </c>
      <c r="E2026" s="9"/>
      <c r="F2026" s="9">
        <v>80.09</v>
      </c>
      <c r="G2026" s="9"/>
    </row>
    <row r="2027" spans="1:7" ht="15.75" thickBot="1" x14ac:dyDescent="0.3">
      <c r="A2027" s="6"/>
      <c r="B2027" s="6"/>
      <c r="C2027" s="6"/>
      <c r="D2027" s="6"/>
      <c r="E2027" s="6"/>
      <c r="F2027" s="6"/>
      <c r="G2027" s="6"/>
    </row>
    <row r="2028" spans="1:7" ht="15.75" thickBot="1" x14ac:dyDescent="0.3">
      <c r="A2028" s="7" t="s">
        <v>12451</v>
      </c>
      <c r="B2028" s="7" t="s">
        <v>12452</v>
      </c>
      <c r="C2028" s="8" t="s">
        <v>10</v>
      </c>
      <c r="D2028" s="9">
        <v>229.28</v>
      </c>
      <c r="E2028" s="9"/>
      <c r="F2028" s="9">
        <v>80.099999999999994</v>
      </c>
      <c r="G2028" s="9"/>
    </row>
    <row r="2029" spans="1:7" ht="15.75" thickBot="1" x14ac:dyDescent="0.3">
      <c r="A2029" s="6"/>
      <c r="B2029" s="6"/>
      <c r="C2029" s="6"/>
      <c r="D2029" s="6"/>
      <c r="E2029" s="6"/>
      <c r="F2029" s="6"/>
      <c r="G2029" s="6"/>
    </row>
    <row r="2030" spans="1:7" ht="49.5" thickBot="1" x14ac:dyDescent="0.3">
      <c r="A2030" s="7" t="s">
        <v>12453</v>
      </c>
      <c r="B2030" s="7" t="s">
        <v>12454</v>
      </c>
      <c r="C2030" s="8" t="s">
        <v>10</v>
      </c>
      <c r="D2030" s="9" t="s">
        <v>12455</v>
      </c>
      <c r="E2030" s="9"/>
      <c r="F2030" s="9">
        <v>80.099999999999994</v>
      </c>
      <c r="G2030" s="9"/>
    </row>
    <row r="2031" spans="1:7" ht="15.75" thickBot="1" x14ac:dyDescent="0.3">
      <c r="A2031" s="6"/>
      <c r="B2031" s="6"/>
      <c r="C2031" s="6"/>
      <c r="D2031" s="6"/>
      <c r="E2031" s="6"/>
      <c r="F2031" s="6"/>
      <c r="G2031" s="6"/>
    </row>
    <row r="2032" spans="1:7" ht="15.75" thickBot="1" x14ac:dyDescent="0.3">
      <c r="A2032" s="7" t="s">
        <v>12456</v>
      </c>
      <c r="B2032" s="7" t="s">
        <v>12457</v>
      </c>
      <c r="C2032" s="8"/>
      <c r="D2032" s="9"/>
      <c r="E2032" s="9"/>
      <c r="F2032" s="9"/>
      <c r="G2032" s="9"/>
    </row>
    <row r="2033" spans="1:7" ht="15.75" thickBot="1" x14ac:dyDescent="0.3">
      <c r="A2033" s="6"/>
      <c r="B2033" s="6"/>
      <c r="C2033" s="6"/>
      <c r="D2033" s="6"/>
      <c r="E2033" s="6"/>
      <c r="F2033" s="6"/>
      <c r="G2033" s="6"/>
    </row>
    <row r="2034" spans="1:7" x14ac:dyDescent="0.25">
      <c r="A2034" s="35" t="s">
        <v>12458</v>
      </c>
      <c r="B2034" s="22" t="s">
        <v>12459</v>
      </c>
      <c r="C2034" s="38"/>
      <c r="D2034" s="32"/>
      <c r="E2034" s="32"/>
      <c r="F2034" s="32"/>
      <c r="G2034" s="32"/>
    </row>
    <row r="2035" spans="1:7" x14ac:dyDescent="0.25">
      <c r="A2035" s="36"/>
      <c r="B2035" s="23" t="s">
        <v>12460</v>
      </c>
      <c r="C2035" s="39"/>
      <c r="D2035" s="33"/>
      <c r="E2035" s="33"/>
      <c r="F2035" s="33"/>
      <c r="G2035" s="33"/>
    </row>
    <row r="2036" spans="1:7" x14ac:dyDescent="0.25">
      <c r="A2036" s="36"/>
      <c r="B2036" s="23" t="s">
        <v>12461</v>
      </c>
      <c r="C2036" s="39"/>
      <c r="D2036" s="33"/>
      <c r="E2036" s="33"/>
      <c r="F2036" s="33"/>
      <c r="G2036" s="33"/>
    </row>
    <row r="2037" spans="1:7" x14ac:dyDescent="0.25">
      <c r="A2037" s="36"/>
      <c r="B2037" s="23" t="s">
        <v>12462</v>
      </c>
      <c r="C2037" s="39"/>
      <c r="D2037" s="33"/>
      <c r="E2037" s="33"/>
      <c r="F2037" s="33"/>
      <c r="G2037" s="33"/>
    </row>
    <row r="2038" spans="1:7" x14ac:dyDescent="0.25">
      <c r="A2038" s="36"/>
      <c r="B2038" s="23" t="s">
        <v>12463</v>
      </c>
      <c r="C2038" s="39"/>
      <c r="D2038" s="33"/>
      <c r="E2038" s="33"/>
      <c r="F2038" s="33"/>
      <c r="G2038" s="33"/>
    </row>
    <row r="2039" spans="1:7" x14ac:dyDescent="0.25">
      <c r="A2039" s="36"/>
      <c r="B2039" s="23" t="s">
        <v>12464</v>
      </c>
      <c r="C2039" s="39"/>
      <c r="D2039" s="33"/>
      <c r="E2039" s="33"/>
      <c r="F2039" s="33"/>
      <c r="G2039" s="33"/>
    </row>
    <row r="2040" spans="1:7" x14ac:dyDescent="0.25">
      <c r="A2040" s="36"/>
      <c r="B2040" s="23" t="s">
        <v>12465</v>
      </c>
      <c r="C2040" s="39"/>
      <c r="D2040" s="33"/>
      <c r="E2040" s="33"/>
      <c r="F2040" s="33"/>
      <c r="G2040" s="33"/>
    </row>
    <row r="2041" spans="1:7" x14ac:dyDescent="0.25">
      <c r="A2041" s="36"/>
      <c r="B2041" s="23" t="s">
        <v>12466</v>
      </c>
      <c r="C2041" s="39"/>
      <c r="D2041" s="33"/>
      <c r="E2041" s="33"/>
      <c r="F2041" s="33"/>
      <c r="G2041" s="33"/>
    </row>
    <row r="2042" spans="1:7" x14ac:dyDescent="0.25">
      <c r="A2042" s="36"/>
      <c r="B2042" s="23" t="s">
        <v>12467</v>
      </c>
      <c r="C2042" s="39"/>
      <c r="D2042" s="33"/>
      <c r="E2042" s="33"/>
      <c r="F2042" s="33"/>
      <c r="G2042" s="33"/>
    </row>
    <row r="2043" spans="1:7" x14ac:dyDescent="0.25">
      <c r="A2043" s="36"/>
      <c r="B2043" s="23" t="s">
        <v>12468</v>
      </c>
      <c r="C2043" s="39"/>
      <c r="D2043" s="33"/>
      <c r="E2043" s="33"/>
      <c r="F2043" s="33"/>
      <c r="G2043" s="33"/>
    </row>
    <row r="2044" spans="1:7" x14ac:dyDescent="0.25">
      <c r="A2044" s="36"/>
      <c r="B2044" s="23" t="s">
        <v>12469</v>
      </c>
      <c r="C2044" s="39"/>
      <c r="D2044" s="33"/>
      <c r="E2044" s="33"/>
      <c r="F2044" s="33"/>
      <c r="G2044" s="33"/>
    </row>
    <row r="2045" spans="1:7" x14ac:dyDescent="0.25">
      <c r="A2045" s="36"/>
      <c r="B2045" s="23" t="s">
        <v>12470</v>
      </c>
      <c r="C2045" s="39"/>
      <c r="D2045" s="33"/>
      <c r="E2045" s="33"/>
      <c r="F2045" s="33"/>
      <c r="G2045" s="33"/>
    </row>
    <row r="2046" spans="1:7" x14ac:dyDescent="0.25">
      <c r="A2046" s="36"/>
      <c r="B2046" s="23" t="s">
        <v>12471</v>
      </c>
      <c r="C2046" s="39"/>
      <c r="D2046" s="33"/>
      <c r="E2046" s="33"/>
      <c r="F2046" s="33"/>
      <c r="G2046" s="33"/>
    </row>
    <row r="2047" spans="1:7" x14ac:dyDescent="0.25">
      <c r="A2047" s="36"/>
      <c r="B2047" s="23" t="s">
        <v>12472</v>
      </c>
      <c r="C2047" s="39"/>
      <c r="D2047" s="33"/>
      <c r="E2047" s="33"/>
      <c r="F2047" s="33"/>
      <c r="G2047" s="33"/>
    </row>
    <row r="2048" spans="1:7" x14ac:dyDescent="0.25">
      <c r="A2048" s="36"/>
      <c r="B2048" s="23" t="s">
        <v>12473</v>
      </c>
      <c r="C2048" s="39"/>
      <c r="D2048" s="33"/>
      <c r="E2048" s="33"/>
      <c r="F2048" s="33"/>
      <c r="G2048" s="33"/>
    </row>
    <row r="2049" spans="1:7" x14ac:dyDescent="0.25">
      <c r="A2049" s="36"/>
      <c r="B2049" s="23" t="s">
        <v>12474</v>
      </c>
      <c r="C2049" s="39"/>
      <c r="D2049" s="33"/>
      <c r="E2049" s="33"/>
      <c r="F2049" s="33"/>
      <c r="G2049" s="33"/>
    </row>
    <row r="2050" spans="1:7" x14ac:dyDescent="0.25">
      <c r="A2050" s="36"/>
      <c r="B2050" s="23" t="s">
        <v>12475</v>
      </c>
      <c r="C2050" s="39"/>
      <c r="D2050" s="33"/>
      <c r="E2050" s="33"/>
      <c r="F2050" s="33"/>
      <c r="G2050" s="33"/>
    </row>
    <row r="2051" spans="1:7" x14ac:dyDescent="0.25">
      <c r="A2051" s="36"/>
      <c r="B2051" s="23" t="s">
        <v>12476</v>
      </c>
      <c r="C2051" s="39"/>
      <c r="D2051" s="33"/>
      <c r="E2051" s="33"/>
      <c r="F2051" s="33"/>
      <c r="G2051" s="33"/>
    </row>
    <row r="2052" spans="1:7" x14ac:dyDescent="0.25">
      <c r="A2052" s="36"/>
      <c r="B2052" s="23" t="s">
        <v>12477</v>
      </c>
      <c r="C2052" s="39"/>
      <c r="D2052" s="33"/>
      <c r="E2052" s="33"/>
      <c r="F2052" s="33"/>
      <c r="G2052" s="33"/>
    </row>
    <row r="2053" spans="1:7" x14ac:dyDescent="0.25">
      <c r="A2053" s="36"/>
      <c r="B2053" s="23" t="s">
        <v>12478</v>
      </c>
      <c r="C2053" s="39"/>
      <c r="D2053" s="33"/>
      <c r="E2053" s="33"/>
      <c r="F2053" s="33"/>
      <c r="G2053" s="33"/>
    </row>
    <row r="2054" spans="1:7" x14ac:dyDescent="0.25">
      <c r="A2054" s="36"/>
      <c r="B2054" s="23" t="s">
        <v>12479</v>
      </c>
      <c r="C2054" s="39"/>
      <c r="D2054" s="33"/>
      <c r="E2054" s="33"/>
      <c r="F2054" s="33"/>
      <c r="G2054" s="33"/>
    </row>
    <row r="2055" spans="1:7" x14ac:dyDescent="0.25">
      <c r="A2055" s="36"/>
      <c r="B2055" s="23" t="s">
        <v>12480</v>
      </c>
      <c r="C2055" s="39"/>
      <c r="D2055" s="33"/>
      <c r="E2055" s="33"/>
      <c r="F2055" s="33"/>
      <c r="G2055" s="33"/>
    </row>
    <row r="2056" spans="1:7" x14ac:dyDescent="0.25">
      <c r="A2056" s="36"/>
      <c r="B2056" s="23" t="s">
        <v>12481</v>
      </c>
      <c r="C2056" s="39"/>
      <c r="D2056" s="33"/>
      <c r="E2056" s="33"/>
      <c r="F2056" s="33"/>
      <c r="G2056" s="33"/>
    </row>
    <row r="2057" spans="1:7" x14ac:dyDescent="0.25">
      <c r="A2057" s="36"/>
      <c r="B2057" s="23" t="s">
        <v>12482</v>
      </c>
      <c r="C2057" s="39"/>
      <c r="D2057" s="33"/>
      <c r="E2057" s="33"/>
      <c r="F2057" s="33"/>
      <c r="G2057" s="33"/>
    </row>
    <row r="2058" spans="1:7" x14ac:dyDescent="0.25">
      <c r="A2058" s="36"/>
      <c r="B2058" s="23" t="s">
        <v>12483</v>
      </c>
      <c r="C2058" s="39"/>
      <c r="D2058" s="33"/>
      <c r="E2058" s="33"/>
      <c r="F2058" s="33"/>
      <c r="G2058" s="33"/>
    </row>
    <row r="2059" spans="1:7" x14ac:dyDescent="0.25">
      <c r="A2059" s="36"/>
      <c r="B2059" s="23" t="s">
        <v>12484</v>
      </c>
      <c r="C2059" s="39"/>
      <c r="D2059" s="33"/>
      <c r="E2059" s="33"/>
      <c r="F2059" s="33"/>
      <c r="G2059" s="33"/>
    </row>
    <row r="2060" spans="1:7" ht="15.75" thickBot="1" x14ac:dyDescent="0.3">
      <c r="A2060" s="37"/>
      <c r="B2060" s="24" t="s">
        <v>12485</v>
      </c>
      <c r="C2060" s="40"/>
      <c r="D2060" s="34"/>
      <c r="E2060" s="34"/>
      <c r="F2060" s="34"/>
      <c r="G2060" s="34"/>
    </row>
    <row r="2061" spans="1:7" ht="15.75" thickBot="1" x14ac:dyDescent="0.3">
      <c r="A2061" s="6"/>
      <c r="B2061" s="6"/>
      <c r="C2061" s="6"/>
      <c r="D2061" s="6"/>
      <c r="E2061" s="6"/>
      <c r="F2061" s="6"/>
      <c r="G2061" s="6"/>
    </row>
    <row r="2062" spans="1:7" ht="15.75" thickBot="1" x14ac:dyDescent="0.3">
      <c r="A2062" s="7" t="s">
        <v>12486</v>
      </c>
      <c r="B2062" s="7" t="s">
        <v>12392</v>
      </c>
      <c r="C2062" s="8" t="s">
        <v>10</v>
      </c>
      <c r="D2062" s="9" t="s">
        <v>12487</v>
      </c>
      <c r="E2062" s="9"/>
      <c r="F2062" s="9">
        <v>80.099999999999994</v>
      </c>
      <c r="G2062" s="9"/>
    </row>
    <row r="2063" spans="1:7" ht="15.75" thickBot="1" x14ac:dyDescent="0.3">
      <c r="A2063" s="6"/>
      <c r="B2063" s="6"/>
      <c r="C2063" s="6"/>
      <c r="D2063" s="6"/>
      <c r="E2063" s="6"/>
      <c r="F2063" s="6"/>
      <c r="G2063" s="6"/>
    </row>
    <row r="2064" spans="1:7" ht="15.75" thickBot="1" x14ac:dyDescent="0.3">
      <c r="A2064" s="7" t="s">
        <v>12488</v>
      </c>
      <c r="B2064" s="7" t="s">
        <v>12489</v>
      </c>
      <c r="C2064" s="8" t="s">
        <v>10</v>
      </c>
      <c r="D2064" s="9" t="s">
        <v>12490</v>
      </c>
      <c r="E2064" s="9"/>
      <c r="F2064" s="9">
        <v>80.099999999999994</v>
      </c>
      <c r="G2064" s="9"/>
    </row>
    <row r="2065" spans="1:7" ht="15.75" thickBot="1" x14ac:dyDescent="0.3">
      <c r="A2065" s="6"/>
      <c r="B2065" s="6"/>
      <c r="C2065" s="6"/>
      <c r="D2065" s="6"/>
      <c r="E2065" s="6"/>
      <c r="F2065" s="6"/>
      <c r="G2065" s="6"/>
    </row>
    <row r="2066" spans="1:7" ht="15.75" thickBot="1" x14ac:dyDescent="0.3">
      <c r="A2066" s="7" t="s">
        <v>12491</v>
      </c>
      <c r="B2066" s="7" t="s">
        <v>12492</v>
      </c>
      <c r="C2066" s="8" t="s">
        <v>10</v>
      </c>
      <c r="D2066" s="9" t="s">
        <v>12493</v>
      </c>
      <c r="E2066" s="9"/>
      <c r="F2066" s="9">
        <v>80.099999999999994</v>
      </c>
      <c r="G2066" s="9"/>
    </row>
    <row r="2067" spans="1:7" ht="15.75" thickBot="1" x14ac:dyDescent="0.3">
      <c r="A2067" s="6"/>
      <c r="B2067" s="6"/>
      <c r="C2067" s="6"/>
      <c r="D2067" s="6"/>
      <c r="E2067" s="6"/>
      <c r="F2067" s="6"/>
      <c r="G2067" s="6"/>
    </row>
    <row r="2068" spans="1:7" ht="15.75" thickBot="1" x14ac:dyDescent="0.3">
      <c r="A2068" s="7" t="s">
        <v>12494</v>
      </c>
      <c r="B2068" s="7" t="s">
        <v>12495</v>
      </c>
      <c r="C2068" s="8" t="s">
        <v>10</v>
      </c>
      <c r="D2068" s="9" t="s">
        <v>12496</v>
      </c>
      <c r="E2068" s="9"/>
      <c r="F2068" s="9">
        <v>80.099999999999994</v>
      </c>
      <c r="G2068" s="9"/>
    </row>
    <row r="2069" spans="1:7" ht="15.75" thickBot="1" x14ac:dyDescent="0.3">
      <c r="A2069" s="6"/>
      <c r="B2069" s="6"/>
      <c r="C2069" s="6"/>
      <c r="D2069" s="6"/>
      <c r="E2069" s="6"/>
      <c r="F2069" s="6"/>
      <c r="G2069" s="6"/>
    </row>
    <row r="2070" spans="1:7" x14ac:dyDescent="0.25">
      <c r="A2070" s="35" t="s">
        <v>12497</v>
      </c>
      <c r="B2070" s="22" t="s">
        <v>12498</v>
      </c>
      <c r="C2070" s="38" t="s">
        <v>10</v>
      </c>
      <c r="D2070" s="32">
        <v>199.83</v>
      </c>
      <c r="E2070" s="32"/>
      <c r="F2070" s="32">
        <v>80.09</v>
      </c>
      <c r="G2070" s="32"/>
    </row>
    <row r="2071" spans="1:7" x14ac:dyDescent="0.25">
      <c r="A2071" s="36"/>
      <c r="B2071" s="23" t="s">
        <v>12499</v>
      </c>
      <c r="C2071" s="39"/>
      <c r="D2071" s="33"/>
      <c r="E2071" s="33"/>
      <c r="F2071" s="33"/>
      <c r="G2071" s="33"/>
    </row>
    <row r="2072" spans="1:7" x14ac:dyDescent="0.25">
      <c r="A2072" s="36"/>
      <c r="B2072" s="23" t="s">
        <v>12500</v>
      </c>
      <c r="C2072" s="39"/>
      <c r="D2072" s="33"/>
      <c r="E2072" s="33"/>
      <c r="F2072" s="33"/>
      <c r="G2072" s="33"/>
    </row>
    <row r="2073" spans="1:7" x14ac:dyDescent="0.25">
      <c r="A2073" s="36"/>
      <c r="B2073" s="23" t="s">
        <v>12501</v>
      </c>
      <c r="C2073" s="39"/>
      <c r="D2073" s="33"/>
      <c r="E2073" s="33"/>
      <c r="F2073" s="33"/>
      <c r="G2073" s="33"/>
    </row>
    <row r="2074" spans="1:7" x14ac:dyDescent="0.25">
      <c r="A2074" s="36"/>
      <c r="B2074" s="23" t="s">
        <v>12502</v>
      </c>
      <c r="C2074" s="39"/>
      <c r="D2074" s="33"/>
      <c r="E2074" s="33"/>
      <c r="F2074" s="33"/>
      <c r="G2074" s="33"/>
    </row>
    <row r="2075" spans="1:7" x14ac:dyDescent="0.25">
      <c r="A2075" s="36"/>
      <c r="B2075" s="23" t="s">
        <v>12503</v>
      </c>
      <c r="C2075" s="39"/>
      <c r="D2075" s="33"/>
      <c r="E2075" s="33"/>
      <c r="F2075" s="33"/>
      <c r="G2075" s="33"/>
    </row>
    <row r="2076" spans="1:7" x14ac:dyDescent="0.25">
      <c r="A2076" s="36"/>
      <c r="B2076" s="23" t="s">
        <v>12504</v>
      </c>
      <c r="C2076" s="39"/>
      <c r="D2076" s="33"/>
      <c r="E2076" s="33"/>
      <c r="F2076" s="33"/>
      <c r="G2076" s="33"/>
    </row>
    <row r="2077" spans="1:7" x14ac:dyDescent="0.25">
      <c r="A2077" s="36"/>
      <c r="B2077" s="23" t="s">
        <v>12505</v>
      </c>
      <c r="C2077" s="39"/>
      <c r="D2077" s="33"/>
      <c r="E2077" s="33"/>
      <c r="F2077" s="33"/>
      <c r="G2077" s="33"/>
    </row>
    <row r="2078" spans="1:7" x14ac:dyDescent="0.25">
      <c r="A2078" s="36"/>
      <c r="B2078" s="23" t="s">
        <v>12506</v>
      </c>
      <c r="C2078" s="39"/>
      <c r="D2078" s="33"/>
      <c r="E2078" s="33"/>
      <c r="F2078" s="33"/>
      <c r="G2078" s="33"/>
    </row>
    <row r="2079" spans="1:7" x14ac:dyDescent="0.25">
      <c r="A2079" s="36"/>
      <c r="B2079" s="23" t="s">
        <v>12507</v>
      </c>
      <c r="C2079" s="39"/>
      <c r="D2079" s="33"/>
      <c r="E2079" s="33"/>
      <c r="F2079" s="33"/>
      <c r="G2079" s="33"/>
    </row>
    <row r="2080" spans="1:7" x14ac:dyDescent="0.25">
      <c r="A2080" s="36"/>
      <c r="B2080" s="23" t="s">
        <v>12508</v>
      </c>
      <c r="C2080" s="39"/>
      <c r="D2080" s="33"/>
      <c r="E2080" s="33"/>
      <c r="F2080" s="33"/>
      <c r="G2080" s="33"/>
    </row>
    <row r="2081" spans="1:7" x14ac:dyDescent="0.25">
      <c r="A2081" s="36"/>
      <c r="B2081" s="23" t="s">
        <v>12509</v>
      </c>
      <c r="C2081" s="39"/>
      <c r="D2081" s="33"/>
      <c r="E2081" s="33"/>
      <c r="F2081" s="33"/>
      <c r="G2081" s="33"/>
    </row>
    <row r="2082" spans="1:7" x14ac:dyDescent="0.25">
      <c r="A2082" s="36"/>
      <c r="B2082" s="23" t="s">
        <v>12510</v>
      </c>
      <c r="C2082" s="39"/>
      <c r="D2082" s="33"/>
      <c r="E2082" s="33"/>
      <c r="F2082" s="33"/>
      <c r="G2082" s="33"/>
    </row>
    <row r="2083" spans="1:7" x14ac:dyDescent="0.25">
      <c r="A2083" s="36"/>
      <c r="B2083" s="23" t="s">
        <v>12511</v>
      </c>
      <c r="C2083" s="39"/>
      <c r="D2083" s="33"/>
      <c r="E2083" s="33"/>
      <c r="F2083" s="33"/>
      <c r="G2083" s="33"/>
    </row>
    <row r="2084" spans="1:7" ht="15.75" thickBot="1" x14ac:dyDescent="0.3">
      <c r="A2084" s="37"/>
      <c r="B2084" s="24" t="s">
        <v>12512</v>
      </c>
      <c r="C2084" s="40"/>
      <c r="D2084" s="34"/>
      <c r="E2084" s="34"/>
      <c r="F2084" s="34"/>
      <c r="G2084" s="34"/>
    </row>
    <row r="2085" spans="1:7" ht="15.75" thickBot="1" x14ac:dyDescent="0.3">
      <c r="A2085" s="6"/>
      <c r="B2085" s="6"/>
      <c r="C2085" s="6"/>
      <c r="D2085" s="6"/>
      <c r="E2085" s="6"/>
      <c r="F2085" s="6"/>
      <c r="G2085" s="6"/>
    </row>
    <row r="2086" spans="1:7" x14ac:dyDescent="0.25">
      <c r="A2086" s="35" t="s">
        <v>12513</v>
      </c>
      <c r="B2086" s="22" t="s">
        <v>12514</v>
      </c>
      <c r="C2086" s="38" t="s">
        <v>10</v>
      </c>
      <c r="D2086" s="32">
        <v>252.65</v>
      </c>
      <c r="E2086" s="32"/>
      <c r="F2086" s="32">
        <v>80.09</v>
      </c>
      <c r="G2086" s="32"/>
    </row>
    <row r="2087" spans="1:7" x14ac:dyDescent="0.25">
      <c r="A2087" s="36"/>
      <c r="B2087" s="23" t="s">
        <v>12515</v>
      </c>
      <c r="C2087" s="39"/>
      <c r="D2087" s="33"/>
      <c r="E2087" s="33"/>
      <c r="F2087" s="33"/>
      <c r="G2087" s="33"/>
    </row>
    <row r="2088" spans="1:7" x14ac:dyDescent="0.25">
      <c r="A2088" s="36"/>
      <c r="B2088" s="23" t="s">
        <v>12516</v>
      </c>
      <c r="C2088" s="39"/>
      <c r="D2088" s="33"/>
      <c r="E2088" s="33"/>
      <c r="F2088" s="33"/>
      <c r="G2088" s="33"/>
    </row>
    <row r="2089" spans="1:7" x14ac:dyDescent="0.25">
      <c r="A2089" s="36"/>
      <c r="B2089" s="23" t="s">
        <v>12517</v>
      </c>
      <c r="C2089" s="39"/>
      <c r="D2089" s="33"/>
      <c r="E2089" s="33"/>
      <c r="F2089" s="33"/>
      <c r="G2089" s="33"/>
    </row>
    <row r="2090" spans="1:7" x14ac:dyDescent="0.25">
      <c r="A2090" s="36"/>
      <c r="B2090" s="23" t="s">
        <v>12518</v>
      </c>
      <c r="C2090" s="39"/>
      <c r="D2090" s="33"/>
      <c r="E2090" s="33"/>
      <c r="F2090" s="33"/>
      <c r="G2090" s="33"/>
    </row>
    <row r="2091" spans="1:7" x14ac:dyDescent="0.25">
      <c r="A2091" s="36"/>
      <c r="B2091" s="23" t="s">
        <v>12519</v>
      </c>
      <c r="C2091" s="39"/>
      <c r="D2091" s="33"/>
      <c r="E2091" s="33"/>
      <c r="F2091" s="33"/>
      <c r="G2091" s="33"/>
    </row>
    <row r="2092" spans="1:7" x14ac:dyDescent="0.25">
      <c r="A2092" s="36"/>
      <c r="B2092" s="23" t="s">
        <v>12520</v>
      </c>
      <c r="C2092" s="39"/>
      <c r="D2092" s="33"/>
      <c r="E2092" s="33"/>
      <c r="F2092" s="33"/>
      <c r="G2092" s="33"/>
    </row>
    <row r="2093" spans="1:7" x14ac:dyDescent="0.25">
      <c r="A2093" s="36"/>
      <c r="B2093" s="23" t="s">
        <v>12521</v>
      </c>
      <c r="C2093" s="39"/>
      <c r="D2093" s="33"/>
      <c r="E2093" s="33"/>
      <c r="F2093" s="33"/>
      <c r="G2093" s="33"/>
    </row>
    <row r="2094" spans="1:7" x14ac:dyDescent="0.25">
      <c r="A2094" s="36"/>
      <c r="B2094" s="23" t="s">
        <v>12522</v>
      </c>
      <c r="C2094" s="39"/>
      <c r="D2094" s="33"/>
      <c r="E2094" s="33"/>
      <c r="F2094" s="33"/>
      <c r="G2094" s="33"/>
    </row>
    <row r="2095" spans="1:7" x14ac:dyDescent="0.25">
      <c r="A2095" s="36"/>
      <c r="B2095" s="23" t="s">
        <v>12523</v>
      </c>
      <c r="C2095" s="39"/>
      <c r="D2095" s="33"/>
      <c r="E2095" s="33"/>
      <c r="F2095" s="33"/>
      <c r="G2095" s="33"/>
    </row>
    <row r="2096" spans="1:7" x14ac:dyDescent="0.25">
      <c r="A2096" s="36"/>
      <c r="B2096" s="23" t="s">
        <v>12524</v>
      </c>
      <c r="C2096" s="39"/>
      <c r="D2096" s="33"/>
      <c r="E2096" s="33"/>
      <c r="F2096" s="33"/>
      <c r="G2096" s="33"/>
    </row>
    <row r="2097" spans="1:7" x14ac:dyDescent="0.25">
      <c r="A2097" s="36"/>
      <c r="B2097" s="23" t="s">
        <v>12525</v>
      </c>
      <c r="C2097" s="39"/>
      <c r="D2097" s="33"/>
      <c r="E2097" s="33"/>
      <c r="F2097" s="33"/>
      <c r="G2097" s="33"/>
    </row>
    <row r="2098" spans="1:7" x14ac:dyDescent="0.25">
      <c r="A2098" s="36"/>
      <c r="B2098" s="23" t="s">
        <v>12526</v>
      </c>
      <c r="C2098" s="39"/>
      <c r="D2098" s="33"/>
      <c r="E2098" s="33"/>
      <c r="F2098" s="33"/>
      <c r="G2098" s="33"/>
    </row>
    <row r="2099" spans="1:7" x14ac:dyDescent="0.25">
      <c r="A2099" s="36"/>
      <c r="B2099" s="23" t="s">
        <v>12527</v>
      </c>
      <c r="C2099" s="39"/>
      <c r="D2099" s="33"/>
      <c r="E2099" s="33"/>
      <c r="F2099" s="33"/>
      <c r="G2099" s="33"/>
    </row>
    <row r="2100" spans="1:7" x14ac:dyDescent="0.25">
      <c r="A2100" s="36"/>
      <c r="B2100" s="23" t="s">
        <v>12528</v>
      </c>
      <c r="C2100" s="39"/>
      <c r="D2100" s="33"/>
      <c r="E2100" s="33"/>
      <c r="F2100" s="33"/>
      <c r="G2100" s="33"/>
    </row>
    <row r="2101" spans="1:7" x14ac:dyDescent="0.25">
      <c r="A2101" s="36"/>
      <c r="B2101" s="23" t="s">
        <v>12529</v>
      </c>
      <c r="C2101" s="39"/>
      <c r="D2101" s="33"/>
      <c r="E2101" s="33"/>
      <c r="F2101" s="33"/>
      <c r="G2101" s="33"/>
    </row>
    <row r="2102" spans="1:7" x14ac:dyDescent="0.25">
      <c r="A2102" s="36"/>
      <c r="B2102" s="23" t="s">
        <v>12530</v>
      </c>
      <c r="C2102" s="39"/>
      <c r="D2102" s="33"/>
      <c r="E2102" s="33"/>
      <c r="F2102" s="33"/>
      <c r="G2102" s="33"/>
    </row>
    <row r="2103" spans="1:7" x14ac:dyDescent="0.25">
      <c r="A2103" s="36"/>
      <c r="B2103" s="23" t="s">
        <v>12531</v>
      </c>
      <c r="C2103" s="39"/>
      <c r="D2103" s="33"/>
      <c r="E2103" s="33"/>
      <c r="F2103" s="33"/>
      <c r="G2103" s="33"/>
    </row>
    <row r="2104" spans="1:7" x14ac:dyDescent="0.25">
      <c r="A2104" s="36"/>
      <c r="B2104" s="23" t="s">
        <v>12532</v>
      </c>
      <c r="C2104" s="39"/>
      <c r="D2104" s="33"/>
      <c r="E2104" s="33"/>
      <c r="F2104" s="33"/>
      <c r="G2104" s="33"/>
    </row>
    <row r="2105" spans="1:7" x14ac:dyDescent="0.25">
      <c r="A2105" s="36"/>
      <c r="B2105" s="23" t="s">
        <v>12533</v>
      </c>
      <c r="C2105" s="39"/>
      <c r="D2105" s="33"/>
      <c r="E2105" s="33"/>
      <c r="F2105" s="33"/>
      <c r="G2105" s="33"/>
    </row>
    <row r="2106" spans="1:7" ht="15.75" thickBot="1" x14ac:dyDescent="0.3">
      <c r="A2106" s="37"/>
      <c r="B2106" s="24" t="s">
        <v>12534</v>
      </c>
      <c r="C2106" s="40"/>
      <c r="D2106" s="34"/>
      <c r="E2106" s="34"/>
      <c r="F2106" s="34"/>
      <c r="G2106" s="34"/>
    </row>
    <row r="2107" spans="1:7" ht="15.75" thickBot="1" x14ac:dyDescent="0.3">
      <c r="A2107" s="6"/>
      <c r="B2107" s="6"/>
      <c r="C2107" s="6"/>
      <c r="D2107" s="6"/>
      <c r="E2107" s="6"/>
      <c r="F2107" s="6"/>
      <c r="G2107" s="6"/>
    </row>
    <row r="2108" spans="1:7" x14ac:dyDescent="0.25">
      <c r="A2108" s="35" t="s">
        <v>12535</v>
      </c>
      <c r="B2108" s="22" t="s">
        <v>12536</v>
      </c>
      <c r="C2108" s="38" t="s">
        <v>10</v>
      </c>
      <c r="D2108" s="32">
        <v>100.29</v>
      </c>
      <c r="E2108" s="32"/>
      <c r="F2108" s="32">
        <v>80.099999999999994</v>
      </c>
      <c r="G2108" s="32"/>
    </row>
    <row r="2109" spans="1:7" x14ac:dyDescent="0.25">
      <c r="A2109" s="36"/>
      <c r="B2109" s="23" t="s">
        <v>12537</v>
      </c>
      <c r="C2109" s="39"/>
      <c r="D2109" s="33"/>
      <c r="E2109" s="33"/>
      <c r="F2109" s="33"/>
      <c r="G2109" s="33"/>
    </row>
    <row r="2110" spans="1:7" x14ac:dyDescent="0.25">
      <c r="A2110" s="36"/>
      <c r="B2110" s="23" t="s">
        <v>12515</v>
      </c>
      <c r="C2110" s="39"/>
      <c r="D2110" s="33"/>
      <c r="E2110" s="33"/>
      <c r="F2110" s="33"/>
      <c r="G2110" s="33"/>
    </row>
    <row r="2111" spans="1:7" x14ac:dyDescent="0.25">
      <c r="A2111" s="36"/>
      <c r="B2111" s="23" t="s">
        <v>12538</v>
      </c>
      <c r="C2111" s="39"/>
      <c r="D2111" s="33"/>
      <c r="E2111" s="33"/>
      <c r="F2111" s="33"/>
      <c r="G2111" s="33"/>
    </row>
    <row r="2112" spans="1:7" x14ac:dyDescent="0.25">
      <c r="A2112" s="36"/>
      <c r="B2112" s="23" t="s">
        <v>12539</v>
      </c>
      <c r="C2112" s="39"/>
      <c r="D2112" s="33"/>
      <c r="E2112" s="33"/>
      <c r="F2112" s="33"/>
      <c r="G2112" s="33"/>
    </row>
    <row r="2113" spans="1:7" x14ac:dyDescent="0.25">
      <c r="A2113" s="36"/>
      <c r="B2113" s="23" t="s">
        <v>12540</v>
      </c>
      <c r="C2113" s="39"/>
      <c r="D2113" s="33"/>
      <c r="E2113" s="33"/>
      <c r="F2113" s="33"/>
      <c r="G2113" s="33"/>
    </row>
    <row r="2114" spans="1:7" x14ac:dyDescent="0.25">
      <c r="A2114" s="36"/>
      <c r="B2114" s="23" t="s">
        <v>12541</v>
      </c>
      <c r="C2114" s="39"/>
      <c r="D2114" s="33"/>
      <c r="E2114" s="33"/>
      <c r="F2114" s="33"/>
      <c r="G2114" s="33"/>
    </row>
    <row r="2115" spans="1:7" x14ac:dyDescent="0.25">
      <c r="A2115" s="36"/>
      <c r="B2115" s="23" t="s">
        <v>12542</v>
      </c>
      <c r="C2115" s="39"/>
      <c r="D2115" s="33"/>
      <c r="E2115" s="33"/>
      <c r="F2115" s="33"/>
      <c r="G2115" s="33"/>
    </row>
    <row r="2116" spans="1:7" ht="25.5" thickBot="1" x14ac:dyDescent="0.3">
      <c r="A2116" s="37"/>
      <c r="B2116" s="24" t="s">
        <v>12543</v>
      </c>
      <c r="C2116" s="40"/>
      <c r="D2116" s="34"/>
      <c r="E2116" s="34"/>
      <c r="F2116" s="34"/>
      <c r="G2116" s="34"/>
    </row>
    <row r="2117" spans="1:7" ht="15.75" thickBot="1" x14ac:dyDescent="0.3">
      <c r="A2117" s="6"/>
      <c r="B2117" s="6"/>
      <c r="C2117" s="6"/>
      <c r="D2117" s="6"/>
      <c r="E2117" s="6"/>
      <c r="F2117" s="6"/>
      <c r="G2117" s="6"/>
    </row>
    <row r="2118" spans="1:7" ht="15.75" thickBot="1" x14ac:dyDescent="0.3">
      <c r="A2118" s="7" t="s">
        <v>12544</v>
      </c>
      <c r="B2118" s="7" t="s">
        <v>12545</v>
      </c>
      <c r="C2118" s="8" t="s">
        <v>10</v>
      </c>
      <c r="D2118" s="9">
        <v>117.14</v>
      </c>
      <c r="E2118" s="9"/>
      <c r="F2118" s="9">
        <v>80.09</v>
      </c>
      <c r="G2118" s="9"/>
    </row>
    <row r="2119" spans="1:7" ht="15.75" thickBot="1" x14ac:dyDescent="0.3">
      <c r="A2119" s="6"/>
      <c r="B2119" s="6"/>
      <c r="C2119" s="6"/>
      <c r="D2119" s="6"/>
      <c r="E2119" s="6"/>
      <c r="F2119" s="6"/>
      <c r="G2119" s="6"/>
    </row>
    <row r="2120" spans="1:7" ht="25.5" thickBot="1" x14ac:dyDescent="0.3">
      <c r="A2120" s="7" t="s">
        <v>12546</v>
      </c>
      <c r="B2120" s="7" t="s">
        <v>12547</v>
      </c>
      <c r="C2120" s="8" t="s">
        <v>10</v>
      </c>
      <c r="D2120" s="9">
        <v>24.89</v>
      </c>
      <c r="E2120" s="9"/>
      <c r="F2120" s="9">
        <v>80.11</v>
      </c>
      <c r="G2120" s="9"/>
    </row>
    <row r="2121" spans="1:7" ht="15.75" thickBot="1" x14ac:dyDescent="0.3">
      <c r="A2121" s="6"/>
      <c r="B2121" s="6"/>
      <c r="C2121" s="6"/>
      <c r="D2121" s="6"/>
      <c r="E2121" s="6"/>
      <c r="F2121" s="6"/>
      <c r="G2121" s="6"/>
    </row>
    <row r="2122" spans="1:7" ht="15.75" thickBot="1" x14ac:dyDescent="0.3">
      <c r="A2122" s="7" t="s">
        <v>12548</v>
      </c>
      <c r="B2122" s="7" t="s">
        <v>12549</v>
      </c>
      <c r="C2122" s="8"/>
      <c r="D2122" s="9"/>
      <c r="E2122" s="9"/>
      <c r="F2122" s="9"/>
      <c r="G2122" s="9"/>
    </row>
    <row r="2123" spans="1:7" ht="15.75" thickBot="1" x14ac:dyDescent="0.3">
      <c r="A2123" s="6"/>
      <c r="B2123" s="6"/>
      <c r="C2123" s="6"/>
      <c r="D2123" s="6"/>
      <c r="E2123" s="6"/>
      <c r="F2123" s="6"/>
      <c r="G2123" s="6"/>
    </row>
    <row r="2124" spans="1:7" ht="25.5" thickBot="1" x14ac:dyDescent="0.3">
      <c r="A2124" s="7" t="s">
        <v>12550</v>
      </c>
      <c r="B2124" s="7" t="s">
        <v>12551</v>
      </c>
      <c r="C2124" s="8"/>
      <c r="D2124" s="9"/>
      <c r="E2124" s="9"/>
      <c r="F2124" s="9"/>
      <c r="G2124" s="9"/>
    </row>
    <row r="2125" spans="1:7" ht="15.75" thickBot="1" x14ac:dyDescent="0.3">
      <c r="A2125" s="6"/>
      <c r="B2125" s="6"/>
      <c r="C2125" s="6"/>
      <c r="D2125" s="6"/>
      <c r="E2125" s="6"/>
      <c r="F2125" s="6"/>
      <c r="G2125" s="6"/>
    </row>
    <row r="2126" spans="1:7" ht="15.75" thickBot="1" x14ac:dyDescent="0.3">
      <c r="A2126" s="7" t="s">
        <v>12552</v>
      </c>
      <c r="B2126" s="7" t="s">
        <v>12553</v>
      </c>
      <c r="C2126" s="8" t="s">
        <v>10</v>
      </c>
      <c r="D2126" s="9">
        <v>420.26</v>
      </c>
      <c r="E2126" s="9"/>
      <c r="F2126" s="9">
        <v>80.099999999999994</v>
      </c>
      <c r="G2126" s="9"/>
    </row>
    <row r="2127" spans="1:7" ht="15.75" thickBot="1" x14ac:dyDescent="0.3">
      <c r="A2127" s="6"/>
      <c r="B2127" s="6"/>
      <c r="C2127" s="6"/>
      <c r="D2127" s="6"/>
      <c r="E2127" s="6"/>
      <c r="F2127" s="6"/>
      <c r="G2127" s="6"/>
    </row>
    <row r="2128" spans="1:7" ht="15.75" thickBot="1" x14ac:dyDescent="0.3">
      <c r="A2128" s="7" t="s">
        <v>12554</v>
      </c>
      <c r="B2128" s="7" t="s">
        <v>12555</v>
      </c>
      <c r="C2128" s="8" t="s">
        <v>10</v>
      </c>
      <c r="D2128" s="9">
        <v>563.34</v>
      </c>
      <c r="E2128" s="9"/>
      <c r="F2128" s="9">
        <v>80.099999999999994</v>
      </c>
      <c r="G2128" s="9"/>
    </row>
    <row r="2129" spans="1:7" ht="15.75" thickBot="1" x14ac:dyDescent="0.3">
      <c r="A2129" s="6"/>
      <c r="B2129" s="6"/>
      <c r="C2129" s="6"/>
      <c r="D2129" s="6"/>
      <c r="E2129" s="6"/>
      <c r="F2129" s="6"/>
      <c r="G2129" s="6"/>
    </row>
    <row r="2130" spans="1:7" ht="15.75" thickBot="1" x14ac:dyDescent="0.3">
      <c r="A2130" s="7" t="s">
        <v>12556</v>
      </c>
      <c r="B2130" s="7" t="s">
        <v>12557</v>
      </c>
      <c r="C2130" s="8" t="s">
        <v>10</v>
      </c>
      <c r="D2130" s="9">
        <v>686.97</v>
      </c>
      <c r="E2130" s="9"/>
      <c r="F2130" s="9">
        <v>80.099999999999994</v>
      </c>
      <c r="G2130" s="9"/>
    </row>
    <row r="2131" spans="1:7" ht="15.75" thickBot="1" x14ac:dyDescent="0.3">
      <c r="A2131" s="6"/>
      <c r="B2131" s="6"/>
      <c r="C2131" s="6"/>
      <c r="D2131" s="6"/>
      <c r="E2131" s="6"/>
      <c r="F2131" s="6"/>
      <c r="G2131" s="6"/>
    </row>
    <row r="2132" spans="1:7" ht="15.75" thickBot="1" x14ac:dyDescent="0.3">
      <c r="A2132" s="7" t="s">
        <v>12558</v>
      </c>
      <c r="B2132" s="7" t="s">
        <v>12559</v>
      </c>
      <c r="C2132" s="8" t="s">
        <v>10</v>
      </c>
      <c r="D2132" s="9" t="s">
        <v>12560</v>
      </c>
      <c r="E2132" s="9"/>
      <c r="F2132" s="9">
        <v>80.099999999999994</v>
      </c>
      <c r="G2132" s="9"/>
    </row>
    <row r="2133" spans="1:7" ht="15.75" thickBot="1" x14ac:dyDescent="0.3">
      <c r="A2133" s="6"/>
      <c r="B2133" s="6"/>
      <c r="C2133" s="6"/>
      <c r="D2133" s="6"/>
      <c r="E2133" s="6"/>
      <c r="F2133" s="6"/>
      <c r="G2133" s="6"/>
    </row>
    <row r="2134" spans="1:7" ht="37.5" thickBot="1" x14ac:dyDescent="0.3">
      <c r="A2134" s="7" t="s">
        <v>12561</v>
      </c>
      <c r="B2134" s="7" t="s">
        <v>12562</v>
      </c>
      <c r="C2134" s="8"/>
      <c r="D2134" s="9"/>
      <c r="E2134" s="9"/>
      <c r="F2134" s="9"/>
      <c r="G2134" s="9"/>
    </row>
    <row r="2135" spans="1:7" ht="15.75" thickBot="1" x14ac:dyDescent="0.3">
      <c r="A2135" s="6"/>
      <c r="B2135" s="6"/>
      <c r="C2135" s="6"/>
      <c r="D2135" s="6"/>
      <c r="E2135" s="6"/>
      <c r="F2135" s="6"/>
      <c r="G2135" s="6"/>
    </row>
    <row r="2136" spans="1:7" ht="15.75" thickBot="1" x14ac:dyDescent="0.3">
      <c r="A2136" s="7" t="s">
        <v>12563</v>
      </c>
      <c r="B2136" s="7" t="s">
        <v>12553</v>
      </c>
      <c r="C2136" s="8" t="s">
        <v>10</v>
      </c>
      <c r="D2136" s="9">
        <v>87.73</v>
      </c>
      <c r="E2136" s="9"/>
      <c r="F2136" s="9">
        <v>80.09</v>
      </c>
      <c r="G2136" s="9"/>
    </row>
    <row r="2137" spans="1:7" ht="15.75" thickBot="1" x14ac:dyDescent="0.3">
      <c r="A2137" s="6"/>
      <c r="B2137" s="6"/>
      <c r="C2137" s="6"/>
      <c r="D2137" s="6"/>
      <c r="E2137" s="6"/>
      <c r="F2137" s="6"/>
      <c r="G2137" s="6"/>
    </row>
    <row r="2138" spans="1:7" ht="15.75" thickBot="1" x14ac:dyDescent="0.3">
      <c r="A2138" s="7" t="s">
        <v>12564</v>
      </c>
      <c r="B2138" s="7" t="s">
        <v>12555</v>
      </c>
      <c r="C2138" s="8" t="s">
        <v>10</v>
      </c>
      <c r="D2138" s="9">
        <v>150.16</v>
      </c>
      <c r="E2138" s="9"/>
      <c r="F2138" s="9">
        <v>80.09</v>
      </c>
      <c r="G2138" s="9"/>
    </row>
    <row r="2139" spans="1:7" ht="15.75" thickBot="1" x14ac:dyDescent="0.3">
      <c r="A2139" s="6"/>
      <c r="B2139" s="6"/>
      <c r="C2139" s="6"/>
      <c r="D2139" s="6"/>
      <c r="E2139" s="6"/>
      <c r="F2139" s="6"/>
      <c r="G2139" s="6"/>
    </row>
    <row r="2140" spans="1:7" ht="15.75" thickBot="1" x14ac:dyDescent="0.3">
      <c r="A2140" s="7" t="s">
        <v>12565</v>
      </c>
      <c r="B2140" s="7" t="s">
        <v>12557</v>
      </c>
      <c r="C2140" s="8" t="s">
        <v>10</v>
      </c>
      <c r="D2140" s="9">
        <v>212.28</v>
      </c>
      <c r="E2140" s="9"/>
      <c r="F2140" s="9">
        <v>80.099999999999994</v>
      </c>
      <c r="G2140" s="9"/>
    </row>
    <row r="2141" spans="1:7" ht="15.75" thickBot="1" x14ac:dyDescent="0.3">
      <c r="A2141" s="6"/>
      <c r="B2141" s="6"/>
      <c r="C2141" s="6"/>
      <c r="D2141" s="6"/>
      <c r="E2141" s="6"/>
      <c r="F2141" s="6"/>
      <c r="G2141" s="6"/>
    </row>
    <row r="2142" spans="1:7" ht="15.75" thickBot="1" x14ac:dyDescent="0.3">
      <c r="A2142" s="7" t="s">
        <v>12566</v>
      </c>
      <c r="B2142" s="7" t="s">
        <v>12559</v>
      </c>
      <c r="C2142" s="8" t="s">
        <v>10</v>
      </c>
      <c r="D2142" s="9">
        <v>367.61</v>
      </c>
      <c r="E2142" s="9"/>
      <c r="F2142" s="9">
        <v>80.099999999999994</v>
      </c>
      <c r="G2142" s="9"/>
    </row>
    <row r="2143" spans="1:7" ht="15.75" thickBot="1" x14ac:dyDescent="0.3">
      <c r="A2143" s="6"/>
      <c r="B2143" s="6"/>
      <c r="C2143" s="6"/>
      <c r="D2143" s="6"/>
      <c r="E2143" s="6"/>
      <c r="F2143" s="6"/>
      <c r="G2143" s="6"/>
    </row>
    <row r="2144" spans="1:7" ht="15.75" thickBot="1" x14ac:dyDescent="0.3">
      <c r="A2144" s="7" t="s">
        <v>12567</v>
      </c>
      <c r="B2144" s="7" t="s">
        <v>12568</v>
      </c>
      <c r="C2144" s="8"/>
      <c r="D2144" s="9"/>
      <c r="E2144" s="9"/>
      <c r="F2144" s="9"/>
      <c r="G2144" s="9"/>
    </row>
    <row r="2145" spans="1:7" ht="15.75" thickBot="1" x14ac:dyDescent="0.3">
      <c r="A2145" s="6"/>
      <c r="B2145" s="6"/>
      <c r="C2145" s="6"/>
      <c r="D2145" s="6"/>
      <c r="E2145" s="6"/>
      <c r="F2145" s="6"/>
      <c r="G2145" s="6"/>
    </row>
    <row r="2146" spans="1:7" ht="37.5" thickBot="1" x14ac:dyDescent="0.3">
      <c r="A2146" s="7" t="s">
        <v>12569</v>
      </c>
      <c r="B2146" s="7" t="s">
        <v>12570</v>
      </c>
      <c r="C2146" s="8" t="s">
        <v>10</v>
      </c>
      <c r="D2146" s="9">
        <v>6.08</v>
      </c>
      <c r="E2146" s="9"/>
      <c r="F2146" s="9">
        <v>80.099999999999994</v>
      </c>
      <c r="G2146" s="9"/>
    </row>
    <row r="2147" spans="1:7" ht="15.75" thickBot="1" x14ac:dyDescent="0.3">
      <c r="A2147" s="6"/>
      <c r="B2147" s="6"/>
      <c r="C2147" s="6"/>
      <c r="D2147" s="6"/>
      <c r="E2147" s="6"/>
      <c r="F2147" s="6"/>
      <c r="G2147" s="6"/>
    </row>
    <row r="2148" spans="1:7" ht="37.5" thickBot="1" x14ac:dyDescent="0.3">
      <c r="A2148" s="7" t="s">
        <v>12571</v>
      </c>
      <c r="B2148" s="7" t="s">
        <v>12572</v>
      </c>
      <c r="C2148" s="8" t="s">
        <v>10</v>
      </c>
      <c r="D2148" s="9">
        <v>9.9700000000000006</v>
      </c>
      <c r="E2148" s="9"/>
      <c r="F2148" s="9">
        <v>80.040000000000006</v>
      </c>
      <c r="G2148" s="9"/>
    </row>
    <row r="2149" spans="1:7" ht="15.75" thickBot="1" x14ac:dyDescent="0.3">
      <c r="A2149" s="6"/>
      <c r="B2149" s="6"/>
      <c r="C2149" s="6"/>
      <c r="D2149" s="6"/>
      <c r="E2149" s="6"/>
      <c r="F2149" s="6"/>
      <c r="G2149" s="6"/>
    </row>
    <row r="2150" spans="1:7" ht="49.5" thickBot="1" x14ac:dyDescent="0.3">
      <c r="A2150" s="7" t="s">
        <v>12573</v>
      </c>
      <c r="B2150" s="7" t="s">
        <v>12574</v>
      </c>
      <c r="C2150" s="8"/>
      <c r="D2150" s="9"/>
      <c r="E2150" s="9"/>
      <c r="F2150" s="9"/>
      <c r="G2150" s="9"/>
    </row>
    <row r="2151" spans="1:7" ht="15.75" thickBot="1" x14ac:dyDescent="0.3">
      <c r="A2151" s="6"/>
      <c r="B2151" s="6"/>
      <c r="C2151" s="6"/>
      <c r="D2151" s="6"/>
      <c r="E2151" s="6"/>
      <c r="F2151" s="6"/>
      <c r="G2151" s="6"/>
    </row>
    <row r="2152" spans="1:7" ht="15.75" thickBot="1" x14ac:dyDescent="0.3">
      <c r="A2152" s="7" t="s">
        <v>12575</v>
      </c>
      <c r="B2152" s="7" t="s">
        <v>12576</v>
      </c>
      <c r="C2152" s="8" t="s">
        <v>10</v>
      </c>
      <c r="D2152" s="9">
        <v>19.84</v>
      </c>
      <c r="E2152" s="9"/>
      <c r="F2152" s="9">
        <v>80.09</v>
      </c>
      <c r="G2152" s="9"/>
    </row>
    <row r="2153" spans="1:7" ht="15.75" thickBot="1" x14ac:dyDescent="0.3">
      <c r="A2153" s="6"/>
      <c r="B2153" s="6"/>
      <c r="C2153" s="6"/>
      <c r="D2153" s="6"/>
      <c r="E2153" s="6"/>
      <c r="F2153" s="6"/>
      <c r="G2153" s="6"/>
    </row>
    <row r="2154" spans="1:7" ht="15.75" thickBot="1" x14ac:dyDescent="0.3">
      <c r="A2154" s="7" t="s">
        <v>12577</v>
      </c>
      <c r="B2154" s="7" t="s">
        <v>12578</v>
      </c>
      <c r="C2154" s="8" t="s">
        <v>10</v>
      </c>
      <c r="D2154" s="9">
        <v>47.33</v>
      </c>
      <c r="E2154" s="9"/>
      <c r="F2154" s="9">
        <v>80.099999999999994</v>
      </c>
      <c r="G2154" s="9"/>
    </row>
    <row r="2155" spans="1:7" ht="15.75" thickBot="1" x14ac:dyDescent="0.3">
      <c r="A2155" s="6"/>
      <c r="B2155" s="6"/>
      <c r="C2155" s="6"/>
      <c r="D2155" s="6"/>
      <c r="E2155" s="6"/>
      <c r="F2155" s="6"/>
      <c r="G2155" s="6"/>
    </row>
    <row r="2156" spans="1:7" ht="15.75" thickBot="1" x14ac:dyDescent="0.3">
      <c r="A2156" s="7" t="s">
        <v>12579</v>
      </c>
      <c r="B2156" s="7" t="s">
        <v>12580</v>
      </c>
      <c r="C2156" s="8" t="s">
        <v>10</v>
      </c>
      <c r="D2156" s="9">
        <v>102.78</v>
      </c>
      <c r="E2156" s="9"/>
      <c r="F2156" s="9">
        <v>80.099999999999994</v>
      </c>
      <c r="G2156" s="9"/>
    </row>
    <row r="2157" spans="1:7" ht="15.75" thickBot="1" x14ac:dyDescent="0.3">
      <c r="A2157" s="6"/>
      <c r="B2157" s="6"/>
      <c r="C2157" s="6"/>
      <c r="D2157" s="6"/>
      <c r="E2157" s="6"/>
      <c r="F2157" s="6"/>
      <c r="G2157" s="6"/>
    </row>
    <row r="2158" spans="1:7" ht="15.75" thickBot="1" x14ac:dyDescent="0.3">
      <c r="A2158" s="7" t="s">
        <v>12581</v>
      </c>
      <c r="B2158" s="7" t="s">
        <v>12582</v>
      </c>
      <c r="C2158" s="8" t="s">
        <v>10</v>
      </c>
      <c r="D2158" s="9">
        <v>231.56</v>
      </c>
      <c r="E2158" s="9"/>
      <c r="F2158" s="9">
        <v>80.099999999999994</v>
      </c>
      <c r="G2158" s="9"/>
    </row>
    <row r="2159" spans="1:7" ht="15.75" thickBot="1" x14ac:dyDescent="0.3">
      <c r="A2159" s="6"/>
      <c r="B2159" s="6"/>
      <c r="C2159" s="6"/>
      <c r="D2159" s="6"/>
      <c r="E2159" s="6"/>
      <c r="F2159" s="6"/>
      <c r="G2159" s="6"/>
    </row>
    <row r="2160" spans="1:7" ht="25.5" thickBot="1" x14ac:dyDescent="0.3">
      <c r="A2160" s="7" t="s">
        <v>12583</v>
      </c>
      <c r="B2160" s="7" t="s">
        <v>12584</v>
      </c>
      <c r="C2160" s="8" t="s">
        <v>10</v>
      </c>
      <c r="D2160" s="9">
        <v>40.880000000000003</v>
      </c>
      <c r="E2160" s="9"/>
      <c r="F2160" s="9">
        <v>80.09</v>
      </c>
      <c r="G2160" s="9"/>
    </row>
    <row r="2161" spans="1:7" ht="15.75" thickBot="1" x14ac:dyDescent="0.3">
      <c r="A2161" s="6"/>
      <c r="B2161" s="6"/>
      <c r="C2161" s="6"/>
      <c r="D2161" s="6"/>
      <c r="E2161" s="6"/>
      <c r="F2161" s="6"/>
      <c r="G2161" s="6"/>
    </row>
    <row r="2162" spans="1:7" ht="25.5" thickBot="1" x14ac:dyDescent="0.3">
      <c r="A2162" s="7" t="s">
        <v>12585</v>
      </c>
      <c r="B2162" s="7" t="s">
        <v>12586</v>
      </c>
      <c r="C2162" s="8" t="s">
        <v>10</v>
      </c>
      <c r="D2162" s="9">
        <v>11.26</v>
      </c>
      <c r="E2162" s="9"/>
      <c r="F2162" s="9">
        <v>80.11</v>
      </c>
      <c r="G2162" s="9"/>
    </row>
    <row r="2163" spans="1:7" ht="15.75" thickBot="1" x14ac:dyDescent="0.3">
      <c r="A2163" s="6"/>
      <c r="B2163" s="6"/>
      <c r="C2163" s="6"/>
      <c r="D2163" s="6"/>
      <c r="E2163" s="6"/>
      <c r="F2163" s="6"/>
      <c r="G2163" s="6"/>
    </row>
    <row r="2164" spans="1:7" ht="25.5" thickBot="1" x14ac:dyDescent="0.3">
      <c r="A2164" s="7" t="s">
        <v>12587</v>
      </c>
      <c r="B2164" s="7" t="s">
        <v>12588</v>
      </c>
      <c r="C2164" s="8" t="s">
        <v>10</v>
      </c>
      <c r="D2164" s="9">
        <v>4.5199999999999996</v>
      </c>
      <c r="E2164" s="9"/>
      <c r="F2164" s="9">
        <v>80.09</v>
      </c>
      <c r="G2164" s="9"/>
    </row>
    <row r="2165" spans="1:7" ht="15.75" thickBot="1" x14ac:dyDescent="0.3">
      <c r="A2165" s="6"/>
      <c r="B2165" s="6"/>
      <c r="C2165" s="6"/>
      <c r="D2165" s="6"/>
      <c r="E2165" s="6"/>
      <c r="F2165" s="6"/>
      <c r="G2165" s="6"/>
    </row>
    <row r="2166" spans="1:7" ht="25.5" thickBot="1" x14ac:dyDescent="0.3">
      <c r="A2166" s="7" t="s">
        <v>12589</v>
      </c>
      <c r="B2166" s="7" t="s">
        <v>12590</v>
      </c>
      <c r="C2166" s="8" t="s">
        <v>12</v>
      </c>
      <c r="D2166" s="9">
        <v>0.76</v>
      </c>
      <c r="E2166" s="9"/>
      <c r="F2166" s="9">
        <v>80.260000000000005</v>
      </c>
      <c r="G2166" s="9"/>
    </row>
    <row r="2167" spans="1:7" ht="15.75" thickBot="1" x14ac:dyDescent="0.3">
      <c r="A2167" s="6"/>
      <c r="B2167" s="6"/>
      <c r="C2167" s="6"/>
      <c r="D2167" s="6"/>
      <c r="E2167" s="6"/>
      <c r="F2167" s="6"/>
      <c r="G2167" s="6"/>
    </row>
    <row r="2168" spans="1:7" ht="15.75" thickBot="1" x14ac:dyDescent="0.3">
      <c r="A2168" s="7" t="s">
        <v>12591</v>
      </c>
      <c r="B2168" s="7" t="s">
        <v>12592</v>
      </c>
      <c r="C2168" s="8" t="s">
        <v>12</v>
      </c>
      <c r="D2168" s="9">
        <v>0.76</v>
      </c>
      <c r="E2168" s="9"/>
      <c r="F2168" s="9">
        <v>80.260000000000005</v>
      </c>
      <c r="G2168" s="9"/>
    </row>
    <row r="2169" spans="1:7" ht="15.75" thickBot="1" x14ac:dyDescent="0.3">
      <c r="A2169" s="6"/>
      <c r="B2169" s="6"/>
      <c r="C2169" s="6"/>
      <c r="D2169" s="6"/>
      <c r="E2169" s="6"/>
      <c r="F2169" s="6"/>
      <c r="G2169" s="6"/>
    </row>
    <row r="2170" spans="1:7" ht="15.75" thickBot="1" x14ac:dyDescent="0.3">
      <c r="A2170" s="7" t="s">
        <v>12593</v>
      </c>
      <c r="B2170" s="7" t="s">
        <v>12594</v>
      </c>
      <c r="C2170" s="8"/>
      <c r="D2170" s="9"/>
      <c r="E2170" s="9"/>
      <c r="F2170" s="9"/>
      <c r="G2170" s="9"/>
    </row>
    <row r="2171" spans="1:7" ht="15.75" thickBot="1" x14ac:dyDescent="0.3">
      <c r="A2171" s="6"/>
      <c r="B2171" s="6"/>
      <c r="C2171" s="6"/>
      <c r="D2171" s="6"/>
      <c r="E2171" s="6"/>
      <c r="F2171" s="6"/>
      <c r="G2171" s="6"/>
    </row>
    <row r="2172" spans="1:7" ht="25.5" thickBot="1" x14ac:dyDescent="0.3">
      <c r="A2172" s="7" t="s">
        <v>12595</v>
      </c>
      <c r="B2172" s="7" t="s">
        <v>12596</v>
      </c>
      <c r="C2172" s="8"/>
      <c r="D2172" s="9"/>
      <c r="E2172" s="9"/>
      <c r="F2172" s="9"/>
      <c r="G2172" s="9"/>
    </row>
    <row r="2173" spans="1:7" ht="15.75" thickBot="1" x14ac:dyDescent="0.3">
      <c r="A2173" s="6"/>
      <c r="B2173" s="6"/>
      <c r="C2173" s="6"/>
      <c r="D2173" s="6"/>
      <c r="E2173" s="6"/>
      <c r="F2173" s="6"/>
      <c r="G2173" s="6"/>
    </row>
    <row r="2174" spans="1:7" ht="15.75" thickBot="1" x14ac:dyDescent="0.3">
      <c r="A2174" s="7" t="s">
        <v>12597</v>
      </c>
      <c r="B2174" s="7" t="s">
        <v>12598</v>
      </c>
      <c r="C2174" s="8" t="s">
        <v>10</v>
      </c>
      <c r="D2174" s="9">
        <v>45.68</v>
      </c>
      <c r="E2174" s="9"/>
      <c r="F2174" s="9">
        <v>80.099999999999994</v>
      </c>
      <c r="G2174" s="9"/>
    </row>
    <row r="2175" spans="1:7" ht="15.75" thickBot="1" x14ac:dyDescent="0.3">
      <c r="A2175" s="6"/>
      <c r="B2175" s="6"/>
      <c r="C2175" s="6"/>
      <c r="D2175" s="6"/>
      <c r="E2175" s="6"/>
      <c r="F2175" s="6"/>
      <c r="G2175" s="6"/>
    </row>
    <row r="2176" spans="1:7" ht="15.75" thickBot="1" x14ac:dyDescent="0.3">
      <c r="A2176" s="7" t="s">
        <v>12599</v>
      </c>
      <c r="B2176" s="7" t="s">
        <v>12600</v>
      </c>
      <c r="C2176" s="8" t="s">
        <v>10</v>
      </c>
      <c r="D2176" s="9">
        <v>83.7</v>
      </c>
      <c r="E2176" s="9"/>
      <c r="F2176" s="9">
        <v>80.099999999999994</v>
      </c>
      <c r="G2176" s="9"/>
    </row>
    <row r="2177" spans="1:7" ht="15.75" thickBot="1" x14ac:dyDescent="0.3">
      <c r="A2177" s="6"/>
      <c r="B2177" s="6"/>
      <c r="C2177" s="6"/>
      <c r="D2177" s="6"/>
      <c r="E2177" s="6"/>
      <c r="F2177" s="6"/>
      <c r="G2177" s="6"/>
    </row>
    <row r="2178" spans="1:7" ht="15.75" thickBot="1" x14ac:dyDescent="0.3">
      <c r="A2178" s="7" t="s">
        <v>12601</v>
      </c>
      <c r="B2178" s="7" t="s">
        <v>12602</v>
      </c>
      <c r="C2178" s="8" t="s">
        <v>10</v>
      </c>
      <c r="D2178" s="9">
        <v>134.37</v>
      </c>
      <c r="E2178" s="9"/>
      <c r="F2178" s="9">
        <v>80.09</v>
      </c>
      <c r="G2178" s="9"/>
    </row>
    <row r="2179" spans="1:7" ht="15.75" thickBot="1" x14ac:dyDescent="0.3">
      <c r="A2179" s="6"/>
      <c r="B2179" s="6"/>
      <c r="C2179" s="6"/>
      <c r="D2179" s="6"/>
      <c r="E2179" s="6"/>
      <c r="F2179" s="6"/>
      <c r="G2179" s="6"/>
    </row>
    <row r="2180" spans="1:7" ht="15.75" thickBot="1" x14ac:dyDescent="0.3">
      <c r="A2180" s="7" t="s">
        <v>12603</v>
      </c>
      <c r="B2180" s="7" t="s">
        <v>12604</v>
      </c>
      <c r="C2180" s="8"/>
      <c r="D2180" s="9"/>
      <c r="E2180" s="9"/>
      <c r="F2180" s="9"/>
      <c r="G2180" s="9"/>
    </row>
    <row r="2181" spans="1:7" ht="15.75" thickBot="1" x14ac:dyDescent="0.3">
      <c r="A2181" s="6"/>
      <c r="B2181" s="6"/>
      <c r="C2181" s="6"/>
      <c r="D2181" s="6"/>
      <c r="E2181" s="6"/>
      <c r="F2181" s="6"/>
      <c r="G2181" s="6"/>
    </row>
    <row r="2182" spans="1:7" ht="15.75" thickBot="1" x14ac:dyDescent="0.3">
      <c r="A2182" s="7" t="s">
        <v>12605</v>
      </c>
      <c r="B2182" s="7" t="s">
        <v>12598</v>
      </c>
      <c r="C2182" s="8" t="s">
        <v>10</v>
      </c>
      <c r="D2182" s="9">
        <v>393.58</v>
      </c>
      <c r="E2182" s="9"/>
      <c r="F2182" s="9">
        <v>80.099999999999994</v>
      </c>
      <c r="G2182" s="9"/>
    </row>
    <row r="2183" spans="1:7" ht="15.75" thickBot="1" x14ac:dyDescent="0.3">
      <c r="A2183" s="6"/>
      <c r="B2183" s="6"/>
      <c r="C2183" s="6"/>
      <c r="D2183" s="6"/>
      <c r="E2183" s="6"/>
      <c r="F2183" s="6"/>
      <c r="G2183" s="6"/>
    </row>
    <row r="2184" spans="1:7" ht="15.75" thickBot="1" x14ac:dyDescent="0.3">
      <c r="A2184" s="7" t="s">
        <v>12606</v>
      </c>
      <c r="B2184" s="7" t="s">
        <v>12600</v>
      </c>
      <c r="C2184" s="8" t="s">
        <v>10</v>
      </c>
      <c r="D2184" s="9">
        <v>502.94</v>
      </c>
      <c r="E2184" s="9"/>
      <c r="F2184" s="9">
        <v>80.099999999999994</v>
      </c>
      <c r="G2184" s="9"/>
    </row>
    <row r="2185" spans="1:7" ht="15.75" thickBot="1" x14ac:dyDescent="0.3">
      <c r="A2185" s="6"/>
      <c r="B2185" s="6"/>
      <c r="C2185" s="6"/>
      <c r="D2185" s="6"/>
      <c r="E2185" s="6"/>
      <c r="F2185" s="6"/>
      <c r="G2185" s="6"/>
    </row>
    <row r="2186" spans="1:7" ht="15.75" thickBot="1" x14ac:dyDescent="0.3">
      <c r="A2186" s="7" t="s">
        <v>12607</v>
      </c>
      <c r="B2186" s="7" t="s">
        <v>12602</v>
      </c>
      <c r="C2186" s="8" t="s">
        <v>10</v>
      </c>
      <c r="D2186" s="9">
        <v>648.24</v>
      </c>
      <c r="E2186" s="9"/>
      <c r="F2186" s="9">
        <v>80.099999999999994</v>
      </c>
      <c r="G2186" s="9"/>
    </row>
    <row r="2187" spans="1:7" ht="15.75" thickBot="1" x14ac:dyDescent="0.3">
      <c r="A2187" s="6"/>
      <c r="B2187" s="6"/>
      <c r="C2187" s="6"/>
      <c r="D2187" s="6"/>
      <c r="E2187" s="6"/>
      <c r="F2187" s="6"/>
      <c r="G2187" s="6"/>
    </row>
    <row r="2188" spans="1:7" ht="15.75" thickBot="1" x14ac:dyDescent="0.3">
      <c r="A2188" s="7" t="s">
        <v>12608</v>
      </c>
      <c r="B2188" s="7" t="s">
        <v>12609</v>
      </c>
      <c r="C2188" s="8"/>
      <c r="D2188" s="9"/>
      <c r="E2188" s="9"/>
      <c r="F2188" s="9"/>
      <c r="G2188" s="9"/>
    </row>
    <row r="2189" spans="1:7" ht="15.75" thickBot="1" x14ac:dyDescent="0.3">
      <c r="A2189" s="6"/>
      <c r="B2189" s="6"/>
      <c r="C2189" s="6"/>
      <c r="D2189" s="6"/>
      <c r="E2189" s="6"/>
      <c r="F2189" s="6"/>
      <c r="G2189" s="6"/>
    </row>
    <row r="2190" spans="1:7" ht="15.75" thickBot="1" x14ac:dyDescent="0.3">
      <c r="A2190" s="7" t="s">
        <v>12610</v>
      </c>
      <c r="B2190" s="7" t="s">
        <v>12557</v>
      </c>
      <c r="C2190" s="8" t="s">
        <v>10</v>
      </c>
      <c r="D2190" s="9">
        <v>349.57</v>
      </c>
      <c r="E2190" s="9"/>
      <c r="F2190" s="9">
        <v>80.099999999999994</v>
      </c>
      <c r="G2190" s="9"/>
    </row>
    <row r="2191" spans="1:7" ht="15.75" thickBot="1" x14ac:dyDescent="0.3">
      <c r="A2191" s="6"/>
      <c r="B2191" s="6"/>
      <c r="C2191" s="6"/>
      <c r="D2191" s="6"/>
      <c r="E2191" s="6"/>
      <c r="F2191" s="6"/>
      <c r="G2191" s="6"/>
    </row>
    <row r="2192" spans="1:7" ht="15.75" thickBot="1" x14ac:dyDescent="0.3">
      <c r="A2192" s="7" t="s">
        <v>12611</v>
      </c>
      <c r="B2192" s="7" t="s">
        <v>12559</v>
      </c>
      <c r="C2192" s="8" t="s">
        <v>10</v>
      </c>
      <c r="D2192" s="9">
        <v>892.55</v>
      </c>
      <c r="E2192" s="9"/>
      <c r="F2192" s="9">
        <v>80.099999999999994</v>
      </c>
      <c r="G2192" s="9"/>
    </row>
    <row r="2193" spans="1:7" ht="15.75" thickBot="1" x14ac:dyDescent="0.3">
      <c r="A2193" s="6"/>
      <c r="B2193" s="6"/>
      <c r="C2193" s="6"/>
      <c r="D2193" s="6"/>
      <c r="E2193" s="6"/>
      <c r="F2193" s="6"/>
      <c r="G2193" s="6"/>
    </row>
    <row r="2194" spans="1:7" ht="25.5" thickBot="1" x14ac:dyDescent="0.3">
      <c r="A2194" s="7" t="s">
        <v>12612</v>
      </c>
      <c r="B2194" s="7" t="s">
        <v>12613</v>
      </c>
      <c r="C2194" s="8"/>
      <c r="D2194" s="9"/>
      <c r="E2194" s="9"/>
      <c r="F2194" s="9"/>
      <c r="G2194" s="9"/>
    </row>
    <row r="2195" spans="1:7" ht="15.75" thickBot="1" x14ac:dyDescent="0.3">
      <c r="A2195" s="6"/>
      <c r="B2195" s="6"/>
      <c r="C2195" s="6"/>
      <c r="D2195" s="6"/>
      <c r="E2195" s="6"/>
      <c r="F2195" s="6"/>
      <c r="G2195" s="6"/>
    </row>
    <row r="2196" spans="1:7" ht="15.75" thickBot="1" x14ac:dyDescent="0.3">
      <c r="A2196" s="7" t="s">
        <v>12614</v>
      </c>
      <c r="B2196" s="7" t="s">
        <v>3582</v>
      </c>
      <c r="C2196" s="8" t="s">
        <v>10</v>
      </c>
      <c r="D2196" s="9">
        <v>362.49</v>
      </c>
      <c r="E2196" s="9"/>
      <c r="F2196" s="9">
        <v>80.099999999999994</v>
      </c>
      <c r="G2196" s="9"/>
    </row>
    <row r="2197" spans="1:7" ht="15.75" thickBot="1" x14ac:dyDescent="0.3">
      <c r="A2197" s="6"/>
      <c r="B2197" s="6"/>
      <c r="C2197" s="6"/>
      <c r="D2197" s="6"/>
      <c r="E2197" s="6"/>
      <c r="F2197" s="6"/>
      <c r="G2197" s="6"/>
    </row>
    <row r="2198" spans="1:7" ht="15.75" thickBot="1" x14ac:dyDescent="0.3">
      <c r="A2198" s="7" t="s">
        <v>12615</v>
      </c>
      <c r="B2198" s="7" t="s">
        <v>12616</v>
      </c>
      <c r="C2198" s="8" t="s">
        <v>10</v>
      </c>
      <c r="D2198" s="9">
        <v>389.81</v>
      </c>
      <c r="E2198" s="9"/>
      <c r="F2198" s="9">
        <v>80.099999999999994</v>
      </c>
      <c r="G2198" s="9"/>
    </row>
    <row r="2199" spans="1:7" ht="15.75" thickBot="1" x14ac:dyDescent="0.3">
      <c r="A2199" s="6"/>
      <c r="B2199" s="6"/>
      <c r="C2199" s="6"/>
      <c r="D2199" s="6"/>
      <c r="E2199" s="6"/>
      <c r="F2199" s="6"/>
      <c r="G2199" s="6"/>
    </row>
    <row r="2200" spans="1:7" ht="15.75" thickBot="1" x14ac:dyDescent="0.3">
      <c r="A2200" s="7" t="s">
        <v>12617</v>
      </c>
      <c r="B2200" s="7" t="s">
        <v>12618</v>
      </c>
      <c r="C2200" s="8" t="s">
        <v>10</v>
      </c>
      <c r="D2200" s="9">
        <v>426.99</v>
      </c>
      <c r="E2200" s="9"/>
      <c r="F2200" s="9">
        <v>80.099999999999994</v>
      </c>
      <c r="G2200" s="9"/>
    </row>
    <row r="2201" spans="1:7" ht="15.75" thickBot="1" x14ac:dyDescent="0.3">
      <c r="A2201" s="6"/>
      <c r="B2201" s="6"/>
      <c r="C2201" s="6"/>
      <c r="D2201" s="6"/>
      <c r="E2201" s="6"/>
      <c r="F2201" s="6"/>
      <c r="G2201" s="6"/>
    </row>
    <row r="2202" spans="1:7" ht="15.75" thickBot="1" x14ac:dyDescent="0.3">
      <c r="A2202" s="7" t="s">
        <v>12619</v>
      </c>
      <c r="B2202" s="7" t="s">
        <v>12620</v>
      </c>
      <c r="C2202" s="8" t="s">
        <v>10</v>
      </c>
      <c r="D2202" s="9">
        <v>10.85</v>
      </c>
      <c r="E2202" s="9"/>
      <c r="F2202" s="9">
        <v>80.09</v>
      </c>
      <c r="G2202" s="9"/>
    </row>
    <row r="2203" spans="1:7" ht="15.75" thickBot="1" x14ac:dyDescent="0.3">
      <c r="A2203" s="6"/>
      <c r="B2203" s="6"/>
      <c r="C2203" s="6"/>
      <c r="D2203" s="6"/>
      <c r="E2203" s="6"/>
      <c r="F2203" s="6"/>
      <c r="G2203" s="6"/>
    </row>
    <row r="2204" spans="1:7" ht="15.75" thickBot="1" x14ac:dyDescent="0.3">
      <c r="A2204" s="7" t="s">
        <v>12621</v>
      </c>
      <c r="B2204" s="7" t="s">
        <v>12622</v>
      </c>
      <c r="C2204" s="8" t="s">
        <v>10</v>
      </c>
      <c r="D2204" s="9">
        <v>40.85</v>
      </c>
      <c r="E2204" s="9"/>
      <c r="F2204" s="9">
        <v>80.099999999999994</v>
      </c>
      <c r="G2204" s="9"/>
    </row>
    <row r="2205" spans="1:7" ht="15.75" thickBot="1" x14ac:dyDescent="0.3">
      <c r="A2205" s="6"/>
      <c r="B2205" s="6"/>
      <c r="C2205" s="6"/>
      <c r="D2205" s="6"/>
      <c r="E2205" s="6"/>
      <c r="F2205" s="6"/>
      <c r="G2205" s="6"/>
    </row>
    <row r="2206" spans="1:7" ht="15.75" thickBot="1" x14ac:dyDescent="0.3">
      <c r="A2206" s="7" t="s">
        <v>12623</v>
      </c>
      <c r="B2206" s="7" t="s">
        <v>12624</v>
      </c>
      <c r="C2206" s="8" t="s">
        <v>10</v>
      </c>
      <c r="D2206" s="9">
        <v>112.28</v>
      </c>
      <c r="E2206" s="9"/>
      <c r="F2206" s="9">
        <v>80.09</v>
      </c>
      <c r="G2206" s="9"/>
    </row>
    <row r="2207" spans="1:7" ht="15.75" thickBot="1" x14ac:dyDescent="0.3">
      <c r="A2207" s="6"/>
      <c r="B2207" s="6"/>
      <c r="C2207" s="6"/>
      <c r="D2207" s="6"/>
      <c r="E2207" s="6"/>
      <c r="F2207" s="6"/>
      <c r="G2207" s="6"/>
    </row>
    <row r="2208" spans="1:7" ht="15.75" thickBot="1" x14ac:dyDescent="0.3">
      <c r="A2208" s="7" t="s">
        <v>12625</v>
      </c>
      <c r="B2208" s="7" t="s">
        <v>12626</v>
      </c>
      <c r="C2208" s="8"/>
      <c r="D2208" s="9"/>
      <c r="E2208" s="9"/>
      <c r="F2208" s="9"/>
      <c r="G2208" s="9"/>
    </row>
    <row r="2209" spans="1:7" ht="15.75" thickBot="1" x14ac:dyDescent="0.3">
      <c r="A2209" s="6"/>
      <c r="B2209" s="6"/>
      <c r="C2209" s="6"/>
      <c r="D2209" s="6"/>
      <c r="E2209" s="6"/>
      <c r="F2209" s="6"/>
      <c r="G2209" s="6"/>
    </row>
    <row r="2210" spans="1:7" ht="15.75" thickBot="1" x14ac:dyDescent="0.3">
      <c r="A2210" s="7" t="s">
        <v>12627</v>
      </c>
      <c r="B2210" s="7" t="s">
        <v>12628</v>
      </c>
      <c r="C2210" s="8" t="s">
        <v>10</v>
      </c>
      <c r="D2210" s="9">
        <v>6.58</v>
      </c>
      <c r="E2210" s="9"/>
      <c r="F2210" s="9">
        <v>80.09</v>
      </c>
      <c r="G2210" s="9"/>
    </row>
    <row r="2211" spans="1:7" ht="15.75" thickBot="1" x14ac:dyDescent="0.3">
      <c r="A2211" s="6"/>
      <c r="B2211" s="6"/>
      <c r="C2211" s="6"/>
      <c r="D2211" s="6"/>
      <c r="E2211" s="6"/>
      <c r="F2211" s="6"/>
      <c r="G2211" s="6"/>
    </row>
    <row r="2212" spans="1:7" ht="15.75" thickBot="1" x14ac:dyDescent="0.3">
      <c r="A2212" s="7" t="s">
        <v>12629</v>
      </c>
      <c r="B2212" s="7" t="s">
        <v>12630</v>
      </c>
      <c r="C2212" s="8" t="s">
        <v>10</v>
      </c>
      <c r="D2212" s="9">
        <v>16.47</v>
      </c>
      <c r="E2212" s="9"/>
      <c r="F2212" s="9">
        <v>80.09</v>
      </c>
      <c r="G2212" s="9"/>
    </row>
    <row r="2213" spans="1:7" ht="15.75" thickBot="1" x14ac:dyDescent="0.3">
      <c r="A2213" s="6"/>
      <c r="B2213" s="6"/>
      <c r="C2213" s="6"/>
      <c r="D2213" s="6"/>
      <c r="E2213" s="6"/>
      <c r="F2213" s="6"/>
      <c r="G2213" s="6"/>
    </row>
    <row r="2214" spans="1:7" ht="15.75" thickBot="1" x14ac:dyDescent="0.3">
      <c r="A2214" s="7" t="s">
        <v>12631</v>
      </c>
      <c r="B2214" s="7" t="s">
        <v>12632</v>
      </c>
      <c r="C2214" s="8"/>
      <c r="D2214" s="9"/>
      <c r="E2214" s="9"/>
      <c r="F2214" s="9"/>
      <c r="G2214" s="9"/>
    </row>
    <row r="2215" spans="1:7" ht="15.75" thickBot="1" x14ac:dyDescent="0.3">
      <c r="A2215" s="6"/>
      <c r="B2215" s="6"/>
      <c r="C2215" s="6"/>
      <c r="D2215" s="6"/>
      <c r="E2215" s="6"/>
      <c r="F2215" s="6"/>
      <c r="G2215" s="6"/>
    </row>
    <row r="2216" spans="1:7" ht="15.75" thickBot="1" x14ac:dyDescent="0.3">
      <c r="A2216" s="7" t="s">
        <v>12633</v>
      </c>
      <c r="B2216" s="7" t="s">
        <v>12634</v>
      </c>
      <c r="C2216" s="8" t="s">
        <v>10</v>
      </c>
      <c r="D2216" s="9">
        <v>31.19</v>
      </c>
      <c r="E2216" s="9"/>
      <c r="F2216" s="9">
        <v>80.09</v>
      </c>
      <c r="G2216" s="9"/>
    </row>
    <row r="2217" spans="1:7" ht="15.75" thickBot="1" x14ac:dyDescent="0.3">
      <c r="A2217" s="6"/>
      <c r="B2217" s="6"/>
      <c r="C2217" s="6"/>
      <c r="D2217" s="6"/>
      <c r="E2217" s="6"/>
      <c r="F2217" s="6"/>
      <c r="G2217" s="6"/>
    </row>
    <row r="2218" spans="1:7" ht="15.75" thickBot="1" x14ac:dyDescent="0.3">
      <c r="A2218" s="7" t="s">
        <v>12635</v>
      </c>
      <c r="B2218" s="7" t="s">
        <v>12636</v>
      </c>
      <c r="C2218" s="8" t="s">
        <v>10</v>
      </c>
      <c r="D2218" s="9">
        <v>56.72</v>
      </c>
      <c r="E2218" s="9"/>
      <c r="F2218" s="9">
        <v>80.099999999999994</v>
      </c>
      <c r="G2218" s="9"/>
    </row>
    <row r="2219" spans="1:7" ht="15.75" thickBot="1" x14ac:dyDescent="0.3">
      <c r="A2219" s="6"/>
      <c r="B2219" s="6"/>
      <c r="C2219" s="6"/>
      <c r="D2219" s="6"/>
      <c r="E2219" s="6"/>
      <c r="F2219" s="6"/>
      <c r="G2219" s="6"/>
    </row>
    <row r="2220" spans="1:7" ht="15.75" thickBot="1" x14ac:dyDescent="0.3">
      <c r="A2220" s="7" t="s">
        <v>12637</v>
      </c>
      <c r="B2220" s="7" t="s">
        <v>12638</v>
      </c>
      <c r="C2220" s="8" t="s">
        <v>10</v>
      </c>
      <c r="D2220" s="9">
        <v>312.18</v>
      </c>
      <c r="E2220" s="9"/>
      <c r="F2220" s="9">
        <v>80.09</v>
      </c>
      <c r="G2220" s="9"/>
    </row>
    <row r="2221" spans="1:7" ht="15.75" thickBot="1" x14ac:dyDescent="0.3">
      <c r="A2221" s="6"/>
      <c r="B2221" s="6"/>
      <c r="C2221" s="6"/>
      <c r="D2221" s="6"/>
      <c r="E2221" s="6"/>
      <c r="F2221" s="6"/>
      <c r="G2221" s="6"/>
    </row>
    <row r="2222" spans="1:7" ht="25.5" thickBot="1" x14ac:dyDescent="0.3">
      <c r="A2222" s="7" t="s">
        <v>12639</v>
      </c>
      <c r="B2222" s="7" t="s">
        <v>12640</v>
      </c>
      <c r="C2222" s="8"/>
      <c r="D2222" s="9"/>
      <c r="E2222" s="9"/>
      <c r="F2222" s="9"/>
      <c r="G2222" s="9"/>
    </row>
    <row r="2223" spans="1:7" ht="15.75" thickBot="1" x14ac:dyDescent="0.3">
      <c r="A2223" s="6"/>
      <c r="B2223" s="6"/>
      <c r="C2223" s="6"/>
      <c r="D2223" s="6"/>
      <c r="E2223" s="6"/>
      <c r="F2223" s="6"/>
      <c r="G2223" s="6"/>
    </row>
    <row r="2224" spans="1:7" ht="15.75" thickBot="1" x14ac:dyDescent="0.3">
      <c r="A2224" s="7" t="s">
        <v>12641</v>
      </c>
      <c r="B2224" s="7" t="s">
        <v>12642</v>
      </c>
      <c r="C2224" s="8" t="s">
        <v>10</v>
      </c>
      <c r="D2224" s="9">
        <v>674.48</v>
      </c>
      <c r="E2224" s="9"/>
      <c r="F2224" s="9">
        <v>80.099999999999994</v>
      </c>
      <c r="G2224" s="9"/>
    </row>
    <row r="2225" spans="1:7" ht="15.75" thickBot="1" x14ac:dyDescent="0.3">
      <c r="A2225" s="6"/>
      <c r="B2225" s="6"/>
      <c r="C2225" s="6"/>
      <c r="D2225" s="6"/>
      <c r="E2225" s="6"/>
      <c r="F2225" s="6"/>
      <c r="G2225" s="6"/>
    </row>
    <row r="2226" spans="1:7" ht="15.75" thickBot="1" x14ac:dyDescent="0.3">
      <c r="A2226" s="7" t="s">
        <v>12643</v>
      </c>
      <c r="B2226" s="7" t="s">
        <v>12644</v>
      </c>
      <c r="C2226" s="8" t="s">
        <v>10</v>
      </c>
      <c r="D2226" s="9">
        <v>799.26</v>
      </c>
      <c r="E2226" s="9"/>
      <c r="F2226" s="9">
        <v>80.099999999999994</v>
      </c>
      <c r="G2226" s="9"/>
    </row>
    <row r="2227" spans="1:7" ht="15.75" thickBot="1" x14ac:dyDescent="0.3">
      <c r="A2227" s="6"/>
      <c r="B2227" s="6"/>
      <c r="C2227" s="6"/>
      <c r="D2227" s="6"/>
      <c r="E2227" s="6"/>
      <c r="F2227" s="6"/>
      <c r="G2227" s="6"/>
    </row>
    <row r="2228" spans="1:7" ht="15.75" thickBot="1" x14ac:dyDescent="0.3">
      <c r="A2228" s="7" t="s">
        <v>12645</v>
      </c>
      <c r="B2228" s="7" t="s">
        <v>12646</v>
      </c>
      <c r="C2228" s="8"/>
      <c r="D2228" s="9"/>
      <c r="E2228" s="9"/>
      <c r="F2228" s="9"/>
      <c r="G2228" s="9"/>
    </row>
    <row r="2229" spans="1:7" ht="15.75" thickBot="1" x14ac:dyDescent="0.3">
      <c r="A2229" s="6"/>
      <c r="B2229" s="6"/>
      <c r="C2229" s="6"/>
      <c r="D2229" s="6"/>
      <c r="E2229" s="6"/>
      <c r="F2229" s="6"/>
      <c r="G2229" s="6"/>
    </row>
    <row r="2230" spans="1:7" ht="15.75" thickBot="1" x14ac:dyDescent="0.3">
      <c r="A2230" s="7" t="s">
        <v>12647</v>
      </c>
      <c r="B2230" s="7" t="s">
        <v>12642</v>
      </c>
      <c r="C2230" s="8" t="s">
        <v>10</v>
      </c>
      <c r="D2230" s="9">
        <v>189.1</v>
      </c>
      <c r="E2230" s="9"/>
      <c r="F2230" s="9">
        <v>80.099999999999994</v>
      </c>
      <c r="G2230" s="9"/>
    </row>
    <row r="2231" spans="1:7" ht="15.75" thickBot="1" x14ac:dyDescent="0.3">
      <c r="A2231" s="6"/>
      <c r="B2231" s="6"/>
      <c r="C2231" s="6"/>
      <c r="D2231" s="6"/>
      <c r="E2231" s="6"/>
      <c r="F2231" s="6"/>
      <c r="G2231" s="6"/>
    </row>
    <row r="2232" spans="1:7" ht="15.75" thickBot="1" x14ac:dyDescent="0.3">
      <c r="A2232" s="7" t="s">
        <v>12648</v>
      </c>
      <c r="B2232" s="7" t="s">
        <v>12644</v>
      </c>
      <c r="C2232" s="8" t="s">
        <v>10</v>
      </c>
      <c r="D2232" s="9">
        <v>251.75</v>
      </c>
      <c r="E2232" s="9"/>
      <c r="F2232" s="9">
        <v>80.099999999999994</v>
      </c>
      <c r="G2232" s="9"/>
    </row>
    <row r="2233" spans="1:7" ht="15.75" thickBot="1" x14ac:dyDescent="0.3">
      <c r="A2233" s="6"/>
      <c r="B2233" s="6"/>
      <c r="C2233" s="6"/>
      <c r="D2233" s="6"/>
      <c r="E2233" s="6"/>
      <c r="F2233" s="6"/>
      <c r="G2233" s="6"/>
    </row>
    <row r="2234" spans="1:7" ht="15.75" thickBot="1" x14ac:dyDescent="0.3">
      <c r="A2234" s="7" t="s">
        <v>12649</v>
      </c>
      <c r="B2234" s="7" t="s">
        <v>12650</v>
      </c>
      <c r="C2234" s="8"/>
      <c r="D2234" s="9"/>
      <c r="E2234" s="9"/>
      <c r="F2234" s="9"/>
      <c r="G2234" s="9"/>
    </row>
    <row r="2235" spans="1:7" ht="15.75" thickBot="1" x14ac:dyDescent="0.3">
      <c r="A2235" s="6"/>
      <c r="B2235" s="6"/>
      <c r="C2235" s="6"/>
      <c r="D2235" s="6"/>
      <c r="E2235" s="6"/>
      <c r="F2235" s="6"/>
      <c r="G2235" s="6"/>
    </row>
    <row r="2236" spans="1:7" ht="15.75" thickBot="1" x14ac:dyDescent="0.3">
      <c r="A2236" s="7" t="s">
        <v>12651</v>
      </c>
      <c r="B2236" s="7" t="s">
        <v>12652</v>
      </c>
      <c r="C2236" s="8"/>
      <c r="D2236" s="9"/>
      <c r="E2236" s="9"/>
      <c r="F2236" s="9"/>
      <c r="G2236" s="9"/>
    </row>
    <row r="2237" spans="1:7" ht="15.75" thickBot="1" x14ac:dyDescent="0.3">
      <c r="A2237" s="6"/>
      <c r="B2237" s="6"/>
      <c r="C2237" s="6"/>
      <c r="D2237" s="6"/>
      <c r="E2237" s="6"/>
      <c r="F2237" s="6"/>
      <c r="G2237" s="6"/>
    </row>
    <row r="2238" spans="1:7" ht="15.75" thickBot="1" x14ac:dyDescent="0.3">
      <c r="A2238" s="7" t="s">
        <v>12653</v>
      </c>
      <c r="B2238" s="7" t="s">
        <v>12654</v>
      </c>
      <c r="C2238" s="8" t="s">
        <v>10</v>
      </c>
      <c r="D2238" s="9">
        <v>4.41</v>
      </c>
      <c r="E2238" s="9"/>
      <c r="F2238" s="9">
        <v>80.05</v>
      </c>
      <c r="G2238" s="9"/>
    </row>
    <row r="2239" spans="1:7" ht="15.75" thickBot="1" x14ac:dyDescent="0.3">
      <c r="A2239" s="6"/>
      <c r="B2239" s="6"/>
      <c r="C2239" s="6"/>
      <c r="D2239" s="6"/>
      <c r="E2239" s="6"/>
      <c r="F2239" s="6"/>
      <c r="G2239" s="6"/>
    </row>
    <row r="2240" spans="1:7" ht="15.75" thickBot="1" x14ac:dyDescent="0.3">
      <c r="A2240" s="7" t="s">
        <v>12655</v>
      </c>
      <c r="B2240" s="7" t="s">
        <v>12656</v>
      </c>
      <c r="C2240" s="8" t="s">
        <v>10</v>
      </c>
      <c r="D2240" s="9">
        <v>4.54</v>
      </c>
      <c r="E2240" s="9"/>
      <c r="F2240" s="9">
        <v>80.180000000000007</v>
      </c>
      <c r="G2240" s="9"/>
    </row>
    <row r="2241" spans="1:7" ht="15.75" thickBot="1" x14ac:dyDescent="0.3">
      <c r="A2241" s="6"/>
      <c r="B2241" s="6"/>
      <c r="C2241" s="6"/>
      <c r="D2241" s="6"/>
      <c r="E2241" s="6"/>
      <c r="F2241" s="6"/>
      <c r="G2241" s="6"/>
    </row>
    <row r="2242" spans="1:7" ht="15.75" thickBot="1" x14ac:dyDescent="0.3">
      <c r="A2242" s="7" t="s">
        <v>12657</v>
      </c>
      <c r="B2242" s="7" t="s">
        <v>12658</v>
      </c>
      <c r="C2242" s="8" t="s">
        <v>10</v>
      </c>
      <c r="D2242" s="9">
        <v>7.65</v>
      </c>
      <c r="E2242" s="9"/>
      <c r="F2242" s="9">
        <v>80</v>
      </c>
      <c r="G2242" s="9"/>
    </row>
    <row r="2243" spans="1:7" ht="15.75" thickBot="1" x14ac:dyDescent="0.3">
      <c r="A2243" s="6"/>
      <c r="B2243" s="6"/>
      <c r="C2243" s="6"/>
      <c r="D2243" s="6"/>
      <c r="E2243" s="6"/>
      <c r="F2243" s="6"/>
      <c r="G2243" s="6"/>
    </row>
    <row r="2244" spans="1:7" ht="15.75" thickBot="1" x14ac:dyDescent="0.3">
      <c r="A2244" s="7" t="s">
        <v>12659</v>
      </c>
      <c r="B2244" s="7" t="s">
        <v>12660</v>
      </c>
      <c r="C2244" s="8" t="s">
        <v>10</v>
      </c>
      <c r="D2244" s="9">
        <v>10.63</v>
      </c>
      <c r="E2244" s="9"/>
      <c r="F2244" s="9">
        <v>80.06</v>
      </c>
      <c r="G2244" s="9"/>
    </row>
    <row r="2245" spans="1:7" ht="15.75" thickBot="1" x14ac:dyDescent="0.3">
      <c r="A2245" s="6"/>
      <c r="B2245" s="6"/>
      <c r="C2245" s="6"/>
      <c r="D2245" s="6"/>
      <c r="E2245" s="6"/>
      <c r="F2245" s="6"/>
      <c r="G2245" s="6"/>
    </row>
    <row r="2246" spans="1:7" ht="15.75" thickBot="1" x14ac:dyDescent="0.3">
      <c r="A2246" s="7" t="s">
        <v>12661</v>
      </c>
      <c r="B2246" s="7" t="s">
        <v>12662</v>
      </c>
      <c r="C2246" s="8"/>
      <c r="D2246" s="9"/>
      <c r="E2246" s="9"/>
      <c r="F2246" s="9"/>
      <c r="G2246" s="9"/>
    </row>
    <row r="2247" spans="1:7" ht="15.75" thickBot="1" x14ac:dyDescent="0.3">
      <c r="A2247" s="6"/>
      <c r="B2247" s="6"/>
      <c r="C2247" s="6"/>
      <c r="D2247" s="6"/>
      <c r="E2247" s="6"/>
      <c r="F2247" s="6"/>
      <c r="G2247" s="6"/>
    </row>
    <row r="2248" spans="1:7" ht="15.75" thickBot="1" x14ac:dyDescent="0.3">
      <c r="A2248" s="7" t="s">
        <v>12663</v>
      </c>
      <c r="B2248" s="7" t="s">
        <v>12654</v>
      </c>
      <c r="C2248" s="8" t="s">
        <v>10</v>
      </c>
      <c r="D2248" s="9">
        <v>1.03</v>
      </c>
      <c r="E2248" s="9"/>
      <c r="F2248" s="9">
        <v>80.58</v>
      </c>
      <c r="G2248" s="9"/>
    </row>
    <row r="2249" spans="1:7" ht="15.75" thickBot="1" x14ac:dyDescent="0.3">
      <c r="A2249" s="6"/>
      <c r="B2249" s="6"/>
      <c r="C2249" s="6"/>
      <c r="D2249" s="6"/>
      <c r="E2249" s="6"/>
      <c r="F2249" s="6"/>
      <c r="G2249" s="6"/>
    </row>
    <row r="2250" spans="1:7" ht="15.75" thickBot="1" x14ac:dyDescent="0.3">
      <c r="A2250" s="7" t="s">
        <v>12664</v>
      </c>
      <c r="B2250" s="7" t="s">
        <v>12656</v>
      </c>
      <c r="C2250" s="8" t="s">
        <v>10</v>
      </c>
      <c r="D2250" s="9">
        <v>1.03</v>
      </c>
      <c r="E2250" s="9"/>
      <c r="F2250" s="9">
        <v>80.58</v>
      </c>
      <c r="G2250" s="9"/>
    </row>
    <row r="2251" spans="1:7" ht="15.75" thickBot="1" x14ac:dyDescent="0.3">
      <c r="A2251" s="6"/>
      <c r="B2251" s="6"/>
      <c r="C2251" s="6"/>
      <c r="D2251" s="6"/>
      <c r="E2251" s="6"/>
      <c r="F2251" s="6"/>
      <c r="G2251" s="6"/>
    </row>
    <row r="2252" spans="1:7" ht="15.75" thickBot="1" x14ac:dyDescent="0.3">
      <c r="A2252" s="7" t="s">
        <v>12665</v>
      </c>
      <c r="B2252" s="7" t="s">
        <v>12658</v>
      </c>
      <c r="C2252" s="8" t="s">
        <v>10</v>
      </c>
      <c r="D2252" s="9">
        <v>1.5</v>
      </c>
      <c r="E2252" s="9"/>
      <c r="F2252" s="9">
        <v>80</v>
      </c>
      <c r="G2252" s="9"/>
    </row>
    <row r="2253" spans="1:7" ht="15.75" thickBot="1" x14ac:dyDescent="0.3">
      <c r="A2253" s="6"/>
      <c r="B2253" s="6"/>
      <c r="C2253" s="6"/>
      <c r="D2253" s="6"/>
      <c r="E2253" s="6"/>
      <c r="F2253" s="6"/>
      <c r="G2253" s="6"/>
    </row>
    <row r="2254" spans="1:7" ht="15.75" thickBot="1" x14ac:dyDescent="0.3">
      <c r="A2254" s="7" t="s">
        <v>12666</v>
      </c>
      <c r="B2254" s="7" t="s">
        <v>12660</v>
      </c>
      <c r="C2254" s="8" t="s">
        <v>10</v>
      </c>
      <c r="D2254" s="9">
        <v>4.18</v>
      </c>
      <c r="E2254" s="9"/>
      <c r="F2254" s="9">
        <v>80.14</v>
      </c>
      <c r="G2254" s="9"/>
    </row>
    <row r="2255" spans="1:7" ht="15.75" thickBot="1" x14ac:dyDescent="0.3">
      <c r="A2255" s="6"/>
      <c r="B2255" s="6"/>
      <c r="C2255" s="6"/>
      <c r="D2255" s="6"/>
      <c r="E2255" s="6"/>
      <c r="F2255" s="6"/>
      <c r="G2255" s="6"/>
    </row>
    <row r="2256" spans="1:7" ht="15.75" thickBot="1" x14ac:dyDescent="0.3">
      <c r="A2256" s="7" t="s">
        <v>12667</v>
      </c>
      <c r="B2256" s="7" t="s">
        <v>12668</v>
      </c>
      <c r="C2256" s="8"/>
      <c r="D2256" s="9"/>
      <c r="E2256" s="9"/>
      <c r="F2256" s="9"/>
      <c r="G2256" s="9"/>
    </row>
    <row r="2257" spans="1:7" ht="15.75" thickBot="1" x14ac:dyDescent="0.3">
      <c r="A2257" s="6"/>
      <c r="B2257" s="6"/>
      <c r="C2257" s="6"/>
      <c r="D2257" s="6"/>
      <c r="E2257" s="6"/>
      <c r="F2257" s="6"/>
      <c r="G2257" s="6"/>
    </row>
    <row r="2258" spans="1:7" ht="15.75" thickBot="1" x14ac:dyDescent="0.3">
      <c r="A2258" s="7" t="s">
        <v>12669</v>
      </c>
      <c r="B2258" s="7" t="s">
        <v>12654</v>
      </c>
      <c r="C2258" s="8" t="s">
        <v>10</v>
      </c>
      <c r="D2258" s="9">
        <v>13.07</v>
      </c>
      <c r="E2258" s="9"/>
      <c r="F2258" s="9">
        <v>80.11</v>
      </c>
      <c r="G2258" s="9"/>
    </row>
    <row r="2259" spans="1:7" ht="15.75" thickBot="1" x14ac:dyDescent="0.3">
      <c r="A2259" s="6"/>
      <c r="B2259" s="6"/>
      <c r="C2259" s="6"/>
      <c r="D2259" s="6"/>
      <c r="E2259" s="6"/>
      <c r="F2259" s="6"/>
      <c r="G2259" s="6"/>
    </row>
    <row r="2260" spans="1:7" ht="15.75" thickBot="1" x14ac:dyDescent="0.3">
      <c r="A2260" s="7" t="s">
        <v>12670</v>
      </c>
      <c r="B2260" s="7" t="s">
        <v>12656</v>
      </c>
      <c r="C2260" s="8" t="s">
        <v>10</v>
      </c>
      <c r="D2260" s="9">
        <v>16.8</v>
      </c>
      <c r="E2260" s="9"/>
      <c r="F2260" s="9">
        <v>80.06</v>
      </c>
      <c r="G2260" s="9"/>
    </row>
    <row r="2261" spans="1:7" ht="15.75" thickBot="1" x14ac:dyDescent="0.3">
      <c r="A2261" s="6"/>
      <c r="B2261" s="6"/>
      <c r="C2261" s="6"/>
      <c r="D2261" s="6"/>
      <c r="E2261" s="6"/>
      <c r="F2261" s="6"/>
      <c r="G2261" s="6"/>
    </row>
    <row r="2262" spans="1:7" ht="15.75" thickBot="1" x14ac:dyDescent="0.3">
      <c r="A2262" s="7" t="s">
        <v>12671</v>
      </c>
      <c r="B2262" s="7" t="s">
        <v>12658</v>
      </c>
      <c r="C2262" s="8" t="s">
        <v>10</v>
      </c>
      <c r="D2262" s="9">
        <v>26.66</v>
      </c>
      <c r="E2262" s="9"/>
      <c r="F2262" s="9">
        <v>80.12</v>
      </c>
      <c r="G2262" s="9"/>
    </row>
    <row r="2263" spans="1:7" ht="15.75" thickBot="1" x14ac:dyDescent="0.3">
      <c r="A2263" s="6"/>
      <c r="B2263" s="6"/>
      <c r="C2263" s="6"/>
      <c r="D2263" s="6"/>
      <c r="E2263" s="6"/>
      <c r="F2263" s="6"/>
      <c r="G2263" s="6"/>
    </row>
    <row r="2264" spans="1:7" ht="15.75" thickBot="1" x14ac:dyDescent="0.3">
      <c r="A2264" s="7" t="s">
        <v>12672</v>
      </c>
      <c r="B2264" s="7" t="s">
        <v>12660</v>
      </c>
      <c r="C2264" s="8" t="s">
        <v>10</v>
      </c>
      <c r="D2264" s="9">
        <v>73.92</v>
      </c>
      <c r="E2264" s="9"/>
      <c r="F2264" s="9">
        <v>80.099999999999994</v>
      </c>
      <c r="G2264" s="9"/>
    </row>
    <row r="2265" spans="1:7" ht="15.75" thickBot="1" x14ac:dyDescent="0.3">
      <c r="A2265" s="6"/>
      <c r="B2265" s="6"/>
      <c r="C2265" s="6"/>
      <c r="D2265" s="6"/>
      <c r="E2265" s="6"/>
      <c r="F2265" s="6"/>
      <c r="G2265" s="6"/>
    </row>
    <row r="2266" spans="1:7" ht="15.75" thickBot="1" x14ac:dyDescent="0.3">
      <c r="A2266" s="7" t="s">
        <v>12673</v>
      </c>
      <c r="B2266" s="7" t="s">
        <v>12674</v>
      </c>
      <c r="C2266" s="8"/>
      <c r="D2266" s="9"/>
      <c r="E2266" s="9"/>
      <c r="F2266" s="9"/>
      <c r="G2266" s="9"/>
    </row>
    <row r="2267" spans="1:7" ht="15.75" thickBot="1" x14ac:dyDescent="0.3">
      <c r="A2267" s="6"/>
      <c r="B2267" s="6"/>
      <c r="C2267" s="6"/>
      <c r="D2267" s="6"/>
      <c r="E2267" s="6"/>
      <c r="F2267" s="6"/>
      <c r="G2267" s="6"/>
    </row>
    <row r="2268" spans="1:7" ht="15.75" thickBot="1" x14ac:dyDescent="0.3">
      <c r="A2268" s="7" t="s">
        <v>12675</v>
      </c>
      <c r="B2268" s="7" t="s">
        <v>12654</v>
      </c>
      <c r="C2268" s="8" t="s">
        <v>10</v>
      </c>
      <c r="D2268" s="9">
        <v>7.44</v>
      </c>
      <c r="E2268" s="9"/>
      <c r="F2268" s="9">
        <v>80.11</v>
      </c>
      <c r="G2268" s="9"/>
    </row>
    <row r="2269" spans="1:7" ht="15.75" thickBot="1" x14ac:dyDescent="0.3">
      <c r="A2269" s="6"/>
      <c r="B2269" s="6"/>
      <c r="C2269" s="6"/>
      <c r="D2269" s="6"/>
      <c r="E2269" s="6"/>
      <c r="F2269" s="6"/>
      <c r="G2269" s="6"/>
    </row>
    <row r="2270" spans="1:7" ht="15.75" thickBot="1" x14ac:dyDescent="0.3">
      <c r="A2270" s="7" t="s">
        <v>12676</v>
      </c>
      <c r="B2270" s="7" t="s">
        <v>12656</v>
      </c>
      <c r="C2270" s="8" t="s">
        <v>10</v>
      </c>
      <c r="D2270" s="9">
        <v>10.32</v>
      </c>
      <c r="E2270" s="9"/>
      <c r="F2270" s="9">
        <v>80.040000000000006</v>
      </c>
      <c r="G2270" s="9"/>
    </row>
    <row r="2271" spans="1:7" ht="15.75" thickBot="1" x14ac:dyDescent="0.3">
      <c r="A2271" s="6"/>
      <c r="B2271" s="6"/>
      <c r="C2271" s="6"/>
      <c r="D2271" s="6"/>
      <c r="E2271" s="6"/>
      <c r="F2271" s="6"/>
      <c r="G2271" s="6"/>
    </row>
    <row r="2272" spans="1:7" ht="15.75" thickBot="1" x14ac:dyDescent="0.3">
      <c r="A2272" s="7" t="s">
        <v>12677</v>
      </c>
      <c r="B2272" s="7" t="s">
        <v>12658</v>
      </c>
      <c r="C2272" s="8" t="s">
        <v>10</v>
      </c>
      <c r="D2272" s="9">
        <v>14</v>
      </c>
      <c r="E2272" s="9"/>
      <c r="F2272" s="9">
        <v>80.14</v>
      </c>
      <c r="G2272" s="9"/>
    </row>
    <row r="2273" spans="1:7" ht="15.75" thickBot="1" x14ac:dyDescent="0.3">
      <c r="A2273" s="6"/>
      <c r="B2273" s="6"/>
      <c r="C2273" s="6"/>
      <c r="D2273" s="6"/>
      <c r="E2273" s="6"/>
      <c r="F2273" s="6"/>
      <c r="G2273" s="6"/>
    </row>
    <row r="2274" spans="1:7" ht="15.75" thickBot="1" x14ac:dyDescent="0.3">
      <c r="A2274" s="7" t="s">
        <v>12678</v>
      </c>
      <c r="B2274" s="7" t="s">
        <v>12660</v>
      </c>
      <c r="C2274" s="8" t="s">
        <v>10</v>
      </c>
      <c r="D2274" s="9">
        <v>28.2</v>
      </c>
      <c r="E2274" s="9"/>
      <c r="F2274" s="9">
        <v>80.11</v>
      </c>
      <c r="G2274" s="9"/>
    </row>
    <row r="2275" spans="1:7" ht="15.75" thickBot="1" x14ac:dyDescent="0.3">
      <c r="A2275" s="6"/>
      <c r="B2275" s="6"/>
      <c r="C2275" s="6"/>
      <c r="D2275" s="6"/>
      <c r="E2275" s="6"/>
      <c r="F2275" s="6"/>
      <c r="G2275" s="6"/>
    </row>
    <row r="2276" spans="1:7" ht="15.75" thickBot="1" x14ac:dyDescent="0.3">
      <c r="A2276" s="7" t="s">
        <v>12679</v>
      </c>
      <c r="B2276" s="7" t="s">
        <v>12680</v>
      </c>
      <c r="C2276" s="8"/>
      <c r="D2276" s="9"/>
      <c r="E2276" s="9"/>
      <c r="F2276" s="9"/>
      <c r="G2276" s="9"/>
    </row>
    <row r="2277" spans="1:7" ht="15.75" thickBot="1" x14ac:dyDescent="0.3">
      <c r="A2277" s="6"/>
      <c r="B2277" s="6"/>
      <c r="C2277" s="6"/>
      <c r="D2277" s="6"/>
      <c r="E2277" s="6"/>
      <c r="F2277" s="6"/>
      <c r="G2277" s="6"/>
    </row>
    <row r="2278" spans="1:7" ht="15.75" thickBot="1" x14ac:dyDescent="0.3">
      <c r="A2278" s="7" t="s">
        <v>12681</v>
      </c>
      <c r="B2278" s="7" t="s">
        <v>12682</v>
      </c>
      <c r="C2278" s="8"/>
      <c r="D2278" s="9"/>
      <c r="E2278" s="9"/>
      <c r="F2278" s="9"/>
      <c r="G2278" s="9"/>
    </row>
    <row r="2279" spans="1:7" ht="15.75" thickBot="1" x14ac:dyDescent="0.3">
      <c r="A2279" s="6"/>
      <c r="B2279" s="6"/>
      <c r="C2279" s="6"/>
      <c r="D2279" s="6"/>
      <c r="E2279" s="6"/>
      <c r="F2279" s="6"/>
      <c r="G2279" s="6"/>
    </row>
    <row r="2280" spans="1:7" ht="15.75" thickBot="1" x14ac:dyDescent="0.3">
      <c r="A2280" s="7" t="s">
        <v>12683</v>
      </c>
      <c r="B2280" s="7" t="s">
        <v>12684</v>
      </c>
      <c r="C2280" s="8" t="s">
        <v>1444</v>
      </c>
      <c r="D2280" s="9">
        <v>7.06</v>
      </c>
      <c r="E2280" s="9"/>
      <c r="F2280" s="9">
        <v>80.17</v>
      </c>
      <c r="G2280" s="9"/>
    </row>
    <row r="2281" spans="1:7" ht="15.75" thickBot="1" x14ac:dyDescent="0.3">
      <c r="A2281" s="6"/>
      <c r="B2281" s="6"/>
      <c r="C2281" s="6"/>
      <c r="D2281" s="6"/>
      <c r="E2281" s="6"/>
      <c r="F2281" s="6"/>
      <c r="G2281" s="6"/>
    </row>
    <row r="2282" spans="1:7" ht="15.75" thickBot="1" x14ac:dyDescent="0.3">
      <c r="A2282" s="7" t="s">
        <v>12685</v>
      </c>
      <c r="B2282" s="7" t="s">
        <v>12686</v>
      </c>
      <c r="C2282" s="8" t="s">
        <v>1444</v>
      </c>
      <c r="D2282" s="9">
        <v>7.47</v>
      </c>
      <c r="E2282" s="9"/>
      <c r="F2282" s="9">
        <v>80.05</v>
      </c>
      <c r="G2282" s="9"/>
    </row>
    <row r="2283" spans="1:7" ht="15.75" thickBot="1" x14ac:dyDescent="0.3">
      <c r="A2283" s="6"/>
      <c r="B2283" s="6"/>
      <c r="C2283" s="6"/>
      <c r="D2283" s="6"/>
      <c r="E2283" s="6"/>
      <c r="F2283" s="6"/>
      <c r="G2283" s="6"/>
    </row>
    <row r="2284" spans="1:7" ht="15.75" thickBot="1" x14ac:dyDescent="0.3">
      <c r="A2284" s="7" t="s">
        <v>12687</v>
      </c>
      <c r="B2284" s="7" t="s">
        <v>12688</v>
      </c>
      <c r="C2284" s="8" t="s">
        <v>1444</v>
      </c>
      <c r="D2284" s="9">
        <v>8.0399999999999991</v>
      </c>
      <c r="E2284" s="9"/>
      <c r="F2284" s="9">
        <v>80.099999999999994</v>
      </c>
      <c r="G2284" s="9"/>
    </row>
    <row r="2285" spans="1:7" ht="15.75" thickBot="1" x14ac:dyDescent="0.3">
      <c r="A2285" s="6"/>
      <c r="B2285" s="6"/>
      <c r="C2285" s="6"/>
      <c r="D2285" s="6"/>
      <c r="E2285" s="6"/>
      <c r="F2285" s="6"/>
      <c r="G2285" s="6"/>
    </row>
    <row r="2286" spans="1:7" ht="15.75" thickBot="1" x14ac:dyDescent="0.3">
      <c r="A2286" s="7" t="s">
        <v>12689</v>
      </c>
      <c r="B2286" s="7" t="s">
        <v>12690</v>
      </c>
      <c r="C2286" s="8" t="s">
        <v>1475</v>
      </c>
      <c r="D2286" s="9">
        <v>5.72</v>
      </c>
      <c r="E2286" s="9"/>
      <c r="F2286" s="9">
        <v>80.069999999999993</v>
      </c>
      <c r="G2286" s="9"/>
    </row>
  </sheetData>
  <mergeCells count="438">
    <mergeCell ref="A2108:A2116"/>
    <mergeCell ref="C2108:C2116"/>
    <mergeCell ref="D2108:D2116"/>
    <mergeCell ref="E2108:E2116"/>
    <mergeCell ref="F2108:F2116"/>
    <mergeCell ref="G2108:G2116"/>
    <mergeCell ref="A2086:A2106"/>
    <mergeCell ref="C2086:C2106"/>
    <mergeCell ref="D2086:D2106"/>
    <mergeCell ref="E2086:E2106"/>
    <mergeCell ref="F2086:F2106"/>
    <mergeCell ref="G2086:G2106"/>
    <mergeCell ref="A2070:A2084"/>
    <mergeCell ref="C2070:C2084"/>
    <mergeCell ref="D2070:D2084"/>
    <mergeCell ref="E2070:E2084"/>
    <mergeCell ref="F2070:F2084"/>
    <mergeCell ref="G2070:G2084"/>
    <mergeCell ref="A2034:A2060"/>
    <mergeCell ref="C2034:C2060"/>
    <mergeCell ref="D2034:D2060"/>
    <mergeCell ref="E2034:E2060"/>
    <mergeCell ref="F2034:F2060"/>
    <mergeCell ref="G2034:G2060"/>
    <mergeCell ref="A2009:A2014"/>
    <mergeCell ref="C2009:C2014"/>
    <mergeCell ref="D2009:D2014"/>
    <mergeCell ref="E2009:E2014"/>
    <mergeCell ref="F2009:F2014"/>
    <mergeCell ref="G2009:G2014"/>
    <mergeCell ref="A1998:A2003"/>
    <mergeCell ref="C1998:C2003"/>
    <mergeCell ref="D1998:D2003"/>
    <mergeCell ref="E1998:E2003"/>
    <mergeCell ref="F1998:F2003"/>
    <mergeCell ref="G1998:G2003"/>
    <mergeCell ref="A1980:A1984"/>
    <mergeCell ref="C1980:C1984"/>
    <mergeCell ref="D1980:D1984"/>
    <mergeCell ref="E1980:E1984"/>
    <mergeCell ref="F1980:F1984"/>
    <mergeCell ref="G1980:G1984"/>
    <mergeCell ref="A1879:A1882"/>
    <mergeCell ref="C1879:C1882"/>
    <mergeCell ref="D1879:D1882"/>
    <mergeCell ref="E1879:E1882"/>
    <mergeCell ref="F1879:F1882"/>
    <mergeCell ref="G1879:G1882"/>
    <mergeCell ref="A1867:A1871"/>
    <mergeCell ref="C1867:C1871"/>
    <mergeCell ref="D1867:D1871"/>
    <mergeCell ref="E1867:E1871"/>
    <mergeCell ref="F1867:F1871"/>
    <mergeCell ref="G1867:G1871"/>
    <mergeCell ref="A1848:A1857"/>
    <mergeCell ref="C1848:C1857"/>
    <mergeCell ref="D1848:D1857"/>
    <mergeCell ref="E1848:E1857"/>
    <mergeCell ref="F1848:F1857"/>
    <mergeCell ref="G1848:G1857"/>
    <mergeCell ref="A1827:A1842"/>
    <mergeCell ref="C1827:C1842"/>
    <mergeCell ref="D1827:D1842"/>
    <mergeCell ref="E1827:E1842"/>
    <mergeCell ref="F1827:F1842"/>
    <mergeCell ref="G1827:G1842"/>
    <mergeCell ref="A1809:A1825"/>
    <mergeCell ref="C1809:C1825"/>
    <mergeCell ref="D1809:D1825"/>
    <mergeCell ref="E1809:E1825"/>
    <mergeCell ref="F1809:F1825"/>
    <mergeCell ref="G1809:G1825"/>
    <mergeCell ref="A1795:A1807"/>
    <mergeCell ref="C1795:C1807"/>
    <mergeCell ref="D1795:D1807"/>
    <mergeCell ref="E1795:E1807"/>
    <mergeCell ref="F1795:F1807"/>
    <mergeCell ref="G1795:G1807"/>
    <mergeCell ref="A1780:A1793"/>
    <mergeCell ref="C1780:C1793"/>
    <mergeCell ref="D1780:D1793"/>
    <mergeCell ref="E1780:E1793"/>
    <mergeCell ref="F1780:F1793"/>
    <mergeCell ref="G1780:G1793"/>
    <mergeCell ref="A1765:A1766"/>
    <mergeCell ref="C1765:C1766"/>
    <mergeCell ref="D1765:D1766"/>
    <mergeCell ref="E1765:E1766"/>
    <mergeCell ref="F1765:F1766"/>
    <mergeCell ref="G1765:G1766"/>
    <mergeCell ref="A1762:A1763"/>
    <mergeCell ref="C1762:C1763"/>
    <mergeCell ref="D1762:D1763"/>
    <mergeCell ref="E1762:E1763"/>
    <mergeCell ref="F1762:F1763"/>
    <mergeCell ref="G1762:G1763"/>
    <mergeCell ref="A1759:A1760"/>
    <mergeCell ref="C1759:C1760"/>
    <mergeCell ref="D1759:D1760"/>
    <mergeCell ref="E1759:E1760"/>
    <mergeCell ref="F1759:F1760"/>
    <mergeCell ref="G1759:G1760"/>
    <mergeCell ref="A1756:A1757"/>
    <mergeCell ref="C1756:C1757"/>
    <mergeCell ref="D1756:D1757"/>
    <mergeCell ref="E1756:E1757"/>
    <mergeCell ref="F1756:F1757"/>
    <mergeCell ref="G1756:G1757"/>
    <mergeCell ref="A1729:A1730"/>
    <mergeCell ref="C1729:C1730"/>
    <mergeCell ref="D1729:D1730"/>
    <mergeCell ref="E1729:E1730"/>
    <mergeCell ref="F1729:F1730"/>
    <mergeCell ref="G1729:G1730"/>
    <mergeCell ref="A1718:A1721"/>
    <mergeCell ref="C1718:C1721"/>
    <mergeCell ref="D1718:D1721"/>
    <mergeCell ref="E1718:E1721"/>
    <mergeCell ref="F1718:F1721"/>
    <mergeCell ref="G1718:G1721"/>
    <mergeCell ref="A1703:A1716"/>
    <mergeCell ref="C1703:C1716"/>
    <mergeCell ref="D1703:D1716"/>
    <mergeCell ref="E1703:E1716"/>
    <mergeCell ref="F1703:F1716"/>
    <mergeCell ref="G1703:G1716"/>
    <mergeCell ref="A1688:A1701"/>
    <mergeCell ref="C1688:C1701"/>
    <mergeCell ref="D1688:D1701"/>
    <mergeCell ref="E1688:E1701"/>
    <mergeCell ref="F1688:F1701"/>
    <mergeCell ref="G1688:G1701"/>
    <mergeCell ref="A1685:A1686"/>
    <mergeCell ref="C1685:C1686"/>
    <mergeCell ref="D1685:D1686"/>
    <mergeCell ref="E1685:E1686"/>
    <mergeCell ref="F1685:F1686"/>
    <mergeCell ref="G1685:G1686"/>
    <mergeCell ref="A1674:A1683"/>
    <mergeCell ref="C1674:C1683"/>
    <mergeCell ref="D1674:D1683"/>
    <mergeCell ref="E1674:E1683"/>
    <mergeCell ref="F1674:F1683"/>
    <mergeCell ref="G1674:G1683"/>
    <mergeCell ref="A1663:A1672"/>
    <mergeCell ref="C1663:C1672"/>
    <mergeCell ref="D1663:D1672"/>
    <mergeCell ref="E1663:E1672"/>
    <mergeCell ref="F1663:F1672"/>
    <mergeCell ref="G1663:G1672"/>
    <mergeCell ref="A1660:A1661"/>
    <mergeCell ref="C1660:C1661"/>
    <mergeCell ref="D1660:D1661"/>
    <mergeCell ref="E1660:E1661"/>
    <mergeCell ref="F1660:F1661"/>
    <mergeCell ref="G1660:G1661"/>
    <mergeCell ref="A1645:A1652"/>
    <mergeCell ref="C1645:C1652"/>
    <mergeCell ref="D1645:D1652"/>
    <mergeCell ref="E1645:E1652"/>
    <mergeCell ref="F1645:F1652"/>
    <mergeCell ref="G1645:G1652"/>
    <mergeCell ref="A1611:A1625"/>
    <mergeCell ref="C1611:C1625"/>
    <mergeCell ref="D1611:D1625"/>
    <mergeCell ref="E1611:E1625"/>
    <mergeCell ref="F1611:F1625"/>
    <mergeCell ref="G1611:G1625"/>
    <mergeCell ref="A1579:A1593"/>
    <mergeCell ref="C1579:C1593"/>
    <mergeCell ref="D1579:D1593"/>
    <mergeCell ref="E1579:E1593"/>
    <mergeCell ref="F1579:F1593"/>
    <mergeCell ref="G1579:G1593"/>
    <mergeCell ref="A1540:A1553"/>
    <mergeCell ref="C1540:C1553"/>
    <mergeCell ref="D1540:D1553"/>
    <mergeCell ref="E1540:E1553"/>
    <mergeCell ref="F1540:F1553"/>
    <mergeCell ref="G1540:G1553"/>
    <mergeCell ref="A1506:A1520"/>
    <mergeCell ref="C1506:C1520"/>
    <mergeCell ref="D1506:D1520"/>
    <mergeCell ref="E1506:E1520"/>
    <mergeCell ref="F1506:F1520"/>
    <mergeCell ref="G1506:G1520"/>
    <mergeCell ref="A1474:A1488"/>
    <mergeCell ref="C1474:C1488"/>
    <mergeCell ref="D1474:D1488"/>
    <mergeCell ref="E1474:E1488"/>
    <mergeCell ref="F1474:F1488"/>
    <mergeCell ref="G1474:G1488"/>
    <mergeCell ref="A1439:A1452"/>
    <mergeCell ref="C1439:C1452"/>
    <mergeCell ref="D1439:D1452"/>
    <mergeCell ref="E1439:E1452"/>
    <mergeCell ref="F1439:F1452"/>
    <mergeCell ref="G1439:G1452"/>
    <mergeCell ref="A1436:A1437"/>
    <mergeCell ref="C1436:C1437"/>
    <mergeCell ref="D1436:D1437"/>
    <mergeCell ref="E1436:E1437"/>
    <mergeCell ref="F1436:F1437"/>
    <mergeCell ref="G1436:G1437"/>
    <mergeCell ref="A1433:A1434"/>
    <mergeCell ref="C1433:C1434"/>
    <mergeCell ref="D1433:D1434"/>
    <mergeCell ref="E1433:E1434"/>
    <mergeCell ref="F1433:F1434"/>
    <mergeCell ref="G1433:G1434"/>
    <mergeCell ref="A1417:A1431"/>
    <mergeCell ref="C1417:C1431"/>
    <mergeCell ref="D1417:D1431"/>
    <mergeCell ref="E1417:E1431"/>
    <mergeCell ref="F1417:F1431"/>
    <mergeCell ref="G1417:G1431"/>
    <mergeCell ref="A1414:A1415"/>
    <mergeCell ref="C1414:C1415"/>
    <mergeCell ref="D1414:D1415"/>
    <mergeCell ref="E1414:E1415"/>
    <mergeCell ref="F1414:F1415"/>
    <mergeCell ref="G1414:G1415"/>
    <mergeCell ref="A1411:A1412"/>
    <mergeCell ref="C1411:C1412"/>
    <mergeCell ref="D1411:D1412"/>
    <mergeCell ref="E1411:E1412"/>
    <mergeCell ref="F1411:F1412"/>
    <mergeCell ref="G1411:G1412"/>
    <mergeCell ref="A1395:A1409"/>
    <mergeCell ref="C1395:C1409"/>
    <mergeCell ref="D1395:D1409"/>
    <mergeCell ref="E1395:E1409"/>
    <mergeCell ref="F1395:F1409"/>
    <mergeCell ref="G1395:G1409"/>
    <mergeCell ref="A1392:A1393"/>
    <mergeCell ref="C1392:C1393"/>
    <mergeCell ref="D1392:D1393"/>
    <mergeCell ref="E1392:E1393"/>
    <mergeCell ref="F1392:F1393"/>
    <mergeCell ref="G1392:G1393"/>
    <mergeCell ref="A1389:A1390"/>
    <mergeCell ref="C1389:C1390"/>
    <mergeCell ref="D1389:D1390"/>
    <mergeCell ref="E1389:E1390"/>
    <mergeCell ref="F1389:F1390"/>
    <mergeCell ref="G1389:G1390"/>
    <mergeCell ref="A1374:A1387"/>
    <mergeCell ref="C1374:C1387"/>
    <mergeCell ref="D1374:D1387"/>
    <mergeCell ref="E1374:E1387"/>
    <mergeCell ref="F1374:F1387"/>
    <mergeCell ref="G1374:G1387"/>
    <mergeCell ref="A1356:A1366"/>
    <mergeCell ref="C1356:C1366"/>
    <mergeCell ref="D1356:D1366"/>
    <mergeCell ref="E1356:E1366"/>
    <mergeCell ref="F1356:F1366"/>
    <mergeCell ref="G1356:G1366"/>
    <mergeCell ref="A1330:A1342"/>
    <mergeCell ref="C1330:C1342"/>
    <mergeCell ref="D1330:D1342"/>
    <mergeCell ref="E1330:E1342"/>
    <mergeCell ref="F1330:F1342"/>
    <mergeCell ref="G1330:G1342"/>
    <mergeCell ref="A1300:A1312"/>
    <mergeCell ref="C1300:C1312"/>
    <mergeCell ref="D1300:D1312"/>
    <mergeCell ref="E1300:E1312"/>
    <mergeCell ref="F1300:F1312"/>
    <mergeCell ref="G1300:G1312"/>
    <mergeCell ref="A1278:A1290"/>
    <mergeCell ref="C1278:C1290"/>
    <mergeCell ref="D1278:D1290"/>
    <mergeCell ref="E1278:E1290"/>
    <mergeCell ref="F1278:F1290"/>
    <mergeCell ref="G1278:G1290"/>
    <mergeCell ref="A1235:A1248"/>
    <mergeCell ref="C1235:C1248"/>
    <mergeCell ref="D1235:D1248"/>
    <mergeCell ref="E1235:E1248"/>
    <mergeCell ref="F1235:F1248"/>
    <mergeCell ref="G1235:G1248"/>
    <mergeCell ref="A1201:A1215"/>
    <mergeCell ref="C1201:C1215"/>
    <mergeCell ref="D1201:D1215"/>
    <mergeCell ref="E1201:E1215"/>
    <mergeCell ref="F1201:F1215"/>
    <mergeCell ref="G1201:G1215"/>
    <mergeCell ref="A1161:A1175"/>
    <mergeCell ref="C1161:C1175"/>
    <mergeCell ref="D1161:D1175"/>
    <mergeCell ref="E1161:E1175"/>
    <mergeCell ref="F1161:F1175"/>
    <mergeCell ref="G1161:G1175"/>
    <mergeCell ref="A1138:A1151"/>
    <mergeCell ref="C1138:C1151"/>
    <mergeCell ref="D1138:D1151"/>
    <mergeCell ref="E1138:E1151"/>
    <mergeCell ref="F1138:F1151"/>
    <mergeCell ref="G1138:G1151"/>
    <mergeCell ref="A1124:A1136"/>
    <mergeCell ref="C1124:C1136"/>
    <mergeCell ref="D1124:D1136"/>
    <mergeCell ref="E1124:E1136"/>
    <mergeCell ref="F1124:F1136"/>
    <mergeCell ref="G1124:G1136"/>
    <mergeCell ref="A1115:A1116"/>
    <mergeCell ref="C1115:C1116"/>
    <mergeCell ref="D1115:D1116"/>
    <mergeCell ref="E1115:E1116"/>
    <mergeCell ref="F1115:F1116"/>
    <mergeCell ref="G1115:G1116"/>
    <mergeCell ref="A1111:A1113"/>
    <mergeCell ref="C1111:C1113"/>
    <mergeCell ref="D1111:D1113"/>
    <mergeCell ref="E1111:E1113"/>
    <mergeCell ref="F1111:F1113"/>
    <mergeCell ref="G1111:G1113"/>
    <mergeCell ref="A1085:A1089"/>
    <mergeCell ref="C1085:C1089"/>
    <mergeCell ref="D1085:D1089"/>
    <mergeCell ref="E1085:E1089"/>
    <mergeCell ref="F1085:F1089"/>
    <mergeCell ref="G1085:G1089"/>
    <mergeCell ref="A1070:A1083"/>
    <mergeCell ref="C1070:C1083"/>
    <mergeCell ref="D1070:D1083"/>
    <mergeCell ref="E1070:E1083"/>
    <mergeCell ref="F1070:F1083"/>
    <mergeCell ref="G1070:G1083"/>
    <mergeCell ref="A1066:A1068"/>
    <mergeCell ref="C1066:C1068"/>
    <mergeCell ref="D1066:D1068"/>
    <mergeCell ref="E1066:E1068"/>
    <mergeCell ref="F1066:F1068"/>
    <mergeCell ref="G1066:G1068"/>
    <mergeCell ref="A1047:A1058"/>
    <mergeCell ref="C1047:C1058"/>
    <mergeCell ref="D1047:D1058"/>
    <mergeCell ref="E1047:E1058"/>
    <mergeCell ref="F1047:F1058"/>
    <mergeCell ref="G1047:G1058"/>
    <mergeCell ref="A987:A995"/>
    <mergeCell ref="C987:C995"/>
    <mergeCell ref="D987:D995"/>
    <mergeCell ref="E987:E995"/>
    <mergeCell ref="F987:F995"/>
    <mergeCell ref="G987:G995"/>
    <mergeCell ref="A975:A985"/>
    <mergeCell ref="C975:C985"/>
    <mergeCell ref="D975:D985"/>
    <mergeCell ref="E975:E985"/>
    <mergeCell ref="F975:F985"/>
    <mergeCell ref="G975:G985"/>
    <mergeCell ref="A967:A971"/>
    <mergeCell ref="C967:C971"/>
    <mergeCell ref="D967:D971"/>
    <mergeCell ref="E967:E971"/>
    <mergeCell ref="F967:F971"/>
    <mergeCell ref="G967:G971"/>
    <mergeCell ref="A956:A965"/>
    <mergeCell ref="C956:C965"/>
    <mergeCell ref="D956:D965"/>
    <mergeCell ref="E956:E965"/>
    <mergeCell ref="F956:F965"/>
    <mergeCell ref="G956:G965"/>
    <mergeCell ref="A858:A866"/>
    <mergeCell ref="C858:C866"/>
    <mergeCell ref="D858:D866"/>
    <mergeCell ref="E858:E866"/>
    <mergeCell ref="F858:F866"/>
    <mergeCell ref="G858:G866"/>
    <mergeCell ref="A278:A282"/>
    <mergeCell ref="C278:C282"/>
    <mergeCell ref="D278:D282"/>
    <mergeCell ref="E278:E282"/>
    <mergeCell ref="F278:F282"/>
    <mergeCell ref="G278:G282"/>
    <mergeCell ref="A225:A226"/>
    <mergeCell ref="C225:C226"/>
    <mergeCell ref="D225:D226"/>
    <mergeCell ref="E225:E226"/>
    <mergeCell ref="F225:F226"/>
    <mergeCell ref="G225:G226"/>
    <mergeCell ref="A212:A213"/>
    <mergeCell ref="C212:C213"/>
    <mergeCell ref="D212:D213"/>
    <mergeCell ref="E212:E213"/>
    <mergeCell ref="F212:F213"/>
    <mergeCell ref="G212:G213"/>
    <mergeCell ref="A193:A200"/>
    <mergeCell ref="C193:C200"/>
    <mergeCell ref="D193:D200"/>
    <mergeCell ref="E193:E200"/>
    <mergeCell ref="F193:F200"/>
    <mergeCell ref="G193:G200"/>
    <mergeCell ref="A150:A157"/>
    <mergeCell ref="C150:C157"/>
    <mergeCell ref="D150:D157"/>
    <mergeCell ref="E150:E157"/>
    <mergeCell ref="F150:F157"/>
    <mergeCell ref="G150:G157"/>
    <mergeCell ref="A87:A88"/>
    <mergeCell ref="C87:C88"/>
    <mergeCell ref="D87:D88"/>
    <mergeCell ref="E87:E88"/>
    <mergeCell ref="F87:F88"/>
    <mergeCell ref="G87:G88"/>
    <mergeCell ref="A80:A81"/>
    <mergeCell ref="C80:C81"/>
    <mergeCell ref="D80:D81"/>
    <mergeCell ref="E80:E81"/>
    <mergeCell ref="F80:F81"/>
    <mergeCell ref="G80:G81"/>
    <mergeCell ref="A47:A68"/>
    <mergeCell ref="C47:C68"/>
    <mergeCell ref="D47:D68"/>
    <mergeCell ref="E47:E68"/>
    <mergeCell ref="F47:F68"/>
    <mergeCell ref="G47:G68"/>
    <mergeCell ref="A16:A21"/>
    <mergeCell ref="C16:C21"/>
    <mergeCell ref="D16:D21"/>
    <mergeCell ref="E16:E21"/>
    <mergeCell ref="F16:F21"/>
    <mergeCell ref="G16:G21"/>
    <mergeCell ref="A32:A45"/>
    <mergeCell ref="C32:C45"/>
    <mergeCell ref="D32:D45"/>
    <mergeCell ref="E32:E45"/>
    <mergeCell ref="F32:F45"/>
    <mergeCell ref="G32:G45"/>
    <mergeCell ref="A23:A30"/>
    <mergeCell ref="C23:C30"/>
    <mergeCell ref="D23:D30"/>
    <mergeCell ref="E23:E30"/>
    <mergeCell ref="F23:F30"/>
    <mergeCell ref="G23:G30"/>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3F38D2-DEE9-47DE-92C6-29DA26B230B0}">
  <sheetPr>
    <tabColor theme="4" tint="0.59999389629810485"/>
  </sheetPr>
  <dimension ref="A1:G385"/>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12691</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9997</v>
      </c>
      <c r="B10" s="7" t="s">
        <v>9998</v>
      </c>
      <c r="C10" s="8"/>
      <c r="D10" s="9"/>
      <c r="E10" s="9"/>
      <c r="F10" s="9"/>
      <c r="G10" s="9"/>
    </row>
    <row r="11" spans="1:7" ht="15.75" thickBot="1" x14ac:dyDescent="0.3">
      <c r="A11" s="6"/>
      <c r="B11" s="6"/>
      <c r="C11" s="6"/>
      <c r="D11" s="6"/>
      <c r="E11" s="6"/>
      <c r="F11" s="6"/>
      <c r="G11" s="6"/>
    </row>
    <row r="12" spans="1:7" ht="15.75" thickBot="1" x14ac:dyDescent="0.3">
      <c r="A12" s="7" t="s">
        <v>12692</v>
      </c>
      <c r="B12" s="7" t="s">
        <v>12693</v>
      </c>
      <c r="C12" s="8"/>
      <c r="D12" s="9"/>
      <c r="E12" s="9"/>
      <c r="F12" s="9"/>
      <c r="G12" s="9"/>
    </row>
    <row r="13" spans="1:7" ht="15.75" thickBot="1" x14ac:dyDescent="0.3">
      <c r="A13" s="6"/>
      <c r="B13" s="6"/>
      <c r="C13" s="6"/>
      <c r="D13" s="6"/>
      <c r="E13" s="6"/>
      <c r="F13" s="6"/>
      <c r="G13" s="6"/>
    </row>
    <row r="14" spans="1:7" ht="15.75" thickBot="1" x14ac:dyDescent="0.3">
      <c r="A14" s="7" t="s">
        <v>12694</v>
      </c>
      <c r="B14" s="7" t="s">
        <v>12695</v>
      </c>
      <c r="C14" s="8"/>
      <c r="D14" s="9"/>
      <c r="E14" s="9"/>
      <c r="F14" s="9"/>
      <c r="G14" s="9"/>
    </row>
    <row r="15" spans="1:7" ht="15.75" thickBot="1" x14ac:dyDescent="0.3">
      <c r="A15" s="6"/>
      <c r="B15" s="6"/>
      <c r="C15" s="6"/>
      <c r="D15" s="6"/>
      <c r="E15" s="6"/>
      <c r="F15" s="6"/>
      <c r="G15" s="6"/>
    </row>
    <row r="16" spans="1:7" ht="15.75" thickBot="1" x14ac:dyDescent="0.3">
      <c r="A16" s="7" t="s">
        <v>12696</v>
      </c>
      <c r="B16" s="7" t="s">
        <v>12697</v>
      </c>
      <c r="C16" s="8" t="s">
        <v>11</v>
      </c>
      <c r="D16" s="9">
        <v>78.459999999999994</v>
      </c>
      <c r="E16" s="9"/>
      <c r="F16" s="9">
        <v>80.099999999999994</v>
      </c>
      <c r="G16" s="9"/>
    </row>
    <row r="17" spans="1:7" ht="15.75" thickBot="1" x14ac:dyDescent="0.3">
      <c r="A17" s="6"/>
      <c r="B17" s="6"/>
      <c r="C17" s="6"/>
      <c r="D17" s="6"/>
      <c r="E17" s="6"/>
      <c r="F17" s="6"/>
      <c r="G17" s="6"/>
    </row>
    <row r="18" spans="1:7" x14ac:dyDescent="0.25">
      <c r="A18" s="35" t="s">
        <v>12698</v>
      </c>
      <c r="B18" s="22" t="s">
        <v>12699</v>
      </c>
      <c r="C18" s="38" t="s">
        <v>11</v>
      </c>
      <c r="D18" s="32">
        <v>36.270000000000003</v>
      </c>
      <c r="E18" s="32"/>
      <c r="F18" s="32">
        <v>80.09</v>
      </c>
      <c r="G18" s="32"/>
    </row>
    <row r="19" spans="1:7" ht="24.75" x14ac:dyDescent="0.25">
      <c r="A19" s="36"/>
      <c r="B19" s="23" t="s">
        <v>12700</v>
      </c>
      <c r="C19" s="39"/>
      <c r="D19" s="33"/>
      <c r="E19" s="33"/>
      <c r="F19" s="33"/>
      <c r="G19" s="33"/>
    </row>
    <row r="20" spans="1:7" x14ac:dyDescent="0.25">
      <c r="A20" s="36"/>
      <c r="B20" s="23" t="s">
        <v>12701</v>
      </c>
      <c r="C20" s="39"/>
      <c r="D20" s="33"/>
      <c r="E20" s="33"/>
      <c r="F20" s="33"/>
      <c r="G20" s="33"/>
    </row>
    <row r="21" spans="1:7" ht="15.75" thickBot="1" x14ac:dyDescent="0.3">
      <c r="A21" s="37"/>
      <c r="B21" s="24" t="s">
        <v>12702</v>
      </c>
      <c r="C21" s="40"/>
      <c r="D21" s="34"/>
      <c r="E21" s="34"/>
      <c r="F21" s="34"/>
      <c r="G21" s="34"/>
    </row>
    <row r="22" spans="1:7" ht="15.75" thickBot="1" x14ac:dyDescent="0.3">
      <c r="A22" s="6"/>
      <c r="B22" s="6"/>
      <c r="C22" s="6"/>
      <c r="D22" s="6"/>
      <c r="E22" s="6"/>
      <c r="F22" s="6"/>
      <c r="G22" s="6"/>
    </row>
    <row r="23" spans="1:7" ht="24.75" x14ac:dyDescent="0.25">
      <c r="A23" s="35" t="s">
        <v>12703</v>
      </c>
      <c r="B23" s="22" t="s">
        <v>12704</v>
      </c>
      <c r="C23" s="38" t="s">
        <v>11</v>
      </c>
      <c r="D23" s="32">
        <v>44.21</v>
      </c>
      <c r="E23" s="32"/>
      <c r="F23" s="32">
        <v>80.099999999999994</v>
      </c>
      <c r="G23" s="32"/>
    </row>
    <row r="24" spans="1:7" ht="73.5" thickBot="1" x14ac:dyDescent="0.3">
      <c r="A24" s="37"/>
      <c r="B24" s="24" t="s">
        <v>12705</v>
      </c>
      <c r="C24" s="40"/>
      <c r="D24" s="34"/>
      <c r="E24" s="34"/>
      <c r="F24" s="34"/>
      <c r="G24" s="34"/>
    </row>
    <row r="25" spans="1:7" ht="15.75" thickBot="1" x14ac:dyDescent="0.3">
      <c r="A25" s="6"/>
      <c r="B25" s="6"/>
      <c r="C25" s="6"/>
      <c r="D25" s="6"/>
      <c r="E25" s="6"/>
      <c r="F25" s="6"/>
      <c r="G25" s="6"/>
    </row>
    <row r="26" spans="1:7" ht="37.5" thickBot="1" x14ac:dyDescent="0.3">
      <c r="A26" s="7" t="s">
        <v>12706</v>
      </c>
      <c r="B26" s="7" t="s">
        <v>12707</v>
      </c>
      <c r="C26" s="8"/>
      <c r="D26" s="9"/>
      <c r="E26" s="9"/>
      <c r="F26" s="9"/>
      <c r="G26" s="9"/>
    </row>
    <row r="27" spans="1:7" ht="15.75" thickBot="1" x14ac:dyDescent="0.3">
      <c r="A27" s="6"/>
      <c r="B27" s="6"/>
      <c r="C27" s="6"/>
      <c r="D27" s="6"/>
      <c r="E27" s="6"/>
      <c r="F27" s="6"/>
      <c r="G27" s="6"/>
    </row>
    <row r="28" spans="1:7" ht="15.75" thickBot="1" x14ac:dyDescent="0.3">
      <c r="A28" s="7" t="s">
        <v>12708</v>
      </c>
      <c r="B28" s="7" t="s">
        <v>12709</v>
      </c>
      <c r="C28" s="8" t="s">
        <v>11</v>
      </c>
      <c r="D28" s="9">
        <v>36.36</v>
      </c>
      <c r="E28" s="9"/>
      <c r="F28" s="9">
        <v>80.09</v>
      </c>
      <c r="G28" s="9"/>
    </row>
    <row r="29" spans="1:7" ht="15.75" thickBot="1" x14ac:dyDescent="0.3">
      <c r="A29" s="6"/>
      <c r="B29" s="6"/>
      <c r="C29" s="6"/>
      <c r="D29" s="6"/>
      <c r="E29" s="6"/>
      <c r="F29" s="6"/>
      <c r="G29" s="6"/>
    </row>
    <row r="30" spans="1:7" ht="15.75" thickBot="1" x14ac:dyDescent="0.3">
      <c r="A30" s="7" t="s">
        <v>12710</v>
      </c>
      <c r="B30" s="7" t="s">
        <v>12711</v>
      </c>
      <c r="C30" s="8" t="s">
        <v>11</v>
      </c>
      <c r="D30" s="9">
        <v>39.93</v>
      </c>
      <c r="E30" s="9"/>
      <c r="F30" s="9">
        <v>80.09</v>
      </c>
      <c r="G30" s="9"/>
    </row>
    <row r="31" spans="1:7" ht="15.75" thickBot="1" x14ac:dyDescent="0.3">
      <c r="A31" s="6"/>
      <c r="B31" s="6"/>
      <c r="C31" s="6"/>
      <c r="D31" s="6"/>
      <c r="E31" s="6"/>
      <c r="F31" s="6"/>
      <c r="G31" s="6"/>
    </row>
    <row r="32" spans="1:7" ht="15.75" thickBot="1" x14ac:dyDescent="0.3">
      <c r="A32" s="7" t="s">
        <v>12712</v>
      </c>
      <c r="B32" s="7" t="s">
        <v>12713</v>
      </c>
      <c r="C32" s="8" t="s">
        <v>11</v>
      </c>
      <c r="D32" s="9">
        <v>46.44</v>
      </c>
      <c r="E32" s="9"/>
      <c r="F32" s="9">
        <v>80.099999999999994</v>
      </c>
      <c r="G32" s="9"/>
    </row>
    <row r="33" spans="1:7" ht="15.75" thickBot="1" x14ac:dyDescent="0.3">
      <c r="A33" s="6"/>
      <c r="B33" s="6"/>
      <c r="C33" s="6"/>
      <c r="D33" s="6"/>
      <c r="E33" s="6"/>
      <c r="F33" s="6"/>
      <c r="G33" s="6"/>
    </row>
    <row r="34" spans="1:7" ht="15.75" thickBot="1" x14ac:dyDescent="0.3">
      <c r="A34" s="7" t="s">
        <v>12714</v>
      </c>
      <c r="B34" s="7" t="s">
        <v>12715</v>
      </c>
      <c r="C34" s="8" t="s">
        <v>11</v>
      </c>
      <c r="D34" s="9">
        <v>57.17</v>
      </c>
      <c r="E34" s="9"/>
      <c r="F34" s="9">
        <v>80.09</v>
      </c>
      <c r="G34" s="9"/>
    </row>
    <row r="35" spans="1:7" ht="15.75" thickBot="1" x14ac:dyDescent="0.3">
      <c r="A35" s="6"/>
      <c r="B35" s="6"/>
      <c r="C35" s="6"/>
      <c r="D35" s="6"/>
      <c r="E35" s="6"/>
      <c r="F35" s="6"/>
      <c r="G35" s="6"/>
    </row>
    <row r="36" spans="1:7" ht="61.5" thickBot="1" x14ac:dyDescent="0.3">
      <c r="A36" s="7" t="s">
        <v>12716</v>
      </c>
      <c r="B36" s="7" t="s">
        <v>12717</v>
      </c>
      <c r="C36" s="8"/>
      <c r="D36" s="9"/>
      <c r="E36" s="9"/>
      <c r="F36" s="9"/>
      <c r="G36" s="9"/>
    </row>
    <row r="37" spans="1:7" ht="15.75" thickBot="1" x14ac:dyDescent="0.3">
      <c r="A37" s="6"/>
      <c r="B37" s="6"/>
      <c r="C37" s="6"/>
      <c r="D37" s="6"/>
      <c r="E37" s="6"/>
      <c r="F37" s="6"/>
      <c r="G37" s="6"/>
    </row>
    <row r="38" spans="1:7" ht="15.75" thickBot="1" x14ac:dyDescent="0.3">
      <c r="A38" s="7" t="s">
        <v>12718</v>
      </c>
      <c r="B38" s="7" t="s">
        <v>12719</v>
      </c>
      <c r="C38" s="8" t="s">
        <v>11</v>
      </c>
      <c r="D38" s="9">
        <v>57.17</v>
      </c>
      <c r="E38" s="9"/>
      <c r="F38" s="9">
        <v>80.09</v>
      </c>
      <c r="G38" s="9"/>
    </row>
    <row r="39" spans="1:7" ht="15.75" thickBot="1" x14ac:dyDescent="0.3">
      <c r="A39" s="6"/>
      <c r="B39" s="6"/>
      <c r="C39" s="6"/>
      <c r="D39" s="6"/>
      <c r="E39" s="6"/>
      <c r="F39" s="6"/>
      <c r="G39" s="6"/>
    </row>
    <row r="40" spans="1:7" ht="15.75" thickBot="1" x14ac:dyDescent="0.3">
      <c r="A40" s="7" t="s">
        <v>12720</v>
      </c>
      <c r="B40" s="7" t="s">
        <v>12721</v>
      </c>
      <c r="C40" s="8" t="s">
        <v>11</v>
      </c>
      <c r="D40" s="9">
        <v>62.34</v>
      </c>
      <c r="E40" s="9"/>
      <c r="F40" s="9">
        <v>80.09</v>
      </c>
      <c r="G40" s="9"/>
    </row>
    <row r="41" spans="1:7" ht="15.75" thickBot="1" x14ac:dyDescent="0.3">
      <c r="A41" s="6"/>
      <c r="B41" s="6"/>
      <c r="C41" s="6"/>
      <c r="D41" s="6"/>
      <c r="E41" s="6"/>
      <c r="F41" s="6"/>
      <c r="G41" s="6"/>
    </row>
    <row r="42" spans="1:7" ht="15.75" thickBot="1" x14ac:dyDescent="0.3">
      <c r="A42" s="7" t="s">
        <v>12722</v>
      </c>
      <c r="B42" s="7" t="s">
        <v>12723</v>
      </c>
      <c r="C42" s="8" t="s">
        <v>11</v>
      </c>
      <c r="D42" s="9">
        <v>81.37</v>
      </c>
      <c r="E42" s="9"/>
      <c r="F42" s="9">
        <v>80.09</v>
      </c>
      <c r="G42" s="9"/>
    </row>
    <row r="43" spans="1:7" ht="15.75" thickBot="1" x14ac:dyDescent="0.3">
      <c r="A43" s="6"/>
      <c r="B43" s="6"/>
      <c r="C43" s="6"/>
      <c r="D43" s="6"/>
      <c r="E43" s="6"/>
      <c r="F43" s="6"/>
      <c r="G43" s="6"/>
    </row>
    <row r="44" spans="1:7" ht="15.75" thickBot="1" x14ac:dyDescent="0.3">
      <c r="A44" s="7" t="s">
        <v>12724</v>
      </c>
      <c r="B44" s="7" t="s">
        <v>12725</v>
      </c>
      <c r="C44" s="8"/>
      <c r="D44" s="9"/>
      <c r="E44" s="9"/>
      <c r="F44" s="9"/>
      <c r="G44" s="9"/>
    </row>
    <row r="45" spans="1:7" ht="15.75" thickBot="1" x14ac:dyDescent="0.3">
      <c r="A45" s="6"/>
      <c r="B45" s="6"/>
      <c r="C45" s="6"/>
      <c r="D45" s="6"/>
      <c r="E45" s="6"/>
      <c r="F45" s="6"/>
      <c r="G45" s="6"/>
    </row>
    <row r="46" spans="1:7" ht="49.5" thickBot="1" x14ac:dyDescent="0.3">
      <c r="A46" s="7" t="s">
        <v>12726</v>
      </c>
      <c r="B46" s="7" t="s">
        <v>12727</v>
      </c>
      <c r="C46" s="8"/>
      <c r="D46" s="9"/>
      <c r="E46" s="9"/>
      <c r="F46" s="9"/>
      <c r="G46" s="9"/>
    </row>
    <row r="47" spans="1:7" ht="15.75" thickBot="1" x14ac:dyDescent="0.3">
      <c r="A47" s="6"/>
      <c r="B47" s="6"/>
      <c r="C47" s="6"/>
      <c r="D47" s="6"/>
      <c r="E47" s="6"/>
      <c r="F47" s="6"/>
      <c r="G47" s="6"/>
    </row>
    <row r="48" spans="1:7" ht="15.75" thickBot="1" x14ac:dyDescent="0.3">
      <c r="A48" s="7" t="s">
        <v>12728</v>
      </c>
      <c r="B48" s="7" t="s">
        <v>12729</v>
      </c>
      <c r="C48" s="8" t="s">
        <v>11</v>
      </c>
      <c r="D48" s="9">
        <v>15.51</v>
      </c>
      <c r="E48" s="9"/>
      <c r="F48" s="9">
        <v>80.08</v>
      </c>
      <c r="G48" s="9"/>
    </row>
    <row r="49" spans="1:7" ht="15.75" thickBot="1" x14ac:dyDescent="0.3">
      <c r="A49" s="6"/>
      <c r="B49" s="6"/>
      <c r="C49" s="6"/>
      <c r="D49" s="6"/>
      <c r="E49" s="6"/>
      <c r="F49" s="6"/>
      <c r="G49" s="6"/>
    </row>
    <row r="50" spans="1:7" ht="15.75" thickBot="1" x14ac:dyDescent="0.3">
      <c r="A50" s="7" t="s">
        <v>12730</v>
      </c>
      <c r="B50" s="7" t="s">
        <v>12731</v>
      </c>
      <c r="C50" s="8" t="s">
        <v>11</v>
      </c>
      <c r="D50" s="9">
        <v>25.84</v>
      </c>
      <c r="E50" s="9"/>
      <c r="F50" s="9">
        <v>80.11</v>
      </c>
      <c r="G50" s="9"/>
    </row>
    <row r="51" spans="1:7" ht="15.75" thickBot="1" x14ac:dyDescent="0.3">
      <c r="A51" s="6"/>
      <c r="B51" s="6"/>
      <c r="C51" s="6"/>
      <c r="D51" s="6"/>
      <c r="E51" s="6"/>
      <c r="F51" s="6"/>
      <c r="G51" s="6"/>
    </row>
    <row r="52" spans="1:7" ht="15.75" thickBot="1" x14ac:dyDescent="0.3">
      <c r="A52" s="7" t="s">
        <v>12732</v>
      </c>
      <c r="B52" s="7" t="s">
        <v>12733</v>
      </c>
      <c r="C52" s="8" t="s">
        <v>11</v>
      </c>
      <c r="D52" s="9">
        <v>31</v>
      </c>
      <c r="E52" s="9"/>
      <c r="F52" s="9">
        <v>80.099999999999994</v>
      </c>
      <c r="G52" s="9"/>
    </row>
    <row r="53" spans="1:7" ht="15.75" thickBot="1" x14ac:dyDescent="0.3">
      <c r="A53" s="6"/>
      <c r="B53" s="6"/>
      <c r="C53" s="6"/>
      <c r="D53" s="6"/>
      <c r="E53" s="6"/>
      <c r="F53" s="6"/>
      <c r="G53" s="6"/>
    </row>
    <row r="54" spans="1:7" ht="15.75" thickBot="1" x14ac:dyDescent="0.3">
      <c r="A54" s="7" t="s">
        <v>12734</v>
      </c>
      <c r="B54" s="7" t="s">
        <v>12735</v>
      </c>
      <c r="C54" s="8"/>
      <c r="D54" s="9"/>
      <c r="E54" s="9"/>
      <c r="F54" s="9"/>
      <c r="G54" s="9"/>
    </row>
    <row r="55" spans="1:7" ht="15.75" thickBot="1" x14ac:dyDescent="0.3">
      <c r="A55" s="6"/>
      <c r="B55" s="6"/>
      <c r="C55" s="6"/>
      <c r="D55" s="6"/>
      <c r="E55" s="6"/>
      <c r="F55" s="6"/>
      <c r="G55" s="6"/>
    </row>
    <row r="56" spans="1:7" x14ac:dyDescent="0.25">
      <c r="A56" s="35" t="s">
        <v>12736</v>
      </c>
      <c r="B56" s="22" t="s">
        <v>12737</v>
      </c>
      <c r="C56" s="38" t="s">
        <v>11</v>
      </c>
      <c r="D56" s="32">
        <v>28.77</v>
      </c>
      <c r="E56" s="32"/>
      <c r="F56" s="32">
        <v>80.08</v>
      </c>
      <c r="G56" s="32"/>
    </row>
    <row r="57" spans="1:7" ht="25.5" thickBot="1" x14ac:dyDescent="0.3">
      <c r="A57" s="37"/>
      <c r="B57" s="24" t="s">
        <v>12738</v>
      </c>
      <c r="C57" s="40"/>
      <c r="D57" s="34"/>
      <c r="E57" s="34"/>
      <c r="F57" s="34"/>
      <c r="G57" s="34"/>
    </row>
    <row r="58" spans="1:7" ht="15.75" thickBot="1" x14ac:dyDescent="0.3">
      <c r="A58" s="6"/>
      <c r="B58" s="6"/>
      <c r="C58" s="6"/>
      <c r="D58" s="6"/>
      <c r="E58" s="6"/>
      <c r="F58" s="6"/>
      <c r="G58" s="6"/>
    </row>
    <row r="59" spans="1:7" ht="61.5" thickBot="1" x14ac:dyDescent="0.3">
      <c r="A59" s="7" t="s">
        <v>12739</v>
      </c>
      <c r="B59" s="7" t="s">
        <v>12740</v>
      </c>
      <c r="C59" s="8" t="s">
        <v>11</v>
      </c>
      <c r="D59" s="9">
        <v>42.43</v>
      </c>
      <c r="E59" s="9"/>
      <c r="F59" s="9">
        <v>80.08</v>
      </c>
      <c r="G59" s="9"/>
    </row>
    <row r="60" spans="1:7" ht="15.75" thickBot="1" x14ac:dyDescent="0.3">
      <c r="A60" s="6"/>
      <c r="B60" s="6"/>
      <c r="C60" s="6"/>
      <c r="D60" s="6"/>
      <c r="E60" s="6"/>
      <c r="F60" s="6"/>
      <c r="G60" s="6"/>
    </row>
    <row r="61" spans="1:7" ht="15.75" thickBot="1" x14ac:dyDescent="0.3">
      <c r="A61" s="7" t="s">
        <v>12741</v>
      </c>
      <c r="B61" s="7" t="s">
        <v>12742</v>
      </c>
      <c r="C61" s="8"/>
      <c r="D61" s="9"/>
      <c r="E61" s="9"/>
      <c r="F61" s="9"/>
      <c r="G61" s="9"/>
    </row>
    <row r="62" spans="1:7" ht="15.75" thickBot="1" x14ac:dyDescent="0.3">
      <c r="A62" s="6"/>
      <c r="B62" s="6"/>
      <c r="C62" s="6"/>
      <c r="D62" s="6"/>
      <c r="E62" s="6"/>
      <c r="F62" s="6"/>
      <c r="G62" s="6"/>
    </row>
    <row r="63" spans="1:7" ht="72.75" x14ac:dyDescent="0.25">
      <c r="A63" s="35" t="s">
        <v>12743</v>
      </c>
      <c r="B63" s="22" t="s">
        <v>12744</v>
      </c>
      <c r="C63" s="38" t="s">
        <v>11</v>
      </c>
      <c r="D63" s="32">
        <v>98.76</v>
      </c>
      <c r="E63" s="32"/>
      <c r="F63" s="32">
        <v>80.09</v>
      </c>
      <c r="G63" s="32"/>
    </row>
    <row r="64" spans="1:7" ht="15.75" thickBot="1" x14ac:dyDescent="0.3">
      <c r="A64" s="37"/>
      <c r="B64" s="24" t="s">
        <v>12745</v>
      </c>
      <c r="C64" s="40"/>
      <c r="D64" s="34"/>
      <c r="E64" s="34"/>
      <c r="F64" s="34"/>
      <c r="G64" s="34"/>
    </row>
    <row r="65" spans="1:7" ht="15.75" thickBot="1" x14ac:dyDescent="0.3">
      <c r="A65" s="6"/>
      <c r="B65" s="6"/>
      <c r="C65" s="6"/>
      <c r="D65" s="6"/>
      <c r="E65" s="6"/>
      <c r="F65" s="6"/>
      <c r="G65" s="6"/>
    </row>
    <row r="66" spans="1:7" ht="61.5" thickBot="1" x14ac:dyDescent="0.3">
      <c r="A66" s="7" t="s">
        <v>12746</v>
      </c>
      <c r="B66" s="7" t="s">
        <v>12747</v>
      </c>
      <c r="C66" s="8" t="s">
        <v>11</v>
      </c>
      <c r="D66" s="9">
        <v>82.92</v>
      </c>
      <c r="E66" s="9"/>
      <c r="F66" s="9">
        <v>80.09</v>
      </c>
      <c r="G66" s="9"/>
    </row>
    <row r="67" spans="1:7" ht="15.75" thickBot="1" x14ac:dyDescent="0.3">
      <c r="A67" s="6"/>
      <c r="B67" s="6"/>
      <c r="C67" s="6"/>
      <c r="D67" s="6"/>
      <c r="E67" s="6"/>
      <c r="F67" s="6"/>
      <c r="G67" s="6"/>
    </row>
    <row r="68" spans="1:7" ht="61.5" thickBot="1" x14ac:dyDescent="0.3">
      <c r="A68" s="7" t="s">
        <v>12748</v>
      </c>
      <c r="B68" s="7" t="s">
        <v>12749</v>
      </c>
      <c r="C68" s="8" t="s">
        <v>11</v>
      </c>
      <c r="D68" s="9">
        <v>87.27</v>
      </c>
      <c r="E68" s="9"/>
      <c r="F68" s="9">
        <v>80.099999999999994</v>
      </c>
      <c r="G68" s="9"/>
    </row>
    <row r="69" spans="1:7" ht="15.75" thickBot="1" x14ac:dyDescent="0.3">
      <c r="A69" s="6"/>
      <c r="B69" s="6"/>
      <c r="C69" s="6"/>
      <c r="D69" s="6"/>
      <c r="E69" s="6"/>
      <c r="F69" s="6"/>
      <c r="G69" s="6"/>
    </row>
    <row r="70" spans="1:7" ht="49.5" thickBot="1" x14ac:dyDescent="0.3">
      <c r="A70" s="7" t="s">
        <v>12750</v>
      </c>
      <c r="B70" s="7" t="s">
        <v>12751</v>
      </c>
      <c r="C70" s="8" t="s">
        <v>11</v>
      </c>
      <c r="D70" s="9">
        <v>53.75</v>
      </c>
      <c r="E70" s="9"/>
      <c r="F70" s="9">
        <v>80.09</v>
      </c>
      <c r="G70" s="9"/>
    </row>
    <row r="71" spans="1:7" ht="15.75" thickBot="1" x14ac:dyDescent="0.3">
      <c r="A71" s="6"/>
      <c r="B71" s="6"/>
      <c r="C71" s="6"/>
      <c r="D71" s="6"/>
      <c r="E71" s="6"/>
      <c r="F71" s="6"/>
      <c r="G71" s="6"/>
    </row>
    <row r="72" spans="1:7" ht="37.5" thickBot="1" x14ac:dyDescent="0.3">
      <c r="A72" s="7" t="s">
        <v>12752</v>
      </c>
      <c r="B72" s="7" t="s">
        <v>12753</v>
      </c>
      <c r="C72" s="8" t="s">
        <v>11</v>
      </c>
      <c r="D72" s="9">
        <v>48.1</v>
      </c>
      <c r="E72" s="9"/>
      <c r="F72" s="9">
        <v>80.099999999999994</v>
      </c>
      <c r="G72" s="9"/>
    </row>
    <row r="73" spans="1:7" ht="15.75" thickBot="1" x14ac:dyDescent="0.3">
      <c r="A73" s="6"/>
      <c r="B73" s="6"/>
      <c r="C73" s="6"/>
      <c r="D73" s="6"/>
      <c r="E73" s="6"/>
      <c r="F73" s="6"/>
      <c r="G73" s="6"/>
    </row>
    <row r="74" spans="1:7" ht="15.75" thickBot="1" x14ac:dyDescent="0.3">
      <c r="A74" s="7" t="s">
        <v>12754</v>
      </c>
      <c r="B74" s="7" t="s">
        <v>12755</v>
      </c>
      <c r="C74" s="8"/>
      <c r="D74" s="9"/>
      <c r="E74" s="9"/>
      <c r="F74" s="9"/>
      <c r="G74" s="9"/>
    </row>
    <row r="75" spans="1:7" ht="15.75" thickBot="1" x14ac:dyDescent="0.3">
      <c r="A75" s="6"/>
      <c r="B75" s="6"/>
      <c r="C75" s="6"/>
      <c r="D75" s="6"/>
      <c r="E75" s="6"/>
      <c r="F75" s="6"/>
      <c r="G75" s="6"/>
    </row>
    <row r="76" spans="1:7" ht="25.5" thickBot="1" x14ac:dyDescent="0.3">
      <c r="A76" s="7" t="s">
        <v>12756</v>
      </c>
      <c r="B76" s="7" t="s">
        <v>12757</v>
      </c>
      <c r="C76" s="8" t="s">
        <v>11</v>
      </c>
      <c r="D76" s="9">
        <v>85.75</v>
      </c>
      <c r="E76" s="9"/>
      <c r="F76" s="9">
        <v>80.09</v>
      </c>
      <c r="G76" s="9"/>
    </row>
    <row r="77" spans="1:7" ht="15.75" thickBot="1" x14ac:dyDescent="0.3">
      <c r="A77" s="6"/>
      <c r="B77" s="6"/>
      <c r="C77" s="6"/>
      <c r="D77" s="6"/>
      <c r="E77" s="6"/>
      <c r="F77" s="6"/>
      <c r="G77" s="6"/>
    </row>
    <row r="78" spans="1:7" ht="37.5" thickBot="1" x14ac:dyDescent="0.3">
      <c r="A78" s="7" t="s">
        <v>12758</v>
      </c>
      <c r="B78" s="7" t="s">
        <v>12759</v>
      </c>
      <c r="C78" s="8" t="s">
        <v>11</v>
      </c>
      <c r="D78" s="9">
        <v>158.86000000000001</v>
      </c>
      <c r="E78" s="9"/>
      <c r="F78" s="9">
        <v>80.099999999999994</v>
      </c>
      <c r="G78" s="9"/>
    </row>
    <row r="79" spans="1:7" ht="15.75" thickBot="1" x14ac:dyDescent="0.3">
      <c r="A79" s="6"/>
      <c r="B79" s="6"/>
      <c r="C79" s="6"/>
      <c r="D79" s="6"/>
      <c r="E79" s="6"/>
      <c r="F79" s="6"/>
      <c r="G79" s="6"/>
    </row>
    <row r="80" spans="1:7" ht="25.5" thickBot="1" x14ac:dyDescent="0.3">
      <c r="A80" s="7" t="s">
        <v>12760</v>
      </c>
      <c r="B80" s="7" t="s">
        <v>12761</v>
      </c>
      <c r="C80" s="8"/>
      <c r="D80" s="9"/>
      <c r="E80" s="9"/>
      <c r="F80" s="9"/>
      <c r="G80" s="9"/>
    </row>
    <row r="81" spans="1:7" ht="15.75" thickBot="1" x14ac:dyDescent="0.3">
      <c r="A81" s="6"/>
      <c r="B81" s="6"/>
      <c r="C81" s="6"/>
      <c r="D81" s="6"/>
      <c r="E81" s="6"/>
      <c r="F81" s="6"/>
      <c r="G81" s="6"/>
    </row>
    <row r="82" spans="1:7" ht="15.75" thickBot="1" x14ac:dyDescent="0.3">
      <c r="A82" s="7" t="s">
        <v>12762</v>
      </c>
      <c r="B82" s="7" t="s">
        <v>12763</v>
      </c>
      <c r="C82" s="8" t="s">
        <v>10</v>
      </c>
      <c r="D82" s="9">
        <v>206.76</v>
      </c>
      <c r="E82" s="9"/>
      <c r="F82" s="9">
        <v>80.09</v>
      </c>
      <c r="G82" s="9"/>
    </row>
    <row r="83" spans="1:7" ht="15.75" thickBot="1" x14ac:dyDescent="0.3">
      <c r="A83" s="6"/>
      <c r="B83" s="6"/>
      <c r="C83" s="6"/>
      <c r="D83" s="6"/>
      <c r="E83" s="6"/>
      <c r="F83" s="6"/>
      <c r="G83" s="6"/>
    </row>
    <row r="84" spans="1:7" ht="15.75" thickBot="1" x14ac:dyDescent="0.3">
      <c r="A84" s="7" t="s">
        <v>12764</v>
      </c>
      <c r="B84" s="7" t="s">
        <v>12765</v>
      </c>
      <c r="C84" s="8" t="s">
        <v>10</v>
      </c>
      <c r="D84" s="9">
        <v>116.63</v>
      </c>
      <c r="E84" s="9"/>
      <c r="F84" s="9">
        <v>80.099999999999994</v>
      </c>
      <c r="G84" s="9"/>
    </row>
    <row r="85" spans="1:7" ht="15.75" thickBot="1" x14ac:dyDescent="0.3">
      <c r="A85" s="6"/>
      <c r="B85" s="6"/>
      <c r="C85" s="6"/>
      <c r="D85" s="6"/>
      <c r="E85" s="6"/>
      <c r="F85" s="6"/>
      <c r="G85" s="6"/>
    </row>
    <row r="86" spans="1:7" ht="15.75" thickBot="1" x14ac:dyDescent="0.3">
      <c r="A86" s="7" t="s">
        <v>12766</v>
      </c>
      <c r="B86" s="7" t="s">
        <v>12767</v>
      </c>
      <c r="C86" s="8" t="s">
        <v>10</v>
      </c>
      <c r="D86" s="9">
        <v>257.13</v>
      </c>
      <c r="E86" s="9"/>
      <c r="F86" s="9">
        <v>80.099999999999994</v>
      </c>
      <c r="G86" s="9"/>
    </row>
    <row r="87" spans="1:7" ht="15.75" thickBot="1" x14ac:dyDescent="0.3">
      <c r="A87" s="6"/>
      <c r="B87" s="6"/>
      <c r="C87" s="6"/>
      <c r="D87" s="6"/>
      <c r="E87" s="6"/>
      <c r="F87" s="6"/>
      <c r="G87" s="6"/>
    </row>
    <row r="88" spans="1:7" ht="15.75" thickBot="1" x14ac:dyDescent="0.3">
      <c r="A88" s="7" t="s">
        <v>12768</v>
      </c>
      <c r="B88" s="7" t="s">
        <v>12769</v>
      </c>
      <c r="C88" s="8" t="s">
        <v>10</v>
      </c>
      <c r="D88" s="9">
        <v>275.68</v>
      </c>
      <c r="E88" s="9"/>
      <c r="F88" s="9">
        <v>80.099999999999994</v>
      </c>
      <c r="G88" s="9"/>
    </row>
    <row r="89" spans="1:7" ht="15.75" thickBot="1" x14ac:dyDescent="0.3">
      <c r="A89" s="6"/>
      <c r="B89" s="6"/>
      <c r="C89" s="6"/>
      <c r="D89" s="6"/>
      <c r="E89" s="6"/>
      <c r="F89" s="6"/>
      <c r="G89" s="6"/>
    </row>
    <row r="90" spans="1:7" ht="15.75" thickBot="1" x14ac:dyDescent="0.3">
      <c r="A90" s="7" t="s">
        <v>12770</v>
      </c>
      <c r="B90" s="7" t="s">
        <v>12771</v>
      </c>
      <c r="C90" s="8" t="s">
        <v>10</v>
      </c>
      <c r="D90" s="9">
        <v>302.19</v>
      </c>
      <c r="E90" s="9"/>
      <c r="F90" s="9">
        <v>80.099999999999994</v>
      </c>
      <c r="G90" s="9"/>
    </row>
    <row r="91" spans="1:7" ht="15.75" thickBot="1" x14ac:dyDescent="0.3">
      <c r="A91" s="6"/>
      <c r="B91" s="6"/>
      <c r="C91" s="6"/>
      <c r="D91" s="6"/>
      <c r="E91" s="6"/>
      <c r="F91" s="6"/>
      <c r="G91" s="6"/>
    </row>
    <row r="92" spans="1:7" ht="25.5" thickBot="1" x14ac:dyDescent="0.3">
      <c r="A92" s="7" t="s">
        <v>12772</v>
      </c>
      <c r="B92" s="7" t="s">
        <v>12773</v>
      </c>
      <c r="C92" s="8" t="s">
        <v>11</v>
      </c>
      <c r="D92" s="9">
        <v>9.44</v>
      </c>
      <c r="E92" s="9"/>
      <c r="F92" s="9">
        <v>80.08</v>
      </c>
      <c r="G92" s="9"/>
    </row>
    <row r="93" spans="1:7" ht="15.75" thickBot="1" x14ac:dyDescent="0.3">
      <c r="A93" s="6"/>
      <c r="B93" s="6"/>
      <c r="C93" s="6"/>
      <c r="D93" s="6"/>
      <c r="E93" s="6"/>
      <c r="F93" s="6"/>
      <c r="G93" s="6"/>
    </row>
    <row r="94" spans="1:7" ht="37.5" thickBot="1" x14ac:dyDescent="0.3">
      <c r="A94" s="7" t="s">
        <v>12774</v>
      </c>
      <c r="B94" s="7" t="s">
        <v>12775</v>
      </c>
      <c r="C94" s="8" t="s">
        <v>11</v>
      </c>
      <c r="D94" s="9">
        <v>14.54</v>
      </c>
      <c r="E94" s="9"/>
      <c r="F94" s="9">
        <v>80.12</v>
      </c>
      <c r="G94" s="9"/>
    </row>
    <row r="95" spans="1:7" ht="15.75" thickBot="1" x14ac:dyDescent="0.3">
      <c r="A95" s="6"/>
      <c r="B95" s="6"/>
      <c r="C95" s="6"/>
      <c r="D95" s="6"/>
      <c r="E95" s="6"/>
      <c r="F95" s="6"/>
      <c r="G95" s="6"/>
    </row>
    <row r="96" spans="1:7" ht="25.5" thickBot="1" x14ac:dyDescent="0.3">
      <c r="A96" s="7" t="s">
        <v>12776</v>
      </c>
      <c r="B96" s="7" t="s">
        <v>12777</v>
      </c>
      <c r="C96" s="8" t="s">
        <v>11</v>
      </c>
      <c r="D96" s="9">
        <v>22.2</v>
      </c>
      <c r="E96" s="9"/>
      <c r="F96" s="9">
        <v>80.09</v>
      </c>
      <c r="G96" s="9"/>
    </row>
    <row r="97" spans="1:7" ht="15.75" thickBot="1" x14ac:dyDescent="0.3">
      <c r="A97" s="6"/>
      <c r="B97" s="6"/>
      <c r="C97" s="6"/>
      <c r="D97" s="6"/>
      <c r="E97" s="6"/>
      <c r="F97" s="6"/>
      <c r="G97" s="6"/>
    </row>
    <row r="98" spans="1:7" ht="37.5" thickBot="1" x14ac:dyDescent="0.3">
      <c r="A98" s="7" t="s">
        <v>12778</v>
      </c>
      <c r="B98" s="7" t="s">
        <v>12779</v>
      </c>
      <c r="C98" s="8" t="s">
        <v>11</v>
      </c>
      <c r="D98" s="9">
        <v>26.54</v>
      </c>
      <c r="E98" s="9"/>
      <c r="F98" s="9">
        <v>80.11</v>
      </c>
      <c r="G98" s="9"/>
    </row>
    <row r="99" spans="1:7" ht="15.75" thickBot="1" x14ac:dyDescent="0.3">
      <c r="A99" s="6"/>
      <c r="B99" s="6"/>
      <c r="C99" s="6"/>
      <c r="D99" s="6"/>
      <c r="E99" s="6"/>
      <c r="F99" s="6"/>
      <c r="G99" s="6"/>
    </row>
    <row r="100" spans="1:7" ht="37.5" thickBot="1" x14ac:dyDescent="0.3">
      <c r="A100" s="7" t="s">
        <v>12780</v>
      </c>
      <c r="B100" s="7" t="s">
        <v>12781</v>
      </c>
      <c r="C100" s="8" t="s">
        <v>11</v>
      </c>
      <c r="D100" s="9">
        <v>36.229999999999997</v>
      </c>
      <c r="E100" s="9"/>
      <c r="F100" s="9">
        <v>80.099999999999994</v>
      </c>
      <c r="G100" s="9"/>
    </row>
    <row r="101" spans="1:7" ht="15.75" thickBot="1" x14ac:dyDescent="0.3">
      <c r="A101" s="6"/>
      <c r="B101" s="6"/>
      <c r="C101" s="6"/>
      <c r="D101" s="6"/>
      <c r="E101" s="6"/>
      <c r="F101" s="6"/>
      <c r="G101" s="6"/>
    </row>
    <row r="102" spans="1:7" ht="15.75" thickBot="1" x14ac:dyDescent="0.3">
      <c r="A102" s="7" t="s">
        <v>12782</v>
      </c>
      <c r="B102" s="7" t="s">
        <v>12783</v>
      </c>
      <c r="C102" s="8" t="s">
        <v>11</v>
      </c>
      <c r="D102" s="9">
        <v>10.08</v>
      </c>
      <c r="E102" s="9"/>
      <c r="F102" s="9">
        <v>80.06</v>
      </c>
      <c r="G102" s="9"/>
    </row>
    <row r="103" spans="1:7" ht="15.75" thickBot="1" x14ac:dyDescent="0.3">
      <c r="A103" s="6"/>
      <c r="B103" s="6"/>
      <c r="C103" s="6"/>
      <c r="D103" s="6"/>
      <c r="E103" s="6"/>
      <c r="F103" s="6"/>
      <c r="G103" s="6"/>
    </row>
    <row r="104" spans="1:7" ht="15.75" thickBot="1" x14ac:dyDescent="0.3">
      <c r="A104" s="7" t="s">
        <v>12784</v>
      </c>
      <c r="B104" s="7" t="s">
        <v>12785</v>
      </c>
      <c r="C104" s="8" t="s">
        <v>11</v>
      </c>
      <c r="D104" s="9">
        <v>6.26</v>
      </c>
      <c r="E104" s="9"/>
      <c r="F104" s="9">
        <v>80.03</v>
      </c>
      <c r="G104" s="9"/>
    </row>
    <row r="105" spans="1:7" ht="15.75" thickBot="1" x14ac:dyDescent="0.3">
      <c r="A105" s="6"/>
      <c r="B105" s="6"/>
      <c r="C105" s="6"/>
      <c r="D105" s="6"/>
      <c r="E105" s="6"/>
      <c r="F105" s="6"/>
      <c r="G105" s="6"/>
    </row>
    <row r="106" spans="1:7" ht="15.75" thickBot="1" x14ac:dyDescent="0.3">
      <c r="A106" s="7" t="s">
        <v>12786</v>
      </c>
      <c r="B106" s="7" t="s">
        <v>12787</v>
      </c>
      <c r="C106" s="8"/>
      <c r="D106" s="9"/>
      <c r="E106" s="9"/>
      <c r="F106" s="9"/>
      <c r="G106" s="9"/>
    </row>
    <row r="107" spans="1:7" ht="15.75" thickBot="1" x14ac:dyDescent="0.3">
      <c r="A107" s="6"/>
      <c r="B107" s="6"/>
      <c r="C107" s="6"/>
      <c r="D107" s="6"/>
      <c r="E107" s="6"/>
      <c r="F107" s="6"/>
      <c r="G107" s="6"/>
    </row>
    <row r="108" spans="1:7" ht="37.5" thickBot="1" x14ac:dyDescent="0.3">
      <c r="A108" s="7" t="s">
        <v>12788</v>
      </c>
      <c r="B108" s="7" t="s">
        <v>12789</v>
      </c>
      <c r="C108" s="8" t="s">
        <v>11</v>
      </c>
      <c r="D108" s="9">
        <v>19.46</v>
      </c>
      <c r="E108" s="9"/>
      <c r="F108" s="9">
        <v>80.11</v>
      </c>
      <c r="G108" s="9"/>
    </row>
    <row r="109" spans="1:7" ht="15.75" thickBot="1" x14ac:dyDescent="0.3">
      <c r="A109" s="6"/>
      <c r="B109" s="6"/>
      <c r="C109" s="6"/>
      <c r="D109" s="6"/>
      <c r="E109" s="6"/>
      <c r="F109" s="6"/>
      <c r="G109" s="6"/>
    </row>
    <row r="110" spans="1:7" ht="49.5" thickBot="1" x14ac:dyDescent="0.3">
      <c r="A110" s="7" t="s">
        <v>12790</v>
      </c>
      <c r="B110" s="7" t="s">
        <v>12791</v>
      </c>
      <c r="C110" s="8" t="s">
        <v>11</v>
      </c>
      <c r="D110" s="9">
        <v>27.2</v>
      </c>
      <c r="E110" s="9"/>
      <c r="F110" s="9">
        <v>80.11</v>
      </c>
      <c r="G110" s="9"/>
    </row>
    <row r="111" spans="1:7" ht="15.75" thickBot="1" x14ac:dyDescent="0.3">
      <c r="A111" s="6"/>
      <c r="B111" s="6"/>
      <c r="C111" s="6"/>
      <c r="D111" s="6"/>
      <c r="E111" s="6"/>
      <c r="F111" s="6"/>
      <c r="G111" s="6"/>
    </row>
    <row r="112" spans="1:7" ht="37.5" thickBot="1" x14ac:dyDescent="0.3">
      <c r="A112" s="7" t="s">
        <v>12792</v>
      </c>
      <c r="B112" s="7" t="s">
        <v>12793</v>
      </c>
      <c r="C112" s="8" t="s">
        <v>11</v>
      </c>
      <c r="D112" s="9">
        <v>81.349999999999994</v>
      </c>
      <c r="E112" s="9"/>
      <c r="F112" s="9">
        <v>80.09</v>
      </c>
      <c r="G112" s="9"/>
    </row>
    <row r="113" spans="1:7" ht="15.75" thickBot="1" x14ac:dyDescent="0.3">
      <c r="A113" s="6"/>
      <c r="B113" s="6"/>
      <c r="C113" s="6"/>
      <c r="D113" s="6"/>
      <c r="E113" s="6"/>
      <c r="F113" s="6"/>
      <c r="G113" s="6"/>
    </row>
    <row r="114" spans="1:7" ht="37.5" thickBot="1" x14ac:dyDescent="0.3">
      <c r="A114" s="7" t="s">
        <v>12794</v>
      </c>
      <c r="B114" s="7" t="s">
        <v>12795</v>
      </c>
      <c r="C114" s="8" t="s">
        <v>11</v>
      </c>
      <c r="D114" s="9">
        <v>43.3</v>
      </c>
      <c r="E114" s="9"/>
      <c r="F114" s="9">
        <v>80.09</v>
      </c>
      <c r="G114" s="9"/>
    </row>
    <row r="115" spans="1:7" ht="15.75" thickBot="1" x14ac:dyDescent="0.3">
      <c r="A115" s="6"/>
      <c r="B115" s="6"/>
      <c r="C115" s="6"/>
      <c r="D115" s="6"/>
      <c r="E115" s="6"/>
      <c r="F115" s="6"/>
      <c r="G115" s="6"/>
    </row>
    <row r="116" spans="1:7" ht="49.5" thickBot="1" x14ac:dyDescent="0.3">
      <c r="A116" s="7" t="s">
        <v>12796</v>
      </c>
      <c r="B116" s="7" t="s">
        <v>12797</v>
      </c>
      <c r="C116" s="8" t="s">
        <v>11</v>
      </c>
      <c r="D116" s="9">
        <v>45.94</v>
      </c>
      <c r="E116" s="9"/>
      <c r="F116" s="9">
        <v>80.08</v>
      </c>
      <c r="G116" s="9"/>
    </row>
    <row r="117" spans="1:7" ht="15.75" thickBot="1" x14ac:dyDescent="0.3">
      <c r="A117" s="6"/>
      <c r="B117" s="6"/>
      <c r="C117" s="6"/>
      <c r="D117" s="6"/>
      <c r="E117" s="6"/>
      <c r="F117" s="6"/>
      <c r="G117" s="6"/>
    </row>
    <row r="118" spans="1:7" ht="24.75" x14ac:dyDescent="0.25">
      <c r="A118" s="35" t="s">
        <v>12798</v>
      </c>
      <c r="B118" s="22" t="s">
        <v>12799</v>
      </c>
      <c r="C118" s="38"/>
      <c r="D118" s="32"/>
      <c r="E118" s="32"/>
      <c r="F118" s="32"/>
      <c r="G118" s="32"/>
    </row>
    <row r="119" spans="1:7" x14ac:dyDescent="0.25">
      <c r="A119" s="36"/>
      <c r="B119" s="23" t="s">
        <v>12800</v>
      </c>
      <c r="C119" s="39"/>
      <c r="D119" s="33"/>
      <c r="E119" s="33"/>
      <c r="F119" s="33"/>
      <c r="G119" s="33"/>
    </row>
    <row r="120" spans="1:7" ht="24.75" x14ac:dyDescent="0.25">
      <c r="A120" s="36"/>
      <c r="B120" s="23" t="s">
        <v>12801</v>
      </c>
      <c r="C120" s="39"/>
      <c r="D120" s="33"/>
      <c r="E120" s="33"/>
      <c r="F120" s="33"/>
      <c r="G120" s="33"/>
    </row>
    <row r="121" spans="1:7" ht="25.5" thickBot="1" x14ac:dyDescent="0.3">
      <c r="A121" s="37"/>
      <c r="B121" s="24" t="s">
        <v>12802</v>
      </c>
      <c r="C121" s="40"/>
      <c r="D121" s="34"/>
      <c r="E121" s="34"/>
      <c r="F121" s="34"/>
      <c r="G121" s="34"/>
    </row>
    <row r="122" spans="1:7" ht="15.75" thickBot="1" x14ac:dyDescent="0.3">
      <c r="A122" s="6"/>
      <c r="B122" s="6"/>
      <c r="C122" s="6"/>
      <c r="D122" s="6"/>
      <c r="E122" s="6"/>
      <c r="F122" s="6"/>
      <c r="G122" s="6"/>
    </row>
    <row r="123" spans="1:7" ht="15.75" thickBot="1" x14ac:dyDescent="0.3">
      <c r="A123" s="7" t="s">
        <v>12803</v>
      </c>
      <c r="B123" s="7" t="s">
        <v>8768</v>
      </c>
      <c r="C123" s="8" t="s">
        <v>11</v>
      </c>
      <c r="D123" s="9">
        <v>48.49</v>
      </c>
      <c r="E123" s="9"/>
      <c r="F123" s="9">
        <v>80.099999999999994</v>
      </c>
      <c r="G123" s="9"/>
    </row>
    <row r="124" spans="1:7" ht="15.75" thickBot="1" x14ac:dyDescent="0.3">
      <c r="A124" s="6"/>
      <c r="B124" s="6"/>
      <c r="C124" s="6"/>
      <c r="D124" s="6"/>
      <c r="E124" s="6"/>
      <c r="F124" s="6"/>
      <c r="G124" s="6"/>
    </row>
    <row r="125" spans="1:7" ht="15.75" thickBot="1" x14ac:dyDescent="0.3">
      <c r="A125" s="7" t="s">
        <v>12804</v>
      </c>
      <c r="B125" s="7" t="s">
        <v>8616</v>
      </c>
      <c r="C125" s="8" t="s">
        <v>11</v>
      </c>
      <c r="D125" s="9">
        <v>55.24</v>
      </c>
      <c r="E125" s="9"/>
      <c r="F125" s="9">
        <v>80.099999999999994</v>
      </c>
      <c r="G125" s="9"/>
    </row>
    <row r="126" spans="1:7" ht="15.75" thickBot="1" x14ac:dyDescent="0.3">
      <c r="A126" s="6"/>
      <c r="B126" s="6"/>
      <c r="C126" s="6"/>
      <c r="D126" s="6"/>
      <c r="E126" s="6"/>
      <c r="F126" s="6"/>
      <c r="G126" s="6"/>
    </row>
    <row r="127" spans="1:7" ht="15.75" thickBot="1" x14ac:dyDescent="0.3">
      <c r="A127" s="7" t="s">
        <v>12805</v>
      </c>
      <c r="B127" s="7" t="s">
        <v>8618</v>
      </c>
      <c r="C127" s="8" t="s">
        <v>11</v>
      </c>
      <c r="D127" s="9">
        <v>62.52</v>
      </c>
      <c r="E127" s="9"/>
      <c r="F127" s="9">
        <v>80.099999999999994</v>
      </c>
      <c r="G127" s="9"/>
    </row>
    <row r="128" spans="1:7" ht="15.75" thickBot="1" x14ac:dyDescent="0.3">
      <c r="A128" s="6"/>
      <c r="B128" s="6"/>
      <c r="C128" s="6"/>
      <c r="D128" s="6"/>
      <c r="E128" s="6"/>
      <c r="F128" s="6"/>
      <c r="G128" s="6"/>
    </row>
    <row r="129" spans="1:7" ht="15.75" thickBot="1" x14ac:dyDescent="0.3">
      <c r="A129" s="7" t="s">
        <v>12806</v>
      </c>
      <c r="B129" s="7" t="s">
        <v>12807</v>
      </c>
      <c r="C129" s="8" t="s">
        <v>11</v>
      </c>
      <c r="D129" s="9">
        <v>67.63</v>
      </c>
      <c r="E129" s="9"/>
      <c r="F129" s="9">
        <v>80.099999999999994</v>
      </c>
      <c r="G129" s="9"/>
    </row>
    <row r="130" spans="1:7" ht="15.75" thickBot="1" x14ac:dyDescent="0.3">
      <c r="A130" s="6"/>
      <c r="B130" s="6"/>
      <c r="C130" s="6"/>
      <c r="D130" s="6"/>
      <c r="E130" s="6"/>
      <c r="F130" s="6"/>
      <c r="G130" s="6"/>
    </row>
    <row r="131" spans="1:7" ht="49.5" thickBot="1" x14ac:dyDescent="0.3">
      <c r="A131" s="7" t="s">
        <v>12808</v>
      </c>
      <c r="B131" s="7" t="s">
        <v>12809</v>
      </c>
      <c r="C131" s="8"/>
      <c r="D131" s="9"/>
      <c r="E131" s="9"/>
      <c r="F131" s="9"/>
      <c r="G131" s="9"/>
    </row>
    <row r="132" spans="1:7" ht="15.75" thickBot="1" x14ac:dyDescent="0.3">
      <c r="A132" s="6"/>
      <c r="B132" s="6"/>
      <c r="C132" s="6"/>
      <c r="D132" s="6"/>
      <c r="E132" s="6"/>
      <c r="F132" s="6"/>
      <c r="G132" s="6"/>
    </row>
    <row r="133" spans="1:7" ht="15.75" thickBot="1" x14ac:dyDescent="0.3">
      <c r="A133" s="7" t="s">
        <v>12810</v>
      </c>
      <c r="B133" s="7" t="s">
        <v>12807</v>
      </c>
      <c r="C133" s="8" t="s">
        <v>11</v>
      </c>
      <c r="D133" s="9">
        <v>46.2</v>
      </c>
      <c r="E133" s="9"/>
      <c r="F133" s="9">
        <v>80.09</v>
      </c>
      <c r="G133" s="9"/>
    </row>
    <row r="134" spans="1:7" ht="15.75" thickBot="1" x14ac:dyDescent="0.3">
      <c r="A134" s="6"/>
      <c r="B134" s="6"/>
      <c r="C134" s="6"/>
      <c r="D134" s="6"/>
      <c r="E134" s="6"/>
      <c r="F134" s="6"/>
      <c r="G134" s="6"/>
    </row>
    <row r="135" spans="1:7" ht="15.75" thickBot="1" x14ac:dyDescent="0.3">
      <c r="A135" s="7" t="s">
        <v>12811</v>
      </c>
      <c r="B135" s="7" t="s">
        <v>12812</v>
      </c>
      <c r="C135" s="8" t="s">
        <v>11</v>
      </c>
      <c r="D135" s="9">
        <v>52.95</v>
      </c>
      <c r="E135" s="9"/>
      <c r="F135" s="9">
        <v>80.09</v>
      </c>
      <c r="G135" s="9"/>
    </row>
    <row r="136" spans="1:7" ht="15.75" thickBot="1" x14ac:dyDescent="0.3">
      <c r="A136" s="6"/>
      <c r="B136" s="6"/>
      <c r="C136" s="6"/>
      <c r="D136" s="6"/>
      <c r="E136" s="6"/>
      <c r="F136" s="6"/>
      <c r="G136" s="6"/>
    </row>
    <row r="137" spans="1:7" ht="49.5" thickBot="1" x14ac:dyDescent="0.3">
      <c r="A137" s="7" t="s">
        <v>12813</v>
      </c>
      <c r="B137" s="7" t="s">
        <v>12814</v>
      </c>
      <c r="C137" s="8"/>
      <c r="D137" s="9"/>
      <c r="E137" s="9"/>
      <c r="F137" s="9"/>
      <c r="G137" s="9"/>
    </row>
    <row r="138" spans="1:7" ht="15.75" thickBot="1" x14ac:dyDescent="0.3">
      <c r="A138" s="6"/>
      <c r="B138" s="6"/>
      <c r="C138" s="6"/>
      <c r="D138" s="6"/>
      <c r="E138" s="6"/>
      <c r="F138" s="6"/>
      <c r="G138" s="6"/>
    </row>
    <row r="139" spans="1:7" ht="15.75" thickBot="1" x14ac:dyDescent="0.3">
      <c r="A139" s="7" t="s">
        <v>12815</v>
      </c>
      <c r="B139" s="7" t="s">
        <v>12807</v>
      </c>
      <c r="C139" s="8" t="s">
        <v>11</v>
      </c>
      <c r="D139" s="9">
        <v>59.96</v>
      </c>
      <c r="E139" s="9"/>
      <c r="F139" s="9">
        <v>80.099999999999994</v>
      </c>
      <c r="G139" s="9"/>
    </row>
    <row r="140" spans="1:7" ht="15.75" thickBot="1" x14ac:dyDescent="0.3">
      <c r="A140" s="6"/>
      <c r="B140" s="6"/>
      <c r="C140" s="6"/>
      <c r="D140" s="6"/>
      <c r="E140" s="6"/>
      <c r="F140" s="6"/>
      <c r="G140" s="6"/>
    </row>
    <row r="141" spans="1:7" ht="15.75" thickBot="1" x14ac:dyDescent="0.3">
      <c r="A141" s="7" t="s">
        <v>12816</v>
      </c>
      <c r="B141" s="7" t="s">
        <v>12812</v>
      </c>
      <c r="C141" s="8" t="s">
        <v>11</v>
      </c>
      <c r="D141" s="9">
        <v>69.540000000000006</v>
      </c>
      <c r="E141" s="9"/>
      <c r="F141" s="9">
        <v>80.099999999999994</v>
      </c>
      <c r="G141" s="9"/>
    </row>
    <row r="142" spans="1:7" ht="15.75" thickBot="1" x14ac:dyDescent="0.3">
      <c r="A142" s="6"/>
      <c r="B142" s="6"/>
      <c r="C142" s="6"/>
      <c r="D142" s="6"/>
      <c r="E142" s="6"/>
      <c r="F142" s="6"/>
      <c r="G142" s="6"/>
    </row>
    <row r="143" spans="1:7" ht="15.75" thickBot="1" x14ac:dyDescent="0.3">
      <c r="A143" s="7" t="s">
        <v>12817</v>
      </c>
      <c r="B143" s="7" t="s">
        <v>12818</v>
      </c>
      <c r="C143" s="8" t="s">
        <v>1444</v>
      </c>
      <c r="D143" s="9">
        <v>7.43</v>
      </c>
      <c r="E143" s="9"/>
      <c r="F143" s="9">
        <v>80.08</v>
      </c>
      <c r="G143" s="9"/>
    </row>
    <row r="144" spans="1:7" ht="15.75" thickBot="1" x14ac:dyDescent="0.3">
      <c r="A144" s="6"/>
      <c r="B144" s="6"/>
      <c r="C144" s="6"/>
      <c r="D144" s="6"/>
      <c r="E144" s="6"/>
      <c r="F144" s="6"/>
      <c r="G144" s="6"/>
    </row>
    <row r="145" spans="1:7" ht="15.75" thickBot="1" x14ac:dyDescent="0.3">
      <c r="A145" s="7" t="s">
        <v>12819</v>
      </c>
      <c r="B145" s="7" t="s">
        <v>12820</v>
      </c>
      <c r="C145" s="8"/>
      <c r="D145" s="9"/>
      <c r="E145" s="9"/>
      <c r="F145" s="9"/>
      <c r="G145" s="9"/>
    </row>
    <row r="146" spans="1:7" ht="15.75" thickBot="1" x14ac:dyDescent="0.3">
      <c r="A146" s="6"/>
      <c r="B146" s="6"/>
      <c r="C146" s="6"/>
      <c r="D146" s="6"/>
      <c r="E146" s="6"/>
      <c r="F146" s="6"/>
      <c r="G146" s="6"/>
    </row>
    <row r="147" spans="1:7" ht="37.5" thickBot="1" x14ac:dyDescent="0.3">
      <c r="A147" s="7" t="s">
        <v>12821</v>
      </c>
      <c r="B147" s="7" t="s">
        <v>12822</v>
      </c>
      <c r="C147" s="8" t="s">
        <v>11</v>
      </c>
      <c r="D147" s="9">
        <v>29.85</v>
      </c>
      <c r="E147" s="9"/>
      <c r="F147" s="9">
        <v>80.099999999999994</v>
      </c>
      <c r="G147" s="9"/>
    </row>
    <row r="148" spans="1:7" ht="15.75" thickBot="1" x14ac:dyDescent="0.3">
      <c r="A148" s="6"/>
      <c r="B148" s="6"/>
      <c r="C148" s="6"/>
      <c r="D148" s="6"/>
      <c r="E148" s="6"/>
      <c r="F148" s="6"/>
      <c r="G148" s="6"/>
    </row>
    <row r="149" spans="1:7" ht="37.5" thickBot="1" x14ac:dyDescent="0.3">
      <c r="A149" s="7" t="s">
        <v>12823</v>
      </c>
      <c r="B149" s="7" t="s">
        <v>12824</v>
      </c>
      <c r="C149" s="8" t="s">
        <v>11</v>
      </c>
      <c r="D149" s="9">
        <v>31.14</v>
      </c>
      <c r="E149" s="9"/>
      <c r="F149" s="9">
        <v>80.09</v>
      </c>
      <c r="G149" s="9"/>
    </row>
    <row r="150" spans="1:7" ht="15.75" thickBot="1" x14ac:dyDescent="0.3">
      <c r="A150" s="6"/>
      <c r="B150" s="6"/>
      <c r="C150" s="6"/>
      <c r="D150" s="6"/>
      <c r="E150" s="6"/>
      <c r="F150" s="6"/>
      <c r="G150" s="6"/>
    </row>
    <row r="151" spans="1:7" ht="37.5" thickBot="1" x14ac:dyDescent="0.3">
      <c r="A151" s="7" t="s">
        <v>12825</v>
      </c>
      <c r="B151" s="7" t="s">
        <v>12826</v>
      </c>
      <c r="C151" s="8" t="s">
        <v>11</v>
      </c>
      <c r="D151" s="9">
        <v>34.96</v>
      </c>
      <c r="E151" s="9"/>
      <c r="F151" s="9">
        <v>80.09</v>
      </c>
      <c r="G151" s="9"/>
    </row>
    <row r="152" spans="1:7" ht="15.75" thickBot="1" x14ac:dyDescent="0.3">
      <c r="A152" s="6"/>
      <c r="B152" s="6"/>
      <c r="C152" s="6"/>
      <c r="D152" s="6"/>
      <c r="E152" s="6"/>
      <c r="F152" s="6"/>
      <c r="G152" s="6"/>
    </row>
    <row r="153" spans="1:7" ht="37.5" thickBot="1" x14ac:dyDescent="0.3">
      <c r="A153" s="7" t="s">
        <v>12827</v>
      </c>
      <c r="B153" s="7" t="s">
        <v>12828</v>
      </c>
      <c r="C153" s="8" t="s">
        <v>11</v>
      </c>
      <c r="D153" s="9">
        <v>39.94</v>
      </c>
      <c r="E153" s="9"/>
      <c r="F153" s="9">
        <v>80.099999999999994</v>
      </c>
      <c r="G153" s="9"/>
    </row>
    <row r="154" spans="1:7" ht="15.75" thickBot="1" x14ac:dyDescent="0.3">
      <c r="A154" s="6"/>
      <c r="B154" s="6"/>
      <c r="C154" s="6"/>
      <c r="D154" s="6"/>
      <c r="E154" s="6"/>
      <c r="F154" s="6"/>
      <c r="G154" s="6"/>
    </row>
    <row r="155" spans="1:7" ht="37.5" thickBot="1" x14ac:dyDescent="0.3">
      <c r="A155" s="7" t="s">
        <v>12829</v>
      </c>
      <c r="B155" s="7" t="s">
        <v>12830</v>
      </c>
      <c r="C155" s="8" t="s">
        <v>11</v>
      </c>
      <c r="D155" s="9">
        <v>29.35</v>
      </c>
      <c r="E155" s="9"/>
      <c r="F155" s="9">
        <v>80.099999999999994</v>
      </c>
      <c r="G155" s="9"/>
    </row>
    <row r="156" spans="1:7" ht="15.75" thickBot="1" x14ac:dyDescent="0.3">
      <c r="A156" s="6"/>
      <c r="B156" s="6"/>
      <c r="C156" s="6"/>
      <c r="D156" s="6"/>
      <c r="E156" s="6"/>
      <c r="F156" s="6"/>
      <c r="G156" s="6"/>
    </row>
    <row r="157" spans="1:7" ht="37.5" thickBot="1" x14ac:dyDescent="0.3">
      <c r="A157" s="7" t="s">
        <v>12831</v>
      </c>
      <c r="B157" s="7" t="s">
        <v>12832</v>
      </c>
      <c r="C157" s="8" t="s">
        <v>11</v>
      </c>
      <c r="D157" s="9">
        <v>47.85</v>
      </c>
      <c r="E157" s="9"/>
      <c r="F157" s="9">
        <v>80.099999999999994</v>
      </c>
      <c r="G157" s="9"/>
    </row>
    <row r="158" spans="1:7" ht="15.75" thickBot="1" x14ac:dyDescent="0.3">
      <c r="A158" s="6"/>
      <c r="B158" s="6"/>
      <c r="C158" s="6"/>
      <c r="D158" s="6"/>
      <c r="E158" s="6"/>
      <c r="F158" s="6"/>
      <c r="G158" s="6"/>
    </row>
    <row r="159" spans="1:7" ht="15.75" thickBot="1" x14ac:dyDescent="0.3">
      <c r="A159" s="7" t="s">
        <v>12833</v>
      </c>
      <c r="B159" s="7" t="s">
        <v>12834</v>
      </c>
      <c r="C159" s="8"/>
      <c r="D159" s="9"/>
      <c r="E159" s="9"/>
      <c r="F159" s="9"/>
      <c r="G159" s="9"/>
    </row>
    <row r="160" spans="1:7" ht="15.75" thickBot="1" x14ac:dyDescent="0.3">
      <c r="A160" s="6"/>
      <c r="B160" s="6"/>
      <c r="C160" s="6"/>
      <c r="D160" s="6"/>
      <c r="E160" s="6"/>
      <c r="F160" s="6"/>
      <c r="G160" s="6"/>
    </row>
    <row r="161" spans="1:7" ht="15.75" thickBot="1" x14ac:dyDescent="0.3">
      <c r="A161" s="7" t="s">
        <v>12835</v>
      </c>
      <c r="B161" s="7" t="s">
        <v>12836</v>
      </c>
      <c r="C161" s="8" t="s">
        <v>11</v>
      </c>
      <c r="D161" s="9">
        <v>2.2999999999999998</v>
      </c>
      <c r="E161" s="9"/>
      <c r="F161" s="9">
        <v>80</v>
      </c>
      <c r="G161" s="9"/>
    </row>
    <row r="162" spans="1:7" ht="15.75" thickBot="1" x14ac:dyDescent="0.3">
      <c r="A162" s="6"/>
      <c r="B162" s="6"/>
      <c r="C162" s="6"/>
      <c r="D162" s="6"/>
      <c r="E162" s="6"/>
      <c r="F162" s="6"/>
      <c r="G162" s="6"/>
    </row>
    <row r="163" spans="1:7" ht="15.75" thickBot="1" x14ac:dyDescent="0.3">
      <c r="A163" s="7" t="s">
        <v>12837</v>
      </c>
      <c r="B163" s="7" t="s">
        <v>12838</v>
      </c>
      <c r="C163" s="8" t="s">
        <v>11</v>
      </c>
      <c r="D163" s="9">
        <v>3.2</v>
      </c>
      <c r="E163" s="9"/>
      <c r="F163" s="9">
        <v>80</v>
      </c>
      <c r="G163" s="9"/>
    </row>
    <row r="164" spans="1:7" ht="15.75" thickBot="1" x14ac:dyDescent="0.3">
      <c r="A164" s="6"/>
      <c r="B164" s="6"/>
      <c r="C164" s="6"/>
      <c r="D164" s="6"/>
      <c r="E164" s="6"/>
      <c r="F164" s="6"/>
      <c r="G164" s="6"/>
    </row>
    <row r="165" spans="1:7" ht="15.75" thickBot="1" x14ac:dyDescent="0.3">
      <c r="A165" s="7" t="s">
        <v>12839</v>
      </c>
      <c r="B165" s="7" t="s">
        <v>12840</v>
      </c>
      <c r="C165" s="8"/>
      <c r="D165" s="9"/>
      <c r="E165" s="9"/>
      <c r="F165" s="9"/>
      <c r="G165" s="9"/>
    </row>
    <row r="166" spans="1:7" ht="15.75" thickBot="1" x14ac:dyDescent="0.3">
      <c r="A166" s="6"/>
      <c r="B166" s="6"/>
      <c r="C166" s="6"/>
      <c r="D166" s="6"/>
      <c r="E166" s="6"/>
      <c r="F166" s="6"/>
      <c r="G166" s="6"/>
    </row>
    <row r="167" spans="1:7" ht="15.75" thickBot="1" x14ac:dyDescent="0.3">
      <c r="A167" s="7" t="s">
        <v>12841</v>
      </c>
      <c r="B167" s="7" t="s">
        <v>12842</v>
      </c>
      <c r="C167" s="8" t="s">
        <v>11</v>
      </c>
      <c r="D167" s="9">
        <v>8.93</v>
      </c>
      <c r="E167" s="9"/>
      <c r="F167" s="9">
        <v>80.069999999999993</v>
      </c>
      <c r="G167" s="9"/>
    </row>
    <row r="168" spans="1:7" ht="15.75" thickBot="1" x14ac:dyDescent="0.3">
      <c r="A168" s="6"/>
      <c r="B168" s="6"/>
      <c r="C168" s="6"/>
      <c r="D168" s="6"/>
      <c r="E168" s="6"/>
      <c r="F168" s="6"/>
      <c r="G168" s="6"/>
    </row>
    <row r="169" spans="1:7" ht="15.75" thickBot="1" x14ac:dyDescent="0.3">
      <c r="A169" s="7" t="s">
        <v>12843</v>
      </c>
      <c r="B169" s="7" t="s">
        <v>12844</v>
      </c>
      <c r="C169" s="8" t="s">
        <v>11</v>
      </c>
      <c r="D169" s="9">
        <v>11.36</v>
      </c>
      <c r="E169" s="9"/>
      <c r="F169" s="9">
        <v>80.11</v>
      </c>
      <c r="G169" s="9"/>
    </row>
    <row r="170" spans="1:7" ht="15.75" thickBot="1" x14ac:dyDescent="0.3">
      <c r="A170" s="6"/>
      <c r="B170" s="6"/>
      <c r="C170" s="6"/>
      <c r="D170" s="6"/>
      <c r="E170" s="6"/>
      <c r="F170" s="6"/>
      <c r="G170" s="6"/>
    </row>
    <row r="171" spans="1:7" ht="15.75" thickBot="1" x14ac:dyDescent="0.3">
      <c r="A171" s="7" t="s">
        <v>12845</v>
      </c>
      <c r="B171" s="7" t="s">
        <v>12846</v>
      </c>
      <c r="C171" s="8"/>
      <c r="D171" s="9"/>
      <c r="E171" s="9"/>
      <c r="F171" s="9"/>
      <c r="G171" s="9"/>
    </row>
    <row r="172" spans="1:7" ht="15.75" thickBot="1" x14ac:dyDescent="0.3">
      <c r="A172" s="6"/>
      <c r="B172" s="6"/>
      <c r="C172" s="6"/>
      <c r="D172" s="6"/>
      <c r="E172" s="6"/>
      <c r="F172" s="6"/>
      <c r="G172" s="6"/>
    </row>
    <row r="173" spans="1:7" ht="15.75" thickBot="1" x14ac:dyDescent="0.3">
      <c r="A173" s="7" t="s">
        <v>12847</v>
      </c>
      <c r="B173" s="7" t="s">
        <v>12848</v>
      </c>
      <c r="C173" s="8"/>
      <c r="D173" s="9"/>
      <c r="E173" s="9"/>
      <c r="F173" s="9"/>
      <c r="G173" s="9"/>
    </row>
    <row r="174" spans="1:7" ht="15.75" thickBot="1" x14ac:dyDescent="0.3">
      <c r="A174" s="6"/>
      <c r="B174" s="6"/>
      <c r="C174" s="6"/>
      <c r="D174" s="6"/>
      <c r="E174" s="6"/>
      <c r="F174" s="6"/>
      <c r="G174" s="6"/>
    </row>
    <row r="175" spans="1:7" ht="15.75" thickBot="1" x14ac:dyDescent="0.3">
      <c r="A175" s="7" t="s">
        <v>12849</v>
      </c>
      <c r="B175" s="7" t="s">
        <v>12850</v>
      </c>
      <c r="C175" s="8" t="s">
        <v>11</v>
      </c>
      <c r="D175" s="9">
        <v>12.98</v>
      </c>
      <c r="E175" s="9"/>
      <c r="F175" s="9">
        <v>80.12</v>
      </c>
      <c r="G175" s="9"/>
    </row>
    <row r="176" spans="1:7" ht="15.75" thickBot="1" x14ac:dyDescent="0.3">
      <c r="A176" s="6"/>
      <c r="B176" s="6"/>
      <c r="C176" s="6"/>
      <c r="D176" s="6"/>
      <c r="E176" s="6"/>
      <c r="F176" s="6"/>
      <c r="G176" s="6"/>
    </row>
    <row r="177" spans="1:7" ht="15.75" thickBot="1" x14ac:dyDescent="0.3">
      <c r="A177" s="7" t="s">
        <v>12851</v>
      </c>
      <c r="B177" s="7" t="s">
        <v>12852</v>
      </c>
      <c r="C177" s="8" t="s">
        <v>11</v>
      </c>
      <c r="D177" s="9">
        <v>17.489999999999998</v>
      </c>
      <c r="E177" s="9"/>
      <c r="F177" s="9">
        <v>80.099999999999994</v>
      </c>
      <c r="G177" s="9"/>
    </row>
    <row r="178" spans="1:7" ht="15.75" thickBot="1" x14ac:dyDescent="0.3">
      <c r="A178" s="6"/>
      <c r="B178" s="6"/>
      <c r="C178" s="6"/>
      <c r="D178" s="6"/>
      <c r="E178" s="6"/>
      <c r="F178" s="6"/>
      <c r="G178" s="6"/>
    </row>
    <row r="179" spans="1:7" ht="15.75" thickBot="1" x14ac:dyDescent="0.3">
      <c r="A179" s="7" t="s">
        <v>12853</v>
      </c>
      <c r="B179" s="7" t="s">
        <v>5789</v>
      </c>
      <c r="C179" s="8" t="s">
        <v>11</v>
      </c>
      <c r="D179" s="9">
        <v>13.75</v>
      </c>
      <c r="E179" s="9"/>
      <c r="F179" s="9">
        <v>80.069999999999993</v>
      </c>
      <c r="G179" s="9"/>
    </row>
    <row r="180" spans="1:7" ht="15.75" thickBot="1" x14ac:dyDescent="0.3">
      <c r="A180" s="6"/>
      <c r="B180" s="6"/>
      <c r="C180" s="6"/>
      <c r="D180" s="6"/>
      <c r="E180" s="6"/>
      <c r="F180" s="6"/>
      <c r="G180" s="6"/>
    </row>
    <row r="181" spans="1:7" ht="15.75" thickBot="1" x14ac:dyDescent="0.3">
      <c r="A181" s="7" t="s">
        <v>12854</v>
      </c>
      <c r="B181" s="7" t="s">
        <v>5791</v>
      </c>
      <c r="C181" s="8" t="s">
        <v>11</v>
      </c>
      <c r="D181" s="9">
        <v>17.45</v>
      </c>
      <c r="E181" s="9"/>
      <c r="F181" s="9">
        <v>80.06</v>
      </c>
      <c r="G181" s="9"/>
    </row>
    <row r="182" spans="1:7" ht="15.75" thickBot="1" x14ac:dyDescent="0.3">
      <c r="A182" s="6"/>
      <c r="B182" s="6"/>
      <c r="C182" s="6"/>
      <c r="D182" s="6"/>
      <c r="E182" s="6"/>
      <c r="F182" s="6"/>
      <c r="G182" s="6"/>
    </row>
    <row r="183" spans="1:7" ht="15.75" thickBot="1" x14ac:dyDescent="0.3">
      <c r="A183" s="7" t="s">
        <v>12855</v>
      </c>
      <c r="B183" s="7" t="s">
        <v>12856</v>
      </c>
      <c r="C183" s="8"/>
      <c r="D183" s="9"/>
      <c r="E183" s="9"/>
      <c r="F183" s="9"/>
      <c r="G183" s="9"/>
    </row>
    <row r="184" spans="1:7" ht="15.75" thickBot="1" x14ac:dyDescent="0.3">
      <c r="A184" s="6"/>
      <c r="B184" s="6"/>
      <c r="C184" s="6"/>
      <c r="D184" s="6"/>
      <c r="E184" s="6"/>
      <c r="F184" s="6"/>
      <c r="G184" s="6"/>
    </row>
    <row r="185" spans="1:7" ht="15.75" thickBot="1" x14ac:dyDescent="0.3">
      <c r="A185" s="7" t="s">
        <v>12857</v>
      </c>
      <c r="B185" s="7" t="s">
        <v>12850</v>
      </c>
      <c r="C185" s="8" t="s">
        <v>11</v>
      </c>
      <c r="D185" s="9">
        <v>15.91</v>
      </c>
      <c r="E185" s="9"/>
      <c r="F185" s="9">
        <v>80.08</v>
      </c>
      <c r="G185" s="9"/>
    </row>
    <row r="186" spans="1:7" ht="15.75" thickBot="1" x14ac:dyDescent="0.3">
      <c r="A186" s="6"/>
      <c r="B186" s="6"/>
      <c r="C186" s="6"/>
      <c r="D186" s="6"/>
      <c r="E186" s="6"/>
      <c r="F186" s="6"/>
      <c r="G186" s="6"/>
    </row>
    <row r="187" spans="1:7" ht="15.75" thickBot="1" x14ac:dyDescent="0.3">
      <c r="A187" s="7" t="s">
        <v>12858</v>
      </c>
      <c r="B187" s="7" t="s">
        <v>12852</v>
      </c>
      <c r="C187" s="8" t="s">
        <v>11</v>
      </c>
      <c r="D187" s="9">
        <v>19.11</v>
      </c>
      <c r="E187" s="9"/>
      <c r="F187" s="9">
        <v>80.06</v>
      </c>
      <c r="G187" s="9"/>
    </row>
    <row r="188" spans="1:7" ht="15.75" thickBot="1" x14ac:dyDescent="0.3">
      <c r="A188" s="6"/>
      <c r="B188" s="6"/>
      <c r="C188" s="6"/>
      <c r="D188" s="6"/>
      <c r="E188" s="6"/>
      <c r="F188" s="6"/>
      <c r="G188" s="6"/>
    </row>
    <row r="189" spans="1:7" ht="15.75" thickBot="1" x14ac:dyDescent="0.3">
      <c r="A189" s="7" t="s">
        <v>12859</v>
      </c>
      <c r="B189" s="7" t="s">
        <v>5789</v>
      </c>
      <c r="C189" s="8" t="s">
        <v>11</v>
      </c>
      <c r="D189" s="9">
        <v>15.91</v>
      </c>
      <c r="E189" s="9"/>
      <c r="F189" s="9">
        <v>80.08</v>
      </c>
      <c r="G189" s="9"/>
    </row>
    <row r="190" spans="1:7" ht="15.75" thickBot="1" x14ac:dyDescent="0.3">
      <c r="A190" s="6"/>
      <c r="B190" s="6"/>
      <c r="C190" s="6"/>
      <c r="D190" s="6"/>
      <c r="E190" s="6"/>
      <c r="F190" s="6"/>
      <c r="G190" s="6"/>
    </row>
    <row r="191" spans="1:7" ht="15.75" thickBot="1" x14ac:dyDescent="0.3">
      <c r="A191" s="7" t="s">
        <v>12860</v>
      </c>
      <c r="B191" s="7" t="s">
        <v>5791</v>
      </c>
      <c r="C191" s="8" t="s">
        <v>11</v>
      </c>
      <c r="D191" s="9">
        <v>19.11</v>
      </c>
      <c r="E191" s="9"/>
      <c r="F191" s="9">
        <v>80.06</v>
      </c>
      <c r="G191" s="9"/>
    </row>
    <row r="192" spans="1:7" ht="15.75" thickBot="1" x14ac:dyDescent="0.3">
      <c r="A192" s="6"/>
      <c r="B192" s="6"/>
      <c r="C192" s="6"/>
      <c r="D192" s="6"/>
      <c r="E192" s="6"/>
      <c r="F192" s="6"/>
      <c r="G192" s="6"/>
    </row>
    <row r="193" spans="1:7" ht="15.75" thickBot="1" x14ac:dyDescent="0.3">
      <c r="A193" s="7" t="s">
        <v>12861</v>
      </c>
      <c r="B193" s="7" t="s">
        <v>12862</v>
      </c>
      <c r="C193" s="8"/>
      <c r="D193" s="9"/>
      <c r="E193" s="9"/>
      <c r="F193" s="9"/>
      <c r="G193" s="9"/>
    </row>
    <row r="194" spans="1:7" ht="15.75" thickBot="1" x14ac:dyDescent="0.3">
      <c r="A194" s="6"/>
      <c r="B194" s="6"/>
      <c r="C194" s="6"/>
      <c r="D194" s="6"/>
      <c r="E194" s="6"/>
      <c r="F194" s="6"/>
      <c r="G194" s="6"/>
    </row>
    <row r="195" spans="1:7" ht="15.75" thickBot="1" x14ac:dyDescent="0.3">
      <c r="A195" s="7" t="s">
        <v>12863</v>
      </c>
      <c r="B195" s="7" t="s">
        <v>12850</v>
      </c>
      <c r="C195" s="8" t="s">
        <v>11</v>
      </c>
      <c r="D195" s="9">
        <v>15.84</v>
      </c>
      <c r="E195" s="9"/>
      <c r="F195" s="9">
        <v>80.11</v>
      </c>
      <c r="G195" s="9"/>
    </row>
    <row r="196" spans="1:7" ht="15.75" thickBot="1" x14ac:dyDescent="0.3">
      <c r="A196" s="6"/>
      <c r="B196" s="6"/>
      <c r="C196" s="6"/>
      <c r="D196" s="6"/>
      <c r="E196" s="6"/>
      <c r="F196" s="6"/>
      <c r="G196" s="6"/>
    </row>
    <row r="197" spans="1:7" ht="15.75" thickBot="1" x14ac:dyDescent="0.3">
      <c r="A197" s="7" t="s">
        <v>12864</v>
      </c>
      <c r="B197" s="7" t="s">
        <v>12852</v>
      </c>
      <c r="C197" s="8" t="s">
        <v>11</v>
      </c>
      <c r="D197" s="9">
        <v>19.46</v>
      </c>
      <c r="E197" s="9"/>
      <c r="F197" s="9">
        <v>80.11</v>
      </c>
      <c r="G197" s="9"/>
    </row>
    <row r="198" spans="1:7" ht="15.75" thickBot="1" x14ac:dyDescent="0.3">
      <c r="A198" s="6"/>
      <c r="B198" s="6"/>
      <c r="C198" s="6"/>
      <c r="D198" s="6"/>
      <c r="E198" s="6"/>
      <c r="F198" s="6"/>
      <c r="G198" s="6"/>
    </row>
    <row r="199" spans="1:7" ht="25.5" thickBot="1" x14ac:dyDescent="0.3">
      <c r="A199" s="7" t="s">
        <v>12865</v>
      </c>
      <c r="B199" s="7" t="s">
        <v>12866</v>
      </c>
      <c r="C199" s="8"/>
      <c r="D199" s="9"/>
      <c r="E199" s="9"/>
      <c r="F199" s="9"/>
      <c r="G199" s="9"/>
    </row>
    <row r="200" spans="1:7" ht="15.75" thickBot="1" x14ac:dyDescent="0.3">
      <c r="A200" s="6"/>
      <c r="B200" s="6"/>
      <c r="C200" s="6"/>
      <c r="D200" s="6"/>
      <c r="E200" s="6"/>
      <c r="F200" s="6"/>
      <c r="G200" s="6"/>
    </row>
    <row r="201" spans="1:7" ht="15.75" thickBot="1" x14ac:dyDescent="0.3">
      <c r="A201" s="7" t="s">
        <v>12867</v>
      </c>
      <c r="B201" s="7" t="s">
        <v>12850</v>
      </c>
      <c r="C201" s="8" t="s">
        <v>11</v>
      </c>
      <c r="D201" s="9">
        <v>13.48</v>
      </c>
      <c r="E201" s="9"/>
      <c r="F201" s="9">
        <v>80.040000000000006</v>
      </c>
      <c r="G201" s="9"/>
    </row>
    <row r="202" spans="1:7" ht="15.75" thickBot="1" x14ac:dyDescent="0.3">
      <c r="A202" s="6"/>
      <c r="B202" s="6"/>
      <c r="C202" s="6"/>
      <c r="D202" s="6"/>
      <c r="E202" s="6"/>
      <c r="F202" s="6"/>
      <c r="G202" s="6"/>
    </row>
    <row r="203" spans="1:7" ht="15.75" thickBot="1" x14ac:dyDescent="0.3">
      <c r="A203" s="7" t="s">
        <v>12868</v>
      </c>
      <c r="B203" s="7" t="s">
        <v>12852</v>
      </c>
      <c r="C203" s="8" t="s">
        <v>11</v>
      </c>
      <c r="D203" s="9">
        <v>17.93</v>
      </c>
      <c r="E203" s="9"/>
      <c r="F203" s="9">
        <v>80.09</v>
      </c>
      <c r="G203" s="9"/>
    </row>
    <row r="204" spans="1:7" ht="15.75" thickBot="1" x14ac:dyDescent="0.3">
      <c r="A204" s="6"/>
      <c r="B204" s="6"/>
      <c r="C204" s="6"/>
      <c r="D204" s="6"/>
      <c r="E204" s="6"/>
      <c r="F204" s="6"/>
      <c r="G204" s="6"/>
    </row>
    <row r="205" spans="1:7" ht="25.5" thickBot="1" x14ac:dyDescent="0.3">
      <c r="A205" s="7" t="s">
        <v>12869</v>
      </c>
      <c r="B205" s="7" t="s">
        <v>12870</v>
      </c>
      <c r="C205" s="8"/>
      <c r="D205" s="9"/>
      <c r="E205" s="9"/>
      <c r="F205" s="9"/>
      <c r="G205" s="9"/>
    </row>
    <row r="206" spans="1:7" ht="15.75" thickBot="1" x14ac:dyDescent="0.3">
      <c r="A206" s="6"/>
      <c r="B206" s="6"/>
      <c r="C206" s="6"/>
      <c r="D206" s="6"/>
      <c r="E206" s="6"/>
      <c r="F206" s="6"/>
      <c r="G206" s="6"/>
    </row>
    <row r="207" spans="1:7" ht="15.75" thickBot="1" x14ac:dyDescent="0.3">
      <c r="A207" s="7" t="s">
        <v>12871</v>
      </c>
      <c r="B207" s="7" t="s">
        <v>12850</v>
      </c>
      <c r="C207" s="8" t="s">
        <v>11</v>
      </c>
      <c r="D207" s="9">
        <v>15.65</v>
      </c>
      <c r="E207" s="9"/>
      <c r="F207" s="9">
        <v>80.13</v>
      </c>
      <c r="G207" s="9"/>
    </row>
    <row r="208" spans="1:7" ht="15.75" thickBot="1" x14ac:dyDescent="0.3">
      <c r="A208" s="6"/>
      <c r="B208" s="6"/>
      <c r="C208" s="6"/>
      <c r="D208" s="6"/>
      <c r="E208" s="6"/>
      <c r="F208" s="6"/>
      <c r="G208" s="6"/>
    </row>
    <row r="209" spans="1:7" ht="15.75" thickBot="1" x14ac:dyDescent="0.3">
      <c r="A209" s="7" t="s">
        <v>12872</v>
      </c>
      <c r="B209" s="7" t="s">
        <v>12852</v>
      </c>
      <c r="C209" s="8" t="s">
        <v>11</v>
      </c>
      <c r="D209" s="9">
        <v>19.11</v>
      </c>
      <c r="E209" s="9"/>
      <c r="F209" s="9">
        <v>80.06</v>
      </c>
      <c r="G209" s="9"/>
    </row>
    <row r="210" spans="1:7" ht="15.75" thickBot="1" x14ac:dyDescent="0.3">
      <c r="A210" s="6"/>
      <c r="B210" s="6"/>
      <c r="C210" s="6"/>
      <c r="D210" s="6"/>
      <c r="E210" s="6"/>
      <c r="F210" s="6"/>
      <c r="G210" s="6"/>
    </row>
    <row r="211" spans="1:7" ht="15.75" thickBot="1" x14ac:dyDescent="0.3">
      <c r="A211" s="7" t="s">
        <v>12873</v>
      </c>
      <c r="B211" s="7" t="s">
        <v>12874</v>
      </c>
      <c r="C211" s="8"/>
      <c r="D211" s="9"/>
      <c r="E211" s="9"/>
      <c r="F211" s="9"/>
      <c r="G211" s="9"/>
    </row>
    <row r="212" spans="1:7" ht="15.75" thickBot="1" x14ac:dyDescent="0.3">
      <c r="A212" s="6"/>
      <c r="B212" s="6"/>
      <c r="C212" s="6"/>
      <c r="D212" s="6"/>
      <c r="E212" s="6"/>
      <c r="F212" s="6"/>
      <c r="G212" s="6"/>
    </row>
    <row r="213" spans="1:7" ht="15.75" thickBot="1" x14ac:dyDescent="0.3">
      <c r="A213" s="7" t="s">
        <v>12875</v>
      </c>
      <c r="B213" s="7" t="s">
        <v>12876</v>
      </c>
      <c r="C213" s="8"/>
      <c r="D213" s="9"/>
      <c r="E213" s="9"/>
      <c r="F213" s="9"/>
      <c r="G213" s="9"/>
    </row>
    <row r="214" spans="1:7" ht="15.75" thickBot="1" x14ac:dyDescent="0.3">
      <c r="A214" s="6"/>
      <c r="B214" s="6"/>
      <c r="C214" s="6"/>
      <c r="D214" s="6"/>
      <c r="E214" s="6"/>
      <c r="F214" s="6"/>
      <c r="G214" s="6"/>
    </row>
    <row r="215" spans="1:7" ht="15.75" thickBot="1" x14ac:dyDescent="0.3">
      <c r="A215" s="7" t="s">
        <v>12877</v>
      </c>
      <c r="B215" s="7" t="s">
        <v>12878</v>
      </c>
      <c r="C215" s="8" t="s">
        <v>10</v>
      </c>
      <c r="D215" s="9">
        <v>2.19</v>
      </c>
      <c r="E215" s="9"/>
      <c r="F215" s="9">
        <v>79.91</v>
      </c>
      <c r="G215" s="9"/>
    </row>
    <row r="216" spans="1:7" ht="15.75" thickBot="1" x14ac:dyDescent="0.3">
      <c r="A216" s="6"/>
      <c r="B216" s="6"/>
      <c r="C216" s="6"/>
      <c r="D216" s="6"/>
      <c r="E216" s="6"/>
      <c r="F216" s="6"/>
      <c r="G216" s="6"/>
    </row>
    <row r="217" spans="1:7" ht="15.75" thickBot="1" x14ac:dyDescent="0.3">
      <c r="A217" s="7" t="s">
        <v>12879</v>
      </c>
      <c r="B217" s="7" t="s">
        <v>12880</v>
      </c>
      <c r="C217" s="8" t="s">
        <v>10</v>
      </c>
      <c r="D217" s="9">
        <v>2.5499999999999998</v>
      </c>
      <c r="E217" s="9"/>
      <c r="F217" s="9">
        <v>80</v>
      </c>
      <c r="G217" s="9"/>
    </row>
    <row r="218" spans="1:7" ht="15.75" thickBot="1" x14ac:dyDescent="0.3">
      <c r="A218" s="6"/>
      <c r="B218" s="6"/>
      <c r="C218" s="6"/>
      <c r="D218" s="6"/>
      <c r="E218" s="6"/>
      <c r="F218" s="6"/>
      <c r="G218" s="6"/>
    </row>
    <row r="219" spans="1:7" ht="15.75" thickBot="1" x14ac:dyDescent="0.3">
      <c r="A219" s="7" t="s">
        <v>12881</v>
      </c>
      <c r="B219" s="7" t="s">
        <v>12882</v>
      </c>
      <c r="C219" s="8" t="s">
        <v>10</v>
      </c>
      <c r="D219" s="9">
        <v>5.42</v>
      </c>
      <c r="E219" s="9"/>
      <c r="F219" s="9">
        <v>80.069999999999993</v>
      </c>
      <c r="G219" s="9"/>
    </row>
    <row r="220" spans="1:7" ht="15.75" thickBot="1" x14ac:dyDescent="0.3">
      <c r="A220" s="6"/>
      <c r="B220" s="6"/>
      <c r="C220" s="6"/>
      <c r="D220" s="6"/>
      <c r="E220" s="6"/>
      <c r="F220" s="6"/>
      <c r="G220" s="6"/>
    </row>
    <row r="221" spans="1:7" ht="15.75" thickBot="1" x14ac:dyDescent="0.3">
      <c r="A221" s="7" t="s">
        <v>12883</v>
      </c>
      <c r="B221" s="7" t="s">
        <v>12884</v>
      </c>
      <c r="C221" s="8" t="s">
        <v>10</v>
      </c>
      <c r="D221" s="9">
        <v>8.61</v>
      </c>
      <c r="E221" s="9"/>
      <c r="F221" s="9">
        <v>80.14</v>
      </c>
      <c r="G221" s="9"/>
    </row>
    <row r="222" spans="1:7" ht="15.75" thickBot="1" x14ac:dyDescent="0.3">
      <c r="A222" s="6"/>
      <c r="B222" s="6"/>
      <c r="C222" s="6"/>
      <c r="D222" s="6"/>
      <c r="E222" s="6"/>
      <c r="F222" s="6"/>
      <c r="G222" s="6"/>
    </row>
    <row r="223" spans="1:7" ht="15.75" thickBot="1" x14ac:dyDescent="0.3">
      <c r="A223" s="7" t="s">
        <v>12885</v>
      </c>
      <c r="B223" s="7" t="s">
        <v>12886</v>
      </c>
      <c r="C223" s="8"/>
      <c r="D223" s="9"/>
      <c r="E223" s="9"/>
      <c r="F223" s="9"/>
      <c r="G223" s="9"/>
    </row>
    <row r="224" spans="1:7" ht="15.75" thickBot="1" x14ac:dyDescent="0.3">
      <c r="A224" s="6"/>
      <c r="B224" s="6"/>
      <c r="C224" s="6"/>
      <c r="D224" s="6"/>
      <c r="E224" s="6"/>
      <c r="F224" s="6"/>
      <c r="G224" s="6"/>
    </row>
    <row r="225" spans="1:7" ht="15.75" thickBot="1" x14ac:dyDescent="0.3">
      <c r="A225" s="7" t="s">
        <v>12887</v>
      </c>
      <c r="B225" s="7" t="s">
        <v>12888</v>
      </c>
      <c r="C225" s="8" t="s">
        <v>10</v>
      </c>
      <c r="D225" s="9">
        <v>7.34</v>
      </c>
      <c r="E225" s="9"/>
      <c r="F225" s="9">
        <v>80.11</v>
      </c>
      <c r="G225" s="9"/>
    </row>
    <row r="226" spans="1:7" ht="15.75" thickBot="1" x14ac:dyDescent="0.3">
      <c r="A226" s="6"/>
      <c r="B226" s="6"/>
      <c r="C226" s="6"/>
      <c r="D226" s="6"/>
      <c r="E226" s="6"/>
      <c r="F226" s="6"/>
      <c r="G226" s="6"/>
    </row>
    <row r="227" spans="1:7" ht="15.75" thickBot="1" x14ac:dyDescent="0.3">
      <c r="A227" s="7" t="s">
        <v>12889</v>
      </c>
      <c r="B227" s="7" t="s">
        <v>12890</v>
      </c>
      <c r="C227" s="8" t="s">
        <v>10</v>
      </c>
      <c r="D227" s="9">
        <v>6.48</v>
      </c>
      <c r="E227" s="9"/>
      <c r="F227" s="9">
        <v>80.09</v>
      </c>
      <c r="G227" s="9"/>
    </row>
    <row r="228" spans="1:7" ht="15.75" thickBot="1" x14ac:dyDescent="0.3">
      <c r="A228" s="6"/>
      <c r="B228" s="6"/>
      <c r="C228" s="6"/>
      <c r="D228" s="6"/>
      <c r="E228" s="6"/>
      <c r="F228" s="6"/>
      <c r="G228" s="6"/>
    </row>
    <row r="229" spans="1:7" ht="15.75" thickBot="1" x14ac:dyDescent="0.3">
      <c r="A229" s="7" t="s">
        <v>12891</v>
      </c>
      <c r="B229" s="7" t="s">
        <v>12892</v>
      </c>
      <c r="C229" s="8" t="s">
        <v>10</v>
      </c>
      <c r="D229" s="9">
        <v>5.53</v>
      </c>
      <c r="E229" s="9"/>
      <c r="F229" s="9">
        <v>80.11</v>
      </c>
      <c r="G229" s="9"/>
    </row>
    <row r="230" spans="1:7" ht="15.75" thickBot="1" x14ac:dyDescent="0.3">
      <c r="A230" s="6"/>
      <c r="B230" s="6"/>
      <c r="C230" s="6"/>
      <c r="D230" s="6"/>
      <c r="E230" s="6"/>
      <c r="F230" s="6"/>
      <c r="G230" s="6"/>
    </row>
    <row r="231" spans="1:7" ht="15.75" thickBot="1" x14ac:dyDescent="0.3">
      <c r="A231" s="7" t="s">
        <v>12893</v>
      </c>
      <c r="B231" s="7" t="s">
        <v>12894</v>
      </c>
      <c r="C231" s="8" t="s">
        <v>10</v>
      </c>
      <c r="D231" s="9">
        <v>7.34</v>
      </c>
      <c r="E231" s="9"/>
      <c r="F231" s="9">
        <v>80.11</v>
      </c>
      <c r="G231" s="9"/>
    </row>
    <row r="232" spans="1:7" ht="15.75" thickBot="1" x14ac:dyDescent="0.3">
      <c r="A232" s="6"/>
      <c r="B232" s="6"/>
      <c r="C232" s="6"/>
      <c r="D232" s="6"/>
      <c r="E232" s="6"/>
      <c r="F232" s="6"/>
      <c r="G232" s="6"/>
    </row>
    <row r="233" spans="1:7" ht="15.75" thickBot="1" x14ac:dyDescent="0.3">
      <c r="A233" s="7" t="s">
        <v>12895</v>
      </c>
      <c r="B233" s="7" t="s">
        <v>12896</v>
      </c>
      <c r="C233" s="8"/>
      <c r="D233" s="9"/>
      <c r="E233" s="9"/>
      <c r="F233" s="9"/>
      <c r="G233" s="9"/>
    </row>
    <row r="234" spans="1:7" ht="15.75" thickBot="1" x14ac:dyDescent="0.3">
      <c r="A234" s="6"/>
      <c r="B234" s="6"/>
      <c r="C234" s="6"/>
      <c r="D234" s="6"/>
      <c r="E234" s="6"/>
      <c r="F234" s="6"/>
      <c r="G234" s="6"/>
    </row>
    <row r="235" spans="1:7" ht="15.75" thickBot="1" x14ac:dyDescent="0.3">
      <c r="A235" s="7" t="s">
        <v>12897</v>
      </c>
      <c r="B235" s="7" t="s">
        <v>12898</v>
      </c>
      <c r="C235" s="8" t="s">
        <v>10</v>
      </c>
      <c r="D235" s="9">
        <v>21.27</v>
      </c>
      <c r="E235" s="9"/>
      <c r="F235" s="9">
        <v>80.11</v>
      </c>
      <c r="G235" s="9"/>
    </row>
    <row r="236" spans="1:7" ht="15.75" thickBot="1" x14ac:dyDescent="0.3">
      <c r="A236" s="6"/>
      <c r="B236" s="6"/>
      <c r="C236" s="6"/>
      <c r="D236" s="6"/>
      <c r="E236" s="6"/>
      <c r="F236" s="6"/>
      <c r="G236" s="6"/>
    </row>
    <row r="237" spans="1:7" ht="15.75" thickBot="1" x14ac:dyDescent="0.3">
      <c r="A237" s="7" t="s">
        <v>12899</v>
      </c>
      <c r="B237" s="7" t="s">
        <v>12900</v>
      </c>
      <c r="C237" s="8" t="s">
        <v>10</v>
      </c>
      <c r="D237" s="9">
        <v>25.69</v>
      </c>
      <c r="E237" s="9"/>
      <c r="F237" s="9">
        <v>80.069999999999993</v>
      </c>
      <c r="G237" s="9"/>
    </row>
    <row r="238" spans="1:7" ht="15.75" thickBot="1" x14ac:dyDescent="0.3">
      <c r="A238" s="6"/>
      <c r="B238" s="6"/>
      <c r="C238" s="6"/>
      <c r="D238" s="6"/>
      <c r="E238" s="6"/>
      <c r="F238" s="6"/>
      <c r="G238" s="6"/>
    </row>
    <row r="239" spans="1:7" ht="15.75" thickBot="1" x14ac:dyDescent="0.3">
      <c r="A239" s="7" t="s">
        <v>12901</v>
      </c>
      <c r="B239" s="7" t="s">
        <v>12902</v>
      </c>
      <c r="C239" s="8" t="s">
        <v>10</v>
      </c>
      <c r="D239" s="9">
        <v>9.91</v>
      </c>
      <c r="E239" s="9"/>
      <c r="F239" s="9">
        <v>80.12</v>
      </c>
      <c r="G239" s="9"/>
    </row>
    <row r="240" spans="1:7" ht="15.75" thickBot="1" x14ac:dyDescent="0.3">
      <c r="A240" s="6"/>
      <c r="B240" s="6"/>
      <c r="C240" s="6"/>
      <c r="D240" s="6"/>
      <c r="E240" s="6"/>
      <c r="F240" s="6"/>
      <c r="G240" s="6"/>
    </row>
    <row r="241" spans="1:7" ht="15.75" thickBot="1" x14ac:dyDescent="0.3">
      <c r="A241" s="7" t="s">
        <v>12903</v>
      </c>
      <c r="B241" s="7" t="s">
        <v>12904</v>
      </c>
      <c r="C241" s="8" t="s">
        <v>10</v>
      </c>
      <c r="D241" s="9">
        <v>13.01</v>
      </c>
      <c r="E241" s="9"/>
      <c r="F241" s="9">
        <v>80.09</v>
      </c>
      <c r="G241" s="9"/>
    </row>
    <row r="242" spans="1:7" ht="15.75" thickBot="1" x14ac:dyDescent="0.3">
      <c r="A242" s="6"/>
      <c r="B242" s="6"/>
      <c r="C242" s="6"/>
      <c r="D242" s="6"/>
      <c r="E242" s="6"/>
      <c r="F242" s="6"/>
      <c r="G242" s="6"/>
    </row>
    <row r="243" spans="1:7" ht="15.75" thickBot="1" x14ac:dyDescent="0.3">
      <c r="A243" s="7" t="s">
        <v>12905</v>
      </c>
      <c r="B243" s="7" t="s">
        <v>12906</v>
      </c>
      <c r="C243" s="8" t="s">
        <v>10</v>
      </c>
      <c r="D243" s="9">
        <v>9.66</v>
      </c>
      <c r="E243" s="9"/>
      <c r="F243" s="9">
        <v>80.12</v>
      </c>
      <c r="G243" s="9"/>
    </row>
    <row r="244" spans="1:7" ht="15.75" thickBot="1" x14ac:dyDescent="0.3">
      <c r="A244" s="6"/>
      <c r="B244" s="6"/>
      <c r="C244" s="6"/>
      <c r="D244" s="6"/>
      <c r="E244" s="6"/>
      <c r="F244" s="6"/>
      <c r="G244" s="6"/>
    </row>
    <row r="245" spans="1:7" ht="15.75" thickBot="1" x14ac:dyDescent="0.3">
      <c r="A245" s="7" t="s">
        <v>12907</v>
      </c>
      <c r="B245" s="7" t="s">
        <v>12908</v>
      </c>
      <c r="C245" s="8" t="s">
        <v>10</v>
      </c>
      <c r="D245" s="9">
        <v>11.62</v>
      </c>
      <c r="E245" s="9"/>
      <c r="F245" s="9">
        <v>80.03</v>
      </c>
      <c r="G245" s="9"/>
    </row>
    <row r="246" spans="1:7" ht="15.75" thickBot="1" x14ac:dyDescent="0.3">
      <c r="A246" s="6"/>
      <c r="B246" s="6"/>
      <c r="C246" s="6"/>
      <c r="D246" s="6"/>
      <c r="E246" s="6"/>
      <c r="F246" s="6"/>
      <c r="G246" s="6"/>
    </row>
    <row r="247" spans="1:7" ht="15.75" thickBot="1" x14ac:dyDescent="0.3">
      <c r="A247" s="7" t="s">
        <v>12909</v>
      </c>
      <c r="B247" s="7" t="s">
        <v>12910</v>
      </c>
      <c r="C247" s="8"/>
      <c r="D247" s="9"/>
      <c r="E247" s="9"/>
      <c r="F247" s="9"/>
      <c r="G247" s="9"/>
    </row>
    <row r="248" spans="1:7" ht="15.75" thickBot="1" x14ac:dyDescent="0.3">
      <c r="A248" s="6"/>
      <c r="B248" s="6"/>
      <c r="C248" s="6"/>
      <c r="D248" s="6"/>
      <c r="E248" s="6"/>
      <c r="F248" s="6"/>
      <c r="G248" s="6"/>
    </row>
    <row r="249" spans="1:7" ht="15.75" thickBot="1" x14ac:dyDescent="0.3">
      <c r="A249" s="7" t="s">
        <v>12911</v>
      </c>
      <c r="B249" s="7" t="s">
        <v>12912</v>
      </c>
      <c r="C249" s="8" t="s">
        <v>10</v>
      </c>
      <c r="D249" s="9">
        <v>11.67</v>
      </c>
      <c r="E249" s="9"/>
      <c r="F249" s="9">
        <v>80.12</v>
      </c>
      <c r="G249" s="9"/>
    </row>
    <row r="250" spans="1:7" ht="15.75" thickBot="1" x14ac:dyDescent="0.3">
      <c r="A250" s="6"/>
      <c r="B250" s="6"/>
      <c r="C250" s="6"/>
      <c r="D250" s="6"/>
      <c r="E250" s="6"/>
      <c r="F250" s="6"/>
      <c r="G250" s="6"/>
    </row>
    <row r="251" spans="1:7" ht="15.75" thickBot="1" x14ac:dyDescent="0.3">
      <c r="A251" s="7" t="s">
        <v>12913</v>
      </c>
      <c r="B251" s="7" t="s">
        <v>12890</v>
      </c>
      <c r="C251" s="8" t="s">
        <v>10</v>
      </c>
      <c r="D251" s="9">
        <v>9.0299999999999994</v>
      </c>
      <c r="E251" s="9"/>
      <c r="F251" s="9">
        <v>80.069999999999993</v>
      </c>
      <c r="G251" s="9"/>
    </row>
    <row r="252" spans="1:7" ht="15.75" thickBot="1" x14ac:dyDescent="0.3">
      <c r="A252" s="6"/>
      <c r="B252" s="6"/>
      <c r="C252" s="6"/>
      <c r="D252" s="6"/>
      <c r="E252" s="6"/>
      <c r="F252" s="6"/>
      <c r="G252" s="6"/>
    </row>
    <row r="253" spans="1:7" ht="15.75" thickBot="1" x14ac:dyDescent="0.3">
      <c r="A253" s="7" t="s">
        <v>12914</v>
      </c>
      <c r="B253" s="7" t="s">
        <v>12915</v>
      </c>
      <c r="C253" s="8"/>
      <c r="D253" s="9"/>
      <c r="E253" s="9"/>
      <c r="F253" s="9"/>
      <c r="G253" s="9"/>
    </row>
    <row r="254" spans="1:7" ht="15.75" thickBot="1" x14ac:dyDescent="0.3">
      <c r="A254" s="6"/>
      <c r="B254" s="6"/>
      <c r="C254" s="6"/>
      <c r="D254" s="6"/>
      <c r="E254" s="6"/>
      <c r="F254" s="6"/>
      <c r="G254" s="6"/>
    </row>
    <row r="255" spans="1:7" ht="15.75" thickBot="1" x14ac:dyDescent="0.3">
      <c r="A255" s="7" t="s">
        <v>12916</v>
      </c>
      <c r="B255" s="7" t="s">
        <v>12917</v>
      </c>
      <c r="C255" s="8" t="s">
        <v>10</v>
      </c>
      <c r="D255" s="9">
        <v>30.43</v>
      </c>
      <c r="E255" s="9"/>
      <c r="F255" s="9">
        <v>80.09</v>
      </c>
      <c r="G255" s="9"/>
    </row>
    <row r="256" spans="1:7" ht="15.75" thickBot="1" x14ac:dyDescent="0.3">
      <c r="A256" s="6"/>
      <c r="B256" s="6"/>
      <c r="C256" s="6"/>
      <c r="D256" s="6"/>
      <c r="E256" s="6"/>
      <c r="F256" s="6"/>
      <c r="G256" s="6"/>
    </row>
    <row r="257" spans="1:7" ht="15.75" thickBot="1" x14ac:dyDescent="0.3">
      <c r="A257" s="7" t="s">
        <v>12918</v>
      </c>
      <c r="B257" s="7" t="s">
        <v>12919</v>
      </c>
      <c r="C257" s="8" t="s">
        <v>10</v>
      </c>
      <c r="D257" s="9">
        <v>36.5</v>
      </c>
      <c r="E257" s="9"/>
      <c r="F257" s="9">
        <v>80.08</v>
      </c>
      <c r="G257" s="9"/>
    </row>
    <row r="258" spans="1:7" ht="15.75" thickBot="1" x14ac:dyDescent="0.3">
      <c r="A258" s="6"/>
      <c r="B258" s="6"/>
      <c r="C258" s="6"/>
      <c r="D258" s="6"/>
      <c r="E258" s="6"/>
      <c r="F258" s="6"/>
      <c r="G258" s="6"/>
    </row>
    <row r="259" spans="1:7" ht="15.75" thickBot="1" x14ac:dyDescent="0.3">
      <c r="A259" s="7" t="s">
        <v>12920</v>
      </c>
      <c r="B259" s="7" t="s">
        <v>12921</v>
      </c>
      <c r="C259" s="8" t="s">
        <v>10</v>
      </c>
      <c r="D259" s="9">
        <v>22.97</v>
      </c>
      <c r="E259" s="9"/>
      <c r="F259" s="9">
        <v>80.099999999999994</v>
      </c>
      <c r="G259" s="9"/>
    </row>
    <row r="260" spans="1:7" ht="15.75" thickBot="1" x14ac:dyDescent="0.3">
      <c r="A260" s="6"/>
      <c r="B260" s="6"/>
      <c r="C260" s="6"/>
      <c r="D260" s="6"/>
      <c r="E260" s="6"/>
      <c r="F260" s="6"/>
      <c r="G260" s="6"/>
    </row>
    <row r="261" spans="1:7" ht="15.75" thickBot="1" x14ac:dyDescent="0.3">
      <c r="A261" s="7" t="s">
        <v>12922</v>
      </c>
      <c r="B261" s="7" t="s">
        <v>12923</v>
      </c>
      <c r="C261" s="8" t="s">
        <v>10</v>
      </c>
      <c r="D261" s="9">
        <v>27.59</v>
      </c>
      <c r="E261" s="9"/>
      <c r="F261" s="9">
        <v>80.099999999999994</v>
      </c>
      <c r="G261" s="9"/>
    </row>
    <row r="262" spans="1:7" ht="15.75" thickBot="1" x14ac:dyDescent="0.3">
      <c r="A262" s="6"/>
      <c r="B262" s="6"/>
      <c r="C262" s="6"/>
      <c r="D262" s="6"/>
      <c r="E262" s="6"/>
      <c r="F262" s="6"/>
      <c r="G262" s="6"/>
    </row>
    <row r="263" spans="1:7" ht="15.75" thickBot="1" x14ac:dyDescent="0.3">
      <c r="A263" s="7" t="s">
        <v>12924</v>
      </c>
      <c r="B263" s="7" t="s">
        <v>12925</v>
      </c>
      <c r="C263" s="8"/>
      <c r="D263" s="9"/>
      <c r="E263" s="9"/>
      <c r="F263" s="9"/>
      <c r="G263" s="9"/>
    </row>
    <row r="264" spans="1:7" ht="15.75" thickBot="1" x14ac:dyDescent="0.3">
      <c r="A264" s="6"/>
      <c r="B264" s="6"/>
      <c r="C264" s="6"/>
      <c r="D264" s="6"/>
      <c r="E264" s="6"/>
      <c r="F264" s="6"/>
      <c r="G264" s="6"/>
    </row>
    <row r="265" spans="1:7" ht="15.75" thickBot="1" x14ac:dyDescent="0.3">
      <c r="A265" s="7" t="s">
        <v>12926</v>
      </c>
      <c r="B265" s="7" t="s">
        <v>12927</v>
      </c>
      <c r="C265" s="8" t="s">
        <v>10</v>
      </c>
      <c r="D265" s="9">
        <v>24.5</v>
      </c>
      <c r="E265" s="9"/>
      <c r="F265" s="9">
        <v>80.08</v>
      </c>
      <c r="G265" s="9"/>
    </row>
    <row r="266" spans="1:7" ht="15.75" thickBot="1" x14ac:dyDescent="0.3">
      <c r="A266" s="6"/>
      <c r="B266" s="6"/>
      <c r="C266" s="6"/>
      <c r="D266" s="6"/>
      <c r="E266" s="6"/>
      <c r="F266" s="6"/>
      <c r="G266" s="6"/>
    </row>
    <row r="267" spans="1:7" ht="15.75" thickBot="1" x14ac:dyDescent="0.3">
      <c r="A267" s="7" t="s">
        <v>12928</v>
      </c>
      <c r="B267" s="7" t="s">
        <v>12929</v>
      </c>
      <c r="C267" s="8" t="s">
        <v>10</v>
      </c>
      <c r="D267" s="9">
        <v>29.28</v>
      </c>
      <c r="E267" s="9"/>
      <c r="F267" s="9">
        <v>80.09</v>
      </c>
      <c r="G267" s="9"/>
    </row>
    <row r="268" spans="1:7" ht="15.75" thickBot="1" x14ac:dyDescent="0.3">
      <c r="A268" s="6"/>
      <c r="B268" s="6"/>
      <c r="C268" s="6"/>
      <c r="D268" s="6"/>
      <c r="E268" s="6"/>
      <c r="F268" s="6"/>
      <c r="G268" s="6"/>
    </row>
    <row r="269" spans="1:7" ht="15.75" thickBot="1" x14ac:dyDescent="0.3">
      <c r="A269" s="7" t="s">
        <v>12930</v>
      </c>
      <c r="B269" s="7" t="s">
        <v>12931</v>
      </c>
      <c r="C269" s="8" t="s">
        <v>10</v>
      </c>
      <c r="D269" s="9">
        <v>16.96</v>
      </c>
      <c r="E269" s="9"/>
      <c r="F269" s="9">
        <v>80.13</v>
      </c>
      <c r="G269" s="9"/>
    </row>
    <row r="270" spans="1:7" ht="15.75" thickBot="1" x14ac:dyDescent="0.3">
      <c r="A270" s="6"/>
      <c r="B270" s="6"/>
      <c r="C270" s="6"/>
      <c r="D270" s="6"/>
      <c r="E270" s="6"/>
      <c r="F270" s="6"/>
      <c r="G270" s="6"/>
    </row>
    <row r="271" spans="1:7" ht="15.75" thickBot="1" x14ac:dyDescent="0.3">
      <c r="A271" s="7" t="s">
        <v>12932</v>
      </c>
      <c r="B271" s="7" t="s">
        <v>12933</v>
      </c>
      <c r="C271" s="8" t="s">
        <v>10</v>
      </c>
      <c r="D271" s="9">
        <v>20.260000000000002</v>
      </c>
      <c r="E271" s="9"/>
      <c r="F271" s="9">
        <v>80.11</v>
      </c>
      <c r="G271" s="9"/>
    </row>
    <row r="272" spans="1:7" ht="15.75" thickBot="1" x14ac:dyDescent="0.3">
      <c r="A272" s="6"/>
      <c r="B272" s="6"/>
      <c r="C272" s="6"/>
      <c r="D272" s="6"/>
      <c r="E272" s="6"/>
      <c r="F272" s="6"/>
      <c r="G272" s="6"/>
    </row>
    <row r="273" spans="1:7" ht="15.75" thickBot="1" x14ac:dyDescent="0.3">
      <c r="A273" s="7" t="s">
        <v>12934</v>
      </c>
      <c r="B273" s="7" t="s">
        <v>12935</v>
      </c>
      <c r="C273" s="8" t="s">
        <v>10</v>
      </c>
      <c r="D273" s="9">
        <v>11.94</v>
      </c>
      <c r="E273" s="9"/>
      <c r="F273" s="9">
        <v>80.069999999999993</v>
      </c>
      <c r="G273" s="9"/>
    </row>
    <row r="274" spans="1:7" ht="15.75" thickBot="1" x14ac:dyDescent="0.3">
      <c r="A274" s="6"/>
      <c r="B274" s="6"/>
      <c r="C274" s="6"/>
      <c r="D274" s="6"/>
      <c r="E274" s="6"/>
      <c r="F274" s="6"/>
      <c r="G274" s="6"/>
    </row>
    <row r="275" spans="1:7" ht="15.75" thickBot="1" x14ac:dyDescent="0.3">
      <c r="A275" s="7" t="s">
        <v>12936</v>
      </c>
      <c r="B275" s="7" t="s">
        <v>12937</v>
      </c>
      <c r="C275" s="8" t="s">
        <v>10</v>
      </c>
      <c r="D275" s="9">
        <v>14.32</v>
      </c>
      <c r="E275" s="9"/>
      <c r="F275" s="9">
        <v>80.099999999999994</v>
      </c>
      <c r="G275" s="9"/>
    </row>
    <row r="276" spans="1:7" ht="15.75" thickBot="1" x14ac:dyDescent="0.3">
      <c r="A276" s="6"/>
      <c r="B276" s="6"/>
      <c r="C276" s="6"/>
      <c r="D276" s="6"/>
      <c r="E276" s="6"/>
      <c r="F276" s="6"/>
      <c r="G276" s="6"/>
    </row>
    <row r="277" spans="1:7" ht="25.5" thickBot="1" x14ac:dyDescent="0.3">
      <c r="A277" s="7" t="s">
        <v>12938</v>
      </c>
      <c r="B277" s="7" t="s">
        <v>12939</v>
      </c>
      <c r="C277" s="8"/>
      <c r="D277" s="9"/>
      <c r="E277" s="9"/>
      <c r="F277" s="9"/>
      <c r="G277" s="9"/>
    </row>
    <row r="278" spans="1:7" ht="15.75" thickBot="1" x14ac:dyDescent="0.3">
      <c r="A278" s="6"/>
      <c r="B278" s="6"/>
      <c r="C278" s="6"/>
      <c r="D278" s="6"/>
      <c r="E278" s="6"/>
      <c r="F278" s="6"/>
      <c r="G278" s="6"/>
    </row>
    <row r="279" spans="1:7" ht="15.75" thickBot="1" x14ac:dyDescent="0.3">
      <c r="A279" s="7" t="s">
        <v>12940</v>
      </c>
      <c r="B279" s="7" t="s">
        <v>12917</v>
      </c>
      <c r="C279" s="8" t="s">
        <v>10</v>
      </c>
      <c r="D279" s="9">
        <v>30.44</v>
      </c>
      <c r="E279" s="9"/>
      <c r="F279" s="9">
        <v>80.09</v>
      </c>
      <c r="G279" s="9"/>
    </row>
    <row r="280" spans="1:7" ht="15.75" thickBot="1" x14ac:dyDescent="0.3">
      <c r="A280" s="6"/>
      <c r="B280" s="6"/>
      <c r="C280" s="6"/>
      <c r="D280" s="6"/>
      <c r="E280" s="6"/>
      <c r="F280" s="6"/>
      <c r="G280" s="6"/>
    </row>
    <row r="281" spans="1:7" ht="15.75" thickBot="1" x14ac:dyDescent="0.3">
      <c r="A281" s="7" t="s">
        <v>12941</v>
      </c>
      <c r="B281" s="7" t="s">
        <v>12919</v>
      </c>
      <c r="C281" s="8" t="s">
        <v>10</v>
      </c>
      <c r="D281" s="9">
        <v>36.5</v>
      </c>
      <c r="E281" s="9"/>
      <c r="F281" s="9">
        <v>80.08</v>
      </c>
      <c r="G281" s="9"/>
    </row>
    <row r="282" spans="1:7" ht="15.75" thickBot="1" x14ac:dyDescent="0.3">
      <c r="A282" s="6"/>
      <c r="B282" s="6"/>
      <c r="C282" s="6"/>
      <c r="D282" s="6"/>
      <c r="E282" s="6"/>
      <c r="F282" s="6"/>
      <c r="G282" s="6"/>
    </row>
    <row r="283" spans="1:7" ht="15.75" thickBot="1" x14ac:dyDescent="0.3">
      <c r="A283" s="7" t="s">
        <v>12942</v>
      </c>
      <c r="B283" s="7" t="s">
        <v>12943</v>
      </c>
      <c r="C283" s="8" t="s">
        <v>10</v>
      </c>
      <c r="D283" s="9">
        <v>23.02</v>
      </c>
      <c r="E283" s="9"/>
      <c r="F283" s="9">
        <v>80.099999999999994</v>
      </c>
      <c r="G283" s="9"/>
    </row>
    <row r="284" spans="1:7" ht="15.75" thickBot="1" x14ac:dyDescent="0.3">
      <c r="A284" s="6"/>
      <c r="B284" s="6"/>
      <c r="C284" s="6"/>
      <c r="D284" s="6"/>
      <c r="E284" s="6"/>
      <c r="F284" s="6"/>
      <c r="G284" s="6"/>
    </row>
    <row r="285" spans="1:7" ht="15.75" thickBot="1" x14ac:dyDescent="0.3">
      <c r="A285" s="7" t="s">
        <v>12944</v>
      </c>
      <c r="B285" s="7" t="s">
        <v>12923</v>
      </c>
      <c r="C285" s="8" t="s">
        <v>10</v>
      </c>
      <c r="D285" s="9">
        <v>27.59</v>
      </c>
      <c r="E285" s="9"/>
      <c r="F285" s="9">
        <v>80.099999999999994</v>
      </c>
      <c r="G285" s="9"/>
    </row>
    <row r="286" spans="1:7" ht="15.75" thickBot="1" x14ac:dyDescent="0.3">
      <c r="A286" s="6"/>
      <c r="B286" s="6"/>
      <c r="C286" s="6"/>
      <c r="D286" s="6"/>
      <c r="E286" s="6"/>
      <c r="F286" s="6"/>
      <c r="G286" s="6"/>
    </row>
    <row r="287" spans="1:7" ht="15.75" thickBot="1" x14ac:dyDescent="0.3">
      <c r="A287" s="7" t="s">
        <v>12945</v>
      </c>
      <c r="B287" s="7" t="s">
        <v>12946</v>
      </c>
      <c r="C287" s="8" t="s">
        <v>10</v>
      </c>
      <c r="D287" s="9">
        <v>15.18</v>
      </c>
      <c r="E287" s="9"/>
      <c r="F287" s="9">
        <v>80.11</v>
      </c>
      <c r="G287" s="9"/>
    </row>
    <row r="288" spans="1:7" ht="15.75" thickBot="1" x14ac:dyDescent="0.3">
      <c r="A288" s="6"/>
      <c r="B288" s="6"/>
      <c r="C288" s="6"/>
      <c r="D288" s="6"/>
      <c r="E288" s="6"/>
      <c r="F288" s="6"/>
      <c r="G288" s="6"/>
    </row>
    <row r="289" spans="1:7" ht="15.75" thickBot="1" x14ac:dyDescent="0.3">
      <c r="A289" s="7" t="s">
        <v>12947</v>
      </c>
      <c r="B289" s="7" t="s">
        <v>12948</v>
      </c>
      <c r="C289" s="8" t="s">
        <v>10</v>
      </c>
      <c r="D289" s="9">
        <v>18.18</v>
      </c>
      <c r="E289" s="9"/>
      <c r="F289" s="9">
        <v>80.09</v>
      </c>
      <c r="G289" s="9"/>
    </row>
    <row r="290" spans="1:7" ht="15.75" thickBot="1" x14ac:dyDescent="0.3">
      <c r="A290" s="6"/>
      <c r="B290" s="6"/>
      <c r="C290" s="6"/>
      <c r="D290" s="6"/>
      <c r="E290" s="6"/>
      <c r="F290" s="6"/>
      <c r="G290" s="6"/>
    </row>
    <row r="291" spans="1:7" ht="25.5" thickBot="1" x14ac:dyDescent="0.3">
      <c r="A291" s="7" t="s">
        <v>12949</v>
      </c>
      <c r="B291" s="7" t="s">
        <v>12950</v>
      </c>
      <c r="C291" s="8"/>
      <c r="D291" s="9"/>
      <c r="E291" s="9"/>
      <c r="F291" s="9"/>
      <c r="G291" s="9"/>
    </row>
    <row r="292" spans="1:7" ht="15.75" thickBot="1" x14ac:dyDescent="0.3">
      <c r="A292" s="6"/>
      <c r="B292" s="6"/>
      <c r="C292" s="6"/>
      <c r="D292" s="6"/>
      <c r="E292" s="6"/>
      <c r="F292" s="6"/>
      <c r="G292" s="6"/>
    </row>
    <row r="293" spans="1:7" ht="15.75" thickBot="1" x14ac:dyDescent="0.3">
      <c r="A293" s="7" t="s">
        <v>12951</v>
      </c>
      <c r="B293" s="7" t="s">
        <v>12952</v>
      </c>
      <c r="C293" s="8" t="s">
        <v>10</v>
      </c>
      <c r="D293" s="9">
        <v>39.56</v>
      </c>
      <c r="E293" s="9"/>
      <c r="F293" s="9">
        <v>80.08</v>
      </c>
      <c r="G293" s="9"/>
    </row>
    <row r="294" spans="1:7" ht="15.75" thickBot="1" x14ac:dyDescent="0.3">
      <c r="A294" s="6"/>
      <c r="B294" s="6"/>
      <c r="C294" s="6"/>
      <c r="D294" s="6"/>
      <c r="E294" s="6"/>
      <c r="F294" s="6"/>
      <c r="G294" s="6"/>
    </row>
    <row r="295" spans="1:7" ht="15.75" thickBot="1" x14ac:dyDescent="0.3">
      <c r="A295" s="7" t="s">
        <v>12953</v>
      </c>
      <c r="B295" s="7" t="s">
        <v>12954</v>
      </c>
      <c r="C295" s="8" t="s">
        <v>10</v>
      </c>
      <c r="D295" s="9">
        <v>47.41</v>
      </c>
      <c r="E295" s="9"/>
      <c r="F295" s="9">
        <v>80.09</v>
      </c>
      <c r="G295" s="9"/>
    </row>
    <row r="296" spans="1:7" ht="15.75" thickBot="1" x14ac:dyDescent="0.3">
      <c r="A296" s="6"/>
      <c r="B296" s="6"/>
      <c r="C296" s="6"/>
      <c r="D296" s="6"/>
      <c r="E296" s="6"/>
      <c r="F296" s="6"/>
      <c r="G296" s="6"/>
    </row>
    <row r="297" spans="1:7" ht="15.75" thickBot="1" x14ac:dyDescent="0.3">
      <c r="A297" s="7" t="s">
        <v>12955</v>
      </c>
      <c r="B297" s="7" t="s">
        <v>12956</v>
      </c>
      <c r="C297" s="8" t="s">
        <v>10</v>
      </c>
      <c r="D297" s="9">
        <v>29.66</v>
      </c>
      <c r="E297" s="9"/>
      <c r="F297" s="9">
        <v>80.069999999999993</v>
      </c>
      <c r="G297" s="9"/>
    </row>
    <row r="298" spans="1:7" ht="15.75" thickBot="1" x14ac:dyDescent="0.3">
      <c r="A298" s="6"/>
      <c r="B298" s="6"/>
      <c r="C298" s="6"/>
      <c r="D298" s="6"/>
      <c r="E298" s="6"/>
      <c r="F298" s="6"/>
      <c r="G298" s="6"/>
    </row>
    <row r="299" spans="1:7" ht="15.75" thickBot="1" x14ac:dyDescent="0.3">
      <c r="A299" s="7" t="s">
        <v>12957</v>
      </c>
      <c r="B299" s="7" t="s">
        <v>12958</v>
      </c>
      <c r="C299" s="8" t="s">
        <v>10</v>
      </c>
      <c r="D299" s="9">
        <v>35.53</v>
      </c>
      <c r="E299" s="9"/>
      <c r="F299" s="9">
        <v>80.099999999999994</v>
      </c>
      <c r="G299" s="9"/>
    </row>
    <row r="300" spans="1:7" ht="15.75" thickBot="1" x14ac:dyDescent="0.3">
      <c r="A300" s="6"/>
      <c r="B300" s="6"/>
      <c r="C300" s="6"/>
      <c r="D300" s="6"/>
      <c r="E300" s="6"/>
      <c r="F300" s="6"/>
      <c r="G300" s="6"/>
    </row>
    <row r="301" spans="1:7" ht="15.75" thickBot="1" x14ac:dyDescent="0.3">
      <c r="A301" s="7" t="s">
        <v>12959</v>
      </c>
      <c r="B301" s="7" t="s">
        <v>12960</v>
      </c>
      <c r="C301" s="8"/>
      <c r="D301" s="9"/>
      <c r="E301" s="9"/>
      <c r="F301" s="9"/>
      <c r="G301" s="9"/>
    </row>
    <row r="302" spans="1:7" ht="15.75" thickBot="1" x14ac:dyDescent="0.3">
      <c r="A302" s="6"/>
      <c r="B302" s="6"/>
      <c r="C302" s="6"/>
      <c r="D302" s="6"/>
      <c r="E302" s="6"/>
      <c r="F302" s="6"/>
      <c r="G302" s="6"/>
    </row>
    <row r="303" spans="1:7" ht="15.75" thickBot="1" x14ac:dyDescent="0.3">
      <c r="A303" s="7" t="s">
        <v>12961</v>
      </c>
      <c r="B303" s="7" t="s">
        <v>12962</v>
      </c>
      <c r="C303" s="8" t="s">
        <v>10</v>
      </c>
      <c r="D303" s="9">
        <v>5.58</v>
      </c>
      <c r="E303" s="9"/>
      <c r="F303" s="9">
        <v>80.11</v>
      </c>
      <c r="G303" s="9"/>
    </row>
    <row r="304" spans="1:7" ht="15.75" thickBot="1" x14ac:dyDescent="0.3">
      <c r="A304" s="6"/>
      <c r="B304" s="6"/>
      <c r="C304" s="6"/>
      <c r="D304" s="6"/>
      <c r="E304" s="6"/>
      <c r="F304" s="6"/>
      <c r="G304" s="6"/>
    </row>
    <row r="305" spans="1:7" ht="15.75" thickBot="1" x14ac:dyDescent="0.3">
      <c r="A305" s="7" t="s">
        <v>12963</v>
      </c>
      <c r="B305" s="7" t="s">
        <v>12964</v>
      </c>
      <c r="C305" s="8" t="s">
        <v>10</v>
      </c>
      <c r="D305" s="9">
        <v>6.63</v>
      </c>
      <c r="E305" s="9"/>
      <c r="F305" s="9">
        <v>80.09</v>
      </c>
      <c r="G305" s="9"/>
    </row>
    <row r="306" spans="1:7" ht="15.75" thickBot="1" x14ac:dyDescent="0.3">
      <c r="A306" s="6"/>
      <c r="B306" s="6"/>
      <c r="C306" s="6"/>
      <c r="D306" s="6"/>
      <c r="E306" s="6"/>
      <c r="F306" s="6"/>
      <c r="G306" s="6"/>
    </row>
    <row r="307" spans="1:7" ht="15.75" thickBot="1" x14ac:dyDescent="0.3">
      <c r="A307" s="7" t="s">
        <v>12965</v>
      </c>
      <c r="B307" s="7" t="s">
        <v>12966</v>
      </c>
      <c r="C307" s="8"/>
      <c r="D307" s="9"/>
      <c r="E307" s="9"/>
      <c r="F307" s="9"/>
      <c r="G307" s="9"/>
    </row>
    <row r="308" spans="1:7" ht="15.75" thickBot="1" x14ac:dyDescent="0.3">
      <c r="A308" s="6"/>
      <c r="B308" s="6"/>
      <c r="C308" s="6"/>
      <c r="D308" s="6"/>
      <c r="E308" s="6"/>
      <c r="F308" s="6"/>
      <c r="G308" s="6"/>
    </row>
    <row r="309" spans="1:7" ht="15.75" thickBot="1" x14ac:dyDescent="0.3">
      <c r="A309" s="7" t="s">
        <v>12967</v>
      </c>
      <c r="B309" s="7" t="s">
        <v>12968</v>
      </c>
      <c r="C309" s="8" t="s">
        <v>10</v>
      </c>
      <c r="D309" s="9">
        <v>17.5</v>
      </c>
      <c r="E309" s="9"/>
      <c r="F309" s="9">
        <v>80.11</v>
      </c>
      <c r="G309" s="9"/>
    </row>
    <row r="310" spans="1:7" ht="15.75" thickBot="1" x14ac:dyDescent="0.3">
      <c r="A310" s="6"/>
      <c r="B310" s="6"/>
      <c r="C310" s="6"/>
      <c r="D310" s="6"/>
      <c r="E310" s="6"/>
      <c r="F310" s="6"/>
      <c r="G310" s="6"/>
    </row>
    <row r="311" spans="1:7" ht="15.75" thickBot="1" x14ac:dyDescent="0.3">
      <c r="A311" s="7" t="s">
        <v>12969</v>
      </c>
      <c r="B311" s="7" t="s">
        <v>12970</v>
      </c>
      <c r="C311" s="8" t="s">
        <v>10</v>
      </c>
      <c r="D311" s="9">
        <v>32.090000000000003</v>
      </c>
      <c r="E311" s="9"/>
      <c r="F311" s="9">
        <v>80.09</v>
      </c>
      <c r="G311" s="9"/>
    </row>
    <row r="312" spans="1:7" ht="15.75" thickBot="1" x14ac:dyDescent="0.3">
      <c r="A312" s="6"/>
      <c r="B312" s="6"/>
      <c r="C312" s="6"/>
      <c r="D312" s="6"/>
      <c r="E312" s="6"/>
      <c r="F312" s="6"/>
      <c r="G312" s="6"/>
    </row>
    <row r="313" spans="1:7" ht="15.75" thickBot="1" x14ac:dyDescent="0.3">
      <c r="A313" s="7" t="s">
        <v>12971</v>
      </c>
      <c r="B313" s="7" t="s">
        <v>12972</v>
      </c>
      <c r="C313" s="8"/>
      <c r="D313" s="9"/>
      <c r="E313" s="9"/>
      <c r="F313" s="9"/>
      <c r="G313" s="9"/>
    </row>
    <row r="314" spans="1:7" ht="15.75" thickBot="1" x14ac:dyDescent="0.3">
      <c r="A314" s="6"/>
      <c r="B314" s="6"/>
      <c r="C314" s="6"/>
      <c r="D314" s="6"/>
      <c r="E314" s="6"/>
      <c r="F314" s="6"/>
      <c r="G314" s="6"/>
    </row>
    <row r="315" spans="1:7" ht="15.75" thickBot="1" x14ac:dyDescent="0.3">
      <c r="A315" s="7" t="s">
        <v>12973</v>
      </c>
      <c r="B315" s="7" t="s">
        <v>12974</v>
      </c>
      <c r="C315" s="8"/>
      <c r="D315" s="9"/>
      <c r="E315" s="9"/>
      <c r="F315" s="9"/>
      <c r="G315" s="9"/>
    </row>
    <row r="316" spans="1:7" ht="15.75" thickBot="1" x14ac:dyDescent="0.3">
      <c r="A316" s="6"/>
      <c r="B316" s="6"/>
      <c r="C316" s="6"/>
      <c r="D316" s="6"/>
      <c r="E316" s="6"/>
      <c r="F316" s="6"/>
      <c r="G316" s="6"/>
    </row>
    <row r="317" spans="1:7" ht="15.75" thickBot="1" x14ac:dyDescent="0.3">
      <c r="A317" s="7" t="s">
        <v>12975</v>
      </c>
      <c r="B317" s="7" t="s">
        <v>12976</v>
      </c>
      <c r="C317" s="8" t="s">
        <v>10</v>
      </c>
      <c r="D317" s="9">
        <v>34.74</v>
      </c>
      <c r="E317" s="9"/>
      <c r="F317" s="9">
        <v>80.08</v>
      </c>
      <c r="G317" s="9"/>
    </row>
    <row r="318" spans="1:7" ht="15.75" thickBot="1" x14ac:dyDescent="0.3">
      <c r="A318" s="6"/>
      <c r="B318" s="6"/>
      <c r="C318" s="6"/>
      <c r="D318" s="6"/>
      <c r="E318" s="6"/>
      <c r="F318" s="6"/>
      <c r="G318" s="6"/>
    </row>
    <row r="319" spans="1:7" ht="15.75" thickBot="1" x14ac:dyDescent="0.3">
      <c r="A319" s="7" t="s">
        <v>12977</v>
      </c>
      <c r="B319" s="7" t="s">
        <v>12978</v>
      </c>
      <c r="C319" s="8" t="s">
        <v>10</v>
      </c>
      <c r="D319" s="9">
        <v>15.91</v>
      </c>
      <c r="E319" s="9"/>
      <c r="F319" s="9">
        <v>80.08</v>
      </c>
      <c r="G319" s="9"/>
    </row>
    <row r="320" spans="1:7" ht="15.75" thickBot="1" x14ac:dyDescent="0.3">
      <c r="A320" s="6"/>
      <c r="B320" s="6"/>
      <c r="C320" s="6"/>
      <c r="D320" s="6"/>
      <c r="E320" s="6"/>
      <c r="F320" s="6"/>
      <c r="G320" s="6"/>
    </row>
    <row r="321" spans="1:7" ht="15.75" thickBot="1" x14ac:dyDescent="0.3">
      <c r="A321" s="7" t="s">
        <v>12979</v>
      </c>
      <c r="B321" s="7" t="s">
        <v>12980</v>
      </c>
      <c r="C321" s="8"/>
      <c r="D321" s="9"/>
      <c r="E321" s="9"/>
      <c r="F321" s="9"/>
      <c r="G321" s="9"/>
    </row>
    <row r="322" spans="1:7" ht="15.75" thickBot="1" x14ac:dyDescent="0.3">
      <c r="A322" s="6"/>
      <c r="B322" s="6"/>
      <c r="C322" s="6"/>
      <c r="D322" s="6"/>
      <c r="E322" s="6"/>
      <c r="F322" s="6"/>
      <c r="G322" s="6"/>
    </row>
    <row r="323" spans="1:7" ht="15.75" thickBot="1" x14ac:dyDescent="0.3">
      <c r="A323" s="7" t="s">
        <v>12981</v>
      </c>
      <c r="B323" s="7" t="s">
        <v>12982</v>
      </c>
      <c r="C323" s="8" t="s">
        <v>12</v>
      </c>
      <c r="D323" s="9">
        <v>42.53</v>
      </c>
      <c r="E323" s="9"/>
      <c r="F323" s="9">
        <v>80.08</v>
      </c>
      <c r="G323" s="9"/>
    </row>
    <row r="324" spans="1:7" ht="15.75" thickBot="1" x14ac:dyDescent="0.3">
      <c r="A324" s="6"/>
      <c r="B324" s="6"/>
      <c r="C324" s="6"/>
      <c r="D324" s="6"/>
      <c r="E324" s="6"/>
      <c r="F324" s="6"/>
      <c r="G324" s="6"/>
    </row>
    <row r="325" spans="1:7" ht="15.75" thickBot="1" x14ac:dyDescent="0.3">
      <c r="A325" s="7" t="s">
        <v>12983</v>
      </c>
      <c r="B325" s="7" t="s">
        <v>12984</v>
      </c>
      <c r="C325" s="8" t="s">
        <v>10</v>
      </c>
      <c r="D325" s="9">
        <v>45.33</v>
      </c>
      <c r="E325" s="9"/>
      <c r="F325" s="9">
        <v>80.099999999999994</v>
      </c>
      <c r="G325" s="9"/>
    </row>
    <row r="326" spans="1:7" ht="15.75" thickBot="1" x14ac:dyDescent="0.3">
      <c r="A326" s="6"/>
      <c r="B326" s="6"/>
      <c r="C326" s="6"/>
      <c r="D326" s="6"/>
      <c r="E326" s="6"/>
      <c r="F326" s="6"/>
      <c r="G326" s="6"/>
    </row>
    <row r="327" spans="1:7" ht="15.75" thickBot="1" x14ac:dyDescent="0.3">
      <c r="A327" s="7" t="s">
        <v>12985</v>
      </c>
      <c r="B327" s="7" t="s">
        <v>12986</v>
      </c>
      <c r="C327" s="8" t="s">
        <v>12</v>
      </c>
      <c r="D327" s="9">
        <v>56.73</v>
      </c>
      <c r="E327" s="9"/>
      <c r="F327" s="9">
        <v>80.099999999999994</v>
      </c>
      <c r="G327" s="9"/>
    </row>
    <row r="328" spans="1:7" ht="15.75" thickBot="1" x14ac:dyDescent="0.3">
      <c r="A328" s="6"/>
      <c r="B328" s="6"/>
      <c r="C328" s="6"/>
      <c r="D328" s="6"/>
      <c r="E328" s="6"/>
      <c r="F328" s="6"/>
      <c r="G328" s="6"/>
    </row>
    <row r="329" spans="1:7" ht="15.75" thickBot="1" x14ac:dyDescent="0.3">
      <c r="A329" s="7" t="s">
        <v>12987</v>
      </c>
      <c r="B329" s="7" t="s">
        <v>12988</v>
      </c>
      <c r="C329" s="8" t="s">
        <v>10</v>
      </c>
      <c r="D329" s="9">
        <v>60.06</v>
      </c>
      <c r="E329" s="9"/>
      <c r="F329" s="9">
        <v>80.099999999999994</v>
      </c>
      <c r="G329" s="9"/>
    </row>
    <row r="330" spans="1:7" ht="15.75" thickBot="1" x14ac:dyDescent="0.3">
      <c r="A330" s="6"/>
      <c r="B330" s="6"/>
      <c r="C330" s="6"/>
      <c r="D330" s="6"/>
      <c r="E330" s="6"/>
      <c r="F330" s="6"/>
      <c r="G330" s="6"/>
    </row>
    <row r="331" spans="1:7" ht="15.75" thickBot="1" x14ac:dyDescent="0.3">
      <c r="A331" s="7" t="s">
        <v>12989</v>
      </c>
      <c r="B331" s="7" t="s">
        <v>5716</v>
      </c>
      <c r="C331" s="8" t="s">
        <v>12</v>
      </c>
      <c r="D331" s="9">
        <v>75.66</v>
      </c>
      <c r="E331" s="9"/>
      <c r="F331" s="9">
        <v>80.099999999999994</v>
      </c>
      <c r="G331" s="9"/>
    </row>
    <row r="332" spans="1:7" ht="15.75" thickBot="1" x14ac:dyDescent="0.3">
      <c r="A332" s="6"/>
      <c r="B332" s="6"/>
      <c r="C332" s="6"/>
      <c r="D332" s="6"/>
      <c r="E332" s="6"/>
      <c r="F332" s="6"/>
      <c r="G332" s="6"/>
    </row>
    <row r="333" spans="1:7" ht="15.75" thickBot="1" x14ac:dyDescent="0.3">
      <c r="A333" s="7" t="s">
        <v>12990</v>
      </c>
      <c r="B333" s="7" t="s">
        <v>12991</v>
      </c>
      <c r="C333" s="8" t="s">
        <v>10</v>
      </c>
      <c r="D333" s="9">
        <v>79.05</v>
      </c>
      <c r="E333" s="9"/>
      <c r="F333" s="9">
        <v>80.09</v>
      </c>
      <c r="G333" s="9"/>
    </row>
    <row r="334" spans="1:7" ht="15.75" thickBot="1" x14ac:dyDescent="0.3">
      <c r="A334" s="6"/>
      <c r="B334" s="6"/>
      <c r="C334" s="6"/>
      <c r="D334" s="6"/>
      <c r="E334" s="6"/>
      <c r="F334" s="6"/>
      <c r="G334" s="6"/>
    </row>
    <row r="335" spans="1:7" ht="15.75" thickBot="1" x14ac:dyDescent="0.3">
      <c r="A335" s="7" t="s">
        <v>12992</v>
      </c>
      <c r="B335" s="7" t="s">
        <v>12993</v>
      </c>
      <c r="C335" s="8"/>
      <c r="D335" s="9"/>
      <c r="E335" s="9"/>
      <c r="F335" s="9"/>
      <c r="G335" s="9"/>
    </row>
    <row r="336" spans="1:7" ht="15.75" thickBot="1" x14ac:dyDescent="0.3">
      <c r="A336" s="6"/>
      <c r="B336" s="6"/>
      <c r="C336" s="6"/>
      <c r="D336" s="6"/>
      <c r="E336" s="6"/>
      <c r="F336" s="6"/>
      <c r="G336" s="6"/>
    </row>
    <row r="337" spans="1:7" ht="15.75" thickBot="1" x14ac:dyDescent="0.3">
      <c r="A337" s="7" t="s">
        <v>12994</v>
      </c>
      <c r="B337" s="7" t="s">
        <v>12982</v>
      </c>
      <c r="C337" s="8" t="s">
        <v>12</v>
      </c>
      <c r="D337" s="9">
        <v>31.38</v>
      </c>
      <c r="E337" s="9"/>
      <c r="F337" s="9">
        <v>80.11</v>
      </c>
      <c r="G337" s="9"/>
    </row>
    <row r="338" spans="1:7" ht="15.75" thickBot="1" x14ac:dyDescent="0.3">
      <c r="A338" s="6"/>
      <c r="B338" s="6"/>
      <c r="C338" s="6"/>
      <c r="D338" s="6"/>
      <c r="E338" s="6"/>
      <c r="F338" s="6"/>
      <c r="G338" s="6"/>
    </row>
    <row r="339" spans="1:7" ht="15.75" thickBot="1" x14ac:dyDescent="0.3">
      <c r="A339" s="7" t="s">
        <v>12995</v>
      </c>
      <c r="B339" s="7" t="s">
        <v>12984</v>
      </c>
      <c r="C339" s="8" t="s">
        <v>10</v>
      </c>
      <c r="D339" s="9">
        <v>44.21</v>
      </c>
      <c r="E339" s="9"/>
      <c r="F339" s="9">
        <v>80.099999999999994</v>
      </c>
      <c r="G339" s="9"/>
    </row>
    <row r="340" spans="1:7" ht="15.75" thickBot="1" x14ac:dyDescent="0.3">
      <c r="A340" s="6"/>
      <c r="B340" s="6"/>
      <c r="C340" s="6"/>
      <c r="D340" s="6"/>
      <c r="E340" s="6"/>
      <c r="F340" s="6"/>
      <c r="G340" s="6"/>
    </row>
    <row r="341" spans="1:7" ht="15.75" thickBot="1" x14ac:dyDescent="0.3">
      <c r="A341" s="7" t="s">
        <v>12996</v>
      </c>
      <c r="B341" s="7" t="s">
        <v>12986</v>
      </c>
      <c r="C341" s="8" t="s">
        <v>12</v>
      </c>
      <c r="D341" s="9">
        <v>39.94</v>
      </c>
      <c r="E341" s="9"/>
      <c r="F341" s="9">
        <v>80.099999999999994</v>
      </c>
      <c r="G341" s="9"/>
    </row>
    <row r="342" spans="1:7" ht="15.75" thickBot="1" x14ac:dyDescent="0.3">
      <c r="A342" s="6"/>
      <c r="B342" s="6"/>
      <c r="C342" s="6"/>
      <c r="D342" s="6"/>
      <c r="E342" s="6"/>
      <c r="F342" s="6"/>
      <c r="G342" s="6"/>
    </row>
    <row r="343" spans="1:7" ht="15.75" thickBot="1" x14ac:dyDescent="0.3">
      <c r="A343" s="7" t="s">
        <v>12997</v>
      </c>
      <c r="B343" s="7" t="s">
        <v>12988</v>
      </c>
      <c r="C343" s="8" t="s">
        <v>10</v>
      </c>
      <c r="D343" s="9">
        <v>55.14</v>
      </c>
      <c r="E343" s="9"/>
      <c r="F343" s="9">
        <v>80.11</v>
      </c>
      <c r="G343" s="9"/>
    </row>
    <row r="344" spans="1:7" ht="15.75" thickBot="1" x14ac:dyDescent="0.3">
      <c r="A344" s="6"/>
      <c r="B344" s="6"/>
      <c r="C344" s="6"/>
      <c r="D344" s="6"/>
      <c r="E344" s="6"/>
      <c r="F344" s="6"/>
      <c r="G344" s="6"/>
    </row>
    <row r="345" spans="1:7" ht="15.75" thickBot="1" x14ac:dyDescent="0.3">
      <c r="A345" s="7" t="s">
        <v>12998</v>
      </c>
      <c r="B345" s="7" t="s">
        <v>5716</v>
      </c>
      <c r="C345" s="8" t="s">
        <v>12</v>
      </c>
      <c r="D345" s="9">
        <v>47.26</v>
      </c>
      <c r="E345" s="9"/>
      <c r="F345" s="9">
        <v>80.09</v>
      </c>
      <c r="G345" s="9"/>
    </row>
    <row r="346" spans="1:7" ht="15.75" thickBot="1" x14ac:dyDescent="0.3">
      <c r="A346" s="6"/>
      <c r="B346" s="6"/>
      <c r="C346" s="6"/>
      <c r="D346" s="6"/>
      <c r="E346" s="6"/>
      <c r="F346" s="6"/>
      <c r="G346" s="6"/>
    </row>
    <row r="347" spans="1:7" ht="15.75" thickBot="1" x14ac:dyDescent="0.3">
      <c r="A347" s="7" t="s">
        <v>12999</v>
      </c>
      <c r="B347" s="7" t="s">
        <v>12991</v>
      </c>
      <c r="C347" s="8" t="s">
        <v>10</v>
      </c>
      <c r="D347" s="9">
        <v>67.819999999999993</v>
      </c>
      <c r="E347" s="9"/>
      <c r="F347" s="9">
        <v>80.09</v>
      </c>
      <c r="G347" s="9"/>
    </row>
    <row r="348" spans="1:7" ht="15.75" thickBot="1" x14ac:dyDescent="0.3">
      <c r="A348" s="6"/>
      <c r="B348" s="6"/>
      <c r="C348" s="6"/>
      <c r="D348" s="6"/>
      <c r="E348" s="6"/>
      <c r="F348" s="6"/>
      <c r="G348" s="6"/>
    </row>
    <row r="349" spans="1:7" ht="15.75" thickBot="1" x14ac:dyDescent="0.3">
      <c r="A349" s="7" t="s">
        <v>13000</v>
      </c>
      <c r="B349" s="7" t="s">
        <v>13001</v>
      </c>
      <c r="C349" s="8" t="s">
        <v>12</v>
      </c>
      <c r="D349" s="9">
        <v>3.78</v>
      </c>
      <c r="E349" s="9"/>
      <c r="F349" s="9">
        <v>80.16</v>
      </c>
      <c r="G349" s="9"/>
    </row>
    <row r="350" spans="1:7" ht="15.75" thickBot="1" x14ac:dyDescent="0.3">
      <c r="A350" s="6"/>
      <c r="B350" s="6"/>
      <c r="C350" s="6"/>
      <c r="D350" s="6"/>
      <c r="E350" s="6"/>
      <c r="F350" s="6"/>
      <c r="G350" s="6"/>
    </row>
    <row r="351" spans="1:7" ht="15.75" thickBot="1" x14ac:dyDescent="0.3">
      <c r="A351" s="7" t="s">
        <v>13002</v>
      </c>
      <c r="B351" s="7" t="s">
        <v>13003</v>
      </c>
      <c r="C351" s="8"/>
      <c r="D351" s="9"/>
      <c r="E351" s="9"/>
      <c r="F351" s="9"/>
      <c r="G351" s="9"/>
    </row>
    <row r="352" spans="1:7" ht="15.75" thickBot="1" x14ac:dyDescent="0.3">
      <c r="A352" s="6"/>
      <c r="B352" s="6"/>
      <c r="C352" s="6"/>
      <c r="D352" s="6"/>
      <c r="E352" s="6"/>
      <c r="F352" s="6"/>
      <c r="G352" s="6"/>
    </row>
    <row r="353" spans="1:7" ht="15.75" thickBot="1" x14ac:dyDescent="0.3">
      <c r="A353" s="7" t="s">
        <v>13004</v>
      </c>
      <c r="B353" s="7" t="s">
        <v>13005</v>
      </c>
      <c r="C353" s="8" t="s">
        <v>10</v>
      </c>
      <c r="D353" s="9">
        <v>182.91</v>
      </c>
      <c r="E353" s="9"/>
      <c r="F353" s="9">
        <v>80.09</v>
      </c>
      <c r="G353" s="9"/>
    </row>
    <row r="354" spans="1:7" ht="15.75" thickBot="1" x14ac:dyDescent="0.3">
      <c r="A354" s="6"/>
      <c r="B354" s="6"/>
      <c r="C354" s="6"/>
      <c r="D354" s="6"/>
      <c r="E354" s="6"/>
      <c r="F354" s="6"/>
      <c r="G354" s="6"/>
    </row>
    <row r="355" spans="1:7" ht="15.75" thickBot="1" x14ac:dyDescent="0.3">
      <c r="A355" s="7" t="s">
        <v>13006</v>
      </c>
      <c r="B355" s="7" t="s">
        <v>13007</v>
      </c>
      <c r="C355" s="8" t="s">
        <v>10</v>
      </c>
      <c r="D355" s="9">
        <v>211.02</v>
      </c>
      <c r="E355" s="9"/>
      <c r="F355" s="9">
        <v>80.099999999999994</v>
      </c>
      <c r="G355" s="9"/>
    </row>
    <row r="356" spans="1:7" ht="15.75" thickBot="1" x14ac:dyDescent="0.3">
      <c r="A356" s="6"/>
      <c r="B356" s="6"/>
      <c r="C356" s="6"/>
      <c r="D356" s="6"/>
      <c r="E356" s="6"/>
      <c r="F356" s="6"/>
      <c r="G356" s="6"/>
    </row>
    <row r="357" spans="1:7" ht="15.75" thickBot="1" x14ac:dyDescent="0.3">
      <c r="A357" s="7" t="s">
        <v>13008</v>
      </c>
      <c r="B357" s="7" t="s">
        <v>13009</v>
      </c>
      <c r="C357" s="8" t="s">
        <v>10</v>
      </c>
      <c r="D357" s="9">
        <v>241.8</v>
      </c>
      <c r="E357" s="9"/>
      <c r="F357" s="9">
        <v>80.099999999999994</v>
      </c>
      <c r="G357" s="9"/>
    </row>
    <row r="358" spans="1:7" ht="15.75" thickBot="1" x14ac:dyDescent="0.3">
      <c r="A358" s="6"/>
      <c r="B358" s="6"/>
      <c r="C358" s="6"/>
      <c r="D358" s="6"/>
      <c r="E358" s="6"/>
      <c r="F358" s="6"/>
      <c r="G358" s="6"/>
    </row>
    <row r="359" spans="1:7" ht="15.75" thickBot="1" x14ac:dyDescent="0.3">
      <c r="A359" s="7" t="s">
        <v>13010</v>
      </c>
      <c r="B359" s="7" t="s">
        <v>13011</v>
      </c>
      <c r="C359" s="8" t="s">
        <v>10</v>
      </c>
      <c r="D359" s="9">
        <v>269.86</v>
      </c>
      <c r="E359" s="9"/>
      <c r="F359" s="9">
        <v>80.099999999999994</v>
      </c>
      <c r="G359" s="9"/>
    </row>
    <row r="360" spans="1:7" ht="15.75" thickBot="1" x14ac:dyDescent="0.3">
      <c r="A360" s="6"/>
      <c r="B360" s="6"/>
      <c r="C360" s="6"/>
      <c r="D360" s="6"/>
      <c r="E360" s="6"/>
      <c r="F360" s="6"/>
      <c r="G360" s="6"/>
    </row>
    <row r="361" spans="1:7" ht="15.75" thickBot="1" x14ac:dyDescent="0.3">
      <c r="A361" s="7" t="s">
        <v>13012</v>
      </c>
      <c r="B361" s="7" t="s">
        <v>13013</v>
      </c>
      <c r="C361" s="8" t="s">
        <v>10</v>
      </c>
      <c r="D361" s="9">
        <v>265.14</v>
      </c>
      <c r="E361" s="9"/>
      <c r="F361" s="9">
        <v>80.099999999999994</v>
      </c>
      <c r="G361" s="9"/>
    </row>
    <row r="362" spans="1:7" ht="15.75" thickBot="1" x14ac:dyDescent="0.3">
      <c r="A362" s="6"/>
      <c r="B362" s="6"/>
      <c r="C362" s="6"/>
      <c r="D362" s="6"/>
      <c r="E362" s="6"/>
      <c r="F362" s="6"/>
      <c r="G362" s="6"/>
    </row>
    <row r="363" spans="1:7" ht="15.75" thickBot="1" x14ac:dyDescent="0.3">
      <c r="A363" s="7" t="s">
        <v>13014</v>
      </c>
      <c r="B363" s="7" t="s">
        <v>13015</v>
      </c>
      <c r="C363" s="8"/>
      <c r="D363" s="9"/>
      <c r="E363" s="9"/>
      <c r="F363" s="9"/>
      <c r="G363" s="9"/>
    </row>
    <row r="364" spans="1:7" ht="15.75" thickBot="1" x14ac:dyDescent="0.3">
      <c r="A364" s="6"/>
      <c r="B364" s="6"/>
      <c r="C364" s="6"/>
      <c r="D364" s="6"/>
      <c r="E364" s="6"/>
      <c r="F364" s="6"/>
      <c r="G364" s="6"/>
    </row>
    <row r="365" spans="1:7" ht="15.75" thickBot="1" x14ac:dyDescent="0.3">
      <c r="A365" s="7" t="s">
        <v>13016</v>
      </c>
      <c r="B365" s="7" t="s">
        <v>13017</v>
      </c>
      <c r="C365" s="8" t="s">
        <v>10</v>
      </c>
      <c r="D365" s="9">
        <v>901.29</v>
      </c>
      <c r="E365" s="9"/>
      <c r="F365" s="9">
        <v>80.099999999999994</v>
      </c>
      <c r="G365" s="9"/>
    </row>
    <row r="366" spans="1:7" ht="15.75" thickBot="1" x14ac:dyDescent="0.3">
      <c r="A366" s="6"/>
      <c r="B366" s="6"/>
      <c r="C366" s="6"/>
      <c r="D366" s="6"/>
      <c r="E366" s="6"/>
      <c r="F366" s="6"/>
      <c r="G366" s="6"/>
    </row>
    <row r="367" spans="1:7" ht="15.75" thickBot="1" x14ac:dyDescent="0.3">
      <c r="A367" s="7" t="s">
        <v>13018</v>
      </c>
      <c r="B367" s="7" t="s">
        <v>13019</v>
      </c>
      <c r="C367" s="8" t="s">
        <v>10</v>
      </c>
      <c r="D367" s="9" t="s">
        <v>13020</v>
      </c>
      <c r="E367" s="9"/>
      <c r="F367" s="9">
        <v>80.099999999999994</v>
      </c>
      <c r="G367" s="9"/>
    </row>
    <row r="368" spans="1:7" ht="15.75" thickBot="1" x14ac:dyDescent="0.3">
      <c r="A368" s="6"/>
      <c r="B368" s="6"/>
      <c r="C368" s="6"/>
      <c r="D368" s="6"/>
      <c r="E368" s="6"/>
      <c r="F368" s="6"/>
      <c r="G368" s="6"/>
    </row>
    <row r="369" spans="1:7" ht="15.75" thickBot="1" x14ac:dyDescent="0.3">
      <c r="A369" s="7" t="s">
        <v>13021</v>
      </c>
      <c r="B369" s="7" t="s">
        <v>13022</v>
      </c>
      <c r="C369" s="8"/>
      <c r="D369" s="9"/>
      <c r="E369" s="9"/>
      <c r="F369" s="9"/>
      <c r="G369" s="9"/>
    </row>
    <row r="370" spans="1:7" ht="15.75" thickBot="1" x14ac:dyDescent="0.3">
      <c r="A370" s="6"/>
      <c r="B370" s="6"/>
      <c r="C370" s="6"/>
      <c r="D370" s="6"/>
      <c r="E370" s="6"/>
      <c r="F370" s="6"/>
      <c r="G370" s="6"/>
    </row>
    <row r="371" spans="1:7" ht="15.75" thickBot="1" x14ac:dyDescent="0.3">
      <c r="A371" s="7" t="s">
        <v>13023</v>
      </c>
      <c r="B371" s="7" t="s">
        <v>13024</v>
      </c>
      <c r="C371" s="8" t="s">
        <v>10</v>
      </c>
      <c r="D371" s="9">
        <v>583.11</v>
      </c>
      <c r="E371" s="9"/>
      <c r="F371" s="9">
        <v>80.099999999999994</v>
      </c>
      <c r="G371" s="9"/>
    </row>
    <row r="372" spans="1:7" ht="15.75" thickBot="1" x14ac:dyDescent="0.3">
      <c r="A372" s="6"/>
      <c r="B372" s="6"/>
      <c r="C372" s="6"/>
      <c r="D372" s="6"/>
      <c r="E372" s="6"/>
      <c r="F372" s="6"/>
      <c r="G372" s="6"/>
    </row>
    <row r="373" spans="1:7" ht="15.75" thickBot="1" x14ac:dyDescent="0.3">
      <c r="A373" s="7" t="s">
        <v>13025</v>
      </c>
      <c r="B373" s="7" t="s">
        <v>13026</v>
      </c>
      <c r="C373" s="8" t="s">
        <v>10</v>
      </c>
      <c r="D373" s="9" t="s">
        <v>13027</v>
      </c>
      <c r="E373" s="9"/>
      <c r="F373" s="9">
        <v>80.099999999999994</v>
      </c>
      <c r="G373" s="9"/>
    </row>
    <row r="374" spans="1:7" ht="15.75" thickBot="1" x14ac:dyDescent="0.3">
      <c r="A374" s="6"/>
      <c r="B374" s="6"/>
      <c r="C374" s="6"/>
      <c r="D374" s="6"/>
      <c r="E374" s="6"/>
      <c r="F374" s="6"/>
      <c r="G374" s="6"/>
    </row>
    <row r="375" spans="1:7" ht="25.5" thickBot="1" x14ac:dyDescent="0.3">
      <c r="A375" s="7" t="s">
        <v>13028</v>
      </c>
      <c r="B375" s="7" t="s">
        <v>13029</v>
      </c>
      <c r="C375" s="8"/>
      <c r="D375" s="9"/>
      <c r="E375" s="9"/>
      <c r="F375" s="9"/>
      <c r="G375" s="9"/>
    </row>
    <row r="376" spans="1:7" ht="15.75" thickBot="1" x14ac:dyDescent="0.3">
      <c r="A376" s="6"/>
      <c r="B376" s="6"/>
      <c r="C376" s="6"/>
      <c r="D376" s="6"/>
      <c r="E376" s="6"/>
      <c r="F376" s="6"/>
      <c r="G376" s="6"/>
    </row>
    <row r="377" spans="1:7" ht="15.75" thickBot="1" x14ac:dyDescent="0.3">
      <c r="A377" s="7" t="s">
        <v>13030</v>
      </c>
      <c r="B377" s="7" t="s">
        <v>5718</v>
      </c>
      <c r="C377" s="8" t="s">
        <v>10</v>
      </c>
      <c r="D377" s="9" t="s">
        <v>13031</v>
      </c>
      <c r="E377" s="9"/>
      <c r="F377" s="9">
        <v>80.099999999999994</v>
      </c>
      <c r="G377" s="9"/>
    </row>
    <row r="378" spans="1:7" ht="15.75" thickBot="1" x14ac:dyDescent="0.3">
      <c r="A378" s="6"/>
      <c r="B378" s="6"/>
      <c r="C378" s="6"/>
      <c r="D378" s="6"/>
      <c r="E378" s="6"/>
      <c r="F378" s="6"/>
      <c r="G378" s="6"/>
    </row>
    <row r="379" spans="1:7" ht="15.75" thickBot="1" x14ac:dyDescent="0.3">
      <c r="A379" s="7" t="s">
        <v>13032</v>
      </c>
      <c r="B379" s="7" t="s">
        <v>13033</v>
      </c>
      <c r="C379" s="8" t="s">
        <v>10</v>
      </c>
      <c r="D379" s="9" t="s">
        <v>13034</v>
      </c>
      <c r="E379" s="9"/>
      <c r="F379" s="9">
        <v>80.099999999999994</v>
      </c>
      <c r="G379" s="9"/>
    </row>
    <row r="380" spans="1:7" ht="15.75" thickBot="1" x14ac:dyDescent="0.3">
      <c r="A380" s="6"/>
      <c r="B380" s="6"/>
      <c r="C380" s="6"/>
      <c r="D380" s="6"/>
      <c r="E380" s="6"/>
      <c r="F380" s="6"/>
      <c r="G380" s="6"/>
    </row>
    <row r="381" spans="1:7" ht="15.75" thickBot="1" x14ac:dyDescent="0.3">
      <c r="A381" s="7" t="s">
        <v>13035</v>
      </c>
      <c r="B381" s="7" t="s">
        <v>13036</v>
      </c>
      <c r="C381" s="8"/>
      <c r="D381" s="9"/>
      <c r="E381" s="9"/>
      <c r="F381" s="9"/>
      <c r="G381" s="9"/>
    </row>
    <row r="382" spans="1:7" ht="15.75" thickBot="1" x14ac:dyDescent="0.3">
      <c r="A382" s="6"/>
      <c r="B382" s="6"/>
      <c r="C382" s="6"/>
      <c r="D382" s="6"/>
      <c r="E382" s="6"/>
      <c r="F382" s="6"/>
      <c r="G382" s="6"/>
    </row>
    <row r="383" spans="1:7" ht="15.75" thickBot="1" x14ac:dyDescent="0.3">
      <c r="A383" s="7" t="s">
        <v>13037</v>
      </c>
      <c r="B383" s="7" t="s">
        <v>13038</v>
      </c>
      <c r="C383" s="8" t="s">
        <v>10</v>
      </c>
      <c r="D383" s="9">
        <v>524.87</v>
      </c>
      <c r="E383" s="9"/>
      <c r="F383" s="9">
        <v>80.099999999999994</v>
      </c>
      <c r="G383" s="9"/>
    </row>
    <row r="384" spans="1:7" ht="15.75" thickBot="1" x14ac:dyDescent="0.3">
      <c r="A384" s="6"/>
      <c r="B384" s="6"/>
      <c r="C384" s="6"/>
      <c r="D384" s="6"/>
      <c r="E384" s="6"/>
      <c r="F384" s="6"/>
      <c r="G384" s="6"/>
    </row>
    <row r="385" spans="1:7" ht="15.75" thickBot="1" x14ac:dyDescent="0.3">
      <c r="A385" s="7" t="s">
        <v>13039</v>
      </c>
      <c r="B385" s="7" t="s">
        <v>13040</v>
      </c>
      <c r="C385" s="8" t="s">
        <v>10</v>
      </c>
      <c r="D385" s="9" t="s">
        <v>13041</v>
      </c>
      <c r="E385" s="9"/>
      <c r="F385" s="9">
        <v>80.099999999999994</v>
      </c>
      <c r="G385" s="9"/>
    </row>
  </sheetData>
  <mergeCells count="30">
    <mergeCell ref="G118:G121"/>
    <mergeCell ref="A63:A64"/>
    <mergeCell ref="C63:C64"/>
    <mergeCell ref="D63:D64"/>
    <mergeCell ref="E63:E64"/>
    <mergeCell ref="F63:F64"/>
    <mergeCell ref="G63:G64"/>
    <mergeCell ref="A118:A121"/>
    <mergeCell ref="C118:C121"/>
    <mergeCell ref="D118:D121"/>
    <mergeCell ref="E118:E121"/>
    <mergeCell ref="F118:F121"/>
    <mergeCell ref="G56:G57"/>
    <mergeCell ref="A23:A24"/>
    <mergeCell ref="C23:C24"/>
    <mergeCell ref="D23:D24"/>
    <mergeCell ref="E23:E24"/>
    <mergeCell ref="F23:F24"/>
    <mergeCell ref="G23:G24"/>
    <mergeCell ref="A56:A57"/>
    <mergeCell ref="C56:C57"/>
    <mergeCell ref="D56:D57"/>
    <mergeCell ref="E56:E57"/>
    <mergeCell ref="F56:F57"/>
    <mergeCell ref="G18:G21"/>
    <mergeCell ref="A18:A21"/>
    <mergeCell ref="C18:C21"/>
    <mergeCell ref="D18:D21"/>
    <mergeCell ref="E18:E21"/>
    <mergeCell ref="F18:F21"/>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4705DE-C296-494F-997D-82D5320A1E1E}">
  <sheetPr>
    <tabColor theme="4" tint="0.59999389629810485"/>
  </sheetPr>
  <dimension ref="A1:G107"/>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13042</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9997</v>
      </c>
      <c r="B10" s="7" t="s">
        <v>9998</v>
      </c>
      <c r="C10" s="8"/>
      <c r="D10" s="9"/>
      <c r="E10" s="9"/>
      <c r="F10" s="9"/>
      <c r="G10" s="9"/>
    </row>
    <row r="11" spans="1:7" ht="15.75" thickBot="1" x14ac:dyDescent="0.3">
      <c r="A11" s="6"/>
      <c r="B11" s="6"/>
      <c r="C11" s="6"/>
      <c r="D11" s="6"/>
      <c r="E11" s="6"/>
      <c r="F11" s="6"/>
      <c r="G11" s="6"/>
    </row>
    <row r="12" spans="1:7" ht="15.75" thickBot="1" x14ac:dyDescent="0.3">
      <c r="A12" s="7" t="s">
        <v>13043</v>
      </c>
      <c r="B12" s="7" t="s">
        <v>13044</v>
      </c>
      <c r="C12" s="8"/>
      <c r="D12" s="9"/>
      <c r="E12" s="9"/>
      <c r="F12" s="9"/>
      <c r="G12" s="9"/>
    </row>
    <row r="13" spans="1:7" ht="15.75" thickBot="1" x14ac:dyDescent="0.3">
      <c r="A13" s="6"/>
      <c r="B13" s="6"/>
      <c r="C13" s="6"/>
      <c r="D13" s="6"/>
      <c r="E13" s="6"/>
      <c r="F13" s="6"/>
      <c r="G13" s="6"/>
    </row>
    <row r="14" spans="1:7" ht="15.75" thickBot="1" x14ac:dyDescent="0.3">
      <c r="A14" s="7" t="s">
        <v>13045</v>
      </c>
      <c r="B14" s="7" t="s">
        <v>13046</v>
      </c>
      <c r="C14" s="8"/>
      <c r="D14" s="9"/>
      <c r="E14" s="9"/>
      <c r="F14" s="9"/>
      <c r="G14" s="9"/>
    </row>
    <row r="15" spans="1:7" ht="15.75" thickBot="1" x14ac:dyDescent="0.3">
      <c r="A15" s="6"/>
      <c r="B15" s="6"/>
      <c r="C15" s="6"/>
      <c r="D15" s="6"/>
      <c r="E15" s="6"/>
      <c r="F15" s="6"/>
      <c r="G15" s="6"/>
    </row>
    <row r="16" spans="1:7" ht="37.5" thickBot="1" x14ac:dyDescent="0.3">
      <c r="A16" s="7" t="s">
        <v>13047</v>
      </c>
      <c r="B16" s="7" t="s">
        <v>13048</v>
      </c>
      <c r="C16" s="8"/>
      <c r="D16" s="9"/>
      <c r="E16" s="9"/>
      <c r="F16" s="9"/>
      <c r="G16" s="9"/>
    </row>
    <row r="17" spans="1:7" ht="15.75" thickBot="1" x14ac:dyDescent="0.3">
      <c r="A17" s="6"/>
      <c r="B17" s="6"/>
      <c r="C17" s="6"/>
      <c r="D17" s="6"/>
      <c r="E17" s="6"/>
      <c r="F17" s="6"/>
      <c r="G17" s="6"/>
    </row>
    <row r="18" spans="1:7" ht="15.75" thickBot="1" x14ac:dyDescent="0.3">
      <c r="A18" s="7" t="s">
        <v>13049</v>
      </c>
      <c r="B18" s="7" t="s">
        <v>13050</v>
      </c>
      <c r="C18" s="8" t="s">
        <v>12</v>
      </c>
      <c r="D18" s="9">
        <v>28.12</v>
      </c>
      <c r="E18" s="9"/>
      <c r="F18" s="9">
        <v>80.09</v>
      </c>
      <c r="G18" s="9"/>
    </row>
    <row r="19" spans="1:7" ht="15.75" thickBot="1" x14ac:dyDescent="0.3">
      <c r="A19" s="6"/>
      <c r="B19" s="6"/>
      <c r="C19" s="6"/>
      <c r="D19" s="6"/>
      <c r="E19" s="6"/>
      <c r="F19" s="6"/>
      <c r="G19" s="6"/>
    </row>
    <row r="20" spans="1:7" ht="15.75" thickBot="1" x14ac:dyDescent="0.3">
      <c r="A20" s="7" t="s">
        <v>13051</v>
      </c>
      <c r="B20" s="7" t="s">
        <v>13052</v>
      </c>
      <c r="C20" s="8" t="s">
        <v>12</v>
      </c>
      <c r="D20" s="9">
        <v>41.73</v>
      </c>
      <c r="E20" s="9"/>
      <c r="F20" s="9">
        <v>80.11</v>
      </c>
      <c r="G20" s="9"/>
    </row>
    <row r="21" spans="1:7" ht="15.75" thickBot="1" x14ac:dyDescent="0.3">
      <c r="A21" s="6"/>
      <c r="B21" s="6"/>
      <c r="C21" s="6"/>
      <c r="D21" s="6"/>
      <c r="E21" s="6"/>
      <c r="F21" s="6"/>
      <c r="G21" s="6"/>
    </row>
    <row r="22" spans="1:7" ht="15.75" thickBot="1" x14ac:dyDescent="0.3">
      <c r="A22" s="7" t="s">
        <v>13053</v>
      </c>
      <c r="B22" s="7" t="s">
        <v>13054</v>
      </c>
      <c r="C22" s="8" t="s">
        <v>12</v>
      </c>
      <c r="D22" s="9">
        <v>59.31</v>
      </c>
      <c r="E22" s="9"/>
      <c r="F22" s="9">
        <v>80.099999999999994</v>
      </c>
      <c r="G22" s="9"/>
    </row>
    <row r="23" spans="1:7" ht="15.75" thickBot="1" x14ac:dyDescent="0.3">
      <c r="A23" s="6"/>
      <c r="B23" s="6"/>
      <c r="C23" s="6"/>
      <c r="D23" s="6"/>
      <c r="E23" s="6"/>
      <c r="F23" s="6"/>
      <c r="G23" s="6"/>
    </row>
    <row r="24" spans="1:7" ht="15.75" thickBot="1" x14ac:dyDescent="0.3">
      <c r="A24" s="7" t="s">
        <v>13055</v>
      </c>
      <c r="B24" s="7" t="s">
        <v>13056</v>
      </c>
      <c r="C24" s="8" t="s">
        <v>12</v>
      </c>
      <c r="D24" s="9">
        <v>82.59</v>
      </c>
      <c r="E24" s="9"/>
      <c r="F24" s="9">
        <v>80.09</v>
      </c>
      <c r="G24" s="9"/>
    </row>
    <row r="25" spans="1:7" ht="15.75" thickBot="1" x14ac:dyDescent="0.3">
      <c r="A25" s="6"/>
      <c r="B25" s="6"/>
      <c r="C25" s="6"/>
      <c r="D25" s="6"/>
      <c r="E25" s="6"/>
      <c r="F25" s="6"/>
      <c r="G25" s="6"/>
    </row>
    <row r="26" spans="1:7" ht="15.75" thickBot="1" x14ac:dyDescent="0.3">
      <c r="A26" s="7" t="s">
        <v>13057</v>
      </c>
      <c r="B26" s="7" t="s">
        <v>13058</v>
      </c>
      <c r="C26" s="8" t="s">
        <v>12</v>
      </c>
      <c r="D26" s="9">
        <v>89.71</v>
      </c>
      <c r="E26" s="9"/>
      <c r="F26" s="9">
        <v>80.09</v>
      </c>
      <c r="G26" s="9"/>
    </row>
    <row r="27" spans="1:7" ht="15.75" thickBot="1" x14ac:dyDescent="0.3">
      <c r="A27" s="6"/>
      <c r="B27" s="6"/>
      <c r="C27" s="6"/>
      <c r="D27" s="6"/>
      <c r="E27" s="6"/>
      <c r="F27" s="6"/>
      <c r="G27" s="6"/>
    </row>
    <row r="28" spans="1:7" ht="15.75" thickBot="1" x14ac:dyDescent="0.3">
      <c r="A28" s="7" t="s">
        <v>13059</v>
      </c>
      <c r="B28" s="7" t="s">
        <v>13060</v>
      </c>
      <c r="C28" s="8" t="s">
        <v>12</v>
      </c>
      <c r="D28" s="9">
        <v>138.09</v>
      </c>
      <c r="E28" s="9"/>
      <c r="F28" s="9">
        <v>80.099999999999994</v>
      </c>
      <c r="G28" s="9"/>
    </row>
    <row r="29" spans="1:7" ht="15.75" thickBot="1" x14ac:dyDescent="0.3">
      <c r="A29" s="6"/>
      <c r="B29" s="6"/>
      <c r="C29" s="6"/>
      <c r="D29" s="6"/>
      <c r="E29" s="6"/>
      <c r="F29" s="6"/>
      <c r="G29" s="6"/>
    </row>
    <row r="30" spans="1:7" ht="15.75" thickBot="1" x14ac:dyDescent="0.3">
      <c r="A30" s="7" t="s">
        <v>13061</v>
      </c>
      <c r="B30" s="7" t="s">
        <v>13062</v>
      </c>
      <c r="C30" s="8" t="s">
        <v>12</v>
      </c>
      <c r="D30" s="9">
        <v>194.87</v>
      </c>
      <c r="E30" s="9"/>
      <c r="F30" s="9">
        <v>80.09</v>
      </c>
      <c r="G30" s="9"/>
    </row>
    <row r="31" spans="1:7" ht="15.75" thickBot="1" x14ac:dyDescent="0.3">
      <c r="A31" s="6"/>
      <c r="B31" s="6"/>
      <c r="C31" s="6"/>
      <c r="D31" s="6"/>
      <c r="E31" s="6"/>
      <c r="F31" s="6"/>
      <c r="G31" s="6"/>
    </row>
    <row r="32" spans="1:7" ht="15.75" thickBot="1" x14ac:dyDescent="0.3">
      <c r="A32" s="7" t="s">
        <v>13063</v>
      </c>
      <c r="B32" s="7" t="s">
        <v>13064</v>
      </c>
      <c r="C32" s="8" t="s">
        <v>12</v>
      </c>
      <c r="D32" s="9">
        <v>238.61</v>
      </c>
      <c r="E32" s="9"/>
      <c r="F32" s="9">
        <v>80.099999999999994</v>
      </c>
      <c r="G32" s="9"/>
    </row>
    <row r="33" spans="1:7" ht="15.75" thickBot="1" x14ac:dyDescent="0.3">
      <c r="A33" s="6"/>
      <c r="B33" s="6"/>
      <c r="C33" s="6"/>
      <c r="D33" s="6"/>
      <c r="E33" s="6"/>
      <c r="F33" s="6"/>
      <c r="G33" s="6"/>
    </row>
    <row r="34" spans="1:7" ht="37.5" thickBot="1" x14ac:dyDescent="0.3">
      <c r="A34" s="7" t="s">
        <v>13065</v>
      </c>
      <c r="B34" s="7" t="s">
        <v>13066</v>
      </c>
      <c r="C34" s="8"/>
      <c r="D34" s="9"/>
      <c r="E34" s="9"/>
      <c r="F34" s="9"/>
      <c r="G34" s="9"/>
    </row>
    <row r="35" spans="1:7" ht="15.75" thickBot="1" x14ac:dyDescent="0.3">
      <c r="A35" s="6"/>
      <c r="B35" s="6"/>
      <c r="C35" s="6"/>
      <c r="D35" s="6"/>
      <c r="E35" s="6"/>
      <c r="F35" s="6"/>
      <c r="G35" s="6"/>
    </row>
    <row r="36" spans="1:7" ht="15.75" thickBot="1" x14ac:dyDescent="0.3">
      <c r="A36" s="7" t="s">
        <v>13067</v>
      </c>
      <c r="B36" s="7" t="s">
        <v>13050</v>
      </c>
      <c r="C36" s="8" t="s">
        <v>12</v>
      </c>
      <c r="D36" s="9">
        <v>34.03</v>
      </c>
      <c r="E36" s="9"/>
      <c r="F36" s="9">
        <v>80.11</v>
      </c>
      <c r="G36" s="9"/>
    </row>
    <row r="37" spans="1:7" ht="15.75" thickBot="1" x14ac:dyDescent="0.3">
      <c r="A37" s="6"/>
      <c r="B37" s="6"/>
      <c r="C37" s="6"/>
      <c r="D37" s="6"/>
      <c r="E37" s="6"/>
      <c r="F37" s="6"/>
      <c r="G37" s="6"/>
    </row>
    <row r="38" spans="1:7" ht="15.75" thickBot="1" x14ac:dyDescent="0.3">
      <c r="A38" s="7" t="s">
        <v>13068</v>
      </c>
      <c r="B38" s="7" t="s">
        <v>13069</v>
      </c>
      <c r="C38" s="8" t="s">
        <v>12</v>
      </c>
      <c r="D38" s="9">
        <v>50.51</v>
      </c>
      <c r="E38" s="9"/>
      <c r="F38" s="9">
        <v>80.099999999999994</v>
      </c>
      <c r="G38" s="9"/>
    </row>
    <row r="39" spans="1:7" ht="15.75" thickBot="1" x14ac:dyDescent="0.3">
      <c r="A39" s="6"/>
      <c r="B39" s="6"/>
      <c r="C39" s="6"/>
      <c r="D39" s="6"/>
      <c r="E39" s="6"/>
      <c r="F39" s="6"/>
      <c r="G39" s="6"/>
    </row>
    <row r="40" spans="1:7" ht="15.75" thickBot="1" x14ac:dyDescent="0.3">
      <c r="A40" s="7" t="s">
        <v>13070</v>
      </c>
      <c r="B40" s="7" t="s">
        <v>13071</v>
      </c>
      <c r="C40" s="8" t="s">
        <v>12</v>
      </c>
      <c r="D40" s="9">
        <v>67.25</v>
      </c>
      <c r="E40" s="9"/>
      <c r="F40" s="9">
        <v>80.099999999999994</v>
      </c>
      <c r="G40" s="9"/>
    </row>
    <row r="41" spans="1:7" ht="15.75" thickBot="1" x14ac:dyDescent="0.3">
      <c r="A41" s="6"/>
      <c r="B41" s="6"/>
      <c r="C41" s="6"/>
      <c r="D41" s="6"/>
      <c r="E41" s="6"/>
      <c r="F41" s="6"/>
      <c r="G41" s="6"/>
    </row>
    <row r="42" spans="1:7" ht="15.75" thickBot="1" x14ac:dyDescent="0.3">
      <c r="A42" s="7" t="s">
        <v>13072</v>
      </c>
      <c r="B42" s="7" t="s">
        <v>13056</v>
      </c>
      <c r="C42" s="8" t="s">
        <v>12</v>
      </c>
      <c r="D42" s="9">
        <v>96.53</v>
      </c>
      <c r="E42" s="9"/>
      <c r="F42" s="9">
        <v>80.09</v>
      </c>
      <c r="G42" s="9"/>
    </row>
    <row r="43" spans="1:7" ht="15.75" thickBot="1" x14ac:dyDescent="0.3">
      <c r="A43" s="6"/>
      <c r="B43" s="6"/>
      <c r="C43" s="6"/>
      <c r="D43" s="6"/>
      <c r="E43" s="6"/>
      <c r="F43" s="6"/>
      <c r="G43" s="6"/>
    </row>
    <row r="44" spans="1:7" ht="15.75" thickBot="1" x14ac:dyDescent="0.3">
      <c r="A44" s="7" t="s">
        <v>13073</v>
      </c>
      <c r="B44" s="7" t="s">
        <v>13058</v>
      </c>
      <c r="C44" s="8" t="s">
        <v>12</v>
      </c>
      <c r="D44" s="9">
        <v>107.93</v>
      </c>
      <c r="E44" s="9"/>
      <c r="F44" s="9">
        <v>80.099999999999994</v>
      </c>
      <c r="G44" s="9"/>
    </row>
    <row r="45" spans="1:7" ht="15.75" thickBot="1" x14ac:dyDescent="0.3">
      <c r="A45" s="6"/>
      <c r="B45" s="6"/>
      <c r="C45" s="6"/>
      <c r="D45" s="6"/>
      <c r="E45" s="6"/>
      <c r="F45" s="6"/>
      <c r="G45" s="6"/>
    </row>
    <row r="46" spans="1:7" ht="15.75" thickBot="1" x14ac:dyDescent="0.3">
      <c r="A46" s="7" t="s">
        <v>13074</v>
      </c>
      <c r="B46" s="7" t="s">
        <v>13060</v>
      </c>
      <c r="C46" s="8" t="s">
        <v>12</v>
      </c>
      <c r="D46" s="9">
        <v>185.05</v>
      </c>
      <c r="E46" s="9"/>
      <c r="F46" s="9">
        <v>80.099999999999994</v>
      </c>
      <c r="G46" s="9"/>
    </row>
    <row r="47" spans="1:7" ht="15.75" thickBot="1" x14ac:dyDescent="0.3">
      <c r="A47" s="6"/>
      <c r="B47" s="6"/>
      <c r="C47" s="6"/>
      <c r="D47" s="6"/>
      <c r="E47" s="6"/>
      <c r="F47" s="6"/>
      <c r="G47" s="6"/>
    </row>
    <row r="48" spans="1:7" ht="15.75" thickBot="1" x14ac:dyDescent="0.3">
      <c r="A48" s="7" t="s">
        <v>13075</v>
      </c>
      <c r="B48" s="7" t="s">
        <v>13062</v>
      </c>
      <c r="C48" s="8" t="s">
        <v>12</v>
      </c>
      <c r="D48" s="9">
        <v>266</v>
      </c>
      <c r="E48" s="9"/>
      <c r="F48" s="9">
        <v>80.099999999999994</v>
      </c>
      <c r="G48" s="9"/>
    </row>
    <row r="49" spans="1:7" ht="15.75" thickBot="1" x14ac:dyDescent="0.3">
      <c r="A49" s="6"/>
      <c r="B49" s="6"/>
      <c r="C49" s="6"/>
      <c r="D49" s="6"/>
      <c r="E49" s="6"/>
      <c r="F49" s="6"/>
      <c r="G49" s="6"/>
    </row>
    <row r="50" spans="1:7" ht="15.75" thickBot="1" x14ac:dyDescent="0.3">
      <c r="A50" s="7" t="s">
        <v>13076</v>
      </c>
      <c r="B50" s="7" t="s">
        <v>13064</v>
      </c>
      <c r="C50" s="8" t="s">
        <v>12</v>
      </c>
      <c r="D50" s="9">
        <v>329.21</v>
      </c>
      <c r="E50" s="9"/>
      <c r="F50" s="9">
        <v>80.09</v>
      </c>
      <c r="G50" s="9"/>
    </row>
    <row r="51" spans="1:7" ht="15.75" thickBot="1" x14ac:dyDescent="0.3">
      <c r="A51" s="6"/>
      <c r="B51" s="6"/>
      <c r="C51" s="6"/>
      <c r="D51" s="6"/>
      <c r="E51" s="6"/>
      <c r="F51" s="6"/>
      <c r="G51" s="6"/>
    </row>
    <row r="52" spans="1:7" ht="15.75" thickBot="1" x14ac:dyDescent="0.3">
      <c r="A52" s="7" t="s">
        <v>13077</v>
      </c>
      <c r="B52" s="7" t="s">
        <v>13078</v>
      </c>
      <c r="C52" s="8"/>
      <c r="D52" s="9"/>
      <c r="E52" s="9"/>
      <c r="F52" s="9"/>
      <c r="G52" s="9"/>
    </row>
    <row r="53" spans="1:7" ht="15.75" thickBot="1" x14ac:dyDescent="0.3">
      <c r="A53" s="6"/>
      <c r="B53" s="6"/>
      <c r="C53" s="6"/>
      <c r="D53" s="6"/>
      <c r="E53" s="6"/>
      <c r="F53" s="6"/>
      <c r="G53" s="6"/>
    </row>
    <row r="54" spans="1:7" x14ac:dyDescent="0.25">
      <c r="A54" s="35" t="s">
        <v>13079</v>
      </c>
      <c r="B54" s="22" t="s">
        <v>13080</v>
      </c>
      <c r="C54" s="38"/>
      <c r="D54" s="32"/>
      <c r="E54" s="32"/>
      <c r="F54" s="32"/>
      <c r="G54" s="32"/>
    </row>
    <row r="55" spans="1:7" ht="15.75" thickBot="1" x14ac:dyDescent="0.3">
      <c r="A55" s="37"/>
      <c r="B55" s="24" t="s">
        <v>13081</v>
      </c>
      <c r="C55" s="40"/>
      <c r="D55" s="34"/>
      <c r="E55" s="34"/>
      <c r="F55" s="34"/>
      <c r="G55" s="34"/>
    </row>
    <row r="56" spans="1:7" ht="15.75" thickBot="1" x14ac:dyDescent="0.3">
      <c r="A56" s="6"/>
      <c r="B56" s="6"/>
      <c r="C56" s="6"/>
      <c r="D56" s="6"/>
      <c r="E56" s="6"/>
      <c r="F56" s="6"/>
      <c r="G56" s="6"/>
    </row>
    <row r="57" spans="1:7" ht="15.75" thickBot="1" x14ac:dyDescent="0.3">
      <c r="A57" s="7" t="s">
        <v>13082</v>
      </c>
      <c r="B57" s="7" t="s">
        <v>12618</v>
      </c>
      <c r="C57" s="8" t="s">
        <v>10</v>
      </c>
      <c r="D57" s="9">
        <v>106.41</v>
      </c>
      <c r="E57" s="9"/>
      <c r="F57" s="9">
        <v>80.099999999999994</v>
      </c>
      <c r="G57" s="9"/>
    </row>
    <row r="58" spans="1:7" ht="15.75" thickBot="1" x14ac:dyDescent="0.3">
      <c r="A58" s="6"/>
      <c r="B58" s="6"/>
      <c r="C58" s="6"/>
      <c r="D58" s="6"/>
      <c r="E58" s="6"/>
      <c r="F58" s="6"/>
      <c r="G58" s="6"/>
    </row>
    <row r="59" spans="1:7" ht="15.75" thickBot="1" x14ac:dyDescent="0.3">
      <c r="A59" s="7" t="s">
        <v>13083</v>
      </c>
      <c r="B59" s="7" t="s">
        <v>3586</v>
      </c>
      <c r="C59" s="8" t="s">
        <v>10</v>
      </c>
      <c r="D59" s="9">
        <v>124.03</v>
      </c>
      <c r="E59" s="9"/>
      <c r="F59" s="9">
        <v>80.09</v>
      </c>
      <c r="G59" s="9"/>
    </row>
    <row r="60" spans="1:7" ht="15.75" thickBot="1" x14ac:dyDescent="0.3">
      <c r="A60" s="6"/>
      <c r="B60" s="6"/>
      <c r="C60" s="6"/>
      <c r="D60" s="6"/>
      <c r="E60" s="6"/>
      <c r="F60" s="6"/>
      <c r="G60" s="6"/>
    </row>
    <row r="61" spans="1:7" ht="15.75" thickBot="1" x14ac:dyDescent="0.3">
      <c r="A61" s="7" t="s">
        <v>13084</v>
      </c>
      <c r="B61" s="7" t="s">
        <v>3590</v>
      </c>
      <c r="C61" s="8" t="s">
        <v>10</v>
      </c>
      <c r="D61" s="9">
        <v>188.33</v>
      </c>
      <c r="E61" s="9"/>
      <c r="F61" s="9">
        <v>80.099999999999994</v>
      </c>
      <c r="G61" s="9"/>
    </row>
    <row r="62" spans="1:7" ht="15.75" thickBot="1" x14ac:dyDescent="0.3">
      <c r="A62" s="6"/>
      <c r="B62" s="6"/>
      <c r="C62" s="6"/>
      <c r="D62" s="6"/>
      <c r="E62" s="6"/>
      <c r="F62" s="6"/>
      <c r="G62" s="6"/>
    </row>
    <row r="63" spans="1:7" ht="15.75" thickBot="1" x14ac:dyDescent="0.3">
      <c r="A63" s="7" t="s">
        <v>13085</v>
      </c>
      <c r="B63" s="7" t="s">
        <v>3592</v>
      </c>
      <c r="C63" s="8" t="s">
        <v>10</v>
      </c>
      <c r="D63" s="9">
        <v>450.92</v>
      </c>
      <c r="E63" s="9"/>
      <c r="F63" s="9">
        <v>80.099999999999994</v>
      </c>
      <c r="G63" s="9"/>
    </row>
    <row r="64" spans="1:7" ht="15.75" thickBot="1" x14ac:dyDescent="0.3">
      <c r="A64" s="6"/>
      <c r="B64" s="6"/>
      <c r="C64" s="6"/>
      <c r="D64" s="6"/>
      <c r="E64" s="6"/>
      <c r="F64" s="6"/>
      <c r="G64" s="6"/>
    </row>
    <row r="65" spans="1:7" ht="15.75" thickBot="1" x14ac:dyDescent="0.3">
      <c r="A65" s="7" t="s">
        <v>13086</v>
      </c>
      <c r="B65" s="7" t="s">
        <v>3594</v>
      </c>
      <c r="C65" s="8" t="s">
        <v>10</v>
      </c>
      <c r="D65" s="9">
        <v>617.05999999999995</v>
      </c>
      <c r="E65" s="9"/>
      <c r="F65" s="9">
        <v>80.099999999999994</v>
      </c>
      <c r="G65" s="9"/>
    </row>
    <row r="66" spans="1:7" ht="15.75" thickBot="1" x14ac:dyDescent="0.3">
      <c r="A66" s="6"/>
      <c r="B66" s="6"/>
      <c r="C66" s="6"/>
      <c r="D66" s="6"/>
      <c r="E66" s="6"/>
      <c r="F66" s="6"/>
      <c r="G66" s="6"/>
    </row>
    <row r="67" spans="1:7" ht="15.75" thickBot="1" x14ac:dyDescent="0.3">
      <c r="A67" s="7" t="s">
        <v>13087</v>
      </c>
      <c r="B67" s="7" t="s">
        <v>3596</v>
      </c>
      <c r="C67" s="8" t="s">
        <v>10</v>
      </c>
      <c r="D67" s="9">
        <v>862.82</v>
      </c>
      <c r="E67" s="9"/>
      <c r="F67" s="9">
        <v>80.099999999999994</v>
      </c>
      <c r="G67" s="9"/>
    </row>
    <row r="68" spans="1:7" ht="15.75" thickBot="1" x14ac:dyDescent="0.3">
      <c r="A68" s="6"/>
      <c r="B68" s="6"/>
      <c r="C68" s="6"/>
      <c r="D68" s="6"/>
      <c r="E68" s="6"/>
      <c r="F68" s="6"/>
      <c r="G68" s="6"/>
    </row>
    <row r="69" spans="1:7" ht="15.75" thickBot="1" x14ac:dyDescent="0.3">
      <c r="A69" s="7" t="s">
        <v>13088</v>
      </c>
      <c r="B69" s="7" t="s">
        <v>3731</v>
      </c>
      <c r="C69" s="8" t="s">
        <v>10</v>
      </c>
      <c r="D69" s="9" t="s">
        <v>13089</v>
      </c>
      <c r="E69" s="9"/>
      <c r="F69" s="9">
        <v>80.099999999999994</v>
      </c>
      <c r="G69" s="9"/>
    </row>
    <row r="70" spans="1:7" ht="15.75" thickBot="1" x14ac:dyDescent="0.3">
      <c r="A70" s="6"/>
      <c r="B70" s="6"/>
      <c r="C70" s="6"/>
      <c r="D70" s="6"/>
      <c r="E70" s="6"/>
      <c r="F70" s="6"/>
      <c r="G70" s="6"/>
    </row>
    <row r="71" spans="1:7" ht="15.75" thickBot="1" x14ac:dyDescent="0.3">
      <c r="A71" s="7" t="s">
        <v>13090</v>
      </c>
      <c r="B71" s="7" t="s">
        <v>13091</v>
      </c>
      <c r="C71" s="8"/>
      <c r="D71" s="9"/>
      <c r="E71" s="9"/>
      <c r="F71" s="9"/>
      <c r="G71" s="9"/>
    </row>
    <row r="72" spans="1:7" ht="15.75" thickBot="1" x14ac:dyDescent="0.3">
      <c r="A72" s="6"/>
      <c r="B72" s="6"/>
      <c r="C72" s="6"/>
      <c r="D72" s="6"/>
      <c r="E72" s="6"/>
      <c r="F72" s="6"/>
      <c r="G72" s="6"/>
    </row>
    <row r="73" spans="1:7" x14ac:dyDescent="0.25">
      <c r="A73" s="35" t="s">
        <v>13092</v>
      </c>
      <c r="B73" s="22" t="s">
        <v>13093</v>
      </c>
      <c r="C73" s="38"/>
      <c r="D73" s="32"/>
      <c r="E73" s="32"/>
      <c r="F73" s="32"/>
      <c r="G73" s="32"/>
    </row>
    <row r="74" spans="1:7" ht="15.75" thickBot="1" x14ac:dyDescent="0.3">
      <c r="A74" s="37"/>
      <c r="B74" s="24" t="s">
        <v>13081</v>
      </c>
      <c r="C74" s="40"/>
      <c r="D74" s="34"/>
      <c r="E74" s="34"/>
      <c r="F74" s="34"/>
      <c r="G74" s="34"/>
    </row>
    <row r="75" spans="1:7" ht="15.75" thickBot="1" x14ac:dyDescent="0.3">
      <c r="A75" s="6"/>
      <c r="B75" s="6"/>
      <c r="C75" s="6"/>
      <c r="D75" s="6"/>
      <c r="E75" s="6"/>
      <c r="F75" s="6"/>
      <c r="G75" s="6"/>
    </row>
    <row r="76" spans="1:7" ht="15.75" thickBot="1" x14ac:dyDescent="0.3">
      <c r="A76" s="7" t="s">
        <v>13094</v>
      </c>
      <c r="B76" s="7" t="s">
        <v>3731</v>
      </c>
      <c r="C76" s="8" t="s">
        <v>10</v>
      </c>
      <c r="D76" s="9" t="s">
        <v>13095</v>
      </c>
      <c r="E76" s="9"/>
      <c r="F76" s="9">
        <v>80.099999999999994</v>
      </c>
      <c r="G76" s="9"/>
    </row>
    <row r="77" spans="1:7" ht="15.75" thickBot="1" x14ac:dyDescent="0.3">
      <c r="A77" s="6"/>
      <c r="B77" s="6"/>
      <c r="C77" s="6"/>
      <c r="D77" s="6"/>
      <c r="E77" s="6"/>
      <c r="F77" s="6"/>
      <c r="G77" s="6"/>
    </row>
    <row r="78" spans="1:7" ht="15.75" thickBot="1" x14ac:dyDescent="0.3">
      <c r="A78" s="7" t="s">
        <v>13096</v>
      </c>
      <c r="B78" s="7" t="s">
        <v>3733</v>
      </c>
      <c r="C78" s="8" t="s">
        <v>10</v>
      </c>
      <c r="D78" s="9" t="s">
        <v>13097</v>
      </c>
      <c r="E78" s="9"/>
      <c r="F78" s="9">
        <v>80.099999999999994</v>
      </c>
      <c r="G78" s="9"/>
    </row>
    <row r="79" spans="1:7" ht="15.75" thickBot="1" x14ac:dyDescent="0.3">
      <c r="A79" s="6"/>
      <c r="B79" s="6"/>
      <c r="C79" s="6"/>
      <c r="D79" s="6"/>
      <c r="E79" s="6"/>
      <c r="F79" s="6"/>
      <c r="G79" s="6"/>
    </row>
    <row r="80" spans="1:7" ht="15.75" thickBot="1" x14ac:dyDescent="0.3">
      <c r="A80" s="7" t="s">
        <v>13098</v>
      </c>
      <c r="B80" s="7" t="s">
        <v>3735</v>
      </c>
      <c r="C80" s="8" t="s">
        <v>10</v>
      </c>
      <c r="D80" s="9" t="s">
        <v>13099</v>
      </c>
      <c r="E80" s="9"/>
      <c r="F80" s="9">
        <v>80.099999999999994</v>
      </c>
      <c r="G80" s="9"/>
    </row>
    <row r="81" spans="1:7" ht="15.75" thickBot="1" x14ac:dyDescent="0.3">
      <c r="A81" s="6"/>
      <c r="B81" s="6"/>
      <c r="C81" s="6"/>
      <c r="D81" s="6"/>
      <c r="E81" s="6"/>
      <c r="F81" s="6"/>
      <c r="G81" s="6"/>
    </row>
    <row r="82" spans="1:7" ht="15.75" thickBot="1" x14ac:dyDescent="0.3">
      <c r="A82" s="7" t="s">
        <v>13100</v>
      </c>
      <c r="B82" s="7" t="s">
        <v>13101</v>
      </c>
      <c r="C82" s="8" t="s">
        <v>10</v>
      </c>
      <c r="D82" s="9" t="s">
        <v>13102</v>
      </c>
      <c r="E82" s="9"/>
      <c r="F82" s="9">
        <v>80.099999999999994</v>
      </c>
      <c r="G82" s="9"/>
    </row>
    <row r="83" spans="1:7" ht="15.75" thickBot="1" x14ac:dyDescent="0.3">
      <c r="A83" s="6"/>
      <c r="B83" s="6"/>
      <c r="C83" s="6"/>
      <c r="D83" s="6"/>
      <c r="E83" s="6"/>
      <c r="F83" s="6"/>
      <c r="G83" s="6"/>
    </row>
    <row r="84" spans="1:7" ht="15.75" thickBot="1" x14ac:dyDescent="0.3">
      <c r="A84" s="7" t="s">
        <v>13103</v>
      </c>
      <c r="B84" s="7" t="s">
        <v>3737</v>
      </c>
      <c r="C84" s="8" t="s">
        <v>10</v>
      </c>
      <c r="D84" s="9" t="s">
        <v>13104</v>
      </c>
      <c r="E84" s="9"/>
      <c r="F84" s="9">
        <v>80.099999999999994</v>
      </c>
      <c r="G84" s="9"/>
    </row>
    <row r="85" spans="1:7" ht="15.75" thickBot="1" x14ac:dyDescent="0.3">
      <c r="A85" s="6"/>
      <c r="B85" s="6"/>
      <c r="C85" s="6"/>
      <c r="D85" s="6"/>
      <c r="E85" s="6"/>
      <c r="F85" s="6"/>
      <c r="G85" s="6"/>
    </row>
    <row r="86" spans="1:7" x14ac:dyDescent="0.25">
      <c r="A86" s="35" t="s">
        <v>13105</v>
      </c>
      <c r="B86" s="22" t="s">
        <v>13106</v>
      </c>
      <c r="C86" s="38"/>
      <c r="D86" s="32"/>
      <c r="E86" s="32"/>
      <c r="F86" s="32"/>
      <c r="G86" s="32"/>
    </row>
    <row r="87" spans="1:7" ht="15.75" thickBot="1" x14ac:dyDescent="0.3">
      <c r="A87" s="37"/>
      <c r="B87" s="24" t="s">
        <v>13081</v>
      </c>
      <c r="C87" s="40"/>
      <c r="D87" s="34"/>
      <c r="E87" s="34"/>
      <c r="F87" s="34"/>
      <c r="G87" s="34"/>
    </row>
    <row r="88" spans="1:7" ht="15.75" thickBot="1" x14ac:dyDescent="0.3">
      <c r="A88" s="6"/>
      <c r="B88" s="6"/>
      <c r="C88" s="6"/>
      <c r="D88" s="6"/>
      <c r="E88" s="6"/>
      <c r="F88" s="6"/>
      <c r="G88" s="6"/>
    </row>
    <row r="89" spans="1:7" ht="15.75" thickBot="1" x14ac:dyDescent="0.3">
      <c r="A89" s="7" t="s">
        <v>13107</v>
      </c>
      <c r="B89" s="7" t="s">
        <v>3731</v>
      </c>
      <c r="C89" s="8" t="s">
        <v>10</v>
      </c>
      <c r="D89" s="9" t="s">
        <v>13108</v>
      </c>
      <c r="E89" s="9"/>
      <c r="F89" s="9">
        <v>80.099999999999994</v>
      </c>
      <c r="G89" s="9"/>
    </row>
    <row r="90" spans="1:7" ht="15.75" thickBot="1" x14ac:dyDescent="0.3">
      <c r="A90" s="6"/>
      <c r="B90" s="6"/>
      <c r="C90" s="6"/>
      <c r="D90" s="6"/>
      <c r="E90" s="6"/>
      <c r="F90" s="6"/>
      <c r="G90" s="6"/>
    </row>
    <row r="91" spans="1:7" ht="15.75" thickBot="1" x14ac:dyDescent="0.3">
      <c r="A91" s="7" t="s">
        <v>13109</v>
      </c>
      <c r="B91" s="7" t="s">
        <v>3733</v>
      </c>
      <c r="C91" s="8" t="s">
        <v>10</v>
      </c>
      <c r="D91" s="9" t="s">
        <v>13110</v>
      </c>
      <c r="E91" s="9"/>
      <c r="F91" s="9">
        <v>80.099999999999994</v>
      </c>
      <c r="G91" s="9"/>
    </row>
    <row r="92" spans="1:7" ht="15.75" thickBot="1" x14ac:dyDescent="0.3">
      <c r="A92" s="6"/>
      <c r="B92" s="6"/>
      <c r="C92" s="6"/>
      <c r="D92" s="6"/>
      <c r="E92" s="6"/>
      <c r="F92" s="6"/>
      <c r="G92" s="6"/>
    </row>
    <row r="93" spans="1:7" ht="15.75" thickBot="1" x14ac:dyDescent="0.3">
      <c r="A93" s="7" t="s">
        <v>13111</v>
      </c>
      <c r="B93" s="7" t="s">
        <v>3735</v>
      </c>
      <c r="C93" s="8" t="s">
        <v>10</v>
      </c>
      <c r="D93" s="9" t="s">
        <v>13112</v>
      </c>
      <c r="E93" s="9"/>
      <c r="F93" s="9">
        <v>80.099999999999994</v>
      </c>
      <c r="G93" s="9"/>
    </row>
    <row r="94" spans="1:7" ht="15.75" thickBot="1" x14ac:dyDescent="0.3">
      <c r="A94" s="6"/>
      <c r="B94" s="6"/>
      <c r="C94" s="6"/>
      <c r="D94" s="6"/>
      <c r="E94" s="6"/>
      <c r="F94" s="6"/>
      <c r="G94" s="6"/>
    </row>
    <row r="95" spans="1:7" ht="15.75" thickBot="1" x14ac:dyDescent="0.3">
      <c r="A95" s="7" t="s">
        <v>13113</v>
      </c>
      <c r="B95" s="7" t="s">
        <v>13101</v>
      </c>
      <c r="C95" s="8" t="s">
        <v>10</v>
      </c>
      <c r="D95" s="9" t="s">
        <v>13114</v>
      </c>
      <c r="E95" s="9"/>
      <c r="F95" s="9">
        <v>80.099999999999994</v>
      </c>
      <c r="G95" s="9"/>
    </row>
    <row r="96" spans="1:7" ht="15.75" thickBot="1" x14ac:dyDescent="0.3">
      <c r="A96" s="6"/>
      <c r="B96" s="6"/>
      <c r="C96" s="6"/>
      <c r="D96" s="6"/>
      <c r="E96" s="6"/>
      <c r="F96" s="6"/>
      <c r="G96" s="6"/>
    </row>
    <row r="97" spans="1:7" ht="15.75" thickBot="1" x14ac:dyDescent="0.3">
      <c r="A97" s="7" t="s">
        <v>13115</v>
      </c>
      <c r="B97" s="7" t="s">
        <v>3737</v>
      </c>
      <c r="C97" s="8" t="s">
        <v>10</v>
      </c>
      <c r="D97" s="9" t="s">
        <v>13116</v>
      </c>
      <c r="E97" s="9"/>
      <c r="F97" s="9">
        <v>80.099999999999994</v>
      </c>
      <c r="G97" s="9"/>
    </row>
    <row r="98" spans="1:7" ht="15.75" thickBot="1" x14ac:dyDescent="0.3">
      <c r="A98" s="6"/>
      <c r="B98" s="6"/>
      <c r="C98" s="6"/>
      <c r="D98" s="6"/>
      <c r="E98" s="6"/>
      <c r="F98" s="6"/>
      <c r="G98" s="6"/>
    </row>
    <row r="99" spans="1:7" ht="15.75" thickBot="1" x14ac:dyDescent="0.3">
      <c r="A99" s="7" t="s">
        <v>13117</v>
      </c>
      <c r="B99" s="7" t="s">
        <v>13118</v>
      </c>
      <c r="C99" s="8"/>
      <c r="D99" s="9"/>
      <c r="E99" s="9"/>
      <c r="F99" s="9"/>
      <c r="G99" s="9"/>
    </row>
    <row r="100" spans="1:7" ht="15.75" thickBot="1" x14ac:dyDescent="0.3">
      <c r="A100" s="6"/>
      <c r="B100" s="6"/>
      <c r="C100" s="6"/>
      <c r="D100" s="6"/>
      <c r="E100" s="6"/>
      <c r="F100" s="6"/>
      <c r="G100" s="6"/>
    </row>
    <row r="101" spans="1:7" ht="15.75" thickBot="1" x14ac:dyDescent="0.3">
      <c r="A101" s="7" t="s">
        <v>13119</v>
      </c>
      <c r="B101" s="7" t="s">
        <v>13120</v>
      </c>
      <c r="C101" s="8" t="s">
        <v>10</v>
      </c>
      <c r="D101" s="9">
        <v>455.87</v>
      </c>
      <c r="E101" s="9"/>
      <c r="F101" s="9">
        <v>80.099999999999994</v>
      </c>
      <c r="G101" s="9"/>
    </row>
    <row r="102" spans="1:7" ht="15.75" thickBot="1" x14ac:dyDescent="0.3">
      <c r="A102" s="6"/>
      <c r="B102" s="6"/>
      <c r="C102" s="6"/>
      <c r="D102" s="6"/>
      <c r="E102" s="6"/>
      <c r="F102" s="6"/>
      <c r="G102" s="6"/>
    </row>
    <row r="103" spans="1:7" ht="15.75" thickBot="1" x14ac:dyDescent="0.3">
      <c r="A103" s="7" t="s">
        <v>13121</v>
      </c>
      <c r="B103" s="7" t="s">
        <v>13122</v>
      </c>
      <c r="C103" s="8"/>
      <c r="D103" s="9"/>
      <c r="E103" s="9"/>
      <c r="F103" s="9"/>
      <c r="G103" s="9"/>
    </row>
    <row r="104" spans="1:7" ht="15.75" thickBot="1" x14ac:dyDescent="0.3">
      <c r="A104" s="6"/>
      <c r="B104" s="6"/>
      <c r="C104" s="6"/>
      <c r="D104" s="6"/>
      <c r="E104" s="6"/>
      <c r="F104" s="6"/>
      <c r="G104" s="6"/>
    </row>
    <row r="105" spans="1:7" ht="49.5" thickBot="1" x14ac:dyDescent="0.3">
      <c r="A105" s="7" t="s">
        <v>13123</v>
      </c>
      <c r="B105" s="7" t="s">
        <v>13124</v>
      </c>
      <c r="C105" s="8" t="s">
        <v>10</v>
      </c>
      <c r="D105" s="9" t="s">
        <v>13125</v>
      </c>
      <c r="E105" s="9"/>
      <c r="F105" s="9">
        <v>80.099999999999994</v>
      </c>
      <c r="G105" s="9"/>
    </row>
    <row r="106" spans="1:7" ht="15.75" thickBot="1" x14ac:dyDescent="0.3">
      <c r="A106" s="6"/>
      <c r="B106" s="6"/>
      <c r="C106" s="6"/>
      <c r="D106" s="6"/>
      <c r="E106" s="6"/>
      <c r="F106" s="6"/>
      <c r="G106" s="6"/>
    </row>
    <row r="107" spans="1:7" ht="49.5" thickBot="1" x14ac:dyDescent="0.3">
      <c r="A107" s="7" t="s">
        <v>13126</v>
      </c>
      <c r="B107" s="7" t="s">
        <v>13127</v>
      </c>
      <c r="C107" s="8" t="s">
        <v>10</v>
      </c>
      <c r="D107" s="9" t="s">
        <v>13128</v>
      </c>
      <c r="E107" s="9"/>
      <c r="F107" s="9">
        <v>80.099999999999994</v>
      </c>
      <c r="G107" s="9"/>
    </row>
  </sheetData>
  <mergeCells count="18">
    <mergeCell ref="G86:G87"/>
    <mergeCell ref="A73:A74"/>
    <mergeCell ref="C73:C74"/>
    <mergeCell ref="D73:D74"/>
    <mergeCell ref="E73:E74"/>
    <mergeCell ref="F73:F74"/>
    <mergeCell ref="G73:G74"/>
    <mergeCell ref="A86:A87"/>
    <mergeCell ref="C86:C87"/>
    <mergeCell ref="D86:D87"/>
    <mergeCell ref="E86:E87"/>
    <mergeCell ref="F86:F87"/>
    <mergeCell ref="G54:G55"/>
    <mergeCell ref="A54:A55"/>
    <mergeCell ref="C54:C55"/>
    <mergeCell ref="D54:D55"/>
    <mergeCell ref="E54:E55"/>
    <mergeCell ref="F54:F55"/>
  </mergeCell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7B7D3D-9D6E-4643-9084-CFF7D0574E84}">
  <sheetPr>
    <tabColor theme="8" tint="0.79998168889431442"/>
  </sheetPr>
  <dimension ref="A1:G16"/>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13129</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13130</v>
      </c>
      <c r="B10" s="7" t="s">
        <v>13131</v>
      </c>
      <c r="C10" s="8"/>
      <c r="D10" s="9"/>
      <c r="E10" s="9"/>
      <c r="F10" s="9"/>
      <c r="G10" s="9"/>
    </row>
    <row r="11" spans="1:7" ht="15.75" thickBot="1" x14ac:dyDescent="0.3">
      <c r="A11" s="6"/>
      <c r="B11" s="6"/>
      <c r="C11" s="6"/>
      <c r="D11" s="6"/>
      <c r="E11" s="6"/>
      <c r="F11" s="6"/>
      <c r="G11" s="6"/>
    </row>
    <row r="12" spans="1:7" x14ac:dyDescent="0.25">
      <c r="A12" s="35" t="s">
        <v>13132</v>
      </c>
      <c r="B12" s="22" t="s">
        <v>13133</v>
      </c>
      <c r="C12" s="38"/>
      <c r="D12" s="32"/>
      <c r="E12" s="32"/>
      <c r="F12" s="32"/>
      <c r="G12" s="32"/>
    </row>
    <row r="13" spans="1:7" ht="36.75" x14ac:dyDescent="0.25">
      <c r="A13" s="36"/>
      <c r="B13" s="23" t="s">
        <v>13134</v>
      </c>
      <c r="C13" s="39"/>
      <c r="D13" s="33"/>
      <c r="E13" s="33"/>
      <c r="F13" s="33"/>
      <c r="G13" s="33"/>
    </row>
    <row r="14" spans="1:7" ht="36.75" x14ac:dyDescent="0.25">
      <c r="A14" s="36"/>
      <c r="B14" s="23" t="s">
        <v>13135</v>
      </c>
      <c r="C14" s="39"/>
      <c r="D14" s="33"/>
      <c r="E14" s="33"/>
      <c r="F14" s="33"/>
      <c r="G14" s="33"/>
    </row>
    <row r="15" spans="1:7" ht="36.75" x14ac:dyDescent="0.25">
      <c r="A15" s="36"/>
      <c r="B15" s="23" t="s">
        <v>13136</v>
      </c>
      <c r="C15" s="39"/>
      <c r="D15" s="33"/>
      <c r="E15" s="33"/>
      <c r="F15" s="33"/>
      <c r="G15" s="33"/>
    </row>
    <row r="16" spans="1:7" ht="15.75" thickBot="1" x14ac:dyDescent="0.3">
      <c r="A16" s="37"/>
      <c r="B16" s="24" t="s">
        <v>13137</v>
      </c>
      <c r="C16" s="40"/>
      <c r="D16" s="34"/>
      <c r="E16" s="34"/>
      <c r="F16" s="34"/>
      <c r="G16" s="34"/>
    </row>
  </sheetData>
  <mergeCells count="6">
    <mergeCell ref="G12:G16"/>
    <mergeCell ref="A12:A16"/>
    <mergeCell ref="C12:C16"/>
    <mergeCell ref="D12:D16"/>
    <mergeCell ref="E12:E16"/>
    <mergeCell ref="F12:F16"/>
  </mergeCell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A6AFDF-4B19-43EC-957B-643CDE468EA7}">
  <sheetPr>
    <tabColor theme="8" tint="0.79998168889431442"/>
  </sheetPr>
  <dimension ref="A1:G514"/>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13138</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13130</v>
      </c>
      <c r="B10" s="7" t="s">
        <v>13131</v>
      </c>
      <c r="C10" s="8"/>
      <c r="D10" s="9"/>
      <c r="E10" s="9"/>
      <c r="F10" s="9"/>
      <c r="G10" s="9"/>
    </row>
    <row r="11" spans="1:7" ht="15.75" thickBot="1" x14ac:dyDescent="0.3">
      <c r="A11" s="6"/>
      <c r="B11" s="6"/>
      <c r="C11" s="6"/>
      <c r="D11" s="6"/>
      <c r="E11" s="6"/>
      <c r="F11" s="6"/>
      <c r="G11" s="6"/>
    </row>
    <row r="12" spans="1:7" ht="15.75" thickBot="1" x14ac:dyDescent="0.3">
      <c r="A12" s="7" t="s">
        <v>13139</v>
      </c>
      <c r="B12" s="7" t="s">
        <v>13140</v>
      </c>
      <c r="C12" s="8"/>
      <c r="D12" s="9"/>
      <c r="E12" s="9"/>
      <c r="F12" s="9"/>
      <c r="G12" s="9"/>
    </row>
    <row r="13" spans="1:7" ht="15.75" thickBot="1" x14ac:dyDescent="0.3">
      <c r="A13" s="6"/>
      <c r="B13" s="6"/>
      <c r="C13" s="6"/>
      <c r="D13" s="6"/>
      <c r="E13" s="6"/>
      <c r="F13" s="6"/>
      <c r="G13" s="6"/>
    </row>
    <row r="14" spans="1:7" ht="15.75" thickBot="1" x14ac:dyDescent="0.3">
      <c r="A14" s="7" t="s">
        <v>13141</v>
      </c>
      <c r="B14" s="7" t="s">
        <v>13142</v>
      </c>
      <c r="C14" s="8"/>
      <c r="D14" s="9"/>
      <c r="E14" s="9"/>
      <c r="F14" s="9"/>
      <c r="G14" s="9"/>
    </row>
    <row r="15" spans="1:7" ht="15.75" thickBot="1" x14ac:dyDescent="0.3">
      <c r="A15" s="6"/>
      <c r="B15" s="6"/>
      <c r="C15" s="6"/>
      <c r="D15" s="6"/>
      <c r="E15" s="6"/>
      <c r="F15" s="6"/>
      <c r="G15" s="6"/>
    </row>
    <row r="16" spans="1:7" ht="15.75" thickBot="1" x14ac:dyDescent="0.3">
      <c r="A16" s="7" t="s">
        <v>13143</v>
      </c>
      <c r="B16" s="7" t="s">
        <v>13144</v>
      </c>
      <c r="C16" s="8"/>
      <c r="D16" s="9"/>
      <c r="E16" s="9"/>
      <c r="F16" s="9"/>
      <c r="G16" s="9"/>
    </row>
    <row r="17" spans="1:7" ht="15.75" thickBot="1" x14ac:dyDescent="0.3">
      <c r="A17" s="6"/>
      <c r="B17" s="6"/>
      <c r="C17" s="6"/>
      <c r="D17" s="6"/>
      <c r="E17" s="6"/>
      <c r="F17" s="6"/>
      <c r="G17" s="6"/>
    </row>
    <row r="18" spans="1:7" ht="15.75" thickBot="1" x14ac:dyDescent="0.3">
      <c r="A18" s="7" t="s">
        <v>13145</v>
      </c>
      <c r="B18" s="7" t="s">
        <v>13146</v>
      </c>
      <c r="C18" s="8" t="s">
        <v>13</v>
      </c>
      <c r="D18" s="9">
        <v>51.8</v>
      </c>
      <c r="E18" s="9">
        <v>53.84</v>
      </c>
      <c r="F18" s="9"/>
      <c r="G18" s="9">
        <v>26.25</v>
      </c>
    </row>
    <row r="19" spans="1:7" ht="15.75" thickBot="1" x14ac:dyDescent="0.3">
      <c r="A19" s="6"/>
      <c r="B19" s="6"/>
      <c r="C19" s="6"/>
      <c r="D19" s="6"/>
      <c r="E19" s="6"/>
      <c r="F19" s="6"/>
      <c r="G19" s="6"/>
    </row>
    <row r="20" spans="1:7" ht="15.75" thickBot="1" x14ac:dyDescent="0.3">
      <c r="A20" s="7" t="s">
        <v>13147</v>
      </c>
      <c r="B20" s="7" t="s">
        <v>13148</v>
      </c>
      <c r="C20" s="8" t="s">
        <v>13</v>
      </c>
      <c r="D20" s="9">
        <v>52.44</v>
      </c>
      <c r="E20" s="9">
        <v>53.18</v>
      </c>
      <c r="F20" s="9"/>
      <c r="G20" s="9">
        <v>26.91</v>
      </c>
    </row>
    <row r="21" spans="1:7" ht="15.75" thickBot="1" x14ac:dyDescent="0.3">
      <c r="A21" s="6"/>
      <c r="B21" s="6"/>
      <c r="C21" s="6"/>
      <c r="D21" s="6"/>
      <c r="E21" s="6"/>
      <c r="F21" s="6"/>
      <c r="G21" s="6"/>
    </row>
    <row r="22" spans="1:7" ht="15.75" thickBot="1" x14ac:dyDescent="0.3">
      <c r="A22" s="7" t="s">
        <v>13149</v>
      </c>
      <c r="B22" s="7" t="s">
        <v>13150</v>
      </c>
      <c r="C22" s="8" t="s">
        <v>13</v>
      </c>
      <c r="D22" s="9">
        <v>53.08</v>
      </c>
      <c r="E22" s="9">
        <v>52.54</v>
      </c>
      <c r="F22" s="9"/>
      <c r="G22" s="9">
        <v>27.54</v>
      </c>
    </row>
    <row r="23" spans="1:7" ht="15.75" thickBot="1" x14ac:dyDescent="0.3">
      <c r="A23" s="6"/>
      <c r="B23" s="6"/>
      <c r="C23" s="6"/>
      <c r="D23" s="6"/>
      <c r="E23" s="6"/>
      <c r="F23" s="6"/>
      <c r="G23" s="6"/>
    </row>
    <row r="24" spans="1:7" ht="15.75" thickBot="1" x14ac:dyDescent="0.3">
      <c r="A24" s="7" t="s">
        <v>13151</v>
      </c>
      <c r="B24" s="7" t="s">
        <v>13152</v>
      </c>
      <c r="C24" s="8" t="s">
        <v>13</v>
      </c>
      <c r="D24" s="9">
        <v>67.78</v>
      </c>
      <c r="E24" s="9">
        <v>41.15</v>
      </c>
      <c r="F24" s="9"/>
      <c r="G24" s="9">
        <v>38.950000000000003</v>
      </c>
    </row>
    <row r="25" spans="1:7" ht="15.75" thickBot="1" x14ac:dyDescent="0.3">
      <c r="A25" s="6"/>
      <c r="B25" s="6"/>
      <c r="C25" s="6"/>
      <c r="D25" s="6"/>
      <c r="E25" s="6"/>
      <c r="F25" s="6"/>
      <c r="G25" s="6"/>
    </row>
    <row r="26" spans="1:7" ht="15.75" thickBot="1" x14ac:dyDescent="0.3">
      <c r="A26" s="7" t="s">
        <v>13153</v>
      </c>
      <c r="B26" s="7" t="s">
        <v>13154</v>
      </c>
      <c r="C26" s="8" t="s">
        <v>13</v>
      </c>
      <c r="D26" s="9">
        <v>78.45</v>
      </c>
      <c r="E26" s="9">
        <v>35.549999999999997</v>
      </c>
      <c r="F26" s="9"/>
      <c r="G26" s="9">
        <v>44.55</v>
      </c>
    </row>
    <row r="27" spans="1:7" ht="15.75" thickBot="1" x14ac:dyDescent="0.3">
      <c r="A27" s="6"/>
      <c r="B27" s="6"/>
      <c r="C27" s="6"/>
      <c r="D27" s="6"/>
      <c r="E27" s="6"/>
      <c r="F27" s="6"/>
      <c r="G27" s="6"/>
    </row>
    <row r="28" spans="1:7" ht="15.75" thickBot="1" x14ac:dyDescent="0.3">
      <c r="A28" s="7" t="s">
        <v>13155</v>
      </c>
      <c r="B28" s="7" t="s">
        <v>13156</v>
      </c>
      <c r="C28" s="8"/>
      <c r="D28" s="9"/>
      <c r="E28" s="9"/>
      <c r="F28" s="9"/>
      <c r="G28" s="9"/>
    </row>
    <row r="29" spans="1:7" ht="15.75" thickBot="1" x14ac:dyDescent="0.3">
      <c r="A29" s="6"/>
      <c r="B29" s="6"/>
      <c r="C29" s="6"/>
      <c r="D29" s="6"/>
      <c r="E29" s="6"/>
      <c r="F29" s="6"/>
      <c r="G29" s="6"/>
    </row>
    <row r="30" spans="1:7" ht="15.75" thickBot="1" x14ac:dyDescent="0.3">
      <c r="A30" s="7" t="s">
        <v>13157</v>
      </c>
      <c r="B30" s="7" t="s">
        <v>13158</v>
      </c>
      <c r="C30" s="8" t="s">
        <v>13</v>
      </c>
      <c r="D30" s="9">
        <v>54.6</v>
      </c>
      <c r="E30" s="9">
        <v>51.08</v>
      </c>
      <c r="F30" s="9"/>
      <c r="G30" s="9">
        <v>29.03</v>
      </c>
    </row>
    <row r="31" spans="1:7" ht="15.75" thickBot="1" x14ac:dyDescent="0.3">
      <c r="A31" s="6"/>
      <c r="B31" s="6"/>
      <c r="C31" s="6"/>
      <c r="D31" s="6"/>
      <c r="E31" s="6"/>
      <c r="F31" s="6"/>
      <c r="G31" s="6"/>
    </row>
    <row r="32" spans="1:7" ht="15.75" thickBot="1" x14ac:dyDescent="0.3">
      <c r="A32" s="7" t="s">
        <v>13159</v>
      </c>
      <c r="B32" s="7" t="s">
        <v>13160</v>
      </c>
      <c r="C32" s="8" t="s">
        <v>13</v>
      </c>
      <c r="D32" s="9">
        <v>55.32</v>
      </c>
      <c r="E32" s="9">
        <v>50.42</v>
      </c>
      <c r="F32" s="9"/>
      <c r="G32" s="9">
        <v>29.68</v>
      </c>
    </row>
    <row r="33" spans="1:7" ht="15.75" thickBot="1" x14ac:dyDescent="0.3">
      <c r="A33" s="6"/>
      <c r="B33" s="6"/>
      <c r="C33" s="6"/>
      <c r="D33" s="6"/>
      <c r="E33" s="6"/>
      <c r="F33" s="6"/>
      <c r="G33" s="6"/>
    </row>
    <row r="34" spans="1:7" ht="15.75" thickBot="1" x14ac:dyDescent="0.3">
      <c r="A34" s="7" t="s">
        <v>13161</v>
      </c>
      <c r="B34" s="7" t="s">
        <v>13162</v>
      </c>
      <c r="C34" s="8" t="s">
        <v>13</v>
      </c>
      <c r="D34" s="9">
        <v>71.42</v>
      </c>
      <c r="E34" s="9">
        <v>39.049999999999997</v>
      </c>
      <c r="F34" s="9"/>
      <c r="G34" s="9">
        <v>41.05</v>
      </c>
    </row>
    <row r="35" spans="1:7" ht="15.75" thickBot="1" x14ac:dyDescent="0.3">
      <c r="A35" s="6"/>
      <c r="B35" s="6"/>
      <c r="C35" s="6"/>
      <c r="D35" s="6"/>
      <c r="E35" s="6"/>
      <c r="F35" s="6"/>
      <c r="G35" s="6"/>
    </row>
    <row r="36" spans="1:7" ht="15.75" thickBot="1" x14ac:dyDescent="0.3">
      <c r="A36" s="7" t="s">
        <v>13163</v>
      </c>
      <c r="B36" s="7" t="s">
        <v>13164</v>
      </c>
      <c r="C36" s="8" t="s">
        <v>13</v>
      </c>
      <c r="D36" s="9">
        <v>82.98</v>
      </c>
      <c r="E36" s="9">
        <v>33.61</v>
      </c>
      <c r="F36" s="9"/>
      <c r="G36" s="9">
        <v>46.49</v>
      </c>
    </row>
    <row r="37" spans="1:7" ht="15.75" thickBot="1" x14ac:dyDescent="0.3">
      <c r="A37" s="6"/>
      <c r="B37" s="6"/>
      <c r="C37" s="6"/>
      <c r="D37" s="6"/>
      <c r="E37" s="6"/>
      <c r="F37" s="6"/>
      <c r="G37" s="6"/>
    </row>
    <row r="38" spans="1:7" ht="15.75" thickBot="1" x14ac:dyDescent="0.3">
      <c r="A38" s="7" t="s">
        <v>13165</v>
      </c>
      <c r="B38" s="7" t="s">
        <v>13166</v>
      </c>
      <c r="C38" s="8"/>
      <c r="D38" s="9"/>
      <c r="E38" s="9"/>
      <c r="F38" s="9"/>
      <c r="G38" s="9"/>
    </row>
    <row r="39" spans="1:7" ht="15.75" thickBot="1" x14ac:dyDescent="0.3">
      <c r="A39" s="6"/>
      <c r="B39" s="6"/>
      <c r="C39" s="6"/>
      <c r="D39" s="6"/>
      <c r="E39" s="6"/>
      <c r="F39" s="6"/>
      <c r="G39" s="6"/>
    </row>
    <row r="40" spans="1:7" ht="15.75" thickBot="1" x14ac:dyDescent="0.3">
      <c r="A40" s="7" t="s">
        <v>13167</v>
      </c>
      <c r="B40" s="7" t="s">
        <v>13168</v>
      </c>
      <c r="C40" s="8" t="s">
        <v>13</v>
      </c>
      <c r="D40" s="9">
        <v>74.540000000000006</v>
      </c>
      <c r="E40" s="9">
        <v>37.42</v>
      </c>
      <c r="F40" s="9"/>
      <c r="G40" s="9">
        <v>42.68</v>
      </c>
    </row>
    <row r="41" spans="1:7" ht="15.75" thickBot="1" x14ac:dyDescent="0.3">
      <c r="A41" s="6"/>
      <c r="B41" s="6"/>
      <c r="C41" s="6"/>
      <c r="D41" s="6"/>
      <c r="E41" s="6"/>
      <c r="F41" s="6"/>
      <c r="G41" s="6"/>
    </row>
    <row r="42" spans="1:7" ht="15.75" thickBot="1" x14ac:dyDescent="0.3">
      <c r="A42" s="7" t="s">
        <v>13169</v>
      </c>
      <c r="B42" s="7" t="s">
        <v>13170</v>
      </c>
      <c r="C42" s="8" t="s">
        <v>13</v>
      </c>
      <c r="D42" s="9">
        <v>92.87</v>
      </c>
      <c r="E42" s="9">
        <v>30.03</v>
      </c>
      <c r="F42" s="9"/>
      <c r="G42" s="9">
        <v>50.07</v>
      </c>
    </row>
    <row r="43" spans="1:7" ht="15.75" thickBot="1" x14ac:dyDescent="0.3">
      <c r="A43" s="6"/>
      <c r="B43" s="6"/>
      <c r="C43" s="6"/>
      <c r="D43" s="6"/>
      <c r="E43" s="6"/>
      <c r="F43" s="6"/>
      <c r="G43" s="6"/>
    </row>
    <row r="44" spans="1:7" ht="15.75" thickBot="1" x14ac:dyDescent="0.3">
      <c r="A44" s="7" t="s">
        <v>13171</v>
      </c>
      <c r="B44" s="7" t="s">
        <v>13172</v>
      </c>
      <c r="C44" s="8"/>
      <c r="D44" s="9"/>
      <c r="E44" s="9"/>
      <c r="F44" s="9"/>
      <c r="G44" s="9"/>
    </row>
    <row r="45" spans="1:7" ht="15.75" thickBot="1" x14ac:dyDescent="0.3">
      <c r="A45" s="6"/>
      <c r="B45" s="6"/>
      <c r="C45" s="6"/>
      <c r="D45" s="6"/>
      <c r="E45" s="6"/>
      <c r="F45" s="6"/>
      <c r="G45" s="6"/>
    </row>
    <row r="46" spans="1:7" ht="15.75" thickBot="1" x14ac:dyDescent="0.3">
      <c r="A46" s="7" t="s">
        <v>13173</v>
      </c>
      <c r="B46" s="7" t="s">
        <v>13174</v>
      </c>
      <c r="C46" s="8"/>
      <c r="D46" s="9"/>
      <c r="E46" s="9"/>
      <c r="F46" s="9"/>
      <c r="G46" s="9"/>
    </row>
    <row r="47" spans="1:7" ht="15.75" thickBot="1" x14ac:dyDescent="0.3">
      <c r="A47" s="6"/>
      <c r="B47" s="6"/>
      <c r="C47" s="6"/>
      <c r="D47" s="6"/>
      <c r="E47" s="6"/>
      <c r="F47" s="6"/>
      <c r="G47" s="6"/>
    </row>
    <row r="48" spans="1:7" ht="15.75" thickBot="1" x14ac:dyDescent="0.3">
      <c r="A48" s="7" t="s">
        <v>13175</v>
      </c>
      <c r="B48" s="7" t="s">
        <v>13176</v>
      </c>
      <c r="C48" s="8" t="s">
        <v>13</v>
      </c>
      <c r="D48" s="9">
        <v>45.21</v>
      </c>
      <c r="E48" s="9">
        <v>61.69</v>
      </c>
      <c r="F48" s="9"/>
      <c r="G48" s="9">
        <v>18.399999999999999</v>
      </c>
    </row>
    <row r="49" spans="1:7" ht="15.75" thickBot="1" x14ac:dyDescent="0.3">
      <c r="A49" s="6"/>
      <c r="B49" s="6"/>
      <c r="C49" s="6"/>
      <c r="D49" s="6"/>
      <c r="E49" s="6"/>
      <c r="F49" s="6"/>
      <c r="G49" s="6"/>
    </row>
    <row r="50" spans="1:7" ht="15.75" thickBot="1" x14ac:dyDescent="0.3">
      <c r="A50" s="7" t="s">
        <v>13177</v>
      </c>
      <c r="B50" s="7" t="s">
        <v>13178</v>
      </c>
      <c r="C50" s="8" t="s">
        <v>13</v>
      </c>
      <c r="D50" s="9">
        <v>55.19</v>
      </c>
      <c r="E50" s="9">
        <v>50.53</v>
      </c>
      <c r="F50" s="9"/>
      <c r="G50" s="9">
        <v>29.55</v>
      </c>
    </row>
    <row r="51" spans="1:7" ht="15.75" thickBot="1" x14ac:dyDescent="0.3">
      <c r="A51" s="6"/>
      <c r="B51" s="6"/>
      <c r="C51" s="6"/>
      <c r="D51" s="6"/>
      <c r="E51" s="6"/>
      <c r="F51" s="6"/>
      <c r="G51" s="6"/>
    </row>
    <row r="52" spans="1:7" ht="15.75" thickBot="1" x14ac:dyDescent="0.3">
      <c r="A52" s="7" t="s">
        <v>13179</v>
      </c>
      <c r="B52" s="7" t="s">
        <v>13180</v>
      </c>
      <c r="C52" s="8" t="s">
        <v>13</v>
      </c>
      <c r="D52" s="9">
        <v>60.12</v>
      </c>
      <c r="E52" s="9">
        <v>46.39</v>
      </c>
      <c r="F52" s="9"/>
      <c r="G52" s="9">
        <v>33.700000000000003</v>
      </c>
    </row>
    <row r="53" spans="1:7" ht="15.75" thickBot="1" x14ac:dyDescent="0.3">
      <c r="A53" s="6"/>
      <c r="B53" s="6"/>
      <c r="C53" s="6"/>
      <c r="D53" s="6"/>
      <c r="E53" s="6"/>
      <c r="F53" s="6"/>
      <c r="G53" s="6"/>
    </row>
    <row r="54" spans="1:7" ht="15.75" thickBot="1" x14ac:dyDescent="0.3">
      <c r="A54" s="7" t="s">
        <v>13181</v>
      </c>
      <c r="B54" s="7" t="s">
        <v>13182</v>
      </c>
      <c r="C54" s="8"/>
      <c r="D54" s="9"/>
      <c r="E54" s="9"/>
      <c r="F54" s="9"/>
      <c r="G54" s="9"/>
    </row>
    <row r="55" spans="1:7" ht="15.75" thickBot="1" x14ac:dyDescent="0.3">
      <c r="A55" s="6"/>
      <c r="B55" s="6"/>
      <c r="C55" s="6"/>
      <c r="D55" s="6"/>
      <c r="E55" s="6"/>
      <c r="F55" s="6"/>
      <c r="G55" s="6"/>
    </row>
    <row r="56" spans="1:7" ht="15.75" thickBot="1" x14ac:dyDescent="0.3">
      <c r="A56" s="7" t="s">
        <v>13183</v>
      </c>
      <c r="B56" s="7" t="s">
        <v>13184</v>
      </c>
      <c r="C56" s="8" t="s">
        <v>13</v>
      </c>
      <c r="D56" s="9">
        <v>32.82</v>
      </c>
      <c r="E56" s="9">
        <v>76.69</v>
      </c>
      <c r="F56" s="9"/>
      <c r="G56" s="9">
        <v>3.41</v>
      </c>
    </row>
    <row r="57" spans="1:7" ht="15.75" thickBot="1" x14ac:dyDescent="0.3">
      <c r="A57" s="6"/>
      <c r="B57" s="6"/>
      <c r="C57" s="6"/>
      <c r="D57" s="6"/>
      <c r="E57" s="6"/>
      <c r="F57" s="6"/>
      <c r="G57" s="6"/>
    </row>
    <row r="58" spans="1:7" ht="15.75" thickBot="1" x14ac:dyDescent="0.3">
      <c r="A58" s="7" t="s">
        <v>13185</v>
      </c>
      <c r="B58" s="7" t="s">
        <v>13186</v>
      </c>
      <c r="C58" s="8" t="s">
        <v>13</v>
      </c>
      <c r="D58" s="9">
        <v>33.29</v>
      </c>
      <c r="E58" s="9">
        <v>75.61</v>
      </c>
      <c r="F58" s="9"/>
      <c r="G58" s="9">
        <v>4.4800000000000004</v>
      </c>
    </row>
    <row r="59" spans="1:7" ht="15.75" thickBot="1" x14ac:dyDescent="0.3">
      <c r="A59" s="6"/>
      <c r="B59" s="6"/>
      <c r="C59" s="6"/>
      <c r="D59" s="6"/>
      <c r="E59" s="6"/>
      <c r="F59" s="6"/>
      <c r="G59" s="6"/>
    </row>
    <row r="60" spans="1:7" ht="15.75" thickBot="1" x14ac:dyDescent="0.3">
      <c r="A60" s="7" t="s">
        <v>13187</v>
      </c>
      <c r="B60" s="7" t="s">
        <v>13188</v>
      </c>
      <c r="C60" s="8" t="s">
        <v>13</v>
      </c>
      <c r="D60" s="9">
        <v>34.69</v>
      </c>
      <c r="E60" s="9">
        <v>72.56</v>
      </c>
      <c r="F60" s="9"/>
      <c r="G60" s="9">
        <v>7.55</v>
      </c>
    </row>
    <row r="61" spans="1:7" ht="15.75" thickBot="1" x14ac:dyDescent="0.3">
      <c r="A61" s="6"/>
      <c r="B61" s="6"/>
      <c r="C61" s="6"/>
      <c r="D61" s="6"/>
      <c r="E61" s="6"/>
      <c r="F61" s="6"/>
      <c r="G61" s="6"/>
    </row>
    <row r="62" spans="1:7" ht="15.75" thickBot="1" x14ac:dyDescent="0.3">
      <c r="A62" s="7" t="s">
        <v>13189</v>
      </c>
      <c r="B62" s="7" t="s">
        <v>13190</v>
      </c>
      <c r="C62" s="8"/>
      <c r="D62" s="9"/>
      <c r="E62" s="9"/>
      <c r="F62" s="9"/>
      <c r="G62" s="9"/>
    </row>
    <row r="63" spans="1:7" ht="15.75" thickBot="1" x14ac:dyDescent="0.3">
      <c r="A63" s="6"/>
      <c r="B63" s="6"/>
      <c r="C63" s="6"/>
      <c r="D63" s="6"/>
      <c r="E63" s="6"/>
      <c r="F63" s="6"/>
      <c r="G63" s="6"/>
    </row>
    <row r="64" spans="1:7" ht="15.75" thickBot="1" x14ac:dyDescent="0.3">
      <c r="A64" s="7" t="s">
        <v>13191</v>
      </c>
      <c r="B64" s="7" t="s">
        <v>13192</v>
      </c>
      <c r="C64" s="8"/>
      <c r="D64" s="9"/>
      <c r="E64" s="9"/>
      <c r="F64" s="9"/>
      <c r="G64" s="9"/>
    </row>
    <row r="65" spans="1:7" ht="15.75" thickBot="1" x14ac:dyDescent="0.3">
      <c r="A65" s="6"/>
      <c r="B65" s="6"/>
      <c r="C65" s="6"/>
      <c r="D65" s="6"/>
      <c r="E65" s="6"/>
      <c r="F65" s="6"/>
      <c r="G65" s="6"/>
    </row>
    <row r="66" spans="1:7" ht="15.75" thickBot="1" x14ac:dyDescent="0.3">
      <c r="A66" s="7" t="s">
        <v>13193</v>
      </c>
      <c r="B66" s="7" t="s">
        <v>13194</v>
      </c>
      <c r="C66" s="8" t="s">
        <v>13</v>
      </c>
      <c r="D66" s="9">
        <v>59.27</v>
      </c>
      <c r="E66" s="9">
        <v>47.06</v>
      </c>
      <c r="F66" s="9"/>
      <c r="G66" s="9">
        <v>33.04</v>
      </c>
    </row>
    <row r="67" spans="1:7" ht="15.75" thickBot="1" x14ac:dyDescent="0.3">
      <c r="A67" s="6"/>
      <c r="B67" s="6"/>
      <c r="C67" s="6"/>
      <c r="D67" s="6"/>
      <c r="E67" s="6"/>
      <c r="F67" s="6"/>
      <c r="G67" s="6"/>
    </row>
    <row r="68" spans="1:7" ht="15.75" thickBot="1" x14ac:dyDescent="0.3">
      <c r="A68" s="7" t="s">
        <v>13195</v>
      </c>
      <c r="B68" s="7" t="s">
        <v>13196</v>
      </c>
      <c r="C68" s="8" t="s">
        <v>13</v>
      </c>
      <c r="D68" s="9">
        <v>68.239999999999995</v>
      </c>
      <c r="E68" s="9">
        <v>40.869999999999997</v>
      </c>
      <c r="F68" s="9"/>
      <c r="G68" s="9">
        <v>39.229999999999997</v>
      </c>
    </row>
    <row r="69" spans="1:7" ht="15.75" thickBot="1" x14ac:dyDescent="0.3">
      <c r="A69" s="6"/>
      <c r="B69" s="6"/>
      <c r="C69" s="6"/>
      <c r="D69" s="6"/>
      <c r="E69" s="6"/>
      <c r="F69" s="6"/>
      <c r="G69" s="6"/>
    </row>
    <row r="70" spans="1:7" ht="15.75" thickBot="1" x14ac:dyDescent="0.3">
      <c r="A70" s="7" t="s">
        <v>13197</v>
      </c>
      <c r="B70" s="7" t="s">
        <v>13198</v>
      </c>
      <c r="C70" s="8" t="s">
        <v>13</v>
      </c>
      <c r="D70" s="9">
        <v>73.52</v>
      </c>
      <c r="E70" s="9">
        <v>37.94</v>
      </c>
      <c r="F70" s="9"/>
      <c r="G70" s="9">
        <v>42.17</v>
      </c>
    </row>
    <row r="71" spans="1:7" ht="15.75" thickBot="1" x14ac:dyDescent="0.3">
      <c r="A71" s="6"/>
      <c r="B71" s="6"/>
      <c r="C71" s="6"/>
      <c r="D71" s="6"/>
      <c r="E71" s="6"/>
      <c r="F71" s="6"/>
      <c r="G71" s="6"/>
    </row>
    <row r="72" spans="1:7" ht="15.75" thickBot="1" x14ac:dyDescent="0.3">
      <c r="A72" s="7" t="s">
        <v>13199</v>
      </c>
      <c r="B72" s="7" t="s">
        <v>13200</v>
      </c>
      <c r="C72" s="8" t="s">
        <v>13</v>
      </c>
      <c r="D72" s="9">
        <v>24.44</v>
      </c>
      <c r="E72" s="9"/>
      <c r="F72" s="9"/>
      <c r="G72" s="9">
        <v>80.11</v>
      </c>
    </row>
    <row r="73" spans="1:7" ht="15.75" thickBot="1" x14ac:dyDescent="0.3">
      <c r="A73" s="6"/>
      <c r="B73" s="6"/>
      <c r="C73" s="6"/>
      <c r="D73" s="6"/>
      <c r="E73" s="6"/>
      <c r="F73" s="6"/>
      <c r="G73" s="6"/>
    </row>
    <row r="74" spans="1:7" ht="15.75" thickBot="1" x14ac:dyDescent="0.3">
      <c r="A74" s="7" t="s">
        <v>13201</v>
      </c>
      <c r="B74" s="7" t="s">
        <v>13202</v>
      </c>
      <c r="C74" s="8" t="s">
        <v>13</v>
      </c>
      <c r="D74" s="9">
        <v>33.42</v>
      </c>
      <c r="E74" s="9"/>
      <c r="F74" s="9"/>
      <c r="G74" s="9">
        <v>80.099999999999994</v>
      </c>
    </row>
    <row r="75" spans="1:7" ht="15.75" thickBot="1" x14ac:dyDescent="0.3">
      <c r="A75" s="6"/>
      <c r="B75" s="6"/>
      <c r="C75" s="6"/>
      <c r="D75" s="6"/>
      <c r="E75" s="6"/>
      <c r="F75" s="6"/>
      <c r="G75" s="6"/>
    </row>
    <row r="76" spans="1:7" ht="15.75" thickBot="1" x14ac:dyDescent="0.3">
      <c r="A76" s="7" t="s">
        <v>13203</v>
      </c>
      <c r="B76" s="7" t="s">
        <v>13204</v>
      </c>
      <c r="C76" s="8" t="s">
        <v>13</v>
      </c>
      <c r="D76" s="9">
        <v>38.71</v>
      </c>
      <c r="E76" s="9"/>
      <c r="F76" s="9"/>
      <c r="G76" s="9">
        <v>80.08</v>
      </c>
    </row>
    <row r="77" spans="1:7" ht="15.75" thickBot="1" x14ac:dyDescent="0.3">
      <c r="A77" s="6"/>
      <c r="B77" s="6"/>
      <c r="C77" s="6"/>
      <c r="D77" s="6"/>
      <c r="E77" s="6"/>
      <c r="F77" s="6"/>
      <c r="G77" s="6"/>
    </row>
    <row r="78" spans="1:7" ht="15.75" thickBot="1" x14ac:dyDescent="0.3">
      <c r="A78" s="7" t="s">
        <v>13205</v>
      </c>
      <c r="B78" s="7" t="s">
        <v>13206</v>
      </c>
      <c r="C78" s="8"/>
      <c r="D78" s="9"/>
      <c r="E78" s="9"/>
      <c r="F78" s="9"/>
      <c r="G78" s="9"/>
    </row>
    <row r="79" spans="1:7" ht="15.75" thickBot="1" x14ac:dyDescent="0.3">
      <c r="A79" s="6"/>
      <c r="B79" s="6"/>
      <c r="C79" s="6"/>
      <c r="D79" s="6"/>
      <c r="E79" s="6"/>
      <c r="F79" s="6"/>
      <c r="G79" s="6"/>
    </row>
    <row r="80" spans="1:7" ht="15.75" thickBot="1" x14ac:dyDescent="0.3">
      <c r="A80" s="7" t="s">
        <v>13207</v>
      </c>
      <c r="B80" s="7" t="s">
        <v>13208</v>
      </c>
      <c r="C80" s="8" t="s">
        <v>13</v>
      </c>
      <c r="D80" s="9">
        <v>57.61</v>
      </c>
      <c r="E80" s="9">
        <v>48.41</v>
      </c>
      <c r="F80" s="9"/>
      <c r="G80" s="9">
        <v>31.68</v>
      </c>
    </row>
    <row r="81" spans="1:7" ht="15.75" thickBot="1" x14ac:dyDescent="0.3">
      <c r="A81" s="6"/>
      <c r="B81" s="6"/>
      <c r="C81" s="6"/>
      <c r="D81" s="6"/>
      <c r="E81" s="6"/>
      <c r="F81" s="6"/>
      <c r="G81" s="6"/>
    </row>
    <row r="82" spans="1:7" ht="15.75" thickBot="1" x14ac:dyDescent="0.3">
      <c r="A82" s="7" t="s">
        <v>13209</v>
      </c>
      <c r="B82" s="7" t="s">
        <v>13210</v>
      </c>
      <c r="C82" s="8" t="s">
        <v>13</v>
      </c>
      <c r="D82" s="9">
        <v>22.78</v>
      </c>
      <c r="E82" s="9"/>
      <c r="F82" s="9"/>
      <c r="G82" s="9">
        <v>80.11</v>
      </c>
    </row>
    <row r="83" spans="1:7" ht="15.75" thickBot="1" x14ac:dyDescent="0.3">
      <c r="A83" s="6"/>
      <c r="B83" s="6"/>
      <c r="C83" s="6"/>
      <c r="D83" s="6"/>
      <c r="E83" s="6"/>
      <c r="F83" s="6"/>
      <c r="G83" s="6"/>
    </row>
    <row r="84" spans="1:7" ht="15.75" thickBot="1" x14ac:dyDescent="0.3">
      <c r="A84" s="7" t="s">
        <v>13211</v>
      </c>
      <c r="B84" s="7" t="s">
        <v>13212</v>
      </c>
      <c r="C84" s="8"/>
      <c r="D84" s="9"/>
      <c r="E84" s="9"/>
      <c r="F84" s="9"/>
      <c r="G84" s="9"/>
    </row>
    <row r="85" spans="1:7" ht="15.75" thickBot="1" x14ac:dyDescent="0.3">
      <c r="A85" s="6"/>
      <c r="B85" s="6"/>
      <c r="C85" s="6"/>
      <c r="D85" s="6"/>
      <c r="E85" s="6"/>
      <c r="F85" s="6"/>
      <c r="G85" s="6"/>
    </row>
    <row r="86" spans="1:7" ht="15.75" thickBot="1" x14ac:dyDescent="0.3">
      <c r="A86" s="7" t="s">
        <v>13213</v>
      </c>
      <c r="B86" s="7" t="s">
        <v>13214</v>
      </c>
      <c r="C86" s="8" t="s">
        <v>13</v>
      </c>
      <c r="D86" s="9">
        <v>57.73</v>
      </c>
      <c r="E86" s="9">
        <v>48.31</v>
      </c>
      <c r="F86" s="9"/>
      <c r="G86" s="9">
        <v>31.79</v>
      </c>
    </row>
    <row r="87" spans="1:7" ht="15.75" thickBot="1" x14ac:dyDescent="0.3">
      <c r="A87" s="6"/>
      <c r="B87" s="6"/>
      <c r="C87" s="6"/>
      <c r="D87" s="6"/>
      <c r="E87" s="6"/>
      <c r="F87" s="6"/>
      <c r="G87" s="6"/>
    </row>
    <row r="88" spans="1:7" ht="15.75" thickBot="1" x14ac:dyDescent="0.3">
      <c r="A88" s="7" t="s">
        <v>13215</v>
      </c>
      <c r="B88" s="7" t="s">
        <v>13216</v>
      </c>
      <c r="C88" s="8" t="s">
        <v>13</v>
      </c>
      <c r="D88" s="9">
        <v>66.09</v>
      </c>
      <c r="E88" s="9">
        <v>42.2</v>
      </c>
      <c r="F88" s="9"/>
      <c r="G88" s="9">
        <v>37.89</v>
      </c>
    </row>
    <row r="89" spans="1:7" ht="15.75" thickBot="1" x14ac:dyDescent="0.3">
      <c r="A89" s="6"/>
      <c r="B89" s="6"/>
      <c r="C89" s="6"/>
      <c r="D89" s="6"/>
      <c r="E89" s="6"/>
      <c r="F89" s="6"/>
      <c r="G89" s="6"/>
    </row>
    <row r="90" spans="1:7" ht="15.75" thickBot="1" x14ac:dyDescent="0.3">
      <c r="A90" s="7" t="s">
        <v>13217</v>
      </c>
      <c r="B90" s="7" t="s">
        <v>13218</v>
      </c>
      <c r="C90" s="8" t="s">
        <v>13</v>
      </c>
      <c r="D90" s="9">
        <v>75.22</v>
      </c>
      <c r="E90" s="9">
        <v>37.08</v>
      </c>
      <c r="F90" s="9"/>
      <c r="G90" s="9">
        <v>43.02</v>
      </c>
    </row>
    <row r="91" spans="1:7" ht="15.75" thickBot="1" x14ac:dyDescent="0.3">
      <c r="A91" s="6"/>
      <c r="B91" s="6"/>
      <c r="C91" s="6"/>
      <c r="D91" s="6"/>
      <c r="E91" s="6"/>
      <c r="F91" s="6"/>
      <c r="G91" s="6"/>
    </row>
    <row r="92" spans="1:7" ht="15.75" thickBot="1" x14ac:dyDescent="0.3">
      <c r="A92" s="7" t="s">
        <v>13219</v>
      </c>
      <c r="B92" s="7" t="s">
        <v>13220</v>
      </c>
      <c r="C92" s="8" t="s">
        <v>13</v>
      </c>
      <c r="D92" s="9">
        <v>57.09</v>
      </c>
      <c r="E92" s="9">
        <v>48.85</v>
      </c>
      <c r="F92" s="9"/>
      <c r="G92" s="9">
        <v>31.25</v>
      </c>
    </row>
    <row r="93" spans="1:7" ht="15.75" thickBot="1" x14ac:dyDescent="0.3">
      <c r="A93" s="6"/>
      <c r="B93" s="6"/>
      <c r="C93" s="6"/>
      <c r="D93" s="6"/>
      <c r="E93" s="6"/>
      <c r="F93" s="6"/>
      <c r="G93" s="6"/>
    </row>
    <row r="94" spans="1:7" ht="15.75" thickBot="1" x14ac:dyDescent="0.3">
      <c r="A94" s="7" t="s">
        <v>13221</v>
      </c>
      <c r="B94" s="7" t="s">
        <v>13222</v>
      </c>
      <c r="C94" s="8" t="s">
        <v>13</v>
      </c>
      <c r="D94" s="9">
        <v>67.180000000000007</v>
      </c>
      <c r="E94" s="9">
        <v>41.52</v>
      </c>
      <c r="F94" s="9"/>
      <c r="G94" s="9">
        <v>38.58</v>
      </c>
    </row>
    <row r="95" spans="1:7" ht="15.75" thickBot="1" x14ac:dyDescent="0.3">
      <c r="A95" s="6"/>
      <c r="B95" s="6"/>
      <c r="C95" s="6"/>
      <c r="D95" s="6"/>
      <c r="E95" s="6"/>
      <c r="F95" s="6"/>
      <c r="G95" s="6"/>
    </row>
    <row r="96" spans="1:7" ht="15.75" thickBot="1" x14ac:dyDescent="0.3">
      <c r="A96" s="7" t="s">
        <v>13223</v>
      </c>
      <c r="B96" s="7" t="s">
        <v>13224</v>
      </c>
      <c r="C96" s="8" t="s">
        <v>13</v>
      </c>
      <c r="D96" s="9">
        <v>77.650000000000006</v>
      </c>
      <c r="E96" s="9">
        <v>35.92</v>
      </c>
      <c r="F96" s="9"/>
      <c r="G96" s="9">
        <v>44.17</v>
      </c>
    </row>
    <row r="97" spans="1:7" ht="15.75" thickBot="1" x14ac:dyDescent="0.3">
      <c r="A97" s="6"/>
      <c r="B97" s="6"/>
      <c r="C97" s="6"/>
      <c r="D97" s="6"/>
      <c r="E97" s="6"/>
      <c r="F97" s="6"/>
      <c r="G97" s="6"/>
    </row>
    <row r="98" spans="1:7" ht="15.75" thickBot="1" x14ac:dyDescent="0.3">
      <c r="A98" s="7" t="s">
        <v>13225</v>
      </c>
      <c r="B98" s="7" t="s">
        <v>13226</v>
      </c>
      <c r="C98" s="8"/>
      <c r="D98" s="9"/>
      <c r="E98" s="9"/>
      <c r="F98" s="9"/>
      <c r="G98" s="9"/>
    </row>
    <row r="99" spans="1:7" ht="15.75" thickBot="1" x14ac:dyDescent="0.3">
      <c r="A99" s="6"/>
      <c r="B99" s="6"/>
      <c r="C99" s="6"/>
      <c r="D99" s="6"/>
      <c r="E99" s="6"/>
      <c r="F99" s="6"/>
      <c r="G99" s="6"/>
    </row>
    <row r="100" spans="1:7" ht="15.75" thickBot="1" x14ac:dyDescent="0.3">
      <c r="A100" s="7" t="s">
        <v>13227</v>
      </c>
      <c r="B100" s="7" t="s">
        <v>13228</v>
      </c>
      <c r="C100" s="8"/>
      <c r="D100" s="9"/>
      <c r="E100" s="9"/>
      <c r="F100" s="9"/>
      <c r="G100" s="9"/>
    </row>
    <row r="101" spans="1:7" ht="15.75" thickBot="1" x14ac:dyDescent="0.3">
      <c r="A101" s="6"/>
      <c r="B101" s="6"/>
      <c r="C101" s="6"/>
      <c r="D101" s="6"/>
      <c r="E101" s="6"/>
      <c r="F101" s="6"/>
      <c r="G101" s="6"/>
    </row>
    <row r="102" spans="1:7" ht="25.5" thickBot="1" x14ac:dyDescent="0.3">
      <c r="A102" s="7" t="s">
        <v>13229</v>
      </c>
      <c r="B102" s="7" t="s">
        <v>13230</v>
      </c>
      <c r="C102" s="8" t="s">
        <v>13231</v>
      </c>
      <c r="D102" s="9">
        <v>391.86</v>
      </c>
      <c r="E102" s="9">
        <v>64.06</v>
      </c>
      <c r="F102" s="9"/>
      <c r="G102" s="9">
        <v>16.04</v>
      </c>
    </row>
    <row r="103" spans="1:7" ht="15.75" thickBot="1" x14ac:dyDescent="0.3">
      <c r="A103" s="6"/>
      <c r="B103" s="6"/>
      <c r="C103" s="6"/>
      <c r="D103" s="6"/>
      <c r="E103" s="6"/>
      <c r="F103" s="6"/>
      <c r="G103" s="6"/>
    </row>
    <row r="104" spans="1:7" ht="25.5" thickBot="1" x14ac:dyDescent="0.3">
      <c r="A104" s="7" t="s">
        <v>13232</v>
      </c>
      <c r="B104" s="7" t="s">
        <v>13233</v>
      </c>
      <c r="C104" s="8" t="s">
        <v>13231</v>
      </c>
      <c r="D104" s="9">
        <v>338.79</v>
      </c>
      <c r="E104" s="9">
        <v>65.86</v>
      </c>
      <c r="F104" s="9"/>
      <c r="G104" s="9">
        <v>14.24</v>
      </c>
    </row>
    <row r="105" spans="1:7" ht="15.75" thickBot="1" x14ac:dyDescent="0.3">
      <c r="A105" s="6"/>
      <c r="B105" s="6"/>
      <c r="C105" s="6"/>
      <c r="D105" s="6"/>
      <c r="E105" s="6"/>
      <c r="F105" s="6"/>
      <c r="G105" s="6"/>
    </row>
    <row r="106" spans="1:7" ht="25.5" thickBot="1" x14ac:dyDescent="0.3">
      <c r="A106" s="7" t="s">
        <v>13234</v>
      </c>
      <c r="B106" s="7" t="s">
        <v>13235</v>
      </c>
      <c r="C106" s="8" t="s">
        <v>13231</v>
      </c>
      <c r="D106" s="9">
        <v>581.5</v>
      </c>
      <c r="E106" s="9">
        <v>38.369999999999997</v>
      </c>
      <c r="F106" s="9"/>
      <c r="G106" s="9">
        <v>41.73</v>
      </c>
    </row>
    <row r="107" spans="1:7" ht="15.75" thickBot="1" x14ac:dyDescent="0.3">
      <c r="A107" s="6"/>
      <c r="B107" s="6"/>
      <c r="C107" s="6"/>
      <c r="D107" s="6"/>
      <c r="E107" s="6"/>
      <c r="F107" s="6"/>
      <c r="G107" s="6"/>
    </row>
    <row r="108" spans="1:7" ht="15.75" thickBot="1" x14ac:dyDescent="0.3">
      <c r="A108" s="7" t="s">
        <v>13236</v>
      </c>
      <c r="B108" s="7" t="s">
        <v>13237</v>
      </c>
      <c r="C108" s="8" t="s">
        <v>13</v>
      </c>
      <c r="D108" s="9">
        <v>58.88</v>
      </c>
      <c r="E108" s="9">
        <v>47.37</v>
      </c>
      <c r="F108" s="9"/>
      <c r="G108" s="9">
        <v>32.729999999999997</v>
      </c>
    </row>
    <row r="109" spans="1:7" ht="15.75" thickBot="1" x14ac:dyDescent="0.3">
      <c r="A109" s="6"/>
      <c r="B109" s="6"/>
      <c r="C109" s="6"/>
      <c r="D109" s="6"/>
      <c r="E109" s="6"/>
      <c r="F109" s="6"/>
      <c r="G109" s="6"/>
    </row>
    <row r="110" spans="1:7" ht="15.75" thickBot="1" x14ac:dyDescent="0.3">
      <c r="A110" s="7" t="s">
        <v>13238</v>
      </c>
      <c r="B110" s="7" t="s">
        <v>13239</v>
      </c>
      <c r="C110" s="8"/>
      <c r="D110" s="9"/>
      <c r="E110" s="9"/>
      <c r="F110" s="9"/>
      <c r="G110" s="9"/>
    </row>
    <row r="111" spans="1:7" ht="15.75" thickBot="1" x14ac:dyDescent="0.3">
      <c r="A111" s="6"/>
      <c r="B111" s="6"/>
      <c r="C111" s="6"/>
      <c r="D111" s="6"/>
      <c r="E111" s="6"/>
      <c r="F111" s="6"/>
      <c r="G111" s="6"/>
    </row>
    <row r="112" spans="1:7" ht="15.75" thickBot="1" x14ac:dyDescent="0.3">
      <c r="A112" s="7" t="s">
        <v>13240</v>
      </c>
      <c r="B112" s="7" t="s">
        <v>13241</v>
      </c>
      <c r="C112" s="8" t="s">
        <v>13</v>
      </c>
      <c r="D112" s="9">
        <v>88.87</v>
      </c>
      <c r="E112" s="9">
        <v>31.38</v>
      </c>
      <c r="F112" s="9"/>
      <c r="G112" s="9">
        <v>48.71</v>
      </c>
    </row>
    <row r="113" spans="1:7" ht="15.75" thickBot="1" x14ac:dyDescent="0.3">
      <c r="A113" s="6"/>
      <c r="B113" s="6"/>
      <c r="C113" s="6"/>
      <c r="D113" s="6"/>
      <c r="E113" s="6"/>
      <c r="F113" s="6"/>
      <c r="G113" s="6"/>
    </row>
    <row r="114" spans="1:7" ht="15.75" thickBot="1" x14ac:dyDescent="0.3">
      <c r="A114" s="7" t="s">
        <v>13242</v>
      </c>
      <c r="B114" s="7" t="s">
        <v>13243</v>
      </c>
      <c r="C114" s="8" t="s">
        <v>13</v>
      </c>
      <c r="D114" s="9">
        <v>94.13</v>
      </c>
      <c r="E114" s="9">
        <v>29.63</v>
      </c>
      <c r="F114" s="9"/>
      <c r="G114" s="9">
        <v>50.46</v>
      </c>
    </row>
    <row r="115" spans="1:7" ht="15.75" thickBot="1" x14ac:dyDescent="0.3">
      <c r="A115" s="6"/>
      <c r="B115" s="6"/>
      <c r="C115" s="6"/>
      <c r="D115" s="6"/>
      <c r="E115" s="6"/>
      <c r="F115" s="6"/>
      <c r="G115" s="6"/>
    </row>
    <row r="116" spans="1:7" ht="15.75" thickBot="1" x14ac:dyDescent="0.3">
      <c r="A116" s="7" t="s">
        <v>13244</v>
      </c>
      <c r="B116" s="7" t="s">
        <v>13245</v>
      </c>
      <c r="C116" s="8"/>
      <c r="D116" s="9"/>
      <c r="E116" s="9"/>
      <c r="F116" s="9"/>
      <c r="G116" s="9"/>
    </row>
    <row r="117" spans="1:7" ht="15.75" thickBot="1" x14ac:dyDescent="0.3">
      <c r="A117" s="6"/>
      <c r="B117" s="6"/>
      <c r="C117" s="6"/>
      <c r="D117" s="6"/>
      <c r="E117" s="6"/>
      <c r="F117" s="6"/>
      <c r="G117" s="6"/>
    </row>
    <row r="118" spans="1:7" ht="25.5" thickBot="1" x14ac:dyDescent="0.3">
      <c r="A118" s="7" t="s">
        <v>13246</v>
      </c>
      <c r="B118" s="7" t="s">
        <v>13247</v>
      </c>
      <c r="C118" s="8" t="s">
        <v>13231</v>
      </c>
      <c r="D118" s="9">
        <v>703.15</v>
      </c>
      <c r="E118" s="9">
        <v>31.73</v>
      </c>
      <c r="F118" s="9"/>
      <c r="G118" s="9">
        <v>48.37</v>
      </c>
    </row>
    <row r="119" spans="1:7" ht="15.75" thickBot="1" x14ac:dyDescent="0.3">
      <c r="A119" s="6"/>
      <c r="B119" s="6"/>
      <c r="C119" s="6"/>
      <c r="D119" s="6"/>
      <c r="E119" s="6"/>
      <c r="F119" s="6"/>
      <c r="G119" s="6"/>
    </row>
    <row r="120" spans="1:7" ht="25.5" thickBot="1" x14ac:dyDescent="0.3">
      <c r="A120" s="7" t="s">
        <v>13248</v>
      </c>
      <c r="B120" s="7" t="s">
        <v>13249</v>
      </c>
      <c r="C120" s="8" t="s">
        <v>13231</v>
      </c>
      <c r="D120" s="9">
        <v>800.04</v>
      </c>
      <c r="E120" s="9">
        <v>27.89</v>
      </c>
      <c r="F120" s="9"/>
      <c r="G120" s="9">
        <v>52.21</v>
      </c>
    </row>
    <row r="121" spans="1:7" ht="15.75" thickBot="1" x14ac:dyDescent="0.3">
      <c r="A121" s="6"/>
      <c r="B121" s="6"/>
      <c r="C121" s="6"/>
      <c r="D121" s="6"/>
      <c r="E121" s="6"/>
      <c r="F121" s="6"/>
      <c r="G121" s="6"/>
    </row>
    <row r="122" spans="1:7" ht="25.5" thickBot="1" x14ac:dyDescent="0.3">
      <c r="A122" s="7" t="s">
        <v>13250</v>
      </c>
      <c r="B122" s="7" t="s">
        <v>13251</v>
      </c>
      <c r="C122" s="8" t="s">
        <v>13231</v>
      </c>
      <c r="D122" s="9">
        <v>901.81</v>
      </c>
      <c r="E122" s="9">
        <v>24.74</v>
      </c>
      <c r="F122" s="9"/>
      <c r="G122" s="9">
        <v>55.36</v>
      </c>
    </row>
    <row r="123" spans="1:7" ht="15.75" thickBot="1" x14ac:dyDescent="0.3">
      <c r="A123" s="6"/>
      <c r="B123" s="6"/>
      <c r="C123" s="6"/>
      <c r="D123" s="6"/>
      <c r="E123" s="6"/>
      <c r="F123" s="6"/>
      <c r="G123" s="6"/>
    </row>
    <row r="124" spans="1:7" ht="15.75" thickBot="1" x14ac:dyDescent="0.3">
      <c r="A124" s="7" t="s">
        <v>13252</v>
      </c>
      <c r="B124" s="7" t="s">
        <v>13253</v>
      </c>
      <c r="C124" s="8"/>
      <c r="D124" s="9"/>
      <c r="E124" s="9"/>
      <c r="F124" s="9"/>
      <c r="G124" s="9"/>
    </row>
    <row r="125" spans="1:7" ht="15.75" thickBot="1" x14ac:dyDescent="0.3">
      <c r="A125" s="6"/>
      <c r="B125" s="6"/>
      <c r="C125" s="6"/>
      <c r="D125" s="6"/>
      <c r="E125" s="6"/>
      <c r="F125" s="6"/>
      <c r="G125" s="6"/>
    </row>
    <row r="126" spans="1:7" ht="15.75" thickBot="1" x14ac:dyDescent="0.3">
      <c r="A126" s="7" t="s">
        <v>13254</v>
      </c>
      <c r="B126" s="7" t="s">
        <v>13255</v>
      </c>
      <c r="C126" s="8" t="s">
        <v>13</v>
      </c>
      <c r="D126" s="9">
        <v>125.72</v>
      </c>
      <c r="E126" s="9">
        <v>22.18</v>
      </c>
      <c r="F126" s="9"/>
      <c r="G126" s="9">
        <v>57.91</v>
      </c>
    </row>
    <row r="127" spans="1:7" ht="15.75" thickBot="1" x14ac:dyDescent="0.3">
      <c r="A127" s="6"/>
      <c r="B127" s="6"/>
      <c r="C127" s="6"/>
      <c r="D127" s="6"/>
      <c r="E127" s="6"/>
      <c r="F127" s="6"/>
      <c r="G127" s="6"/>
    </row>
    <row r="128" spans="1:7" ht="15.75" thickBot="1" x14ac:dyDescent="0.3">
      <c r="A128" s="7" t="s">
        <v>13256</v>
      </c>
      <c r="B128" s="7" t="s">
        <v>13257</v>
      </c>
      <c r="C128" s="8"/>
      <c r="D128" s="9"/>
      <c r="E128" s="9"/>
      <c r="F128" s="9"/>
      <c r="G128" s="9"/>
    </row>
    <row r="129" spans="1:7" ht="15.75" thickBot="1" x14ac:dyDescent="0.3">
      <c r="A129" s="6"/>
      <c r="B129" s="6"/>
      <c r="C129" s="6"/>
      <c r="D129" s="6"/>
      <c r="E129" s="6"/>
      <c r="F129" s="6"/>
      <c r="G129" s="6"/>
    </row>
    <row r="130" spans="1:7" ht="15.75" thickBot="1" x14ac:dyDescent="0.3">
      <c r="A130" s="7" t="s">
        <v>13258</v>
      </c>
      <c r="B130" s="7" t="s">
        <v>13259</v>
      </c>
      <c r="C130" s="8" t="s">
        <v>13</v>
      </c>
      <c r="D130" s="9">
        <v>31.7</v>
      </c>
      <c r="E130" s="9">
        <v>79.400000000000006</v>
      </c>
      <c r="F130" s="9"/>
      <c r="G130" s="9">
        <v>0.69</v>
      </c>
    </row>
    <row r="131" spans="1:7" ht="15.75" thickBot="1" x14ac:dyDescent="0.3">
      <c r="A131" s="6"/>
      <c r="B131" s="6"/>
      <c r="C131" s="6"/>
      <c r="D131" s="6"/>
      <c r="E131" s="6"/>
      <c r="F131" s="6"/>
      <c r="G131" s="6"/>
    </row>
    <row r="132" spans="1:7" ht="15.75" thickBot="1" x14ac:dyDescent="0.3">
      <c r="A132" s="7" t="s">
        <v>13260</v>
      </c>
      <c r="B132" s="7" t="s">
        <v>13261</v>
      </c>
      <c r="C132" s="8" t="s">
        <v>13</v>
      </c>
      <c r="D132" s="9">
        <v>31.75</v>
      </c>
      <c r="E132" s="9">
        <v>79.28</v>
      </c>
      <c r="F132" s="9"/>
      <c r="G132" s="9">
        <v>0.82</v>
      </c>
    </row>
    <row r="133" spans="1:7" ht="15.75" thickBot="1" x14ac:dyDescent="0.3">
      <c r="A133" s="6"/>
      <c r="B133" s="6"/>
      <c r="C133" s="6"/>
      <c r="D133" s="6"/>
      <c r="E133" s="6"/>
      <c r="F133" s="6"/>
      <c r="G133" s="6"/>
    </row>
    <row r="134" spans="1:7" ht="15.75" thickBot="1" x14ac:dyDescent="0.3">
      <c r="A134" s="7" t="s">
        <v>13262</v>
      </c>
      <c r="B134" s="7" t="s">
        <v>13263</v>
      </c>
      <c r="C134" s="8" t="s">
        <v>13</v>
      </c>
      <c r="D134" s="9">
        <v>31.94</v>
      </c>
      <c r="E134" s="9">
        <v>78.8</v>
      </c>
      <c r="F134" s="9"/>
      <c r="G134" s="9">
        <v>1.31</v>
      </c>
    </row>
    <row r="135" spans="1:7" ht="15.75" thickBot="1" x14ac:dyDescent="0.3">
      <c r="A135" s="6"/>
      <c r="B135" s="6"/>
      <c r="C135" s="6"/>
      <c r="D135" s="6"/>
      <c r="E135" s="6"/>
      <c r="F135" s="6"/>
      <c r="G135" s="6"/>
    </row>
    <row r="136" spans="1:7" ht="15.75" thickBot="1" x14ac:dyDescent="0.3">
      <c r="A136" s="7" t="s">
        <v>13264</v>
      </c>
      <c r="B136" s="7" t="s">
        <v>13265</v>
      </c>
      <c r="C136" s="8"/>
      <c r="D136" s="9"/>
      <c r="E136" s="9"/>
      <c r="F136" s="9"/>
      <c r="G136" s="9"/>
    </row>
    <row r="137" spans="1:7" ht="15.75" thickBot="1" x14ac:dyDescent="0.3">
      <c r="A137" s="6"/>
      <c r="B137" s="6"/>
      <c r="C137" s="6"/>
      <c r="D137" s="6"/>
      <c r="E137" s="6"/>
      <c r="F137" s="6"/>
      <c r="G137" s="6"/>
    </row>
    <row r="138" spans="1:7" ht="15.75" thickBot="1" x14ac:dyDescent="0.3">
      <c r="A138" s="7" t="s">
        <v>13266</v>
      </c>
      <c r="B138" s="7" t="s">
        <v>13267</v>
      </c>
      <c r="C138" s="8" t="s">
        <v>13</v>
      </c>
      <c r="D138" s="9">
        <v>46.04</v>
      </c>
      <c r="E138" s="9">
        <v>54.67</v>
      </c>
      <c r="F138" s="9"/>
      <c r="G138" s="9">
        <v>25.41</v>
      </c>
    </row>
    <row r="139" spans="1:7" ht="15.75" thickBot="1" x14ac:dyDescent="0.3">
      <c r="A139" s="6"/>
      <c r="B139" s="6"/>
      <c r="C139" s="6"/>
      <c r="D139" s="6"/>
      <c r="E139" s="6"/>
      <c r="F139" s="6"/>
      <c r="G139" s="6"/>
    </row>
    <row r="140" spans="1:7" ht="15.75" thickBot="1" x14ac:dyDescent="0.3">
      <c r="A140" s="7" t="s">
        <v>13268</v>
      </c>
      <c r="B140" s="7" t="s">
        <v>13269</v>
      </c>
      <c r="C140" s="8" t="s">
        <v>13</v>
      </c>
      <c r="D140" s="9">
        <v>14.61</v>
      </c>
      <c r="E140" s="9"/>
      <c r="F140" s="9"/>
      <c r="G140" s="9">
        <v>80.08</v>
      </c>
    </row>
    <row r="141" spans="1:7" ht="15.75" thickBot="1" x14ac:dyDescent="0.3">
      <c r="A141" s="6"/>
      <c r="B141" s="6"/>
      <c r="C141" s="6"/>
      <c r="D141" s="6"/>
      <c r="E141" s="6"/>
      <c r="F141" s="6"/>
      <c r="G141" s="6"/>
    </row>
    <row r="142" spans="1:7" ht="15.75" thickBot="1" x14ac:dyDescent="0.3">
      <c r="A142" s="7" t="s">
        <v>13270</v>
      </c>
      <c r="B142" s="7" t="s">
        <v>13271</v>
      </c>
      <c r="C142" s="8"/>
      <c r="D142" s="9"/>
      <c r="E142" s="9"/>
      <c r="F142" s="9"/>
      <c r="G142" s="9"/>
    </row>
    <row r="143" spans="1:7" ht="15.75" thickBot="1" x14ac:dyDescent="0.3">
      <c r="A143" s="6"/>
      <c r="B143" s="6"/>
      <c r="C143" s="6"/>
      <c r="D143" s="6"/>
      <c r="E143" s="6"/>
      <c r="F143" s="6"/>
      <c r="G143" s="6"/>
    </row>
    <row r="144" spans="1:7" ht="15.75" thickBot="1" x14ac:dyDescent="0.3">
      <c r="A144" s="7" t="s">
        <v>13272</v>
      </c>
      <c r="B144" s="7" t="s">
        <v>13273</v>
      </c>
      <c r="C144" s="8" t="s">
        <v>10</v>
      </c>
      <c r="D144" s="9">
        <v>145.72</v>
      </c>
      <c r="E144" s="9">
        <v>47.85</v>
      </c>
      <c r="F144" s="9"/>
      <c r="G144" s="9">
        <v>32.24</v>
      </c>
    </row>
    <row r="145" spans="1:7" ht="15.75" thickBot="1" x14ac:dyDescent="0.3">
      <c r="A145" s="6"/>
      <c r="B145" s="6"/>
      <c r="C145" s="6"/>
      <c r="D145" s="6"/>
      <c r="E145" s="6"/>
      <c r="F145" s="6"/>
      <c r="G145" s="6"/>
    </row>
    <row r="146" spans="1:7" ht="15.75" thickBot="1" x14ac:dyDescent="0.3">
      <c r="A146" s="7" t="s">
        <v>13274</v>
      </c>
      <c r="B146" s="7" t="s">
        <v>13275</v>
      </c>
      <c r="C146" s="8" t="s">
        <v>10</v>
      </c>
      <c r="D146" s="9">
        <v>159.69999999999999</v>
      </c>
      <c r="E146" s="9">
        <v>43.66</v>
      </c>
      <c r="F146" s="9"/>
      <c r="G146" s="9">
        <v>36.43</v>
      </c>
    </row>
    <row r="147" spans="1:7" ht="15.75" thickBot="1" x14ac:dyDescent="0.3">
      <c r="A147" s="6"/>
      <c r="B147" s="6"/>
      <c r="C147" s="6"/>
      <c r="D147" s="6"/>
      <c r="E147" s="6"/>
      <c r="F147" s="6"/>
      <c r="G147" s="6"/>
    </row>
    <row r="148" spans="1:7" ht="15.75" thickBot="1" x14ac:dyDescent="0.3">
      <c r="A148" s="7" t="s">
        <v>13276</v>
      </c>
      <c r="B148" s="7" t="s">
        <v>13277</v>
      </c>
      <c r="C148" s="8" t="s">
        <v>15</v>
      </c>
      <c r="D148" s="9">
        <v>9.0299999999999994</v>
      </c>
      <c r="E148" s="9">
        <v>54.04</v>
      </c>
      <c r="F148" s="9"/>
      <c r="G148" s="9">
        <v>26.02</v>
      </c>
    </row>
    <row r="149" spans="1:7" ht="15.75" thickBot="1" x14ac:dyDescent="0.3">
      <c r="A149" s="6"/>
      <c r="B149" s="6"/>
      <c r="C149" s="6"/>
      <c r="D149" s="6"/>
      <c r="E149" s="6"/>
      <c r="F149" s="6"/>
      <c r="G149" s="6"/>
    </row>
    <row r="150" spans="1:7" ht="15.75" thickBot="1" x14ac:dyDescent="0.3">
      <c r="A150" s="7" t="s">
        <v>13278</v>
      </c>
      <c r="B150" s="7" t="s">
        <v>13279</v>
      </c>
      <c r="C150" s="8"/>
      <c r="D150" s="9"/>
      <c r="E150" s="9"/>
      <c r="F150" s="9"/>
      <c r="G150" s="9"/>
    </row>
    <row r="151" spans="1:7" ht="15.75" thickBot="1" x14ac:dyDescent="0.3">
      <c r="A151" s="6"/>
      <c r="B151" s="6"/>
      <c r="C151" s="6"/>
      <c r="D151" s="6"/>
      <c r="E151" s="6"/>
      <c r="F151" s="6"/>
      <c r="G151" s="6"/>
    </row>
    <row r="152" spans="1:7" ht="15.75" thickBot="1" x14ac:dyDescent="0.3">
      <c r="A152" s="7" t="s">
        <v>13280</v>
      </c>
      <c r="B152" s="7" t="s">
        <v>13281</v>
      </c>
      <c r="C152" s="8" t="s">
        <v>13</v>
      </c>
      <c r="D152" s="9">
        <v>6.39</v>
      </c>
      <c r="E152" s="9">
        <v>39.44</v>
      </c>
      <c r="F152" s="9"/>
      <c r="G152" s="9">
        <v>40.69</v>
      </c>
    </row>
    <row r="153" spans="1:7" ht="15.75" thickBot="1" x14ac:dyDescent="0.3">
      <c r="A153" s="6"/>
      <c r="B153" s="6"/>
      <c r="C153" s="6"/>
      <c r="D153" s="6"/>
      <c r="E153" s="6"/>
      <c r="F153" s="6"/>
      <c r="G153" s="6"/>
    </row>
    <row r="154" spans="1:7" ht="15.75" thickBot="1" x14ac:dyDescent="0.3">
      <c r="A154" s="7" t="s">
        <v>13282</v>
      </c>
      <c r="B154" s="7" t="s">
        <v>13283</v>
      </c>
      <c r="C154" s="8" t="s">
        <v>13</v>
      </c>
      <c r="D154" s="9">
        <v>41.22</v>
      </c>
      <c r="E154" s="9">
        <v>73.77</v>
      </c>
      <c r="F154" s="9"/>
      <c r="G154" s="9">
        <v>6.31</v>
      </c>
    </row>
    <row r="155" spans="1:7" ht="15.75" thickBot="1" x14ac:dyDescent="0.3">
      <c r="A155" s="6"/>
      <c r="B155" s="6"/>
      <c r="C155" s="6"/>
      <c r="D155" s="6"/>
      <c r="E155" s="6"/>
      <c r="F155" s="6"/>
      <c r="G155" s="6"/>
    </row>
    <row r="156" spans="1:7" ht="15.75" thickBot="1" x14ac:dyDescent="0.3">
      <c r="A156" s="7" t="s">
        <v>13284</v>
      </c>
      <c r="B156" s="7" t="s">
        <v>13285</v>
      </c>
      <c r="C156" s="8"/>
      <c r="D156" s="9"/>
      <c r="E156" s="9"/>
      <c r="F156" s="9"/>
      <c r="G156" s="9"/>
    </row>
    <row r="157" spans="1:7" ht="15.75" thickBot="1" x14ac:dyDescent="0.3">
      <c r="A157" s="6"/>
      <c r="B157" s="6"/>
      <c r="C157" s="6"/>
      <c r="D157" s="6"/>
      <c r="E157" s="6"/>
      <c r="F157" s="6"/>
      <c r="G157" s="6"/>
    </row>
    <row r="158" spans="1:7" ht="15.75" thickBot="1" x14ac:dyDescent="0.3">
      <c r="A158" s="7" t="s">
        <v>13286</v>
      </c>
      <c r="B158" s="7" t="s">
        <v>13287</v>
      </c>
      <c r="C158" s="8" t="s">
        <v>13</v>
      </c>
      <c r="D158" s="9">
        <v>19.43</v>
      </c>
      <c r="E158" s="9">
        <v>22.95</v>
      </c>
      <c r="F158" s="9"/>
      <c r="G158" s="9">
        <v>57.13</v>
      </c>
    </row>
    <row r="159" spans="1:7" ht="15.75" thickBot="1" x14ac:dyDescent="0.3">
      <c r="A159" s="6"/>
      <c r="B159" s="6"/>
      <c r="C159" s="6"/>
      <c r="D159" s="6"/>
      <c r="E159" s="6"/>
      <c r="F159" s="6"/>
      <c r="G159" s="6"/>
    </row>
    <row r="160" spans="1:7" ht="15.75" thickBot="1" x14ac:dyDescent="0.3">
      <c r="A160" s="7" t="s">
        <v>13288</v>
      </c>
      <c r="B160" s="7" t="s">
        <v>13289</v>
      </c>
      <c r="C160" s="8" t="s">
        <v>13</v>
      </c>
      <c r="D160" s="9">
        <v>3.25</v>
      </c>
      <c r="E160" s="9"/>
      <c r="F160" s="9"/>
      <c r="G160" s="9">
        <v>80</v>
      </c>
    </row>
    <row r="161" spans="1:7" ht="15.75" thickBot="1" x14ac:dyDescent="0.3">
      <c r="A161" s="6"/>
      <c r="B161" s="6"/>
      <c r="C161" s="6"/>
      <c r="D161" s="6"/>
      <c r="E161" s="6"/>
      <c r="F161" s="6"/>
      <c r="G161" s="6"/>
    </row>
    <row r="162" spans="1:7" ht="15.75" thickBot="1" x14ac:dyDescent="0.3">
      <c r="A162" s="7" t="s">
        <v>13290</v>
      </c>
      <c r="B162" s="7" t="s">
        <v>13291</v>
      </c>
      <c r="C162" s="8" t="s">
        <v>13</v>
      </c>
      <c r="D162" s="9">
        <v>27.21</v>
      </c>
      <c r="E162" s="9">
        <v>19.48</v>
      </c>
      <c r="F162" s="9"/>
      <c r="G162" s="9">
        <v>60.64</v>
      </c>
    </row>
    <row r="163" spans="1:7" ht="15.75" thickBot="1" x14ac:dyDescent="0.3">
      <c r="A163" s="6"/>
      <c r="B163" s="6"/>
      <c r="C163" s="6"/>
      <c r="D163" s="6"/>
      <c r="E163" s="6"/>
      <c r="F163" s="6"/>
      <c r="G163" s="6"/>
    </row>
    <row r="164" spans="1:7" ht="15.75" thickBot="1" x14ac:dyDescent="0.3">
      <c r="A164" s="7" t="s">
        <v>13292</v>
      </c>
      <c r="B164" s="7" t="s">
        <v>13293</v>
      </c>
      <c r="C164" s="8" t="s">
        <v>13</v>
      </c>
      <c r="D164" s="9">
        <v>3.99</v>
      </c>
      <c r="E164" s="9"/>
      <c r="F164" s="9"/>
      <c r="G164" s="9">
        <v>80.2</v>
      </c>
    </row>
    <row r="165" spans="1:7" ht="15.75" thickBot="1" x14ac:dyDescent="0.3">
      <c r="A165" s="6"/>
      <c r="B165" s="6"/>
      <c r="C165" s="6"/>
      <c r="D165" s="6"/>
      <c r="E165" s="6"/>
      <c r="F165" s="6"/>
      <c r="G165" s="6"/>
    </row>
    <row r="166" spans="1:7" ht="15.75" thickBot="1" x14ac:dyDescent="0.3">
      <c r="A166" s="7" t="s">
        <v>13294</v>
      </c>
      <c r="B166" s="7" t="s">
        <v>13295</v>
      </c>
      <c r="C166" s="8" t="s">
        <v>13</v>
      </c>
      <c r="D166" s="9">
        <v>34.78</v>
      </c>
      <c r="E166" s="9">
        <v>16.850000000000001</v>
      </c>
      <c r="F166" s="9"/>
      <c r="G166" s="9">
        <v>63.25</v>
      </c>
    </row>
    <row r="167" spans="1:7" ht="15.75" thickBot="1" x14ac:dyDescent="0.3">
      <c r="A167" s="6"/>
      <c r="B167" s="6"/>
      <c r="C167" s="6"/>
      <c r="D167" s="6"/>
      <c r="E167" s="6"/>
      <c r="F167" s="6"/>
      <c r="G167" s="6"/>
    </row>
    <row r="168" spans="1:7" ht="15.75" thickBot="1" x14ac:dyDescent="0.3">
      <c r="A168" s="7" t="s">
        <v>13296</v>
      </c>
      <c r="B168" s="7" t="s">
        <v>13297</v>
      </c>
      <c r="C168" s="8" t="s">
        <v>13</v>
      </c>
      <c r="D168" s="9">
        <v>5.25</v>
      </c>
      <c r="E168" s="9"/>
      <c r="F168" s="9"/>
      <c r="G168" s="9">
        <v>80</v>
      </c>
    </row>
    <row r="169" spans="1:7" ht="15.75" thickBot="1" x14ac:dyDescent="0.3">
      <c r="A169" s="6"/>
      <c r="B169" s="6"/>
      <c r="C169" s="6"/>
      <c r="D169" s="6"/>
      <c r="E169" s="6"/>
      <c r="F169" s="6"/>
      <c r="G169" s="6"/>
    </row>
    <row r="170" spans="1:7" ht="15.75" thickBot="1" x14ac:dyDescent="0.3">
      <c r="A170" s="7" t="s">
        <v>13298</v>
      </c>
      <c r="B170" s="7" t="s">
        <v>13299</v>
      </c>
      <c r="C170" s="8"/>
      <c r="D170" s="9"/>
      <c r="E170" s="9"/>
      <c r="F170" s="9"/>
      <c r="G170" s="9"/>
    </row>
    <row r="171" spans="1:7" ht="15.75" thickBot="1" x14ac:dyDescent="0.3">
      <c r="A171" s="6"/>
      <c r="B171" s="6"/>
      <c r="C171" s="6"/>
      <c r="D171" s="6"/>
      <c r="E171" s="6"/>
      <c r="F171" s="6"/>
      <c r="G171" s="6"/>
    </row>
    <row r="172" spans="1:7" ht="15.75" thickBot="1" x14ac:dyDescent="0.3">
      <c r="A172" s="7" t="s">
        <v>13300</v>
      </c>
      <c r="B172" s="7" t="s">
        <v>13301</v>
      </c>
      <c r="C172" s="8" t="s">
        <v>13</v>
      </c>
      <c r="D172" s="9">
        <v>8.17</v>
      </c>
      <c r="E172" s="9">
        <v>19.829999999999998</v>
      </c>
      <c r="F172" s="9"/>
      <c r="G172" s="9">
        <v>60.34</v>
      </c>
    </row>
    <row r="173" spans="1:7" ht="15.75" thickBot="1" x14ac:dyDescent="0.3">
      <c r="A173" s="6"/>
      <c r="B173" s="6"/>
      <c r="C173" s="6"/>
      <c r="D173" s="6"/>
      <c r="E173" s="6"/>
      <c r="F173" s="6"/>
      <c r="G173" s="6"/>
    </row>
    <row r="174" spans="1:7" ht="15.75" thickBot="1" x14ac:dyDescent="0.3">
      <c r="A174" s="7" t="s">
        <v>13302</v>
      </c>
      <c r="B174" s="7" t="s">
        <v>13303</v>
      </c>
      <c r="C174" s="8" t="s">
        <v>13</v>
      </c>
      <c r="D174" s="9">
        <v>14.16</v>
      </c>
      <c r="E174" s="9">
        <v>14.76</v>
      </c>
      <c r="F174" s="9"/>
      <c r="G174" s="9">
        <v>65.319999999999993</v>
      </c>
    </row>
    <row r="175" spans="1:7" ht="15.75" thickBot="1" x14ac:dyDescent="0.3">
      <c r="A175" s="6"/>
      <c r="B175" s="6"/>
      <c r="C175" s="6"/>
      <c r="D175" s="6"/>
      <c r="E175" s="6"/>
      <c r="F175" s="6"/>
      <c r="G175" s="6"/>
    </row>
    <row r="176" spans="1:7" ht="15.75" thickBot="1" x14ac:dyDescent="0.3">
      <c r="A176" s="7" t="s">
        <v>13304</v>
      </c>
      <c r="B176" s="7" t="s">
        <v>13305</v>
      </c>
      <c r="C176" s="8" t="s">
        <v>13</v>
      </c>
      <c r="D176" s="9">
        <v>20.77</v>
      </c>
      <c r="E176" s="9">
        <v>13.05</v>
      </c>
      <c r="F176" s="9"/>
      <c r="G176" s="9">
        <v>67.02</v>
      </c>
    </row>
    <row r="177" spans="1:7" ht="15.75" thickBot="1" x14ac:dyDescent="0.3">
      <c r="A177" s="6"/>
      <c r="B177" s="6"/>
      <c r="C177" s="6"/>
      <c r="D177" s="6"/>
      <c r="E177" s="6"/>
      <c r="F177" s="6"/>
      <c r="G177" s="6"/>
    </row>
    <row r="178" spans="1:7" ht="15.75" thickBot="1" x14ac:dyDescent="0.3">
      <c r="A178" s="7" t="s">
        <v>13306</v>
      </c>
      <c r="B178" s="7" t="s">
        <v>13307</v>
      </c>
      <c r="C178" s="8"/>
      <c r="D178" s="9"/>
      <c r="E178" s="9"/>
      <c r="F178" s="9"/>
      <c r="G178" s="9"/>
    </row>
    <row r="179" spans="1:7" ht="15.75" thickBot="1" x14ac:dyDescent="0.3">
      <c r="A179" s="6"/>
      <c r="B179" s="6"/>
      <c r="C179" s="6"/>
      <c r="D179" s="6"/>
      <c r="E179" s="6"/>
      <c r="F179" s="6"/>
      <c r="G179" s="6"/>
    </row>
    <row r="180" spans="1:7" ht="15.75" thickBot="1" x14ac:dyDescent="0.3">
      <c r="A180" s="7" t="s">
        <v>13308</v>
      </c>
      <c r="B180" s="7" t="s">
        <v>13309</v>
      </c>
      <c r="C180" s="8" t="s">
        <v>13</v>
      </c>
      <c r="D180" s="9">
        <v>7.24</v>
      </c>
      <c r="E180" s="9">
        <v>69.48</v>
      </c>
      <c r="F180" s="9"/>
      <c r="G180" s="9">
        <v>10.64</v>
      </c>
    </row>
    <row r="181" spans="1:7" ht="15.75" thickBot="1" x14ac:dyDescent="0.3">
      <c r="A181" s="6"/>
      <c r="B181" s="6"/>
      <c r="C181" s="6"/>
      <c r="D181" s="6"/>
      <c r="E181" s="6"/>
      <c r="F181" s="6"/>
      <c r="G181" s="6"/>
    </row>
    <row r="182" spans="1:7" ht="15.75" thickBot="1" x14ac:dyDescent="0.3">
      <c r="A182" s="7" t="s">
        <v>13310</v>
      </c>
      <c r="B182" s="7" t="s">
        <v>13311</v>
      </c>
      <c r="C182" s="8" t="s">
        <v>13</v>
      </c>
      <c r="D182" s="9">
        <v>7.65</v>
      </c>
      <c r="E182" s="9">
        <v>65.75</v>
      </c>
      <c r="F182" s="9"/>
      <c r="G182" s="9">
        <v>14.25</v>
      </c>
    </row>
    <row r="183" spans="1:7" ht="15.75" thickBot="1" x14ac:dyDescent="0.3">
      <c r="A183" s="6"/>
      <c r="B183" s="6"/>
      <c r="C183" s="6"/>
      <c r="D183" s="6"/>
      <c r="E183" s="6"/>
      <c r="F183" s="6"/>
      <c r="G183" s="6"/>
    </row>
    <row r="184" spans="1:7" ht="15.75" thickBot="1" x14ac:dyDescent="0.3">
      <c r="A184" s="7" t="s">
        <v>13312</v>
      </c>
      <c r="B184" s="7" t="s">
        <v>13313</v>
      </c>
      <c r="C184" s="8" t="s">
        <v>13</v>
      </c>
      <c r="D184" s="9">
        <v>8.4499999999999993</v>
      </c>
      <c r="E184" s="9">
        <v>59.53</v>
      </c>
      <c r="F184" s="9"/>
      <c r="G184" s="9">
        <v>20.59</v>
      </c>
    </row>
    <row r="185" spans="1:7" ht="15.75" thickBot="1" x14ac:dyDescent="0.3">
      <c r="A185" s="6"/>
      <c r="B185" s="6"/>
      <c r="C185" s="6"/>
      <c r="D185" s="6"/>
      <c r="E185" s="6"/>
      <c r="F185" s="6"/>
      <c r="G185" s="6"/>
    </row>
    <row r="186" spans="1:7" ht="15.75" thickBot="1" x14ac:dyDescent="0.3">
      <c r="A186" s="7" t="s">
        <v>13314</v>
      </c>
      <c r="B186" s="7" t="s">
        <v>13315</v>
      </c>
      <c r="C186" s="8" t="s">
        <v>13</v>
      </c>
      <c r="D186" s="9">
        <v>9.34</v>
      </c>
      <c r="E186" s="9">
        <v>53.85</v>
      </c>
      <c r="F186" s="9"/>
      <c r="G186" s="9">
        <v>26.23</v>
      </c>
    </row>
    <row r="187" spans="1:7" ht="15.75" thickBot="1" x14ac:dyDescent="0.3">
      <c r="A187" s="6"/>
      <c r="B187" s="6"/>
      <c r="C187" s="6"/>
      <c r="D187" s="6"/>
      <c r="E187" s="6"/>
      <c r="F187" s="6"/>
      <c r="G187" s="6"/>
    </row>
    <row r="188" spans="1:7" ht="15.75" thickBot="1" x14ac:dyDescent="0.3">
      <c r="A188" s="7" t="s">
        <v>13316</v>
      </c>
      <c r="B188" s="7" t="s">
        <v>13317</v>
      </c>
      <c r="C188" s="8" t="s">
        <v>13</v>
      </c>
      <c r="D188" s="9">
        <v>14.64</v>
      </c>
      <c r="E188" s="9">
        <v>25.82</v>
      </c>
      <c r="F188" s="9"/>
      <c r="G188" s="9">
        <v>54.3</v>
      </c>
    </row>
    <row r="189" spans="1:7" ht="15.75" thickBot="1" x14ac:dyDescent="0.3">
      <c r="A189" s="6"/>
      <c r="B189" s="6"/>
      <c r="C189" s="6"/>
      <c r="D189" s="6"/>
      <c r="E189" s="6"/>
      <c r="F189" s="6"/>
      <c r="G189" s="6"/>
    </row>
    <row r="190" spans="1:7" ht="15.75" thickBot="1" x14ac:dyDescent="0.3">
      <c r="A190" s="7" t="s">
        <v>13318</v>
      </c>
      <c r="B190" s="7" t="s">
        <v>13319</v>
      </c>
      <c r="C190" s="8" t="s">
        <v>13</v>
      </c>
      <c r="D190" s="9">
        <v>58.89</v>
      </c>
      <c r="E190" s="9">
        <v>42.74</v>
      </c>
      <c r="F190" s="9"/>
      <c r="G190" s="9">
        <v>37.36</v>
      </c>
    </row>
    <row r="191" spans="1:7" ht="15.75" thickBot="1" x14ac:dyDescent="0.3">
      <c r="A191" s="6"/>
      <c r="B191" s="6"/>
      <c r="C191" s="6"/>
      <c r="D191" s="6"/>
      <c r="E191" s="6"/>
      <c r="F191" s="6"/>
      <c r="G191" s="6"/>
    </row>
    <row r="192" spans="1:7" ht="25.5" thickBot="1" x14ac:dyDescent="0.3">
      <c r="A192" s="7" t="s">
        <v>13320</v>
      </c>
      <c r="B192" s="7" t="s">
        <v>13321</v>
      </c>
      <c r="C192" s="8" t="s">
        <v>13231</v>
      </c>
      <c r="D192" s="9">
        <v>75.489999999999995</v>
      </c>
      <c r="E192" s="9">
        <v>11.01</v>
      </c>
      <c r="F192" s="9"/>
      <c r="G192" s="9">
        <v>69.099999999999994</v>
      </c>
    </row>
    <row r="193" spans="1:7" ht="15.75" thickBot="1" x14ac:dyDescent="0.3">
      <c r="A193" s="6"/>
      <c r="B193" s="6"/>
      <c r="C193" s="6"/>
      <c r="D193" s="6"/>
      <c r="E193" s="6"/>
      <c r="F193" s="6"/>
      <c r="G193" s="6"/>
    </row>
    <row r="194" spans="1:7" ht="15.75" thickBot="1" x14ac:dyDescent="0.3">
      <c r="A194" s="7" t="s">
        <v>13322</v>
      </c>
      <c r="B194" s="7" t="s">
        <v>13323</v>
      </c>
      <c r="C194" s="8" t="s">
        <v>13</v>
      </c>
      <c r="D194" s="9">
        <v>19.87</v>
      </c>
      <c r="E194" s="9">
        <v>28.08</v>
      </c>
      <c r="F194" s="9"/>
      <c r="G194" s="9">
        <v>51.99</v>
      </c>
    </row>
    <row r="195" spans="1:7" ht="15.75" thickBot="1" x14ac:dyDescent="0.3">
      <c r="A195" s="6"/>
      <c r="B195" s="6"/>
      <c r="C195" s="6"/>
      <c r="D195" s="6"/>
      <c r="E195" s="6"/>
      <c r="F195" s="6"/>
      <c r="G195" s="6"/>
    </row>
    <row r="196" spans="1:7" x14ac:dyDescent="0.25">
      <c r="A196" s="35" t="s">
        <v>13324</v>
      </c>
      <c r="B196" s="22" t="s">
        <v>13325</v>
      </c>
      <c r="C196" s="38" t="s">
        <v>13</v>
      </c>
      <c r="D196" s="32">
        <v>6.04</v>
      </c>
      <c r="E196" s="32"/>
      <c r="F196" s="32"/>
      <c r="G196" s="32">
        <v>80.13</v>
      </c>
    </row>
    <row r="197" spans="1:7" x14ac:dyDescent="0.25">
      <c r="A197" s="36"/>
      <c r="B197" s="23" t="s">
        <v>13326</v>
      </c>
      <c r="C197" s="39"/>
      <c r="D197" s="33"/>
      <c r="E197" s="33"/>
      <c r="F197" s="33"/>
      <c r="G197" s="33"/>
    </row>
    <row r="198" spans="1:7" x14ac:dyDescent="0.25">
      <c r="A198" s="36"/>
      <c r="B198" s="23" t="s">
        <v>13327</v>
      </c>
      <c r="C198" s="39"/>
      <c r="D198" s="33"/>
      <c r="E198" s="33"/>
      <c r="F198" s="33"/>
      <c r="G198" s="33"/>
    </row>
    <row r="199" spans="1:7" x14ac:dyDescent="0.25">
      <c r="A199" s="36"/>
      <c r="B199" s="23" t="s">
        <v>13328</v>
      </c>
      <c r="C199" s="39"/>
      <c r="D199" s="33"/>
      <c r="E199" s="33"/>
      <c r="F199" s="33"/>
      <c r="G199" s="33"/>
    </row>
    <row r="200" spans="1:7" x14ac:dyDescent="0.25">
      <c r="A200" s="36"/>
      <c r="B200" s="23" t="s">
        <v>13329</v>
      </c>
      <c r="C200" s="39"/>
      <c r="D200" s="33"/>
      <c r="E200" s="33"/>
      <c r="F200" s="33"/>
      <c r="G200" s="33"/>
    </row>
    <row r="201" spans="1:7" ht="15.75" thickBot="1" x14ac:dyDescent="0.3">
      <c r="A201" s="37"/>
      <c r="B201" s="24" t="s">
        <v>13330</v>
      </c>
      <c r="C201" s="40"/>
      <c r="D201" s="34"/>
      <c r="E201" s="34"/>
      <c r="F201" s="34"/>
      <c r="G201" s="34"/>
    </row>
    <row r="202" spans="1:7" ht="15.75" thickBot="1" x14ac:dyDescent="0.3">
      <c r="A202" s="6"/>
      <c r="B202" s="6"/>
      <c r="C202" s="6"/>
      <c r="D202" s="6"/>
      <c r="E202" s="6"/>
      <c r="F202" s="6"/>
      <c r="G202" s="6"/>
    </row>
    <row r="203" spans="1:7" ht="15.75" thickBot="1" x14ac:dyDescent="0.3">
      <c r="A203" s="7" t="s">
        <v>13331</v>
      </c>
      <c r="B203" s="7" t="s">
        <v>13332</v>
      </c>
      <c r="C203" s="8" t="s">
        <v>13</v>
      </c>
      <c r="D203" s="9">
        <v>163.22</v>
      </c>
      <c r="E203" s="9"/>
      <c r="F203" s="9"/>
      <c r="G203" s="9">
        <v>80.09</v>
      </c>
    </row>
    <row r="204" spans="1:7" ht="15.75" thickBot="1" x14ac:dyDescent="0.3">
      <c r="A204" s="6"/>
      <c r="B204" s="6"/>
      <c r="C204" s="6"/>
      <c r="D204" s="6"/>
      <c r="E204" s="6"/>
      <c r="F204" s="6"/>
      <c r="G204" s="6"/>
    </row>
    <row r="205" spans="1:7" ht="15.75" thickBot="1" x14ac:dyDescent="0.3">
      <c r="A205" s="7" t="s">
        <v>13333</v>
      </c>
      <c r="B205" s="7" t="s">
        <v>13334</v>
      </c>
      <c r="C205" s="8" t="s">
        <v>13</v>
      </c>
      <c r="D205" s="9">
        <v>45.2</v>
      </c>
      <c r="E205" s="9">
        <v>61.7</v>
      </c>
      <c r="F205" s="9"/>
      <c r="G205" s="9">
        <v>18.38</v>
      </c>
    </row>
    <row r="206" spans="1:7" ht="15.75" thickBot="1" x14ac:dyDescent="0.3">
      <c r="A206" s="6"/>
      <c r="B206" s="6"/>
      <c r="C206" s="6"/>
      <c r="D206" s="6"/>
      <c r="E206" s="6"/>
      <c r="F206" s="6"/>
      <c r="G206" s="6"/>
    </row>
    <row r="207" spans="1:7" ht="15.75" thickBot="1" x14ac:dyDescent="0.3">
      <c r="A207" s="7" t="s">
        <v>13335</v>
      </c>
      <c r="B207" s="7" t="s">
        <v>13336</v>
      </c>
      <c r="C207" s="8" t="s">
        <v>13</v>
      </c>
      <c r="D207" s="9">
        <v>198.45</v>
      </c>
      <c r="E207" s="9">
        <v>14.05</v>
      </c>
      <c r="F207" s="9"/>
      <c r="G207" s="9">
        <v>66.040000000000006</v>
      </c>
    </row>
    <row r="208" spans="1:7" ht="15.75" thickBot="1" x14ac:dyDescent="0.3">
      <c r="A208" s="6"/>
      <c r="B208" s="6"/>
      <c r="C208" s="6"/>
      <c r="D208" s="6"/>
      <c r="E208" s="6"/>
      <c r="F208" s="6"/>
      <c r="G208" s="6"/>
    </row>
    <row r="209" spans="1:7" ht="15.75" thickBot="1" x14ac:dyDescent="0.3">
      <c r="A209" s="7" t="s">
        <v>13337</v>
      </c>
      <c r="B209" s="7" t="s">
        <v>13338</v>
      </c>
      <c r="C209" s="8"/>
      <c r="D209" s="9"/>
      <c r="E209" s="9"/>
      <c r="F209" s="9"/>
      <c r="G209" s="9"/>
    </row>
    <row r="210" spans="1:7" ht="15.75" thickBot="1" x14ac:dyDescent="0.3">
      <c r="A210" s="6"/>
      <c r="B210" s="6"/>
      <c r="C210" s="6"/>
      <c r="D210" s="6"/>
      <c r="E210" s="6"/>
      <c r="F210" s="6"/>
      <c r="G210" s="6"/>
    </row>
    <row r="211" spans="1:7" ht="15.75" thickBot="1" x14ac:dyDescent="0.3">
      <c r="A211" s="7" t="s">
        <v>13339</v>
      </c>
      <c r="B211" s="7" t="s">
        <v>13340</v>
      </c>
      <c r="C211" s="8"/>
      <c r="D211" s="9"/>
      <c r="E211" s="9"/>
      <c r="F211" s="9"/>
      <c r="G211" s="9"/>
    </row>
    <row r="212" spans="1:7" ht="15.75" thickBot="1" x14ac:dyDescent="0.3">
      <c r="A212" s="6"/>
      <c r="B212" s="6"/>
      <c r="C212" s="6"/>
      <c r="D212" s="6"/>
      <c r="E212" s="6"/>
      <c r="F212" s="6"/>
      <c r="G212" s="6"/>
    </row>
    <row r="213" spans="1:7" ht="15.75" thickBot="1" x14ac:dyDescent="0.3">
      <c r="A213" s="7" t="s">
        <v>13341</v>
      </c>
      <c r="B213" s="7" t="s">
        <v>13342</v>
      </c>
      <c r="C213" s="8" t="s">
        <v>13</v>
      </c>
      <c r="D213" s="9">
        <v>37.29</v>
      </c>
      <c r="E213" s="9">
        <v>67.5</v>
      </c>
      <c r="F213" s="9"/>
      <c r="G213" s="9">
        <v>12.6</v>
      </c>
    </row>
    <row r="214" spans="1:7" ht="15.75" thickBot="1" x14ac:dyDescent="0.3">
      <c r="A214" s="6"/>
      <c r="B214" s="6"/>
      <c r="C214" s="6"/>
      <c r="D214" s="6"/>
      <c r="E214" s="6"/>
      <c r="F214" s="6"/>
      <c r="G214" s="6"/>
    </row>
    <row r="215" spans="1:7" ht="15.75" thickBot="1" x14ac:dyDescent="0.3">
      <c r="A215" s="7" t="s">
        <v>13343</v>
      </c>
      <c r="B215" s="7" t="s">
        <v>13344</v>
      </c>
      <c r="C215" s="8" t="s">
        <v>13</v>
      </c>
      <c r="D215" s="9">
        <v>5.86</v>
      </c>
      <c r="E215" s="9"/>
      <c r="F215" s="9"/>
      <c r="G215" s="9">
        <v>80.2</v>
      </c>
    </row>
    <row r="216" spans="1:7" ht="15.75" thickBot="1" x14ac:dyDescent="0.3">
      <c r="A216" s="6"/>
      <c r="B216" s="6"/>
      <c r="C216" s="6"/>
      <c r="D216" s="6"/>
      <c r="E216" s="6"/>
      <c r="F216" s="6"/>
      <c r="G216" s="6"/>
    </row>
    <row r="217" spans="1:7" ht="15.75" thickBot="1" x14ac:dyDescent="0.3">
      <c r="A217" s="7" t="s">
        <v>13345</v>
      </c>
      <c r="B217" s="7" t="s">
        <v>13346</v>
      </c>
      <c r="C217" s="8" t="s">
        <v>13</v>
      </c>
      <c r="D217" s="9">
        <v>42.32</v>
      </c>
      <c r="E217" s="9">
        <v>65.900000000000006</v>
      </c>
      <c r="F217" s="9"/>
      <c r="G217" s="9">
        <v>14.18</v>
      </c>
    </row>
    <row r="218" spans="1:7" ht="15.75" thickBot="1" x14ac:dyDescent="0.3">
      <c r="A218" s="6"/>
      <c r="B218" s="6"/>
      <c r="C218" s="6"/>
      <c r="D218" s="6"/>
      <c r="E218" s="6"/>
      <c r="F218" s="6"/>
      <c r="G218" s="6"/>
    </row>
    <row r="219" spans="1:7" ht="15.75" thickBot="1" x14ac:dyDescent="0.3">
      <c r="A219" s="7" t="s">
        <v>13347</v>
      </c>
      <c r="B219" s="7" t="s">
        <v>13348</v>
      </c>
      <c r="C219" s="8" t="s">
        <v>13</v>
      </c>
      <c r="D219" s="9">
        <v>4.7699999999999996</v>
      </c>
      <c r="E219" s="9"/>
      <c r="F219" s="9"/>
      <c r="G219" s="9">
        <v>80.08</v>
      </c>
    </row>
    <row r="220" spans="1:7" ht="15.75" thickBot="1" x14ac:dyDescent="0.3">
      <c r="A220" s="6"/>
      <c r="B220" s="6"/>
      <c r="C220" s="6"/>
      <c r="D220" s="6"/>
      <c r="E220" s="6"/>
      <c r="F220" s="6"/>
      <c r="G220" s="6"/>
    </row>
    <row r="221" spans="1:7" ht="15.75" thickBot="1" x14ac:dyDescent="0.3">
      <c r="A221" s="7" t="s">
        <v>13349</v>
      </c>
      <c r="B221" s="7" t="s">
        <v>13350</v>
      </c>
      <c r="C221" s="8" t="s">
        <v>13</v>
      </c>
      <c r="D221" s="9">
        <v>4.18</v>
      </c>
      <c r="E221" s="9"/>
      <c r="F221" s="9"/>
      <c r="G221" s="9">
        <v>80.14</v>
      </c>
    </row>
    <row r="222" spans="1:7" ht="15.75" thickBot="1" x14ac:dyDescent="0.3">
      <c r="A222" s="6"/>
      <c r="B222" s="6"/>
      <c r="C222" s="6"/>
      <c r="D222" s="6"/>
      <c r="E222" s="6"/>
      <c r="F222" s="6"/>
      <c r="G222" s="6"/>
    </row>
    <row r="223" spans="1:7" ht="15.75" thickBot="1" x14ac:dyDescent="0.3">
      <c r="A223" s="7" t="s">
        <v>13351</v>
      </c>
      <c r="B223" s="7" t="s">
        <v>13352</v>
      </c>
      <c r="C223" s="8" t="s">
        <v>13</v>
      </c>
      <c r="D223" s="9">
        <v>3.92</v>
      </c>
      <c r="E223" s="9">
        <v>19.39</v>
      </c>
      <c r="F223" s="9"/>
      <c r="G223" s="9">
        <v>60.71</v>
      </c>
    </row>
    <row r="224" spans="1:7" ht="15.75" thickBot="1" x14ac:dyDescent="0.3">
      <c r="A224" s="6"/>
      <c r="B224" s="6"/>
      <c r="C224" s="6"/>
      <c r="D224" s="6"/>
      <c r="E224" s="6"/>
      <c r="F224" s="6"/>
      <c r="G224" s="6"/>
    </row>
    <row r="225" spans="1:7" ht="25.5" thickBot="1" x14ac:dyDescent="0.3">
      <c r="A225" s="7" t="s">
        <v>13353</v>
      </c>
      <c r="B225" s="7" t="s">
        <v>13354</v>
      </c>
      <c r="C225" s="8" t="s">
        <v>13231</v>
      </c>
      <c r="D225" s="9">
        <v>1.61</v>
      </c>
      <c r="E225" s="9"/>
      <c r="F225" s="9"/>
      <c r="G225" s="9">
        <v>80.12</v>
      </c>
    </row>
    <row r="226" spans="1:7" ht="15.75" thickBot="1" x14ac:dyDescent="0.3">
      <c r="A226" s="6"/>
      <c r="B226" s="6"/>
      <c r="C226" s="6"/>
      <c r="D226" s="6"/>
      <c r="E226" s="6"/>
      <c r="F226" s="6"/>
      <c r="G226" s="6"/>
    </row>
    <row r="227" spans="1:7" ht="15.75" thickBot="1" x14ac:dyDescent="0.3">
      <c r="A227" s="7" t="s">
        <v>13355</v>
      </c>
      <c r="B227" s="7" t="s">
        <v>13356</v>
      </c>
      <c r="C227" s="8" t="s">
        <v>13</v>
      </c>
      <c r="D227" s="9">
        <v>33.770000000000003</v>
      </c>
      <c r="E227" s="9">
        <v>72.7</v>
      </c>
      <c r="F227" s="9"/>
      <c r="G227" s="9">
        <v>7.4</v>
      </c>
    </row>
    <row r="228" spans="1:7" ht="15.75" thickBot="1" x14ac:dyDescent="0.3">
      <c r="A228" s="6"/>
      <c r="B228" s="6"/>
      <c r="C228" s="6"/>
      <c r="D228" s="6"/>
      <c r="E228" s="6"/>
      <c r="F228" s="6"/>
      <c r="G228" s="6"/>
    </row>
    <row r="229" spans="1:7" ht="15.75" thickBot="1" x14ac:dyDescent="0.3">
      <c r="A229" s="7" t="s">
        <v>13357</v>
      </c>
      <c r="B229" s="7" t="s">
        <v>13358</v>
      </c>
      <c r="C229" s="8" t="s">
        <v>13</v>
      </c>
      <c r="D229" s="9">
        <v>37.799999999999997</v>
      </c>
      <c r="E229" s="9">
        <v>73.78</v>
      </c>
      <c r="F229" s="9"/>
      <c r="G229" s="9">
        <v>6.3</v>
      </c>
    </row>
    <row r="230" spans="1:7" ht="15.75" thickBot="1" x14ac:dyDescent="0.3">
      <c r="A230" s="6"/>
      <c r="B230" s="6"/>
      <c r="C230" s="6"/>
      <c r="D230" s="6"/>
      <c r="E230" s="6"/>
      <c r="F230" s="6"/>
      <c r="G230" s="6"/>
    </row>
    <row r="231" spans="1:7" ht="15.75" thickBot="1" x14ac:dyDescent="0.3">
      <c r="A231" s="7" t="s">
        <v>13359</v>
      </c>
      <c r="B231" s="7" t="s">
        <v>13360</v>
      </c>
      <c r="C231" s="8" t="s">
        <v>13</v>
      </c>
      <c r="D231" s="9">
        <v>37.68</v>
      </c>
      <c r="E231" s="9">
        <v>74.02</v>
      </c>
      <c r="F231" s="9"/>
      <c r="G231" s="9">
        <v>6.08</v>
      </c>
    </row>
    <row r="232" spans="1:7" ht="15.75" thickBot="1" x14ac:dyDescent="0.3">
      <c r="A232" s="6"/>
      <c r="B232" s="6"/>
      <c r="C232" s="6"/>
      <c r="D232" s="6"/>
      <c r="E232" s="6"/>
      <c r="F232" s="6"/>
      <c r="G232" s="6"/>
    </row>
    <row r="233" spans="1:7" ht="15.75" thickBot="1" x14ac:dyDescent="0.3">
      <c r="A233" s="7" t="s">
        <v>13361</v>
      </c>
      <c r="B233" s="7" t="s">
        <v>13362</v>
      </c>
      <c r="C233" s="8" t="s">
        <v>13</v>
      </c>
      <c r="D233" s="9">
        <v>27.3</v>
      </c>
      <c r="E233" s="9">
        <v>77.84</v>
      </c>
      <c r="F233" s="9"/>
      <c r="G233" s="9">
        <v>2.27</v>
      </c>
    </row>
    <row r="234" spans="1:7" ht="15.75" thickBot="1" x14ac:dyDescent="0.3">
      <c r="A234" s="6"/>
      <c r="B234" s="6"/>
      <c r="C234" s="6"/>
      <c r="D234" s="6"/>
      <c r="E234" s="6"/>
      <c r="F234" s="6"/>
      <c r="G234" s="6"/>
    </row>
    <row r="235" spans="1:7" ht="25.5" thickBot="1" x14ac:dyDescent="0.3">
      <c r="A235" s="7" t="s">
        <v>13363</v>
      </c>
      <c r="B235" s="7" t="s">
        <v>13364</v>
      </c>
      <c r="C235" s="8"/>
      <c r="D235" s="9"/>
      <c r="E235" s="9"/>
      <c r="F235" s="9"/>
      <c r="G235" s="9"/>
    </row>
    <row r="236" spans="1:7" ht="15.75" thickBot="1" x14ac:dyDescent="0.3">
      <c r="A236" s="6"/>
      <c r="B236" s="6"/>
      <c r="C236" s="6"/>
      <c r="D236" s="6"/>
      <c r="E236" s="6"/>
      <c r="F236" s="6"/>
      <c r="G236" s="6"/>
    </row>
    <row r="237" spans="1:7" ht="15.75" thickBot="1" x14ac:dyDescent="0.3">
      <c r="A237" s="7" t="s">
        <v>13365</v>
      </c>
      <c r="B237" s="7" t="s">
        <v>13366</v>
      </c>
      <c r="C237" s="8" t="s">
        <v>13</v>
      </c>
      <c r="D237" s="9">
        <v>28.92</v>
      </c>
      <c r="E237" s="9">
        <v>73.48</v>
      </c>
      <c r="F237" s="9"/>
      <c r="G237" s="9">
        <v>6.6</v>
      </c>
    </row>
    <row r="238" spans="1:7" ht="15.75" thickBot="1" x14ac:dyDescent="0.3">
      <c r="A238" s="6"/>
      <c r="B238" s="6"/>
      <c r="C238" s="6"/>
      <c r="D238" s="6"/>
      <c r="E238" s="6"/>
      <c r="F238" s="6"/>
      <c r="G238" s="6"/>
    </row>
    <row r="239" spans="1:7" ht="15.75" thickBot="1" x14ac:dyDescent="0.3">
      <c r="A239" s="7" t="s">
        <v>13367</v>
      </c>
      <c r="B239" s="7" t="s">
        <v>13368</v>
      </c>
      <c r="C239" s="8" t="s">
        <v>13</v>
      </c>
      <c r="D239" s="9">
        <v>29.14</v>
      </c>
      <c r="E239" s="9">
        <v>72.92</v>
      </c>
      <c r="F239" s="9"/>
      <c r="G239" s="9">
        <v>7.17</v>
      </c>
    </row>
    <row r="240" spans="1:7" ht="15.75" thickBot="1" x14ac:dyDescent="0.3">
      <c r="A240" s="6"/>
      <c r="B240" s="6"/>
      <c r="C240" s="6"/>
      <c r="D240" s="6"/>
      <c r="E240" s="6"/>
      <c r="F240" s="6"/>
      <c r="G240" s="6"/>
    </row>
    <row r="241" spans="1:7" ht="15.75" thickBot="1" x14ac:dyDescent="0.3">
      <c r="A241" s="7" t="s">
        <v>13369</v>
      </c>
      <c r="B241" s="7" t="s">
        <v>13370</v>
      </c>
      <c r="C241" s="8" t="s">
        <v>13</v>
      </c>
      <c r="D241" s="9">
        <v>35.15</v>
      </c>
      <c r="E241" s="9">
        <v>60.46</v>
      </c>
      <c r="F241" s="9"/>
      <c r="G241" s="9">
        <v>19.63</v>
      </c>
    </row>
    <row r="242" spans="1:7" ht="15.75" thickBot="1" x14ac:dyDescent="0.3">
      <c r="A242" s="6"/>
      <c r="B242" s="6"/>
      <c r="C242" s="6"/>
      <c r="D242" s="6"/>
      <c r="E242" s="6"/>
      <c r="F242" s="6"/>
      <c r="G242" s="6"/>
    </row>
    <row r="243" spans="1:7" ht="15.75" thickBot="1" x14ac:dyDescent="0.3">
      <c r="A243" s="7" t="s">
        <v>13371</v>
      </c>
      <c r="B243" s="7" t="s">
        <v>13372</v>
      </c>
      <c r="C243" s="8" t="s">
        <v>13</v>
      </c>
      <c r="D243" s="9">
        <v>44.02</v>
      </c>
      <c r="E243" s="9">
        <v>48.27</v>
      </c>
      <c r="F243" s="9"/>
      <c r="G243" s="9">
        <v>31.83</v>
      </c>
    </row>
    <row r="244" spans="1:7" ht="15.75" thickBot="1" x14ac:dyDescent="0.3">
      <c r="A244" s="6"/>
      <c r="B244" s="6"/>
      <c r="C244" s="6"/>
      <c r="D244" s="6"/>
      <c r="E244" s="6"/>
      <c r="F244" s="6"/>
      <c r="G244" s="6"/>
    </row>
    <row r="245" spans="1:7" ht="15.75" thickBot="1" x14ac:dyDescent="0.3">
      <c r="A245" s="7" t="s">
        <v>13373</v>
      </c>
      <c r="B245" s="7" t="s">
        <v>13374</v>
      </c>
      <c r="C245" s="8"/>
      <c r="D245" s="9"/>
      <c r="E245" s="9"/>
      <c r="F245" s="9"/>
      <c r="G245" s="9"/>
    </row>
    <row r="246" spans="1:7" ht="15.75" thickBot="1" x14ac:dyDescent="0.3">
      <c r="A246" s="6"/>
      <c r="B246" s="6"/>
      <c r="C246" s="6"/>
      <c r="D246" s="6"/>
      <c r="E246" s="6"/>
      <c r="F246" s="6"/>
      <c r="G246" s="6"/>
    </row>
    <row r="247" spans="1:7" x14ac:dyDescent="0.25">
      <c r="A247" s="35" t="s">
        <v>13375</v>
      </c>
      <c r="B247" s="22" t="s">
        <v>1116</v>
      </c>
      <c r="C247" s="38"/>
      <c r="D247" s="32"/>
      <c r="E247" s="32"/>
      <c r="F247" s="32"/>
      <c r="G247" s="32"/>
    </row>
    <row r="248" spans="1:7" ht="24.75" x14ac:dyDescent="0.25">
      <c r="A248" s="36"/>
      <c r="B248" s="23" t="s">
        <v>13376</v>
      </c>
      <c r="C248" s="39"/>
      <c r="D248" s="33"/>
      <c r="E248" s="33"/>
      <c r="F248" s="33"/>
      <c r="G248" s="33"/>
    </row>
    <row r="249" spans="1:7" ht="48.75" x14ac:dyDescent="0.25">
      <c r="A249" s="36"/>
      <c r="B249" s="23" t="s">
        <v>13377</v>
      </c>
      <c r="C249" s="39"/>
      <c r="D249" s="33"/>
      <c r="E249" s="33"/>
      <c r="F249" s="33"/>
      <c r="G249" s="33"/>
    </row>
    <row r="250" spans="1:7" ht="37.5" thickBot="1" x14ac:dyDescent="0.3">
      <c r="A250" s="37"/>
      <c r="B250" s="24" t="s">
        <v>13378</v>
      </c>
      <c r="C250" s="40"/>
      <c r="D250" s="34"/>
      <c r="E250" s="34"/>
      <c r="F250" s="34"/>
      <c r="G250" s="34"/>
    </row>
    <row r="251" spans="1:7" ht="15.75" thickBot="1" x14ac:dyDescent="0.3">
      <c r="A251" s="6"/>
      <c r="B251" s="6"/>
      <c r="C251" s="6"/>
      <c r="D251" s="6"/>
      <c r="E251" s="6"/>
      <c r="F251" s="6"/>
      <c r="G251" s="6"/>
    </row>
    <row r="252" spans="1:7" ht="25.5" thickBot="1" x14ac:dyDescent="0.3">
      <c r="A252" s="7" t="s">
        <v>13379</v>
      </c>
      <c r="B252" s="7" t="s">
        <v>13380</v>
      </c>
      <c r="C252" s="8"/>
      <c r="D252" s="9"/>
      <c r="E252" s="9"/>
      <c r="F252" s="9"/>
      <c r="G252" s="9"/>
    </row>
    <row r="253" spans="1:7" ht="15.75" thickBot="1" x14ac:dyDescent="0.3">
      <c r="A253" s="6"/>
      <c r="B253" s="6"/>
      <c r="C253" s="6"/>
      <c r="D253" s="6"/>
      <c r="E253" s="6"/>
      <c r="F253" s="6"/>
      <c r="G253" s="6"/>
    </row>
    <row r="254" spans="1:7" ht="15.75" thickBot="1" x14ac:dyDescent="0.3">
      <c r="A254" s="7" t="s">
        <v>13381</v>
      </c>
      <c r="B254" s="7" t="s">
        <v>13382</v>
      </c>
      <c r="C254" s="8" t="s">
        <v>11</v>
      </c>
      <c r="D254" s="9">
        <v>8.5500000000000007</v>
      </c>
      <c r="E254" s="9">
        <v>67.84</v>
      </c>
      <c r="F254" s="9"/>
      <c r="G254" s="9">
        <v>12.28</v>
      </c>
    </row>
    <row r="255" spans="1:7" ht="15.75" thickBot="1" x14ac:dyDescent="0.3">
      <c r="A255" s="6"/>
      <c r="B255" s="6"/>
      <c r="C255" s="6"/>
      <c r="D255" s="6"/>
      <c r="E255" s="6"/>
      <c r="F255" s="6"/>
      <c r="G255" s="6"/>
    </row>
    <row r="256" spans="1:7" ht="15.75" thickBot="1" x14ac:dyDescent="0.3">
      <c r="A256" s="7" t="s">
        <v>13383</v>
      </c>
      <c r="B256" s="7" t="s">
        <v>13384</v>
      </c>
      <c r="C256" s="8" t="s">
        <v>11</v>
      </c>
      <c r="D256" s="9">
        <v>0.87</v>
      </c>
      <c r="E256" s="9">
        <v>2.2999999999999998</v>
      </c>
      <c r="F256" s="9"/>
      <c r="G256" s="9">
        <v>78.16</v>
      </c>
    </row>
    <row r="257" spans="1:7" ht="15.75" thickBot="1" x14ac:dyDescent="0.3">
      <c r="A257" s="6"/>
      <c r="B257" s="6"/>
      <c r="C257" s="6"/>
      <c r="D257" s="6"/>
      <c r="E257" s="6"/>
      <c r="F257" s="6"/>
      <c r="G257" s="6"/>
    </row>
    <row r="258" spans="1:7" ht="25.5" thickBot="1" x14ac:dyDescent="0.3">
      <c r="A258" s="7" t="s">
        <v>13385</v>
      </c>
      <c r="B258" s="7" t="s">
        <v>13386</v>
      </c>
      <c r="C258" s="8"/>
      <c r="D258" s="9"/>
      <c r="E258" s="9"/>
      <c r="F258" s="9"/>
      <c r="G258" s="9"/>
    </row>
    <row r="259" spans="1:7" ht="15.75" thickBot="1" x14ac:dyDescent="0.3">
      <c r="A259" s="6"/>
      <c r="B259" s="6"/>
      <c r="C259" s="6"/>
      <c r="D259" s="6"/>
      <c r="E259" s="6"/>
      <c r="F259" s="6"/>
      <c r="G259" s="6"/>
    </row>
    <row r="260" spans="1:7" ht="15.75" thickBot="1" x14ac:dyDescent="0.3">
      <c r="A260" s="7" t="s">
        <v>13387</v>
      </c>
      <c r="B260" s="7" t="s">
        <v>13382</v>
      </c>
      <c r="C260" s="8" t="s">
        <v>11</v>
      </c>
      <c r="D260" s="9">
        <v>9.7899999999999991</v>
      </c>
      <c r="E260" s="9">
        <v>68.849999999999994</v>
      </c>
      <c r="F260" s="9"/>
      <c r="G260" s="9">
        <v>11.24</v>
      </c>
    </row>
    <row r="261" spans="1:7" ht="15.75" thickBot="1" x14ac:dyDescent="0.3">
      <c r="A261" s="6"/>
      <c r="B261" s="6"/>
      <c r="C261" s="6"/>
      <c r="D261" s="6"/>
      <c r="E261" s="6"/>
      <c r="F261" s="6"/>
      <c r="G261" s="6"/>
    </row>
    <row r="262" spans="1:7" ht="15.75" thickBot="1" x14ac:dyDescent="0.3">
      <c r="A262" s="7" t="s">
        <v>13388</v>
      </c>
      <c r="B262" s="7" t="s">
        <v>13384</v>
      </c>
      <c r="C262" s="8" t="s">
        <v>11</v>
      </c>
      <c r="D262" s="9">
        <v>0.94</v>
      </c>
      <c r="E262" s="9">
        <v>2.13</v>
      </c>
      <c r="F262" s="9"/>
      <c r="G262" s="9">
        <v>77.66</v>
      </c>
    </row>
    <row r="263" spans="1:7" ht="15.75" thickBot="1" x14ac:dyDescent="0.3">
      <c r="A263" s="6"/>
      <c r="B263" s="6"/>
      <c r="C263" s="6"/>
      <c r="D263" s="6"/>
      <c r="E263" s="6"/>
      <c r="F263" s="6"/>
      <c r="G263" s="6"/>
    </row>
    <row r="264" spans="1:7" ht="25.5" thickBot="1" x14ac:dyDescent="0.3">
      <c r="A264" s="7" t="s">
        <v>13389</v>
      </c>
      <c r="B264" s="7" t="s">
        <v>13390</v>
      </c>
      <c r="C264" s="8"/>
      <c r="D264" s="9"/>
      <c r="E264" s="9"/>
      <c r="F264" s="9"/>
      <c r="G264" s="9"/>
    </row>
    <row r="265" spans="1:7" ht="15.75" thickBot="1" x14ac:dyDescent="0.3">
      <c r="A265" s="6"/>
      <c r="B265" s="6"/>
      <c r="C265" s="6"/>
      <c r="D265" s="6"/>
      <c r="E265" s="6"/>
      <c r="F265" s="6"/>
      <c r="G265" s="6"/>
    </row>
    <row r="266" spans="1:7" ht="15.75" thickBot="1" x14ac:dyDescent="0.3">
      <c r="A266" s="7" t="s">
        <v>13391</v>
      </c>
      <c r="B266" s="7" t="s">
        <v>13392</v>
      </c>
      <c r="C266" s="8" t="s">
        <v>10</v>
      </c>
      <c r="D266" s="9">
        <v>12.64</v>
      </c>
      <c r="E266" s="9">
        <v>70.09</v>
      </c>
      <c r="F266" s="9"/>
      <c r="G266" s="9">
        <v>9.9700000000000006</v>
      </c>
    </row>
    <row r="267" spans="1:7" ht="15.75" thickBot="1" x14ac:dyDescent="0.3">
      <c r="A267" s="6"/>
      <c r="B267" s="6"/>
      <c r="C267" s="6"/>
      <c r="D267" s="6"/>
      <c r="E267" s="6"/>
      <c r="F267" s="6"/>
      <c r="G267" s="6"/>
    </row>
    <row r="268" spans="1:7" ht="15.75" thickBot="1" x14ac:dyDescent="0.3">
      <c r="A268" s="7" t="s">
        <v>13393</v>
      </c>
      <c r="B268" s="7" t="s">
        <v>13394</v>
      </c>
      <c r="C268" s="8" t="s">
        <v>10</v>
      </c>
      <c r="D268" s="9">
        <v>0.72</v>
      </c>
      <c r="E268" s="9">
        <v>2.78</v>
      </c>
      <c r="F268" s="9"/>
      <c r="G268" s="9">
        <v>76.39</v>
      </c>
    </row>
    <row r="269" spans="1:7" ht="15.75" thickBot="1" x14ac:dyDescent="0.3">
      <c r="A269" s="6"/>
      <c r="B269" s="6"/>
      <c r="C269" s="6"/>
      <c r="D269" s="6"/>
      <c r="E269" s="6"/>
      <c r="F269" s="6"/>
      <c r="G269" s="6"/>
    </row>
    <row r="270" spans="1:7" ht="25.5" thickBot="1" x14ac:dyDescent="0.3">
      <c r="A270" s="7" t="s">
        <v>13395</v>
      </c>
      <c r="B270" s="7" t="s">
        <v>13396</v>
      </c>
      <c r="C270" s="8"/>
      <c r="D270" s="9"/>
      <c r="E270" s="9"/>
      <c r="F270" s="9"/>
      <c r="G270" s="9"/>
    </row>
    <row r="271" spans="1:7" ht="15.75" thickBot="1" x14ac:dyDescent="0.3">
      <c r="A271" s="6"/>
      <c r="B271" s="6"/>
      <c r="C271" s="6"/>
      <c r="D271" s="6"/>
      <c r="E271" s="6"/>
      <c r="F271" s="6"/>
      <c r="G271" s="6"/>
    </row>
    <row r="272" spans="1:7" ht="15.75" thickBot="1" x14ac:dyDescent="0.3">
      <c r="A272" s="7" t="s">
        <v>13397</v>
      </c>
      <c r="B272" s="7" t="s">
        <v>13382</v>
      </c>
      <c r="C272" s="8" t="s">
        <v>11</v>
      </c>
      <c r="D272" s="9">
        <v>14.77</v>
      </c>
      <c r="E272" s="9">
        <v>70.819999999999993</v>
      </c>
      <c r="F272" s="9"/>
      <c r="G272" s="9">
        <v>9.2799999999999994</v>
      </c>
    </row>
    <row r="273" spans="1:7" ht="15.75" thickBot="1" x14ac:dyDescent="0.3">
      <c r="A273" s="6"/>
      <c r="B273" s="6"/>
      <c r="C273" s="6"/>
      <c r="D273" s="6"/>
      <c r="E273" s="6"/>
      <c r="F273" s="6"/>
      <c r="G273" s="6"/>
    </row>
    <row r="274" spans="1:7" ht="15.75" thickBot="1" x14ac:dyDescent="0.3">
      <c r="A274" s="7" t="s">
        <v>13398</v>
      </c>
      <c r="B274" s="7" t="s">
        <v>13384</v>
      </c>
      <c r="C274" s="8" t="s">
        <v>11</v>
      </c>
      <c r="D274" s="9">
        <v>0.67</v>
      </c>
      <c r="E274" s="9">
        <v>2.99</v>
      </c>
      <c r="F274" s="9"/>
      <c r="G274" s="9">
        <v>77.61</v>
      </c>
    </row>
    <row r="275" spans="1:7" ht="15.75" thickBot="1" x14ac:dyDescent="0.3">
      <c r="A275" s="6"/>
      <c r="B275" s="6"/>
      <c r="C275" s="6"/>
      <c r="D275" s="6"/>
      <c r="E275" s="6"/>
      <c r="F275" s="6"/>
      <c r="G275" s="6"/>
    </row>
    <row r="276" spans="1:7" ht="25.5" thickBot="1" x14ac:dyDescent="0.3">
      <c r="A276" s="7" t="s">
        <v>13399</v>
      </c>
      <c r="B276" s="7" t="s">
        <v>13400</v>
      </c>
      <c r="C276" s="8"/>
      <c r="D276" s="9"/>
      <c r="E276" s="9"/>
      <c r="F276" s="9"/>
      <c r="G276" s="9"/>
    </row>
    <row r="277" spans="1:7" ht="15.75" thickBot="1" x14ac:dyDescent="0.3">
      <c r="A277" s="6"/>
      <c r="B277" s="6"/>
      <c r="C277" s="6"/>
      <c r="D277" s="6"/>
      <c r="E277" s="6"/>
      <c r="F277" s="6"/>
      <c r="G277" s="6"/>
    </row>
    <row r="278" spans="1:7" ht="15.75" thickBot="1" x14ac:dyDescent="0.3">
      <c r="A278" s="7" t="s">
        <v>13401</v>
      </c>
      <c r="B278" s="7" t="s">
        <v>13402</v>
      </c>
      <c r="C278" s="8" t="s">
        <v>12</v>
      </c>
      <c r="D278" s="9">
        <v>6.04</v>
      </c>
      <c r="E278" s="9">
        <v>55.3</v>
      </c>
      <c r="F278" s="9"/>
      <c r="G278" s="9">
        <v>24.83</v>
      </c>
    </row>
    <row r="279" spans="1:7" ht="15.75" thickBot="1" x14ac:dyDescent="0.3">
      <c r="A279" s="6"/>
      <c r="B279" s="6"/>
      <c r="C279" s="6"/>
      <c r="D279" s="6"/>
      <c r="E279" s="6"/>
      <c r="F279" s="6"/>
      <c r="G279" s="6"/>
    </row>
    <row r="280" spans="1:7" ht="15.75" thickBot="1" x14ac:dyDescent="0.3">
      <c r="A280" s="7" t="s">
        <v>13403</v>
      </c>
      <c r="B280" s="7" t="s">
        <v>13404</v>
      </c>
      <c r="C280" s="8" t="s">
        <v>12</v>
      </c>
      <c r="D280" s="9">
        <v>1.58</v>
      </c>
      <c r="E280" s="9">
        <v>3.16</v>
      </c>
      <c r="F280" s="9"/>
      <c r="G280" s="9">
        <v>77.22</v>
      </c>
    </row>
    <row r="281" spans="1:7" ht="15.75" thickBot="1" x14ac:dyDescent="0.3">
      <c r="A281" s="6"/>
      <c r="B281" s="6"/>
      <c r="C281" s="6"/>
      <c r="D281" s="6"/>
      <c r="E281" s="6"/>
      <c r="F281" s="6"/>
      <c r="G281" s="6"/>
    </row>
    <row r="282" spans="1:7" ht="15.75" thickBot="1" x14ac:dyDescent="0.3">
      <c r="A282" s="7" t="s">
        <v>13405</v>
      </c>
      <c r="B282" s="7" t="s">
        <v>13406</v>
      </c>
      <c r="C282" s="8" t="s">
        <v>12</v>
      </c>
      <c r="D282" s="9">
        <v>7.56</v>
      </c>
      <c r="E282" s="9">
        <v>55.16</v>
      </c>
      <c r="F282" s="9"/>
      <c r="G282" s="9">
        <v>24.87</v>
      </c>
    </row>
    <row r="283" spans="1:7" ht="15.75" thickBot="1" x14ac:dyDescent="0.3">
      <c r="A283" s="6"/>
      <c r="B283" s="6"/>
      <c r="C283" s="6"/>
      <c r="D283" s="6"/>
      <c r="E283" s="6"/>
      <c r="F283" s="6"/>
      <c r="G283" s="6"/>
    </row>
    <row r="284" spans="1:7" ht="15.75" thickBot="1" x14ac:dyDescent="0.3">
      <c r="A284" s="7" t="s">
        <v>13407</v>
      </c>
      <c r="B284" s="7" t="s">
        <v>13408</v>
      </c>
      <c r="C284" s="8" t="s">
        <v>12</v>
      </c>
      <c r="D284" s="9">
        <v>1.98</v>
      </c>
      <c r="E284" s="9">
        <v>3.03</v>
      </c>
      <c r="F284" s="9"/>
      <c r="G284" s="9">
        <v>77.27</v>
      </c>
    </row>
    <row r="285" spans="1:7" ht="15.75" thickBot="1" x14ac:dyDescent="0.3">
      <c r="A285" s="6"/>
      <c r="B285" s="6"/>
      <c r="C285" s="6"/>
      <c r="D285" s="6"/>
      <c r="E285" s="6"/>
      <c r="F285" s="6"/>
      <c r="G285" s="6"/>
    </row>
    <row r="286" spans="1:7" ht="15.75" thickBot="1" x14ac:dyDescent="0.3">
      <c r="A286" s="7" t="s">
        <v>13409</v>
      </c>
      <c r="B286" s="7" t="s">
        <v>13410</v>
      </c>
      <c r="C286" s="8"/>
      <c r="D286" s="9"/>
      <c r="E286" s="9"/>
      <c r="F286" s="9"/>
      <c r="G286" s="9"/>
    </row>
    <row r="287" spans="1:7" ht="15.75" thickBot="1" x14ac:dyDescent="0.3">
      <c r="A287" s="6"/>
      <c r="B287" s="6"/>
      <c r="C287" s="6"/>
      <c r="D287" s="6"/>
      <c r="E287" s="6"/>
      <c r="F287" s="6"/>
      <c r="G287" s="6"/>
    </row>
    <row r="288" spans="1:7" ht="15.75" thickBot="1" x14ac:dyDescent="0.3">
      <c r="A288" s="7" t="s">
        <v>13411</v>
      </c>
      <c r="B288" s="7" t="s">
        <v>13382</v>
      </c>
      <c r="C288" s="8" t="s">
        <v>11</v>
      </c>
      <c r="D288" s="9">
        <v>5.45</v>
      </c>
      <c r="E288" s="9">
        <v>67.89</v>
      </c>
      <c r="F288" s="9"/>
      <c r="G288" s="9">
        <v>12.11</v>
      </c>
    </row>
    <row r="289" spans="1:7" ht="15.75" thickBot="1" x14ac:dyDescent="0.3">
      <c r="A289" s="6"/>
      <c r="B289" s="6"/>
      <c r="C289" s="6"/>
      <c r="D289" s="6"/>
      <c r="E289" s="6"/>
      <c r="F289" s="6"/>
      <c r="G289" s="6"/>
    </row>
    <row r="290" spans="1:7" ht="15.75" thickBot="1" x14ac:dyDescent="0.3">
      <c r="A290" s="7" t="s">
        <v>13412</v>
      </c>
      <c r="B290" s="7" t="s">
        <v>13384</v>
      </c>
      <c r="C290" s="8" t="s">
        <v>11</v>
      </c>
      <c r="D290" s="9">
        <v>0.56999999999999995</v>
      </c>
      <c r="E290" s="9">
        <v>3.51</v>
      </c>
      <c r="F290" s="9"/>
      <c r="G290" s="9">
        <v>77.19</v>
      </c>
    </row>
    <row r="291" spans="1:7" ht="15.75" thickBot="1" x14ac:dyDescent="0.3">
      <c r="A291" s="6"/>
      <c r="B291" s="6"/>
      <c r="C291" s="6"/>
      <c r="D291" s="6"/>
      <c r="E291" s="6"/>
      <c r="F291" s="6"/>
      <c r="G291" s="6"/>
    </row>
    <row r="292" spans="1:7" ht="15.75" thickBot="1" x14ac:dyDescent="0.3">
      <c r="A292" s="7" t="s">
        <v>13413</v>
      </c>
      <c r="B292" s="7" t="s">
        <v>13414</v>
      </c>
      <c r="C292" s="8"/>
      <c r="D292" s="9"/>
      <c r="E292" s="9"/>
      <c r="F292" s="9"/>
      <c r="G292" s="9"/>
    </row>
    <row r="293" spans="1:7" ht="15.75" thickBot="1" x14ac:dyDescent="0.3">
      <c r="A293" s="6"/>
      <c r="B293" s="6"/>
      <c r="C293" s="6"/>
      <c r="D293" s="6"/>
      <c r="E293" s="6"/>
      <c r="F293" s="6"/>
      <c r="G293" s="6"/>
    </row>
    <row r="294" spans="1:7" ht="15.75" thickBot="1" x14ac:dyDescent="0.3">
      <c r="A294" s="7" t="s">
        <v>13415</v>
      </c>
      <c r="B294" s="7" t="s">
        <v>13382</v>
      </c>
      <c r="C294" s="8" t="s">
        <v>11</v>
      </c>
      <c r="D294" s="9">
        <v>7.5</v>
      </c>
      <c r="E294" s="9">
        <v>56.53</v>
      </c>
      <c r="F294" s="9"/>
      <c r="G294" s="9">
        <v>23.6</v>
      </c>
    </row>
    <row r="295" spans="1:7" ht="15.75" thickBot="1" x14ac:dyDescent="0.3">
      <c r="A295" s="6"/>
      <c r="B295" s="6"/>
      <c r="C295" s="6"/>
      <c r="D295" s="6"/>
      <c r="E295" s="6"/>
      <c r="F295" s="6"/>
      <c r="G295" s="6"/>
    </row>
    <row r="296" spans="1:7" ht="15.75" thickBot="1" x14ac:dyDescent="0.3">
      <c r="A296" s="7" t="s">
        <v>13416</v>
      </c>
      <c r="B296" s="7" t="s">
        <v>13384</v>
      </c>
      <c r="C296" s="8" t="s">
        <v>11</v>
      </c>
      <c r="D296" s="9">
        <v>1.18</v>
      </c>
      <c r="E296" s="9">
        <v>1.69</v>
      </c>
      <c r="F296" s="9"/>
      <c r="G296" s="9">
        <v>77.97</v>
      </c>
    </row>
    <row r="297" spans="1:7" ht="15.75" thickBot="1" x14ac:dyDescent="0.3">
      <c r="A297" s="6"/>
      <c r="B297" s="6"/>
      <c r="C297" s="6"/>
      <c r="D297" s="6"/>
      <c r="E297" s="6"/>
      <c r="F297" s="6"/>
      <c r="G297" s="6"/>
    </row>
    <row r="298" spans="1:7" ht="15.75" thickBot="1" x14ac:dyDescent="0.3">
      <c r="A298" s="7" t="s">
        <v>13417</v>
      </c>
      <c r="B298" s="7" t="s">
        <v>13418</v>
      </c>
      <c r="C298" s="8" t="s">
        <v>11</v>
      </c>
      <c r="D298" s="9">
        <v>2.4300000000000002</v>
      </c>
      <c r="E298" s="9">
        <v>67.489999999999995</v>
      </c>
      <c r="F298" s="9">
        <v>12.76</v>
      </c>
      <c r="G298" s="9"/>
    </row>
    <row r="299" spans="1:7" ht="15.75" thickBot="1" x14ac:dyDescent="0.3">
      <c r="A299" s="6"/>
      <c r="B299" s="6"/>
      <c r="C299" s="6"/>
      <c r="D299" s="6"/>
      <c r="E299" s="6"/>
      <c r="F299" s="6"/>
      <c r="G299" s="6"/>
    </row>
    <row r="300" spans="1:7" ht="25.5" thickBot="1" x14ac:dyDescent="0.3">
      <c r="A300" s="7" t="s">
        <v>13419</v>
      </c>
      <c r="B300" s="7" t="s">
        <v>13420</v>
      </c>
      <c r="C300" s="8"/>
      <c r="D300" s="9"/>
      <c r="E300" s="9"/>
      <c r="F300" s="9"/>
      <c r="G300" s="9"/>
    </row>
    <row r="301" spans="1:7" ht="15.75" thickBot="1" x14ac:dyDescent="0.3">
      <c r="A301" s="6"/>
      <c r="B301" s="6"/>
      <c r="C301" s="6"/>
      <c r="D301" s="6"/>
      <c r="E301" s="6"/>
      <c r="F301" s="6"/>
      <c r="G301" s="6"/>
    </row>
    <row r="302" spans="1:7" ht="15.75" thickBot="1" x14ac:dyDescent="0.3">
      <c r="A302" s="7" t="s">
        <v>13421</v>
      </c>
      <c r="B302" s="7" t="s">
        <v>13382</v>
      </c>
      <c r="C302" s="8" t="s">
        <v>12</v>
      </c>
      <c r="D302" s="9">
        <v>22.95</v>
      </c>
      <c r="E302" s="9">
        <v>64.010000000000005</v>
      </c>
      <c r="F302" s="9"/>
      <c r="G302" s="9">
        <v>16.079999999999998</v>
      </c>
    </row>
    <row r="303" spans="1:7" ht="15.75" thickBot="1" x14ac:dyDescent="0.3">
      <c r="A303" s="6"/>
      <c r="B303" s="6"/>
      <c r="C303" s="6"/>
      <c r="D303" s="6"/>
      <c r="E303" s="6"/>
      <c r="F303" s="6"/>
      <c r="G303" s="6"/>
    </row>
    <row r="304" spans="1:7" ht="15.75" thickBot="1" x14ac:dyDescent="0.3">
      <c r="A304" s="7" t="s">
        <v>13422</v>
      </c>
      <c r="B304" s="7" t="s">
        <v>13384</v>
      </c>
      <c r="C304" s="8" t="s">
        <v>12</v>
      </c>
      <c r="D304" s="9">
        <v>3.75</v>
      </c>
      <c r="E304" s="9">
        <v>0.53</v>
      </c>
      <c r="F304" s="9"/>
      <c r="G304" s="9">
        <v>79.47</v>
      </c>
    </row>
    <row r="305" spans="1:7" ht="15.75" thickBot="1" x14ac:dyDescent="0.3">
      <c r="A305" s="6"/>
      <c r="B305" s="6"/>
      <c r="C305" s="6"/>
      <c r="D305" s="6"/>
      <c r="E305" s="6"/>
      <c r="F305" s="6"/>
      <c r="G305" s="6"/>
    </row>
    <row r="306" spans="1:7" ht="37.5" thickBot="1" x14ac:dyDescent="0.3">
      <c r="A306" s="7" t="s">
        <v>13423</v>
      </c>
      <c r="B306" s="7" t="s">
        <v>13424</v>
      </c>
      <c r="C306" s="8"/>
      <c r="D306" s="9"/>
      <c r="E306" s="9"/>
      <c r="F306" s="9"/>
      <c r="G306" s="9"/>
    </row>
    <row r="307" spans="1:7" ht="15.75" thickBot="1" x14ac:dyDescent="0.3">
      <c r="A307" s="6"/>
      <c r="B307" s="6"/>
      <c r="C307" s="6"/>
      <c r="D307" s="6"/>
      <c r="E307" s="6"/>
      <c r="F307" s="6"/>
      <c r="G307" s="6"/>
    </row>
    <row r="308" spans="1:7" ht="15.75" thickBot="1" x14ac:dyDescent="0.3">
      <c r="A308" s="7" t="s">
        <v>13425</v>
      </c>
      <c r="B308" s="7" t="s">
        <v>13382</v>
      </c>
      <c r="C308" s="8" t="s">
        <v>12</v>
      </c>
      <c r="D308" s="9">
        <v>108.1</v>
      </c>
      <c r="E308" s="9">
        <v>50.12</v>
      </c>
      <c r="F308" s="9"/>
      <c r="G308" s="9">
        <v>29.97</v>
      </c>
    </row>
    <row r="309" spans="1:7" ht="15.75" thickBot="1" x14ac:dyDescent="0.3">
      <c r="A309" s="6"/>
      <c r="B309" s="6"/>
      <c r="C309" s="6"/>
      <c r="D309" s="6"/>
      <c r="E309" s="6"/>
      <c r="F309" s="6"/>
      <c r="G309" s="6"/>
    </row>
    <row r="310" spans="1:7" ht="15.75" thickBot="1" x14ac:dyDescent="0.3">
      <c r="A310" s="7" t="s">
        <v>13426</v>
      </c>
      <c r="B310" s="7" t="s">
        <v>13384</v>
      </c>
      <c r="C310" s="8" t="s">
        <v>12</v>
      </c>
      <c r="D310" s="9">
        <v>33.29</v>
      </c>
      <c r="E310" s="9">
        <v>0.48</v>
      </c>
      <c r="F310" s="9"/>
      <c r="G310" s="9">
        <v>79.599999999999994</v>
      </c>
    </row>
    <row r="311" spans="1:7" ht="15.75" thickBot="1" x14ac:dyDescent="0.3">
      <c r="A311" s="6"/>
      <c r="B311" s="6"/>
      <c r="C311" s="6"/>
      <c r="D311" s="6"/>
      <c r="E311" s="6"/>
      <c r="F311" s="6"/>
      <c r="G311" s="6"/>
    </row>
    <row r="312" spans="1:7" ht="37.5" thickBot="1" x14ac:dyDescent="0.3">
      <c r="A312" s="7" t="s">
        <v>13427</v>
      </c>
      <c r="B312" s="7" t="s">
        <v>13428</v>
      </c>
      <c r="C312" s="8"/>
      <c r="D312" s="9"/>
      <c r="E312" s="9"/>
      <c r="F312" s="9"/>
      <c r="G312" s="9"/>
    </row>
    <row r="313" spans="1:7" ht="15.75" thickBot="1" x14ac:dyDescent="0.3">
      <c r="A313" s="6"/>
      <c r="B313" s="6"/>
      <c r="C313" s="6"/>
      <c r="D313" s="6"/>
      <c r="E313" s="6"/>
      <c r="F313" s="6"/>
      <c r="G313" s="6"/>
    </row>
    <row r="314" spans="1:7" ht="15.75" thickBot="1" x14ac:dyDescent="0.3">
      <c r="A314" s="7" t="s">
        <v>13429</v>
      </c>
      <c r="B314" s="7" t="s">
        <v>13382</v>
      </c>
      <c r="C314" s="8" t="s">
        <v>12</v>
      </c>
      <c r="D314" s="9">
        <v>105.4</v>
      </c>
      <c r="E314" s="9">
        <v>49.67</v>
      </c>
      <c r="F314" s="9"/>
      <c r="G314" s="9">
        <v>30.43</v>
      </c>
    </row>
    <row r="315" spans="1:7" ht="15.75" thickBot="1" x14ac:dyDescent="0.3">
      <c r="A315" s="6"/>
      <c r="B315" s="6"/>
      <c r="C315" s="6"/>
      <c r="D315" s="6"/>
      <c r="E315" s="6"/>
      <c r="F315" s="6"/>
      <c r="G315" s="6"/>
    </row>
    <row r="316" spans="1:7" ht="15.75" thickBot="1" x14ac:dyDescent="0.3">
      <c r="A316" s="7" t="s">
        <v>13430</v>
      </c>
      <c r="B316" s="7" t="s">
        <v>13384</v>
      </c>
      <c r="C316" s="8" t="s">
        <v>12</v>
      </c>
      <c r="D316" s="9">
        <v>33</v>
      </c>
      <c r="E316" s="9">
        <v>0.45</v>
      </c>
      <c r="F316" s="9"/>
      <c r="G316" s="9">
        <v>79.64</v>
      </c>
    </row>
    <row r="317" spans="1:7" ht="15.75" thickBot="1" x14ac:dyDescent="0.3">
      <c r="A317" s="6"/>
      <c r="B317" s="6"/>
      <c r="C317" s="6"/>
      <c r="D317" s="6"/>
      <c r="E317" s="6"/>
      <c r="F317" s="6"/>
      <c r="G317" s="6"/>
    </row>
    <row r="318" spans="1:7" ht="25.5" thickBot="1" x14ac:dyDescent="0.3">
      <c r="A318" s="7" t="s">
        <v>13431</v>
      </c>
      <c r="B318" s="7" t="s">
        <v>13432</v>
      </c>
      <c r="C318" s="8"/>
      <c r="D318" s="9"/>
      <c r="E318" s="9"/>
      <c r="F318" s="9"/>
      <c r="G318" s="9"/>
    </row>
    <row r="319" spans="1:7" ht="15.75" thickBot="1" x14ac:dyDescent="0.3">
      <c r="A319" s="6"/>
      <c r="B319" s="6"/>
      <c r="C319" s="6"/>
      <c r="D319" s="6"/>
      <c r="E319" s="6"/>
      <c r="F319" s="6"/>
      <c r="G319" s="6"/>
    </row>
    <row r="320" spans="1:7" ht="15.75" thickBot="1" x14ac:dyDescent="0.3">
      <c r="A320" s="7" t="s">
        <v>13433</v>
      </c>
      <c r="B320" s="7" t="s">
        <v>13382</v>
      </c>
      <c r="C320" s="8" t="s">
        <v>12</v>
      </c>
      <c r="D320" s="9">
        <v>10.55</v>
      </c>
      <c r="E320" s="9">
        <v>50.9</v>
      </c>
      <c r="F320" s="9"/>
      <c r="G320" s="9">
        <v>29.19</v>
      </c>
    </row>
    <row r="321" spans="1:7" ht="15.75" thickBot="1" x14ac:dyDescent="0.3">
      <c r="A321" s="6"/>
      <c r="B321" s="6"/>
      <c r="C321" s="6"/>
      <c r="D321" s="6"/>
      <c r="E321" s="6"/>
      <c r="F321" s="6"/>
      <c r="G321" s="6"/>
    </row>
    <row r="322" spans="1:7" ht="15.75" thickBot="1" x14ac:dyDescent="0.3">
      <c r="A322" s="7" t="s">
        <v>13434</v>
      </c>
      <c r="B322" s="7" t="s">
        <v>13384</v>
      </c>
      <c r="C322" s="8" t="s">
        <v>12</v>
      </c>
      <c r="D322" s="9">
        <v>3.53</v>
      </c>
      <c r="E322" s="9">
        <v>0.85</v>
      </c>
      <c r="F322" s="9"/>
      <c r="G322" s="9">
        <v>79.319999999999993</v>
      </c>
    </row>
    <row r="323" spans="1:7" ht="15.75" thickBot="1" x14ac:dyDescent="0.3">
      <c r="A323" s="6"/>
      <c r="B323" s="6"/>
      <c r="C323" s="6"/>
      <c r="D323" s="6"/>
      <c r="E323" s="6"/>
      <c r="F323" s="6"/>
      <c r="G323" s="6"/>
    </row>
    <row r="324" spans="1:7" ht="25.5" thickBot="1" x14ac:dyDescent="0.3">
      <c r="A324" s="7" t="s">
        <v>13435</v>
      </c>
      <c r="B324" s="7" t="s">
        <v>13436</v>
      </c>
      <c r="C324" s="8"/>
      <c r="D324" s="9"/>
      <c r="E324" s="9"/>
      <c r="F324" s="9"/>
      <c r="G324" s="9"/>
    </row>
    <row r="325" spans="1:7" ht="15.75" thickBot="1" x14ac:dyDescent="0.3">
      <c r="A325" s="6"/>
      <c r="B325" s="6"/>
      <c r="C325" s="6"/>
      <c r="D325" s="6"/>
      <c r="E325" s="6"/>
      <c r="F325" s="6"/>
      <c r="G325" s="6"/>
    </row>
    <row r="326" spans="1:7" ht="15.75" thickBot="1" x14ac:dyDescent="0.3">
      <c r="A326" s="7" t="s">
        <v>13437</v>
      </c>
      <c r="B326" s="7" t="s">
        <v>13382</v>
      </c>
      <c r="C326" s="8" t="s">
        <v>12</v>
      </c>
      <c r="D326" s="9">
        <v>12.47</v>
      </c>
      <c r="E326" s="9">
        <v>50.92</v>
      </c>
      <c r="F326" s="9"/>
      <c r="G326" s="9">
        <v>29.19</v>
      </c>
    </row>
    <row r="327" spans="1:7" ht="15.75" thickBot="1" x14ac:dyDescent="0.3">
      <c r="A327" s="6"/>
      <c r="B327" s="6"/>
      <c r="C327" s="6"/>
      <c r="D327" s="6"/>
      <c r="E327" s="6"/>
      <c r="F327" s="6"/>
      <c r="G327" s="6"/>
    </row>
    <row r="328" spans="1:7" ht="15.75" thickBot="1" x14ac:dyDescent="0.3">
      <c r="A328" s="7" t="s">
        <v>13438</v>
      </c>
      <c r="B328" s="7" t="s">
        <v>13384</v>
      </c>
      <c r="C328" s="8" t="s">
        <v>12</v>
      </c>
      <c r="D328" s="9">
        <v>4.24</v>
      </c>
      <c r="E328" s="9">
        <v>0.71</v>
      </c>
      <c r="F328" s="9"/>
      <c r="G328" s="9">
        <v>79.25</v>
      </c>
    </row>
    <row r="329" spans="1:7" ht="15.75" thickBot="1" x14ac:dyDescent="0.3">
      <c r="A329" s="6"/>
      <c r="B329" s="6"/>
      <c r="C329" s="6"/>
      <c r="D329" s="6"/>
      <c r="E329" s="6"/>
      <c r="F329" s="6"/>
      <c r="G329" s="6"/>
    </row>
    <row r="330" spans="1:7" ht="15.75" thickBot="1" x14ac:dyDescent="0.3">
      <c r="A330" s="7" t="s">
        <v>13439</v>
      </c>
      <c r="B330" s="7" t="s">
        <v>13440</v>
      </c>
      <c r="C330" s="8"/>
      <c r="D330" s="9"/>
      <c r="E330" s="9"/>
      <c r="F330" s="9"/>
      <c r="G330" s="9"/>
    </row>
    <row r="331" spans="1:7" ht="15.75" thickBot="1" x14ac:dyDescent="0.3">
      <c r="A331" s="6"/>
      <c r="B331" s="6"/>
      <c r="C331" s="6"/>
      <c r="D331" s="6"/>
      <c r="E331" s="6"/>
      <c r="F331" s="6"/>
      <c r="G331" s="6"/>
    </row>
    <row r="332" spans="1:7" ht="49.5" thickBot="1" x14ac:dyDescent="0.3">
      <c r="A332" s="7" t="s">
        <v>13441</v>
      </c>
      <c r="B332" s="7" t="s">
        <v>13442</v>
      </c>
      <c r="C332" s="8"/>
      <c r="D332" s="9"/>
      <c r="E332" s="9"/>
      <c r="F332" s="9"/>
      <c r="G332" s="9"/>
    </row>
    <row r="333" spans="1:7" ht="15.75" thickBot="1" x14ac:dyDescent="0.3">
      <c r="A333" s="6"/>
      <c r="B333" s="6"/>
      <c r="C333" s="6"/>
      <c r="D333" s="6"/>
      <c r="E333" s="6"/>
      <c r="F333" s="6"/>
      <c r="G333" s="6"/>
    </row>
    <row r="334" spans="1:7" ht="15.75" thickBot="1" x14ac:dyDescent="0.3">
      <c r="A334" s="7" t="s">
        <v>13443</v>
      </c>
      <c r="B334" s="7" t="s">
        <v>13444</v>
      </c>
      <c r="C334" s="8" t="s">
        <v>10</v>
      </c>
      <c r="D334" s="9" t="s">
        <v>13445</v>
      </c>
      <c r="E334" s="9">
        <v>15.38</v>
      </c>
      <c r="F334" s="9"/>
      <c r="G334" s="9">
        <v>64.72</v>
      </c>
    </row>
    <row r="335" spans="1:7" ht="15.75" thickBot="1" x14ac:dyDescent="0.3">
      <c r="A335" s="6"/>
      <c r="B335" s="6"/>
      <c r="C335" s="6"/>
      <c r="D335" s="6"/>
      <c r="E335" s="6"/>
      <c r="F335" s="6"/>
      <c r="G335" s="6"/>
    </row>
    <row r="336" spans="1:7" ht="25.5" thickBot="1" x14ac:dyDescent="0.3">
      <c r="A336" s="7" t="s">
        <v>13446</v>
      </c>
      <c r="B336" s="7" t="s">
        <v>13447</v>
      </c>
      <c r="C336" s="8" t="s">
        <v>13231</v>
      </c>
      <c r="D336" s="9">
        <v>84.87</v>
      </c>
      <c r="E336" s="9">
        <v>5.48</v>
      </c>
      <c r="F336" s="9"/>
      <c r="G336" s="9">
        <v>74.61</v>
      </c>
    </row>
    <row r="337" spans="1:7" ht="15.75" thickBot="1" x14ac:dyDescent="0.3">
      <c r="A337" s="6"/>
      <c r="B337" s="6"/>
      <c r="C337" s="6"/>
      <c r="D337" s="6"/>
      <c r="E337" s="6"/>
      <c r="F337" s="6"/>
      <c r="G337" s="6"/>
    </row>
    <row r="338" spans="1:7" ht="25.5" thickBot="1" x14ac:dyDescent="0.3">
      <c r="A338" s="7" t="s">
        <v>13448</v>
      </c>
      <c r="B338" s="7" t="s">
        <v>13449</v>
      </c>
      <c r="C338" s="8" t="s">
        <v>10</v>
      </c>
      <c r="D338" s="9" t="s">
        <v>13450</v>
      </c>
      <c r="E338" s="9">
        <v>80.099999999999994</v>
      </c>
      <c r="F338" s="9"/>
      <c r="G338" s="9"/>
    </row>
    <row r="339" spans="1:7" ht="15.75" thickBot="1" x14ac:dyDescent="0.3">
      <c r="A339" s="6"/>
      <c r="B339" s="6"/>
      <c r="C339" s="6"/>
      <c r="D339" s="6"/>
      <c r="E339" s="6"/>
      <c r="F339" s="6"/>
      <c r="G339" s="6"/>
    </row>
    <row r="340" spans="1:7" ht="25.5" thickBot="1" x14ac:dyDescent="0.3">
      <c r="A340" s="7" t="s">
        <v>13451</v>
      </c>
      <c r="B340" s="7" t="s">
        <v>13452</v>
      </c>
      <c r="C340" s="8" t="s">
        <v>10</v>
      </c>
      <c r="D340" s="9" t="s">
        <v>13453</v>
      </c>
      <c r="E340" s="9">
        <v>80.099999999999994</v>
      </c>
      <c r="F340" s="9"/>
      <c r="G340" s="9"/>
    </row>
    <row r="341" spans="1:7" ht="15.75" thickBot="1" x14ac:dyDescent="0.3">
      <c r="A341" s="6"/>
      <c r="B341" s="6"/>
      <c r="C341" s="6"/>
      <c r="D341" s="6"/>
      <c r="E341" s="6"/>
      <c r="F341" s="6"/>
      <c r="G341" s="6"/>
    </row>
    <row r="342" spans="1:7" ht="15.75" thickBot="1" x14ac:dyDescent="0.3">
      <c r="A342" s="7" t="s">
        <v>13454</v>
      </c>
      <c r="B342" s="7" t="s">
        <v>13455</v>
      </c>
      <c r="C342" s="8"/>
      <c r="D342" s="9"/>
      <c r="E342" s="9"/>
      <c r="F342" s="9"/>
      <c r="G342" s="9"/>
    </row>
    <row r="343" spans="1:7" ht="15.75" thickBot="1" x14ac:dyDescent="0.3">
      <c r="A343" s="6"/>
      <c r="B343" s="6"/>
      <c r="C343" s="6"/>
      <c r="D343" s="6"/>
      <c r="E343" s="6"/>
      <c r="F343" s="6"/>
      <c r="G343" s="6"/>
    </row>
    <row r="344" spans="1:7" ht="25.5" thickBot="1" x14ac:dyDescent="0.3">
      <c r="A344" s="7" t="s">
        <v>13456</v>
      </c>
      <c r="B344" s="7" t="s">
        <v>13457</v>
      </c>
      <c r="C344" s="8"/>
      <c r="D344" s="9"/>
      <c r="E344" s="9"/>
      <c r="F344" s="9"/>
      <c r="G344" s="9"/>
    </row>
    <row r="345" spans="1:7" ht="15.75" thickBot="1" x14ac:dyDescent="0.3">
      <c r="A345" s="6"/>
      <c r="B345" s="6"/>
      <c r="C345" s="6"/>
      <c r="D345" s="6"/>
      <c r="E345" s="6"/>
      <c r="F345" s="6"/>
      <c r="G345" s="6"/>
    </row>
    <row r="346" spans="1:7" ht="25.5" thickBot="1" x14ac:dyDescent="0.3">
      <c r="A346" s="7" t="s">
        <v>13458</v>
      </c>
      <c r="B346" s="7" t="s">
        <v>13459</v>
      </c>
      <c r="C346" s="8" t="s">
        <v>13231</v>
      </c>
      <c r="D346" s="9">
        <v>18.59</v>
      </c>
      <c r="E346" s="9"/>
      <c r="F346" s="9"/>
      <c r="G346" s="9">
        <v>80.099999999999994</v>
      </c>
    </row>
    <row r="347" spans="1:7" ht="15.75" thickBot="1" x14ac:dyDescent="0.3">
      <c r="A347" s="6"/>
      <c r="B347" s="6"/>
      <c r="C347" s="6"/>
      <c r="D347" s="6"/>
      <c r="E347" s="6"/>
      <c r="F347" s="6"/>
      <c r="G347" s="6"/>
    </row>
    <row r="348" spans="1:7" ht="25.5" thickBot="1" x14ac:dyDescent="0.3">
      <c r="A348" s="7" t="s">
        <v>13460</v>
      </c>
      <c r="B348" s="7" t="s">
        <v>13461</v>
      </c>
      <c r="C348" s="8" t="s">
        <v>13231</v>
      </c>
      <c r="D348" s="9">
        <v>20.56</v>
      </c>
      <c r="E348" s="9"/>
      <c r="F348" s="9"/>
      <c r="G348" s="9">
        <v>80.11</v>
      </c>
    </row>
    <row r="349" spans="1:7" ht="15.75" thickBot="1" x14ac:dyDescent="0.3">
      <c r="A349" s="6"/>
      <c r="B349" s="6"/>
      <c r="C349" s="6"/>
      <c r="D349" s="6"/>
      <c r="E349" s="6"/>
      <c r="F349" s="6"/>
      <c r="G349" s="6"/>
    </row>
    <row r="350" spans="1:7" ht="25.5" thickBot="1" x14ac:dyDescent="0.3">
      <c r="A350" s="7" t="s">
        <v>13462</v>
      </c>
      <c r="B350" s="7" t="s">
        <v>13463</v>
      </c>
      <c r="C350" s="8" t="s">
        <v>13231</v>
      </c>
      <c r="D350" s="9">
        <v>20.81</v>
      </c>
      <c r="E350" s="9"/>
      <c r="F350" s="9"/>
      <c r="G350" s="9">
        <v>80.11</v>
      </c>
    </row>
    <row r="351" spans="1:7" ht="15.75" thickBot="1" x14ac:dyDescent="0.3">
      <c r="A351" s="6"/>
      <c r="B351" s="6"/>
      <c r="C351" s="6"/>
      <c r="D351" s="6"/>
      <c r="E351" s="6"/>
      <c r="F351" s="6"/>
      <c r="G351" s="6"/>
    </row>
    <row r="352" spans="1:7" ht="25.5" thickBot="1" x14ac:dyDescent="0.3">
      <c r="A352" s="7" t="s">
        <v>13464</v>
      </c>
      <c r="B352" s="7" t="s">
        <v>13465</v>
      </c>
      <c r="C352" s="8" t="s">
        <v>13231</v>
      </c>
      <c r="D352" s="9">
        <v>24.04</v>
      </c>
      <c r="E352" s="9"/>
      <c r="F352" s="9"/>
      <c r="G352" s="9">
        <v>80.069999999999993</v>
      </c>
    </row>
    <row r="353" spans="1:7" ht="15.75" thickBot="1" x14ac:dyDescent="0.3">
      <c r="A353" s="6"/>
      <c r="B353" s="6"/>
      <c r="C353" s="6"/>
      <c r="D353" s="6"/>
      <c r="E353" s="6"/>
      <c r="F353" s="6"/>
      <c r="G353" s="6"/>
    </row>
    <row r="354" spans="1:7" ht="25.5" thickBot="1" x14ac:dyDescent="0.3">
      <c r="A354" s="7" t="s">
        <v>13466</v>
      </c>
      <c r="B354" s="7" t="s">
        <v>13467</v>
      </c>
      <c r="C354" s="8" t="s">
        <v>13231</v>
      </c>
      <c r="D354" s="9">
        <v>27.75</v>
      </c>
      <c r="E354" s="9"/>
      <c r="F354" s="9"/>
      <c r="G354" s="9">
        <v>80.11</v>
      </c>
    </row>
    <row r="355" spans="1:7" ht="15.75" thickBot="1" x14ac:dyDescent="0.3">
      <c r="A355" s="6"/>
      <c r="B355" s="6"/>
      <c r="C355" s="6"/>
      <c r="D355" s="6"/>
      <c r="E355" s="6"/>
      <c r="F355" s="6"/>
      <c r="G355" s="6"/>
    </row>
    <row r="356" spans="1:7" ht="25.5" thickBot="1" x14ac:dyDescent="0.3">
      <c r="A356" s="7" t="s">
        <v>13468</v>
      </c>
      <c r="B356" s="7" t="s">
        <v>13469</v>
      </c>
      <c r="C356" s="8" t="s">
        <v>13231</v>
      </c>
      <c r="D356" s="9">
        <v>33.450000000000003</v>
      </c>
      <c r="E356" s="9"/>
      <c r="F356" s="9"/>
      <c r="G356" s="9">
        <v>80.09</v>
      </c>
    </row>
    <row r="357" spans="1:7" ht="15.75" thickBot="1" x14ac:dyDescent="0.3">
      <c r="A357" s="6"/>
      <c r="B357" s="6"/>
      <c r="C357" s="6"/>
      <c r="D357" s="6"/>
      <c r="E357" s="6"/>
      <c r="F357" s="6"/>
      <c r="G357" s="6"/>
    </row>
    <row r="358" spans="1:7" ht="25.5" thickBot="1" x14ac:dyDescent="0.3">
      <c r="A358" s="7" t="s">
        <v>13470</v>
      </c>
      <c r="B358" s="7" t="s">
        <v>13471</v>
      </c>
      <c r="C358" s="8" t="s">
        <v>13231</v>
      </c>
      <c r="D358" s="9">
        <v>39.659999999999997</v>
      </c>
      <c r="E358" s="9"/>
      <c r="F358" s="9"/>
      <c r="G358" s="9">
        <v>80.08</v>
      </c>
    </row>
    <row r="359" spans="1:7" ht="15.75" thickBot="1" x14ac:dyDescent="0.3">
      <c r="A359" s="6"/>
      <c r="B359" s="6"/>
      <c r="C359" s="6"/>
      <c r="D359" s="6"/>
      <c r="E359" s="6"/>
      <c r="F359" s="6"/>
      <c r="G359" s="6"/>
    </row>
    <row r="360" spans="1:7" ht="25.5" thickBot="1" x14ac:dyDescent="0.3">
      <c r="A360" s="7" t="s">
        <v>13472</v>
      </c>
      <c r="B360" s="7" t="s">
        <v>13473</v>
      </c>
      <c r="C360" s="8" t="s">
        <v>13231</v>
      </c>
      <c r="D360" s="9">
        <v>53.27</v>
      </c>
      <c r="E360" s="9"/>
      <c r="F360" s="9"/>
      <c r="G360" s="9">
        <v>80.099999999999994</v>
      </c>
    </row>
    <row r="361" spans="1:7" ht="15.75" thickBot="1" x14ac:dyDescent="0.3">
      <c r="A361" s="6"/>
      <c r="B361" s="6"/>
      <c r="C361" s="6"/>
      <c r="D361" s="6"/>
      <c r="E361" s="6"/>
      <c r="F361" s="6"/>
      <c r="G361" s="6"/>
    </row>
    <row r="362" spans="1:7" ht="15.75" thickBot="1" x14ac:dyDescent="0.3">
      <c r="A362" s="7" t="s">
        <v>13474</v>
      </c>
      <c r="B362" s="7" t="s">
        <v>13475</v>
      </c>
      <c r="C362" s="8" t="s">
        <v>10</v>
      </c>
      <c r="D362" s="9">
        <v>105</v>
      </c>
      <c r="E362" s="9"/>
      <c r="F362" s="9"/>
      <c r="G362" s="9">
        <v>80.099999999999994</v>
      </c>
    </row>
    <row r="363" spans="1:7" ht="15.75" thickBot="1" x14ac:dyDescent="0.3">
      <c r="A363" s="6"/>
      <c r="B363" s="6"/>
      <c r="C363" s="6"/>
      <c r="D363" s="6"/>
      <c r="E363" s="6"/>
      <c r="F363" s="6"/>
      <c r="G363" s="6"/>
    </row>
    <row r="364" spans="1:7" ht="15.75" thickBot="1" x14ac:dyDescent="0.3">
      <c r="A364" s="7" t="s">
        <v>13476</v>
      </c>
      <c r="B364" s="7" t="s">
        <v>13477</v>
      </c>
      <c r="C364" s="8"/>
      <c r="D364" s="9"/>
      <c r="E364" s="9"/>
      <c r="F364" s="9"/>
      <c r="G364" s="9"/>
    </row>
    <row r="365" spans="1:7" ht="15.75" thickBot="1" x14ac:dyDescent="0.3">
      <c r="A365" s="6"/>
      <c r="B365" s="6"/>
      <c r="C365" s="6"/>
      <c r="D365" s="6"/>
      <c r="E365" s="6"/>
      <c r="F365" s="6"/>
      <c r="G365" s="6"/>
    </row>
    <row r="366" spans="1:7" x14ac:dyDescent="0.25">
      <c r="A366" s="35" t="s">
        <v>13478</v>
      </c>
      <c r="B366" s="22" t="s">
        <v>1116</v>
      </c>
      <c r="C366" s="38"/>
      <c r="D366" s="32"/>
      <c r="E366" s="32"/>
      <c r="F366" s="32"/>
      <c r="G366" s="32"/>
    </row>
    <row r="367" spans="1:7" x14ac:dyDescent="0.25">
      <c r="A367" s="36"/>
      <c r="B367" s="23" t="s">
        <v>13479</v>
      </c>
      <c r="C367" s="39"/>
      <c r="D367" s="33"/>
      <c r="E367" s="33"/>
      <c r="F367" s="33"/>
      <c r="G367" s="33"/>
    </row>
    <row r="368" spans="1:7" ht="36.75" x14ac:dyDescent="0.25">
      <c r="A368" s="36"/>
      <c r="B368" s="23" t="s">
        <v>13480</v>
      </c>
      <c r="C368" s="39"/>
      <c r="D368" s="33"/>
      <c r="E368" s="33"/>
      <c r="F368" s="33"/>
      <c r="G368" s="33"/>
    </row>
    <row r="369" spans="1:7" ht="15.75" thickBot="1" x14ac:dyDescent="0.3">
      <c r="A369" s="37"/>
      <c r="B369" s="24" t="s">
        <v>13481</v>
      </c>
      <c r="C369" s="40"/>
      <c r="D369" s="34"/>
      <c r="E369" s="34"/>
      <c r="F369" s="34"/>
      <c r="G369" s="34"/>
    </row>
    <row r="370" spans="1:7" ht="15.75" thickBot="1" x14ac:dyDescent="0.3">
      <c r="A370" s="6"/>
      <c r="B370" s="6"/>
      <c r="C370" s="6"/>
      <c r="D370" s="6"/>
      <c r="E370" s="6"/>
      <c r="F370" s="6"/>
      <c r="G370" s="6"/>
    </row>
    <row r="371" spans="1:7" ht="25.5" thickBot="1" x14ac:dyDescent="0.3">
      <c r="A371" s="7" t="s">
        <v>13482</v>
      </c>
      <c r="B371" s="7" t="s">
        <v>13483</v>
      </c>
      <c r="C371" s="8" t="s">
        <v>11</v>
      </c>
      <c r="D371" s="9">
        <v>7.39</v>
      </c>
      <c r="E371" s="9">
        <v>57.37</v>
      </c>
      <c r="F371" s="9">
        <v>22.73</v>
      </c>
      <c r="G371" s="9"/>
    </row>
    <row r="372" spans="1:7" ht="15.75" thickBot="1" x14ac:dyDescent="0.3">
      <c r="A372" s="6"/>
      <c r="B372" s="6"/>
      <c r="C372" s="6"/>
      <c r="D372" s="6"/>
      <c r="E372" s="6"/>
      <c r="F372" s="6"/>
      <c r="G372" s="6"/>
    </row>
    <row r="373" spans="1:7" ht="15.75" thickBot="1" x14ac:dyDescent="0.3">
      <c r="A373" s="7" t="s">
        <v>13484</v>
      </c>
      <c r="B373" s="7" t="s">
        <v>13485</v>
      </c>
      <c r="C373" s="8"/>
      <c r="D373" s="9"/>
      <c r="E373" s="9"/>
      <c r="F373" s="9"/>
      <c r="G373" s="9"/>
    </row>
    <row r="374" spans="1:7" ht="15.75" thickBot="1" x14ac:dyDescent="0.3">
      <c r="A374" s="6"/>
      <c r="B374" s="6"/>
      <c r="C374" s="6"/>
      <c r="D374" s="6"/>
      <c r="E374" s="6"/>
      <c r="F374" s="6"/>
      <c r="G374" s="6"/>
    </row>
    <row r="375" spans="1:7" ht="25.5" thickBot="1" x14ac:dyDescent="0.3">
      <c r="A375" s="7" t="s">
        <v>13486</v>
      </c>
      <c r="B375" s="7" t="s">
        <v>13487</v>
      </c>
      <c r="C375" s="8" t="s">
        <v>13231</v>
      </c>
      <c r="D375" s="9">
        <v>51.27</v>
      </c>
      <c r="E375" s="9">
        <v>76.3</v>
      </c>
      <c r="F375" s="9"/>
      <c r="G375" s="9">
        <v>3.8</v>
      </c>
    </row>
    <row r="376" spans="1:7" ht="15.75" thickBot="1" x14ac:dyDescent="0.3">
      <c r="A376" s="6"/>
      <c r="B376" s="6"/>
      <c r="C376" s="6"/>
      <c r="D376" s="6"/>
      <c r="E376" s="6"/>
      <c r="F376" s="6"/>
      <c r="G376" s="6"/>
    </row>
    <row r="377" spans="1:7" ht="25.5" thickBot="1" x14ac:dyDescent="0.3">
      <c r="A377" s="7" t="s">
        <v>13488</v>
      </c>
      <c r="B377" s="7" t="s">
        <v>13489</v>
      </c>
      <c r="C377" s="8" t="s">
        <v>13231</v>
      </c>
      <c r="D377" s="9">
        <v>2.4300000000000002</v>
      </c>
      <c r="E377" s="9"/>
      <c r="F377" s="9"/>
      <c r="G377" s="9">
        <v>80.25</v>
      </c>
    </row>
    <row r="378" spans="1:7" ht="15.75" thickBot="1" x14ac:dyDescent="0.3">
      <c r="A378" s="6"/>
      <c r="B378" s="6"/>
      <c r="C378" s="6"/>
      <c r="D378" s="6"/>
      <c r="E378" s="6"/>
      <c r="F378" s="6"/>
      <c r="G378" s="6"/>
    </row>
    <row r="379" spans="1:7" ht="15.75" thickBot="1" x14ac:dyDescent="0.3">
      <c r="A379" s="7" t="s">
        <v>13490</v>
      </c>
      <c r="B379" s="7" t="s">
        <v>13491</v>
      </c>
      <c r="C379" s="8" t="s">
        <v>10</v>
      </c>
      <c r="D379" s="9">
        <v>48.84</v>
      </c>
      <c r="E379" s="9">
        <v>80.099999999999994</v>
      </c>
      <c r="F379" s="9"/>
      <c r="G379" s="9"/>
    </row>
    <row r="380" spans="1:7" ht="15.75" thickBot="1" x14ac:dyDescent="0.3">
      <c r="A380" s="6"/>
      <c r="B380" s="6"/>
      <c r="C380" s="6"/>
      <c r="D380" s="6"/>
      <c r="E380" s="6"/>
      <c r="F380" s="6"/>
      <c r="G380" s="6"/>
    </row>
    <row r="381" spans="1:7" ht="15.75" thickBot="1" x14ac:dyDescent="0.3">
      <c r="A381" s="7" t="s">
        <v>13492</v>
      </c>
      <c r="B381" s="7" t="s">
        <v>13493</v>
      </c>
      <c r="C381" s="8"/>
      <c r="D381" s="9"/>
      <c r="E381" s="9"/>
      <c r="F381" s="9"/>
      <c r="G381" s="9"/>
    </row>
    <row r="382" spans="1:7" ht="15.75" thickBot="1" x14ac:dyDescent="0.3">
      <c r="A382" s="6"/>
      <c r="B382" s="6"/>
      <c r="C382" s="6"/>
      <c r="D382" s="6"/>
      <c r="E382" s="6"/>
      <c r="F382" s="6"/>
      <c r="G382" s="6"/>
    </row>
    <row r="383" spans="1:7" ht="25.5" thickBot="1" x14ac:dyDescent="0.3">
      <c r="A383" s="7" t="s">
        <v>13494</v>
      </c>
      <c r="B383" s="7" t="s">
        <v>13487</v>
      </c>
      <c r="C383" s="8" t="s">
        <v>13231</v>
      </c>
      <c r="D383" s="9">
        <v>89.79</v>
      </c>
      <c r="E383" s="9">
        <v>69.7</v>
      </c>
      <c r="F383" s="9"/>
      <c r="G383" s="9">
        <v>10.4</v>
      </c>
    </row>
    <row r="384" spans="1:7" ht="15.75" thickBot="1" x14ac:dyDescent="0.3">
      <c r="A384" s="6"/>
      <c r="B384" s="6"/>
      <c r="C384" s="6"/>
      <c r="D384" s="6"/>
      <c r="E384" s="6"/>
      <c r="F384" s="6"/>
      <c r="G384" s="6"/>
    </row>
    <row r="385" spans="1:7" ht="25.5" thickBot="1" x14ac:dyDescent="0.3">
      <c r="A385" s="7" t="s">
        <v>13495</v>
      </c>
      <c r="B385" s="7" t="s">
        <v>13489</v>
      </c>
      <c r="C385" s="8" t="s">
        <v>13231</v>
      </c>
      <c r="D385" s="9">
        <v>11.66</v>
      </c>
      <c r="E385" s="9"/>
      <c r="F385" s="9"/>
      <c r="G385" s="9">
        <v>80.099999999999994</v>
      </c>
    </row>
    <row r="386" spans="1:7" ht="15.75" thickBot="1" x14ac:dyDescent="0.3">
      <c r="A386" s="6"/>
      <c r="B386" s="6"/>
      <c r="C386" s="6"/>
      <c r="D386" s="6"/>
      <c r="E386" s="6"/>
      <c r="F386" s="6"/>
      <c r="G386" s="6"/>
    </row>
    <row r="387" spans="1:7" ht="15.75" thickBot="1" x14ac:dyDescent="0.3">
      <c r="A387" s="7" t="s">
        <v>13496</v>
      </c>
      <c r="B387" s="7" t="s">
        <v>13491</v>
      </c>
      <c r="C387" s="8" t="s">
        <v>10</v>
      </c>
      <c r="D387" s="9">
        <v>78.13</v>
      </c>
      <c r="E387" s="9">
        <v>80.099999999999994</v>
      </c>
      <c r="F387" s="9"/>
      <c r="G387" s="9"/>
    </row>
    <row r="388" spans="1:7" ht="15.75" thickBot="1" x14ac:dyDescent="0.3">
      <c r="A388" s="6"/>
      <c r="B388" s="6"/>
      <c r="C388" s="6"/>
      <c r="D388" s="6"/>
      <c r="E388" s="6"/>
      <c r="F388" s="6"/>
      <c r="G388" s="6"/>
    </row>
    <row r="389" spans="1:7" ht="15.75" thickBot="1" x14ac:dyDescent="0.3">
      <c r="A389" s="7" t="s">
        <v>13497</v>
      </c>
      <c r="B389" s="7" t="s">
        <v>13498</v>
      </c>
      <c r="C389" s="8"/>
      <c r="D389" s="9"/>
      <c r="E389" s="9"/>
      <c r="F389" s="9"/>
      <c r="G389" s="9"/>
    </row>
    <row r="390" spans="1:7" ht="15.75" thickBot="1" x14ac:dyDescent="0.3">
      <c r="A390" s="6"/>
      <c r="B390" s="6"/>
      <c r="C390" s="6"/>
      <c r="D390" s="6"/>
      <c r="E390" s="6"/>
      <c r="F390" s="6"/>
      <c r="G390" s="6"/>
    </row>
    <row r="391" spans="1:7" x14ac:dyDescent="0.25">
      <c r="A391" s="35" t="s">
        <v>13499</v>
      </c>
      <c r="B391" s="22" t="s">
        <v>9</v>
      </c>
      <c r="C391" s="38"/>
      <c r="D391" s="32"/>
      <c r="E391" s="32"/>
      <c r="F391" s="32"/>
      <c r="G391" s="32"/>
    </row>
    <row r="392" spans="1:7" x14ac:dyDescent="0.25">
      <c r="A392" s="36"/>
      <c r="B392" s="23" t="s">
        <v>13500</v>
      </c>
      <c r="C392" s="39"/>
      <c r="D392" s="33"/>
      <c r="E392" s="33"/>
      <c r="F392" s="33"/>
      <c r="G392" s="33"/>
    </row>
    <row r="393" spans="1:7" ht="37.5" thickBot="1" x14ac:dyDescent="0.3">
      <c r="A393" s="37"/>
      <c r="B393" s="24" t="s">
        <v>13501</v>
      </c>
      <c r="C393" s="40"/>
      <c r="D393" s="34"/>
      <c r="E393" s="34"/>
      <c r="F393" s="34"/>
      <c r="G393" s="34"/>
    </row>
    <row r="394" spans="1:7" ht="15.75" thickBot="1" x14ac:dyDescent="0.3">
      <c r="A394" s="6"/>
      <c r="B394" s="6"/>
      <c r="C394" s="6"/>
      <c r="D394" s="6"/>
      <c r="E394" s="6"/>
      <c r="F394" s="6"/>
      <c r="G394" s="6"/>
    </row>
    <row r="395" spans="1:7" ht="15.75" thickBot="1" x14ac:dyDescent="0.3">
      <c r="A395" s="7" t="s">
        <v>13502</v>
      </c>
      <c r="B395" s="7" t="s">
        <v>13503</v>
      </c>
      <c r="C395" s="8" t="s">
        <v>11</v>
      </c>
      <c r="D395" s="9">
        <v>27.3</v>
      </c>
      <c r="E395" s="9">
        <v>35.64</v>
      </c>
      <c r="F395" s="9">
        <v>44.47</v>
      </c>
      <c r="G395" s="9"/>
    </row>
    <row r="396" spans="1:7" ht="15.75" thickBot="1" x14ac:dyDescent="0.3">
      <c r="A396" s="6"/>
      <c r="B396" s="6"/>
      <c r="C396" s="6"/>
      <c r="D396" s="6"/>
      <c r="E396" s="6"/>
      <c r="F396" s="6"/>
      <c r="G396" s="6"/>
    </row>
    <row r="397" spans="1:7" ht="15.75" thickBot="1" x14ac:dyDescent="0.3">
      <c r="A397" s="7" t="s">
        <v>13504</v>
      </c>
      <c r="B397" s="7" t="s">
        <v>13505</v>
      </c>
      <c r="C397" s="8" t="s">
        <v>11</v>
      </c>
      <c r="D397" s="9">
        <v>23.16</v>
      </c>
      <c r="E397" s="9">
        <v>40.89</v>
      </c>
      <c r="F397" s="9">
        <v>39.21</v>
      </c>
      <c r="G397" s="9"/>
    </row>
    <row r="398" spans="1:7" ht="15.75" thickBot="1" x14ac:dyDescent="0.3">
      <c r="A398" s="6"/>
      <c r="B398" s="6"/>
      <c r="C398" s="6"/>
      <c r="D398" s="6"/>
      <c r="E398" s="6"/>
      <c r="F398" s="6"/>
      <c r="G398" s="6"/>
    </row>
    <row r="399" spans="1:7" ht="25.5" thickBot="1" x14ac:dyDescent="0.3">
      <c r="A399" s="7" t="s">
        <v>13506</v>
      </c>
      <c r="B399" s="7" t="s">
        <v>13507</v>
      </c>
      <c r="C399" s="8" t="s">
        <v>10</v>
      </c>
      <c r="D399" s="9">
        <v>36.520000000000003</v>
      </c>
      <c r="E399" s="9">
        <v>41.73</v>
      </c>
      <c r="F399" s="9">
        <v>38.36</v>
      </c>
      <c r="G399" s="9"/>
    </row>
    <row r="400" spans="1:7" ht="15.75" thickBot="1" x14ac:dyDescent="0.3">
      <c r="A400" s="6"/>
      <c r="B400" s="6"/>
      <c r="C400" s="6"/>
      <c r="D400" s="6"/>
      <c r="E400" s="6"/>
      <c r="F400" s="6"/>
      <c r="G400" s="6"/>
    </row>
    <row r="401" spans="1:7" ht="25.5" thickBot="1" x14ac:dyDescent="0.3">
      <c r="A401" s="7" t="s">
        <v>13508</v>
      </c>
      <c r="B401" s="7" t="s">
        <v>13509</v>
      </c>
      <c r="C401" s="8" t="s">
        <v>11</v>
      </c>
      <c r="D401" s="9">
        <v>9.75</v>
      </c>
      <c r="E401" s="9">
        <v>63.9</v>
      </c>
      <c r="F401" s="9">
        <v>16.21</v>
      </c>
      <c r="G401" s="9"/>
    </row>
    <row r="402" spans="1:7" ht="15.75" thickBot="1" x14ac:dyDescent="0.3">
      <c r="A402" s="6"/>
      <c r="B402" s="6"/>
      <c r="C402" s="6"/>
      <c r="D402" s="6"/>
      <c r="E402" s="6"/>
      <c r="F402" s="6"/>
      <c r="G402" s="6"/>
    </row>
    <row r="403" spans="1:7" ht="25.5" thickBot="1" x14ac:dyDescent="0.3">
      <c r="A403" s="7" t="s">
        <v>13510</v>
      </c>
      <c r="B403" s="7" t="s">
        <v>13511</v>
      </c>
      <c r="C403" s="8"/>
      <c r="D403" s="9"/>
      <c r="E403" s="9"/>
      <c r="F403" s="9"/>
      <c r="G403" s="9"/>
    </row>
    <row r="404" spans="1:7" ht="15.75" thickBot="1" x14ac:dyDescent="0.3">
      <c r="A404" s="6"/>
      <c r="B404" s="6"/>
      <c r="C404" s="6"/>
      <c r="D404" s="6"/>
      <c r="E404" s="6"/>
      <c r="F404" s="6"/>
      <c r="G404" s="6"/>
    </row>
    <row r="405" spans="1:7" ht="15.75" thickBot="1" x14ac:dyDescent="0.3">
      <c r="A405" s="7" t="s">
        <v>13512</v>
      </c>
      <c r="B405" s="7" t="s">
        <v>13513</v>
      </c>
      <c r="C405" s="8" t="s">
        <v>12</v>
      </c>
      <c r="D405" s="9">
        <v>7.22</v>
      </c>
      <c r="E405" s="9">
        <v>64.959999999999994</v>
      </c>
      <c r="F405" s="9">
        <v>15.1</v>
      </c>
      <c r="G405" s="9"/>
    </row>
    <row r="406" spans="1:7" ht="15.75" thickBot="1" x14ac:dyDescent="0.3">
      <c r="A406" s="6"/>
      <c r="B406" s="6"/>
      <c r="C406" s="6"/>
      <c r="D406" s="6"/>
      <c r="E406" s="6"/>
      <c r="F406" s="6"/>
      <c r="G406" s="6"/>
    </row>
    <row r="407" spans="1:7" ht="15.75" thickBot="1" x14ac:dyDescent="0.3">
      <c r="A407" s="7" t="s">
        <v>13514</v>
      </c>
      <c r="B407" s="7" t="s">
        <v>13515</v>
      </c>
      <c r="C407" s="8" t="s">
        <v>12</v>
      </c>
      <c r="D407" s="9">
        <v>7.5</v>
      </c>
      <c r="E407" s="9">
        <v>62.53</v>
      </c>
      <c r="F407" s="9">
        <v>17.600000000000001</v>
      </c>
      <c r="G407" s="9"/>
    </row>
    <row r="408" spans="1:7" ht="15.75" thickBot="1" x14ac:dyDescent="0.3">
      <c r="A408" s="6"/>
      <c r="B408" s="6"/>
      <c r="C408" s="6"/>
      <c r="D408" s="6"/>
      <c r="E408" s="6"/>
      <c r="F408" s="6"/>
      <c r="G408" s="6"/>
    </row>
    <row r="409" spans="1:7" ht="15.75" thickBot="1" x14ac:dyDescent="0.3">
      <c r="A409" s="7" t="s">
        <v>13516</v>
      </c>
      <c r="B409" s="7" t="s">
        <v>13517</v>
      </c>
      <c r="C409" s="8" t="s">
        <v>12</v>
      </c>
      <c r="D409" s="9">
        <v>8.32</v>
      </c>
      <c r="E409" s="9">
        <v>56.37</v>
      </c>
      <c r="F409" s="9">
        <v>23.68</v>
      </c>
      <c r="G409" s="9"/>
    </row>
    <row r="410" spans="1:7" ht="15.75" thickBot="1" x14ac:dyDescent="0.3">
      <c r="A410" s="6"/>
      <c r="B410" s="6"/>
      <c r="C410" s="6"/>
      <c r="D410" s="6"/>
      <c r="E410" s="6"/>
      <c r="F410" s="6"/>
      <c r="G410" s="6"/>
    </row>
    <row r="411" spans="1:7" ht="15.75" thickBot="1" x14ac:dyDescent="0.3">
      <c r="A411" s="7" t="s">
        <v>13518</v>
      </c>
      <c r="B411" s="7" t="s">
        <v>13519</v>
      </c>
      <c r="C411" s="8" t="s">
        <v>12</v>
      </c>
      <c r="D411" s="9">
        <v>8.59</v>
      </c>
      <c r="E411" s="9">
        <v>54.6</v>
      </c>
      <c r="F411" s="9">
        <v>25.49</v>
      </c>
      <c r="G411" s="9"/>
    </row>
    <row r="412" spans="1:7" ht="15.75" thickBot="1" x14ac:dyDescent="0.3">
      <c r="A412" s="6"/>
      <c r="B412" s="6"/>
      <c r="C412" s="6"/>
      <c r="D412" s="6"/>
      <c r="E412" s="6"/>
      <c r="F412" s="6"/>
      <c r="G412" s="6"/>
    </row>
    <row r="413" spans="1:7" ht="25.5" thickBot="1" x14ac:dyDescent="0.3">
      <c r="A413" s="7" t="s">
        <v>13520</v>
      </c>
      <c r="B413" s="7" t="s">
        <v>13521</v>
      </c>
      <c r="C413" s="8"/>
      <c r="D413" s="9"/>
      <c r="E413" s="9"/>
      <c r="F413" s="9"/>
      <c r="G413" s="9"/>
    </row>
    <row r="414" spans="1:7" ht="15.75" thickBot="1" x14ac:dyDescent="0.3">
      <c r="A414" s="6"/>
      <c r="B414" s="6"/>
      <c r="C414" s="6"/>
      <c r="D414" s="6"/>
      <c r="E414" s="6"/>
      <c r="F414" s="6"/>
      <c r="G414" s="6"/>
    </row>
    <row r="415" spans="1:7" ht="15.75" thickBot="1" x14ac:dyDescent="0.3">
      <c r="A415" s="7" t="s">
        <v>13522</v>
      </c>
      <c r="B415" s="7" t="s">
        <v>13523</v>
      </c>
      <c r="C415" s="8" t="s">
        <v>12</v>
      </c>
      <c r="D415" s="9">
        <v>2.99</v>
      </c>
      <c r="E415" s="9">
        <v>73.91</v>
      </c>
      <c r="F415" s="9">
        <v>6.35</v>
      </c>
      <c r="G415" s="9"/>
    </row>
    <row r="416" spans="1:7" ht="15.75" thickBot="1" x14ac:dyDescent="0.3">
      <c r="A416" s="6"/>
      <c r="B416" s="6"/>
      <c r="C416" s="6"/>
      <c r="D416" s="6"/>
      <c r="E416" s="6"/>
      <c r="F416" s="6"/>
      <c r="G416" s="6"/>
    </row>
    <row r="417" spans="1:7" ht="15.75" thickBot="1" x14ac:dyDescent="0.3">
      <c r="A417" s="7" t="s">
        <v>13524</v>
      </c>
      <c r="B417" s="7" t="s">
        <v>13384</v>
      </c>
      <c r="C417" s="8" t="s">
        <v>12</v>
      </c>
      <c r="D417" s="9">
        <v>0.43</v>
      </c>
      <c r="E417" s="9">
        <v>34.880000000000003</v>
      </c>
      <c r="F417" s="9">
        <v>44.19</v>
      </c>
      <c r="G417" s="9"/>
    </row>
    <row r="418" spans="1:7" ht="15.75" thickBot="1" x14ac:dyDescent="0.3">
      <c r="A418" s="6"/>
      <c r="B418" s="6"/>
      <c r="C418" s="6"/>
      <c r="D418" s="6"/>
      <c r="E418" s="6"/>
      <c r="F418" s="6"/>
      <c r="G418" s="6"/>
    </row>
    <row r="419" spans="1:7" ht="15.75" thickBot="1" x14ac:dyDescent="0.3">
      <c r="A419" s="7" t="s">
        <v>13525</v>
      </c>
      <c r="B419" s="7" t="s">
        <v>13526</v>
      </c>
      <c r="C419" s="8"/>
      <c r="D419" s="9"/>
      <c r="E419" s="9"/>
      <c r="F419" s="9"/>
      <c r="G419" s="9"/>
    </row>
    <row r="420" spans="1:7" ht="15.75" thickBot="1" x14ac:dyDescent="0.3">
      <c r="A420" s="6"/>
      <c r="B420" s="6"/>
      <c r="C420" s="6"/>
      <c r="D420" s="6"/>
      <c r="E420" s="6"/>
      <c r="F420" s="6"/>
      <c r="G420" s="6"/>
    </row>
    <row r="421" spans="1:7" x14ac:dyDescent="0.25">
      <c r="A421" s="35" t="s">
        <v>13527</v>
      </c>
      <c r="B421" s="22" t="s">
        <v>9</v>
      </c>
      <c r="C421" s="38"/>
      <c r="D421" s="32"/>
      <c r="E421" s="32"/>
      <c r="F421" s="32"/>
      <c r="G421" s="32"/>
    </row>
    <row r="422" spans="1:7" x14ac:dyDescent="0.25">
      <c r="A422" s="36"/>
      <c r="B422" s="23" t="s">
        <v>13528</v>
      </c>
      <c r="C422" s="39"/>
      <c r="D422" s="33"/>
      <c r="E422" s="33"/>
      <c r="F422" s="33"/>
      <c r="G422" s="33"/>
    </row>
    <row r="423" spans="1:7" ht="24.75" x14ac:dyDescent="0.25">
      <c r="A423" s="36"/>
      <c r="B423" s="23" t="s">
        <v>13529</v>
      </c>
      <c r="C423" s="39"/>
      <c r="D423" s="33"/>
      <c r="E423" s="33"/>
      <c r="F423" s="33"/>
      <c r="G423" s="33"/>
    </row>
    <row r="424" spans="1:7" ht="15.75" thickBot="1" x14ac:dyDescent="0.3">
      <c r="A424" s="37"/>
      <c r="B424" s="24" t="s">
        <v>13530</v>
      </c>
      <c r="C424" s="40"/>
      <c r="D424" s="34"/>
      <c r="E424" s="34"/>
      <c r="F424" s="34"/>
      <c r="G424" s="34"/>
    </row>
    <row r="425" spans="1:7" ht="15.75" thickBot="1" x14ac:dyDescent="0.3">
      <c r="A425" s="6"/>
      <c r="B425" s="6"/>
      <c r="C425" s="6"/>
      <c r="D425" s="6"/>
      <c r="E425" s="6"/>
      <c r="F425" s="6"/>
      <c r="G425" s="6"/>
    </row>
    <row r="426" spans="1:7" ht="15.75" thickBot="1" x14ac:dyDescent="0.3">
      <c r="A426" s="7" t="s">
        <v>13531</v>
      </c>
      <c r="B426" s="7" t="s">
        <v>13532</v>
      </c>
      <c r="C426" s="8"/>
      <c r="D426" s="9"/>
      <c r="E426" s="9"/>
      <c r="F426" s="9"/>
      <c r="G426" s="9"/>
    </row>
    <row r="427" spans="1:7" ht="15.75" thickBot="1" x14ac:dyDescent="0.3">
      <c r="A427" s="6"/>
      <c r="B427" s="6"/>
      <c r="C427" s="6"/>
      <c r="D427" s="6"/>
      <c r="E427" s="6"/>
      <c r="F427" s="6"/>
      <c r="G427" s="6"/>
    </row>
    <row r="428" spans="1:7" ht="15.75" thickBot="1" x14ac:dyDescent="0.3">
      <c r="A428" s="7" t="s">
        <v>13533</v>
      </c>
      <c r="B428" s="7" t="s">
        <v>13534</v>
      </c>
      <c r="C428" s="8" t="s">
        <v>15</v>
      </c>
      <c r="D428" s="9">
        <v>410.93</v>
      </c>
      <c r="E428" s="9">
        <v>56.63</v>
      </c>
      <c r="F428" s="9">
        <v>23.47</v>
      </c>
      <c r="G428" s="9"/>
    </row>
    <row r="429" spans="1:7" ht="15.75" thickBot="1" x14ac:dyDescent="0.3">
      <c r="A429" s="6"/>
      <c r="B429" s="6"/>
      <c r="C429" s="6"/>
      <c r="D429" s="6"/>
      <c r="E429" s="6"/>
      <c r="F429" s="6"/>
      <c r="G429" s="6"/>
    </row>
    <row r="430" spans="1:7" ht="15.75" thickBot="1" x14ac:dyDescent="0.3">
      <c r="A430" s="7" t="s">
        <v>13535</v>
      </c>
      <c r="B430" s="7" t="s">
        <v>13536</v>
      </c>
      <c r="C430" s="8" t="s">
        <v>15</v>
      </c>
      <c r="D430" s="9">
        <v>764.6</v>
      </c>
      <c r="E430" s="9">
        <v>16.79</v>
      </c>
      <c r="F430" s="9">
        <v>63.31</v>
      </c>
      <c r="G430" s="9"/>
    </row>
    <row r="431" spans="1:7" ht="15.75" thickBot="1" x14ac:dyDescent="0.3">
      <c r="A431" s="6"/>
      <c r="B431" s="6"/>
      <c r="C431" s="6"/>
      <c r="D431" s="6"/>
      <c r="E431" s="6"/>
      <c r="F431" s="6"/>
      <c r="G431" s="6"/>
    </row>
    <row r="432" spans="1:7" x14ac:dyDescent="0.25">
      <c r="A432" s="35" t="s">
        <v>13537</v>
      </c>
      <c r="B432" s="22" t="s">
        <v>13538</v>
      </c>
      <c r="C432" s="38" t="s">
        <v>11</v>
      </c>
      <c r="D432" s="32">
        <v>26.51</v>
      </c>
      <c r="E432" s="32">
        <v>29.39</v>
      </c>
      <c r="F432" s="32">
        <v>13.35</v>
      </c>
      <c r="G432" s="32">
        <v>37.340000000000003</v>
      </c>
    </row>
    <row r="433" spans="1:7" ht="15.75" thickBot="1" x14ac:dyDescent="0.3">
      <c r="A433" s="37"/>
      <c r="B433" s="24" t="s">
        <v>13539</v>
      </c>
      <c r="C433" s="40"/>
      <c r="D433" s="34"/>
      <c r="E433" s="34"/>
      <c r="F433" s="34"/>
      <c r="G433" s="34"/>
    </row>
    <row r="434" spans="1:7" ht="15.75" thickBot="1" x14ac:dyDescent="0.3">
      <c r="A434" s="6"/>
      <c r="B434" s="6"/>
      <c r="C434" s="6"/>
      <c r="D434" s="6"/>
      <c r="E434" s="6"/>
      <c r="F434" s="6"/>
      <c r="G434" s="6"/>
    </row>
    <row r="435" spans="1:7" ht="15.75" thickBot="1" x14ac:dyDescent="0.3">
      <c r="A435" s="7" t="s">
        <v>13540</v>
      </c>
      <c r="B435" s="7" t="s">
        <v>13541</v>
      </c>
      <c r="C435" s="8" t="s">
        <v>11</v>
      </c>
      <c r="D435" s="9">
        <v>71.92</v>
      </c>
      <c r="E435" s="9">
        <v>38.15</v>
      </c>
      <c r="F435" s="9">
        <v>41.94</v>
      </c>
      <c r="G435" s="9"/>
    </row>
    <row r="436" spans="1:7" ht="15.75" thickBot="1" x14ac:dyDescent="0.3">
      <c r="A436" s="6"/>
      <c r="B436" s="6"/>
      <c r="C436" s="6"/>
      <c r="D436" s="6"/>
      <c r="E436" s="6"/>
      <c r="F436" s="6"/>
      <c r="G436" s="6"/>
    </row>
    <row r="437" spans="1:7" x14ac:dyDescent="0.25">
      <c r="A437" s="35" t="s">
        <v>13542</v>
      </c>
      <c r="B437" s="22" t="s">
        <v>13543</v>
      </c>
      <c r="C437" s="38" t="s">
        <v>11</v>
      </c>
      <c r="D437" s="32">
        <v>32.22</v>
      </c>
      <c r="E437" s="32">
        <v>26.29</v>
      </c>
      <c r="F437" s="32">
        <v>53.82</v>
      </c>
      <c r="G437" s="32"/>
    </row>
    <row r="438" spans="1:7" ht="15.75" thickBot="1" x14ac:dyDescent="0.3">
      <c r="A438" s="37"/>
      <c r="B438" s="24" t="s">
        <v>13544</v>
      </c>
      <c r="C438" s="40"/>
      <c r="D438" s="34"/>
      <c r="E438" s="34"/>
      <c r="F438" s="34"/>
      <c r="G438" s="34"/>
    </row>
    <row r="439" spans="1:7" ht="15.75" thickBot="1" x14ac:dyDescent="0.3">
      <c r="A439" s="6"/>
      <c r="B439" s="6"/>
      <c r="C439" s="6"/>
      <c r="D439" s="6"/>
      <c r="E439" s="6"/>
      <c r="F439" s="6"/>
      <c r="G439" s="6"/>
    </row>
    <row r="440" spans="1:7" ht="15.75" thickBot="1" x14ac:dyDescent="0.3">
      <c r="A440" s="7" t="s">
        <v>13545</v>
      </c>
      <c r="B440" s="7" t="s">
        <v>13546</v>
      </c>
      <c r="C440" s="8" t="s">
        <v>11</v>
      </c>
      <c r="D440" s="9">
        <v>10.3</v>
      </c>
      <c r="E440" s="9">
        <v>56.21</v>
      </c>
      <c r="F440" s="9">
        <v>23.88</v>
      </c>
      <c r="G440" s="9"/>
    </row>
    <row r="441" spans="1:7" ht="15.75" thickBot="1" x14ac:dyDescent="0.3">
      <c r="A441" s="6"/>
      <c r="B441" s="6"/>
      <c r="C441" s="6"/>
      <c r="D441" s="6"/>
      <c r="E441" s="6"/>
      <c r="F441" s="6"/>
      <c r="G441" s="6"/>
    </row>
    <row r="442" spans="1:7" ht="15.75" thickBot="1" x14ac:dyDescent="0.3">
      <c r="A442" s="7" t="s">
        <v>13547</v>
      </c>
      <c r="B442" s="7" t="s">
        <v>13548</v>
      </c>
      <c r="C442" s="8" t="s">
        <v>11</v>
      </c>
      <c r="D442" s="9">
        <v>6.78</v>
      </c>
      <c r="E442" s="9">
        <v>65.930000000000007</v>
      </c>
      <c r="F442" s="9">
        <v>14.16</v>
      </c>
      <c r="G442" s="9"/>
    </row>
    <row r="443" spans="1:7" ht="15.75" thickBot="1" x14ac:dyDescent="0.3">
      <c r="A443" s="6"/>
      <c r="B443" s="6"/>
      <c r="C443" s="6"/>
      <c r="D443" s="6"/>
      <c r="E443" s="6"/>
      <c r="F443" s="6"/>
      <c r="G443" s="6"/>
    </row>
    <row r="444" spans="1:7" ht="37.5" thickBot="1" x14ac:dyDescent="0.3">
      <c r="A444" s="7" t="s">
        <v>13549</v>
      </c>
      <c r="B444" s="7" t="s">
        <v>13550</v>
      </c>
      <c r="C444" s="8"/>
      <c r="D444" s="9"/>
      <c r="E444" s="9"/>
      <c r="F444" s="9"/>
      <c r="G444" s="9"/>
    </row>
    <row r="445" spans="1:7" ht="15.75" thickBot="1" x14ac:dyDescent="0.3">
      <c r="A445" s="6"/>
      <c r="B445" s="6"/>
      <c r="C445" s="6"/>
      <c r="D445" s="6"/>
      <c r="E445" s="6"/>
      <c r="F445" s="6"/>
      <c r="G445" s="6"/>
    </row>
    <row r="446" spans="1:7" ht="15.75" thickBot="1" x14ac:dyDescent="0.3">
      <c r="A446" s="7" t="s">
        <v>13551</v>
      </c>
      <c r="B446" s="7" t="s">
        <v>13552</v>
      </c>
      <c r="C446" s="8" t="s">
        <v>10</v>
      </c>
      <c r="D446" s="9">
        <v>159.69999999999999</v>
      </c>
      <c r="E446" s="9">
        <v>40.21</v>
      </c>
      <c r="F446" s="9">
        <v>0.05</v>
      </c>
      <c r="G446" s="9">
        <v>39.83</v>
      </c>
    </row>
    <row r="447" spans="1:7" ht="15.75" thickBot="1" x14ac:dyDescent="0.3">
      <c r="A447" s="6"/>
      <c r="B447" s="6"/>
      <c r="C447" s="6"/>
      <c r="D447" s="6"/>
      <c r="E447" s="6"/>
      <c r="F447" s="6"/>
      <c r="G447" s="6"/>
    </row>
    <row r="448" spans="1:7" ht="15.75" thickBot="1" x14ac:dyDescent="0.3">
      <c r="A448" s="7" t="s">
        <v>13553</v>
      </c>
      <c r="B448" s="7" t="s">
        <v>13384</v>
      </c>
      <c r="C448" s="8" t="s">
        <v>10</v>
      </c>
      <c r="D448" s="9">
        <v>110.95</v>
      </c>
      <c r="E448" s="9">
        <v>22.69</v>
      </c>
      <c r="F448" s="9">
        <v>7.0000000000000007E-2</v>
      </c>
      <c r="G448" s="9">
        <v>57.33</v>
      </c>
    </row>
    <row r="449" spans="1:7" ht="15.75" thickBot="1" x14ac:dyDescent="0.3">
      <c r="A449" s="6"/>
      <c r="B449" s="6"/>
      <c r="C449" s="6"/>
      <c r="D449" s="6"/>
      <c r="E449" s="6"/>
      <c r="F449" s="6"/>
      <c r="G449" s="6"/>
    </row>
    <row r="450" spans="1:7" ht="37.5" thickBot="1" x14ac:dyDescent="0.3">
      <c r="A450" s="7" t="s">
        <v>13554</v>
      </c>
      <c r="B450" s="7" t="s">
        <v>13555</v>
      </c>
      <c r="C450" s="8"/>
      <c r="D450" s="9"/>
      <c r="E450" s="9"/>
      <c r="F450" s="9"/>
      <c r="G450" s="9"/>
    </row>
    <row r="451" spans="1:7" ht="15.75" thickBot="1" x14ac:dyDescent="0.3">
      <c r="A451" s="6"/>
      <c r="B451" s="6"/>
      <c r="C451" s="6"/>
      <c r="D451" s="6"/>
      <c r="E451" s="6"/>
      <c r="F451" s="6"/>
      <c r="G451" s="6"/>
    </row>
    <row r="452" spans="1:7" ht="15.75" thickBot="1" x14ac:dyDescent="0.3">
      <c r="A452" s="7" t="s">
        <v>13556</v>
      </c>
      <c r="B452" s="7" t="s">
        <v>13552</v>
      </c>
      <c r="C452" s="8" t="s">
        <v>10</v>
      </c>
      <c r="D452" s="9">
        <v>349.97</v>
      </c>
      <c r="E452" s="9">
        <v>34.869999999999997</v>
      </c>
      <c r="F452" s="9">
        <v>22.61</v>
      </c>
      <c r="G452" s="9">
        <v>22.62</v>
      </c>
    </row>
    <row r="453" spans="1:7" ht="15.75" thickBot="1" x14ac:dyDescent="0.3">
      <c r="A453" s="6"/>
      <c r="B453" s="6"/>
      <c r="C453" s="6"/>
      <c r="D453" s="6"/>
      <c r="E453" s="6"/>
      <c r="F453" s="6"/>
      <c r="G453" s="6"/>
    </row>
    <row r="454" spans="1:7" ht="15.75" thickBot="1" x14ac:dyDescent="0.3">
      <c r="A454" s="7" t="s">
        <v>13557</v>
      </c>
      <c r="B454" s="7" t="s">
        <v>13384</v>
      </c>
      <c r="C454" s="8" t="s">
        <v>10</v>
      </c>
      <c r="D454" s="9">
        <v>98.82</v>
      </c>
      <c r="E454" s="9"/>
      <c r="F454" s="9"/>
      <c r="G454" s="9">
        <v>80.099999999999994</v>
      </c>
    </row>
    <row r="455" spans="1:7" ht="15.75" thickBot="1" x14ac:dyDescent="0.3">
      <c r="A455" s="6"/>
      <c r="B455" s="6"/>
      <c r="C455" s="6"/>
      <c r="D455" s="6"/>
      <c r="E455" s="6"/>
      <c r="F455" s="6"/>
      <c r="G455" s="6"/>
    </row>
    <row r="456" spans="1:7" ht="37.5" thickBot="1" x14ac:dyDescent="0.3">
      <c r="A456" s="7" t="s">
        <v>13558</v>
      </c>
      <c r="B456" s="7" t="s">
        <v>13559</v>
      </c>
      <c r="C456" s="8"/>
      <c r="D456" s="9"/>
      <c r="E456" s="9"/>
      <c r="F456" s="9"/>
      <c r="G456" s="9"/>
    </row>
    <row r="457" spans="1:7" ht="15.75" thickBot="1" x14ac:dyDescent="0.3">
      <c r="A457" s="6"/>
      <c r="B457" s="6"/>
      <c r="C457" s="6"/>
      <c r="D457" s="6"/>
      <c r="E457" s="6"/>
      <c r="F457" s="6"/>
      <c r="G457" s="6"/>
    </row>
    <row r="458" spans="1:7" ht="15.75" thickBot="1" x14ac:dyDescent="0.3">
      <c r="A458" s="7" t="s">
        <v>13560</v>
      </c>
      <c r="B458" s="7" t="s">
        <v>13552</v>
      </c>
      <c r="C458" s="8" t="s">
        <v>11</v>
      </c>
      <c r="D458" s="9">
        <v>18.559999999999999</v>
      </c>
      <c r="E458" s="9">
        <v>27.37</v>
      </c>
      <c r="F458" s="9">
        <v>27.48</v>
      </c>
      <c r="G458" s="9">
        <v>25.22</v>
      </c>
    </row>
    <row r="459" spans="1:7" ht="15.75" thickBot="1" x14ac:dyDescent="0.3">
      <c r="A459" s="6"/>
      <c r="B459" s="6"/>
      <c r="C459" s="6"/>
      <c r="D459" s="6"/>
      <c r="E459" s="6"/>
      <c r="F459" s="6"/>
      <c r="G459" s="6"/>
    </row>
    <row r="460" spans="1:7" ht="15.75" thickBot="1" x14ac:dyDescent="0.3">
      <c r="A460" s="7" t="s">
        <v>13561</v>
      </c>
      <c r="B460" s="7" t="s">
        <v>13384</v>
      </c>
      <c r="C460" s="8" t="s">
        <v>11</v>
      </c>
      <c r="D460" s="9">
        <v>5.84</v>
      </c>
      <c r="E460" s="9"/>
      <c r="F460" s="9"/>
      <c r="G460" s="9">
        <v>80.14</v>
      </c>
    </row>
    <row r="461" spans="1:7" ht="15.75" thickBot="1" x14ac:dyDescent="0.3">
      <c r="A461" s="6"/>
      <c r="B461" s="6"/>
      <c r="C461" s="6"/>
      <c r="D461" s="6"/>
      <c r="E461" s="6"/>
      <c r="F461" s="6"/>
      <c r="G461" s="6"/>
    </row>
    <row r="462" spans="1:7" ht="15.75" thickBot="1" x14ac:dyDescent="0.3">
      <c r="A462" s="7" t="s">
        <v>13562</v>
      </c>
      <c r="B462" s="7" t="s">
        <v>13563</v>
      </c>
      <c r="C462" s="8"/>
      <c r="D462" s="9"/>
      <c r="E462" s="9"/>
      <c r="F462" s="9"/>
      <c r="G462" s="9"/>
    </row>
    <row r="463" spans="1:7" ht="15.75" thickBot="1" x14ac:dyDescent="0.3">
      <c r="A463" s="6"/>
      <c r="B463" s="6"/>
      <c r="C463" s="6"/>
      <c r="D463" s="6"/>
      <c r="E463" s="6"/>
      <c r="F463" s="6"/>
      <c r="G463" s="6"/>
    </row>
    <row r="464" spans="1:7" ht="15.75" thickBot="1" x14ac:dyDescent="0.3">
      <c r="A464" s="7" t="s">
        <v>13564</v>
      </c>
      <c r="B464" s="7" t="s">
        <v>13565</v>
      </c>
      <c r="C464" s="8" t="s">
        <v>10</v>
      </c>
      <c r="D464" s="9">
        <v>7.06</v>
      </c>
      <c r="E464" s="9">
        <v>78.19</v>
      </c>
      <c r="F464" s="9">
        <v>1.98</v>
      </c>
      <c r="G464" s="9"/>
    </row>
    <row r="465" spans="1:7" ht="15.75" thickBot="1" x14ac:dyDescent="0.3">
      <c r="A465" s="6"/>
      <c r="B465" s="6"/>
      <c r="C465" s="6"/>
      <c r="D465" s="6"/>
      <c r="E465" s="6"/>
      <c r="F465" s="6"/>
      <c r="G465" s="6"/>
    </row>
    <row r="466" spans="1:7" ht="15.75" thickBot="1" x14ac:dyDescent="0.3">
      <c r="A466" s="7" t="s">
        <v>13566</v>
      </c>
      <c r="B466" s="7" t="s">
        <v>13567</v>
      </c>
      <c r="C466" s="8" t="s">
        <v>10</v>
      </c>
      <c r="D466" s="9">
        <v>0.18</v>
      </c>
      <c r="E466" s="9"/>
      <c r="F466" s="9">
        <v>77.78</v>
      </c>
      <c r="G466" s="9"/>
    </row>
    <row r="467" spans="1:7" ht="15.75" thickBot="1" x14ac:dyDescent="0.3">
      <c r="A467" s="6"/>
      <c r="B467" s="6"/>
      <c r="C467" s="6"/>
      <c r="D467" s="6"/>
      <c r="E467" s="6"/>
      <c r="F467" s="6"/>
      <c r="G467" s="6"/>
    </row>
    <row r="468" spans="1:7" ht="15.75" thickBot="1" x14ac:dyDescent="0.3">
      <c r="A468" s="7" t="s">
        <v>13568</v>
      </c>
      <c r="B468" s="7" t="s">
        <v>13569</v>
      </c>
      <c r="C468" s="8" t="s">
        <v>10</v>
      </c>
      <c r="D468" s="9">
        <v>7.11</v>
      </c>
      <c r="E468" s="9">
        <v>77.64</v>
      </c>
      <c r="F468" s="9">
        <v>2.39</v>
      </c>
      <c r="G468" s="9"/>
    </row>
    <row r="469" spans="1:7" ht="15.75" thickBot="1" x14ac:dyDescent="0.3">
      <c r="A469" s="6"/>
      <c r="B469" s="6"/>
      <c r="C469" s="6"/>
      <c r="D469" s="6"/>
      <c r="E469" s="6"/>
      <c r="F469" s="6"/>
      <c r="G469" s="6"/>
    </row>
    <row r="470" spans="1:7" ht="15.75" thickBot="1" x14ac:dyDescent="0.3">
      <c r="A470" s="7" t="s">
        <v>13570</v>
      </c>
      <c r="B470" s="7" t="s">
        <v>13571</v>
      </c>
      <c r="C470" s="8" t="s">
        <v>10</v>
      </c>
      <c r="D470" s="9">
        <v>0.21</v>
      </c>
      <c r="E470" s="9"/>
      <c r="F470" s="9">
        <v>80.95</v>
      </c>
      <c r="G470" s="9"/>
    </row>
    <row r="471" spans="1:7" ht="15.75" thickBot="1" x14ac:dyDescent="0.3">
      <c r="A471" s="6"/>
      <c r="B471" s="6"/>
      <c r="C471" s="6"/>
      <c r="D471" s="6"/>
      <c r="E471" s="6"/>
      <c r="F471" s="6"/>
      <c r="G471" s="6"/>
    </row>
    <row r="472" spans="1:7" ht="15.75" thickBot="1" x14ac:dyDescent="0.3">
      <c r="A472" s="7" t="s">
        <v>13572</v>
      </c>
      <c r="B472" s="7" t="s">
        <v>13573</v>
      </c>
      <c r="C472" s="8" t="s">
        <v>10</v>
      </c>
      <c r="D472" s="9">
        <v>7.41</v>
      </c>
      <c r="E472" s="9">
        <v>74.489999999999995</v>
      </c>
      <c r="F472" s="9">
        <v>5.67</v>
      </c>
      <c r="G472" s="9"/>
    </row>
    <row r="473" spans="1:7" ht="15.75" thickBot="1" x14ac:dyDescent="0.3">
      <c r="A473" s="6"/>
      <c r="B473" s="6"/>
      <c r="C473" s="6"/>
      <c r="D473" s="6"/>
      <c r="E473" s="6"/>
      <c r="F473" s="6"/>
      <c r="G473" s="6"/>
    </row>
    <row r="474" spans="1:7" ht="15.75" thickBot="1" x14ac:dyDescent="0.3">
      <c r="A474" s="7" t="s">
        <v>13574</v>
      </c>
      <c r="B474" s="7" t="s">
        <v>13575</v>
      </c>
      <c r="C474" s="8" t="s">
        <v>10</v>
      </c>
      <c r="D474" s="9">
        <v>0.53</v>
      </c>
      <c r="E474" s="9"/>
      <c r="F474" s="9">
        <v>79.25</v>
      </c>
      <c r="G474" s="9"/>
    </row>
    <row r="475" spans="1:7" ht="15.75" thickBot="1" x14ac:dyDescent="0.3">
      <c r="A475" s="6"/>
      <c r="B475" s="6"/>
      <c r="C475" s="6"/>
      <c r="D475" s="6"/>
      <c r="E475" s="6"/>
      <c r="F475" s="6"/>
      <c r="G475" s="6"/>
    </row>
    <row r="476" spans="1:7" ht="15.75" thickBot="1" x14ac:dyDescent="0.3">
      <c r="A476" s="7" t="s">
        <v>13576</v>
      </c>
      <c r="B476" s="7" t="s">
        <v>13577</v>
      </c>
      <c r="C476" s="8" t="s">
        <v>10</v>
      </c>
      <c r="D476" s="9">
        <v>7.9</v>
      </c>
      <c r="E476" s="9">
        <v>69.87</v>
      </c>
      <c r="F476" s="9">
        <v>10.25</v>
      </c>
      <c r="G476" s="9"/>
    </row>
    <row r="477" spans="1:7" ht="15.75" thickBot="1" x14ac:dyDescent="0.3">
      <c r="A477" s="6"/>
      <c r="B477" s="6"/>
      <c r="C477" s="6"/>
      <c r="D477" s="6"/>
      <c r="E477" s="6"/>
      <c r="F477" s="6"/>
      <c r="G477" s="6"/>
    </row>
    <row r="478" spans="1:7" ht="15.75" thickBot="1" x14ac:dyDescent="0.3">
      <c r="A478" s="7" t="s">
        <v>13578</v>
      </c>
      <c r="B478" s="7" t="s">
        <v>13579</v>
      </c>
      <c r="C478" s="8" t="s">
        <v>10</v>
      </c>
      <c r="D478" s="9">
        <v>1.01</v>
      </c>
      <c r="E478" s="9"/>
      <c r="F478" s="9">
        <v>80.2</v>
      </c>
      <c r="G478" s="9"/>
    </row>
    <row r="479" spans="1:7" ht="15.75" thickBot="1" x14ac:dyDescent="0.3">
      <c r="A479" s="6"/>
      <c r="B479" s="6"/>
      <c r="C479" s="6"/>
      <c r="D479" s="6"/>
      <c r="E479" s="6"/>
      <c r="F479" s="6"/>
      <c r="G479" s="6"/>
    </row>
    <row r="480" spans="1:7" ht="15.75" thickBot="1" x14ac:dyDescent="0.3">
      <c r="A480" s="7" t="s">
        <v>13580</v>
      </c>
      <c r="B480" s="7" t="s">
        <v>13581</v>
      </c>
      <c r="C480" s="8" t="s">
        <v>10</v>
      </c>
      <c r="D480" s="9">
        <v>8.07</v>
      </c>
      <c r="E480" s="9">
        <v>68.400000000000006</v>
      </c>
      <c r="F480" s="9">
        <v>11.77</v>
      </c>
      <c r="G480" s="9"/>
    </row>
    <row r="481" spans="1:7" ht="15.75" thickBot="1" x14ac:dyDescent="0.3">
      <c r="A481" s="6"/>
      <c r="B481" s="6"/>
      <c r="C481" s="6"/>
      <c r="D481" s="6"/>
      <c r="E481" s="6"/>
      <c r="F481" s="6"/>
      <c r="G481" s="6"/>
    </row>
    <row r="482" spans="1:7" ht="15.75" thickBot="1" x14ac:dyDescent="0.3">
      <c r="A482" s="7" t="s">
        <v>13582</v>
      </c>
      <c r="B482" s="7" t="s">
        <v>13583</v>
      </c>
      <c r="C482" s="8" t="s">
        <v>10</v>
      </c>
      <c r="D482" s="9">
        <v>1.19</v>
      </c>
      <c r="E482" s="9"/>
      <c r="F482" s="9">
        <v>79.83</v>
      </c>
      <c r="G482" s="9"/>
    </row>
    <row r="483" spans="1:7" ht="15.75" thickBot="1" x14ac:dyDescent="0.3">
      <c r="A483" s="6"/>
      <c r="B483" s="6"/>
      <c r="C483" s="6"/>
      <c r="D483" s="6"/>
      <c r="E483" s="6"/>
      <c r="F483" s="6"/>
      <c r="G483" s="6"/>
    </row>
    <row r="484" spans="1:7" ht="15.75" thickBot="1" x14ac:dyDescent="0.3">
      <c r="A484" s="7" t="s">
        <v>13584</v>
      </c>
      <c r="B484" s="7" t="s">
        <v>13585</v>
      </c>
      <c r="C484" s="8"/>
      <c r="D484" s="9"/>
      <c r="E484" s="9"/>
      <c r="F484" s="9"/>
      <c r="G484" s="9"/>
    </row>
    <row r="485" spans="1:7" ht="15.75" thickBot="1" x14ac:dyDescent="0.3">
      <c r="A485" s="6"/>
      <c r="B485" s="6"/>
      <c r="C485" s="6"/>
      <c r="D485" s="6"/>
      <c r="E485" s="6"/>
      <c r="F485" s="6"/>
      <c r="G485" s="6"/>
    </row>
    <row r="486" spans="1:7" ht="15.75" thickBot="1" x14ac:dyDescent="0.3">
      <c r="A486" s="7" t="s">
        <v>13586</v>
      </c>
      <c r="B486" s="7" t="s">
        <v>13587</v>
      </c>
      <c r="C486" s="8" t="s">
        <v>10</v>
      </c>
      <c r="D486" s="9">
        <v>9.5299999999999994</v>
      </c>
      <c r="E486" s="9">
        <v>75.13</v>
      </c>
      <c r="F486" s="9">
        <v>4.93</v>
      </c>
      <c r="G486" s="9"/>
    </row>
    <row r="487" spans="1:7" ht="15.75" thickBot="1" x14ac:dyDescent="0.3">
      <c r="A487" s="6"/>
      <c r="B487" s="6"/>
      <c r="C487" s="6"/>
      <c r="D487" s="6"/>
      <c r="E487" s="6"/>
      <c r="F487" s="6"/>
      <c r="G487" s="6"/>
    </row>
    <row r="488" spans="1:7" ht="15.75" thickBot="1" x14ac:dyDescent="0.3">
      <c r="A488" s="7" t="s">
        <v>13588</v>
      </c>
      <c r="B488" s="7" t="s">
        <v>13589</v>
      </c>
      <c r="C488" s="8" t="s">
        <v>10</v>
      </c>
      <c r="D488" s="9">
        <v>0.57999999999999996</v>
      </c>
      <c r="E488" s="9"/>
      <c r="F488" s="9">
        <v>81.03</v>
      </c>
      <c r="G488" s="9"/>
    </row>
    <row r="489" spans="1:7" ht="15.75" thickBot="1" x14ac:dyDescent="0.3">
      <c r="A489" s="6"/>
      <c r="B489" s="6"/>
      <c r="C489" s="6"/>
      <c r="D489" s="6"/>
      <c r="E489" s="6"/>
      <c r="F489" s="6"/>
      <c r="G489" s="6"/>
    </row>
    <row r="490" spans="1:7" ht="15.75" thickBot="1" x14ac:dyDescent="0.3">
      <c r="A490" s="7" t="s">
        <v>13590</v>
      </c>
      <c r="B490" s="7" t="s">
        <v>13591</v>
      </c>
      <c r="C490" s="8" t="s">
        <v>10</v>
      </c>
      <c r="D490" s="9">
        <v>9.6</v>
      </c>
      <c r="E490" s="9">
        <v>74.58</v>
      </c>
      <c r="F490" s="9">
        <v>5.52</v>
      </c>
      <c r="G490" s="9"/>
    </row>
    <row r="491" spans="1:7" ht="15.75" thickBot="1" x14ac:dyDescent="0.3">
      <c r="A491" s="6"/>
      <c r="B491" s="6"/>
      <c r="C491" s="6"/>
      <c r="D491" s="6"/>
      <c r="E491" s="6"/>
      <c r="F491" s="6"/>
      <c r="G491" s="6"/>
    </row>
    <row r="492" spans="1:7" ht="15.75" thickBot="1" x14ac:dyDescent="0.3">
      <c r="A492" s="7" t="s">
        <v>13592</v>
      </c>
      <c r="B492" s="7" t="s">
        <v>13593</v>
      </c>
      <c r="C492" s="8" t="s">
        <v>10</v>
      </c>
      <c r="D492" s="9">
        <v>0.66</v>
      </c>
      <c r="E492" s="9"/>
      <c r="F492" s="9">
        <v>80.3</v>
      </c>
      <c r="G492" s="9"/>
    </row>
    <row r="493" spans="1:7" ht="15.75" thickBot="1" x14ac:dyDescent="0.3">
      <c r="A493" s="6"/>
      <c r="B493" s="6"/>
      <c r="C493" s="6"/>
      <c r="D493" s="6"/>
      <c r="E493" s="6"/>
      <c r="F493" s="6"/>
      <c r="G493" s="6"/>
    </row>
    <row r="494" spans="1:7" ht="15.75" thickBot="1" x14ac:dyDescent="0.3">
      <c r="A494" s="7" t="s">
        <v>13594</v>
      </c>
      <c r="B494" s="7" t="s">
        <v>13595</v>
      </c>
      <c r="C494" s="8" t="s">
        <v>10</v>
      </c>
      <c r="D494" s="9">
        <v>9.7100000000000009</v>
      </c>
      <c r="E494" s="9">
        <v>73.739999999999995</v>
      </c>
      <c r="F494" s="9">
        <v>6.39</v>
      </c>
      <c r="G494" s="9"/>
    </row>
    <row r="495" spans="1:7" ht="15.75" thickBot="1" x14ac:dyDescent="0.3">
      <c r="A495" s="6"/>
      <c r="B495" s="6"/>
      <c r="C495" s="6"/>
      <c r="D495" s="6"/>
      <c r="E495" s="6"/>
      <c r="F495" s="6"/>
      <c r="G495" s="6"/>
    </row>
    <row r="496" spans="1:7" ht="15.75" thickBot="1" x14ac:dyDescent="0.3">
      <c r="A496" s="7" t="s">
        <v>13596</v>
      </c>
      <c r="B496" s="7" t="s">
        <v>13597</v>
      </c>
      <c r="C496" s="8" t="s">
        <v>10</v>
      </c>
      <c r="D496" s="9">
        <v>0.77</v>
      </c>
      <c r="E496" s="9"/>
      <c r="F496" s="9">
        <v>80.52</v>
      </c>
      <c r="G496" s="9"/>
    </row>
    <row r="497" spans="1:7" ht="15.75" thickBot="1" x14ac:dyDescent="0.3">
      <c r="A497" s="6"/>
      <c r="B497" s="6"/>
      <c r="C497" s="6"/>
      <c r="D497" s="6"/>
      <c r="E497" s="6"/>
      <c r="F497" s="6"/>
      <c r="G497" s="6"/>
    </row>
    <row r="498" spans="1:7" ht="15.75" thickBot="1" x14ac:dyDescent="0.3">
      <c r="A498" s="7" t="s">
        <v>13598</v>
      </c>
      <c r="B498" s="7" t="s">
        <v>13599</v>
      </c>
      <c r="C498" s="8" t="s">
        <v>10</v>
      </c>
      <c r="D498" s="9">
        <v>10.29</v>
      </c>
      <c r="E498" s="9">
        <v>69.58</v>
      </c>
      <c r="F498" s="9">
        <v>10.5</v>
      </c>
      <c r="G498" s="9"/>
    </row>
    <row r="499" spans="1:7" ht="15.75" thickBot="1" x14ac:dyDescent="0.3">
      <c r="A499" s="6"/>
      <c r="B499" s="6"/>
      <c r="C499" s="6"/>
      <c r="D499" s="6"/>
      <c r="E499" s="6"/>
      <c r="F499" s="6"/>
      <c r="G499" s="6"/>
    </row>
    <row r="500" spans="1:7" ht="15.75" thickBot="1" x14ac:dyDescent="0.3">
      <c r="A500" s="7" t="s">
        <v>13600</v>
      </c>
      <c r="B500" s="7" t="s">
        <v>13601</v>
      </c>
      <c r="C500" s="8" t="s">
        <v>10</v>
      </c>
      <c r="D500" s="9">
        <v>1.35</v>
      </c>
      <c r="E500" s="9"/>
      <c r="F500" s="9">
        <v>80</v>
      </c>
      <c r="G500" s="9"/>
    </row>
    <row r="501" spans="1:7" ht="15.75" thickBot="1" x14ac:dyDescent="0.3">
      <c r="A501" s="6"/>
      <c r="B501" s="6"/>
      <c r="C501" s="6"/>
      <c r="D501" s="6"/>
      <c r="E501" s="6"/>
      <c r="F501" s="6"/>
      <c r="G501" s="6"/>
    </row>
    <row r="502" spans="1:7" ht="15.75" thickBot="1" x14ac:dyDescent="0.3">
      <c r="A502" s="7" t="s">
        <v>13602</v>
      </c>
      <c r="B502" s="7" t="s">
        <v>13603</v>
      </c>
      <c r="C502" s="8"/>
      <c r="D502" s="9"/>
      <c r="E502" s="9"/>
      <c r="F502" s="9"/>
      <c r="G502" s="9"/>
    </row>
    <row r="503" spans="1:7" ht="15.75" thickBot="1" x14ac:dyDescent="0.3">
      <c r="A503" s="6"/>
      <c r="B503" s="6"/>
      <c r="C503" s="6"/>
      <c r="D503" s="6"/>
      <c r="E503" s="6"/>
      <c r="F503" s="6"/>
      <c r="G503" s="6"/>
    </row>
    <row r="504" spans="1:7" ht="15.75" thickBot="1" x14ac:dyDescent="0.3">
      <c r="A504" s="7" t="s">
        <v>13604</v>
      </c>
      <c r="B504" s="7" t="s">
        <v>13605</v>
      </c>
      <c r="C504" s="8" t="s">
        <v>10</v>
      </c>
      <c r="D504" s="9">
        <v>7.41</v>
      </c>
      <c r="E504" s="9">
        <v>74.489999999999995</v>
      </c>
      <c r="F504" s="9">
        <v>5.67</v>
      </c>
      <c r="G504" s="9"/>
    </row>
    <row r="505" spans="1:7" ht="15.75" thickBot="1" x14ac:dyDescent="0.3">
      <c r="A505" s="6"/>
      <c r="B505" s="6"/>
      <c r="C505" s="6"/>
      <c r="D505" s="6"/>
      <c r="E505" s="6"/>
      <c r="F505" s="6"/>
      <c r="G505" s="6"/>
    </row>
    <row r="506" spans="1:7" ht="15.75" thickBot="1" x14ac:dyDescent="0.3">
      <c r="A506" s="7" t="s">
        <v>13606</v>
      </c>
      <c r="B506" s="7" t="s">
        <v>13607</v>
      </c>
      <c r="C506" s="8" t="s">
        <v>10</v>
      </c>
      <c r="D506" s="9">
        <v>0.53</v>
      </c>
      <c r="E506" s="9"/>
      <c r="F506" s="9">
        <v>79.25</v>
      </c>
      <c r="G506" s="9"/>
    </row>
    <row r="507" spans="1:7" ht="15.75" thickBot="1" x14ac:dyDescent="0.3">
      <c r="A507" s="6"/>
      <c r="B507" s="6"/>
      <c r="C507" s="6"/>
      <c r="D507" s="6"/>
      <c r="E507" s="6"/>
      <c r="F507" s="6"/>
      <c r="G507" s="6"/>
    </row>
    <row r="508" spans="1:7" ht="15.75" thickBot="1" x14ac:dyDescent="0.3">
      <c r="A508" s="7" t="s">
        <v>13608</v>
      </c>
      <c r="B508" s="7" t="s">
        <v>13609</v>
      </c>
      <c r="C508" s="8" t="s">
        <v>10</v>
      </c>
      <c r="D508" s="9">
        <v>7.74</v>
      </c>
      <c r="E508" s="9">
        <v>71.319999999999993</v>
      </c>
      <c r="F508" s="9">
        <v>8.7899999999999991</v>
      </c>
      <c r="G508" s="9"/>
    </row>
    <row r="509" spans="1:7" ht="15.75" thickBot="1" x14ac:dyDescent="0.3">
      <c r="A509" s="6"/>
      <c r="B509" s="6"/>
      <c r="C509" s="6"/>
      <c r="D509" s="6"/>
      <c r="E509" s="6"/>
      <c r="F509" s="6"/>
      <c r="G509" s="6"/>
    </row>
    <row r="510" spans="1:7" ht="15.75" thickBot="1" x14ac:dyDescent="0.3">
      <c r="A510" s="7" t="s">
        <v>13610</v>
      </c>
      <c r="B510" s="7" t="s">
        <v>13611</v>
      </c>
      <c r="C510" s="8" t="s">
        <v>10</v>
      </c>
      <c r="D510" s="9">
        <v>0.85</v>
      </c>
      <c r="E510" s="9"/>
      <c r="F510" s="9">
        <v>80</v>
      </c>
      <c r="G510" s="9"/>
    </row>
    <row r="511" spans="1:7" ht="15.75" thickBot="1" x14ac:dyDescent="0.3">
      <c r="A511" s="6"/>
      <c r="B511" s="6"/>
      <c r="C511" s="6"/>
      <c r="D511" s="6"/>
      <c r="E511" s="6"/>
      <c r="F511" s="6"/>
      <c r="G511" s="6"/>
    </row>
    <row r="512" spans="1:7" ht="15.75" thickBot="1" x14ac:dyDescent="0.3">
      <c r="A512" s="7" t="s">
        <v>13612</v>
      </c>
      <c r="B512" s="7" t="s">
        <v>13613</v>
      </c>
      <c r="C512" s="8" t="s">
        <v>10</v>
      </c>
      <c r="D512" s="9">
        <v>7.89</v>
      </c>
      <c r="E512" s="9">
        <v>69.959999999999994</v>
      </c>
      <c r="F512" s="9">
        <v>10.14</v>
      </c>
      <c r="G512" s="9"/>
    </row>
    <row r="513" spans="1:7" ht="15.75" thickBot="1" x14ac:dyDescent="0.3">
      <c r="A513" s="6"/>
      <c r="B513" s="6"/>
      <c r="C513" s="6"/>
      <c r="D513" s="6"/>
      <c r="E513" s="6"/>
      <c r="F513" s="6"/>
      <c r="G513" s="6"/>
    </row>
    <row r="514" spans="1:7" ht="15.75" thickBot="1" x14ac:dyDescent="0.3">
      <c r="A514" s="7" t="s">
        <v>13614</v>
      </c>
      <c r="B514" s="7" t="s">
        <v>13615</v>
      </c>
      <c r="C514" s="8" t="s">
        <v>10</v>
      </c>
      <c r="D514" s="9">
        <v>1</v>
      </c>
      <c r="E514" s="9"/>
      <c r="F514" s="9">
        <v>80</v>
      </c>
      <c r="G514" s="9"/>
    </row>
  </sheetData>
  <mergeCells count="42">
    <mergeCell ref="G437:G438"/>
    <mergeCell ref="A432:A433"/>
    <mergeCell ref="C432:C433"/>
    <mergeCell ref="D432:D433"/>
    <mergeCell ref="E432:E433"/>
    <mergeCell ref="F432:F433"/>
    <mergeCell ref="G432:G433"/>
    <mergeCell ref="A437:A438"/>
    <mergeCell ref="C437:C438"/>
    <mergeCell ref="D437:D438"/>
    <mergeCell ref="E437:E438"/>
    <mergeCell ref="F437:F438"/>
    <mergeCell ref="G421:G424"/>
    <mergeCell ref="A391:A393"/>
    <mergeCell ref="C391:C393"/>
    <mergeCell ref="D391:D393"/>
    <mergeCell ref="E391:E393"/>
    <mergeCell ref="F391:F393"/>
    <mergeCell ref="G391:G393"/>
    <mergeCell ref="A421:A424"/>
    <mergeCell ref="C421:C424"/>
    <mergeCell ref="D421:D424"/>
    <mergeCell ref="E421:E424"/>
    <mergeCell ref="F421:F424"/>
    <mergeCell ref="G366:G369"/>
    <mergeCell ref="A247:A250"/>
    <mergeCell ref="C247:C250"/>
    <mergeCell ref="D247:D250"/>
    <mergeCell ref="E247:E250"/>
    <mergeCell ref="F247:F250"/>
    <mergeCell ref="G247:G250"/>
    <mergeCell ref="A366:A369"/>
    <mergeCell ref="C366:C369"/>
    <mergeCell ref="D366:D369"/>
    <mergeCell ref="E366:E369"/>
    <mergeCell ref="F366:F369"/>
    <mergeCell ref="G196:G201"/>
    <mergeCell ref="A196:A201"/>
    <mergeCell ref="C196:C201"/>
    <mergeCell ref="D196:D201"/>
    <mergeCell ref="E196:E201"/>
    <mergeCell ref="F196:F201"/>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5B76C4-C37F-4720-B757-4BCC138B1E10}">
  <sheetPr>
    <tabColor theme="8" tint="0.79998168889431442"/>
  </sheetPr>
  <dimension ref="A1:G86"/>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13944</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13130</v>
      </c>
      <c r="B10" s="7" t="s">
        <v>13131</v>
      </c>
      <c r="C10" s="8"/>
      <c r="D10" s="9"/>
      <c r="E10" s="9"/>
      <c r="F10" s="9"/>
      <c r="G10" s="9"/>
    </row>
    <row r="11" spans="1:7" ht="15.75" thickBot="1" x14ac:dyDescent="0.3">
      <c r="A11" s="6"/>
      <c r="B11" s="6"/>
      <c r="C11" s="6"/>
      <c r="D11" s="6"/>
      <c r="E11" s="6"/>
      <c r="F11" s="6"/>
      <c r="G11" s="6"/>
    </row>
    <row r="12" spans="1:7" ht="15.75" thickBot="1" x14ac:dyDescent="0.3">
      <c r="A12" s="7" t="s">
        <v>13945</v>
      </c>
      <c r="B12" s="7" t="s">
        <v>13946</v>
      </c>
      <c r="C12" s="8"/>
      <c r="D12" s="9"/>
      <c r="E12" s="9"/>
      <c r="F12" s="9"/>
      <c r="G12" s="9"/>
    </row>
    <row r="13" spans="1:7" ht="15.75" thickBot="1" x14ac:dyDescent="0.3">
      <c r="A13" s="6"/>
      <c r="B13" s="6"/>
      <c r="C13" s="6"/>
      <c r="D13" s="6"/>
      <c r="E13" s="6"/>
      <c r="F13" s="6"/>
      <c r="G13" s="6"/>
    </row>
    <row r="14" spans="1:7" ht="15.75" thickBot="1" x14ac:dyDescent="0.3">
      <c r="A14" s="7" t="s">
        <v>13947</v>
      </c>
      <c r="B14" s="7" t="s">
        <v>13948</v>
      </c>
      <c r="C14" s="8"/>
      <c r="D14" s="9"/>
      <c r="E14" s="9"/>
      <c r="F14" s="9"/>
      <c r="G14" s="9"/>
    </row>
    <row r="15" spans="1:7" ht="15.75" thickBot="1" x14ac:dyDescent="0.3">
      <c r="A15" s="6"/>
      <c r="B15" s="6"/>
      <c r="C15" s="6"/>
      <c r="D15" s="6"/>
      <c r="E15" s="6"/>
      <c r="F15" s="6"/>
      <c r="G15" s="6"/>
    </row>
    <row r="16" spans="1:7" ht="15.75" thickBot="1" x14ac:dyDescent="0.3">
      <c r="A16" s="7" t="s">
        <v>13949</v>
      </c>
      <c r="B16" s="7" t="s">
        <v>13950</v>
      </c>
      <c r="C16" s="8"/>
      <c r="D16" s="9"/>
      <c r="E16" s="9"/>
      <c r="F16" s="9"/>
      <c r="G16" s="9"/>
    </row>
    <row r="17" spans="1:7" ht="15.75" thickBot="1" x14ac:dyDescent="0.3">
      <c r="A17" s="6"/>
      <c r="B17" s="6"/>
      <c r="C17" s="6"/>
      <c r="D17" s="6"/>
      <c r="E17" s="6"/>
      <c r="F17" s="6"/>
      <c r="G17" s="6"/>
    </row>
    <row r="18" spans="1:7" ht="15.75" thickBot="1" x14ac:dyDescent="0.3">
      <c r="A18" s="7" t="s">
        <v>13951</v>
      </c>
      <c r="B18" s="7" t="s">
        <v>13952</v>
      </c>
      <c r="C18" s="8" t="s">
        <v>13</v>
      </c>
      <c r="D18" s="9">
        <v>211.29</v>
      </c>
      <c r="E18" s="9">
        <v>13.2</v>
      </c>
      <c r="F18" s="9"/>
      <c r="G18" s="9">
        <v>66.89</v>
      </c>
    </row>
    <row r="19" spans="1:7" ht="15.75" thickBot="1" x14ac:dyDescent="0.3">
      <c r="A19" s="6"/>
      <c r="B19" s="6"/>
      <c r="C19" s="6"/>
      <c r="D19" s="6"/>
      <c r="E19" s="6"/>
      <c r="F19" s="6"/>
      <c r="G19" s="6"/>
    </row>
    <row r="20" spans="1:7" ht="15.75" thickBot="1" x14ac:dyDescent="0.3">
      <c r="A20" s="7" t="s">
        <v>13953</v>
      </c>
      <c r="B20" s="7" t="s">
        <v>13954</v>
      </c>
      <c r="C20" s="8" t="s">
        <v>13</v>
      </c>
      <c r="D20" s="9">
        <v>110.13</v>
      </c>
      <c r="E20" s="9"/>
      <c r="F20" s="9"/>
      <c r="G20" s="9">
        <v>80.099999999999994</v>
      </c>
    </row>
    <row r="21" spans="1:7" ht="15.75" thickBot="1" x14ac:dyDescent="0.3">
      <c r="A21" s="6"/>
      <c r="B21" s="6"/>
      <c r="C21" s="6"/>
      <c r="D21" s="6"/>
      <c r="E21" s="6"/>
      <c r="F21" s="6"/>
      <c r="G21" s="6"/>
    </row>
    <row r="22" spans="1:7" ht="15.75" thickBot="1" x14ac:dyDescent="0.3">
      <c r="A22" s="7" t="s">
        <v>13955</v>
      </c>
      <c r="B22" s="7" t="s">
        <v>13956</v>
      </c>
      <c r="C22" s="8"/>
      <c r="D22" s="9"/>
      <c r="E22" s="9"/>
      <c r="F22" s="9"/>
      <c r="G22" s="9"/>
    </row>
    <row r="23" spans="1:7" ht="15.75" thickBot="1" x14ac:dyDescent="0.3">
      <c r="A23" s="6"/>
      <c r="B23" s="6"/>
      <c r="C23" s="6"/>
      <c r="D23" s="6"/>
      <c r="E23" s="6"/>
      <c r="F23" s="6"/>
      <c r="G23" s="6"/>
    </row>
    <row r="24" spans="1:7" ht="15.75" thickBot="1" x14ac:dyDescent="0.3">
      <c r="A24" s="7" t="s">
        <v>13957</v>
      </c>
      <c r="B24" s="7" t="s">
        <v>13958</v>
      </c>
      <c r="C24" s="8" t="s">
        <v>13</v>
      </c>
      <c r="D24" s="9">
        <v>188.41</v>
      </c>
      <c r="E24" s="9">
        <v>14.8</v>
      </c>
      <c r="F24" s="9"/>
      <c r="G24" s="9">
        <v>65.290000000000006</v>
      </c>
    </row>
    <row r="25" spans="1:7" ht="15.75" thickBot="1" x14ac:dyDescent="0.3">
      <c r="A25" s="6"/>
      <c r="B25" s="6"/>
      <c r="C25" s="6"/>
      <c r="D25" s="6"/>
      <c r="E25" s="6"/>
      <c r="F25" s="6"/>
      <c r="G25" s="6"/>
    </row>
    <row r="26" spans="1:7" ht="15.75" thickBot="1" x14ac:dyDescent="0.3">
      <c r="A26" s="7" t="s">
        <v>13959</v>
      </c>
      <c r="B26" s="7" t="s">
        <v>13960</v>
      </c>
      <c r="C26" s="8" t="s">
        <v>13</v>
      </c>
      <c r="D26" s="9">
        <v>88.96</v>
      </c>
      <c r="E26" s="9"/>
      <c r="F26" s="9"/>
      <c r="G26" s="9">
        <v>80.09</v>
      </c>
    </row>
    <row r="27" spans="1:7" ht="15.75" thickBot="1" x14ac:dyDescent="0.3">
      <c r="A27" s="6"/>
      <c r="B27" s="6"/>
      <c r="C27" s="6"/>
      <c r="D27" s="6"/>
      <c r="E27" s="6"/>
      <c r="F27" s="6"/>
      <c r="G27" s="6"/>
    </row>
    <row r="28" spans="1:7" ht="15.75" thickBot="1" x14ac:dyDescent="0.3">
      <c r="A28" s="7" t="s">
        <v>13961</v>
      </c>
      <c r="B28" s="7" t="s">
        <v>13962</v>
      </c>
      <c r="C28" s="8" t="s">
        <v>13</v>
      </c>
      <c r="D28" s="9">
        <v>196.04</v>
      </c>
      <c r="E28" s="9">
        <v>14.23</v>
      </c>
      <c r="F28" s="9"/>
      <c r="G28" s="9">
        <v>65.87</v>
      </c>
    </row>
    <row r="29" spans="1:7" ht="15.75" thickBot="1" x14ac:dyDescent="0.3">
      <c r="A29" s="6"/>
      <c r="B29" s="6"/>
      <c r="C29" s="6"/>
      <c r="D29" s="6"/>
      <c r="E29" s="6"/>
      <c r="F29" s="6"/>
      <c r="G29" s="6"/>
    </row>
    <row r="30" spans="1:7" ht="15.75" thickBot="1" x14ac:dyDescent="0.3">
      <c r="A30" s="7" t="s">
        <v>13963</v>
      </c>
      <c r="B30" s="7" t="s">
        <v>13964</v>
      </c>
      <c r="C30" s="8" t="s">
        <v>13</v>
      </c>
      <c r="D30" s="9">
        <v>99.12</v>
      </c>
      <c r="E30" s="9"/>
      <c r="F30" s="9"/>
      <c r="G30" s="9">
        <v>80.09</v>
      </c>
    </row>
    <row r="31" spans="1:7" ht="15.75" thickBot="1" x14ac:dyDescent="0.3">
      <c r="A31" s="6"/>
      <c r="B31" s="6"/>
      <c r="C31" s="6"/>
      <c r="D31" s="6"/>
      <c r="E31" s="6"/>
      <c r="F31" s="6"/>
      <c r="G31" s="6"/>
    </row>
    <row r="32" spans="1:7" ht="15.75" thickBot="1" x14ac:dyDescent="0.3">
      <c r="A32" s="7" t="s">
        <v>13965</v>
      </c>
      <c r="B32" s="7" t="s">
        <v>13966</v>
      </c>
      <c r="C32" s="8"/>
      <c r="D32" s="9"/>
      <c r="E32" s="9"/>
      <c r="F32" s="9"/>
      <c r="G32" s="9"/>
    </row>
    <row r="33" spans="1:7" ht="15.75" thickBot="1" x14ac:dyDescent="0.3">
      <c r="A33" s="6"/>
      <c r="B33" s="6"/>
      <c r="C33" s="6"/>
      <c r="D33" s="6"/>
      <c r="E33" s="6"/>
      <c r="F33" s="6"/>
      <c r="G33" s="6"/>
    </row>
    <row r="34" spans="1:7" ht="15.75" thickBot="1" x14ac:dyDescent="0.3">
      <c r="A34" s="7" t="s">
        <v>13967</v>
      </c>
      <c r="B34" s="7" t="s">
        <v>13968</v>
      </c>
      <c r="C34" s="8" t="s">
        <v>13</v>
      </c>
      <c r="D34" s="9">
        <v>107.09</v>
      </c>
      <c r="E34" s="9">
        <v>26.04</v>
      </c>
      <c r="F34" s="9"/>
      <c r="G34" s="9">
        <v>54.05</v>
      </c>
    </row>
    <row r="35" spans="1:7" ht="15.75" thickBot="1" x14ac:dyDescent="0.3">
      <c r="A35" s="6"/>
      <c r="B35" s="6"/>
      <c r="C35" s="6"/>
      <c r="D35" s="6"/>
      <c r="E35" s="6"/>
      <c r="F35" s="6"/>
      <c r="G35" s="6"/>
    </row>
    <row r="36" spans="1:7" ht="15.75" thickBot="1" x14ac:dyDescent="0.3">
      <c r="A36" s="7" t="s">
        <v>13969</v>
      </c>
      <c r="B36" s="7" t="s">
        <v>13970</v>
      </c>
      <c r="C36" s="8" t="s">
        <v>13</v>
      </c>
      <c r="D36" s="9">
        <v>47.44</v>
      </c>
      <c r="E36" s="9"/>
      <c r="F36" s="9"/>
      <c r="G36" s="9">
        <v>80.099999999999994</v>
      </c>
    </row>
    <row r="37" spans="1:7" ht="15.75" thickBot="1" x14ac:dyDescent="0.3">
      <c r="A37" s="6"/>
      <c r="B37" s="6"/>
      <c r="C37" s="6"/>
      <c r="D37" s="6"/>
      <c r="E37" s="6"/>
      <c r="F37" s="6"/>
      <c r="G37" s="6"/>
    </row>
    <row r="38" spans="1:7" ht="15.75" thickBot="1" x14ac:dyDescent="0.3">
      <c r="A38" s="7" t="s">
        <v>13971</v>
      </c>
      <c r="B38" s="7" t="s">
        <v>13972</v>
      </c>
      <c r="C38" s="8" t="s">
        <v>13</v>
      </c>
      <c r="D38" s="9">
        <v>121.5</v>
      </c>
      <c r="E38" s="9">
        <v>22.95</v>
      </c>
      <c r="F38" s="9"/>
      <c r="G38" s="9">
        <v>57.14</v>
      </c>
    </row>
    <row r="39" spans="1:7" ht="15.75" thickBot="1" x14ac:dyDescent="0.3">
      <c r="A39" s="6"/>
      <c r="B39" s="6"/>
      <c r="C39" s="6"/>
      <c r="D39" s="6"/>
      <c r="E39" s="6"/>
      <c r="F39" s="6"/>
      <c r="G39" s="6"/>
    </row>
    <row r="40" spans="1:7" ht="15.75" thickBot="1" x14ac:dyDescent="0.3">
      <c r="A40" s="7" t="s">
        <v>13973</v>
      </c>
      <c r="B40" s="7" t="s">
        <v>13974</v>
      </c>
      <c r="C40" s="8" t="s">
        <v>13</v>
      </c>
      <c r="D40" s="9">
        <v>57.61</v>
      </c>
      <c r="E40" s="9"/>
      <c r="F40" s="9"/>
      <c r="G40" s="9">
        <v>80.09</v>
      </c>
    </row>
    <row r="41" spans="1:7" ht="15.75" thickBot="1" x14ac:dyDescent="0.3">
      <c r="A41" s="6"/>
      <c r="B41" s="6"/>
      <c r="C41" s="6"/>
      <c r="D41" s="6"/>
      <c r="E41" s="6"/>
      <c r="F41" s="6"/>
      <c r="G41" s="6"/>
    </row>
    <row r="42" spans="1:7" ht="15.75" thickBot="1" x14ac:dyDescent="0.3">
      <c r="A42" s="7" t="s">
        <v>13975</v>
      </c>
      <c r="B42" s="7" t="s">
        <v>13976</v>
      </c>
      <c r="C42" s="8"/>
      <c r="D42" s="9"/>
      <c r="E42" s="9"/>
      <c r="F42" s="9"/>
      <c r="G42" s="9"/>
    </row>
    <row r="43" spans="1:7" ht="15.75" thickBot="1" x14ac:dyDescent="0.3">
      <c r="A43" s="6"/>
      <c r="B43" s="6"/>
      <c r="C43" s="6"/>
      <c r="D43" s="6"/>
      <c r="E43" s="6"/>
      <c r="F43" s="6"/>
      <c r="G43" s="6"/>
    </row>
    <row r="44" spans="1:7" ht="15.75" thickBot="1" x14ac:dyDescent="0.3">
      <c r="A44" s="7" t="s">
        <v>13977</v>
      </c>
      <c r="B44" s="7" t="s">
        <v>13978</v>
      </c>
      <c r="C44" s="8"/>
      <c r="D44" s="9"/>
      <c r="E44" s="9"/>
      <c r="F44" s="9"/>
      <c r="G44" s="9"/>
    </row>
    <row r="45" spans="1:7" ht="15.75" thickBot="1" x14ac:dyDescent="0.3">
      <c r="A45" s="6"/>
      <c r="B45" s="6"/>
      <c r="C45" s="6"/>
      <c r="D45" s="6"/>
      <c r="E45" s="6"/>
      <c r="F45" s="6"/>
      <c r="G45" s="6"/>
    </row>
    <row r="46" spans="1:7" ht="15.75" thickBot="1" x14ac:dyDescent="0.3">
      <c r="A46" s="7" t="s">
        <v>13979</v>
      </c>
      <c r="B46" s="7" t="s">
        <v>13267</v>
      </c>
      <c r="C46" s="8" t="s">
        <v>13</v>
      </c>
      <c r="D46" s="9">
        <v>216.37</v>
      </c>
      <c r="E46" s="9">
        <v>12.89</v>
      </c>
      <c r="F46" s="9"/>
      <c r="G46" s="9">
        <v>67.2</v>
      </c>
    </row>
    <row r="47" spans="1:7" ht="15.75" thickBot="1" x14ac:dyDescent="0.3">
      <c r="A47" s="6"/>
      <c r="B47" s="6"/>
      <c r="C47" s="6"/>
      <c r="D47" s="6"/>
      <c r="E47" s="6"/>
      <c r="F47" s="6"/>
      <c r="G47" s="6"/>
    </row>
    <row r="48" spans="1:7" ht="15.75" thickBot="1" x14ac:dyDescent="0.3">
      <c r="A48" s="7" t="s">
        <v>13980</v>
      </c>
      <c r="B48" s="7" t="s">
        <v>13954</v>
      </c>
      <c r="C48" s="8" t="s">
        <v>13</v>
      </c>
      <c r="D48" s="9">
        <v>119.46</v>
      </c>
      <c r="E48" s="9"/>
      <c r="F48" s="9"/>
      <c r="G48" s="9">
        <v>80.09</v>
      </c>
    </row>
    <row r="49" spans="1:7" ht="15.75" thickBot="1" x14ac:dyDescent="0.3">
      <c r="A49" s="6"/>
      <c r="B49" s="6"/>
      <c r="C49" s="6"/>
      <c r="D49" s="6"/>
      <c r="E49" s="6"/>
      <c r="F49" s="6"/>
      <c r="G49" s="6"/>
    </row>
    <row r="50" spans="1:7" ht="15.75" thickBot="1" x14ac:dyDescent="0.3">
      <c r="A50" s="7" t="s">
        <v>13981</v>
      </c>
      <c r="B50" s="7" t="s">
        <v>13982</v>
      </c>
      <c r="C50" s="8"/>
      <c r="D50" s="9"/>
      <c r="E50" s="9"/>
      <c r="F50" s="9"/>
      <c r="G50" s="9"/>
    </row>
    <row r="51" spans="1:7" ht="15.75" thickBot="1" x14ac:dyDescent="0.3">
      <c r="A51" s="6"/>
      <c r="B51" s="6"/>
      <c r="C51" s="6"/>
      <c r="D51" s="6"/>
      <c r="E51" s="6"/>
      <c r="F51" s="6"/>
      <c r="G51" s="6"/>
    </row>
    <row r="52" spans="1:7" ht="15.75" thickBot="1" x14ac:dyDescent="0.3">
      <c r="A52" s="7" t="s">
        <v>13983</v>
      </c>
      <c r="B52" s="7" t="s">
        <v>13267</v>
      </c>
      <c r="C52" s="8" t="s">
        <v>13</v>
      </c>
      <c r="D52" s="9">
        <v>220.61</v>
      </c>
      <c r="E52" s="9">
        <v>12.64</v>
      </c>
      <c r="F52" s="9"/>
      <c r="G52" s="9">
        <v>67.45</v>
      </c>
    </row>
    <row r="53" spans="1:7" ht="15.75" thickBot="1" x14ac:dyDescent="0.3">
      <c r="A53" s="6"/>
      <c r="B53" s="6"/>
      <c r="C53" s="6"/>
      <c r="D53" s="6"/>
      <c r="E53" s="6"/>
      <c r="F53" s="6"/>
      <c r="G53" s="6"/>
    </row>
    <row r="54" spans="1:7" ht="15.75" thickBot="1" x14ac:dyDescent="0.3">
      <c r="A54" s="7" t="s">
        <v>13984</v>
      </c>
      <c r="B54" s="7" t="s">
        <v>13954</v>
      </c>
      <c r="C54" s="8" t="s">
        <v>13</v>
      </c>
      <c r="D54" s="9">
        <v>109.29</v>
      </c>
      <c r="E54" s="9"/>
      <c r="F54" s="9"/>
      <c r="G54" s="9">
        <v>80.09</v>
      </c>
    </row>
    <row r="55" spans="1:7" ht="15.75" thickBot="1" x14ac:dyDescent="0.3">
      <c r="A55" s="6"/>
      <c r="B55" s="6"/>
      <c r="C55" s="6"/>
      <c r="D55" s="6"/>
      <c r="E55" s="6"/>
      <c r="F55" s="6"/>
      <c r="G55" s="6"/>
    </row>
    <row r="56" spans="1:7" ht="15.75" thickBot="1" x14ac:dyDescent="0.3">
      <c r="A56" s="7" t="s">
        <v>13985</v>
      </c>
      <c r="B56" s="7" t="s">
        <v>13986</v>
      </c>
      <c r="C56" s="8"/>
      <c r="D56" s="9"/>
      <c r="E56" s="9"/>
      <c r="F56" s="9"/>
      <c r="G56" s="9"/>
    </row>
    <row r="57" spans="1:7" ht="15.75" thickBot="1" x14ac:dyDescent="0.3">
      <c r="A57" s="6"/>
      <c r="B57" s="6"/>
      <c r="C57" s="6"/>
      <c r="D57" s="6"/>
      <c r="E57" s="6"/>
      <c r="F57" s="6"/>
      <c r="G57" s="6"/>
    </row>
    <row r="58" spans="1:7" ht="15.75" thickBot="1" x14ac:dyDescent="0.3">
      <c r="A58" s="7" t="s">
        <v>13987</v>
      </c>
      <c r="B58" s="7" t="s">
        <v>13988</v>
      </c>
      <c r="C58" s="8"/>
      <c r="D58" s="9"/>
      <c r="E58" s="9"/>
      <c r="F58" s="9"/>
      <c r="G58" s="9"/>
    </row>
    <row r="59" spans="1:7" ht="15.75" thickBot="1" x14ac:dyDescent="0.3">
      <c r="A59" s="6"/>
      <c r="B59" s="6"/>
      <c r="C59" s="6"/>
      <c r="D59" s="6"/>
      <c r="E59" s="6"/>
      <c r="F59" s="6"/>
      <c r="G59" s="6"/>
    </row>
    <row r="60" spans="1:7" ht="15.75" thickBot="1" x14ac:dyDescent="0.3">
      <c r="A60" s="7" t="s">
        <v>13989</v>
      </c>
      <c r="B60" s="7" t="s">
        <v>13990</v>
      </c>
      <c r="C60" s="8" t="s">
        <v>13</v>
      </c>
      <c r="D60" s="9">
        <v>175.7</v>
      </c>
      <c r="E60" s="9">
        <v>15.87</v>
      </c>
      <c r="F60" s="9"/>
      <c r="G60" s="9">
        <v>64.22</v>
      </c>
    </row>
    <row r="61" spans="1:7" ht="15.75" thickBot="1" x14ac:dyDescent="0.3">
      <c r="A61" s="6"/>
      <c r="B61" s="6"/>
      <c r="C61" s="6"/>
      <c r="D61" s="6"/>
      <c r="E61" s="6"/>
      <c r="F61" s="6"/>
      <c r="G61" s="6"/>
    </row>
    <row r="62" spans="1:7" ht="15.75" thickBot="1" x14ac:dyDescent="0.3">
      <c r="A62" s="7" t="s">
        <v>13991</v>
      </c>
      <c r="B62" s="7" t="s">
        <v>13992</v>
      </c>
      <c r="C62" s="8" t="s">
        <v>13</v>
      </c>
      <c r="D62" s="9">
        <v>45.88</v>
      </c>
      <c r="E62" s="9"/>
      <c r="F62" s="9"/>
      <c r="G62" s="9">
        <v>80.099999999999994</v>
      </c>
    </row>
    <row r="63" spans="1:7" ht="15.75" thickBot="1" x14ac:dyDescent="0.3">
      <c r="A63" s="6"/>
      <c r="B63" s="6"/>
      <c r="C63" s="6"/>
      <c r="D63" s="6"/>
      <c r="E63" s="6"/>
      <c r="F63" s="6"/>
      <c r="G63" s="6"/>
    </row>
    <row r="64" spans="1:7" ht="15.75" thickBot="1" x14ac:dyDescent="0.3">
      <c r="A64" s="7" t="s">
        <v>13993</v>
      </c>
      <c r="B64" s="7" t="s">
        <v>13994</v>
      </c>
      <c r="C64" s="8" t="s">
        <v>13</v>
      </c>
      <c r="D64" s="9">
        <v>200.1</v>
      </c>
      <c r="E64" s="9">
        <v>13.94</v>
      </c>
      <c r="F64" s="9"/>
      <c r="G64" s="9">
        <v>66.16</v>
      </c>
    </row>
    <row r="65" spans="1:7" ht="15.75" thickBot="1" x14ac:dyDescent="0.3">
      <c r="A65" s="6"/>
      <c r="B65" s="6"/>
      <c r="C65" s="6"/>
      <c r="D65" s="6"/>
      <c r="E65" s="6"/>
      <c r="F65" s="6"/>
      <c r="G65" s="6"/>
    </row>
    <row r="66" spans="1:7" ht="15.75" thickBot="1" x14ac:dyDescent="0.3">
      <c r="A66" s="7" t="s">
        <v>13995</v>
      </c>
      <c r="B66" s="7" t="s">
        <v>13996</v>
      </c>
      <c r="C66" s="8" t="s">
        <v>13</v>
      </c>
      <c r="D66" s="9">
        <v>51.5</v>
      </c>
      <c r="E66" s="9"/>
      <c r="F66" s="9"/>
      <c r="G66" s="9">
        <v>80.099999999999994</v>
      </c>
    </row>
    <row r="67" spans="1:7" ht="15.75" thickBot="1" x14ac:dyDescent="0.3">
      <c r="A67" s="6"/>
      <c r="B67" s="6"/>
      <c r="C67" s="6"/>
      <c r="D67" s="6"/>
      <c r="E67" s="6"/>
      <c r="F67" s="6"/>
      <c r="G67" s="6"/>
    </row>
    <row r="68" spans="1:7" ht="15.75" thickBot="1" x14ac:dyDescent="0.3">
      <c r="A68" s="7" t="s">
        <v>13997</v>
      </c>
      <c r="B68" s="7" t="s">
        <v>13998</v>
      </c>
      <c r="C68" s="8"/>
      <c r="D68" s="9"/>
      <c r="E68" s="9"/>
      <c r="F68" s="9"/>
      <c r="G68" s="9"/>
    </row>
    <row r="69" spans="1:7" ht="15.75" thickBot="1" x14ac:dyDescent="0.3">
      <c r="A69" s="6"/>
      <c r="B69" s="6"/>
      <c r="C69" s="6"/>
      <c r="D69" s="6"/>
      <c r="E69" s="6"/>
      <c r="F69" s="6"/>
      <c r="G69" s="6"/>
    </row>
    <row r="70" spans="1:7" ht="15.75" thickBot="1" x14ac:dyDescent="0.3">
      <c r="A70" s="7" t="s">
        <v>13999</v>
      </c>
      <c r="B70" s="7" t="s">
        <v>14000</v>
      </c>
      <c r="C70" s="8"/>
      <c r="D70" s="9"/>
      <c r="E70" s="9"/>
      <c r="F70" s="9"/>
      <c r="G70" s="9"/>
    </row>
    <row r="71" spans="1:7" ht="15.75" thickBot="1" x14ac:dyDescent="0.3">
      <c r="A71" s="6"/>
      <c r="B71" s="6"/>
      <c r="C71" s="6"/>
      <c r="D71" s="6"/>
      <c r="E71" s="6"/>
      <c r="F71" s="6"/>
      <c r="G71" s="6"/>
    </row>
    <row r="72" spans="1:7" ht="15.75" thickBot="1" x14ac:dyDescent="0.3">
      <c r="A72" s="7" t="s">
        <v>14001</v>
      </c>
      <c r="B72" s="7" t="s">
        <v>14002</v>
      </c>
      <c r="C72" s="8" t="s">
        <v>13</v>
      </c>
      <c r="D72" s="9">
        <v>126.58</v>
      </c>
      <c r="E72" s="9">
        <v>22.03</v>
      </c>
      <c r="F72" s="9"/>
      <c r="G72" s="9">
        <v>58.06</v>
      </c>
    </row>
    <row r="73" spans="1:7" ht="15.75" thickBot="1" x14ac:dyDescent="0.3">
      <c r="A73" s="6"/>
      <c r="B73" s="6"/>
      <c r="C73" s="6"/>
      <c r="D73" s="6"/>
      <c r="E73" s="6"/>
      <c r="F73" s="6"/>
      <c r="G73" s="6"/>
    </row>
    <row r="74" spans="1:7" ht="15.75" thickBot="1" x14ac:dyDescent="0.3">
      <c r="A74" s="7" t="s">
        <v>14003</v>
      </c>
      <c r="B74" s="7" t="s">
        <v>14004</v>
      </c>
      <c r="C74" s="8" t="s">
        <v>13</v>
      </c>
      <c r="D74" s="9">
        <v>13.86</v>
      </c>
      <c r="E74" s="9"/>
      <c r="F74" s="9"/>
      <c r="G74" s="9">
        <v>80.09</v>
      </c>
    </row>
    <row r="75" spans="1:7" ht="15.75" thickBot="1" x14ac:dyDescent="0.3">
      <c r="A75" s="6"/>
      <c r="B75" s="6"/>
      <c r="C75" s="6"/>
      <c r="D75" s="6"/>
      <c r="E75" s="6"/>
      <c r="F75" s="6"/>
      <c r="G75" s="6"/>
    </row>
    <row r="76" spans="1:7" ht="15.75" thickBot="1" x14ac:dyDescent="0.3">
      <c r="A76" s="7" t="s">
        <v>14005</v>
      </c>
      <c r="B76" s="7" t="s">
        <v>14006</v>
      </c>
      <c r="C76" s="8" t="s">
        <v>13</v>
      </c>
      <c r="D76" s="9">
        <v>101.24</v>
      </c>
      <c r="E76" s="9">
        <v>27.55</v>
      </c>
      <c r="F76" s="9"/>
      <c r="G76" s="9">
        <v>52.55</v>
      </c>
    </row>
    <row r="77" spans="1:7" ht="15.75" thickBot="1" x14ac:dyDescent="0.3">
      <c r="A77" s="6"/>
      <c r="B77" s="6"/>
      <c r="C77" s="6"/>
      <c r="D77" s="6"/>
      <c r="E77" s="6"/>
      <c r="F77" s="6"/>
      <c r="G77" s="6"/>
    </row>
    <row r="78" spans="1:7" ht="15.75" thickBot="1" x14ac:dyDescent="0.3">
      <c r="A78" s="7" t="s">
        <v>14007</v>
      </c>
      <c r="B78" s="7" t="s">
        <v>14008</v>
      </c>
      <c r="C78" s="8" t="s">
        <v>13</v>
      </c>
      <c r="D78" s="9">
        <v>16.36</v>
      </c>
      <c r="E78" s="9"/>
      <c r="F78" s="9"/>
      <c r="G78" s="9">
        <v>80.069999999999993</v>
      </c>
    </row>
    <row r="79" spans="1:7" ht="15.75" thickBot="1" x14ac:dyDescent="0.3">
      <c r="A79" s="6"/>
      <c r="B79" s="6"/>
      <c r="C79" s="6"/>
      <c r="D79" s="6"/>
      <c r="E79" s="6"/>
      <c r="F79" s="6"/>
      <c r="G79" s="6"/>
    </row>
    <row r="80" spans="1:7" ht="15.75" thickBot="1" x14ac:dyDescent="0.3">
      <c r="A80" s="7" t="s">
        <v>14009</v>
      </c>
      <c r="B80" s="7" t="s">
        <v>14010</v>
      </c>
      <c r="C80" s="8"/>
      <c r="D80" s="9"/>
      <c r="E80" s="9"/>
      <c r="F80" s="9"/>
      <c r="G80" s="9"/>
    </row>
    <row r="81" spans="1:7" ht="15.75" thickBot="1" x14ac:dyDescent="0.3">
      <c r="A81" s="6"/>
      <c r="B81" s="6"/>
      <c r="C81" s="6"/>
      <c r="D81" s="6"/>
      <c r="E81" s="6"/>
      <c r="F81" s="6"/>
      <c r="G81" s="6"/>
    </row>
    <row r="82" spans="1:7" ht="25.5" thickBot="1" x14ac:dyDescent="0.3">
      <c r="A82" s="7" t="s">
        <v>14011</v>
      </c>
      <c r="B82" s="7" t="s">
        <v>14012</v>
      </c>
      <c r="C82" s="8"/>
      <c r="D82" s="9"/>
      <c r="E82" s="9"/>
      <c r="F82" s="9"/>
      <c r="G82" s="9"/>
    </row>
    <row r="83" spans="1:7" ht="15.75" thickBot="1" x14ac:dyDescent="0.3">
      <c r="A83" s="6"/>
      <c r="B83" s="6"/>
      <c r="C83" s="6"/>
      <c r="D83" s="6"/>
      <c r="E83" s="6"/>
      <c r="F83" s="6"/>
      <c r="G83" s="6"/>
    </row>
    <row r="84" spans="1:7" ht="15.75" thickBot="1" x14ac:dyDescent="0.3">
      <c r="A84" s="7" t="s">
        <v>14013</v>
      </c>
      <c r="B84" s="7" t="s">
        <v>14014</v>
      </c>
      <c r="C84" s="8" t="s">
        <v>13</v>
      </c>
      <c r="D84" s="9">
        <v>74.89</v>
      </c>
      <c r="E84" s="9">
        <v>33.61</v>
      </c>
      <c r="F84" s="9"/>
      <c r="G84" s="9">
        <v>46.48</v>
      </c>
    </row>
    <row r="85" spans="1:7" ht="15.75" thickBot="1" x14ac:dyDescent="0.3">
      <c r="A85" s="6"/>
      <c r="B85" s="6"/>
      <c r="C85" s="6"/>
      <c r="D85" s="6"/>
      <c r="E85" s="6"/>
      <c r="F85" s="6"/>
      <c r="G85" s="6"/>
    </row>
    <row r="86" spans="1:7" ht="15.75" thickBot="1" x14ac:dyDescent="0.3">
      <c r="A86" s="7" t="s">
        <v>14015</v>
      </c>
      <c r="B86" s="7" t="s">
        <v>14016</v>
      </c>
      <c r="C86" s="8" t="s">
        <v>13</v>
      </c>
      <c r="D86" s="9">
        <v>23.73</v>
      </c>
      <c r="E86" s="9"/>
      <c r="F86" s="9"/>
      <c r="G86" s="9">
        <v>80.069999999999993</v>
      </c>
    </row>
  </sheetData>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8F48D2-A4B4-417E-8971-36B3F6BDFF11}">
  <sheetPr>
    <tabColor theme="8" tint="0.79998168889431442"/>
  </sheetPr>
  <dimension ref="A1:G193"/>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13616</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13130</v>
      </c>
      <c r="B10" s="7" t="s">
        <v>13131</v>
      </c>
      <c r="C10" s="8"/>
      <c r="D10" s="9"/>
      <c r="E10" s="9"/>
      <c r="F10" s="9"/>
      <c r="G10" s="9"/>
    </row>
    <row r="11" spans="1:7" ht="15.75" thickBot="1" x14ac:dyDescent="0.3">
      <c r="A11" s="6"/>
      <c r="B11" s="6"/>
      <c r="C11" s="6"/>
      <c r="D11" s="6"/>
      <c r="E11" s="6"/>
      <c r="F11" s="6"/>
      <c r="G11" s="6"/>
    </row>
    <row r="12" spans="1:7" ht="15.75" thickBot="1" x14ac:dyDescent="0.3">
      <c r="A12" s="7" t="s">
        <v>13617</v>
      </c>
      <c r="B12" s="7" t="s">
        <v>13618</v>
      </c>
      <c r="C12" s="8"/>
      <c r="D12" s="9"/>
      <c r="E12" s="9"/>
      <c r="F12" s="9"/>
      <c r="G12" s="9"/>
    </row>
    <row r="13" spans="1:7" ht="15.75" thickBot="1" x14ac:dyDescent="0.3">
      <c r="A13" s="6"/>
      <c r="B13" s="6"/>
      <c r="C13" s="6"/>
      <c r="D13" s="6"/>
      <c r="E13" s="6"/>
      <c r="F13" s="6"/>
      <c r="G13" s="6"/>
    </row>
    <row r="14" spans="1:7" ht="15.75" thickBot="1" x14ac:dyDescent="0.3">
      <c r="A14" s="7" t="s">
        <v>13619</v>
      </c>
      <c r="B14" s="7" t="s">
        <v>13620</v>
      </c>
      <c r="C14" s="8"/>
      <c r="D14" s="9"/>
      <c r="E14" s="9"/>
      <c r="F14" s="9"/>
      <c r="G14" s="9"/>
    </row>
    <row r="15" spans="1:7" ht="15.75" thickBot="1" x14ac:dyDescent="0.3">
      <c r="A15" s="6"/>
      <c r="B15" s="6"/>
      <c r="C15" s="6"/>
      <c r="D15" s="6"/>
      <c r="E15" s="6"/>
      <c r="F15" s="6"/>
      <c r="G15" s="6"/>
    </row>
    <row r="16" spans="1:7" ht="15.75" thickBot="1" x14ac:dyDescent="0.3">
      <c r="A16" s="7" t="s">
        <v>13621</v>
      </c>
      <c r="B16" s="7" t="s">
        <v>13622</v>
      </c>
      <c r="C16" s="8"/>
      <c r="D16" s="9"/>
      <c r="E16" s="9"/>
      <c r="F16" s="9"/>
      <c r="G16" s="9"/>
    </row>
    <row r="17" spans="1:7" ht="15.75" thickBot="1" x14ac:dyDescent="0.3">
      <c r="A17" s="6"/>
      <c r="B17" s="6"/>
      <c r="C17" s="6"/>
      <c r="D17" s="6"/>
      <c r="E17" s="6"/>
      <c r="F17" s="6"/>
      <c r="G17" s="6"/>
    </row>
    <row r="18" spans="1:7" ht="15.75" thickBot="1" x14ac:dyDescent="0.3">
      <c r="A18" s="7" t="s">
        <v>13623</v>
      </c>
      <c r="B18" s="7" t="s">
        <v>13624</v>
      </c>
      <c r="C18" s="8" t="s">
        <v>13</v>
      </c>
      <c r="D18" s="9">
        <v>64.790000000000006</v>
      </c>
      <c r="E18" s="9">
        <v>43.05</v>
      </c>
      <c r="F18" s="9"/>
      <c r="G18" s="9">
        <v>37.04</v>
      </c>
    </row>
    <row r="19" spans="1:7" ht="15.75" thickBot="1" x14ac:dyDescent="0.3">
      <c r="A19" s="6"/>
      <c r="B19" s="6"/>
      <c r="C19" s="6"/>
      <c r="D19" s="6"/>
      <c r="E19" s="6"/>
      <c r="F19" s="6"/>
      <c r="G19" s="6"/>
    </row>
    <row r="20" spans="1:7" ht="15.75" thickBot="1" x14ac:dyDescent="0.3">
      <c r="A20" s="7" t="s">
        <v>13625</v>
      </c>
      <c r="B20" s="7" t="s">
        <v>13626</v>
      </c>
      <c r="C20" s="8" t="s">
        <v>13</v>
      </c>
      <c r="D20" s="9">
        <v>84.77</v>
      </c>
      <c r="E20" s="9">
        <v>32.9</v>
      </c>
      <c r="F20" s="9"/>
      <c r="G20" s="9">
        <v>47.19</v>
      </c>
    </row>
    <row r="21" spans="1:7" ht="15.75" thickBot="1" x14ac:dyDescent="0.3">
      <c r="A21" s="6"/>
      <c r="B21" s="6"/>
      <c r="C21" s="6"/>
      <c r="D21" s="6"/>
      <c r="E21" s="6"/>
      <c r="F21" s="6"/>
      <c r="G21" s="6"/>
    </row>
    <row r="22" spans="1:7" ht="15.75" thickBot="1" x14ac:dyDescent="0.3">
      <c r="A22" s="7" t="s">
        <v>13627</v>
      </c>
      <c r="B22" s="7" t="s">
        <v>13628</v>
      </c>
      <c r="C22" s="8"/>
      <c r="D22" s="9"/>
      <c r="E22" s="9"/>
      <c r="F22" s="9"/>
      <c r="G22" s="9"/>
    </row>
    <row r="23" spans="1:7" ht="15.75" thickBot="1" x14ac:dyDescent="0.3">
      <c r="A23" s="6"/>
      <c r="B23" s="6"/>
      <c r="C23" s="6"/>
      <c r="D23" s="6"/>
      <c r="E23" s="6"/>
      <c r="F23" s="6"/>
      <c r="G23" s="6"/>
    </row>
    <row r="24" spans="1:7" ht="15.75" thickBot="1" x14ac:dyDescent="0.3">
      <c r="A24" s="7" t="s">
        <v>13629</v>
      </c>
      <c r="B24" s="7" t="s">
        <v>13630</v>
      </c>
      <c r="C24" s="8" t="s">
        <v>13</v>
      </c>
      <c r="D24" s="9">
        <v>59.59</v>
      </c>
      <c r="E24" s="9">
        <v>46.8</v>
      </c>
      <c r="F24" s="9"/>
      <c r="G24" s="9">
        <v>33.29</v>
      </c>
    </row>
    <row r="25" spans="1:7" ht="15.75" thickBot="1" x14ac:dyDescent="0.3">
      <c r="A25" s="6"/>
      <c r="B25" s="6"/>
      <c r="C25" s="6"/>
      <c r="D25" s="6"/>
      <c r="E25" s="6"/>
      <c r="F25" s="6"/>
      <c r="G25" s="6"/>
    </row>
    <row r="26" spans="1:7" ht="15.75" thickBot="1" x14ac:dyDescent="0.3">
      <c r="A26" s="7" t="s">
        <v>13631</v>
      </c>
      <c r="B26" s="7" t="s">
        <v>13632</v>
      </c>
      <c r="C26" s="8" t="s">
        <v>13</v>
      </c>
      <c r="D26" s="9">
        <v>76.58</v>
      </c>
      <c r="E26" s="9">
        <v>36.42</v>
      </c>
      <c r="F26" s="9"/>
      <c r="G26" s="9">
        <v>43.68</v>
      </c>
    </row>
    <row r="27" spans="1:7" ht="15.75" thickBot="1" x14ac:dyDescent="0.3">
      <c r="A27" s="6"/>
      <c r="B27" s="6"/>
      <c r="C27" s="6"/>
      <c r="D27" s="6"/>
      <c r="E27" s="6"/>
      <c r="F27" s="6"/>
      <c r="G27" s="6"/>
    </row>
    <row r="28" spans="1:7" ht="15.75" thickBot="1" x14ac:dyDescent="0.3">
      <c r="A28" s="7" t="s">
        <v>13633</v>
      </c>
      <c r="B28" s="7" t="s">
        <v>13634</v>
      </c>
      <c r="C28" s="8" t="s">
        <v>13</v>
      </c>
      <c r="D28" s="9">
        <v>72.28</v>
      </c>
      <c r="E28" s="9">
        <v>38.590000000000003</v>
      </c>
      <c r="F28" s="9"/>
      <c r="G28" s="9">
        <v>41.51</v>
      </c>
    </row>
    <row r="29" spans="1:7" ht="15.75" thickBot="1" x14ac:dyDescent="0.3">
      <c r="A29" s="6"/>
      <c r="B29" s="6"/>
      <c r="C29" s="6"/>
      <c r="D29" s="6"/>
      <c r="E29" s="6"/>
      <c r="F29" s="6"/>
      <c r="G29" s="6"/>
    </row>
    <row r="30" spans="1:7" ht="15.75" thickBot="1" x14ac:dyDescent="0.3">
      <c r="A30" s="7" t="s">
        <v>13635</v>
      </c>
      <c r="B30" s="7" t="s">
        <v>13636</v>
      </c>
      <c r="C30" s="8"/>
      <c r="D30" s="9"/>
      <c r="E30" s="9"/>
      <c r="F30" s="9"/>
      <c r="G30" s="9"/>
    </row>
    <row r="31" spans="1:7" ht="15.75" thickBot="1" x14ac:dyDescent="0.3">
      <c r="A31" s="6"/>
      <c r="B31" s="6"/>
      <c r="C31" s="6"/>
      <c r="D31" s="6"/>
      <c r="E31" s="6"/>
      <c r="F31" s="6"/>
      <c r="G31" s="6"/>
    </row>
    <row r="32" spans="1:7" ht="15.75" thickBot="1" x14ac:dyDescent="0.3">
      <c r="A32" s="7" t="s">
        <v>13637</v>
      </c>
      <c r="B32" s="7" t="s">
        <v>13638</v>
      </c>
      <c r="C32" s="8"/>
      <c r="D32" s="9"/>
      <c r="E32" s="9"/>
      <c r="F32" s="9"/>
      <c r="G32" s="9"/>
    </row>
    <row r="33" spans="1:7" ht="15.75" thickBot="1" x14ac:dyDescent="0.3">
      <c r="A33" s="6"/>
      <c r="B33" s="6"/>
      <c r="C33" s="6"/>
      <c r="D33" s="6"/>
      <c r="E33" s="6"/>
      <c r="F33" s="6"/>
      <c r="G33" s="6"/>
    </row>
    <row r="34" spans="1:7" ht="15.75" thickBot="1" x14ac:dyDescent="0.3">
      <c r="A34" s="7" t="s">
        <v>13639</v>
      </c>
      <c r="B34" s="7" t="s">
        <v>13640</v>
      </c>
      <c r="C34" s="8" t="s">
        <v>13</v>
      </c>
      <c r="D34" s="9">
        <v>44.08</v>
      </c>
      <c r="E34" s="9">
        <v>63.27</v>
      </c>
      <c r="F34" s="9"/>
      <c r="G34" s="9">
        <v>16.809999999999999</v>
      </c>
    </row>
    <row r="35" spans="1:7" ht="15.75" thickBot="1" x14ac:dyDescent="0.3">
      <c r="A35" s="6"/>
      <c r="B35" s="6"/>
      <c r="C35" s="6"/>
      <c r="D35" s="6"/>
      <c r="E35" s="6"/>
      <c r="F35" s="6"/>
      <c r="G35" s="6"/>
    </row>
    <row r="36" spans="1:7" ht="15.75" thickBot="1" x14ac:dyDescent="0.3">
      <c r="A36" s="7" t="s">
        <v>13641</v>
      </c>
      <c r="B36" s="7" t="s">
        <v>13642</v>
      </c>
      <c r="C36" s="8" t="s">
        <v>13</v>
      </c>
      <c r="D36" s="9">
        <v>47.89</v>
      </c>
      <c r="E36" s="9">
        <v>58.24</v>
      </c>
      <c r="F36" s="9"/>
      <c r="G36" s="9">
        <v>21.86</v>
      </c>
    </row>
    <row r="37" spans="1:7" ht="15.75" thickBot="1" x14ac:dyDescent="0.3">
      <c r="A37" s="6"/>
      <c r="B37" s="6"/>
      <c r="C37" s="6"/>
      <c r="D37" s="6"/>
      <c r="E37" s="6"/>
      <c r="F37" s="6"/>
      <c r="G37" s="6"/>
    </row>
    <row r="38" spans="1:7" ht="15.75" thickBot="1" x14ac:dyDescent="0.3">
      <c r="A38" s="7" t="s">
        <v>13643</v>
      </c>
      <c r="B38" s="7" t="s">
        <v>13644</v>
      </c>
      <c r="C38" s="8" t="s">
        <v>13</v>
      </c>
      <c r="D38" s="9">
        <v>56.27</v>
      </c>
      <c r="E38" s="9">
        <v>49.56</v>
      </c>
      <c r="F38" s="9"/>
      <c r="G38" s="9">
        <v>30.53</v>
      </c>
    </row>
    <row r="39" spans="1:7" ht="15.75" thickBot="1" x14ac:dyDescent="0.3">
      <c r="A39" s="6"/>
      <c r="B39" s="6"/>
      <c r="C39" s="6"/>
      <c r="D39" s="6"/>
      <c r="E39" s="6"/>
      <c r="F39" s="6"/>
      <c r="G39" s="6"/>
    </row>
    <row r="40" spans="1:7" ht="15.75" thickBot="1" x14ac:dyDescent="0.3">
      <c r="A40" s="7" t="s">
        <v>13645</v>
      </c>
      <c r="B40" s="7" t="s">
        <v>13646</v>
      </c>
      <c r="C40" s="8" t="s">
        <v>13</v>
      </c>
      <c r="D40" s="9">
        <v>67.14</v>
      </c>
      <c r="E40" s="9">
        <v>41.54</v>
      </c>
      <c r="F40" s="9"/>
      <c r="G40" s="9">
        <v>38.56</v>
      </c>
    </row>
    <row r="41" spans="1:7" ht="15.75" thickBot="1" x14ac:dyDescent="0.3">
      <c r="A41" s="6"/>
      <c r="B41" s="6"/>
      <c r="C41" s="6"/>
      <c r="D41" s="6"/>
      <c r="E41" s="6"/>
      <c r="F41" s="6"/>
      <c r="G41" s="6"/>
    </row>
    <row r="42" spans="1:7" ht="15.75" thickBot="1" x14ac:dyDescent="0.3">
      <c r="A42" s="7" t="s">
        <v>13647</v>
      </c>
      <c r="B42" s="7" t="s">
        <v>13648</v>
      </c>
      <c r="C42" s="8" t="s">
        <v>13</v>
      </c>
      <c r="D42" s="9">
        <v>15.24</v>
      </c>
      <c r="E42" s="9"/>
      <c r="F42" s="9"/>
      <c r="G42" s="9">
        <v>80.05</v>
      </c>
    </row>
    <row r="43" spans="1:7" ht="15.75" thickBot="1" x14ac:dyDescent="0.3">
      <c r="A43" s="6"/>
      <c r="B43" s="6"/>
      <c r="C43" s="6"/>
      <c r="D43" s="6"/>
      <c r="E43" s="6"/>
      <c r="F43" s="6"/>
      <c r="G43" s="6"/>
    </row>
    <row r="44" spans="1:7" ht="15.75" thickBot="1" x14ac:dyDescent="0.3">
      <c r="A44" s="7" t="s">
        <v>13649</v>
      </c>
      <c r="B44" s="7" t="s">
        <v>13650</v>
      </c>
      <c r="C44" s="8"/>
      <c r="D44" s="9"/>
      <c r="E44" s="9"/>
      <c r="F44" s="9"/>
      <c r="G44" s="9"/>
    </row>
    <row r="45" spans="1:7" ht="15.75" thickBot="1" x14ac:dyDescent="0.3">
      <c r="A45" s="6"/>
      <c r="B45" s="6"/>
      <c r="C45" s="6"/>
      <c r="D45" s="6"/>
      <c r="E45" s="6"/>
      <c r="F45" s="6"/>
      <c r="G45" s="6"/>
    </row>
    <row r="46" spans="1:7" ht="15.75" thickBot="1" x14ac:dyDescent="0.3">
      <c r="A46" s="7" t="s">
        <v>13651</v>
      </c>
      <c r="B46" s="7" t="s">
        <v>13652</v>
      </c>
      <c r="C46" s="8"/>
      <c r="D46" s="9"/>
      <c r="E46" s="9"/>
      <c r="F46" s="9"/>
      <c r="G46" s="9"/>
    </row>
    <row r="47" spans="1:7" ht="15.75" thickBot="1" x14ac:dyDescent="0.3">
      <c r="A47" s="6"/>
      <c r="B47" s="6"/>
      <c r="C47" s="6"/>
      <c r="D47" s="6"/>
      <c r="E47" s="6"/>
      <c r="F47" s="6"/>
      <c r="G47" s="6"/>
    </row>
    <row r="48" spans="1:7" ht="15.75" thickBot="1" x14ac:dyDescent="0.3">
      <c r="A48" s="7" t="s">
        <v>13653</v>
      </c>
      <c r="B48" s="7" t="s">
        <v>13654</v>
      </c>
      <c r="C48" s="8" t="s">
        <v>13</v>
      </c>
      <c r="D48" s="9">
        <v>120.12</v>
      </c>
      <c r="E48" s="9">
        <v>23.22</v>
      </c>
      <c r="F48" s="9"/>
      <c r="G48" s="9">
        <v>56.88</v>
      </c>
    </row>
    <row r="49" spans="1:7" ht="15.75" thickBot="1" x14ac:dyDescent="0.3">
      <c r="A49" s="6"/>
      <c r="B49" s="6"/>
      <c r="C49" s="6"/>
      <c r="D49" s="6"/>
      <c r="E49" s="6"/>
      <c r="F49" s="6"/>
      <c r="G49" s="6"/>
    </row>
    <row r="50" spans="1:7" ht="15.75" thickBot="1" x14ac:dyDescent="0.3">
      <c r="A50" s="7" t="s">
        <v>13655</v>
      </c>
      <c r="B50" s="7" t="s">
        <v>13656</v>
      </c>
      <c r="C50" s="8" t="s">
        <v>13</v>
      </c>
      <c r="D50" s="9">
        <v>196.54</v>
      </c>
      <c r="E50" s="9">
        <v>14.19</v>
      </c>
      <c r="F50" s="9"/>
      <c r="G50" s="9">
        <v>65.91</v>
      </c>
    </row>
    <row r="51" spans="1:7" ht="15.75" thickBot="1" x14ac:dyDescent="0.3">
      <c r="A51" s="6"/>
      <c r="B51" s="6"/>
      <c r="C51" s="6"/>
      <c r="D51" s="6"/>
      <c r="E51" s="6"/>
      <c r="F51" s="6"/>
      <c r="G51" s="6"/>
    </row>
    <row r="52" spans="1:7" ht="15.75" thickBot="1" x14ac:dyDescent="0.3">
      <c r="A52" s="7" t="s">
        <v>13657</v>
      </c>
      <c r="B52" s="7" t="s">
        <v>13658</v>
      </c>
      <c r="C52" s="8" t="s">
        <v>13</v>
      </c>
      <c r="D52" s="9">
        <v>63.76</v>
      </c>
      <c r="E52" s="9">
        <v>43.74</v>
      </c>
      <c r="F52" s="9"/>
      <c r="G52" s="9">
        <v>36.36</v>
      </c>
    </row>
    <row r="53" spans="1:7" ht="15.75" thickBot="1" x14ac:dyDescent="0.3">
      <c r="A53" s="6"/>
      <c r="B53" s="6"/>
      <c r="C53" s="6"/>
      <c r="D53" s="6"/>
      <c r="E53" s="6"/>
      <c r="F53" s="6"/>
      <c r="G53" s="6"/>
    </row>
    <row r="54" spans="1:7" ht="15.75" thickBot="1" x14ac:dyDescent="0.3">
      <c r="A54" s="7" t="s">
        <v>13659</v>
      </c>
      <c r="B54" s="7" t="s">
        <v>13660</v>
      </c>
      <c r="C54" s="8" t="s">
        <v>13</v>
      </c>
      <c r="D54" s="9">
        <v>57.52</v>
      </c>
      <c r="E54" s="9">
        <v>48.49</v>
      </c>
      <c r="F54" s="9"/>
      <c r="G54" s="9">
        <v>31.61</v>
      </c>
    </row>
    <row r="55" spans="1:7" ht="15.75" thickBot="1" x14ac:dyDescent="0.3">
      <c r="A55" s="6"/>
      <c r="B55" s="6"/>
      <c r="C55" s="6"/>
      <c r="D55" s="6"/>
      <c r="E55" s="6"/>
      <c r="F55" s="6"/>
      <c r="G55" s="6"/>
    </row>
    <row r="56" spans="1:7" ht="15.75" thickBot="1" x14ac:dyDescent="0.3">
      <c r="A56" s="7" t="s">
        <v>13661</v>
      </c>
      <c r="B56" s="7" t="s">
        <v>13662</v>
      </c>
      <c r="C56" s="8" t="s">
        <v>13</v>
      </c>
      <c r="D56" s="9">
        <v>276.89</v>
      </c>
      <c r="E56" s="9">
        <v>20.149999999999999</v>
      </c>
      <c r="F56" s="9"/>
      <c r="G56" s="9">
        <v>59.95</v>
      </c>
    </row>
    <row r="57" spans="1:7" ht="15.75" thickBot="1" x14ac:dyDescent="0.3">
      <c r="A57" s="6"/>
      <c r="B57" s="6"/>
      <c r="C57" s="6"/>
      <c r="D57" s="6"/>
      <c r="E57" s="6"/>
      <c r="F57" s="6"/>
      <c r="G57" s="6"/>
    </row>
    <row r="58" spans="1:7" ht="15.75" thickBot="1" x14ac:dyDescent="0.3">
      <c r="A58" s="7" t="s">
        <v>13663</v>
      </c>
      <c r="B58" s="7" t="s">
        <v>13664</v>
      </c>
      <c r="C58" s="8" t="s">
        <v>13</v>
      </c>
      <c r="D58" s="9">
        <v>431.71</v>
      </c>
      <c r="E58" s="9">
        <v>12.92</v>
      </c>
      <c r="F58" s="9"/>
      <c r="G58" s="9">
        <v>67.17</v>
      </c>
    </row>
    <row r="59" spans="1:7" ht="15.75" thickBot="1" x14ac:dyDescent="0.3">
      <c r="A59" s="6"/>
      <c r="B59" s="6"/>
      <c r="C59" s="6"/>
      <c r="D59" s="6"/>
      <c r="E59" s="6"/>
      <c r="F59" s="6"/>
      <c r="G59" s="6"/>
    </row>
    <row r="60" spans="1:7" ht="15.75" thickBot="1" x14ac:dyDescent="0.3">
      <c r="A60" s="7" t="s">
        <v>13665</v>
      </c>
      <c r="B60" s="7" t="s">
        <v>13666</v>
      </c>
      <c r="C60" s="8"/>
      <c r="D60" s="9"/>
      <c r="E60" s="9"/>
      <c r="F60" s="9"/>
      <c r="G60" s="9"/>
    </row>
    <row r="61" spans="1:7" ht="15.75" thickBot="1" x14ac:dyDescent="0.3">
      <c r="A61" s="6"/>
      <c r="B61" s="6"/>
      <c r="C61" s="6"/>
      <c r="D61" s="6"/>
      <c r="E61" s="6"/>
      <c r="F61" s="6"/>
      <c r="G61" s="6"/>
    </row>
    <row r="62" spans="1:7" ht="15.75" thickBot="1" x14ac:dyDescent="0.3">
      <c r="A62" s="7" t="s">
        <v>13667</v>
      </c>
      <c r="B62" s="7" t="s">
        <v>13668</v>
      </c>
      <c r="C62" s="8" t="s">
        <v>13</v>
      </c>
      <c r="D62" s="9">
        <v>91.81</v>
      </c>
      <c r="E62" s="9">
        <v>30.38</v>
      </c>
      <c r="F62" s="9"/>
      <c r="G62" s="9">
        <v>49.71</v>
      </c>
    </row>
    <row r="63" spans="1:7" ht="15.75" thickBot="1" x14ac:dyDescent="0.3">
      <c r="A63" s="6"/>
      <c r="B63" s="6"/>
      <c r="C63" s="6"/>
      <c r="D63" s="6"/>
      <c r="E63" s="6"/>
      <c r="F63" s="6"/>
      <c r="G63" s="6"/>
    </row>
    <row r="64" spans="1:7" ht="15.75" thickBot="1" x14ac:dyDescent="0.3">
      <c r="A64" s="7" t="s">
        <v>13669</v>
      </c>
      <c r="B64" s="7" t="s">
        <v>13670</v>
      </c>
      <c r="C64" s="8" t="s">
        <v>13</v>
      </c>
      <c r="D64" s="9">
        <v>73.040000000000006</v>
      </c>
      <c r="E64" s="9">
        <v>38.18</v>
      </c>
      <c r="F64" s="9"/>
      <c r="G64" s="9">
        <v>41.91</v>
      </c>
    </row>
    <row r="65" spans="1:7" ht="15.75" thickBot="1" x14ac:dyDescent="0.3">
      <c r="A65" s="6"/>
      <c r="B65" s="6"/>
      <c r="C65" s="6"/>
      <c r="D65" s="6"/>
      <c r="E65" s="6"/>
      <c r="F65" s="6"/>
      <c r="G65" s="6"/>
    </row>
    <row r="66" spans="1:7" ht="15.75" thickBot="1" x14ac:dyDescent="0.3">
      <c r="A66" s="7" t="s">
        <v>13671</v>
      </c>
      <c r="B66" s="7" t="s">
        <v>13672</v>
      </c>
      <c r="C66" s="8" t="s">
        <v>13</v>
      </c>
      <c r="D66" s="9">
        <v>40.54</v>
      </c>
      <c r="E66" s="9">
        <v>68.8</v>
      </c>
      <c r="F66" s="9"/>
      <c r="G66" s="9">
        <v>11.3</v>
      </c>
    </row>
    <row r="67" spans="1:7" ht="15.75" thickBot="1" x14ac:dyDescent="0.3">
      <c r="A67" s="6"/>
      <c r="B67" s="6"/>
      <c r="C67" s="6"/>
      <c r="D67" s="6"/>
      <c r="E67" s="6"/>
      <c r="F67" s="6"/>
      <c r="G67" s="6"/>
    </row>
    <row r="68" spans="1:7" ht="37.5" thickBot="1" x14ac:dyDescent="0.3">
      <c r="A68" s="7" t="s">
        <v>13673</v>
      </c>
      <c r="B68" s="7" t="s">
        <v>13674</v>
      </c>
      <c r="C68" s="8" t="s">
        <v>13</v>
      </c>
      <c r="D68" s="9">
        <v>194.89</v>
      </c>
      <c r="E68" s="9">
        <v>28.62</v>
      </c>
      <c r="F68" s="9"/>
      <c r="G68" s="9">
        <v>51.48</v>
      </c>
    </row>
    <row r="69" spans="1:7" ht="15.75" thickBot="1" x14ac:dyDescent="0.3">
      <c r="A69" s="6"/>
      <c r="B69" s="6"/>
      <c r="C69" s="6"/>
      <c r="D69" s="6"/>
      <c r="E69" s="6"/>
      <c r="F69" s="6"/>
      <c r="G69" s="6"/>
    </row>
    <row r="70" spans="1:7" ht="15.75" thickBot="1" x14ac:dyDescent="0.3">
      <c r="A70" s="7" t="s">
        <v>13675</v>
      </c>
      <c r="B70" s="7" t="s">
        <v>13676</v>
      </c>
      <c r="C70" s="8"/>
      <c r="D70" s="9"/>
      <c r="E70" s="9"/>
      <c r="F70" s="9"/>
      <c r="G70" s="9"/>
    </row>
    <row r="71" spans="1:7" ht="15.75" thickBot="1" x14ac:dyDescent="0.3">
      <c r="A71" s="6"/>
      <c r="B71" s="6"/>
      <c r="C71" s="6"/>
      <c r="D71" s="6"/>
      <c r="E71" s="6"/>
      <c r="F71" s="6"/>
      <c r="G71" s="6"/>
    </row>
    <row r="72" spans="1:7" ht="25.5" thickBot="1" x14ac:dyDescent="0.3">
      <c r="A72" s="7" t="s">
        <v>13677</v>
      </c>
      <c r="B72" s="7" t="s">
        <v>13678</v>
      </c>
      <c r="C72" s="8" t="s">
        <v>10</v>
      </c>
      <c r="D72" s="9">
        <v>490.31</v>
      </c>
      <c r="E72" s="9">
        <v>48.87</v>
      </c>
      <c r="F72" s="9"/>
      <c r="G72" s="9">
        <v>31.23</v>
      </c>
    </row>
    <row r="73" spans="1:7" ht="15.75" thickBot="1" x14ac:dyDescent="0.3">
      <c r="A73" s="6"/>
      <c r="B73" s="6"/>
      <c r="C73" s="6"/>
      <c r="D73" s="6"/>
      <c r="E73" s="6"/>
      <c r="F73" s="6"/>
      <c r="G73" s="6"/>
    </row>
    <row r="74" spans="1:7" ht="15.75" thickBot="1" x14ac:dyDescent="0.3">
      <c r="A74" s="7" t="s">
        <v>13679</v>
      </c>
      <c r="B74" s="7" t="s">
        <v>13680</v>
      </c>
      <c r="C74" s="8"/>
      <c r="D74" s="9"/>
      <c r="E74" s="9"/>
      <c r="F74" s="9"/>
      <c r="G74" s="9"/>
    </row>
    <row r="75" spans="1:7" ht="15.75" thickBot="1" x14ac:dyDescent="0.3">
      <c r="A75" s="6"/>
      <c r="B75" s="6"/>
      <c r="C75" s="6"/>
      <c r="D75" s="6"/>
      <c r="E75" s="6"/>
      <c r="F75" s="6"/>
      <c r="G75" s="6"/>
    </row>
    <row r="76" spans="1:7" ht="15.75" thickBot="1" x14ac:dyDescent="0.3">
      <c r="A76" s="7" t="s">
        <v>13681</v>
      </c>
      <c r="B76" s="7" t="s">
        <v>13682</v>
      </c>
      <c r="C76" s="8" t="s">
        <v>13</v>
      </c>
      <c r="D76" s="9">
        <v>95.69</v>
      </c>
      <c r="E76" s="9">
        <v>29.15</v>
      </c>
      <c r="F76" s="9"/>
      <c r="G76" s="9">
        <v>50.95</v>
      </c>
    </row>
    <row r="77" spans="1:7" ht="15.75" thickBot="1" x14ac:dyDescent="0.3">
      <c r="A77" s="6"/>
      <c r="B77" s="6"/>
      <c r="C77" s="6"/>
      <c r="D77" s="6"/>
      <c r="E77" s="6"/>
      <c r="F77" s="6"/>
      <c r="G77" s="6"/>
    </row>
    <row r="78" spans="1:7" ht="15.75" thickBot="1" x14ac:dyDescent="0.3">
      <c r="A78" s="7" t="s">
        <v>13683</v>
      </c>
      <c r="B78" s="7" t="s">
        <v>13684</v>
      </c>
      <c r="C78" s="8" t="s">
        <v>13</v>
      </c>
      <c r="D78" s="9">
        <v>80.25</v>
      </c>
      <c r="E78" s="9">
        <v>34.75</v>
      </c>
      <c r="F78" s="9"/>
      <c r="G78" s="9">
        <v>45.33</v>
      </c>
    </row>
    <row r="79" spans="1:7" ht="15.75" thickBot="1" x14ac:dyDescent="0.3">
      <c r="A79" s="6"/>
      <c r="B79" s="6"/>
      <c r="C79" s="6"/>
      <c r="D79" s="6"/>
      <c r="E79" s="6"/>
      <c r="F79" s="6"/>
      <c r="G79" s="6"/>
    </row>
    <row r="80" spans="1:7" ht="15.75" thickBot="1" x14ac:dyDescent="0.3">
      <c r="A80" s="7" t="s">
        <v>13685</v>
      </c>
      <c r="B80" s="7" t="s">
        <v>13686</v>
      </c>
      <c r="C80" s="8" t="s">
        <v>13</v>
      </c>
      <c r="D80" s="9">
        <v>125.44</v>
      </c>
      <c r="E80" s="9">
        <v>22.23</v>
      </c>
      <c r="F80" s="9"/>
      <c r="G80" s="9">
        <v>57.87</v>
      </c>
    </row>
    <row r="81" spans="1:7" ht="15.75" thickBot="1" x14ac:dyDescent="0.3">
      <c r="A81" s="6"/>
      <c r="B81" s="6"/>
      <c r="C81" s="6"/>
      <c r="D81" s="6"/>
      <c r="E81" s="6"/>
      <c r="F81" s="6"/>
      <c r="G81" s="6"/>
    </row>
    <row r="82" spans="1:7" ht="15.75" thickBot="1" x14ac:dyDescent="0.3">
      <c r="A82" s="7" t="s">
        <v>13687</v>
      </c>
      <c r="B82" s="7" t="s">
        <v>13688</v>
      </c>
      <c r="C82" s="8"/>
      <c r="D82" s="9"/>
      <c r="E82" s="9"/>
      <c r="F82" s="9"/>
      <c r="G82" s="9"/>
    </row>
    <row r="83" spans="1:7" ht="15.75" thickBot="1" x14ac:dyDescent="0.3">
      <c r="A83" s="6"/>
      <c r="B83" s="6"/>
      <c r="C83" s="6"/>
      <c r="D83" s="6"/>
      <c r="E83" s="6"/>
      <c r="F83" s="6"/>
      <c r="G83" s="6"/>
    </row>
    <row r="84" spans="1:7" ht="15.75" thickBot="1" x14ac:dyDescent="0.3">
      <c r="A84" s="7" t="s">
        <v>13689</v>
      </c>
      <c r="B84" s="7" t="s">
        <v>13690</v>
      </c>
      <c r="C84" s="8"/>
      <c r="D84" s="9"/>
      <c r="E84" s="9"/>
      <c r="F84" s="9"/>
      <c r="G84" s="9"/>
    </row>
    <row r="85" spans="1:7" ht="15.75" thickBot="1" x14ac:dyDescent="0.3">
      <c r="A85" s="6"/>
      <c r="B85" s="6"/>
      <c r="C85" s="6"/>
      <c r="D85" s="6"/>
      <c r="E85" s="6"/>
      <c r="F85" s="6"/>
      <c r="G85" s="6"/>
    </row>
    <row r="86" spans="1:7" ht="15.75" thickBot="1" x14ac:dyDescent="0.3">
      <c r="A86" s="7" t="s">
        <v>13691</v>
      </c>
      <c r="B86" s="7" t="s">
        <v>13692</v>
      </c>
      <c r="C86" s="8" t="s">
        <v>13</v>
      </c>
      <c r="D86" s="9">
        <v>54.65</v>
      </c>
      <c r="E86" s="9">
        <v>46.06</v>
      </c>
      <c r="F86" s="9"/>
      <c r="G86" s="9">
        <v>34.03</v>
      </c>
    </row>
    <row r="87" spans="1:7" ht="15.75" thickBot="1" x14ac:dyDescent="0.3">
      <c r="A87" s="6"/>
      <c r="B87" s="6"/>
      <c r="C87" s="6"/>
      <c r="D87" s="6"/>
      <c r="E87" s="6"/>
      <c r="F87" s="6"/>
      <c r="G87" s="6"/>
    </row>
    <row r="88" spans="1:7" ht="15.75" thickBot="1" x14ac:dyDescent="0.3">
      <c r="A88" s="7" t="s">
        <v>13693</v>
      </c>
      <c r="B88" s="7" t="s">
        <v>13210</v>
      </c>
      <c r="C88" s="8" t="s">
        <v>13</v>
      </c>
      <c r="D88" s="9">
        <v>23.22</v>
      </c>
      <c r="E88" s="9"/>
      <c r="F88" s="9"/>
      <c r="G88" s="9">
        <v>80.099999999999994</v>
      </c>
    </row>
    <row r="89" spans="1:7" ht="15.75" thickBot="1" x14ac:dyDescent="0.3">
      <c r="A89" s="6"/>
      <c r="B89" s="6"/>
      <c r="C89" s="6"/>
      <c r="D89" s="6"/>
      <c r="E89" s="6"/>
      <c r="F89" s="6"/>
      <c r="G89" s="6"/>
    </row>
    <row r="90" spans="1:7" ht="15.75" thickBot="1" x14ac:dyDescent="0.3">
      <c r="A90" s="7" t="s">
        <v>13694</v>
      </c>
      <c r="B90" s="7" t="s">
        <v>13695</v>
      </c>
      <c r="C90" s="8" t="s">
        <v>13</v>
      </c>
      <c r="D90" s="9">
        <v>45.88</v>
      </c>
      <c r="E90" s="9">
        <v>65.28</v>
      </c>
      <c r="F90" s="9"/>
      <c r="G90" s="9">
        <v>14.82</v>
      </c>
    </row>
    <row r="91" spans="1:7" ht="15.75" thickBot="1" x14ac:dyDescent="0.3">
      <c r="A91" s="6"/>
      <c r="B91" s="6"/>
      <c r="C91" s="6"/>
      <c r="D91" s="6"/>
      <c r="E91" s="6"/>
      <c r="F91" s="6"/>
      <c r="G91" s="6"/>
    </row>
    <row r="92" spans="1:7" ht="25.5" thickBot="1" x14ac:dyDescent="0.3">
      <c r="A92" s="7" t="s">
        <v>13696</v>
      </c>
      <c r="B92" s="7" t="s">
        <v>13697</v>
      </c>
      <c r="C92" s="8" t="s">
        <v>13</v>
      </c>
      <c r="D92" s="9">
        <v>12.64</v>
      </c>
      <c r="E92" s="9">
        <v>11</v>
      </c>
      <c r="F92" s="9"/>
      <c r="G92" s="9">
        <v>69.069999999999993</v>
      </c>
    </row>
    <row r="93" spans="1:7" ht="15.75" thickBot="1" x14ac:dyDescent="0.3">
      <c r="A93" s="6"/>
      <c r="B93" s="6"/>
      <c r="C93" s="6"/>
      <c r="D93" s="6"/>
      <c r="E93" s="6"/>
      <c r="F93" s="6"/>
      <c r="G93" s="6"/>
    </row>
    <row r="94" spans="1:7" x14ac:dyDescent="0.25">
      <c r="A94" s="35" t="s">
        <v>13698</v>
      </c>
      <c r="B94" s="22" t="s">
        <v>13699</v>
      </c>
      <c r="C94" s="38" t="s">
        <v>13</v>
      </c>
      <c r="D94" s="32">
        <v>5.54</v>
      </c>
      <c r="E94" s="32">
        <v>9.93</v>
      </c>
      <c r="F94" s="32"/>
      <c r="G94" s="32">
        <v>70.22</v>
      </c>
    </row>
    <row r="95" spans="1:7" ht="24.75" x14ac:dyDescent="0.25">
      <c r="A95" s="36"/>
      <c r="B95" s="23" t="s">
        <v>13700</v>
      </c>
      <c r="C95" s="39"/>
      <c r="D95" s="33"/>
      <c r="E95" s="33"/>
      <c r="F95" s="33"/>
      <c r="G95" s="33"/>
    </row>
    <row r="96" spans="1:7" x14ac:dyDescent="0.25">
      <c r="A96" s="36"/>
      <c r="B96" s="23" t="s">
        <v>13701</v>
      </c>
      <c r="C96" s="39"/>
      <c r="D96" s="33"/>
      <c r="E96" s="33"/>
      <c r="F96" s="33"/>
      <c r="G96" s="33"/>
    </row>
    <row r="97" spans="1:7" x14ac:dyDescent="0.25">
      <c r="A97" s="36"/>
      <c r="B97" s="23" t="s">
        <v>13702</v>
      </c>
      <c r="C97" s="39"/>
      <c r="D97" s="33"/>
      <c r="E97" s="33"/>
      <c r="F97" s="33"/>
      <c r="G97" s="33"/>
    </row>
    <row r="98" spans="1:7" x14ac:dyDescent="0.25">
      <c r="A98" s="36"/>
      <c r="B98" s="23" t="s">
        <v>13703</v>
      </c>
      <c r="C98" s="39"/>
      <c r="D98" s="33"/>
      <c r="E98" s="33"/>
      <c r="F98" s="33"/>
      <c r="G98" s="33"/>
    </row>
    <row r="99" spans="1:7" ht="15.75" thickBot="1" x14ac:dyDescent="0.3">
      <c r="A99" s="37"/>
      <c r="B99" s="24" t="s">
        <v>13704</v>
      </c>
      <c r="C99" s="40"/>
      <c r="D99" s="34"/>
      <c r="E99" s="34"/>
      <c r="F99" s="34"/>
      <c r="G99" s="34"/>
    </row>
    <row r="100" spans="1:7" ht="15.75" thickBot="1" x14ac:dyDescent="0.3">
      <c r="A100" s="6"/>
      <c r="B100" s="6"/>
      <c r="C100" s="6"/>
      <c r="D100" s="6"/>
      <c r="E100" s="6"/>
      <c r="F100" s="6"/>
      <c r="G100" s="6"/>
    </row>
    <row r="101" spans="1:7" ht="15.75" thickBot="1" x14ac:dyDescent="0.3">
      <c r="A101" s="7" t="s">
        <v>13705</v>
      </c>
      <c r="B101" s="7" t="s">
        <v>13706</v>
      </c>
      <c r="C101" s="8" t="s">
        <v>13</v>
      </c>
      <c r="D101" s="9">
        <v>71.03</v>
      </c>
      <c r="E101" s="9"/>
      <c r="F101" s="9"/>
      <c r="G101" s="9">
        <v>80.09</v>
      </c>
    </row>
    <row r="102" spans="1:7" ht="15.75" thickBot="1" x14ac:dyDescent="0.3">
      <c r="A102" s="6"/>
      <c r="B102" s="6"/>
      <c r="C102" s="6"/>
      <c r="D102" s="6"/>
      <c r="E102" s="6"/>
      <c r="F102" s="6"/>
      <c r="G102" s="6"/>
    </row>
    <row r="103" spans="1:7" x14ac:dyDescent="0.25">
      <c r="A103" s="35" t="s">
        <v>13707</v>
      </c>
      <c r="B103" s="22" t="s">
        <v>13708</v>
      </c>
      <c r="C103" s="38" t="s">
        <v>13</v>
      </c>
      <c r="D103" s="32">
        <v>21.64</v>
      </c>
      <c r="E103" s="32"/>
      <c r="F103" s="32"/>
      <c r="G103" s="32">
        <v>80.08</v>
      </c>
    </row>
    <row r="104" spans="1:7" x14ac:dyDescent="0.25">
      <c r="A104" s="36"/>
      <c r="B104" s="23" t="s">
        <v>13709</v>
      </c>
      <c r="C104" s="39"/>
      <c r="D104" s="33"/>
      <c r="E104" s="33"/>
      <c r="F104" s="33"/>
      <c r="G104" s="33"/>
    </row>
    <row r="105" spans="1:7" x14ac:dyDescent="0.25">
      <c r="A105" s="36"/>
      <c r="B105" s="23" t="s">
        <v>13710</v>
      </c>
      <c r="C105" s="39"/>
      <c r="D105" s="33"/>
      <c r="E105" s="33"/>
      <c r="F105" s="33"/>
      <c r="G105" s="33"/>
    </row>
    <row r="106" spans="1:7" x14ac:dyDescent="0.25">
      <c r="A106" s="36"/>
      <c r="B106" s="23" t="s">
        <v>13711</v>
      </c>
      <c r="C106" s="39"/>
      <c r="D106" s="33"/>
      <c r="E106" s="33"/>
      <c r="F106" s="33"/>
      <c r="G106" s="33"/>
    </row>
    <row r="107" spans="1:7" x14ac:dyDescent="0.25">
      <c r="A107" s="36"/>
      <c r="B107" s="23" t="s">
        <v>13712</v>
      </c>
      <c r="C107" s="39"/>
      <c r="D107" s="33"/>
      <c r="E107" s="33"/>
      <c r="F107" s="33"/>
      <c r="G107" s="33"/>
    </row>
    <row r="108" spans="1:7" x14ac:dyDescent="0.25">
      <c r="A108" s="36"/>
      <c r="B108" s="23" t="s">
        <v>13713</v>
      </c>
      <c r="C108" s="39"/>
      <c r="D108" s="33"/>
      <c r="E108" s="33"/>
      <c r="F108" s="33"/>
      <c r="G108" s="33"/>
    </row>
    <row r="109" spans="1:7" x14ac:dyDescent="0.25">
      <c r="A109" s="36"/>
      <c r="B109" s="23" t="s">
        <v>13714</v>
      </c>
      <c r="C109" s="39"/>
      <c r="D109" s="33"/>
      <c r="E109" s="33"/>
      <c r="F109" s="33"/>
      <c r="G109" s="33"/>
    </row>
    <row r="110" spans="1:7" ht="15.75" thickBot="1" x14ac:dyDescent="0.3">
      <c r="A110" s="37"/>
      <c r="B110" s="24" t="s">
        <v>13715</v>
      </c>
      <c r="C110" s="40"/>
      <c r="D110" s="34"/>
      <c r="E110" s="34"/>
      <c r="F110" s="34"/>
      <c r="G110" s="34"/>
    </row>
    <row r="111" spans="1:7" ht="15.75" thickBot="1" x14ac:dyDescent="0.3">
      <c r="A111" s="6"/>
      <c r="B111" s="6"/>
      <c r="C111" s="6"/>
      <c r="D111" s="6"/>
      <c r="E111" s="6"/>
      <c r="F111" s="6"/>
      <c r="G111" s="6"/>
    </row>
    <row r="112" spans="1:7" ht="15.75" thickBot="1" x14ac:dyDescent="0.3">
      <c r="A112" s="7" t="s">
        <v>13716</v>
      </c>
      <c r="B112" s="7" t="s">
        <v>13717</v>
      </c>
      <c r="C112" s="8"/>
      <c r="D112" s="9"/>
      <c r="E112" s="9"/>
      <c r="F112" s="9"/>
      <c r="G112" s="9"/>
    </row>
    <row r="113" spans="1:7" ht="15.75" thickBot="1" x14ac:dyDescent="0.3">
      <c r="A113" s="6"/>
      <c r="B113" s="6"/>
      <c r="C113" s="6"/>
      <c r="D113" s="6"/>
      <c r="E113" s="6"/>
      <c r="F113" s="6"/>
      <c r="G113" s="6"/>
    </row>
    <row r="114" spans="1:7" ht="37.5" thickBot="1" x14ac:dyDescent="0.3">
      <c r="A114" s="7" t="s">
        <v>13718</v>
      </c>
      <c r="B114" s="7" t="s">
        <v>13719</v>
      </c>
      <c r="C114" s="8"/>
      <c r="D114" s="9"/>
      <c r="E114" s="9"/>
      <c r="F114" s="9"/>
      <c r="G114" s="9"/>
    </row>
    <row r="115" spans="1:7" ht="15.75" thickBot="1" x14ac:dyDescent="0.3">
      <c r="A115" s="6"/>
      <c r="B115" s="6"/>
      <c r="C115" s="6"/>
      <c r="D115" s="6"/>
      <c r="E115" s="6"/>
      <c r="F115" s="6"/>
      <c r="G115" s="6"/>
    </row>
    <row r="116" spans="1:7" ht="15.75" thickBot="1" x14ac:dyDescent="0.3">
      <c r="A116" s="7" t="s">
        <v>13720</v>
      </c>
      <c r="B116" s="7" t="s">
        <v>13721</v>
      </c>
      <c r="C116" s="8" t="s">
        <v>10</v>
      </c>
      <c r="D116" s="9">
        <v>26.07</v>
      </c>
      <c r="E116" s="9">
        <v>61.07</v>
      </c>
      <c r="F116" s="9">
        <v>2.8</v>
      </c>
      <c r="G116" s="9">
        <v>16.23</v>
      </c>
    </row>
    <row r="117" spans="1:7" ht="15.75" thickBot="1" x14ac:dyDescent="0.3">
      <c r="A117" s="6"/>
      <c r="B117" s="6"/>
      <c r="C117" s="6"/>
      <c r="D117" s="6"/>
      <c r="E117" s="6"/>
      <c r="F117" s="6"/>
      <c r="G117" s="6"/>
    </row>
    <row r="118" spans="1:7" ht="15.75" thickBot="1" x14ac:dyDescent="0.3">
      <c r="A118" s="7" t="s">
        <v>13722</v>
      </c>
      <c r="B118" s="7" t="s">
        <v>13723</v>
      </c>
      <c r="C118" s="8" t="s">
        <v>10</v>
      </c>
      <c r="D118" s="9">
        <v>13.5</v>
      </c>
      <c r="E118" s="9">
        <v>58.96</v>
      </c>
      <c r="F118" s="9">
        <v>5.41</v>
      </c>
      <c r="G118" s="9">
        <v>15.7</v>
      </c>
    </row>
    <row r="119" spans="1:7" ht="15.75" thickBot="1" x14ac:dyDescent="0.3">
      <c r="A119" s="6"/>
      <c r="B119" s="6"/>
      <c r="C119" s="6"/>
      <c r="D119" s="6"/>
      <c r="E119" s="6"/>
      <c r="F119" s="6"/>
      <c r="G119" s="6"/>
    </row>
    <row r="120" spans="1:7" ht="49.5" thickBot="1" x14ac:dyDescent="0.3">
      <c r="A120" s="7" t="s">
        <v>13724</v>
      </c>
      <c r="B120" s="7" t="s">
        <v>13725</v>
      </c>
      <c r="C120" s="8"/>
      <c r="D120" s="9"/>
      <c r="E120" s="9"/>
      <c r="F120" s="9"/>
      <c r="G120" s="9"/>
    </row>
    <row r="121" spans="1:7" ht="15.75" thickBot="1" x14ac:dyDescent="0.3">
      <c r="A121" s="6"/>
      <c r="B121" s="6"/>
      <c r="C121" s="6"/>
      <c r="D121" s="6"/>
      <c r="E121" s="6"/>
      <c r="F121" s="6"/>
      <c r="G121" s="6"/>
    </row>
    <row r="122" spans="1:7" ht="15.75" thickBot="1" x14ac:dyDescent="0.3">
      <c r="A122" s="7" t="s">
        <v>13726</v>
      </c>
      <c r="B122" s="7" t="s">
        <v>13727</v>
      </c>
      <c r="C122" s="8" t="s">
        <v>12</v>
      </c>
      <c r="D122" s="9">
        <v>0.47</v>
      </c>
      <c r="E122" s="9">
        <v>63.83</v>
      </c>
      <c r="F122" s="9"/>
      <c r="G122" s="9">
        <v>17.02</v>
      </c>
    </row>
    <row r="123" spans="1:7" ht="15.75" thickBot="1" x14ac:dyDescent="0.3">
      <c r="A123" s="6"/>
      <c r="B123" s="6"/>
      <c r="C123" s="6"/>
      <c r="D123" s="6"/>
      <c r="E123" s="6"/>
      <c r="F123" s="6"/>
      <c r="G123" s="6"/>
    </row>
    <row r="124" spans="1:7" ht="15.75" thickBot="1" x14ac:dyDescent="0.3">
      <c r="A124" s="7" t="s">
        <v>13728</v>
      </c>
      <c r="B124" s="7" t="s">
        <v>13729</v>
      </c>
      <c r="C124" s="8" t="s">
        <v>12</v>
      </c>
      <c r="D124" s="9">
        <v>0.48</v>
      </c>
      <c r="E124" s="9">
        <v>62.5</v>
      </c>
      <c r="F124" s="9"/>
      <c r="G124" s="9">
        <v>18.75</v>
      </c>
    </row>
    <row r="125" spans="1:7" ht="15.75" thickBot="1" x14ac:dyDescent="0.3">
      <c r="A125" s="6"/>
      <c r="B125" s="6"/>
      <c r="C125" s="6"/>
      <c r="D125" s="6"/>
      <c r="E125" s="6"/>
      <c r="F125" s="6"/>
      <c r="G125" s="6"/>
    </row>
    <row r="126" spans="1:7" ht="15.75" thickBot="1" x14ac:dyDescent="0.3">
      <c r="A126" s="7" t="s">
        <v>13730</v>
      </c>
      <c r="B126" s="7" t="s">
        <v>13731</v>
      </c>
      <c r="C126" s="8" t="s">
        <v>12</v>
      </c>
      <c r="D126" s="9">
        <v>0.53</v>
      </c>
      <c r="E126" s="9">
        <v>56.6</v>
      </c>
      <c r="F126" s="9"/>
      <c r="G126" s="9">
        <v>22.64</v>
      </c>
    </row>
    <row r="127" spans="1:7" ht="15.75" thickBot="1" x14ac:dyDescent="0.3">
      <c r="A127" s="6"/>
      <c r="B127" s="6"/>
      <c r="C127" s="6"/>
      <c r="D127" s="6"/>
      <c r="E127" s="6"/>
      <c r="F127" s="6"/>
      <c r="G127" s="6"/>
    </row>
    <row r="128" spans="1:7" ht="15.75" thickBot="1" x14ac:dyDescent="0.3">
      <c r="A128" s="7" t="s">
        <v>13732</v>
      </c>
      <c r="B128" s="7" t="s">
        <v>13733</v>
      </c>
      <c r="C128" s="8" t="s">
        <v>12</v>
      </c>
      <c r="D128" s="9">
        <v>1.1200000000000001</v>
      </c>
      <c r="E128" s="9">
        <v>33.04</v>
      </c>
      <c r="F128" s="9"/>
      <c r="G128" s="9">
        <v>47.32</v>
      </c>
    </row>
    <row r="129" spans="1:7" ht="15.75" thickBot="1" x14ac:dyDescent="0.3">
      <c r="A129" s="6"/>
      <c r="B129" s="6"/>
      <c r="C129" s="6"/>
      <c r="D129" s="6"/>
      <c r="E129" s="6"/>
      <c r="F129" s="6"/>
      <c r="G129" s="6"/>
    </row>
    <row r="130" spans="1:7" ht="24.75" x14ac:dyDescent="0.25">
      <c r="A130" s="35" t="s">
        <v>13734</v>
      </c>
      <c r="B130" s="22" t="s">
        <v>13735</v>
      </c>
      <c r="C130" s="38" t="s">
        <v>13736</v>
      </c>
      <c r="D130" s="32">
        <v>3.81</v>
      </c>
      <c r="E130" s="32">
        <v>9.9700000000000006</v>
      </c>
      <c r="F130" s="32"/>
      <c r="G130" s="32">
        <v>70.08</v>
      </c>
    </row>
    <row r="131" spans="1:7" ht="15.75" thickBot="1" x14ac:dyDescent="0.3">
      <c r="A131" s="37"/>
      <c r="B131" s="24" t="s">
        <v>13737</v>
      </c>
      <c r="C131" s="40"/>
      <c r="D131" s="34"/>
      <c r="E131" s="34"/>
      <c r="F131" s="34"/>
      <c r="G131" s="34"/>
    </row>
    <row r="132" spans="1:7" ht="15.75" thickBot="1" x14ac:dyDescent="0.3">
      <c r="A132" s="6"/>
      <c r="B132" s="6"/>
      <c r="C132" s="6"/>
      <c r="D132" s="6"/>
      <c r="E132" s="6"/>
      <c r="F132" s="6"/>
      <c r="G132" s="6"/>
    </row>
    <row r="133" spans="1:7" ht="37.5" thickBot="1" x14ac:dyDescent="0.3">
      <c r="A133" s="7" t="s">
        <v>13738</v>
      </c>
      <c r="B133" s="7" t="s">
        <v>13739</v>
      </c>
      <c r="C133" s="8" t="s">
        <v>13736</v>
      </c>
      <c r="D133" s="9">
        <v>4.3099999999999996</v>
      </c>
      <c r="E133" s="9">
        <v>10.44</v>
      </c>
      <c r="F133" s="9"/>
      <c r="G133" s="9">
        <v>69.61</v>
      </c>
    </row>
    <row r="134" spans="1:7" ht="15.75" thickBot="1" x14ac:dyDescent="0.3">
      <c r="A134" s="6"/>
      <c r="B134" s="6"/>
      <c r="C134" s="6"/>
      <c r="D134" s="6"/>
      <c r="E134" s="6"/>
      <c r="F134" s="6"/>
      <c r="G134" s="6"/>
    </row>
    <row r="135" spans="1:7" ht="37.5" thickBot="1" x14ac:dyDescent="0.3">
      <c r="A135" s="7" t="s">
        <v>13740</v>
      </c>
      <c r="B135" s="7" t="s">
        <v>13741</v>
      </c>
      <c r="C135" s="8" t="s">
        <v>13736</v>
      </c>
      <c r="D135" s="9">
        <v>5.09</v>
      </c>
      <c r="E135" s="9">
        <v>10.41</v>
      </c>
      <c r="F135" s="9"/>
      <c r="G135" s="9">
        <v>69.739999999999995</v>
      </c>
    </row>
    <row r="136" spans="1:7" ht="15.75" thickBot="1" x14ac:dyDescent="0.3">
      <c r="A136" s="6"/>
      <c r="B136" s="6"/>
      <c r="C136" s="6"/>
      <c r="D136" s="6"/>
      <c r="E136" s="6"/>
      <c r="F136" s="6"/>
      <c r="G136" s="6"/>
    </row>
    <row r="137" spans="1:7" ht="25.5" thickBot="1" x14ac:dyDescent="0.3">
      <c r="A137" s="7" t="s">
        <v>13742</v>
      </c>
      <c r="B137" s="7" t="s">
        <v>13743</v>
      </c>
      <c r="C137" s="8"/>
      <c r="D137" s="9"/>
      <c r="E137" s="9"/>
      <c r="F137" s="9"/>
      <c r="G137" s="9"/>
    </row>
    <row r="138" spans="1:7" ht="15.75" thickBot="1" x14ac:dyDescent="0.3">
      <c r="A138" s="6"/>
      <c r="B138" s="6"/>
      <c r="C138" s="6"/>
      <c r="D138" s="6"/>
      <c r="E138" s="6"/>
      <c r="F138" s="6"/>
      <c r="G138" s="6"/>
    </row>
    <row r="139" spans="1:7" ht="15.75" thickBot="1" x14ac:dyDescent="0.3">
      <c r="A139" s="7" t="s">
        <v>13744</v>
      </c>
      <c r="B139" s="7" t="s">
        <v>13745</v>
      </c>
      <c r="C139" s="8" t="s">
        <v>12</v>
      </c>
      <c r="D139" s="9">
        <v>80.209999999999994</v>
      </c>
      <c r="E139" s="9">
        <v>20.079999999999998</v>
      </c>
      <c r="F139" s="9"/>
      <c r="G139" s="9">
        <v>60.02</v>
      </c>
    </row>
    <row r="140" spans="1:7" ht="15.75" thickBot="1" x14ac:dyDescent="0.3">
      <c r="A140" s="6"/>
      <c r="B140" s="6"/>
      <c r="C140" s="6"/>
      <c r="D140" s="6"/>
      <c r="E140" s="6"/>
      <c r="F140" s="6"/>
      <c r="G140" s="6"/>
    </row>
    <row r="141" spans="1:7" ht="15.75" thickBot="1" x14ac:dyDescent="0.3">
      <c r="A141" s="7" t="s">
        <v>13746</v>
      </c>
      <c r="B141" s="7" t="s">
        <v>13747</v>
      </c>
      <c r="C141" s="8" t="s">
        <v>12</v>
      </c>
      <c r="D141" s="9">
        <v>7.95</v>
      </c>
      <c r="E141" s="9"/>
      <c r="F141" s="9"/>
      <c r="G141" s="9">
        <v>80.13</v>
      </c>
    </row>
    <row r="142" spans="1:7" ht="15.75" thickBot="1" x14ac:dyDescent="0.3">
      <c r="A142" s="6"/>
      <c r="B142" s="6"/>
      <c r="C142" s="6"/>
      <c r="D142" s="6"/>
      <c r="E142" s="6"/>
      <c r="F142" s="6"/>
      <c r="G142" s="6"/>
    </row>
    <row r="143" spans="1:7" ht="25.5" thickBot="1" x14ac:dyDescent="0.3">
      <c r="A143" s="7" t="s">
        <v>13748</v>
      </c>
      <c r="B143" s="7" t="s">
        <v>13749</v>
      </c>
      <c r="C143" s="8"/>
      <c r="D143" s="9"/>
      <c r="E143" s="9"/>
      <c r="F143" s="9"/>
      <c r="G143" s="9"/>
    </row>
    <row r="144" spans="1:7" ht="15.75" thickBot="1" x14ac:dyDescent="0.3">
      <c r="A144" s="6"/>
      <c r="B144" s="6"/>
      <c r="C144" s="6"/>
      <c r="D144" s="6"/>
      <c r="E144" s="6"/>
      <c r="F144" s="6"/>
      <c r="G144" s="6"/>
    </row>
    <row r="145" spans="1:7" ht="15.75" thickBot="1" x14ac:dyDescent="0.3">
      <c r="A145" s="7" t="s">
        <v>13750</v>
      </c>
      <c r="B145" s="7" t="s">
        <v>13745</v>
      </c>
      <c r="C145" s="8" t="s">
        <v>12</v>
      </c>
      <c r="D145" s="9">
        <v>106.96</v>
      </c>
      <c r="E145" s="9">
        <v>20.54</v>
      </c>
      <c r="F145" s="9"/>
      <c r="G145" s="9">
        <v>59.55</v>
      </c>
    </row>
    <row r="146" spans="1:7" ht="15.75" thickBot="1" x14ac:dyDescent="0.3">
      <c r="A146" s="6"/>
      <c r="B146" s="6"/>
      <c r="C146" s="6"/>
      <c r="D146" s="6"/>
      <c r="E146" s="6"/>
      <c r="F146" s="6"/>
      <c r="G146" s="6"/>
    </row>
    <row r="147" spans="1:7" ht="15.75" thickBot="1" x14ac:dyDescent="0.3">
      <c r="A147" s="7" t="s">
        <v>13751</v>
      </c>
      <c r="B147" s="7" t="s">
        <v>13747</v>
      </c>
      <c r="C147" s="8" t="s">
        <v>12</v>
      </c>
      <c r="D147" s="9">
        <v>11.39</v>
      </c>
      <c r="E147" s="9"/>
      <c r="F147" s="9"/>
      <c r="G147" s="9">
        <v>80.069999999999993</v>
      </c>
    </row>
    <row r="148" spans="1:7" ht="15.75" thickBot="1" x14ac:dyDescent="0.3">
      <c r="A148" s="6"/>
      <c r="B148" s="6"/>
      <c r="C148" s="6"/>
      <c r="D148" s="6"/>
      <c r="E148" s="6"/>
      <c r="F148" s="6"/>
      <c r="G148" s="6"/>
    </row>
    <row r="149" spans="1:7" ht="49.5" thickBot="1" x14ac:dyDescent="0.3">
      <c r="A149" s="7" t="s">
        <v>13752</v>
      </c>
      <c r="B149" s="7" t="s">
        <v>13753</v>
      </c>
      <c r="C149" s="8" t="s">
        <v>13231</v>
      </c>
      <c r="D149" s="9">
        <v>15.27</v>
      </c>
      <c r="E149" s="9">
        <v>60.9</v>
      </c>
      <c r="F149" s="9"/>
      <c r="G149" s="9">
        <v>19.190000000000001</v>
      </c>
    </row>
    <row r="150" spans="1:7" ht="15.75" thickBot="1" x14ac:dyDescent="0.3">
      <c r="A150" s="6"/>
      <c r="B150" s="6"/>
      <c r="C150" s="6"/>
      <c r="D150" s="6"/>
      <c r="E150" s="6"/>
      <c r="F150" s="6"/>
      <c r="G150" s="6"/>
    </row>
    <row r="151" spans="1:7" ht="48.75" x14ac:dyDescent="0.25">
      <c r="A151" s="35" t="s">
        <v>13754</v>
      </c>
      <c r="B151" s="22" t="s">
        <v>13755</v>
      </c>
      <c r="C151" s="38"/>
      <c r="D151" s="32"/>
      <c r="E151" s="32"/>
      <c r="F151" s="32"/>
      <c r="G151" s="32"/>
    </row>
    <row r="152" spans="1:7" ht="15.75" thickBot="1" x14ac:dyDescent="0.3">
      <c r="A152" s="37"/>
      <c r="B152" s="24" t="s">
        <v>13756</v>
      </c>
      <c r="C152" s="40"/>
      <c r="D152" s="34"/>
      <c r="E152" s="34"/>
      <c r="F152" s="34"/>
      <c r="G152" s="34"/>
    </row>
    <row r="153" spans="1:7" ht="15.75" thickBot="1" x14ac:dyDescent="0.3">
      <c r="A153" s="6"/>
      <c r="B153" s="6"/>
      <c r="C153" s="6"/>
      <c r="D153" s="6"/>
      <c r="E153" s="6"/>
      <c r="F153" s="6"/>
      <c r="G153" s="6"/>
    </row>
    <row r="154" spans="1:7" ht="15.75" thickBot="1" x14ac:dyDescent="0.3">
      <c r="A154" s="7" t="s">
        <v>13757</v>
      </c>
      <c r="B154" s="7" t="s">
        <v>13758</v>
      </c>
      <c r="C154" s="8" t="s">
        <v>13</v>
      </c>
      <c r="D154" s="9">
        <v>2.78</v>
      </c>
      <c r="E154" s="9">
        <v>50</v>
      </c>
      <c r="F154" s="9"/>
      <c r="G154" s="9">
        <v>30.22</v>
      </c>
    </row>
    <row r="155" spans="1:7" ht="15.75" thickBot="1" x14ac:dyDescent="0.3">
      <c r="A155" s="6"/>
      <c r="B155" s="6"/>
      <c r="C155" s="6"/>
      <c r="D155" s="6"/>
      <c r="E155" s="6"/>
      <c r="F155" s="6"/>
      <c r="G155" s="6"/>
    </row>
    <row r="156" spans="1:7" ht="15.75" thickBot="1" x14ac:dyDescent="0.3">
      <c r="A156" s="7" t="s">
        <v>13759</v>
      </c>
      <c r="B156" s="7" t="s">
        <v>13760</v>
      </c>
      <c r="C156" s="8" t="s">
        <v>13</v>
      </c>
      <c r="D156" s="9">
        <v>2.31</v>
      </c>
      <c r="E156" s="9"/>
      <c r="F156" s="9"/>
      <c r="G156" s="9">
        <v>80.09</v>
      </c>
    </row>
    <row r="157" spans="1:7" ht="15.75" thickBot="1" x14ac:dyDescent="0.3">
      <c r="A157" s="6"/>
      <c r="B157" s="6"/>
      <c r="C157" s="6"/>
      <c r="D157" s="6"/>
      <c r="E157" s="6"/>
      <c r="F157" s="6"/>
      <c r="G157" s="6"/>
    </row>
    <row r="158" spans="1:7" x14ac:dyDescent="0.25">
      <c r="A158" s="35" t="s">
        <v>13761</v>
      </c>
      <c r="B158" s="22" t="s">
        <v>13762</v>
      </c>
      <c r="C158" s="38"/>
      <c r="D158" s="32"/>
      <c r="E158" s="32"/>
      <c r="F158" s="32"/>
      <c r="G158" s="32"/>
    </row>
    <row r="159" spans="1:7" ht="24.75" x14ac:dyDescent="0.25">
      <c r="A159" s="36"/>
      <c r="B159" s="23" t="s">
        <v>13763</v>
      </c>
      <c r="C159" s="39"/>
      <c r="D159" s="33"/>
      <c r="E159" s="33"/>
      <c r="F159" s="33"/>
      <c r="G159" s="33"/>
    </row>
    <row r="160" spans="1:7" x14ac:dyDescent="0.25">
      <c r="A160" s="36"/>
      <c r="B160" s="23" t="s">
        <v>13764</v>
      </c>
      <c r="C160" s="39"/>
      <c r="D160" s="33"/>
      <c r="E160" s="33"/>
      <c r="F160" s="33"/>
      <c r="G160" s="33"/>
    </row>
    <row r="161" spans="1:7" x14ac:dyDescent="0.25">
      <c r="A161" s="36"/>
      <c r="B161" s="23" t="s">
        <v>13765</v>
      </c>
      <c r="C161" s="39"/>
      <c r="D161" s="33"/>
      <c r="E161" s="33"/>
      <c r="F161" s="33"/>
      <c r="G161" s="33"/>
    </row>
    <row r="162" spans="1:7" x14ac:dyDescent="0.25">
      <c r="A162" s="36"/>
      <c r="B162" s="23" t="s">
        <v>13766</v>
      </c>
      <c r="C162" s="39"/>
      <c r="D162" s="33"/>
      <c r="E162" s="33"/>
      <c r="F162" s="33"/>
      <c r="G162" s="33"/>
    </row>
    <row r="163" spans="1:7" ht="37.5" thickBot="1" x14ac:dyDescent="0.3">
      <c r="A163" s="37"/>
      <c r="B163" s="24" t="s">
        <v>13767</v>
      </c>
      <c r="C163" s="40"/>
      <c r="D163" s="34"/>
      <c r="E163" s="34"/>
      <c r="F163" s="34"/>
      <c r="G163" s="34"/>
    </row>
    <row r="164" spans="1:7" ht="15.75" thickBot="1" x14ac:dyDescent="0.3">
      <c r="A164" s="6"/>
      <c r="B164" s="6"/>
      <c r="C164" s="6"/>
      <c r="D164" s="6"/>
      <c r="E164" s="6"/>
      <c r="F164" s="6"/>
      <c r="G164" s="6"/>
    </row>
    <row r="165" spans="1:7" ht="15.75" thickBot="1" x14ac:dyDescent="0.3">
      <c r="A165" s="7" t="s">
        <v>13768</v>
      </c>
      <c r="B165" s="7" t="s">
        <v>13769</v>
      </c>
      <c r="C165" s="8" t="s">
        <v>10</v>
      </c>
      <c r="D165" s="9">
        <v>37.24</v>
      </c>
      <c r="E165" s="9">
        <v>61.39</v>
      </c>
      <c r="F165" s="9"/>
      <c r="G165" s="9">
        <v>18.690000000000001</v>
      </c>
    </row>
    <row r="166" spans="1:7" ht="15.75" thickBot="1" x14ac:dyDescent="0.3">
      <c r="A166" s="6"/>
      <c r="B166" s="6"/>
      <c r="C166" s="6"/>
      <c r="D166" s="6"/>
      <c r="E166" s="6"/>
      <c r="F166" s="6"/>
      <c r="G166" s="6"/>
    </row>
    <row r="167" spans="1:7" ht="15.75" thickBot="1" x14ac:dyDescent="0.3">
      <c r="A167" s="7" t="s">
        <v>13770</v>
      </c>
      <c r="B167" s="7" t="s">
        <v>13771</v>
      </c>
      <c r="C167" s="8" t="s">
        <v>13772</v>
      </c>
      <c r="D167" s="9">
        <v>5.92</v>
      </c>
      <c r="E167" s="9">
        <v>31.42</v>
      </c>
      <c r="F167" s="9"/>
      <c r="G167" s="9">
        <v>48.65</v>
      </c>
    </row>
    <row r="168" spans="1:7" ht="15.75" thickBot="1" x14ac:dyDescent="0.3">
      <c r="A168" s="6"/>
      <c r="B168" s="6"/>
      <c r="C168" s="6"/>
      <c r="D168" s="6"/>
      <c r="E168" s="6"/>
      <c r="F168" s="6"/>
      <c r="G168" s="6"/>
    </row>
    <row r="169" spans="1:7" ht="15.75" thickBot="1" x14ac:dyDescent="0.3">
      <c r="A169" s="7" t="s">
        <v>13773</v>
      </c>
      <c r="B169" s="7" t="s">
        <v>13774</v>
      </c>
      <c r="C169" s="8" t="s">
        <v>10</v>
      </c>
      <c r="D169" s="9">
        <v>0.73</v>
      </c>
      <c r="E169" s="9"/>
      <c r="F169" s="9"/>
      <c r="G169" s="9">
        <v>79.45</v>
      </c>
    </row>
    <row r="170" spans="1:7" ht="15.75" thickBot="1" x14ac:dyDescent="0.3">
      <c r="A170" s="6"/>
      <c r="B170" s="6"/>
      <c r="C170" s="6"/>
      <c r="D170" s="6"/>
      <c r="E170" s="6"/>
      <c r="F170" s="6"/>
      <c r="G170" s="6"/>
    </row>
    <row r="171" spans="1:7" ht="15.75" thickBot="1" x14ac:dyDescent="0.3">
      <c r="A171" s="7" t="s">
        <v>13775</v>
      </c>
      <c r="B171" s="7" t="s">
        <v>13776</v>
      </c>
      <c r="C171" s="8"/>
      <c r="D171" s="9"/>
      <c r="E171" s="9"/>
      <c r="F171" s="9"/>
      <c r="G171" s="9"/>
    </row>
    <row r="172" spans="1:7" ht="15.75" thickBot="1" x14ac:dyDescent="0.3">
      <c r="A172" s="6"/>
      <c r="B172" s="6"/>
      <c r="C172" s="6"/>
      <c r="D172" s="6"/>
      <c r="E172" s="6"/>
      <c r="F172" s="6"/>
      <c r="G172" s="6"/>
    </row>
    <row r="173" spans="1:7" ht="25.5" thickBot="1" x14ac:dyDescent="0.3">
      <c r="A173" s="7" t="s">
        <v>13777</v>
      </c>
      <c r="B173" s="7" t="s">
        <v>13778</v>
      </c>
      <c r="C173" s="8"/>
      <c r="D173" s="9"/>
      <c r="E173" s="9"/>
      <c r="F173" s="9"/>
      <c r="G173" s="9"/>
    </row>
    <row r="174" spans="1:7" ht="15.75" thickBot="1" x14ac:dyDescent="0.3">
      <c r="A174" s="6"/>
      <c r="B174" s="6"/>
      <c r="C174" s="6"/>
      <c r="D174" s="6"/>
      <c r="E174" s="6"/>
      <c r="F174" s="6"/>
      <c r="G174" s="6"/>
    </row>
    <row r="175" spans="1:7" ht="15.75" thickBot="1" x14ac:dyDescent="0.3">
      <c r="A175" s="7" t="s">
        <v>13779</v>
      </c>
      <c r="B175" s="7" t="s">
        <v>13780</v>
      </c>
      <c r="C175" s="8" t="s">
        <v>12</v>
      </c>
      <c r="D175" s="9">
        <v>24.87</v>
      </c>
      <c r="E175" s="9">
        <v>36.19</v>
      </c>
      <c r="F175" s="9">
        <v>15.36</v>
      </c>
      <c r="G175" s="9">
        <v>28.55</v>
      </c>
    </row>
    <row r="176" spans="1:7" ht="15.75" thickBot="1" x14ac:dyDescent="0.3">
      <c r="A176" s="6"/>
      <c r="B176" s="6"/>
      <c r="C176" s="6"/>
      <c r="D176" s="6"/>
      <c r="E176" s="6"/>
      <c r="F176" s="6"/>
      <c r="G176" s="6"/>
    </row>
    <row r="177" spans="1:7" ht="15.75" thickBot="1" x14ac:dyDescent="0.3">
      <c r="A177" s="7" t="s">
        <v>13781</v>
      </c>
      <c r="B177" s="7" t="s">
        <v>13782</v>
      </c>
      <c r="C177" s="8" t="s">
        <v>12</v>
      </c>
      <c r="D177" s="9">
        <v>1.98</v>
      </c>
      <c r="E177" s="9"/>
      <c r="F177" s="9">
        <v>80.3</v>
      </c>
      <c r="G177" s="9"/>
    </row>
    <row r="178" spans="1:7" ht="15.75" thickBot="1" x14ac:dyDescent="0.3">
      <c r="A178" s="6"/>
      <c r="B178" s="6"/>
      <c r="C178" s="6"/>
      <c r="D178" s="6"/>
      <c r="E178" s="6"/>
      <c r="F178" s="6"/>
      <c r="G178" s="6"/>
    </row>
    <row r="179" spans="1:7" ht="25.5" thickBot="1" x14ac:dyDescent="0.3">
      <c r="A179" s="7" t="s">
        <v>13783</v>
      </c>
      <c r="B179" s="7" t="s">
        <v>13784</v>
      </c>
      <c r="C179" s="8"/>
      <c r="D179" s="9"/>
      <c r="E179" s="9"/>
      <c r="F179" s="9"/>
      <c r="G179" s="9"/>
    </row>
    <row r="180" spans="1:7" ht="15.75" thickBot="1" x14ac:dyDescent="0.3">
      <c r="A180" s="6"/>
      <c r="B180" s="6"/>
      <c r="C180" s="6"/>
      <c r="D180" s="6"/>
      <c r="E180" s="6"/>
      <c r="F180" s="6"/>
      <c r="G180" s="6"/>
    </row>
    <row r="181" spans="1:7" ht="15.75" thickBot="1" x14ac:dyDescent="0.3">
      <c r="A181" s="7" t="s">
        <v>13785</v>
      </c>
      <c r="B181" s="7" t="s">
        <v>13780</v>
      </c>
      <c r="C181" s="8" t="s">
        <v>12</v>
      </c>
      <c r="D181" s="9">
        <v>3.62</v>
      </c>
      <c r="E181" s="9">
        <v>37.29</v>
      </c>
      <c r="F181" s="9">
        <v>28.45</v>
      </c>
      <c r="G181" s="9">
        <v>14.36</v>
      </c>
    </row>
    <row r="182" spans="1:7" ht="15.75" thickBot="1" x14ac:dyDescent="0.3">
      <c r="A182" s="6"/>
      <c r="B182" s="6"/>
      <c r="C182" s="6"/>
      <c r="D182" s="6"/>
      <c r="E182" s="6"/>
      <c r="F182" s="6"/>
      <c r="G182" s="6"/>
    </row>
    <row r="183" spans="1:7" ht="15.75" thickBot="1" x14ac:dyDescent="0.3">
      <c r="A183" s="7" t="s">
        <v>13786</v>
      </c>
      <c r="B183" s="7" t="s">
        <v>13782</v>
      </c>
      <c r="C183" s="8" t="s">
        <v>12</v>
      </c>
      <c r="D183" s="9">
        <v>1.29</v>
      </c>
      <c r="E183" s="9"/>
      <c r="F183" s="9">
        <v>79.84</v>
      </c>
      <c r="G183" s="9"/>
    </row>
    <row r="184" spans="1:7" ht="15.75" thickBot="1" x14ac:dyDescent="0.3">
      <c r="A184" s="6"/>
      <c r="B184" s="6"/>
      <c r="C184" s="6"/>
      <c r="D184" s="6"/>
      <c r="E184" s="6"/>
      <c r="F184" s="6"/>
      <c r="G184" s="6"/>
    </row>
    <row r="185" spans="1:7" ht="25.5" thickBot="1" x14ac:dyDescent="0.3">
      <c r="A185" s="7" t="s">
        <v>13787</v>
      </c>
      <c r="B185" s="7" t="s">
        <v>13788</v>
      </c>
      <c r="C185" s="8"/>
      <c r="D185" s="9"/>
      <c r="E185" s="9"/>
      <c r="F185" s="9"/>
      <c r="G185" s="9"/>
    </row>
    <row r="186" spans="1:7" ht="15.75" thickBot="1" x14ac:dyDescent="0.3">
      <c r="A186" s="6"/>
      <c r="B186" s="6"/>
      <c r="C186" s="6"/>
      <c r="D186" s="6"/>
      <c r="E186" s="6"/>
      <c r="F186" s="6"/>
      <c r="G186" s="6"/>
    </row>
    <row r="187" spans="1:7" ht="15.75" thickBot="1" x14ac:dyDescent="0.3">
      <c r="A187" s="7" t="s">
        <v>13789</v>
      </c>
      <c r="B187" s="7" t="s">
        <v>13790</v>
      </c>
      <c r="C187" s="8" t="s">
        <v>12</v>
      </c>
      <c r="D187" s="9">
        <v>2.5499999999999998</v>
      </c>
      <c r="E187" s="9">
        <v>32.94</v>
      </c>
      <c r="F187" s="9"/>
      <c r="G187" s="9">
        <v>47.06</v>
      </c>
    </row>
    <row r="188" spans="1:7" ht="15.75" thickBot="1" x14ac:dyDescent="0.3">
      <c r="A188" s="6"/>
      <c r="B188" s="6"/>
      <c r="C188" s="6"/>
      <c r="D188" s="6"/>
      <c r="E188" s="6"/>
      <c r="F188" s="6"/>
      <c r="G188" s="6"/>
    </row>
    <row r="189" spans="1:7" ht="15.75" thickBot="1" x14ac:dyDescent="0.3">
      <c r="A189" s="7" t="s">
        <v>13791</v>
      </c>
      <c r="B189" s="7" t="s">
        <v>13782</v>
      </c>
      <c r="C189" s="8" t="s">
        <v>12</v>
      </c>
      <c r="D189" s="9">
        <v>1.78</v>
      </c>
      <c r="E189" s="9">
        <v>12.92</v>
      </c>
      <c r="F189" s="9"/>
      <c r="G189" s="9">
        <v>67.42</v>
      </c>
    </row>
    <row r="190" spans="1:7" ht="15.75" thickBot="1" x14ac:dyDescent="0.3">
      <c r="A190" s="6"/>
      <c r="B190" s="6"/>
      <c r="C190" s="6"/>
      <c r="D190" s="6"/>
      <c r="E190" s="6"/>
      <c r="F190" s="6"/>
      <c r="G190" s="6"/>
    </row>
    <row r="191" spans="1:7" ht="15.75" thickBot="1" x14ac:dyDescent="0.3">
      <c r="A191" s="7" t="s">
        <v>13792</v>
      </c>
      <c r="B191" s="7" t="s">
        <v>13793</v>
      </c>
      <c r="C191" s="8" t="s">
        <v>12</v>
      </c>
      <c r="D191" s="9">
        <v>1.83</v>
      </c>
      <c r="E191" s="9">
        <v>68.849999999999994</v>
      </c>
      <c r="F191" s="9">
        <v>10.93</v>
      </c>
      <c r="G191" s="9"/>
    </row>
    <row r="192" spans="1:7" ht="15.75" thickBot="1" x14ac:dyDescent="0.3">
      <c r="A192" s="6"/>
      <c r="B192" s="6"/>
      <c r="C192" s="6"/>
      <c r="D192" s="6"/>
      <c r="E192" s="6"/>
      <c r="F192" s="6"/>
      <c r="G192" s="6"/>
    </row>
    <row r="193" spans="1:7" ht="15.75" thickBot="1" x14ac:dyDescent="0.3">
      <c r="A193" s="7" t="s">
        <v>13794</v>
      </c>
      <c r="B193" s="7" t="s">
        <v>13795</v>
      </c>
      <c r="C193" s="8" t="s">
        <v>12</v>
      </c>
      <c r="D193" s="9">
        <v>1.0900000000000001</v>
      </c>
      <c r="E193" s="9">
        <v>69.72</v>
      </c>
      <c r="F193" s="9">
        <v>10.09</v>
      </c>
      <c r="G193" s="9"/>
    </row>
  </sheetData>
  <mergeCells count="30">
    <mergeCell ref="G158:G163"/>
    <mergeCell ref="A151:A152"/>
    <mergeCell ref="C151:C152"/>
    <mergeCell ref="D151:D152"/>
    <mergeCell ref="E151:E152"/>
    <mergeCell ref="F151:F152"/>
    <mergeCell ref="G151:G152"/>
    <mergeCell ref="A158:A163"/>
    <mergeCell ref="C158:C163"/>
    <mergeCell ref="D158:D163"/>
    <mergeCell ref="E158:E163"/>
    <mergeCell ref="F158:F163"/>
    <mergeCell ref="G130:G131"/>
    <mergeCell ref="A103:A110"/>
    <mergeCell ref="C103:C110"/>
    <mergeCell ref="D103:D110"/>
    <mergeCell ref="E103:E110"/>
    <mergeCell ref="F103:F110"/>
    <mergeCell ref="G103:G110"/>
    <mergeCell ref="A130:A131"/>
    <mergeCell ref="C130:C131"/>
    <mergeCell ref="D130:D131"/>
    <mergeCell ref="E130:E131"/>
    <mergeCell ref="F130:F131"/>
    <mergeCell ref="G94:G99"/>
    <mergeCell ref="A94:A99"/>
    <mergeCell ref="C94:C99"/>
    <mergeCell ref="D94:D99"/>
    <mergeCell ref="E94:E99"/>
    <mergeCell ref="F94:F99"/>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115B12-2C82-4A69-9812-FBB86E4FABE1}">
  <sheetPr>
    <tabColor theme="8" tint="0.79998168889431442"/>
  </sheetPr>
  <dimension ref="A1:G76"/>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14172</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13130</v>
      </c>
      <c r="B10" s="7" t="s">
        <v>13131</v>
      </c>
      <c r="C10" s="8"/>
      <c r="D10" s="9"/>
      <c r="E10" s="9"/>
      <c r="F10" s="9"/>
      <c r="G10" s="9"/>
    </row>
    <row r="11" spans="1:7" ht="15.75" thickBot="1" x14ac:dyDescent="0.3">
      <c r="A11" s="6"/>
      <c r="B11" s="6"/>
      <c r="C11" s="6"/>
      <c r="D11" s="6"/>
      <c r="E11" s="6"/>
      <c r="F11" s="6"/>
      <c r="G11" s="6"/>
    </row>
    <row r="12" spans="1:7" ht="15.75" thickBot="1" x14ac:dyDescent="0.3">
      <c r="A12" s="7" t="s">
        <v>14173</v>
      </c>
      <c r="B12" s="7" t="s">
        <v>14174</v>
      </c>
      <c r="C12" s="8"/>
      <c r="D12" s="9"/>
      <c r="E12" s="9"/>
      <c r="F12" s="9"/>
      <c r="G12" s="9"/>
    </row>
    <row r="13" spans="1:7" ht="15.75" thickBot="1" x14ac:dyDescent="0.3">
      <c r="A13" s="6"/>
      <c r="B13" s="6"/>
      <c r="C13" s="6"/>
      <c r="D13" s="6"/>
      <c r="E13" s="6"/>
      <c r="F13" s="6"/>
      <c r="G13" s="6"/>
    </row>
    <row r="14" spans="1:7" ht="15.75" thickBot="1" x14ac:dyDescent="0.3">
      <c r="A14" s="7" t="s">
        <v>14175</v>
      </c>
      <c r="B14" s="7" t="s">
        <v>14176</v>
      </c>
      <c r="C14" s="8"/>
      <c r="D14" s="9"/>
      <c r="E14" s="9"/>
      <c r="F14" s="9"/>
      <c r="G14" s="9"/>
    </row>
    <row r="15" spans="1:7" ht="15.75" thickBot="1" x14ac:dyDescent="0.3">
      <c r="A15" s="6"/>
      <c r="B15" s="6"/>
      <c r="C15" s="6"/>
      <c r="D15" s="6"/>
      <c r="E15" s="6"/>
      <c r="F15" s="6"/>
      <c r="G15" s="6"/>
    </row>
    <row r="16" spans="1:7" ht="15.75" thickBot="1" x14ac:dyDescent="0.3">
      <c r="A16" s="7" t="s">
        <v>14177</v>
      </c>
      <c r="B16" s="7" t="s">
        <v>14178</v>
      </c>
      <c r="C16" s="8"/>
      <c r="D16" s="9"/>
      <c r="E16" s="9"/>
      <c r="F16" s="9"/>
      <c r="G16" s="9"/>
    </row>
    <row r="17" spans="1:7" ht="15.75" thickBot="1" x14ac:dyDescent="0.3">
      <c r="A17" s="6"/>
      <c r="B17" s="6"/>
      <c r="C17" s="6"/>
      <c r="D17" s="6"/>
      <c r="E17" s="6"/>
      <c r="F17" s="6"/>
      <c r="G17" s="6"/>
    </row>
    <row r="18" spans="1:7" ht="15.75" thickBot="1" x14ac:dyDescent="0.3">
      <c r="A18" s="7" t="s">
        <v>14179</v>
      </c>
      <c r="B18" s="7" t="s">
        <v>14180</v>
      </c>
      <c r="C18" s="8" t="s">
        <v>13</v>
      </c>
      <c r="D18" s="9">
        <v>36.520000000000003</v>
      </c>
      <c r="E18" s="9">
        <v>67.22</v>
      </c>
      <c r="F18" s="9"/>
      <c r="G18" s="9">
        <v>12.87</v>
      </c>
    </row>
    <row r="19" spans="1:7" ht="15.75" thickBot="1" x14ac:dyDescent="0.3">
      <c r="A19" s="6"/>
      <c r="B19" s="6"/>
      <c r="C19" s="6"/>
      <c r="D19" s="6"/>
      <c r="E19" s="6"/>
      <c r="F19" s="6"/>
      <c r="G19" s="6"/>
    </row>
    <row r="20" spans="1:7" ht="15.75" thickBot="1" x14ac:dyDescent="0.3">
      <c r="A20" s="7" t="s">
        <v>14181</v>
      </c>
      <c r="B20" s="7" t="s">
        <v>14182</v>
      </c>
      <c r="C20" s="8" t="s">
        <v>13</v>
      </c>
      <c r="D20" s="9">
        <v>45.68</v>
      </c>
      <c r="E20" s="9">
        <v>53.74</v>
      </c>
      <c r="F20" s="9"/>
      <c r="G20" s="9">
        <v>26.36</v>
      </c>
    </row>
    <row r="21" spans="1:7" ht="15.75" thickBot="1" x14ac:dyDescent="0.3">
      <c r="A21" s="6"/>
      <c r="B21" s="6"/>
      <c r="C21" s="6"/>
      <c r="D21" s="6"/>
      <c r="E21" s="6"/>
      <c r="F21" s="6"/>
      <c r="G21" s="6"/>
    </row>
    <row r="22" spans="1:7" ht="15.75" thickBot="1" x14ac:dyDescent="0.3">
      <c r="A22" s="7" t="s">
        <v>14183</v>
      </c>
      <c r="B22" s="7" t="s">
        <v>14184</v>
      </c>
      <c r="C22" s="8" t="s">
        <v>13</v>
      </c>
      <c r="D22" s="9">
        <v>46.7</v>
      </c>
      <c r="E22" s="9">
        <v>52.57</v>
      </c>
      <c r="F22" s="9"/>
      <c r="G22" s="9">
        <v>27.52</v>
      </c>
    </row>
    <row r="23" spans="1:7" ht="15.75" thickBot="1" x14ac:dyDescent="0.3">
      <c r="A23" s="6"/>
      <c r="B23" s="6"/>
      <c r="C23" s="6"/>
      <c r="D23" s="6"/>
      <c r="E23" s="6"/>
      <c r="F23" s="6"/>
      <c r="G23" s="6"/>
    </row>
    <row r="24" spans="1:7" ht="15.75" thickBot="1" x14ac:dyDescent="0.3">
      <c r="A24" s="7" t="s">
        <v>14185</v>
      </c>
      <c r="B24" s="7" t="s">
        <v>14186</v>
      </c>
      <c r="C24" s="8" t="s">
        <v>13</v>
      </c>
      <c r="D24" s="9">
        <v>51.38</v>
      </c>
      <c r="E24" s="9">
        <v>47.78</v>
      </c>
      <c r="F24" s="9"/>
      <c r="G24" s="9">
        <v>32.31</v>
      </c>
    </row>
    <row r="25" spans="1:7" ht="15.75" thickBot="1" x14ac:dyDescent="0.3">
      <c r="A25" s="6"/>
      <c r="B25" s="6"/>
      <c r="C25" s="6"/>
      <c r="D25" s="6"/>
      <c r="E25" s="6"/>
      <c r="F25" s="6"/>
      <c r="G25" s="6"/>
    </row>
    <row r="26" spans="1:7" ht="15.75" thickBot="1" x14ac:dyDescent="0.3">
      <c r="A26" s="7" t="s">
        <v>14187</v>
      </c>
      <c r="B26" s="7" t="s">
        <v>14188</v>
      </c>
      <c r="C26" s="8" t="s">
        <v>13</v>
      </c>
      <c r="D26" s="9">
        <v>52.84</v>
      </c>
      <c r="E26" s="9">
        <v>46.46</v>
      </c>
      <c r="F26" s="9"/>
      <c r="G26" s="9">
        <v>33.65</v>
      </c>
    </row>
    <row r="27" spans="1:7" ht="15.75" thickBot="1" x14ac:dyDescent="0.3">
      <c r="A27" s="6"/>
      <c r="B27" s="6"/>
      <c r="C27" s="6"/>
      <c r="D27" s="6"/>
      <c r="E27" s="6"/>
      <c r="F27" s="6"/>
      <c r="G27" s="6"/>
    </row>
    <row r="28" spans="1:7" ht="15.75" thickBot="1" x14ac:dyDescent="0.3">
      <c r="A28" s="7" t="s">
        <v>14189</v>
      </c>
      <c r="B28" s="7" t="s">
        <v>14190</v>
      </c>
      <c r="C28" s="8" t="s">
        <v>13</v>
      </c>
      <c r="D28" s="9">
        <v>78.31</v>
      </c>
      <c r="E28" s="9">
        <v>31.35</v>
      </c>
      <c r="F28" s="9"/>
      <c r="G28" s="9">
        <v>48.74</v>
      </c>
    </row>
    <row r="29" spans="1:7" ht="15.75" thickBot="1" x14ac:dyDescent="0.3">
      <c r="A29" s="6"/>
      <c r="B29" s="6"/>
      <c r="C29" s="6"/>
      <c r="D29" s="6"/>
      <c r="E29" s="6"/>
      <c r="F29" s="6"/>
      <c r="G29" s="6"/>
    </row>
    <row r="30" spans="1:7" ht="15.75" thickBot="1" x14ac:dyDescent="0.3">
      <c r="A30" s="7" t="s">
        <v>14191</v>
      </c>
      <c r="B30" s="7" t="s">
        <v>14192</v>
      </c>
      <c r="C30" s="8" t="s">
        <v>13</v>
      </c>
      <c r="D30" s="9">
        <v>85.43</v>
      </c>
      <c r="E30" s="9">
        <v>28.74</v>
      </c>
      <c r="F30" s="9"/>
      <c r="G30" s="9">
        <v>51.35</v>
      </c>
    </row>
    <row r="31" spans="1:7" ht="15.75" thickBot="1" x14ac:dyDescent="0.3">
      <c r="A31" s="6"/>
      <c r="B31" s="6"/>
      <c r="C31" s="6"/>
      <c r="D31" s="6"/>
      <c r="E31" s="6"/>
      <c r="F31" s="6"/>
      <c r="G31" s="6"/>
    </row>
    <row r="32" spans="1:7" ht="15.75" thickBot="1" x14ac:dyDescent="0.3">
      <c r="A32" s="7" t="s">
        <v>14193</v>
      </c>
      <c r="B32" s="7" t="s">
        <v>14194</v>
      </c>
      <c r="C32" s="8"/>
      <c r="D32" s="9"/>
      <c r="E32" s="9"/>
      <c r="F32" s="9"/>
      <c r="G32" s="9"/>
    </row>
    <row r="33" spans="1:7" ht="15.75" thickBot="1" x14ac:dyDescent="0.3">
      <c r="A33" s="6"/>
      <c r="B33" s="6"/>
      <c r="C33" s="6"/>
      <c r="D33" s="6"/>
      <c r="E33" s="6"/>
      <c r="F33" s="6"/>
      <c r="G33" s="6"/>
    </row>
    <row r="34" spans="1:7" ht="15.75" thickBot="1" x14ac:dyDescent="0.3">
      <c r="A34" s="7" t="s">
        <v>14195</v>
      </c>
      <c r="B34" s="7" t="s">
        <v>14196</v>
      </c>
      <c r="C34" s="8" t="s">
        <v>13</v>
      </c>
      <c r="D34" s="9">
        <v>33.979999999999997</v>
      </c>
      <c r="E34" s="9">
        <v>64.95</v>
      </c>
      <c r="F34" s="9"/>
      <c r="G34" s="9">
        <v>15.16</v>
      </c>
    </row>
    <row r="35" spans="1:7" ht="15.75" thickBot="1" x14ac:dyDescent="0.3">
      <c r="A35" s="6"/>
      <c r="B35" s="6"/>
      <c r="C35" s="6"/>
      <c r="D35" s="6"/>
      <c r="E35" s="6"/>
      <c r="F35" s="6"/>
      <c r="G35" s="6"/>
    </row>
    <row r="36" spans="1:7" ht="15.75" thickBot="1" x14ac:dyDescent="0.3">
      <c r="A36" s="7" t="s">
        <v>14197</v>
      </c>
      <c r="B36" s="7" t="s">
        <v>14198</v>
      </c>
      <c r="C36" s="8" t="s">
        <v>13</v>
      </c>
      <c r="D36" s="9">
        <v>33.479999999999997</v>
      </c>
      <c r="E36" s="9">
        <v>65.92</v>
      </c>
      <c r="F36" s="9"/>
      <c r="G36" s="9">
        <v>14.19</v>
      </c>
    </row>
    <row r="37" spans="1:7" ht="15.75" thickBot="1" x14ac:dyDescent="0.3">
      <c r="A37" s="6"/>
      <c r="B37" s="6"/>
      <c r="C37" s="6"/>
      <c r="D37" s="6"/>
      <c r="E37" s="6"/>
      <c r="F37" s="6"/>
      <c r="G37" s="6"/>
    </row>
    <row r="38" spans="1:7" ht="15.75" thickBot="1" x14ac:dyDescent="0.3">
      <c r="A38" s="7" t="s">
        <v>14199</v>
      </c>
      <c r="B38" s="7" t="s">
        <v>14200</v>
      </c>
      <c r="C38" s="8" t="s">
        <v>13</v>
      </c>
      <c r="D38" s="9">
        <v>39.020000000000003</v>
      </c>
      <c r="E38" s="9">
        <v>56.56</v>
      </c>
      <c r="F38" s="9"/>
      <c r="G38" s="9">
        <v>23.53</v>
      </c>
    </row>
    <row r="39" spans="1:7" ht="15.75" thickBot="1" x14ac:dyDescent="0.3">
      <c r="A39" s="6"/>
      <c r="B39" s="6"/>
      <c r="C39" s="6"/>
      <c r="D39" s="6"/>
      <c r="E39" s="6"/>
      <c r="F39" s="6"/>
      <c r="G39" s="6"/>
    </row>
    <row r="40" spans="1:7" ht="15.75" thickBot="1" x14ac:dyDescent="0.3">
      <c r="A40" s="7" t="s">
        <v>14201</v>
      </c>
      <c r="B40" s="7" t="s">
        <v>13688</v>
      </c>
      <c r="C40" s="8"/>
      <c r="D40" s="9"/>
      <c r="E40" s="9"/>
      <c r="F40" s="9"/>
      <c r="G40" s="9"/>
    </row>
    <row r="41" spans="1:7" ht="15.75" thickBot="1" x14ac:dyDescent="0.3">
      <c r="A41" s="6"/>
      <c r="B41" s="6"/>
      <c r="C41" s="6"/>
      <c r="D41" s="6"/>
      <c r="E41" s="6"/>
      <c r="F41" s="6"/>
      <c r="G41" s="6"/>
    </row>
    <row r="42" spans="1:7" ht="15.75" thickBot="1" x14ac:dyDescent="0.3">
      <c r="A42" s="7" t="s">
        <v>14202</v>
      </c>
      <c r="B42" s="7" t="s">
        <v>14203</v>
      </c>
      <c r="C42" s="8" t="s">
        <v>13</v>
      </c>
      <c r="D42" s="9">
        <v>32.36</v>
      </c>
      <c r="E42" s="9">
        <v>68.2</v>
      </c>
      <c r="F42" s="9"/>
      <c r="G42" s="9">
        <v>11.9</v>
      </c>
    </row>
    <row r="43" spans="1:7" ht="15.75" thickBot="1" x14ac:dyDescent="0.3">
      <c r="A43" s="6"/>
      <c r="B43" s="6"/>
      <c r="C43" s="6"/>
      <c r="D43" s="6"/>
      <c r="E43" s="6"/>
      <c r="F43" s="6"/>
      <c r="G43" s="6"/>
    </row>
    <row r="44" spans="1:7" ht="15.75" thickBot="1" x14ac:dyDescent="0.3">
      <c r="A44" s="7" t="s">
        <v>14204</v>
      </c>
      <c r="B44" s="7" t="s">
        <v>14205</v>
      </c>
      <c r="C44" s="8" t="s">
        <v>13</v>
      </c>
      <c r="D44" s="9">
        <v>30.65</v>
      </c>
      <c r="E44" s="9">
        <v>80.099999999999994</v>
      </c>
      <c r="F44" s="9"/>
      <c r="G44" s="9"/>
    </row>
    <row r="45" spans="1:7" ht="15.75" thickBot="1" x14ac:dyDescent="0.3">
      <c r="A45" s="6"/>
      <c r="B45" s="6"/>
      <c r="C45" s="6"/>
      <c r="D45" s="6"/>
      <c r="E45" s="6"/>
      <c r="F45" s="6"/>
      <c r="G45" s="6"/>
    </row>
    <row r="46" spans="1:7" ht="15.75" thickBot="1" x14ac:dyDescent="0.3">
      <c r="A46" s="7" t="s">
        <v>14206</v>
      </c>
      <c r="B46" s="7" t="s">
        <v>14207</v>
      </c>
      <c r="C46" s="8" t="s">
        <v>13</v>
      </c>
      <c r="D46" s="9">
        <v>30.42</v>
      </c>
      <c r="E46" s="9">
        <v>72.55</v>
      </c>
      <c r="F46" s="9"/>
      <c r="G46" s="9">
        <v>7.53</v>
      </c>
    </row>
    <row r="47" spans="1:7" ht="15.75" thickBot="1" x14ac:dyDescent="0.3">
      <c r="A47" s="6"/>
      <c r="B47" s="6"/>
      <c r="C47" s="6"/>
      <c r="D47" s="6"/>
      <c r="E47" s="6"/>
      <c r="F47" s="6"/>
      <c r="G47" s="6"/>
    </row>
    <row r="48" spans="1:7" ht="15.75" thickBot="1" x14ac:dyDescent="0.3">
      <c r="A48" s="7" t="s">
        <v>14208</v>
      </c>
      <c r="B48" s="7" t="s">
        <v>14209</v>
      </c>
      <c r="C48" s="8"/>
      <c r="D48" s="9"/>
      <c r="E48" s="9"/>
      <c r="F48" s="9"/>
      <c r="G48" s="9"/>
    </row>
    <row r="49" spans="1:7" ht="15.75" thickBot="1" x14ac:dyDescent="0.3">
      <c r="A49" s="6"/>
      <c r="B49" s="6"/>
      <c r="C49" s="6"/>
      <c r="D49" s="6"/>
      <c r="E49" s="6"/>
      <c r="F49" s="6"/>
      <c r="G49" s="6"/>
    </row>
    <row r="50" spans="1:7" ht="15.75" thickBot="1" x14ac:dyDescent="0.3">
      <c r="A50" s="7" t="s">
        <v>14210</v>
      </c>
      <c r="B50" s="7" t="s">
        <v>14211</v>
      </c>
      <c r="C50" s="8" t="s">
        <v>13</v>
      </c>
      <c r="D50" s="9">
        <v>32.799999999999997</v>
      </c>
      <c r="E50" s="9">
        <v>67.290000000000006</v>
      </c>
      <c r="F50" s="9"/>
      <c r="G50" s="9">
        <v>12.8</v>
      </c>
    </row>
    <row r="51" spans="1:7" ht="15.75" thickBot="1" x14ac:dyDescent="0.3">
      <c r="A51" s="6"/>
      <c r="B51" s="6"/>
      <c r="C51" s="6"/>
      <c r="D51" s="6"/>
      <c r="E51" s="6"/>
      <c r="F51" s="6"/>
      <c r="G51" s="6"/>
    </row>
    <row r="52" spans="1:7" ht="15.75" thickBot="1" x14ac:dyDescent="0.3">
      <c r="A52" s="7" t="s">
        <v>14212</v>
      </c>
      <c r="B52" s="7" t="s">
        <v>14213</v>
      </c>
      <c r="C52" s="8" t="s">
        <v>13</v>
      </c>
      <c r="D52" s="9">
        <v>34.56</v>
      </c>
      <c r="E52" s="9">
        <v>63.86</v>
      </c>
      <c r="F52" s="9"/>
      <c r="G52" s="9">
        <v>16.23</v>
      </c>
    </row>
    <row r="53" spans="1:7" ht="15.75" thickBot="1" x14ac:dyDescent="0.3">
      <c r="A53" s="6"/>
      <c r="B53" s="6"/>
      <c r="C53" s="6"/>
      <c r="D53" s="6"/>
      <c r="E53" s="6"/>
      <c r="F53" s="6"/>
      <c r="G53" s="6"/>
    </row>
    <row r="54" spans="1:7" ht="15.75" thickBot="1" x14ac:dyDescent="0.3">
      <c r="A54" s="7" t="s">
        <v>14214</v>
      </c>
      <c r="B54" s="7" t="s">
        <v>14215</v>
      </c>
      <c r="C54" s="8" t="s">
        <v>13</v>
      </c>
      <c r="D54" s="9">
        <v>36.31</v>
      </c>
      <c r="E54" s="9">
        <v>60.78</v>
      </c>
      <c r="F54" s="9"/>
      <c r="G54" s="9">
        <v>19.309999999999999</v>
      </c>
    </row>
    <row r="55" spans="1:7" ht="15.75" thickBot="1" x14ac:dyDescent="0.3">
      <c r="A55" s="6"/>
      <c r="B55" s="6"/>
      <c r="C55" s="6"/>
      <c r="D55" s="6"/>
      <c r="E55" s="6"/>
      <c r="F55" s="6"/>
      <c r="G55" s="6"/>
    </row>
    <row r="56" spans="1:7" ht="15.75" thickBot="1" x14ac:dyDescent="0.3">
      <c r="A56" s="7" t="s">
        <v>14216</v>
      </c>
      <c r="B56" s="7" t="s">
        <v>14217</v>
      </c>
      <c r="C56" s="8"/>
      <c r="D56" s="9"/>
      <c r="E56" s="9"/>
      <c r="F56" s="9"/>
      <c r="G56" s="9"/>
    </row>
    <row r="57" spans="1:7" ht="15.75" thickBot="1" x14ac:dyDescent="0.3">
      <c r="A57" s="6"/>
      <c r="B57" s="6"/>
      <c r="C57" s="6"/>
      <c r="D57" s="6"/>
      <c r="E57" s="6"/>
      <c r="F57" s="6"/>
      <c r="G57" s="6"/>
    </row>
    <row r="58" spans="1:7" ht="15.75" thickBot="1" x14ac:dyDescent="0.3">
      <c r="A58" s="7" t="s">
        <v>14218</v>
      </c>
      <c r="B58" s="7" t="s">
        <v>14219</v>
      </c>
      <c r="C58" s="8"/>
      <c r="D58" s="9"/>
      <c r="E58" s="9"/>
      <c r="F58" s="9"/>
      <c r="G58" s="9"/>
    </row>
    <row r="59" spans="1:7" ht="15.75" thickBot="1" x14ac:dyDescent="0.3">
      <c r="A59" s="6"/>
      <c r="B59" s="6"/>
      <c r="C59" s="6"/>
      <c r="D59" s="6"/>
      <c r="E59" s="6"/>
      <c r="F59" s="6"/>
      <c r="G59" s="6"/>
    </row>
    <row r="60" spans="1:7" ht="15.75" thickBot="1" x14ac:dyDescent="0.3">
      <c r="A60" s="7" t="s">
        <v>14220</v>
      </c>
      <c r="B60" s="7" t="s">
        <v>14221</v>
      </c>
      <c r="C60" s="8" t="s">
        <v>13</v>
      </c>
      <c r="D60" s="9">
        <v>28.33</v>
      </c>
      <c r="E60" s="9">
        <v>71.02</v>
      </c>
      <c r="F60" s="9"/>
      <c r="G60" s="9">
        <v>9.07</v>
      </c>
    </row>
    <row r="61" spans="1:7" ht="15.75" thickBot="1" x14ac:dyDescent="0.3">
      <c r="A61" s="6"/>
      <c r="B61" s="6"/>
      <c r="C61" s="6"/>
      <c r="D61" s="6"/>
      <c r="E61" s="6"/>
      <c r="F61" s="6"/>
      <c r="G61" s="6"/>
    </row>
    <row r="62" spans="1:7" ht="15.75" thickBot="1" x14ac:dyDescent="0.3">
      <c r="A62" s="7" t="s">
        <v>14222</v>
      </c>
      <c r="B62" s="7" t="s">
        <v>14223</v>
      </c>
      <c r="C62" s="8" t="s">
        <v>13</v>
      </c>
      <c r="D62" s="9">
        <v>28.41</v>
      </c>
      <c r="E62" s="9">
        <v>70.819999999999993</v>
      </c>
      <c r="F62" s="9"/>
      <c r="G62" s="9">
        <v>9.2899999999999991</v>
      </c>
    </row>
    <row r="63" spans="1:7" ht="15.75" thickBot="1" x14ac:dyDescent="0.3">
      <c r="A63" s="6"/>
      <c r="B63" s="6"/>
      <c r="C63" s="6"/>
      <c r="D63" s="6"/>
      <c r="E63" s="6"/>
      <c r="F63" s="6"/>
      <c r="G63" s="6"/>
    </row>
    <row r="64" spans="1:7" ht="15.75" thickBot="1" x14ac:dyDescent="0.3">
      <c r="A64" s="7" t="s">
        <v>14224</v>
      </c>
      <c r="B64" s="7" t="s">
        <v>14225</v>
      </c>
      <c r="C64" s="8"/>
      <c r="D64" s="9"/>
      <c r="E64" s="9"/>
      <c r="F64" s="9"/>
      <c r="G64" s="9"/>
    </row>
    <row r="65" spans="1:7" ht="15.75" thickBot="1" x14ac:dyDescent="0.3">
      <c r="A65" s="6"/>
      <c r="B65" s="6"/>
      <c r="C65" s="6"/>
      <c r="D65" s="6"/>
      <c r="E65" s="6"/>
      <c r="F65" s="6"/>
      <c r="G65" s="6"/>
    </row>
    <row r="66" spans="1:7" ht="15.75" thickBot="1" x14ac:dyDescent="0.3">
      <c r="A66" s="7" t="s">
        <v>14226</v>
      </c>
      <c r="B66" s="7" t="s">
        <v>14227</v>
      </c>
      <c r="C66" s="8" t="s">
        <v>13</v>
      </c>
      <c r="D66" s="9">
        <v>3.21</v>
      </c>
      <c r="E66" s="9"/>
      <c r="F66" s="9"/>
      <c r="G66" s="9">
        <v>80.06</v>
      </c>
    </row>
    <row r="67" spans="1:7" ht="15.75" thickBot="1" x14ac:dyDescent="0.3">
      <c r="A67" s="6"/>
      <c r="B67" s="6"/>
      <c r="C67" s="6"/>
      <c r="D67" s="6"/>
      <c r="E67" s="6"/>
      <c r="F67" s="6"/>
      <c r="G67" s="6"/>
    </row>
    <row r="68" spans="1:7" ht="15.75" thickBot="1" x14ac:dyDescent="0.3">
      <c r="A68" s="7" t="s">
        <v>14228</v>
      </c>
      <c r="B68" s="7" t="s">
        <v>14221</v>
      </c>
      <c r="C68" s="8" t="s">
        <v>13</v>
      </c>
      <c r="D68" s="9">
        <v>3.3</v>
      </c>
      <c r="E68" s="9"/>
      <c r="F68" s="9"/>
      <c r="G68" s="9">
        <v>80</v>
      </c>
    </row>
    <row r="69" spans="1:7" ht="15.75" thickBot="1" x14ac:dyDescent="0.3">
      <c r="A69" s="6"/>
      <c r="B69" s="6"/>
      <c r="C69" s="6"/>
      <c r="D69" s="6"/>
      <c r="E69" s="6"/>
      <c r="F69" s="6"/>
      <c r="G69" s="6"/>
    </row>
    <row r="70" spans="1:7" ht="15.75" thickBot="1" x14ac:dyDescent="0.3">
      <c r="A70" s="7" t="s">
        <v>14229</v>
      </c>
      <c r="B70" s="7" t="s">
        <v>14230</v>
      </c>
      <c r="C70" s="8" t="s">
        <v>13</v>
      </c>
      <c r="D70" s="9">
        <v>30.78</v>
      </c>
      <c r="E70" s="9">
        <v>71.7</v>
      </c>
      <c r="F70" s="9"/>
      <c r="G70" s="9">
        <v>8.3800000000000008</v>
      </c>
    </row>
    <row r="71" spans="1:7" ht="15.75" thickBot="1" x14ac:dyDescent="0.3">
      <c r="A71" s="6"/>
      <c r="B71" s="6"/>
      <c r="C71" s="6"/>
      <c r="D71" s="6"/>
      <c r="E71" s="6"/>
      <c r="F71" s="6"/>
      <c r="G71" s="6"/>
    </row>
    <row r="72" spans="1:7" ht="15.75" thickBot="1" x14ac:dyDescent="0.3">
      <c r="A72" s="7" t="s">
        <v>14231</v>
      </c>
      <c r="B72" s="7" t="s">
        <v>14232</v>
      </c>
      <c r="C72" s="8"/>
      <c r="D72" s="9"/>
      <c r="E72" s="9"/>
      <c r="F72" s="9"/>
      <c r="G72" s="9"/>
    </row>
    <row r="73" spans="1:7" ht="15.75" thickBot="1" x14ac:dyDescent="0.3">
      <c r="A73" s="6"/>
      <c r="B73" s="6"/>
      <c r="C73" s="6"/>
      <c r="D73" s="6"/>
      <c r="E73" s="6"/>
      <c r="F73" s="6"/>
      <c r="G73" s="6"/>
    </row>
    <row r="74" spans="1:7" x14ac:dyDescent="0.25">
      <c r="A74" s="35" t="s">
        <v>14233</v>
      </c>
      <c r="B74" s="22" t="s">
        <v>14234</v>
      </c>
      <c r="C74" s="38" t="s">
        <v>13</v>
      </c>
      <c r="D74" s="32">
        <v>623.76</v>
      </c>
      <c r="E74" s="32">
        <v>35.770000000000003</v>
      </c>
      <c r="F74" s="32"/>
      <c r="G74" s="32">
        <v>44.32</v>
      </c>
    </row>
    <row r="75" spans="1:7" x14ac:dyDescent="0.25">
      <c r="A75" s="36"/>
      <c r="B75" s="23" t="s">
        <v>14235</v>
      </c>
      <c r="C75" s="39"/>
      <c r="D75" s="33"/>
      <c r="E75" s="33"/>
      <c r="F75" s="33"/>
      <c r="G75" s="33"/>
    </row>
    <row r="76" spans="1:7" ht="15.75" thickBot="1" x14ac:dyDescent="0.3">
      <c r="A76" s="37"/>
      <c r="B76" s="24" t="s">
        <v>14236</v>
      </c>
      <c r="C76" s="40"/>
      <c r="D76" s="34"/>
      <c r="E76" s="34"/>
      <c r="F76" s="34"/>
      <c r="G76" s="34"/>
    </row>
  </sheetData>
  <mergeCells count="6">
    <mergeCell ref="G74:G76"/>
    <mergeCell ref="A74:A76"/>
    <mergeCell ref="C74:C76"/>
    <mergeCell ref="D74:D76"/>
    <mergeCell ref="E74:E76"/>
    <mergeCell ref="F74:F76"/>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FC28C8-5AD0-4E99-B397-D32BE1FF374D}">
  <sheetPr>
    <tabColor theme="8" tint="0.79998168889431442"/>
  </sheetPr>
  <dimension ref="A1:G14"/>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13939</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13130</v>
      </c>
      <c r="B10" s="7" t="s">
        <v>13131</v>
      </c>
      <c r="C10" s="8"/>
      <c r="D10" s="9"/>
      <c r="E10" s="9"/>
      <c r="F10" s="9"/>
      <c r="G10" s="9"/>
    </row>
    <row r="11" spans="1:7" ht="15.75" thickBot="1" x14ac:dyDescent="0.3">
      <c r="A11" s="6"/>
      <c r="B11" s="6"/>
      <c r="C11" s="6"/>
      <c r="D11" s="6"/>
      <c r="E11" s="6"/>
      <c r="F11" s="6"/>
      <c r="G11" s="6"/>
    </row>
    <row r="12" spans="1:7" ht="15.75" thickBot="1" x14ac:dyDescent="0.3">
      <c r="A12" s="7" t="s">
        <v>13940</v>
      </c>
      <c r="B12" s="7" t="s">
        <v>13941</v>
      </c>
      <c r="C12" s="8"/>
      <c r="D12" s="9"/>
      <c r="E12" s="9"/>
      <c r="F12" s="9"/>
      <c r="G12" s="9"/>
    </row>
    <row r="13" spans="1:7" ht="15.75" thickBot="1" x14ac:dyDescent="0.3">
      <c r="A13" s="6"/>
      <c r="B13" s="6"/>
      <c r="C13" s="6"/>
      <c r="D13" s="6"/>
      <c r="E13" s="6"/>
      <c r="F13" s="6"/>
      <c r="G13" s="6"/>
    </row>
    <row r="14" spans="1:7" ht="15.75" thickBot="1" x14ac:dyDescent="0.3">
      <c r="A14" s="7" t="s">
        <v>13942</v>
      </c>
      <c r="B14" s="7" t="s">
        <v>13943</v>
      </c>
      <c r="C14" s="8" t="s">
        <v>10</v>
      </c>
      <c r="D14" s="9">
        <v>103.75</v>
      </c>
      <c r="E14" s="9"/>
      <c r="F14" s="9"/>
      <c r="G14" s="9">
        <v>80.099999999999994</v>
      </c>
    </row>
  </sheetData>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A0F523-4E34-4BDB-85AD-7F0220536B9A}">
  <sheetPr>
    <tabColor theme="8" tint="0.79998168889431442"/>
  </sheetPr>
  <dimension ref="A1:G127"/>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13796</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13130</v>
      </c>
      <c r="B10" s="7" t="s">
        <v>13131</v>
      </c>
      <c r="C10" s="8"/>
      <c r="D10" s="9"/>
      <c r="E10" s="9"/>
      <c r="F10" s="9"/>
      <c r="G10" s="9"/>
    </row>
    <row r="11" spans="1:7" ht="15.75" thickBot="1" x14ac:dyDescent="0.3">
      <c r="A11" s="6"/>
      <c r="B11" s="6"/>
      <c r="C11" s="6"/>
      <c r="D11" s="6"/>
      <c r="E11" s="6"/>
      <c r="F11" s="6"/>
      <c r="G11" s="6"/>
    </row>
    <row r="12" spans="1:7" ht="15.75" thickBot="1" x14ac:dyDescent="0.3">
      <c r="A12" s="7" t="s">
        <v>13797</v>
      </c>
      <c r="B12" s="7" t="s">
        <v>13798</v>
      </c>
      <c r="C12" s="8"/>
      <c r="D12" s="9"/>
      <c r="E12" s="9"/>
      <c r="F12" s="9"/>
      <c r="G12" s="9"/>
    </row>
    <row r="13" spans="1:7" ht="15.75" thickBot="1" x14ac:dyDescent="0.3">
      <c r="A13" s="6"/>
      <c r="B13" s="6"/>
      <c r="C13" s="6"/>
      <c r="D13" s="6"/>
      <c r="E13" s="6"/>
      <c r="F13" s="6"/>
      <c r="G13" s="6"/>
    </row>
    <row r="14" spans="1:7" x14ac:dyDescent="0.25">
      <c r="A14" s="35" t="s">
        <v>13799</v>
      </c>
      <c r="B14" s="22" t="s">
        <v>9</v>
      </c>
      <c r="C14" s="38"/>
      <c r="D14" s="32"/>
      <c r="E14" s="32"/>
      <c r="F14" s="32"/>
      <c r="G14" s="32"/>
    </row>
    <row r="15" spans="1:7" ht="36.75" x14ac:dyDescent="0.25">
      <c r="A15" s="36"/>
      <c r="B15" s="23" t="s">
        <v>13800</v>
      </c>
      <c r="C15" s="39"/>
      <c r="D15" s="33"/>
      <c r="E15" s="33"/>
      <c r="F15" s="33"/>
      <c r="G15" s="33"/>
    </row>
    <row r="16" spans="1:7" ht="24.75" x14ac:dyDescent="0.25">
      <c r="A16" s="36"/>
      <c r="B16" s="23" t="s">
        <v>13801</v>
      </c>
      <c r="C16" s="39"/>
      <c r="D16" s="33"/>
      <c r="E16" s="33"/>
      <c r="F16" s="33"/>
      <c r="G16" s="33"/>
    </row>
    <row r="17" spans="1:7" x14ac:dyDescent="0.25">
      <c r="A17" s="36"/>
      <c r="B17" s="23" t="s">
        <v>13802</v>
      </c>
      <c r="C17" s="39"/>
      <c r="D17" s="33"/>
      <c r="E17" s="33"/>
      <c r="F17" s="33"/>
      <c r="G17" s="33"/>
    </row>
    <row r="18" spans="1:7" x14ac:dyDescent="0.25">
      <c r="A18" s="36"/>
      <c r="B18" s="23" t="s">
        <v>13803</v>
      </c>
      <c r="C18" s="39"/>
      <c r="D18" s="33"/>
      <c r="E18" s="33"/>
      <c r="F18" s="33"/>
      <c r="G18" s="33"/>
    </row>
    <row r="19" spans="1:7" ht="15.75" thickBot="1" x14ac:dyDescent="0.3">
      <c r="A19" s="37"/>
      <c r="B19" s="24" t="s">
        <v>13804</v>
      </c>
      <c r="C19" s="40"/>
      <c r="D19" s="34"/>
      <c r="E19" s="34"/>
      <c r="F19" s="34"/>
      <c r="G19" s="34"/>
    </row>
    <row r="20" spans="1:7" ht="15.75" thickBot="1" x14ac:dyDescent="0.3">
      <c r="A20" s="6"/>
      <c r="B20" s="6"/>
      <c r="C20" s="6"/>
      <c r="D20" s="6"/>
      <c r="E20" s="6"/>
      <c r="F20" s="6"/>
      <c r="G20" s="6"/>
    </row>
    <row r="21" spans="1:7" ht="15.75" thickBot="1" x14ac:dyDescent="0.3">
      <c r="A21" s="7" t="s">
        <v>13805</v>
      </c>
      <c r="B21" s="7" t="s">
        <v>13806</v>
      </c>
      <c r="C21" s="8"/>
      <c r="D21" s="9"/>
      <c r="E21" s="9"/>
      <c r="F21" s="9"/>
      <c r="G21" s="9"/>
    </row>
    <row r="22" spans="1:7" ht="15.75" thickBot="1" x14ac:dyDescent="0.3">
      <c r="A22" s="6"/>
      <c r="B22" s="6"/>
      <c r="C22" s="6"/>
      <c r="D22" s="6"/>
      <c r="E22" s="6"/>
      <c r="F22" s="6"/>
      <c r="G22" s="6"/>
    </row>
    <row r="23" spans="1:7" ht="25.5" thickBot="1" x14ac:dyDescent="0.3">
      <c r="A23" s="7" t="s">
        <v>13807</v>
      </c>
      <c r="B23" s="7" t="s">
        <v>13808</v>
      </c>
      <c r="C23" s="8" t="s">
        <v>15</v>
      </c>
      <c r="D23" s="9">
        <v>43.31</v>
      </c>
      <c r="E23" s="9">
        <v>49.02</v>
      </c>
      <c r="F23" s="9"/>
      <c r="G23" s="9">
        <v>31.08</v>
      </c>
    </row>
    <row r="24" spans="1:7" ht="15.75" thickBot="1" x14ac:dyDescent="0.3">
      <c r="A24" s="6"/>
      <c r="B24" s="6"/>
      <c r="C24" s="6"/>
      <c r="D24" s="6"/>
      <c r="E24" s="6"/>
      <c r="F24" s="6"/>
      <c r="G24" s="6"/>
    </row>
    <row r="25" spans="1:7" ht="15.75" thickBot="1" x14ac:dyDescent="0.3">
      <c r="A25" s="7" t="s">
        <v>13809</v>
      </c>
      <c r="B25" s="7" t="s">
        <v>13810</v>
      </c>
      <c r="C25" s="8"/>
      <c r="D25" s="9"/>
      <c r="E25" s="9"/>
      <c r="F25" s="9"/>
      <c r="G25" s="9"/>
    </row>
    <row r="26" spans="1:7" ht="15.75" thickBot="1" x14ac:dyDescent="0.3">
      <c r="A26" s="6"/>
      <c r="B26" s="6"/>
      <c r="C26" s="6"/>
      <c r="D26" s="6"/>
      <c r="E26" s="6"/>
      <c r="F26" s="6"/>
      <c r="G26" s="6"/>
    </row>
    <row r="27" spans="1:7" ht="15.75" thickBot="1" x14ac:dyDescent="0.3">
      <c r="A27" s="7" t="s">
        <v>13811</v>
      </c>
      <c r="B27" s="7" t="s">
        <v>13812</v>
      </c>
      <c r="C27" s="8" t="s">
        <v>12</v>
      </c>
      <c r="D27" s="9">
        <v>5.34</v>
      </c>
      <c r="E27" s="9">
        <v>48.88</v>
      </c>
      <c r="F27" s="9"/>
      <c r="G27" s="9">
        <v>31.09</v>
      </c>
    </row>
    <row r="28" spans="1:7" ht="15.75" thickBot="1" x14ac:dyDescent="0.3">
      <c r="A28" s="6"/>
      <c r="B28" s="6"/>
      <c r="C28" s="6"/>
      <c r="D28" s="6"/>
      <c r="E28" s="6"/>
      <c r="F28" s="6"/>
      <c r="G28" s="6"/>
    </row>
    <row r="29" spans="1:7" ht="15.75" thickBot="1" x14ac:dyDescent="0.3">
      <c r="A29" s="7" t="s">
        <v>13813</v>
      </c>
      <c r="B29" s="7" t="s">
        <v>13814</v>
      </c>
      <c r="C29" s="8" t="s">
        <v>12</v>
      </c>
      <c r="D29" s="9">
        <v>3.98</v>
      </c>
      <c r="E29" s="9">
        <v>48.99</v>
      </c>
      <c r="F29" s="9"/>
      <c r="G29" s="9">
        <v>31.16</v>
      </c>
    </row>
    <row r="30" spans="1:7" ht="15.75" thickBot="1" x14ac:dyDescent="0.3">
      <c r="A30" s="6"/>
      <c r="B30" s="6"/>
      <c r="C30" s="6"/>
      <c r="D30" s="6"/>
      <c r="E30" s="6"/>
      <c r="F30" s="6"/>
      <c r="G30" s="6"/>
    </row>
    <row r="31" spans="1:7" ht="15.75" thickBot="1" x14ac:dyDescent="0.3">
      <c r="A31" s="7" t="s">
        <v>13815</v>
      </c>
      <c r="B31" s="7" t="s">
        <v>13816</v>
      </c>
      <c r="C31" s="8" t="s">
        <v>12</v>
      </c>
      <c r="D31" s="9">
        <v>2.33</v>
      </c>
      <c r="E31" s="9">
        <v>48.93</v>
      </c>
      <c r="F31" s="9"/>
      <c r="G31" s="9">
        <v>31.33</v>
      </c>
    </row>
    <row r="32" spans="1:7" ht="15.75" thickBot="1" x14ac:dyDescent="0.3">
      <c r="A32" s="6"/>
      <c r="B32" s="6"/>
      <c r="C32" s="6"/>
      <c r="D32" s="6"/>
      <c r="E32" s="6"/>
      <c r="F32" s="6"/>
      <c r="G32" s="6"/>
    </row>
    <row r="33" spans="1:7" ht="15.75" thickBot="1" x14ac:dyDescent="0.3">
      <c r="A33" s="7" t="s">
        <v>13817</v>
      </c>
      <c r="B33" s="7" t="s">
        <v>13818</v>
      </c>
      <c r="C33" s="8" t="s">
        <v>12</v>
      </c>
      <c r="D33" s="9">
        <v>1.83</v>
      </c>
      <c r="E33" s="9">
        <v>48.63</v>
      </c>
      <c r="F33" s="9"/>
      <c r="G33" s="9">
        <v>31.15</v>
      </c>
    </row>
    <row r="34" spans="1:7" ht="15.75" thickBot="1" x14ac:dyDescent="0.3">
      <c r="A34" s="6"/>
      <c r="B34" s="6"/>
      <c r="C34" s="6"/>
      <c r="D34" s="6"/>
      <c r="E34" s="6"/>
      <c r="F34" s="6"/>
      <c r="G34" s="6"/>
    </row>
    <row r="35" spans="1:7" ht="15.75" thickBot="1" x14ac:dyDescent="0.3">
      <c r="A35" s="7" t="s">
        <v>13819</v>
      </c>
      <c r="B35" s="7" t="s">
        <v>13820</v>
      </c>
      <c r="C35" s="8" t="s">
        <v>12</v>
      </c>
      <c r="D35" s="9">
        <v>1.27</v>
      </c>
      <c r="E35" s="9">
        <v>48.82</v>
      </c>
      <c r="F35" s="9"/>
      <c r="G35" s="9">
        <v>30.71</v>
      </c>
    </row>
    <row r="36" spans="1:7" ht="15.75" thickBot="1" x14ac:dyDescent="0.3">
      <c r="A36" s="6"/>
      <c r="B36" s="6"/>
      <c r="C36" s="6"/>
      <c r="D36" s="6"/>
      <c r="E36" s="6"/>
      <c r="F36" s="6"/>
      <c r="G36" s="6"/>
    </row>
    <row r="37" spans="1:7" ht="15.75" thickBot="1" x14ac:dyDescent="0.3">
      <c r="A37" s="7" t="s">
        <v>13821</v>
      </c>
      <c r="B37" s="7" t="s">
        <v>13822</v>
      </c>
      <c r="C37" s="8" t="s">
        <v>10</v>
      </c>
      <c r="D37" s="9">
        <v>4.8600000000000003</v>
      </c>
      <c r="E37" s="9">
        <v>48.97</v>
      </c>
      <c r="F37" s="9"/>
      <c r="G37" s="9">
        <v>31.07</v>
      </c>
    </row>
    <row r="38" spans="1:7" ht="15.75" thickBot="1" x14ac:dyDescent="0.3">
      <c r="A38" s="6"/>
      <c r="B38" s="6"/>
      <c r="C38" s="6"/>
      <c r="D38" s="6"/>
      <c r="E38" s="6"/>
      <c r="F38" s="6"/>
      <c r="G38" s="6"/>
    </row>
    <row r="39" spans="1:7" ht="15.75" thickBot="1" x14ac:dyDescent="0.3">
      <c r="A39" s="7" t="s">
        <v>13823</v>
      </c>
      <c r="B39" s="7" t="s">
        <v>13824</v>
      </c>
      <c r="C39" s="8" t="s">
        <v>12</v>
      </c>
      <c r="D39" s="9">
        <v>8.67</v>
      </c>
      <c r="E39" s="9">
        <v>49.02</v>
      </c>
      <c r="F39" s="9"/>
      <c r="G39" s="9">
        <v>31.03</v>
      </c>
    </row>
    <row r="40" spans="1:7" ht="15.75" thickBot="1" x14ac:dyDescent="0.3">
      <c r="A40" s="6"/>
      <c r="B40" s="6"/>
      <c r="C40" s="6"/>
      <c r="D40" s="6"/>
      <c r="E40" s="6"/>
      <c r="F40" s="6"/>
      <c r="G40" s="6"/>
    </row>
    <row r="41" spans="1:7" ht="15.75" thickBot="1" x14ac:dyDescent="0.3">
      <c r="A41" s="7" t="s">
        <v>13825</v>
      </c>
      <c r="B41" s="7" t="s">
        <v>13826</v>
      </c>
      <c r="C41" s="8" t="s">
        <v>12</v>
      </c>
      <c r="D41" s="9">
        <v>6.49</v>
      </c>
      <c r="E41" s="9">
        <v>49</v>
      </c>
      <c r="F41" s="9"/>
      <c r="G41" s="9">
        <v>31.12</v>
      </c>
    </row>
    <row r="42" spans="1:7" ht="15.75" thickBot="1" x14ac:dyDescent="0.3">
      <c r="A42" s="6"/>
      <c r="B42" s="6"/>
      <c r="C42" s="6"/>
      <c r="D42" s="6"/>
      <c r="E42" s="6"/>
      <c r="F42" s="6"/>
      <c r="G42" s="6"/>
    </row>
    <row r="43" spans="1:7" ht="25.5" thickBot="1" x14ac:dyDescent="0.3">
      <c r="A43" s="7" t="s">
        <v>13827</v>
      </c>
      <c r="B43" s="7" t="s">
        <v>13828</v>
      </c>
      <c r="C43" s="8" t="s">
        <v>15</v>
      </c>
      <c r="D43" s="9">
        <v>29.06</v>
      </c>
      <c r="E43" s="9">
        <v>47.69</v>
      </c>
      <c r="F43" s="9"/>
      <c r="G43" s="9">
        <v>32.42</v>
      </c>
    </row>
    <row r="44" spans="1:7" ht="15.75" thickBot="1" x14ac:dyDescent="0.3">
      <c r="A44" s="6"/>
      <c r="B44" s="6"/>
      <c r="C44" s="6"/>
      <c r="D44" s="6"/>
      <c r="E44" s="6"/>
      <c r="F44" s="6"/>
      <c r="G44" s="6"/>
    </row>
    <row r="45" spans="1:7" ht="15.75" thickBot="1" x14ac:dyDescent="0.3">
      <c r="A45" s="7" t="s">
        <v>13829</v>
      </c>
      <c r="B45" s="7" t="s">
        <v>13830</v>
      </c>
      <c r="C45" s="8"/>
      <c r="D45" s="9"/>
      <c r="E45" s="9"/>
      <c r="F45" s="9"/>
      <c r="G45" s="9"/>
    </row>
    <row r="46" spans="1:7" ht="15.75" thickBot="1" x14ac:dyDescent="0.3">
      <c r="A46" s="6"/>
      <c r="B46" s="6"/>
      <c r="C46" s="6"/>
      <c r="D46" s="6"/>
      <c r="E46" s="6"/>
      <c r="F46" s="6"/>
      <c r="G46" s="6"/>
    </row>
    <row r="47" spans="1:7" ht="15.75" thickBot="1" x14ac:dyDescent="0.3">
      <c r="A47" s="7" t="s">
        <v>13831</v>
      </c>
      <c r="B47" s="7" t="s">
        <v>13812</v>
      </c>
      <c r="C47" s="8" t="s">
        <v>12</v>
      </c>
      <c r="D47" s="9">
        <v>3.58</v>
      </c>
      <c r="E47" s="9">
        <v>47.49</v>
      </c>
      <c r="F47" s="9"/>
      <c r="G47" s="9">
        <v>32.4</v>
      </c>
    </row>
    <row r="48" spans="1:7" ht="15.75" thickBot="1" x14ac:dyDescent="0.3">
      <c r="A48" s="6"/>
      <c r="B48" s="6"/>
      <c r="C48" s="6"/>
      <c r="D48" s="6"/>
      <c r="E48" s="6"/>
      <c r="F48" s="6"/>
      <c r="G48" s="6"/>
    </row>
    <row r="49" spans="1:7" ht="15.75" thickBot="1" x14ac:dyDescent="0.3">
      <c r="A49" s="7" t="s">
        <v>13832</v>
      </c>
      <c r="B49" s="7" t="s">
        <v>13814</v>
      </c>
      <c r="C49" s="8" t="s">
        <v>12</v>
      </c>
      <c r="D49" s="9">
        <v>2.67</v>
      </c>
      <c r="E49" s="9">
        <v>47.57</v>
      </c>
      <c r="F49" s="9"/>
      <c r="G49" s="9">
        <v>32.58</v>
      </c>
    </row>
    <row r="50" spans="1:7" ht="15.75" thickBot="1" x14ac:dyDescent="0.3">
      <c r="A50" s="6"/>
      <c r="B50" s="6"/>
      <c r="C50" s="6"/>
      <c r="D50" s="6"/>
      <c r="E50" s="6"/>
      <c r="F50" s="6"/>
      <c r="G50" s="6"/>
    </row>
    <row r="51" spans="1:7" ht="15.75" thickBot="1" x14ac:dyDescent="0.3">
      <c r="A51" s="7" t="s">
        <v>13833</v>
      </c>
      <c r="B51" s="7" t="s">
        <v>13816</v>
      </c>
      <c r="C51" s="8" t="s">
        <v>12</v>
      </c>
      <c r="D51" s="9">
        <v>1.57</v>
      </c>
      <c r="E51" s="9">
        <v>47.77</v>
      </c>
      <c r="F51" s="9"/>
      <c r="G51" s="9">
        <v>32.479999999999997</v>
      </c>
    </row>
    <row r="52" spans="1:7" ht="15.75" thickBot="1" x14ac:dyDescent="0.3">
      <c r="A52" s="6"/>
      <c r="B52" s="6"/>
      <c r="C52" s="6"/>
      <c r="D52" s="6"/>
      <c r="E52" s="6"/>
      <c r="F52" s="6"/>
      <c r="G52" s="6"/>
    </row>
    <row r="53" spans="1:7" ht="15.75" thickBot="1" x14ac:dyDescent="0.3">
      <c r="A53" s="7" t="s">
        <v>13834</v>
      </c>
      <c r="B53" s="7" t="s">
        <v>13818</v>
      </c>
      <c r="C53" s="8" t="s">
        <v>12</v>
      </c>
      <c r="D53" s="9">
        <v>1.22</v>
      </c>
      <c r="E53" s="9">
        <v>47.54</v>
      </c>
      <c r="F53" s="9"/>
      <c r="G53" s="9">
        <v>32.79</v>
      </c>
    </row>
    <row r="54" spans="1:7" ht="15.75" thickBot="1" x14ac:dyDescent="0.3">
      <c r="A54" s="6"/>
      <c r="B54" s="6"/>
      <c r="C54" s="6"/>
      <c r="D54" s="6"/>
      <c r="E54" s="6"/>
      <c r="F54" s="6"/>
      <c r="G54" s="6"/>
    </row>
    <row r="55" spans="1:7" ht="15.75" thickBot="1" x14ac:dyDescent="0.3">
      <c r="A55" s="7" t="s">
        <v>13835</v>
      </c>
      <c r="B55" s="7" t="s">
        <v>13820</v>
      </c>
      <c r="C55" s="8" t="s">
        <v>12</v>
      </c>
      <c r="D55" s="9">
        <v>0.85</v>
      </c>
      <c r="E55" s="9">
        <v>48.24</v>
      </c>
      <c r="F55" s="9"/>
      <c r="G55" s="9">
        <v>31.76</v>
      </c>
    </row>
    <row r="56" spans="1:7" ht="15.75" thickBot="1" x14ac:dyDescent="0.3">
      <c r="A56" s="6"/>
      <c r="B56" s="6"/>
      <c r="C56" s="6"/>
      <c r="D56" s="6"/>
      <c r="E56" s="6"/>
      <c r="F56" s="6"/>
      <c r="G56" s="6"/>
    </row>
    <row r="57" spans="1:7" ht="15.75" thickBot="1" x14ac:dyDescent="0.3">
      <c r="A57" s="7" t="s">
        <v>13836</v>
      </c>
      <c r="B57" s="7" t="s">
        <v>13822</v>
      </c>
      <c r="C57" s="8" t="s">
        <v>10</v>
      </c>
      <c r="D57" s="9">
        <v>4.8600000000000003</v>
      </c>
      <c r="E57" s="9">
        <v>48.97</v>
      </c>
      <c r="F57" s="9"/>
      <c r="G57" s="9">
        <v>31.07</v>
      </c>
    </row>
    <row r="58" spans="1:7" ht="15.75" thickBot="1" x14ac:dyDescent="0.3">
      <c r="A58" s="6"/>
      <c r="B58" s="6"/>
      <c r="C58" s="6"/>
      <c r="D58" s="6"/>
      <c r="E58" s="6"/>
      <c r="F58" s="6"/>
      <c r="G58" s="6"/>
    </row>
    <row r="59" spans="1:7" ht="15.75" thickBot="1" x14ac:dyDescent="0.3">
      <c r="A59" s="7" t="s">
        <v>13837</v>
      </c>
      <c r="B59" s="7" t="s">
        <v>13824</v>
      </c>
      <c r="C59" s="8" t="s">
        <v>11</v>
      </c>
      <c r="D59" s="9">
        <v>8.67</v>
      </c>
      <c r="E59" s="9">
        <v>49.02</v>
      </c>
      <c r="F59" s="9"/>
      <c r="G59" s="9">
        <v>31.03</v>
      </c>
    </row>
    <row r="60" spans="1:7" ht="15.75" thickBot="1" x14ac:dyDescent="0.3">
      <c r="A60" s="6"/>
      <c r="B60" s="6"/>
      <c r="C60" s="6"/>
      <c r="D60" s="6"/>
      <c r="E60" s="6"/>
      <c r="F60" s="6"/>
      <c r="G60" s="6"/>
    </row>
    <row r="61" spans="1:7" ht="15.75" thickBot="1" x14ac:dyDescent="0.3">
      <c r="A61" s="7" t="s">
        <v>13838</v>
      </c>
      <c r="B61" s="7" t="s">
        <v>13826</v>
      </c>
      <c r="C61" s="8" t="s">
        <v>11</v>
      </c>
      <c r="D61" s="9">
        <v>6.49</v>
      </c>
      <c r="E61" s="9">
        <v>49</v>
      </c>
      <c r="F61" s="9"/>
      <c r="G61" s="9">
        <v>31.12</v>
      </c>
    </row>
    <row r="62" spans="1:7" ht="15.75" thickBot="1" x14ac:dyDescent="0.3">
      <c r="A62" s="6"/>
      <c r="B62" s="6"/>
      <c r="C62" s="6"/>
      <c r="D62" s="6"/>
      <c r="E62" s="6"/>
      <c r="F62" s="6"/>
      <c r="G62" s="6"/>
    </row>
    <row r="63" spans="1:7" ht="15.75" thickBot="1" x14ac:dyDescent="0.3">
      <c r="A63" s="7" t="s">
        <v>13839</v>
      </c>
      <c r="B63" s="7" t="s">
        <v>13840</v>
      </c>
      <c r="C63" s="8"/>
      <c r="D63" s="9"/>
      <c r="E63" s="9"/>
      <c r="F63" s="9"/>
      <c r="G63" s="9"/>
    </row>
    <row r="64" spans="1:7" ht="15.75" thickBot="1" x14ac:dyDescent="0.3">
      <c r="A64" s="6"/>
      <c r="B64" s="6"/>
      <c r="C64" s="6"/>
      <c r="D64" s="6"/>
      <c r="E64" s="6"/>
      <c r="F64" s="6"/>
      <c r="G64" s="6"/>
    </row>
    <row r="65" spans="1:7" ht="15.75" thickBot="1" x14ac:dyDescent="0.3">
      <c r="A65" s="7" t="s">
        <v>13841</v>
      </c>
      <c r="B65" s="7" t="s">
        <v>13842</v>
      </c>
      <c r="C65" s="8" t="s">
        <v>12</v>
      </c>
      <c r="D65" s="9">
        <v>6.3</v>
      </c>
      <c r="E65" s="9">
        <v>50.48</v>
      </c>
      <c r="F65" s="9"/>
      <c r="G65" s="9">
        <v>29.68</v>
      </c>
    </row>
    <row r="66" spans="1:7" ht="15.75" thickBot="1" x14ac:dyDescent="0.3">
      <c r="A66" s="6"/>
      <c r="B66" s="6"/>
      <c r="C66" s="6"/>
      <c r="D66" s="6"/>
      <c r="E66" s="6"/>
      <c r="F66" s="6"/>
      <c r="G66" s="6"/>
    </row>
    <row r="67" spans="1:7" ht="15.75" thickBot="1" x14ac:dyDescent="0.3">
      <c r="A67" s="7" t="s">
        <v>13843</v>
      </c>
      <c r="B67" s="7" t="s">
        <v>13844</v>
      </c>
      <c r="C67" s="8" t="s">
        <v>12</v>
      </c>
      <c r="D67" s="9">
        <v>2.33</v>
      </c>
      <c r="E67" s="9">
        <v>57.94</v>
      </c>
      <c r="F67" s="9"/>
      <c r="G67" s="9">
        <v>22.32</v>
      </c>
    </row>
    <row r="68" spans="1:7" ht="15.75" thickBot="1" x14ac:dyDescent="0.3">
      <c r="A68" s="6"/>
      <c r="B68" s="6"/>
      <c r="C68" s="6"/>
      <c r="D68" s="6"/>
      <c r="E68" s="6"/>
      <c r="F68" s="6"/>
      <c r="G68" s="6"/>
    </row>
    <row r="69" spans="1:7" ht="15.75" thickBot="1" x14ac:dyDescent="0.3">
      <c r="A69" s="7" t="s">
        <v>13845</v>
      </c>
      <c r="B69" s="7" t="s">
        <v>13846</v>
      </c>
      <c r="C69" s="8" t="s">
        <v>15</v>
      </c>
      <c r="D69" s="9">
        <v>25.8</v>
      </c>
      <c r="E69" s="9">
        <v>60.66</v>
      </c>
      <c r="F69" s="9"/>
      <c r="G69" s="9">
        <v>19.420000000000002</v>
      </c>
    </row>
    <row r="70" spans="1:7" ht="15.75" thickBot="1" x14ac:dyDescent="0.3">
      <c r="A70" s="6"/>
      <c r="B70" s="6"/>
      <c r="C70" s="6"/>
      <c r="D70" s="6"/>
      <c r="E70" s="6"/>
      <c r="F70" s="6"/>
      <c r="G70" s="6"/>
    </row>
    <row r="71" spans="1:7" ht="15.75" thickBot="1" x14ac:dyDescent="0.3">
      <c r="A71" s="7" t="s">
        <v>13847</v>
      </c>
      <c r="B71" s="7" t="s">
        <v>13848</v>
      </c>
      <c r="C71" s="8"/>
      <c r="D71" s="9"/>
      <c r="E71" s="9"/>
      <c r="F71" s="9"/>
      <c r="G71" s="9"/>
    </row>
    <row r="72" spans="1:7" ht="15.75" thickBot="1" x14ac:dyDescent="0.3">
      <c r="A72" s="6"/>
      <c r="B72" s="6"/>
      <c r="C72" s="6"/>
      <c r="D72" s="6"/>
      <c r="E72" s="6"/>
      <c r="F72" s="6"/>
      <c r="G72" s="6"/>
    </row>
    <row r="73" spans="1:7" ht="15.75" thickBot="1" x14ac:dyDescent="0.3">
      <c r="A73" s="7" t="s">
        <v>13849</v>
      </c>
      <c r="B73" s="7" t="s">
        <v>13850</v>
      </c>
      <c r="C73" s="8" t="s">
        <v>15</v>
      </c>
      <c r="D73" s="9">
        <v>2.44</v>
      </c>
      <c r="E73" s="9">
        <v>47.95</v>
      </c>
      <c r="F73" s="9"/>
      <c r="G73" s="9">
        <v>32.380000000000003</v>
      </c>
    </row>
    <row r="74" spans="1:7" ht="15.75" thickBot="1" x14ac:dyDescent="0.3">
      <c r="A74" s="6"/>
      <c r="B74" s="6"/>
      <c r="C74" s="6"/>
      <c r="D74" s="6"/>
      <c r="E74" s="6"/>
      <c r="F74" s="6"/>
      <c r="G74" s="6"/>
    </row>
    <row r="75" spans="1:7" ht="15.75" thickBot="1" x14ac:dyDescent="0.3">
      <c r="A75" s="7" t="s">
        <v>13851</v>
      </c>
      <c r="B75" s="7" t="s">
        <v>13852</v>
      </c>
      <c r="C75" s="8" t="s">
        <v>15</v>
      </c>
      <c r="D75" s="9">
        <v>15.72</v>
      </c>
      <c r="E75" s="9">
        <v>80.09</v>
      </c>
      <c r="F75" s="9"/>
      <c r="G75" s="9"/>
    </row>
    <row r="76" spans="1:7" ht="15.75" thickBot="1" x14ac:dyDescent="0.3">
      <c r="A76" s="6"/>
      <c r="B76" s="6"/>
      <c r="C76" s="6"/>
      <c r="D76" s="6"/>
      <c r="E76" s="6"/>
      <c r="F76" s="6"/>
      <c r="G76" s="6"/>
    </row>
    <row r="77" spans="1:7" ht="25.5" thickBot="1" x14ac:dyDescent="0.3">
      <c r="A77" s="7" t="s">
        <v>13853</v>
      </c>
      <c r="B77" s="7" t="s">
        <v>13854</v>
      </c>
      <c r="C77" s="8" t="s">
        <v>15</v>
      </c>
      <c r="D77" s="9">
        <v>2.94</v>
      </c>
      <c r="E77" s="9">
        <v>54.42</v>
      </c>
      <c r="F77" s="9"/>
      <c r="G77" s="9">
        <v>25.51</v>
      </c>
    </row>
    <row r="78" spans="1:7" ht="15.75" thickBot="1" x14ac:dyDescent="0.3">
      <c r="A78" s="6"/>
      <c r="B78" s="6"/>
      <c r="C78" s="6"/>
      <c r="D78" s="6"/>
      <c r="E78" s="6"/>
      <c r="F78" s="6"/>
      <c r="G78" s="6"/>
    </row>
    <row r="79" spans="1:7" ht="15.75" thickBot="1" x14ac:dyDescent="0.3">
      <c r="A79" s="7" t="s">
        <v>13855</v>
      </c>
      <c r="B79" s="7" t="s">
        <v>13856</v>
      </c>
      <c r="C79" s="8"/>
      <c r="D79" s="9"/>
      <c r="E79" s="9"/>
      <c r="F79" s="9"/>
      <c r="G79" s="9"/>
    </row>
    <row r="80" spans="1:7" ht="15.75" thickBot="1" x14ac:dyDescent="0.3">
      <c r="A80" s="6"/>
      <c r="B80" s="6"/>
      <c r="C80" s="6"/>
      <c r="D80" s="6"/>
      <c r="E80" s="6"/>
      <c r="F80" s="6"/>
      <c r="G80" s="6"/>
    </row>
    <row r="81" spans="1:7" ht="15.75" thickBot="1" x14ac:dyDescent="0.3">
      <c r="A81" s="7" t="s">
        <v>13857</v>
      </c>
      <c r="B81" s="7" t="s">
        <v>13858</v>
      </c>
      <c r="C81" s="8" t="s">
        <v>15</v>
      </c>
      <c r="D81" s="9">
        <v>31.43</v>
      </c>
      <c r="E81" s="9">
        <v>80.08</v>
      </c>
      <c r="F81" s="9"/>
      <c r="G81" s="9"/>
    </row>
    <row r="82" spans="1:7" ht="15.75" thickBot="1" x14ac:dyDescent="0.3">
      <c r="A82" s="6"/>
      <c r="B82" s="6"/>
      <c r="C82" s="6"/>
      <c r="D82" s="6"/>
      <c r="E82" s="6"/>
      <c r="F82" s="6"/>
      <c r="G82" s="6"/>
    </row>
    <row r="83" spans="1:7" ht="15.75" thickBot="1" x14ac:dyDescent="0.3">
      <c r="A83" s="7" t="s">
        <v>13859</v>
      </c>
      <c r="B83" s="7" t="s">
        <v>13860</v>
      </c>
      <c r="C83" s="8" t="s">
        <v>15</v>
      </c>
      <c r="D83" s="9">
        <v>44</v>
      </c>
      <c r="E83" s="9">
        <v>80.09</v>
      </c>
      <c r="F83" s="9"/>
      <c r="G83" s="9"/>
    </row>
    <row r="84" spans="1:7" ht="15.75" thickBot="1" x14ac:dyDescent="0.3">
      <c r="A84" s="6"/>
      <c r="B84" s="6"/>
      <c r="C84" s="6"/>
      <c r="D84" s="6"/>
      <c r="E84" s="6"/>
      <c r="F84" s="6"/>
      <c r="G84" s="6"/>
    </row>
    <row r="85" spans="1:7" ht="15.75" thickBot="1" x14ac:dyDescent="0.3">
      <c r="A85" s="7" t="s">
        <v>13861</v>
      </c>
      <c r="B85" s="7" t="s">
        <v>13862</v>
      </c>
      <c r="C85" s="8"/>
      <c r="D85" s="9"/>
      <c r="E85" s="9"/>
      <c r="F85" s="9"/>
      <c r="G85" s="9"/>
    </row>
    <row r="86" spans="1:7" ht="15.75" thickBot="1" x14ac:dyDescent="0.3">
      <c r="A86" s="6"/>
      <c r="B86" s="6"/>
      <c r="C86" s="6"/>
      <c r="D86" s="6"/>
      <c r="E86" s="6"/>
      <c r="F86" s="6"/>
      <c r="G86" s="6"/>
    </row>
    <row r="87" spans="1:7" ht="15.75" thickBot="1" x14ac:dyDescent="0.3">
      <c r="A87" s="7" t="s">
        <v>13863</v>
      </c>
      <c r="B87" s="7" t="s">
        <v>13864</v>
      </c>
      <c r="C87" s="8" t="s">
        <v>15</v>
      </c>
      <c r="D87" s="9">
        <v>64.11</v>
      </c>
      <c r="E87" s="9">
        <v>80.099999999999994</v>
      </c>
      <c r="F87" s="9"/>
      <c r="G87" s="9"/>
    </row>
    <row r="88" spans="1:7" ht="15.75" thickBot="1" x14ac:dyDescent="0.3">
      <c r="A88" s="6"/>
      <c r="B88" s="6"/>
      <c r="C88" s="6"/>
      <c r="D88" s="6"/>
      <c r="E88" s="6"/>
      <c r="F88" s="6"/>
      <c r="G88" s="6"/>
    </row>
    <row r="89" spans="1:7" ht="15.75" thickBot="1" x14ac:dyDescent="0.3">
      <c r="A89" s="7" t="s">
        <v>13865</v>
      </c>
      <c r="B89" s="7" t="s">
        <v>13866</v>
      </c>
      <c r="C89" s="8" t="s">
        <v>15</v>
      </c>
      <c r="D89" s="9">
        <v>51.54</v>
      </c>
      <c r="E89" s="9">
        <v>80.09</v>
      </c>
      <c r="F89" s="9"/>
      <c r="G89" s="9"/>
    </row>
    <row r="90" spans="1:7" ht="15.75" thickBot="1" x14ac:dyDescent="0.3">
      <c r="A90" s="6"/>
      <c r="B90" s="6"/>
      <c r="C90" s="6"/>
      <c r="D90" s="6"/>
      <c r="E90" s="6"/>
      <c r="F90" s="6"/>
      <c r="G90" s="6"/>
    </row>
    <row r="91" spans="1:7" ht="15.75" thickBot="1" x14ac:dyDescent="0.3">
      <c r="A91" s="7" t="s">
        <v>13867</v>
      </c>
      <c r="B91" s="7" t="s">
        <v>13868</v>
      </c>
      <c r="C91" s="8" t="s">
        <v>15</v>
      </c>
      <c r="D91" s="9">
        <v>56.57</v>
      </c>
      <c r="E91" s="9">
        <v>80.099999999999994</v>
      </c>
      <c r="F91" s="9"/>
      <c r="G91" s="9"/>
    </row>
    <row r="92" spans="1:7" ht="15.75" thickBot="1" x14ac:dyDescent="0.3">
      <c r="A92" s="6"/>
      <c r="B92" s="6"/>
      <c r="C92" s="6"/>
      <c r="D92" s="6"/>
      <c r="E92" s="6"/>
      <c r="F92" s="6"/>
      <c r="G92" s="6"/>
    </row>
    <row r="93" spans="1:7" ht="15.75" thickBot="1" x14ac:dyDescent="0.3">
      <c r="A93" s="7" t="s">
        <v>13869</v>
      </c>
      <c r="B93" s="7" t="s">
        <v>13870</v>
      </c>
      <c r="C93" s="8" t="s">
        <v>15</v>
      </c>
      <c r="D93" s="9">
        <v>70.709999999999994</v>
      </c>
      <c r="E93" s="9">
        <v>80.09</v>
      </c>
      <c r="F93" s="9"/>
      <c r="G93" s="9"/>
    </row>
    <row r="94" spans="1:7" ht="15.75" thickBot="1" x14ac:dyDescent="0.3">
      <c r="A94" s="6"/>
      <c r="B94" s="6"/>
      <c r="C94" s="6"/>
      <c r="D94" s="6"/>
      <c r="E94" s="6"/>
      <c r="F94" s="6"/>
      <c r="G94" s="6"/>
    </row>
    <row r="95" spans="1:7" ht="15.75" thickBot="1" x14ac:dyDescent="0.3">
      <c r="A95" s="7" t="s">
        <v>13871</v>
      </c>
      <c r="B95" s="7" t="s">
        <v>13872</v>
      </c>
      <c r="C95" s="8" t="s">
        <v>15</v>
      </c>
      <c r="D95" s="9">
        <v>86.74</v>
      </c>
      <c r="E95" s="9">
        <v>80.09</v>
      </c>
      <c r="F95" s="9"/>
      <c r="G95" s="9"/>
    </row>
    <row r="96" spans="1:7" ht="15.75" thickBot="1" x14ac:dyDescent="0.3">
      <c r="A96" s="6"/>
      <c r="B96" s="6"/>
      <c r="C96" s="6"/>
      <c r="D96" s="6"/>
      <c r="E96" s="6"/>
      <c r="F96" s="6"/>
      <c r="G96" s="6"/>
    </row>
    <row r="97" spans="1:7" ht="15.75" thickBot="1" x14ac:dyDescent="0.3">
      <c r="A97" s="7" t="s">
        <v>13873</v>
      </c>
      <c r="B97" s="7" t="s">
        <v>13874</v>
      </c>
      <c r="C97" s="8"/>
      <c r="D97" s="9"/>
      <c r="E97" s="9"/>
      <c r="F97" s="9"/>
      <c r="G97" s="9"/>
    </row>
    <row r="98" spans="1:7" ht="15.75" thickBot="1" x14ac:dyDescent="0.3">
      <c r="A98" s="6"/>
      <c r="B98" s="6"/>
      <c r="C98" s="6"/>
      <c r="D98" s="6"/>
      <c r="E98" s="6"/>
      <c r="F98" s="6"/>
      <c r="G98" s="6"/>
    </row>
    <row r="99" spans="1:7" ht="15.75" thickBot="1" x14ac:dyDescent="0.3">
      <c r="A99" s="7" t="s">
        <v>13875</v>
      </c>
      <c r="B99" s="7" t="s">
        <v>13876</v>
      </c>
      <c r="C99" s="8" t="s">
        <v>15</v>
      </c>
      <c r="D99" s="9">
        <v>125.7</v>
      </c>
      <c r="E99" s="9">
        <v>80.099999999999994</v>
      </c>
      <c r="F99" s="9"/>
      <c r="G99" s="9"/>
    </row>
    <row r="100" spans="1:7" ht="15.75" thickBot="1" x14ac:dyDescent="0.3">
      <c r="A100" s="6"/>
      <c r="B100" s="6"/>
      <c r="C100" s="6"/>
      <c r="D100" s="6"/>
      <c r="E100" s="6"/>
      <c r="F100" s="6"/>
      <c r="G100" s="6"/>
    </row>
    <row r="101" spans="1:7" ht="15.75" thickBot="1" x14ac:dyDescent="0.3">
      <c r="A101" s="7" t="s">
        <v>13877</v>
      </c>
      <c r="B101" s="7" t="s">
        <v>13878</v>
      </c>
      <c r="C101" s="8" t="s">
        <v>15</v>
      </c>
      <c r="D101" s="9">
        <v>100.55</v>
      </c>
      <c r="E101" s="9">
        <v>80.099999999999994</v>
      </c>
      <c r="F101" s="9"/>
      <c r="G101" s="9"/>
    </row>
    <row r="102" spans="1:7" ht="15.75" thickBot="1" x14ac:dyDescent="0.3">
      <c r="A102" s="6"/>
      <c r="B102" s="6"/>
      <c r="C102" s="6"/>
      <c r="D102" s="6"/>
      <c r="E102" s="6"/>
      <c r="F102" s="6"/>
      <c r="G102" s="6"/>
    </row>
    <row r="103" spans="1:7" ht="15.75" thickBot="1" x14ac:dyDescent="0.3">
      <c r="A103" s="7" t="s">
        <v>13879</v>
      </c>
      <c r="B103" s="7" t="s">
        <v>13880</v>
      </c>
      <c r="C103" s="8" t="s">
        <v>15</v>
      </c>
      <c r="D103" s="9">
        <v>138.27000000000001</v>
      </c>
      <c r="E103" s="9">
        <v>80.099999999999994</v>
      </c>
      <c r="F103" s="9"/>
      <c r="G103" s="9"/>
    </row>
    <row r="104" spans="1:7" ht="15.75" thickBot="1" x14ac:dyDescent="0.3">
      <c r="A104" s="6"/>
      <c r="B104" s="6"/>
      <c r="C104" s="6"/>
      <c r="D104" s="6"/>
      <c r="E104" s="6"/>
      <c r="F104" s="6"/>
      <c r="G104" s="6"/>
    </row>
    <row r="105" spans="1:7" ht="15.75" thickBot="1" x14ac:dyDescent="0.3">
      <c r="A105" s="7" t="s">
        <v>13881</v>
      </c>
      <c r="B105" s="7" t="s">
        <v>13882</v>
      </c>
      <c r="C105" s="8" t="s">
        <v>15</v>
      </c>
      <c r="D105" s="9">
        <v>157.12</v>
      </c>
      <c r="E105" s="9">
        <v>80.099999999999994</v>
      </c>
      <c r="F105" s="9"/>
      <c r="G105" s="9"/>
    </row>
    <row r="106" spans="1:7" ht="15.75" thickBot="1" x14ac:dyDescent="0.3">
      <c r="A106" s="6"/>
      <c r="B106" s="6"/>
      <c r="C106" s="6"/>
      <c r="D106" s="6"/>
      <c r="E106" s="6"/>
      <c r="F106" s="6"/>
      <c r="G106" s="6"/>
    </row>
    <row r="107" spans="1:7" ht="15.75" thickBot="1" x14ac:dyDescent="0.3">
      <c r="A107" s="7" t="s">
        <v>13883</v>
      </c>
      <c r="B107" s="7" t="s">
        <v>13884</v>
      </c>
      <c r="C107" s="8"/>
      <c r="D107" s="9"/>
      <c r="E107" s="9"/>
      <c r="F107" s="9"/>
      <c r="G107" s="9"/>
    </row>
    <row r="108" spans="1:7" ht="15.75" thickBot="1" x14ac:dyDescent="0.3">
      <c r="A108" s="6"/>
      <c r="B108" s="6"/>
      <c r="C108" s="6"/>
      <c r="D108" s="6"/>
      <c r="E108" s="6"/>
      <c r="F108" s="6"/>
      <c r="G108" s="6"/>
    </row>
    <row r="109" spans="1:7" ht="15.75" thickBot="1" x14ac:dyDescent="0.3">
      <c r="A109" s="7" t="s">
        <v>13885</v>
      </c>
      <c r="B109" s="7" t="s">
        <v>13886</v>
      </c>
      <c r="C109" s="8"/>
      <c r="D109" s="9"/>
      <c r="E109" s="9"/>
      <c r="F109" s="9"/>
      <c r="G109" s="9"/>
    </row>
    <row r="110" spans="1:7" ht="15.75" thickBot="1" x14ac:dyDescent="0.3">
      <c r="A110" s="6"/>
      <c r="B110" s="6"/>
      <c r="C110" s="6"/>
      <c r="D110" s="6"/>
      <c r="E110" s="6"/>
      <c r="F110" s="6"/>
      <c r="G110" s="6"/>
    </row>
    <row r="111" spans="1:7" ht="15.75" thickBot="1" x14ac:dyDescent="0.3">
      <c r="A111" s="7" t="s">
        <v>13887</v>
      </c>
      <c r="B111" s="7" t="s">
        <v>13888</v>
      </c>
      <c r="C111" s="8" t="s">
        <v>15</v>
      </c>
      <c r="D111" s="9">
        <v>40.409999999999997</v>
      </c>
      <c r="E111" s="9">
        <v>58.38</v>
      </c>
      <c r="F111" s="9"/>
      <c r="G111" s="9">
        <v>21.73</v>
      </c>
    </row>
    <row r="112" spans="1:7" ht="15.75" thickBot="1" x14ac:dyDescent="0.3">
      <c r="A112" s="6"/>
      <c r="B112" s="6"/>
      <c r="C112" s="6"/>
      <c r="D112" s="6"/>
      <c r="E112" s="6"/>
      <c r="F112" s="6"/>
      <c r="G112" s="6"/>
    </row>
    <row r="113" spans="1:7" ht="15.75" thickBot="1" x14ac:dyDescent="0.3">
      <c r="A113" s="7" t="s">
        <v>13889</v>
      </c>
      <c r="B113" s="7" t="s">
        <v>13890</v>
      </c>
      <c r="C113" s="8" t="s">
        <v>15</v>
      </c>
      <c r="D113" s="9">
        <v>46.28</v>
      </c>
      <c r="E113" s="9">
        <v>59.92</v>
      </c>
      <c r="F113" s="9"/>
      <c r="G113" s="9">
        <v>20.18</v>
      </c>
    </row>
    <row r="114" spans="1:7" ht="15.75" thickBot="1" x14ac:dyDescent="0.3">
      <c r="A114" s="6"/>
      <c r="B114" s="6"/>
      <c r="C114" s="6"/>
      <c r="D114" s="6"/>
      <c r="E114" s="6"/>
      <c r="F114" s="6"/>
      <c r="G114" s="6"/>
    </row>
    <row r="115" spans="1:7" ht="15.75" thickBot="1" x14ac:dyDescent="0.3">
      <c r="A115" s="7" t="s">
        <v>13891</v>
      </c>
      <c r="B115" s="7" t="s">
        <v>13892</v>
      </c>
      <c r="C115" s="8" t="s">
        <v>15</v>
      </c>
      <c r="D115" s="9">
        <v>6.09</v>
      </c>
      <c r="E115" s="9">
        <v>64.53</v>
      </c>
      <c r="F115" s="9"/>
      <c r="G115" s="9">
        <v>15.6</v>
      </c>
    </row>
    <row r="116" spans="1:7" ht="15.75" thickBot="1" x14ac:dyDescent="0.3">
      <c r="A116" s="6"/>
      <c r="B116" s="6"/>
      <c r="C116" s="6"/>
      <c r="D116" s="6"/>
      <c r="E116" s="6"/>
      <c r="F116" s="6"/>
      <c r="G116" s="6"/>
    </row>
    <row r="117" spans="1:7" ht="15.75" thickBot="1" x14ac:dyDescent="0.3">
      <c r="A117" s="7" t="s">
        <v>13893</v>
      </c>
      <c r="B117" s="7" t="s">
        <v>13894</v>
      </c>
      <c r="C117" s="8"/>
      <c r="D117" s="9"/>
      <c r="E117" s="9"/>
      <c r="F117" s="9"/>
      <c r="G117" s="9"/>
    </row>
    <row r="118" spans="1:7" ht="15.75" thickBot="1" x14ac:dyDescent="0.3">
      <c r="A118" s="6"/>
      <c r="B118" s="6"/>
      <c r="C118" s="6"/>
      <c r="D118" s="6"/>
      <c r="E118" s="6"/>
      <c r="F118" s="6"/>
      <c r="G118" s="6"/>
    </row>
    <row r="119" spans="1:7" ht="15.75" thickBot="1" x14ac:dyDescent="0.3">
      <c r="A119" s="7" t="s">
        <v>13895</v>
      </c>
      <c r="B119" s="7" t="s">
        <v>13896</v>
      </c>
      <c r="C119" s="8" t="s">
        <v>15</v>
      </c>
      <c r="D119" s="9">
        <v>18.850000000000001</v>
      </c>
      <c r="E119" s="9">
        <v>80.11</v>
      </c>
      <c r="F119" s="9"/>
      <c r="G119" s="9"/>
    </row>
    <row r="120" spans="1:7" ht="15.75" thickBot="1" x14ac:dyDescent="0.3">
      <c r="A120" s="6"/>
      <c r="B120" s="6"/>
      <c r="C120" s="6"/>
      <c r="D120" s="6"/>
      <c r="E120" s="6"/>
      <c r="F120" s="6"/>
      <c r="G120" s="6"/>
    </row>
    <row r="121" spans="1:7" ht="15.75" thickBot="1" x14ac:dyDescent="0.3">
      <c r="A121" s="7" t="s">
        <v>13897</v>
      </c>
      <c r="B121" s="7" t="s">
        <v>13898</v>
      </c>
      <c r="C121" s="8" t="s">
        <v>15</v>
      </c>
      <c r="D121" s="9">
        <v>23.57</v>
      </c>
      <c r="E121" s="9">
        <v>80.099999999999994</v>
      </c>
      <c r="F121" s="9"/>
      <c r="G121" s="9"/>
    </row>
    <row r="122" spans="1:7" ht="15.75" thickBot="1" x14ac:dyDescent="0.3">
      <c r="A122" s="6"/>
      <c r="B122" s="6"/>
      <c r="C122" s="6"/>
      <c r="D122" s="6"/>
      <c r="E122" s="6"/>
      <c r="F122" s="6"/>
      <c r="G122" s="6"/>
    </row>
    <row r="123" spans="1:7" ht="15.75" thickBot="1" x14ac:dyDescent="0.3">
      <c r="A123" s="7" t="s">
        <v>13899</v>
      </c>
      <c r="B123" s="7" t="s">
        <v>13892</v>
      </c>
      <c r="C123" s="8" t="s">
        <v>15</v>
      </c>
      <c r="D123" s="9">
        <v>7.22</v>
      </c>
      <c r="E123" s="9">
        <v>64.400000000000006</v>
      </c>
      <c r="F123" s="9"/>
      <c r="G123" s="9">
        <v>15.65</v>
      </c>
    </row>
    <row r="124" spans="1:7" ht="15.75" thickBot="1" x14ac:dyDescent="0.3">
      <c r="A124" s="6"/>
      <c r="B124" s="6"/>
      <c r="C124" s="6"/>
      <c r="D124" s="6"/>
      <c r="E124" s="6"/>
      <c r="F124" s="6"/>
      <c r="G124" s="6"/>
    </row>
    <row r="125" spans="1:7" ht="15.75" thickBot="1" x14ac:dyDescent="0.3">
      <c r="A125" s="7" t="s">
        <v>13900</v>
      </c>
      <c r="B125" s="7" t="s">
        <v>13901</v>
      </c>
      <c r="C125" s="8" t="s">
        <v>15</v>
      </c>
      <c r="D125" s="9">
        <v>11.31</v>
      </c>
      <c r="E125" s="9">
        <v>80.11</v>
      </c>
      <c r="F125" s="9"/>
      <c r="G125" s="9"/>
    </row>
    <row r="126" spans="1:7" ht="15.75" thickBot="1" x14ac:dyDescent="0.3">
      <c r="A126" s="6"/>
      <c r="B126" s="6"/>
      <c r="C126" s="6"/>
      <c r="D126" s="6"/>
      <c r="E126" s="6"/>
      <c r="F126" s="6"/>
      <c r="G126" s="6"/>
    </row>
    <row r="127" spans="1:7" ht="15.75" thickBot="1" x14ac:dyDescent="0.3">
      <c r="A127" s="7" t="s">
        <v>13902</v>
      </c>
      <c r="B127" s="7" t="s">
        <v>13903</v>
      </c>
      <c r="C127" s="8" t="s">
        <v>1649</v>
      </c>
      <c r="D127" s="9">
        <v>1.83</v>
      </c>
      <c r="E127" s="9">
        <v>57.92</v>
      </c>
      <c r="F127" s="9"/>
      <c r="G127" s="9">
        <v>21.86</v>
      </c>
    </row>
  </sheetData>
  <mergeCells count="6">
    <mergeCell ref="G14:G19"/>
    <mergeCell ref="A14:A19"/>
    <mergeCell ref="C14:C19"/>
    <mergeCell ref="D14:D19"/>
    <mergeCell ref="E14:E19"/>
    <mergeCell ref="F14:F19"/>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672611-7586-4E22-9E1E-CC71557B83B6}">
  <sheetPr>
    <tabColor theme="8" tint="0.79998168889431442"/>
  </sheetPr>
  <dimension ref="A1:G43"/>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13904</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13130</v>
      </c>
      <c r="B10" s="7" t="s">
        <v>13131</v>
      </c>
      <c r="C10" s="8"/>
      <c r="D10" s="9"/>
      <c r="E10" s="9"/>
      <c r="F10" s="9"/>
      <c r="G10" s="9"/>
    </row>
    <row r="11" spans="1:7" ht="15.75" thickBot="1" x14ac:dyDescent="0.3">
      <c r="A11" s="6"/>
      <c r="B11" s="6"/>
      <c r="C11" s="6"/>
      <c r="D11" s="6"/>
      <c r="E11" s="6"/>
      <c r="F11" s="6"/>
      <c r="G11" s="6"/>
    </row>
    <row r="12" spans="1:7" ht="15.75" thickBot="1" x14ac:dyDescent="0.3">
      <c r="A12" s="7" t="s">
        <v>13905</v>
      </c>
      <c r="B12" s="7" t="s">
        <v>13906</v>
      </c>
      <c r="C12" s="8"/>
      <c r="D12" s="9"/>
      <c r="E12" s="9"/>
      <c r="F12" s="9"/>
      <c r="G12" s="9"/>
    </row>
    <row r="13" spans="1:7" ht="15.75" thickBot="1" x14ac:dyDescent="0.3">
      <c r="A13" s="6"/>
      <c r="B13" s="6"/>
      <c r="C13" s="6"/>
      <c r="D13" s="6"/>
      <c r="E13" s="6"/>
      <c r="F13" s="6"/>
      <c r="G13" s="6"/>
    </row>
    <row r="14" spans="1:7" x14ac:dyDescent="0.25">
      <c r="A14" s="35" t="s">
        <v>13907</v>
      </c>
      <c r="B14" s="22" t="s">
        <v>13908</v>
      </c>
      <c r="C14" s="38"/>
      <c r="D14" s="32"/>
      <c r="E14" s="32"/>
      <c r="F14" s="32"/>
      <c r="G14" s="32"/>
    </row>
    <row r="15" spans="1:7" ht="15.75" thickBot="1" x14ac:dyDescent="0.3">
      <c r="A15" s="37"/>
      <c r="B15" s="24" t="s">
        <v>13909</v>
      </c>
      <c r="C15" s="40"/>
      <c r="D15" s="34"/>
      <c r="E15" s="34"/>
      <c r="F15" s="34"/>
      <c r="G15" s="34"/>
    </row>
    <row r="16" spans="1:7" ht="15.75" thickBot="1" x14ac:dyDescent="0.3">
      <c r="A16" s="6"/>
      <c r="B16" s="6"/>
      <c r="C16" s="6"/>
      <c r="D16" s="6"/>
      <c r="E16" s="6"/>
      <c r="F16" s="6"/>
      <c r="G16" s="6"/>
    </row>
    <row r="17" spans="1:7" ht="15.75" thickBot="1" x14ac:dyDescent="0.3">
      <c r="A17" s="7" t="s">
        <v>13910</v>
      </c>
      <c r="B17" s="7" t="s">
        <v>13911</v>
      </c>
      <c r="C17" s="8"/>
      <c r="D17" s="9"/>
      <c r="E17" s="9"/>
      <c r="F17" s="9"/>
      <c r="G17" s="9"/>
    </row>
    <row r="18" spans="1:7" ht="15.75" thickBot="1" x14ac:dyDescent="0.3">
      <c r="A18" s="6"/>
      <c r="B18" s="6"/>
      <c r="C18" s="6"/>
      <c r="D18" s="6"/>
      <c r="E18" s="6"/>
      <c r="F18" s="6"/>
      <c r="G18" s="6"/>
    </row>
    <row r="19" spans="1:7" ht="15.75" thickBot="1" x14ac:dyDescent="0.3">
      <c r="A19" s="7" t="s">
        <v>13912</v>
      </c>
      <c r="B19" s="7" t="s">
        <v>13913</v>
      </c>
      <c r="C19" s="8" t="s">
        <v>15</v>
      </c>
      <c r="D19" s="9">
        <v>14</v>
      </c>
      <c r="E19" s="9">
        <v>35.57</v>
      </c>
      <c r="F19" s="9"/>
      <c r="G19" s="9">
        <v>44.57</v>
      </c>
    </row>
    <row r="20" spans="1:7" ht="15.75" thickBot="1" x14ac:dyDescent="0.3">
      <c r="A20" s="6"/>
      <c r="B20" s="6"/>
      <c r="C20" s="6"/>
      <c r="D20" s="6"/>
      <c r="E20" s="6"/>
      <c r="F20" s="6"/>
      <c r="G20" s="6"/>
    </row>
    <row r="21" spans="1:7" ht="15.75" thickBot="1" x14ac:dyDescent="0.3">
      <c r="A21" s="7" t="s">
        <v>13914</v>
      </c>
      <c r="B21" s="7" t="s">
        <v>13915</v>
      </c>
      <c r="C21" s="8"/>
      <c r="D21" s="9"/>
      <c r="E21" s="9"/>
      <c r="F21" s="9"/>
      <c r="G21" s="9"/>
    </row>
    <row r="22" spans="1:7" ht="15.75" thickBot="1" x14ac:dyDescent="0.3">
      <c r="A22" s="6"/>
      <c r="B22" s="6"/>
      <c r="C22" s="6"/>
      <c r="D22" s="6"/>
      <c r="E22" s="6"/>
      <c r="F22" s="6"/>
      <c r="G22" s="6"/>
    </row>
    <row r="23" spans="1:7" ht="15.75" thickBot="1" x14ac:dyDescent="0.3">
      <c r="A23" s="7" t="s">
        <v>13916</v>
      </c>
      <c r="B23" s="7" t="s">
        <v>13917</v>
      </c>
      <c r="C23" s="8"/>
      <c r="D23" s="9"/>
      <c r="E23" s="9"/>
      <c r="F23" s="9"/>
      <c r="G23" s="9"/>
    </row>
    <row r="24" spans="1:7" ht="15.75" thickBot="1" x14ac:dyDescent="0.3">
      <c r="A24" s="6"/>
      <c r="B24" s="6"/>
      <c r="C24" s="6"/>
      <c r="D24" s="6"/>
      <c r="E24" s="6"/>
      <c r="F24" s="6"/>
      <c r="G24" s="6"/>
    </row>
    <row r="25" spans="1:7" ht="25.5" thickBot="1" x14ac:dyDescent="0.3">
      <c r="A25" s="7" t="s">
        <v>13918</v>
      </c>
      <c r="B25" s="7" t="s">
        <v>13919</v>
      </c>
      <c r="C25" s="8" t="s">
        <v>13920</v>
      </c>
      <c r="D25" s="9">
        <v>0.31</v>
      </c>
      <c r="E25" s="9">
        <v>35.479999999999997</v>
      </c>
      <c r="F25" s="9"/>
      <c r="G25" s="9">
        <v>45.16</v>
      </c>
    </row>
    <row r="26" spans="1:7" ht="15.75" thickBot="1" x14ac:dyDescent="0.3">
      <c r="A26" s="6"/>
      <c r="B26" s="6"/>
      <c r="C26" s="6"/>
      <c r="D26" s="6"/>
      <c r="E26" s="6"/>
      <c r="F26" s="6"/>
      <c r="G26" s="6"/>
    </row>
    <row r="27" spans="1:7" ht="25.5" thickBot="1" x14ac:dyDescent="0.3">
      <c r="A27" s="7" t="s">
        <v>13921</v>
      </c>
      <c r="B27" s="7" t="s">
        <v>13922</v>
      </c>
      <c r="C27" s="8" t="s">
        <v>13920</v>
      </c>
      <c r="D27" s="9">
        <v>1.47</v>
      </c>
      <c r="E27" s="9">
        <v>52.38</v>
      </c>
      <c r="F27" s="9"/>
      <c r="G27" s="9">
        <v>27.89</v>
      </c>
    </row>
    <row r="28" spans="1:7" ht="15.75" thickBot="1" x14ac:dyDescent="0.3">
      <c r="A28" s="6"/>
      <c r="B28" s="6"/>
      <c r="C28" s="6"/>
      <c r="D28" s="6"/>
      <c r="E28" s="6"/>
      <c r="F28" s="6"/>
      <c r="G28" s="6"/>
    </row>
    <row r="29" spans="1:7" ht="25.5" thickBot="1" x14ac:dyDescent="0.3">
      <c r="A29" s="7" t="s">
        <v>13923</v>
      </c>
      <c r="B29" s="7" t="s">
        <v>13924</v>
      </c>
      <c r="C29" s="8" t="s">
        <v>13920</v>
      </c>
      <c r="D29" s="9">
        <v>1.96</v>
      </c>
      <c r="E29" s="9">
        <v>52.55</v>
      </c>
      <c r="F29" s="9"/>
      <c r="G29" s="9">
        <v>27.55</v>
      </c>
    </row>
    <row r="30" spans="1:7" ht="15.75" thickBot="1" x14ac:dyDescent="0.3">
      <c r="A30" s="6"/>
      <c r="B30" s="6"/>
      <c r="C30" s="6"/>
      <c r="D30" s="6"/>
      <c r="E30" s="6"/>
      <c r="F30" s="6"/>
      <c r="G30" s="6"/>
    </row>
    <row r="31" spans="1:7" ht="25.5" thickBot="1" x14ac:dyDescent="0.3">
      <c r="A31" s="7" t="s">
        <v>13925</v>
      </c>
      <c r="B31" s="7" t="s">
        <v>13926</v>
      </c>
      <c r="C31" s="8" t="s">
        <v>13920</v>
      </c>
      <c r="D31" s="9">
        <v>2.88</v>
      </c>
      <c r="E31" s="9">
        <v>53.82</v>
      </c>
      <c r="F31" s="9"/>
      <c r="G31" s="9">
        <v>26.39</v>
      </c>
    </row>
    <row r="32" spans="1:7" ht="15.75" thickBot="1" x14ac:dyDescent="0.3">
      <c r="A32" s="6"/>
      <c r="B32" s="6"/>
      <c r="C32" s="6"/>
      <c r="D32" s="6"/>
      <c r="E32" s="6"/>
      <c r="F32" s="6"/>
      <c r="G32" s="6"/>
    </row>
    <row r="33" spans="1:7" ht="15.75" thickBot="1" x14ac:dyDescent="0.3">
      <c r="A33" s="7" t="s">
        <v>13927</v>
      </c>
      <c r="B33" s="7" t="s">
        <v>13928</v>
      </c>
      <c r="C33" s="8"/>
      <c r="D33" s="9"/>
      <c r="E33" s="9"/>
      <c r="F33" s="9"/>
      <c r="G33" s="9"/>
    </row>
    <row r="34" spans="1:7" ht="15.75" thickBot="1" x14ac:dyDescent="0.3">
      <c r="A34" s="6"/>
      <c r="B34" s="6"/>
      <c r="C34" s="6"/>
      <c r="D34" s="6"/>
      <c r="E34" s="6"/>
      <c r="F34" s="6"/>
      <c r="G34" s="6"/>
    </row>
    <row r="35" spans="1:7" ht="15.75" thickBot="1" x14ac:dyDescent="0.3">
      <c r="A35" s="7" t="s">
        <v>13929</v>
      </c>
      <c r="B35" s="7" t="s">
        <v>13917</v>
      </c>
      <c r="C35" s="8"/>
      <c r="D35" s="9"/>
      <c r="E35" s="9"/>
      <c r="F35" s="9"/>
      <c r="G35" s="9"/>
    </row>
    <row r="36" spans="1:7" ht="15.75" thickBot="1" x14ac:dyDescent="0.3">
      <c r="A36" s="6"/>
      <c r="B36" s="6"/>
      <c r="C36" s="6"/>
      <c r="D36" s="6"/>
      <c r="E36" s="6"/>
      <c r="F36" s="6"/>
      <c r="G36" s="6"/>
    </row>
    <row r="37" spans="1:7" ht="15.75" thickBot="1" x14ac:dyDescent="0.3">
      <c r="A37" s="7" t="s">
        <v>13930</v>
      </c>
      <c r="B37" s="7" t="s">
        <v>13931</v>
      </c>
      <c r="C37" s="8" t="s">
        <v>13932</v>
      </c>
      <c r="D37" s="9">
        <v>0.2</v>
      </c>
      <c r="E37" s="9">
        <v>35</v>
      </c>
      <c r="F37" s="9"/>
      <c r="G37" s="9">
        <v>45</v>
      </c>
    </row>
    <row r="38" spans="1:7" ht="15.75" thickBot="1" x14ac:dyDescent="0.3">
      <c r="A38" s="6"/>
      <c r="B38" s="6"/>
      <c r="C38" s="6"/>
      <c r="D38" s="6"/>
      <c r="E38" s="6"/>
      <c r="F38" s="6"/>
      <c r="G38" s="6"/>
    </row>
    <row r="39" spans="1:7" ht="15.75" thickBot="1" x14ac:dyDescent="0.3">
      <c r="A39" s="7" t="s">
        <v>13933</v>
      </c>
      <c r="B39" s="7" t="s">
        <v>13934</v>
      </c>
      <c r="C39" s="8" t="s">
        <v>13932</v>
      </c>
      <c r="D39" s="9">
        <v>0.63</v>
      </c>
      <c r="E39" s="9">
        <v>39.68</v>
      </c>
      <c r="F39" s="9"/>
      <c r="G39" s="9">
        <v>39.68</v>
      </c>
    </row>
    <row r="40" spans="1:7" ht="15.75" thickBot="1" x14ac:dyDescent="0.3">
      <c r="A40" s="6"/>
      <c r="B40" s="6"/>
      <c r="C40" s="6"/>
      <c r="D40" s="6"/>
      <c r="E40" s="6"/>
      <c r="F40" s="6"/>
      <c r="G40" s="6"/>
    </row>
    <row r="41" spans="1:7" ht="15.75" thickBot="1" x14ac:dyDescent="0.3">
      <c r="A41" s="7" t="s">
        <v>13935</v>
      </c>
      <c r="B41" s="7" t="s">
        <v>13936</v>
      </c>
      <c r="C41" s="8" t="s">
        <v>13932</v>
      </c>
      <c r="D41" s="9">
        <v>0.74</v>
      </c>
      <c r="E41" s="9">
        <v>52.7</v>
      </c>
      <c r="F41" s="9"/>
      <c r="G41" s="9">
        <v>27.03</v>
      </c>
    </row>
    <row r="42" spans="1:7" ht="15.75" thickBot="1" x14ac:dyDescent="0.3">
      <c r="A42" s="6"/>
      <c r="B42" s="6"/>
      <c r="C42" s="6"/>
      <c r="D42" s="6"/>
      <c r="E42" s="6"/>
      <c r="F42" s="6"/>
      <c r="G42" s="6"/>
    </row>
    <row r="43" spans="1:7" ht="15.75" thickBot="1" x14ac:dyDescent="0.3">
      <c r="A43" s="7" t="s">
        <v>13937</v>
      </c>
      <c r="B43" s="7" t="s">
        <v>13938</v>
      </c>
      <c r="C43" s="8" t="s">
        <v>13932</v>
      </c>
      <c r="D43" s="9">
        <v>1.46</v>
      </c>
      <c r="E43" s="9">
        <v>53.42</v>
      </c>
      <c r="F43" s="9"/>
      <c r="G43" s="9">
        <v>26.71</v>
      </c>
    </row>
  </sheetData>
  <mergeCells count="6">
    <mergeCell ref="G14:G15"/>
    <mergeCell ref="A14:A15"/>
    <mergeCell ref="C14:C15"/>
    <mergeCell ref="D14:D15"/>
    <mergeCell ref="E14:E15"/>
    <mergeCell ref="F14:F15"/>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04E8F8-EC8D-4701-AB03-A40B9B2ED73A}">
  <sheetPr>
    <tabColor theme="8" tint="0.79998168889431442"/>
  </sheetPr>
  <dimension ref="A1:G188"/>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14017</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13130</v>
      </c>
      <c r="B10" s="7" t="s">
        <v>13131</v>
      </c>
      <c r="C10" s="8"/>
      <c r="D10" s="9"/>
      <c r="E10" s="9"/>
      <c r="F10" s="9"/>
      <c r="G10" s="9"/>
    </row>
    <row r="11" spans="1:7" ht="15.75" thickBot="1" x14ac:dyDescent="0.3">
      <c r="A11" s="6"/>
      <c r="B11" s="6"/>
      <c r="C11" s="6"/>
      <c r="D11" s="6"/>
      <c r="E11" s="6"/>
      <c r="F11" s="6"/>
      <c r="G11" s="6"/>
    </row>
    <row r="12" spans="1:7" ht="15.75" thickBot="1" x14ac:dyDescent="0.3">
      <c r="A12" s="7" t="s">
        <v>14018</v>
      </c>
      <c r="B12" s="7" t="s">
        <v>14019</v>
      </c>
      <c r="C12" s="8"/>
      <c r="D12" s="9"/>
      <c r="E12" s="9"/>
      <c r="F12" s="9"/>
      <c r="G12" s="9"/>
    </row>
    <row r="13" spans="1:7" ht="15.75" thickBot="1" x14ac:dyDescent="0.3">
      <c r="A13" s="6"/>
      <c r="B13" s="6"/>
      <c r="C13" s="6"/>
      <c r="D13" s="6"/>
      <c r="E13" s="6"/>
      <c r="F13" s="6"/>
      <c r="G13" s="6"/>
    </row>
    <row r="14" spans="1:7" ht="15.75" thickBot="1" x14ac:dyDescent="0.3">
      <c r="A14" s="7" t="s">
        <v>14020</v>
      </c>
      <c r="B14" s="7" t="s">
        <v>14021</v>
      </c>
      <c r="C14" s="8"/>
      <c r="D14" s="9"/>
      <c r="E14" s="9"/>
      <c r="F14" s="9"/>
      <c r="G14" s="9"/>
    </row>
    <row r="15" spans="1:7" ht="15.75" thickBot="1" x14ac:dyDescent="0.3">
      <c r="A15" s="6"/>
      <c r="B15" s="6"/>
      <c r="C15" s="6"/>
      <c r="D15" s="6"/>
      <c r="E15" s="6"/>
      <c r="F15" s="6"/>
      <c r="G15" s="6"/>
    </row>
    <row r="16" spans="1:7" ht="25.5" thickBot="1" x14ac:dyDescent="0.3">
      <c r="A16" s="7" t="s">
        <v>14022</v>
      </c>
      <c r="B16" s="7" t="s">
        <v>14023</v>
      </c>
      <c r="C16" s="8"/>
      <c r="D16" s="9"/>
      <c r="E16" s="9"/>
      <c r="F16" s="9"/>
      <c r="G16" s="9"/>
    </row>
    <row r="17" spans="1:7" ht="15.75" thickBot="1" x14ac:dyDescent="0.3">
      <c r="A17" s="6"/>
      <c r="B17" s="6"/>
      <c r="C17" s="6"/>
      <c r="D17" s="6"/>
      <c r="E17" s="6"/>
      <c r="F17" s="6"/>
      <c r="G17" s="6"/>
    </row>
    <row r="18" spans="1:7" ht="15.75" thickBot="1" x14ac:dyDescent="0.3">
      <c r="A18" s="7" t="s">
        <v>14024</v>
      </c>
      <c r="B18" s="7" t="s">
        <v>13919</v>
      </c>
      <c r="C18" s="8" t="s">
        <v>15</v>
      </c>
      <c r="D18" s="9">
        <v>43.93</v>
      </c>
      <c r="E18" s="9">
        <v>48.83</v>
      </c>
      <c r="F18" s="9"/>
      <c r="G18" s="9">
        <v>31.28</v>
      </c>
    </row>
    <row r="19" spans="1:7" ht="15.75" thickBot="1" x14ac:dyDescent="0.3">
      <c r="A19" s="6"/>
      <c r="B19" s="6"/>
      <c r="C19" s="6"/>
      <c r="D19" s="6"/>
      <c r="E19" s="6"/>
      <c r="F19" s="6"/>
      <c r="G19" s="6"/>
    </row>
    <row r="20" spans="1:7" ht="15.75" thickBot="1" x14ac:dyDescent="0.3">
      <c r="A20" s="7" t="s">
        <v>14025</v>
      </c>
      <c r="B20" s="7" t="s">
        <v>13922</v>
      </c>
      <c r="C20" s="8" t="s">
        <v>15</v>
      </c>
      <c r="D20" s="9">
        <v>46.26</v>
      </c>
      <c r="E20" s="9">
        <v>49.22</v>
      </c>
      <c r="F20" s="9"/>
      <c r="G20" s="9">
        <v>30.87</v>
      </c>
    </row>
    <row r="21" spans="1:7" ht="15.75" thickBot="1" x14ac:dyDescent="0.3">
      <c r="A21" s="6"/>
      <c r="B21" s="6"/>
      <c r="C21" s="6"/>
      <c r="D21" s="6"/>
      <c r="E21" s="6"/>
      <c r="F21" s="6"/>
      <c r="G21" s="6"/>
    </row>
    <row r="22" spans="1:7" ht="15.75" thickBot="1" x14ac:dyDescent="0.3">
      <c r="A22" s="7" t="s">
        <v>14026</v>
      </c>
      <c r="B22" s="7" t="s">
        <v>13924</v>
      </c>
      <c r="C22" s="8" t="s">
        <v>15</v>
      </c>
      <c r="D22" s="9">
        <v>47.23</v>
      </c>
      <c r="E22" s="9">
        <v>49.31</v>
      </c>
      <c r="F22" s="9"/>
      <c r="G22" s="9">
        <v>30.79</v>
      </c>
    </row>
    <row r="23" spans="1:7" ht="15.75" thickBot="1" x14ac:dyDescent="0.3">
      <c r="A23" s="6"/>
      <c r="B23" s="6"/>
      <c r="C23" s="6"/>
      <c r="D23" s="6"/>
      <c r="E23" s="6"/>
      <c r="F23" s="6"/>
      <c r="G23" s="6"/>
    </row>
    <row r="24" spans="1:7" ht="15.75" thickBot="1" x14ac:dyDescent="0.3">
      <c r="A24" s="7" t="s">
        <v>14027</v>
      </c>
      <c r="B24" s="7" t="s">
        <v>14028</v>
      </c>
      <c r="C24" s="8" t="s">
        <v>15</v>
      </c>
      <c r="D24" s="9">
        <v>49.08</v>
      </c>
      <c r="E24" s="9">
        <v>49.57</v>
      </c>
      <c r="F24" s="9"/>
      <c r="G24" s="9">
        <v>30.52</v>
      </c>
    </row>
    <row r="25" spans="1:7" ht="15.75" thickBot="1" x14ac:dyDescent="0.3">
      <c r="A25" s="6"/>
      <c r="B25" s="6"/>
      <c r="C25" s="6"/>
      <c r="D25" s="6"/>
      <c r="E25" s="6"/>
      <c r="F25" s="6"/>
      <c r="G25" s="6"/>
    </row>
    <row r="26" spans="1:7" ht="25.5" thickBot="1" x14ac:dyDescent="0.3">
      <c r="A26" s="7" t="s">
        <v>14029</v>
      </c>
      <c r="B26" s="7" t="s">
        <v>14030</v>
      </c>
      <c r="C26" s="8"/>
      <c r="D26" s="9"/>
      <c r="E26" s="9"/>
      <c r="F26" s="9"/>
      <c r="G26" s="9"/>
    </row>
    <row r="27" spans="1:7" ht="15.75" thickBot="1" x14ac:dyDescent="0.3">
      <c r="A27" s="6"/>
      <c r="B27" s="6"/>
      <c r="C27" s="6"/>
      <c r="D27" s="6"/>
      <c r="E27" s="6"/>
      <c r="F27" s="6"/>
      <c r="G27" s="6"/>
    </row>
    <row r="28" spans="1:7" ht="15.75" thickBot="1" x14ac:dyDescent="0.3">
      <c r="A28" s="7" t="s">
        <v>14031</v>
      </c>
      <c r="B28" s="7" t="s">
        <v>13919</v>
      </c>
      <c r="C28" s="8" t="s">
        <v>15</v>
      </c>
      <c r="D28" s="9">
        <v>46.43</v>
      </c>
      <c r="E28" s="9">
        <v>48.09</v>
      </c>
      <c r="F28" s="9"/>
      <c r="G28" s="9">
        <v>32.01</v>
      </c>
    </row>
    <row r="29" spans="1:7" ht="15.75" thickBot="1" x14ac:dyDescent="0.3">
      <c r="A29" s="6"/>
      <c r="B29" s="6"/>
      <c r="C29" s="6"/>
      <c r="D29" s="6"/>
      <c r="E29" s="6"/>
      <c r="F29" s="6"/>
      <c r="G29" s="6"/>
    </row>
    <row r="30" spans="1:7" ht="15.75" thickBot="1" x14ac:dyDescent="0.3">
      <c r="A30" s="7" t="s">
        <v>14032</v>
      </c>
      <c r="B30" s="7" t="s">
        <v>13922</v>
      </c>
      <c r="C30" s="8" t="s">
        <v>15</v>
      </c>
      <c r="D30" s="9">
        <v>58.05</v>
      </c>
      <c r="E30" s="9">
        <v>49.84</v>
      </c>
      <c r="F30" s="9"/>
      <c r="G30" s="9">
        <v>30.25</v>
      </c>
    </row>
    <row r="31" spans="1:7" ht="15.75" thickBot="1" x14ac:dyDescent="0.3">
      <c r="A31" s="6"/>
      <c r="B31" s="6"/>
      <c r="C31" s="6"/>
      <c r="D31" s="6"/>
      <c r="E31" s="6"/>
      <c r="F31" s="6"/>
      <c r="G31" s="6"/>
    </row>
    <row r="32" spans="1:7" ht="15.75" thickBot="1" x14ac:dyDescent="0.3">
      <c r="A32" s="7" t="s">
        <v>14033</v>
      </c>
      <c r="B32" s="7" t="s">
        <v>13924</v>
      </c>
      <c r="C32" s="8" t="s">
        <v>15</v>
      </c>
      <c r="D32" s="9">
        <v>62.91</v>
      </c>
      <c r="E32" s="9">
        <v>50.12</v>
      </c>
      <c r="F32" s="9"/>
      <c r="G32" s="9">
        <v>29.98</v>
      </c>
    </row>
    <row r="33" spans="1:7" ht="15.75" thickBot="1" x14ac:dyDescent="0.3">
      <c r="A33" s="6"/>
      <c r="B33" s="6"/>
      <c r="C33" s="6"/>
      <c r="D33" s="6"/>
      <c r="E33" s="6"/>
      <c r="F33" s="6"/>
      <c r="G33" s="6"/>
    </row>
    <row r="34" spans="1:7" ht="15.75" thickBot="1" x14ac:dyDescent="0.3">
      <c r="A34" s="7" t="s">
        <v>14034</v>
      </c>
      <c r="B34" s="7" t="s">
        <v>13926</v>
      </c>
      <c r="C34" s="8" t="s">
        <v>15</v>
      </c>
      <c r="D34" s="9">
        <v>72.150000000000006</v>
      </c>
      <c r="E34" s="9">
        <v>50.91</v>
      </c>
      <c r="F34" s="9"/>
      <c r="G34" s="9">
        <v>29.19</v>
      </c>
    </row>
    <row r="35" spans="1:7" ht="15.75" thickBot="1" x14ac:dyDescent="0.3">
      <c r="A35" s="6"/>
      <c r="B35" s="6"/>
      <c r="C35" s="6"/>
      <c r="D35" s="6"/>
      <c r="E35" s="6"/>
      <c r="F35" s="6"/>
      <c r="G35" s="6"/>
    </row>
    <row r="36" spans="1:7" ht="25.5" thickBot="1" x14ac:dyDescent="0.3">
      <c r="A36" s="7" t="s">
        <v>14035</v>
      </c>
      <c r="B36" s="7" t="s">
        <v>14036</v>
      </c>
      <c r="C36" s="8"/>
      <c r="D36" s="9"/>
      <c r="E36" s="9"/>
      <c r="F36" s="9"/>
      <c r="G36" s="9"/>
    </row>
    <row r="37" spans="1:7" ht="15.75" thickBot="1" x14ac:dyDescent="0.3">
      <c r="A37" s="6"/>
      <c r="B37" s="6"/>
      <c r="C37" s="6"/>
      <c r="D37" s="6"/>
      <c r="E37" s="6"/>
      <c r="F37" s="6"/>
      <c r="G37" s="6"/>
    </row>
    <row r="38" spans="1:7" ht="15.75" thickBot="1" x14ac:dyDescent="0.3">
      <c r="A38" s="7" t="s">
        <v>14037</v>
      </c>
      <c r="B38" s="7" t="s">
        <v>13919</v>
      </c>
      <c r="C38" s="8" t="s">
        <v>15</v>
      </c>
      <c r="D38" s="9">
        <v>48.93</v>
      </c>
      <c r="E38" s="9">
        <v>47.44</v>
      </c>
      <c r="F38" s="9"/>
      <c r="G38" s="9">
        <v>32.659999999999997</v>
      </c>
    </row>
    <row r="39" spans="1:7" ht="15.75" thickBot="1" x14ac:dyDescent="0.3">
      <c r="A39" s="6"/>
      <c r="B39" s="6"/>
      <c r="C39" s="6"/>
      <c r="D39" s="6"/>
      <c r="E39" s="6"/>
      <c r="F39" s="6"/>
      <c r="G39" s="6"/>
    </row>
    <row r="40" spans="1:7" ht="15.75" thickBot="1" x14ac:dyDescent="0.3">
      <c r="A40" s="7" t="s">
        <v>14038</v>
      </c>
      <c r="B40" s="7" t="s">
        <v>13922</v>
      </c>
      <c r="C40" s="8" t="s">
        <v>15</v>
      </c>
      <c r="D40" s="9">
        <v>69.83</v>
      </c>
      <c r="E40" s="9">
        <v>50.25</v>
      </c>
      <c r="F40" s="9"/>
      <c r="G40" s="9">
        <v>29.84</v>
      </c>
    </row>
    <row r="41" spans="1:7" ht="15.75" thickBot="1" x14ac:dyDescent="0.3">
      <c r="A41" s="6"/>
      <c r="B41" s="6"/>
      <c r="C41" s="6"/>
      <c r="D41" s="6"/>
      <c r="E41" s="6"/>
      <c r="F41" s="6"/>
      <c r="G41" s="6"/>
    </row>
    <row r="42" spans="1:7" ht="15.75" thickBot="1" x14ac:dyDescent="0.3">
      <c r="A42" s="7" t="s">
        <v>14039</v>
      </c>
      <c r="B42" s="7" t="s">
        <v>13924</v>
      </c>
      <c r="C42" s="8" t="s">
        <v>15</v>
      </c>
      <c r="D42" s="9">
        <v>78.599999999999994</v>
      </c>
      <c r="E42" s="9">
        <v>50.6</v>
      </c>
      <c r="F42" s="9"/>
      <c r="G42" s="9">
        <v>29.49</v>
      </c>
    </row>
    <row r="43" spans="1:7" ht="15.75" thickBot="1" x14ac:dyDescent="0.3">
      <c r="A43" s="6"/>
      <c r="B43" s="6"/>
      <c r="C43" s="6"/>
      <c r="D43" s="6"/>
      <c r="E43" s="6"/>
      <c r="F43" s="6"/>
      <c r="G43" s="6"/>
    </row>
    <row r="44" spans="1:7" ht="15.75" thickBot="1" x14ac:dyDescent="0.3">
      <c r="A44" s="7" t="s">
        <v>14040</v>
      </c>
      <c r="B44" s="7" t="s">
        <v>13926</v>
      </c>
      <c r="C44" s="8" t="s">
        <v>15</v>
      </c>
      <c r="D44" s="9">
        <v>95.23</v>
      </c>
      <c r="E44" s="9">
        <v>51.59</v>
      </c>
      <c r="F44" s="9"/>
      <c r="G44" s="9">
        <v>28.5</v>
      </c>
    </row>
    <row r="45" spans="1:7" ht="15.75" thickBot="1" x14ac:dyDescent="0.3">
      <c r="A45" s="6"/>
      <c r="B45" s="6"/>
      <c r="C45" s="6"/>
      <c r="D45" s="6"/>
      <c r="E45" s="6"/>
      <c r="F45" s="6"/>
      <c r="G45" s="6"/>
    </row>
    <row r="46" spans="1:7" ht="15.75" thickBot="1" x14ac:dyDescent="0.3">
      <c r="A46" s="7" t="s">
        <v>14041</v>
      </c>
      <c r="B46" s="7" t="s">
        <v>14042</v>
      </c>
      <c r="C46" s="8"/>
      <c r="D46" s="9"/>
      <c r="E46" s="9"/>
      <c r="F46" s="9"/>
      <c r="G46" s="9"/>
    </row>
    <row r="47" spans="1:7" ht="15.75" thickBot="1" x14ac:dyDescent="0.3">
      <c r="A47" s="6"/>
      <c r="B47" s="6"/>
      <c r="C47" s="6"/>
      <c r="D47" s="6"/>
      <c r="E47" s="6"/>
      <c r="F47" s="6"/>
      <c r="G47" s="6"/>
    </row>
    <row r="48" spans="1:7" ht="25.5" thickBot="1" x14ac:dyDescent="0.3">
      <c r="A48" s="7" t="s">
        <v>14043</v>
      </c>
      <c r="B48" s="7" t="s">
        <v>14044</v>
      </c>
      <c r="C48" s="8"/>
      <c r="D48" s="9"/>
      <c r="E48" s="9"/>
      <c r="F48" s="9"/>
      <c r="G48" s="9"/>
    </row>
    <row r="49" spans="1:7" ht="15.75" thickBot="1" x14ac:dyDescent="0.3">
      <c r="A49" s="6"/>
      <c r="B49" s="6"/>
      <c r="C49" s="6"/>
      <c r="D49" s="6"/>
      <c r="E49" s="6"/>
      <c r="F49" s="6"/>
      <c r="G49" s="6"/>
    </row>
    <row r="50" spans="1:7" ht="15.75" thickBot="1" x14ac:dyDescent="0.3">
      <c r="A50" s="7" t="s">
        <v>14045</v>
      </c>
      <c r="B50" s="7" t="s">
        <v>13919</v>
      </c>
      <c r="C50" s="8" t="s">
        <v>15</v>
      </c>
      <c r="D50" s="9">
        <v>29.69</v>
      </c>
      <c r="E50" s="9">
        <v>47.42</v>
      </c>
      <c r="F50" s="9"/>
      <c r="G50" s="9">
        <v>32.67</v>
      </c>
    </row>
    <row r="51" spans="1:7" ht="15.75" thickBot="1" x14ac:dyDescent="0.3">
      <c r="A51" s="6"/>
      <c r="B51" s="6"/>
      <c r="C51" s="6"/>
      <c r="D51" s="6"/>
      <c r="E51" s="6"/>
      <c r="F51" s="6"/>
      <c r="G51" s="6"/>
    </row>
    <row r="52" spans="1:7" ht="15.75" thickBot="1" x14ac:dyDescent="0.3">
      <c r="A52" s="7" t="s">
        <v>14046</v>
      </c>
      <c r="B52" s="7" t="s">
        <v>13922</v>
      </c>
      <c r="C52" s="8" t="s">
        <v>15</v>
      </c>
      <c r="D52" s="9">
        <v>32.01</v>
      </c>
      <c r="E52" s="9">
        <v>48.11</v>
      </c>
      <c r="F52" s="9"/>
      <c r="G52" s="9">
        <v>31.99</v>
      </c>
    </row>
    <row r="53" spans="1:7" ht="15.75" thickBot="1" x14ac:dyDescent="0.3">
      <c r="A53" s="6"/>
      <c r="B53" s="6"/>
      <c r="C53" s="6"/>
      <c r="D53" s="6"/>
      <c r="E53" s="6"/>
      <c r="F53" s="6"/>
      <c r="G53" s="6"/>
    </row>
    <row r="54" spans="1:7" ht="15.75" thickBot="1" x14ac:dyDescent="0.3">
      <c r="A54" s="7" t="s">
        <v>14047</v>
      </c>
      <c r="B54" s="7" t="s">
        <v>13924</v>
      </c>
      <c r="C54" s="8" t="s">
        <v>15</v>
      </c>
      <c r="D54" s="9">
        <v>32.99</v>
      </c>
      <c r="E54" s="9">
        <v>48.26</v>
      </c>
      <c r="F54" s="9"/>
      <c r="G54" s="9">
        <v>31.83</v>
      </c>
    </row>
    <row r="55" spans="1:7" ht="15.75" thickBot="1" x14ac:dyDescent="0.3">
      <c r="A55" s="6"/>
      <c r="B55" s="6"/>
      <c r="C55" s="6"/>
      <c r="D55" s="6"/>
      <c r="E55" s="6"/>
      <c r="F55" s="6"/>
      <c r="G55" s="6"/>
    </row>
    <row r="56" spans="1:7" ht="15.75" thickBot="1" x14ac:dyDescent="0.3">
      <c r="A56" s="7" t="s">
        <v>14048</v>
      </c>
      <c r="B56" s="7" t="s">
        <v>14028</v>
      </c>
      <c r="C56" s="8" t="s">
        <v>15</v>
      </c>
      <c r="D56" s="9">
        <v>34.840000000000003</v>
      </c>
      <c r="E56" s="9">
        <v>48.68</v>
      </c>
      <c r="F56" s="9"/>
      <c r="G56" s="9">
        <v>31.4</v>
      </c>
    </row>
    <row r="57" spans="1:7" ht="15.75" thickBot="1" x14ac:dyDescent="0.3">
      <c r="A57" s="6"/>
      <c r="B57" s="6"/>
      <c r="C57" s="6"/>
      <c r="D57" s="6"/>
      <c r="E57" s="6"/>
      <c r="F57" s="6"/>
      <c r="G57" s="6"/>
    </row>
    <row r="58" spans="1:7" ht="25.5" thickBot="1" x14ac:dyDescent="0.3">
      <c r="A58" s="7" t="s">
        <v>14049</v>
      </c>
      <c r="B58" s="7" t="s">
        <v>14050</v>
      </c>
      <c r="C58" s="8"/>
      <c r="D58" s="9"/>
      <c r="E58" s="9"/>
      <c r="F58" s="9"/>
      <c r="G58" s="9"/>
    </row>
    <row r="59" spans="1:7" ht="15.75" thickBot="1" x14ac:dyDescent="0.3">
      <c r="A59" s="6"/>
      <c r="B59" s="6"/>
      <c r="C59" s="6"/>
      <c r="D59" s="6"/>
      <c r="E59" s="6"/>
      <c r="F59" s="6"/>
      <c r="G59" s="6"/>
    </row>
    <row r="60" spans="1:7" ht="15.75" thickBot="1" x14ac:dyDescent="0.3">
      <c r="A60" s="7" t="s">
        <v>14051</v>
      </c>
      <c r="B60" s="7" t="s">
        <v>13919</v>
      </c>
      <c r="C60" s="8" t="s">
        <v>15</v>
      </c>
      <c r="D60" s="9">
        <v>32.19</v>
      </c>
      <c r="E60" s="9">
        <v>46.47</v>
      </c>
      <c r="F60" s="9"/>
      <c r="G60" s="9">
        <v>33.61</v>
      </c>
    </row>
    <row r="61" spans="1:7" ht="15.75" thickBot="1" x14ac:dyDescent="0.3">
      <c r="A61" s="6"/>
      <c r="B61" s="6"/>
      <c r="C61" s="6"/>
      <c r="D61" s="6"/>
      <c r="E61" s="6"/>
      <c r="F61" s="6"/>
      <c r="G61" s="6"/>
    </row>
    <row r="62" spans="1:7" ht="15.75" thickBot="1" x14ac:dyDescent="0.3">
      <c r="A62" s="7" t="s">
        <v>14052</v>
      </c>
      <c r="B62" s="7" t="s">
        <v>13922</v>
      </c>
      <c r="C62" s="8" t="s">
        <v>15</v>
      </c>
      <c r="D62" s="9">
        <v>43.8</v>
      </c>
      <c r="E62" s="9">
        <v>49.22</v>
      </c>
      <c r="F62" s="9"/>
      <c r="G62" s="9">
        <v>30.87</v>
      </c>
    </row>
    <row r="63" spans="1:7" ht="15.75" thickBot="1" x14ac:dyDescent="0.3">
      <c r="A63" s="6"/>
      <c r="B63" s="6"/>
      <c r="C63" s="6"/>
      <c r="D63" s="6"/>
      <c r="E63" s="6"/>
      <c r="F63" s="6"/>
      <c r="G63" s="6"/>
    </row>
    <row r="64" spans="1:7" ht="15.75" thickBot="1" x14ac:dyDescent="0.3">
      <c r="A64" s="7" t="s">
        <v>14053</v>
      </c>
      <c r="B64" s="7" t="s">
        <v>13924</v>
      </c>
      <c r="C64" s="8" t="s">
        <v>15</v>
      </c>
      <c r="D64" s="9">
        <v>48.66</v>
      </c>
      <c r="E64" s="9">
        <v>49.65</v>
      </c>
      <c r="F64" s="9"/>
      <c r="G64" s="9">
        <v>30.46</v>
      </c>
    </row>
    <row r="65" spans="1:7" ht="15.75" thickBot="1" x14ac:dyDescent="0.3">
      <c r="A65" s="6"/>
      <c r="B65" s="6"/>
      <c r="C65" s="6"/>
      <c r="D65" s="6"/>
      <c r="E65" s="6"/>
      <c r="F65" s="6"/>
      <c r="G65" s="6"/>
    </row>
    <row r="66" spans="1:7" ht="15.75" thickBot="1" x14ac:dyDescent="0.3">
      <c r="A66" s="7" t="s">
        <v>14054</v>
      </c>
      <c r="B66" s="7" t="s">
        <v>13926</v>
      </c>
      <c r="C66" s="8" t="s">
        <v>15</v>
      </c>
      <c r="D66" s="9">
        <v>57.9</v>
      </c>
      <c r="E66" s="9">
        <v>50.71</v>
      </c>
      <c r="F66" s="9"/>
      <c r="G66" s="9">
        <v>29.4</v>
      </c>
    </row>
    <row r="67" spans="1:7" ht="15.75" thickBot="1" x14ac:dyDescent="0.3">
      <c r="A67" s="6"/>
      <c r="B67" s="6"/>
      <c r="C67" s="6"/>
      <c r="D67" s="6"/>
      <c r="E67" s="6"/>
      <c r="F67" s="6"/>
      <c r="G67" s="6"/>
    </row>
    <row r="68" spans="1:7" ht="25.5" thickBot="1" x14ac:dyDescent="0.3">
      <c r="A68" s="7" t="s">
        <v>14055</v>
      </c>
      <c r="B68" s="7" t="s">
        <v>14056</v>
      </c>
      <c r="C68" s="8"/>
      <c r="D68" s="9"/>
      <c r="E68" s="9"/>
      <c r="F68" s="9"/>
      <c r="G68" s="9"/>
    </row>
    <row r="69" spans="1:7" ht="15.75" thickBot="1" x14ac:dyDescent="0.3">
      <c r="A69" s="6"/>
      <c r="B69" s="6"/>
      <c r="C69" s="6"/>
      <c r="D69" s="6"/>
      <c r="E69" s="6"/>
      <c r="F69" s="6"/>
      <c r="G69" s="6"/>
    </row>
    <row r="70" spans="1:7" ht="15.75" thickBot="1" x14ac:dyDescent="0.3">
      <c r="A70" s="7" t="s">
        <v>14057</v>
      </c>
      <c r="B70" s="7" t="s">
        <v>13919</v>
      </c>
      <c r="C70" s="8" t="s">
        <v>15</v>
      </c>
      <c r="D70" s="9">
        <v>34.68</v>
      </c>
      <c r="E70" s="9">
        <v>45.67</v>
      </c>
      <c r="F70" s="9"/>
      <c r="G70" s="9">
        <v>34.43</v>
      </c>
    </row>
    <row r="71" spans="1:7" ht="15.75" thickBot="1" x14ac:dyDescent="0.3">
      <c r="A71" s="6"/>
      <c r="B71" s="6"/>
      <c r="C71" s="6"/>
      <c r="D71" s="6"/>
      <c r="E71" s="6"/>
      <c r="F71" s="6"/>
      <c r="G71" s="6"/>
    </row>
    <row r="72" spans="1:7" ht="15.75" thickBot="1" x14ac:dyDescent="0.3">
      <c r="A72" s="7" t="s">
        <v>14058</v>
      </c>
      <c r="B72" s="7" t="s">
        <v>13922</v>
      </c>
      <c r="C72" s="8" t="s">
        <v>15</v>
      </c>
      <c r="D72" s="9">
        <v>55.58</v>
      </c>
      <c r="E72" s="9">
        <v>49.87</v>
      </c>
      <c r="F72" s="9"/>
      <c r="G72" s="9">
        <v>30.23</v>
      </c>
    </row>
    <row r="73" spans="1:7" ht="15.75" thickBot="1" x14ac:dyDescent="0.3">
      <c r="A73" s="6"/>
      <c r="B73" s="6"/>
      <c r="C73" s="6"/>
      <c r="D73" s="6"/>
      <c r="E73" s="6"/>
      <c r="F73" s="6"/>
      <c r="G73" s="6"/>
    </row>
    <row r="74" spans="1:7" ht="15.75" thickBot="1" x14ac:dyDescent="0.3">
      <c r="A74" s="7" t="s">
        <v>14059</v>
      </c>
      <c r="B74" s="7" t="s">
        <v>13924</v>
      </c>
      <c r="C74" s="8" t="s">
        <v>15</v>
      </c>
      <c r="D74" s="9">
        <v>64.349999999999994</v>
      </c>
      <c r="E74" s="9">
        <v>50.35</v>
      </c>
      <c r="F74" s="9"/>
      <c r="G74" s="9">
        <v>29.74</v>
      </c>
    </row>
    <row r="75" spans="1:7" ht="15.75" thickBot="1" x14ac:dyDescent="0.3">
      <c r="A75" s="6"/>
      <c r="B75" s="6"/>
      <c r="C75" s="6"/>
      <c r="D75" s="6"/>
      <c r="E75" s="6"/>
      <c r="F75" s="6"/>
      <c r="G75" s="6"/>
    </row>
    <row r="76" spans="1:7" ht="15.75" thickBot="1" x14ac:dyDescent="0.3">
      <c r="A76" s="7" t="s">
        <v>14060</v>
      </c>
      <c r="B76" s="7" t="s">
        <v>13926</v>
      </c>
      <c r="C76" s="8" t="s">
        <v>15</v>
      </c>
      <c r="D76" s="9">
        <v>80.98</v>
      </c>
      <c r="E76" s="9">
        <v>51.57</v>
      </c>
      <c r="F76" s="9"/>
      <c r="G76" s="9">
        <v>28.53</v>
      </c>
    </row>
    <row r="77" spans="1:7" ht="15.75" thickBot="1" x14ac:dyDescent="0.3">
      <c r="A77" s="6"/>
      <c r="B77" s="6"/>
      <c r="C77" s="6"/>
      <c r="D77" s="6"/>
      <c r="E77" s="6"/>
      <c r="F77" s="6"/>
      <c r="G77" s="6"/>
    </row>
    <row r="78" spans="1:7" ht="15.75" thickBot="1" x14ac:dyDescent="0.3">
      <c r="A78" s="7" t="s">
        <v>14061</v>
      </c>
      <c r="B78" s="7" t="s">
        <v>14062</v>
      </c>
      <c r="C78" s="8"/>
      <c r="D78" s="9"/>
      <c r="E78" s="9"/>
      <c r="F78" s="9"/>
      <c r="G78" s="9"/>
    </row>
    <row r="79" spans="1:7" ht="15.75" thickBot="1" x14ac:dyDescent="0.3">
      <c r="A79" s="6"/>
      <c r="B79" s="6"/>
      <c r="C79" s="6"/>
      <c r="D79" s="6"/>
      <c r="E79" s="6"/>
      <c r="F79" s="6"/>
      <c r="G79" s="6"/>
    </row>
    <row r="80" spans="1:7" ht="25.5" thickBot="1" x14ac:dyDescent="0.3">
      <c r="A80" s="7" t="s">
        <v>14063</v>
      </c>
      <c r="B80" s="7" t="s">
        <v>14064</v>
      </c>
      <c r="C80" s="8"/>
      <c r="D80" s="9"/>
      <c r="E80" s="9"/>
      <c r="F80" s="9"/>
      <c r="G80" s="9"/>
    </row>
    <row r="81" spans="1:7" ht="15.75" thickBot="1" x14ac:dyDescent="0.3">
      <c r="A81" s="6"/>
      <c r="B81" s="6"/>
      <c r="C81" s="6"/>
      <c r="D81" s="6"/>
      <c r="E81" s="6"/>
      <c r="F81" s="6"/>
      <c r="G81" s="6"/>
    </row>
    <row r="82" spans="1:7" ht="15.75" thickBot="1" x14ac:dyDescent="0.3">
      <c r="A82" s="7" t="s">
        <v>14065</v>
      </c>
      <c r="B82" s="7" t="s">
        <v>14066</v>
      </c>
      <c r="C82" s="8" t="s">
        <v>12</v>
      </c>
      <c r="D82" s="9">
        <v>5.71</v>
      </c>
      <c r="E82" s="9">
        <v>47.99</v>
      </c>
      <c r="F82" s="9"/>
      <c r="G82" s="9">
        <v>32.049999999999997</v>
      </c>
    </row>
    <row r="83" spans="1:7" ht="15.75" thickBot="1" x14ac:dyDescent="0.3">
      <c r="A83" s="6"/>
      <c r="B83" s="6"/>
      <c r="C83" s="6"/>
      <c r="D83" s="6"/>
      <c r="E83" s="6"/>
      <c r="F83" s="6"/>
      <c r="G83" s="6"/>
    </row>
    <row r="84" spans="1:7" ht="15.75" thickBot="1" x14ac:dyDescent="0.3">
      <c r="A84" s="7" t="s">
        <v>14067</v>
      </c>
      <c r="B84" s="7" t="s">
        <v>14068</v>
      </c>
      <c r="C84" s="8" t="s">
        <v>12</v>
      </c>
      <c r="D84" s="9">
        <v>7.14</v>
      </c>
      <c r="E84" s="9">
        <v>49.86</v>
      </c>
      <c r="F84" s="9"/>
      <c r="G84" s="9">
        <v>30.25</v>
      </c>
    </row>
    <row r="85" spans="1:7" ht="15.75" thickBot="1" x14ac:dyDescent="0.3">
      <c r="A85" s="6"/>
      <c r="B85" s="6"/>
      <c r="C85" s="6"/>
      <c r="D85" s="6"/>
      <c r="E85" s="6"/>
      <c r="F85" s="6"/>
      <c r="G85" s="6"/>
    </row>
    <row r="86" spans="1:7" ht="15.75" thickBot="1" x14ac:dyDescent="0.3">
      <c r="A86" s="7" t="s">
        <v>14069</v>
      </c>
      <c r="B86" s="7" t="s">
        <v>14070</v>
      </c>
      <c r="C86" s="8" t="s">
        <v>12</v>
      </c>
      <c r="D86" s="9">
        <v>7.74</v>
      </c>
      <c r="E86" s="9">
        <v>50.13</v>
      </c>
      <c r="F86" s="9"/>
      <c r="G86" s="9">
        <v>29.97</v>
      </c>
    </row>
    <row r="87" spans="1:7" ht="15.75" thickBot="1" x14ac:dyDescent="0.3">
      <c r="A87" s="6"/>
      <c r="B87" s="6"/>
      <c r="C87" s="6"/>
      <c r="D87" s="6"/>
      <c r="E87" s="6"/>
      <c r="F87" s="6"/>
      <c r="G87" s="6"/>
    </row>
    <row r="88" spans="1:7" ht="15.75" thickBot="1" x14ac:dyDescent="0.3">
      <c r="A88" s="7" t="s">
        <v>14071</v>
      </c>
      <c r="B88" s="7" t="s">
        <v>14072</v>
      </c>
      <c r="C88" s="8" t="s">
        <v>12</v>
      </c>
      <c r="D88" s="9">
        <v>8.8800000000000008</v>
      </c>
      <c r="E88" s="9">
        <v>50.9</v>
      </c>
      <c r="F88" s="9"/>
      <c r="G88" s="9">
        <v>29.17</v>
      </c>
    </row>
    <row r="89" spans="1:7" ht="15.75" thickBot="1" x14ac:dyDescent="0.3">
      <c r="A89" s="6"/>
      <c r="B89" s="6"/>
      <c r="C89" s="6"/>
      <c r="D89" s="6"/>
      <c r="E89" s="6"/>
      <c r="F89" s="6"/>
      <c r="G89" s="6"/>
    </row>
    <row r="90" spans="1:7" ht="25.5" thickBot="1" x14ac:dyDescent="0.3">
      <c r="A90" s="7" t="s">
        <v>14073</v>
      </c>
      <c r="B90" s="7" t="s">
        <v>14074</v>
      </c>
      <c r="C90" s="8"/>
      <c r="D90" s="9"/>
      <c r="E90" s="9"/>
      <c r="F90" s="9"/>
      <c r="G90" s="9"/>
    </row>
    <row r="91" spans="1:7" ht="15.75" thickBot="1" x14ac:dyDescent="0.3">
      <c r="A91" s="6"/>
      <c r="B91" s="6"/>
      <c r="C91" s="6"/>
      <c r="D91" s="6"/>
      <c r="E91" s="6"/>
      <c r="F91" s="6"/>
      <c r="G91" s="6"/>
    </row>
    <row r="92" spans="1:7" ht="15.75" thickBot="1" x14ac:dyDescent="0.3">
      <c r="A92" s="7" t="s">
        <v>14075</v>
      </c>
      <c r="B92" s="7" t="s">
        <v>14076</v>
      </c>
      <c r="C92" s="8" t="s">
        <v>12</v>
      </c>
      <c r="D92" s="9">
        <v>4.2699999999999996</v>
      </c>
      <c r="E92" s="9">
        <v>48.01</v>
      </c>
      <c r="F92" s="9"/>
      <c r="G92" s="9">
        <v>32.08</v>
      </c>
    </row>
    <row r="93" spans="1:7" ht="15.75" thickBot="1" x14ac:dyDescent="0.3">
      <c r="A93" s="6"/>
      <c r="B93" s="6"/>
      <c r="C93" s="6"/>
      <c r="D93" s="6"/>
      <c r="E93" s="6"/>
      <c r="F93" s="6"/>
      <c r="G93" s="6"/>
    </row>
    <row r="94" spans="1:7" ht="15.75" thickBot="1" x14ac:dyDescent="0.3">
      <c r="A94" s="7" t="s">
        <v>14077</v>
      </c>
      <c r="B94" s="7" t="s">
        <v>14078</v>
      </c>
      <c r="C94" s="8" t="s">
        <v>12</v>
      </c>
      <c r="D94" s="9">
        <v>5.35</v>
      </c>
      <c r="E94" s="9">
        <v>49.72</v>
      </c>
      <c r="F94" s="9"/>
      <c r="G94" s="9">
        <v>30.28</v>
      </c>
    </row>
    <row r="95" spans="1:7" ht="15.75" thickBot="1" x14ac:dyDescent="0.3">
      <c r="A95" s="6"/>
      <c r="B95" s="6"/>
      <c r="C95" s="6"/>
      <c r="D95" s="6"/>
      <c r="E95" s="6"/>
      <c r="F95" s="6"/>
      <c r="G95" s="6"/>
    </row>
    <row r="96" spans="1:7" ht="15.75" thickBot="1" x14ac:dyDescent="0.3">
      <c r="A96" s="7" t="s">
        <v>14079</v>
      </c>
      <c r="B96" s="7" t="s">
        <v>14080</v>
      </c>
      <c r="C96" s="8" t="s">
        <v>12</v>
      </c>
      <c r="D96" s="9">
        <v>5.8</v>
      </c>
      <c r="E96" s="9">
        <v>50</v>
      </c>
      <c r="F96" s="9"/>
      <c r="G96" s="9">
        <v>30</v>
      </c>
    </row>
    <row r="97" spans="1:7" ht="15.75" thickBot="1" x14ac:dyDescent="0.3">
      <c r="A97" s="6"/>
      <c r="B97" s="6"/>
      <c r="C97" s="6"/>
      <c r="D97" s="6"/>
      <c r="E97" s="6"/>
      <c r="F97" s="6"/>
      <c r="G97" s="6"/>
    </row>
    <row r="98" spans="1:7" ht="15.75" thickBot="1" x14ac:dyDescent="0.3">
      <c r="A98" s="7" t="s">
        <v>14081</v>
      </c>
      <c r="B98" s="7" t="s">
        <v>14082</v>
      </c>
      <c r="C98" s="8" t="s">
        <v>12</v>
      </c>
      <c r="D98" s="9">
        <v>6.64</v>
      </c>
      <c r="E98" s="9">
        <v>50.9</v>
      </c>
      <c r="F98" s="9"/>
      <c r="G98" s="9">
        <v>29.22</v>
      </c>
    </row>
    <row r="99" spans="1:7" ht="15.75" thickBot="1" x14ac:dyDescent="0.3">
      <c r="A99" s="6"/>
      <c r="B99" s="6"/>
      <c r="C99" s="6"/>
      <c r="D99" s="6"/>
      <c r="E99" s="6"/>
      <c r="F99" s="6"/>
      <c r="G99" s="6"/>
    </row>
    <row r="100" spans="1:7" ht="25.5" thickBot="1" x14ac:dyDescent="0.3">
      <c r="A100" s="7" t="s">
        <v>14083</v>
      </c>
      <c r="B100" s="7" t="s">
        <v>14084</v>
      </c>
      <c r="C100" s="8"/>
      <c r="D100" s="9"/>
      <c r="E100" s="9"/>
      <c r="F100" s="9"/>
      <c r="G100" s="9"/>
    </row>
    <row r="101" spans="1:7" ht="15.75" thickBot="1" x14ac:dyDescent="0.3">
      <c r="A101" s="6"/>
      <c r="B101" s="6"/>
      <c r="C101" s="6"/>
      <c r="D101" s="6"/>
      <c r="E101" s="6"/>
      <c r="F101" s="6"/>
      <c r="G101" s="6"/>
    </row>
    <row r="102" spans="1:7" ht="15.75" thickBot="1" x14ac:dyDescent="0.3">
      <c r="A102" s="7" t="s">
        <v>14085</v>
      </c>
      <c r="B102" s="7" t="s">
        <v>14086</v>
      </c>
      <c r="C102" s="8" t="s">
        <v>12</v>
      </c>
      <c r="D102" s="9">
        <v>2.5099999999999998</v>
      </c>
      <c r="E102" s="9">
        <v>48.21</v>
      </c>
      <c r="F102" s="9"/>
      <c r="G102" s="9">
        <v>31.87</v>
      </c>
    </row>
    <row r="103" spans="1:7" ht="15.75" thickBot="1" x14ac:dyDescent="0.3">
      <c r="A103" s="6"/>
      <c r="B103" s="6"/>
      <c r="C103" s="6"/>
      <c r="D103" s="6"/>
      <c r="E103" s="6"/>
      <c r="F103" s="6"/>
      <c r="G103" s="6"/>
    </row>
    <row r="104" spans="1:7" ht="15.75" thickBot="1" x14ac:dyDescent="0.3">
      <c r="A104" s="7" t="s">
        <v>14087</v>
      </c>
      <c r="B104" s="7" t="s">
        <v>14088</v>
      </c>
      <c r="C104" s="8" t="s">
        <v>12</v>
      </c>
      <c r="D104" s="9">
        <v>3.14</v>
      </c>
      <c r="E104" s="9">
        <v>49.68</v>
      </c>
      <c r="F104" s="9"/>
      <c r="G104" s="9">
        <v>30.25</v>
      </c>
    </row>
    <row r="105" spans="1:7" ht="15.75" thickBot="1" x14ac:dyDescent="0.3">
      <c r="A105" s="6"/>
      <c r="B105" s="6"/>
      <c r="C105" s="6"/>
      <c r="D105" s="6"/>
      <c r="E105" s="6"/>
      <c r="F105" s="6"/>
      <c r="G105" s="6"/>
    </row>
    <row r="106" spans="1:7" ht="15.75" thickBot="1" x14ac:dyDescent="0.3">
      <c r="A106" s="7" t="s">
        <v>14089</v>
      </c>
      <c r="B106" s="7" t="s">
        <v>14090</v>
      </c>
      <c r="C106" s="8" t="s">
        <v>12</v>
      </c>
      <c r="D106" s="9">
        <v>3.4</v>
      </c>
      <c r="E106" s="9">
        <v>50</v>
      </c>
      <c r="F106" s="9"/>
      <c r="G106" s="9">
        <v>30</v>
      </c>
    </row>
    <row r="107" spans="1:7" ht="15.75" thickBot="1" x14ac:dyDescent="0.3">
      <c r="A107" s="6"/>
      <c r="B107" s="6"/>
      <c r="C107" s="6"/>
      <c r="D107" s="6"/>
      <c r="E107" s="6"/>
      <c r="F107" s="6"/>
      <c r="G107" s="6"/>
    </row>
    <row r="108" spans="1:7" ht="15.75" thickBot="1" x14ac:dyDescent="0.3">
      <c r="A108" s="7" t="s">
        <v>14091</v>
      </c>
      <c r="B108" s="7" t="s">
        <v>14092</v>
      </c>
      <c r="C108" s="8" t="s">
        <v>12</v>
      </c>
      <c r="D108" s="9">
        <v>3.89</v>
      </c>
      <c r="E108" s="9">
        <v>50.9</v>
      </c>
      <c r="F108" s="9"/>
      <c r="G108" s="9">
        <v>29.31</v>
      </c>
    </row>
    <row r="109" spans="1:7" ht="15.75" thickBot="1" x14ac:dyDescent="0.3">
      <c r="A109" s="6"/>
      <c r="B109" s="6"/>
      <c r="C109" s="6"/>
      <c r="D109" s="6"/>
      <c r="E109" s="6"/>
      <c r="F109" s="6"/>
      <c r="G109" s="6"/>
    </row>
    <row r="110" spans="1:7" ht="25.5" thickBot="1" x14ac:dyDescent="0.3">
      <c r="A110" s="7" t="s">
        <v>14093</v>
      </c>
      <c r="B110" s="7" t="s">
        <v>14094</v>
      </c>
      <c r="C110" s="8"/>
      <c r="D110" s="9"/>
      <c r="E110" s="9"/>
      <c r="F110" s="9"/>
      <c r="G110" s="9"/>
    </row>
    <row r="111" spans="1:7" ht="15.75" thickBot="1" x14ac:dyDescent="0.3">
      <c r="A111" s="6"/>
      <c r="B111" s="6"/>
      <c r="C111" s="6"/>
      <c r="D111" s="6"/>
      <c r="E111" s="6"/>
      <c r="F111" s="6"/>
      <c r="G111" s="6"/>
    </row>
    <row r="112" spans="1:7" ht="15.75" thickBot="1" x14ac:dyDescent="0.3">
      <c r="A112" s="7" t="s">
        <v>14095</v>
      </c>
      <c r="B112" s="7" t="s">
        <v>14096</v>
      </c>
      <c r="C112" s="8" t="s">
        <v>12</v>
      </c>
      <c r="D112" s="9">
        <v>1.49</v>
      </c>
      <c r="E112" s="9">
        <v>47.65</v>
      </c>
      <c r="F112" s="9"/>
      <c r="G112" s="9">
        <v>32.21</v>
      </c>
    </row>
    <row r="113" spans="1:7" ht="15.75" thickBot="1" x14ac:dyDescent="0.3">
      <c r="A113" s="6"/>
      <c r="B113" s="6"/>
      <c r="C113" s="6"/>
      <c r="D113" s="6"/>
      <c r="E113" s="6"/>
      <c r="F113" s="6"/>
      <c r="G113" s="6"/>
    </row>
    <row r="114" spans="1:7" ht="15.75" thickBot="1" x14ac:dyDescent="0.3">
      <c r="A114" s="7" t="s">
        <v>14097</v>
      </c>
      <c r="B114" s="7" t="s">
        <v>14098</v>
      </c>
      <c r="C114" s="8" t="s">
        <v>12</v>
      </c>
      <c r="D114" s="9">
        <v>1.86</v>
      </c>
      <c r="E114" s="9">
        <v>50</v>
      </c>
      <c r="F114" s="9"/>
      <c r="G114" s="9">
        <v>30.11</v>
      </c>
    </row>
    <row r="115" spans="1:7" ht="15.75" thickBot="1" x14ac:dyDescent="0.3">
      <c r="A115" s="6"/>
      <c r="B115" s="6"/>
      <c r="C115" s="6"/>
      <c r="D115" s="6"/>
      <c r="E115" s="6"/>
      <c r="F115" s="6"/>
      <c r="G115" s="6"/>
    </row>
    <row r="116" spans="1:7" ht="15.75" thickBot="1" x14ac:dyDescent="0.3">
      <c r="A116" s="7" t="s">
        <v>14099</v>
      </c>
      <c r="B116" s="7" t="s">
        <v>14100</v>
      </c>
      <c r="C116" s="8" t="s">
        <v>12</v>
      </c>
      <c r="D116" s="9">
        <v>2.0099999999999998</v>
      </c>
      <c r="E116" s="9">
        <v>50.25</v>
      </c>
      <c r="F116" s="9"/>
      <c r="G116" s="9">
        <v>29.85</v>
      </c>
    </row>
    <row r="117" spans="1:7" ht="15.75" thickBot="1" x14ac:dyDescent="0.3">
      <c r="A117" s="6"/>
      <c r="B117" s="6"/>
      <c r="C117" s="6"/>
      <c r="D117" s="6"/>
      <c r="E117" s="6"/>
      <c r="F117" s="6"/>
      <c r="G117" s="6"/>
    </row>
    <row r="118" spans="1:7" ht="15.75" thickBot="1" x14ac:dyDescent="0.3">
      <c r="A118" s="7" t="s">
        <v>14101</v>
      </c>
      <c r="B118" s="7" t="s">
        <v>14102</v>
      </c>
      <c r="C118" s="8" t="s">
        <v>12</v>
      </c>
      <c r="D118" s="9">
        <v>2.31</v>
      </c>
      <c r="E118" s="9">
        <v>51.08</v>
      </c>
      <c r="F118" s="9"/>
      <c r="G118" s="9">
        <v>29</v>
      </c>
    </row>
    <row r="119" spans="1:7" ht="15.75" thickBot="1" x14ac:dyDescent="0.3">
      <c r="A119" s="6"/>
      <c r="B119" s="6"/>
      <c r="C119" s="6"/>
      <c r="D119" s="6"/>
      <c r="E119" s="6"/>
      <c r="F119" s="6"/>
      <c r="G119" s="6"/>
    </row>
    <row r="120" spans="1:7" ht="25.5" thickBot="1" x14ac:dyDescent="0.3">
      <c r="A120" s="7" t="s">
        <v>14103</v>
      </c>
      <c r="B120" s="7" t="s">
        <v>14104</v>
      </c>
      <c r="C120" s="8"/>
      <c r="D120" s="9"/>
      <c r="E120" s="9"/>
      <c r="F120" s="9"/>
      <c r="G120" s="9"/>
    </row>
    <row r="121" spans="1:7" ht="15.75" thickBot="1" x14ac:dyDescent="0.3">
      <c r="A121" s="6"/>
      <c r="B121" s="6"/>
      <c r="C121" s="6"/>
      <c r="D121" s="6"/>
      <c r="E121" s="6"/>
      <c r="F121" s="6"/>
      <c r="G121" s="6"/>
    </row>
    <row r="122" spans="1:7" ht="15.75" thickBot="1" x14ac:dyDescent="0.3">
      <c r="A122" s="7" t="s">
        <v>14105</v>
      </c>
      <c r="B122" s="7" t="s">
        <v>14106</v>
      </c>
      <c r="C122" s="8" t="s">
        <v>10</v>
      </c>
      <c r="D122" s="9">
        <v>5.2</v>
      </c>
      <c r="E122" s="9">
        <v>48.27</v>
      </c>
      <c r="F122" s="9"/>
      <c r="G122" s="9">
        <v>31.92</v>
      </c>
    </row>
    <row r="123" spans="1:7" ht="15.75" thickBot="1" x14ac:dyDescent="0.3">
      <c r="A123" s="6"/>
      <c r="B123" s="6"/>
      <c r="C123" s="6"/>
      <c r="D123" s="6"/>
      <c r="E123" s="6"/>
      <c r="F123" s="6"/>
      <c r="G123" s="6"/>
    </row>
    <row r="124" spans="1:7" ht="15.75" thickBot="1" x14ac:dyDescent="0.3">
      <c r="A124" s="7" t="s">
        <v>14107</v>
      </c>
      <c r="B124" s="7" t="s">
        <v>14108</v>
      </c>
      <c r="C124" s="8" t="s">
        <v>10</v>
      </c>
      <c r="D124" s="9">
        <v>6.5</v>
      </c>
      <c r="E124" s="9">
        <v>49.85</v>
      </c>
      <c r="F124" s="9"/>
      <c r="G124" s="9">
        <v>30.31</v>
      </c>
    </row>
    <row r="125" spans="1:7" ht="15.75" thickBot="1" x14ac:dyDescent="0.3">
      <c r="A125" s="6"/>
      <c r="B125" s="6"/>
      <c r="C125" s="6"/>
      <c r="D125" s="6"/>
      <c r="E125" s="6"/>
      <c r="F125" s="6"/>
      <c r="G125" s="6"/>
    </row>
    <row r="126" spans="1:7" ht="15.75" thickBot="1" x14ac:dyDescent="0.3">
      <c r="A126" s="7" t="s">
        <v>14109</v>
      </c>
      <c r="B126" s="7" t="s">
        <v>14110</v>
      </c>
      <c r="C126" s="8" t="s">
        <v>10</v>
      </c>
      <c r="D126" s="9">
        <v>7.04</v>
      </c>
      <c r="E126" s="9">
        <v>50.14</v>
      </c>
      <c r="F126" s="9"/>
      <c r="G126" s="9">
        <v>29.97</v>
      </c>
    </row>
    <row r="127" spans="1:7" ht="15.75" thickBot="1" x14ac:dyDescent="0.3">
      <c r="A127" s="6"/>
      <c r="B127" s="6"/>
      <c r="C127" s="6"/>
      <c r="D127" s="6"/>
      <c r="E127" s="6"/>
      <c r="F127" s="6"/>
      <c r="G127" s="6"/>
    </row>
    <row r="128" spans="1:7" ht="15.75" thickBot="1" x14ac:dyDescent="0.3">
      <c r="A128" s="7" t="s">
        <v>14111</v>
      </c>
      <c r="B128" s="7" t="s">
        <v>14112</v>
      </c>
      <c r="C128" s="8" t="s">
        <v>10</v>
      </c>
      <c r="D128" s="9">
        <v>8.07</v>
      </c>
      <c r="E128" s="9">
        <v>50.93</v>
      </c>
      <c r="F128" s="9"/>
      <c r="G128" s="9">
        <v>29.24</v>
      </c>
    </row>
    <row r="129" spans="1:7" ht="15.75" thickBot="1" x14ac:dyDescent="0.3">
      <c r="A129" s="6"/>
      <c r="B129" s="6"/>
      <c r="C129" s="6"/>
      <c r="D129" s="6"/>
      <c r="E129" s="6"/>
      <c r="F129" s="6"/>
      <c r="G129" s="6"/>
    </row>
    <row r="130" spans="1:7" ht="25.5" thickBot="1" x14ac:dyDescent="0.3">
      <c r="A130" s="7" t="s">
        <v>14113</v>
      </c>
      <c r="B130" s="7" t="s">
        <v>14114</v>
      </c>
      <c r="C130" s="8"/>
      <c r="D130" s="9"/>
      <c r="E130" s="9"/>
      <c r="F130" s="9"/>
      <c r="G130" s="9"/>
    </row>
    <row r="131" spans="1:7" ht="15.75" thickBot="1" x14ac:dyDescent="0.3">
      <c r="A131" s="6"/>
      <c r="B131" s="6"/>
      <c r="C131" s="6"/>
      <c r="D131" s="6"/>
      <c r="E131" s="6"/>
      <c r="F131" s="6"/>
      <c r="G131" s="6"/>
    </row>
    <row r="132" spans="1:7" ht="15.75" thickBot="1" x14ac:dyDescent="0.3">
      <c r="A132" s="7" t="s">
        <v>14115</v>
      </c>
      <c r="B132" s="7" t="s">
        <v>14116</v>
      </c>
      <c r="C132" s="8" t="s">
        <v>11</v>
      </c>
      <c r="D132" s="9">
        <v>9.2799999999999994</v>
      </c>
      <c r="E132" s="9">
        <v>48.17</v>
      </c>
      <c r="F132" s="9"/>
      <c r="G132" s="9">
        <v>32</v>
      </c>
    </row>
    <row r="133" spans="1:7" ht="15.75" thickBot="1" x14ac:dyDescent="0.3">
      <c r="A133" s="6"/>
      <c r="B133" s="6"/>
      <c r="C133" s="6"/>
      <c r="D133" s="6"/>
      <c r="E133" s="6"/>
      <c r="F133" s="6"/>
      <c r="G133" s="6"/>
    </row>
    <row r="134" spans="1:7" ht="15.75" thickBot="1" x14ac:dyDescent="0.3">
      <c r="A134" s="7" t="s">
        <v>14117</v>
      </c>
      <c r="B134" s="7" t="s">
        <v>14118</v>
      </c>
      <c r="C134" s="8" t="s">
        <v>11</v>
      </c>
      <c r="D134" s="9">
        <v>11.62</v>
      </c>
      <c r="E134" s="9">
        <v>49.83</v>
      </c>
      <c r="F134" s="9"/>
      <c r="G134" s="9">
        <v>30.21</v>
      </c>
    </row>
    <row r="135" spans="1:7" ht="15.75" thickBot="1" x14ac:dyDescent="0.3">
      <c r="A135" s="6"/>
      <c r="B135" s="6"/>
      <c r="C135" s="6"/>
      <c r="D135" s="6"/>
      <c r="E135" s="6"/>
      <c r="F135" s="6"/>
      <c r="G135" s="6"/>
    </row>
    <row r="136" spans="1:7" ht="15.75" thickBot="1" x14ac:dyDescent="0.3">
      <c r="A136" s="7" t="s">
        <v>14119</v>
      </c>
      <c r="B136" s="7" t="s">
        <v>14120</v>
      </c>
      <c r="C136" s="8" t="s">
        <v>11</v>
      </c>
      <c r="D136" s="9">
        <v>12.58</v>
      </c>
      <c r="E136" s="9">
        <v>50.16</v>
      </c>
      <c r="F136" s="9"/>
      <c r="G136" s="9">
        <v>29.97</v>
      </c>
    </row>
    <row r="137" spans="1:7" ht="15.75" thickBot="1" x14ac:dyDescent="0.3">
      <c r="A137" s="6"/>
      <c r="B137" s="6"/>
      <c r="C137" s="6"/>
      <c r="D137" s="6"/>
      <c r="E137" s="6"/>
      <c r="F137" s="6"/>
      <c r="G137" s="6"/>
    </row>
    <row r="138" spans="1:7" ht="15.75" thickBot="1" x14ac:dyDescent="0.3">
      <c r="A138" s="7" t="s">
        <v>14121</v>
      </c>
      <c r="B138" s="7" t="s">
        <v>14122</v>
      </c>
      <c r="C138" s="8" t="s">
        <v>11</v>
      </c>
      <c r="D138" s="9">
        <v>14.43</v>
      </c>
      <c r="E138" s="9">
        <v>50.94</v>
      </c>
      <c r="F138" s="9"/>
      <c r="G138" s="9">
        <v>29.18</v>
      </c>
    </row>
    <row r="139" spans="1:7" ht="15.75" thickBot="1" x14ac:dyDescent="0.3">
      <c r="A139" s="6"/>
      <c r="B139" s="6"/>
      <c r="C139" s="6"/>
      <c r="D139" s="6"/>
      <c r="E139" s="6"/>
      <c r="F139" s="6"/>
      <c r="G139" s="6"/>
    </row>
    <row r="140" spans="1:7" ht="25.5" thickBot="1" x14ac:dyDescent="0.3">
      <c r="A140" s="7" t="s">
        <v>14123</v>
      </c>
      <c r="B140" s="7" t="s">
        <v>14124</v>
      </c>
      <c r="C140" s="8"/>
      <c r="D140" s="9"/>
      <c r="E140" s="9"/>
      <c r="F140" s="9"/>
      <c r="G140" s="9"/>
    </row>
    <row r="141" spans="1:7" ht="15.75" thickBot="1" x14ac:dyDescent="0.3">
      <c r="A141" s="6"/>
      <c r="B141" s="6"/>
      <c r="C141" s="6"/>
      <c r="D141" s="6"/>
      <c r="E141" s="6"/>
      <c r="F141" s="6"/>
      <c r="G141" s="6"/>
    </row>
    <row r="142" spans="1:7" ht="15.75" thickBot="1" x14ac:dyDescent="0.3">
      <c r="A142" s="7" t="s">
        <v>14125</v>
      </c>
      <c r="B142" s="7" t="s">
        <v>14126</v>
      </c>
      <c r="C142" s="8" t="s">
        <v>11</v>
      </c>
      <c r="D142" s="9">
        <v>6.96</v>
      </c>
      <c r="E142" s="9">
        <v>48.13</v>
      </c>
      <c r="F142" s="9"/>
      <c r="G142" s="9">
        <v>32.04</v>
      </c>
    </row>
    <row r="143" spans="1:7" ht="15.75" thickBot="1" x14ac:dyDescent="0.3">
      <c r="A143" s="6"/>
      <c r="B143" s="6"/>
      <c r="C143" s="6"/>
      <c r="D143" s="6"/>
      <c r="E143" s="6"/>
      <c r="F143" s="6"/>
      <c r="G143" s="6"/>
    </row>
    <row r="144" spans="1:7" ht="15.75" thickBot="1" x14ac:dyDescent="0.3">
      <c r="A144" s="7" t="s">
        <v>14127</v>
      </c>
      <c r="B144" s="7" t="s">
        <v>14128</v>
      </c>
      <c r="C144" s="8" t="s">
        <v>11</v>
      </c>
      <c r="D144" s="9">
        <v>6.96</v>
      </c>
      <c r="E144" s="9">
        <v>48.13</v>
      </c>
      <c r="F144" s="9"/>
      <c r="G144" s="9">
        <v>32.04</v>
      </c>
    </row>
    <row r="145" spans="1:7" ht="15.75" thickBot="1" x14ac:dyDescent="0.3">
      <c r="A145" s="6"/>
      <c r="B145" s="6"/>
      <c r="C145" s="6"/>
      <c r="D145" s="6"/>
      <c r="E145" s="6"/>
      <c r="F145" s="6"/>
      <c r="G145" s="6"/>
    </row>
    <row r="146" spans="1:7" ht="15.75" thickBot="1" x14ac:dyDescent="0.3">
      <c r="A146" s="7" t="s">
        <v>14129</v>
      </c>
      <c r="B146" s="7" t="s">
        <v>14130</v>
      </c>
      <c r="C146" s="8" t="s">
        <v>11</v>
      </c>
      <c r="D146" s="9">
        <v>9.44</v>
      </c>
      <c r="E146" s="9">
        <v>50.11</v>
      </c>
      <c r="F146" s="9"/>
      <c r="G146" s="9">
        <v>29.98</v>
      </c>
    </row>
    <row r="147" spans="1:7" ht="15.75" thickBot="1" x14ac:dyDescent="0.3">
      <c r="A147" s="6"/>
      <c r="B147" s="6"/>
      <c r="C147" s="6"/>
      <c r="D147" s="6"/>
      <c r="E147" s="6"/>
      <c r="F147" s="6"/>
      <c r="G147" s="6"/>
    </row>
    <row r="148" spans="1:7" ht="15.75" thickBot="1" x14ac:dyDescent="0.3">
      <c r="A148" s="7" t="s">
        <v>14131</v>
      </c>
      <c r="B148" s="7" t="s">
        <v>14132</v>
      </c>
      <c r="C148" s="8" t="s">
        <v>11</v>
      </c>
      <c r="D148" s="9">
        <v>10.82</v>
      </c>
      <c r="E148" s="9">
        <v>50.92</v>
      </c>
      <c r="F148" s="9"/>
      <c r="G148" s="9">
        <v>29.21</v>
      </c>
    </row>
    <row r="149" spans="1:7" ht="15.75" thickBot="1" x14ac:dyDescent="0.3">
      <c r="A149" s="6"/>
      <c r="B149" s="6"/>
      <c r="C149" s="6"/>
      <c r="D149" s="6"/>
      <c r="E149" s="6"/>
      <c r="F149" s="6"/>
      <c r="G149" s="6"/>
    </row>
    <row r="150" spans="1:7" ht="15.75" thickBot="1" x14ac:dyDescent="0.3">
      <c r="A150" s="7" t="s">
        <v>14133</v>
      </c>
      <c r="B150" s="7" t="s">
        <v>14134</v>
      </c>
      <c r="C150" s="8"/>
      <c r="D150" s="9"/>
      <c r="E150" s="9"/>
      <c r="F150" s="9"/>
      <c r="G150" s="9"/>
    </row>
    <row r="151" spans="1:7" ht="15.75" thickBot="1" x14ac:dyDescent="0.3">
      <c r="A151" s="6"/>
      <c r="B151" s="6"/>
      <c r="C151" s="6"/>
      <c r="D151" s="6"/>
      <c r="E151" s="6"/>
      <c r="F151" s="6"/>
      <c r="G151" s="6"/>
    </row>
    <row r="152" spans="1:7" ht="15.75" thickBot="1" x14ac:dyDescent="0.3">
      <c r="A152" s="7" t="s">
        <v>14135</v>
      </c>
      <c r="B152" s="7" t="s">
        <v>14136</v>
      </c>
      <c r="C152" s="8" t="s">
        <v>12</v>
      </c>
      <c r="D152" s="9">
        <v>0.48</v>
      </c>
      <c r="E152" s="9">
        <v>54.17</v>
      </c>
      <c r="F152" s="9"/>
      <c r="G152" s="9">
        <v>27.08</v>
      </c>
    </row>
    <row r="153" spans="1:7" ht="15.75" thickBot="1" x14ac:dyDescent="0.3">
      <c r="A153" s="6"/>
      <c r="B153" s="6"/>
      <c r="C153" s="6"/>
      <c r="D153" s="6"/>
      <c r="E153" s="6"/>
      <c r="F153" s="6"/>
      <c r="G153" s="6"/>
    </row>
    <row r="154" spans="1:7" ht="15.75" thickBot="1" x14ac:dyDescent="0.3">
      <c r="A154" s="7" t="s">
        <v>14137</v>
      </c>
      <c r="B154" s="7" t="s">
        <v>14138</v>
      </c>
      <c r="C154" s="8" t="s">
        <v>12</v>
      </c>
      <c r="D154" s="9">
        <v>0.37</v>
      </c>
      <c r="E154" s="9">
        <v>54.05</v>
      </c>
      <c r="F154" s="9"/>
      <c r="G154" s="9">
        <v>27.03</v>
      </c>
    </row>
    <row r="155" spans="1:7" ht="15.75" thickBot="1" x14ac:dyDescent="0.3">
      <c r="A155" s="6"/>
      <c r="B155" s="6"/>
      <c r="C155" s="6"/>
      <c r="D155" s="6"/>
      <c r="E155" s="6"/>
      <c r="F155" s="6"/>
      <c r="G155" s="6"/>
    </row>
    <row r="156" spans="1:7" ht="15.75" thickBot="1" x14ac:dyDescent="0.3">
      <c r="A156" s="7" t="s">
        <v>14139</v>
      </c>
      <c r="B156" s="7" t="s">
        <v>14140</v>
      </c>
      <c r="C156" s="8" t="s">
        <v>12</v>
      </c>
      <c r="D156" s="9">
        <v>0.21</v>
      </c>
      <c r="E156" s="9">
        <v>52.38</v>
      </c>
      <c r="F156" s="9"/>
      <c r="G156" s="9">
        <v>28.57</v>
      </c>
    </row>
    <row r="157" spans="1:7" ht="15.75" thickBot="1" x14ac:dyDescent="0.3">
      <c r="A157" s="6"/>
      <c r="B157" s="6"/>
      <c r="C157" s="6"/>
      <c r="D157" s="6"/>
      <c r="E157" s="6"/>
      <c r="F157" s="6"/>
      <c r="G157" s="6"/>
    </row>
    <row r="158" spans="1:7" ht="15.75" thickBot="1" x14ac:dyDescent="0.3">
      <c r="A158" s="7" t="s">
        <v>14141</v>
      </c>
      <c r="B158" s="7" t="s">
        <v>14142</v>
      </c>
      <c r="C158" s="8" t="s">
        <v>12</v>
      </c>
      <c r="D158" s="9">
        <v>0.12</v>
      </c>
      <c r="E158" s="9">
        <v>50</v>
      </c>
      <c r="F158" s="9"/>
      <c r="G158" s="9">
        <v>33.33</v>
      </c>
    </row>
    <row r="159" spans="1:7" ht="15.75" thickBot="1" x14ac:dyDescent="0.3">
      <c r="A159" s="6"/>
      <c r="B159" s="6"/>
      <c r="C159" s="6"/>
      <c r="D159" s="6"/>
      <c r="E159" s="6"/>
      <c r="F159" s="6"/>
      <c r="G159" s="6"/>
    </row>
    <row r="160" spans="1:7" ht="15.75" thickBot="1" x14ac:dyDescent="0.3">
      <c r="A160" s="7" t="s">
        <v>14143</v>
      </c>
      <c r="B160" s="7" t="s">
        <v>14142</v>
      </c>
      <c r="C160" s="8" t="s">
        <v>10</v>
      </c>
      <c r="D160" s="9">
        <v>0.43</v>
      </c>
      <c r="E160" s="9">
        <v>51.16</v>
      </c>
      <c r="F160" s="9"/>
      <c r="G160" s="9">
        <v>27.91</v>
      </c>
    </row>
    <row r="161" spans="1:7" ht="15.75" thickBot="1" x14ac:dyDescent="0.3">
      <c r="A161" s="6"/>
      <c r="B161" s="6"/>
      <c r="C161" s="6"/>
      <c r="D161" s="6"/>
      <c r="E161" s="6"/>
      <c r="F161" s="6"/>
      <c r="G161" s="6"/>
    </row>
    <row r="162" spans="1:7" ht="15.75" thickBot="1" x14ac:dyDescent="0.3">
      <c r="A162" s="7" t="s">
        <v>14144</v>
      </c>
      <c r="B162" s="7" t="s">
        <v>14145</v>
      </c>
      <c r="C162" s="8" t="s">
        <v>11</v>
      </c>
      <c r="D162" s="9">
        <v>0.79</v>
      </c>
      <c r="E162" s="9">
        <v>51.9</v>
      </c>
      <c r="F162" s="9"/>
      <c r="G162" s="9">
        <v>27.85</v>
      </c>
    </row>
    <row r="163" spans="1:7" ht="15.75" thickBot="1" x14ac:dyDescent="0.3">
      <c r="A163" s="6"/>
      <c r="B163" s="6"/>
      <c r="C163" s="6"/>
      <c r="D163" s="6"/>
      <c r="E163" s="6"/>
      <c r="F163" s="6"/>
      <c r="G163" s="6"/>
    </row>
    <row r="164" spans="1:7" ht="15.75" thickBot="1" x14ac:dyDescent="0.3">
      <c r="A164" s="7" t="s">
        <v>14146</v>
      </c>
      <c r="B164" s="7" t="s">
        <v>14147</v>
      </c>
      <c r="C164" s="8" t="s">
        <v>11</v>
      </c>
      <c r="D164" s="9">
        <v>0.57999999999999996</v>
      </c>
      <c r="E164" s="9">
        <v>53.45</v>
      </c>
      <c r="F164" s="9"/>
      <c r="G164" s="9">
        <v>27.59</v>
      </c>
    </row>
    <row r="165" spans="1:7" ht="15.75" thickBot="1" x14ac:dyDescent="0.3">
      <c r="A165" s="6"/>
      <c r="B165" s="6"/>
      <c r="C165" s="6"/>
      <c r="D165" s="6"/>
      <c r="E165" s="6"/>
      <c r="F165" s="6"/>
      <c r="G165" s="6"/>
    </row>
    <row r="166" spans="1:7" ht="15.75" thickBot="1" x14ac:dyDescent="0.3">
      <c r="A166" s="7" t="s">
        <v>14148</v>
      </c>
      <c r="B166" s="7" t="s">
        <v>14149</v>
      </c>
      <c r="C166" s="8"/>
      <c r="D166" s="9"/>
      <c r="E166" s="9"/>
      <c r="F166" s="9"/>
      <c r="G166" s="9"/>
    </row>
    <row r="167" spans="1:7" ht="15.75" thickBot="1" x14ac:dyDescent="0.3">
      <c r="A167" s="6"/>
      <c r="B167" s="6"/>
      <c r="C167" s="6"/>
      <c r="D167" s="6"/>
      <c r="E167" s="6"/>
      <c r="F167" s="6"/>
      <c r="G167" s="6"/>
    </row>
    <row r="168" spans="1:7" ht="15.75" thickBot="1" x14ac:dyDescent="0.3">
      <c r="A168" s="7" t="s">
        <v>14150</v>
      </c>
      <c r="B168" s="7" t="s">
        <v>14151</v>
      </c>
      <c r="C168" s="8"/>
      <c r="D168" s="9"/>
      <c r="E168" s="9"/>
      <c r="F168" s="9"/>
      <c r="G168" s="9"/>
    </row>
    <row r="169" spans="1:7" ht="15.75" thickBot="1" x14ac:dyDescent="0.3">
      <c r="A169" s="6"/>
      <c r="B169" s="6"/>
      <c r="C169" s="6"/>
      <c r="D169" s="6"/>
      <c r="E169" s="6"/>
      <c r="F169" s="6"/>
      <c r="G169" s="6"/>
    </row>
    <row r="170" spans="1:7" ht="15.75" thickBot="1" x14ac:dyDescent="0.3">
      <c r="A170" s="7" t="s">
        <v>14152</v>
      </c>
      <c r="B170" s="7" t="s">
        <v>14153</v>
      </c>
      <c r="C170" s="8" t="s">
        <v>12</v>
      </c>
      <c r="D170" s="9">
        <v>10.050000000000001</v>
      </c>
      <c r="E170" s="9">
        <v>44.78</v>
      </c>
      <c r="F170" s="9"/>
      <c r="G170" s="9">
        <v>35.32</v>
      </c>
    </row>
    <row r="171" spans="1:7" ht="15.75" thickBot="1" x14ac:dyDescent="0.3">
      <c r="A171" s="6"/>
      <c r="B171" s="6"/>
      <c r="C171" s="6"/>
      <c r="D171" s="6"/>
      <c r="E171" s="6"/>
      <c r="F171" s="6"/>
      <c r="G171" s="6"/>
    </row>
    <row r="172" spans="1:7" ht="15.75" thickBot="1" x14ac:dyDescent="0.3">
      <c r="A172" s="7" t="s">
        <v>14154</v>
      </c>
      <c r="B172" s="7" t="s">
        <v>14155</v>
      </c>
      <c r="C172" s="8" t="s">
        <v>12</v>
      </c>
      <c r="D172" s="9">
        <v>3.33</v>
      </c>
      <c r="E172" s="9">
        <v>52.55</v>
      </c>
      <c r="F172" s="9"/>
      <c r="G172" s="9">
        <v>27.63</v>
      </c>
    </row>
    <row r="173" spans="1:7" ht="15.75" thickBot="1" x14ac:dyDescent="0.3">
      <c r="A173" s="6"/>
      <c r="B173" s="6"/>
      <c r="C173" s="6"/>
      <c r="D173" s="6"/>
      <c r="E173" s="6"/>
      <c r="F173" s="6"/>
      <c r="G173" s="6"/>
    </row>
    <row r="174" spans="1:7" ht="15.75" thickBot="1" x14ac:dyDescent="0.3">
      <c r="A174" s="7" t="s">
        <v>14156</v>
      </c>
      <c r="B174" s="7" t="s">
        <v>14157</v>
      </c>
      <c r="C174" s="8" t="s">
        <v>15</v>
      </c>
      <c r="D174" s="9">
        <v>27.94</v>
      </c>
      <c r="E174" s="9">
        <v>64.5</v>
      </c>
      <c r="F174" s="9"/>
      <c r="G174" s="9">
        <v>15.6</v>
      </c>
    </row>
    <row r="175" spans="1:7" ht="15.75" thickBot="1" x14ac:dyDescent="0.3">
      <c r="A175" s="6"/>
      <c r="B175" s="6"/>
      <c r="C175" s="6"/>
      <c r="D175" s="6"/>
      <c r="E175" s="6"/>
      <c r="F175" s="6"/>
      <c r="G175" s="6"/>
    </row>
    <row r="176" spans="1:7" ht="15.75" thickBot="1" x14ac:dyDescent="0.3">
      <c r="A176" s="7" t="s">
        <v>14158</v>
      </c>
      <c r="B176" s="7" t="s">
        <v>14159</v>
      </c>
      <c r="C176" s="8" t="s">
        <v>11</v>
      </c>
      <c r="D176" s="9">
        <v>1.3</v>
      </c>
      <c r="E176" s="9">
        <v>79.23</v>
      </c>
      <c r="F176" s="9"/>
      <c r="G176" s="9">
        <v>0.77</v>
      </c>
    </row>
    <row r="177" spans="1:7" ht="15.75" thickBot="1" x14ac:dyDescent="0.3">
      <c r="A177" s="6"/>
      <c r="B177" s="6"/>
      <c r="C177" s="6"/>
      <c r="D177" s="6"/>
      <c r="E177" s="6"/>
      <c r="F177" s="6"/>
      <c r="G177" s="6"/>
    </row>
    <row r="178" spans="1:7" ht="15.75" thickBot="1" x14ac:dyDescent="0.3">
      <c r="A178" s="7" t="s">
        <v>14160</v>
      </c>
      <c r="B178" s="7" t="s">
        <v>14161</v>
      </c>
      <c r="C178" s="8" t="s">
        <v>11</v>
      </c>
      <c r="D178" s="9">
        <v>2.59</v>
      </c>
      <c r="E178" s="9">
        <v>75.680000000000007</v>
      </c>
      <c r="F178" s="9"/>
      <c r="G178" s="9">
        <v>4.25</v>
      </c>
    </row>
    <row r="179" spans="1:7" ht="15.75" thickBot="1" x14ac:dyDescent="0.3">
      <c r="A179" s="6"/>
      <c r="B179" s="6"/>
      <c r="C179" s="6"/>
      <c r="D179" s="6"/>
      <c r="E179" s="6"/>
      <c r="F179" s="6"/>
      <c r="G179" s="6"/>
    </row>
    <row r="180" spans="1:7" ht="15.75" thickBot="1" x14ac:dyDescent="0.3">
      <c r="A180" s="7" t="s">
        <v>14162</v>
      </c>
      <c r="B180" s="7" t="s">
        <v>14163</v>
      </c>
      <c r="C180" s="8"/>
      <c r="D180" s="9"/>
      <c r="E180" s="9"/>
      <c r="F180" s="9"/>
      <c r="G180" s="9"/>
    </row>
    <row r="181" spans="1:7" ht="15.75" thickBot="1" x14ac:dyDescent="0.3">
      <c r="A181" s="6"/>
      <c r="B181" s="6"/>
      <c r="C181" s="6"/>
      <c r="D181" s="6"/>
      <c r="E181" s="6"/>
      <c r="F181" s="6"/>
      <c r="G181" s="6"/>
    </row>
    <row r="182" spans="1:7" ht="15.75" thickBot="1" x14ac:dyDescent="0.3">
      <c r="A182" s="7" t="s">
        <v>14164</v>
      </c>
      <c r="B182" s="7" t="s">
        <v>14165</v>
      </c>
      <c r="C182" s="8" t="s">
        <v>15</v>
      </c>
      <c r="D182" s="9">
        <v>1.49</v>
      </c>
      <c r="E182" s="9">
        <v>43.62</v>
      </c>
      <c r="F182" s="9"/>
      <c r="G182" s="9">
        <v>36.24</v>
      </c>
    </row>
    <row r="183" spans="1:7" ht="15.75" thickBot="1" x14ac:dyDescent="0.3">
      <c r="A183" s="6"/>
      <c r="B183" s="6"/>
      <c r="C183" s="6"/>
      <c r="D183" s="6"/>
      <c r="E183" s="6"/>
      <c r="F183" s="6"/>
      <c r="G183" s="6"/>
    </row>
    <row r="184" spans="1:7" ht="15.75" thickBot="1" x14ac:dyDescent="0.3">
      <c r="A184" s="7" t="s">
        <v>14166</v>
      </c>
      <c r="B184" s="7" t="s">
        <v>14167</v>
      </c>
      <c r="C184" s="8" t="s">
        <v>15</v>
      </c>
      <c r="D184" s="9">
        <v>1.74</v>
      </c>
      <c r="E184" s="9">
        <v>42.53</v>
      </c>
      <c r="F184" s="9"/>
      <c r="G184" s="9">
        <v>37.36</v>
      </c>
    </row>
    <row r="185" spans="1:7" ht="15.75" thickBot="1" x14ac:dyDescent="0.3">
      <c r="A185" s="6"/>
      <c r="B185" s="6"/>
      <c r="C185" s="6"/>
      <c r="D185" s="6"/>
      <c r="E185" s="6"/>
      <c r="F185" s="6"/>
      <c r="G185" s="6"/>
    </row>
    <row r="186" spans="1:7" ht="15.75" thickBot="1" x14ac:dyDescent="0.3">
      <c r="A186" s="7" t="s">
        <v>14168</v>
      </c>
      <c r="B186" s="7" t="s">
        <v>14169</v>
      </c>
      <c r="C186" s="8" t="s">
        <v>15</v>
      </c>
      <c r="D186" s="9">
        <v>2.95</v>
      </c>
      <c r="E186" s="9">
        <v>39.32</v>
      </c>
      <c r="F186" s="9"/>
      <c r="G186" s="9">
        <v>40.68</v>
      </c>
    </row>
    <row r="187" spans="1:7" ht="15.75" thickBot="1" x14ac:dyDescent="0.3">
      <c r="A187" s="6"/>
      <c r="B187" s="6"/>
      <c r="C187" s="6"/>
      <c r="D187" s="6"/>
      <c r="E187" s="6"/>
      <c r="F187" s="6"/>
      <c r="G187" s="6"/>
    </row>
    <row r="188" spans="1:7" ht="15.75" thickBot="1" x14ac:dyDescent="0.3">
      <c r="A188" s="7" t="s">
        <v>14170</v>
      </c>
      <c r="B188" s="7" t="s">
        <v>14171</v>
      </c>
      <c r="C188" s="8" t="s">
        <v>15</v>
      </c>
      <c r="D188" s="9">
        <v>15.43</v>
      </c>
      <c r="E188" s="9">
        <v>36.03</v>
      </c>
      <c r="F188" s="9"/>
      <c r="G188" s="9">
        <v>44.07</v>
      </c>
    </row>
  </sheetData>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E45DD4-C92B-44AD-A2BE-71B621A69E75}">
  <sheetPr>
    <tabColor rgb="FF9933FF"/>
  </sheetPr>
  <dimension ref="A1:G203"/>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14237</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14238</v>
      </c>
      <c r="B10" s="7" t="s">
        <v>7225</v>
      </c>
      <c r="C10" s="8"/>
      <c r="D10" s="9"/>
      <c r="E10" s="9"/>
      <c r="F10" s="9"/>
      <c r="G10" s="9"/>
    </row>
    <row r="11" spans="1:7" ht="15.75" thickBot="1" x14ac:dyDescent="0.3">
      <c r="A11" s="6"/>
      <c r="B11" s="6"/>
      <c r="C11" s="6"/>
      <c r="D11" s="6"/>
      <c r="E11" s="6"/>
      <c r="F11" s="6"/>
      <c r="G11" s="6"/>
    </row>
    <row r="12" spans="1:7" ht="15.75" thickBot="1" x14ac:dyDescent="0.3">
      <c r="A12" s="7" t="s">
        <v>14239</v>
      </c>
      <c r="B12" s="7" t="s">
        <v>14240</v>
      </c>
      <c r="C12" s="8"/>
      <c r="D12" s="9"/>
      <c r="E12" s="9"/>
      <c r="F12" s="9"/>
      <c r="G12" s="9"/>
    </row>
    <row r="13" spans="1:7" ht="15.75" thickBot="1" x14ac:dyDescent="0.3">
      <c r="A13" s="6"/>
      <c r="B13" s="6"/>
      <c r="C13" s="6"/>
      <c r="D13" s="6"/>
      <c r="E13" s="6"/>
      <c r="F13" s="6"/>
      <c r="G13" s="6"/>
    </row>
    <row r="14" spans="1:7" x14ac:dyDescent="0.25">
      <c r="A14" s="35" t="s">
        <v>14241</v>
      </c>
      <c r="B14" s="22" t="s">
        <v>9</v>
      </c>
      <c r="C14" s="38"/>
      <c r="D14" s="32"/>
      <c r="E14" s="32"/>
      <c r="F14" s="32"/>
      <c r="G14" s="32"/>
    </row>
    <row r="15" spans="1:7" ht="24.75" x14ac:dyDescent="0.25">
      <c r="A15" s="36"/>
      <c r="B15" s="23" t="s">
        <v>14242</v>
      </c>
      <c r="C15" s="39"/>
      <c r="D15" s="33"/>
      <c r="E15" s="33"/>
      <c r="F15" s="33"/>
      <c r="G15" s="33"/>
    </row>
    <row r="16" spans="1:7" x14ac:dyDescent="0.25">
      <c r="A16" s="36"/>
      <c r="B16" s="23" t="s">
        <v>14243</v>
      </c>
      <c r="C16" s="39"/>
      <c r="D16" s="33"/>
      <c r="E16" s="33"/>
      <c r="F16" s="33"/>
      <c r="G16" s="33"/>
    </row>
    <row r="17" spans="1:7" x14ac:dyDescent="0.25">
      <c r="A17" s="36"/>
      <c r="B17" s="23" t="s">
        <v>14244</v>
      </c>
      <c r="C17" s="39"/>
      <c r="D17" s="33"/>
      <c r="E17" s="33"/>
      <c r="F17" s="33"/>
      <c r="G17" s="33"/>
    </row>
    <row r="18" spans="1:7" ht="24.75" x14ac:dyDescent="0.25">
      <c r="A18" s="36"/>
      <c r="B18" s="23" t="s">
        <v>14245</v>
      </c>
      <c r="C18" s="39"/>
      <c r="D18" s="33"/>
      <c r="E18" s="33"/>
      <c r="F18" s="33"/>
      <c r="G18" s="33"/>
    </row>
    <row r="19" spans="1:7" ht="25.5" thickBot="1" x14ac:dyDescent="0.3">
      <c r="A19" s="37"/>
      <c r="B19" s="24" t="s">
        <v>14246</v>
      </c>
      <c r="C19" s="40"/>
      <c r="D19" s="34"/>
      <c r="E19" s="34"/>
      <c r="F19" s="34"/>
      <c r="G19" s="34"/>
    </row>
    <row r="20" spans="1:7" ht="15.75" thickBot="1" x14ac:dyDescent="0.3">
      <c r="A20" s="6"/>
      <c r="B20" s="6"/>
      <c r="C20" s="6"/>
      <c r="D20" s="6"/>
      <c r="E20" s="6"/>
      <c r="F20" s="6"/>
      <c r="G20" s="6"/>
    </row>
    <row r="21" spans="1:7" ht="25.5" thickBot="1" x14ac:dyDescent="0.3">
      <c r="A21" s="7" t="s">
        <v>14247</v>
      </c>
      <c r="B21" s="7" t="s">
        <v>1626</v>
      </c>
      <c r="C21" s="8"/>
      <c r="D21" s="9"/>
      <c r="E21" s="9"/>
      <c r="F21" s="9"/>
      <c r="G21" s="9"/>
    </row>
    <row r="22" spans="1:7" ht="15.75" thickBot="1" x14ac:dyDescent="0.3">
      <c r="A22" s="6"/>
      <c r="B22" s="6"/>
      <c r="C22" s="6"/>
      <c r="D22" s="6"/>
      <c r="E22" s="6"/>
      <c r="F22" s="6"/>
      <c r="G22" s="6"/>
    </row>
    <row r="23" spans="1:7" ht="25.5" thickBot="1" x14ac:dyDescent="0.3">
      <c r="A23" s="7" t="s">
        <v>14248</v>
      </c>
      <c r="B23" s="7" t="s">
        <v>1628</v>
      </c>
      <c r="C23" s="8" t="s">
        <v>15</v>
      </c>
      <c r="D23" s="9">
        <v>110.36</v>
      </c>
      <c r="E23" s="9"/>
      <c r="F23" s="9">
        <v>80.099999999999994</v>
      </c>
      <c r="G23" s="9"/>
    </row>
    <row r="24" spans="1:7" ht="15.75" thickBot="1" x14ac:dyDescent="0.3">
      <c r="A24" s="6"/>
      <c r="B24" s="6"/>
      <c r="C24" s="6"/>
      <c r="D24" s="6"/>
      <c r="E24" s="6"/>
      <c r="F24" s="6"/>
      <c r="G24" s="6"/>
    </row>
    <row r="25" spans="1:7" ht="25.5" thickBot="1" x14ac:dyDescent="0.3">
      <c r="A25" s="7" t="s">
        <v>14249</v>
      </c>
      <c r="B25" s="7" t="s">
        <v>1630</v>
      </c>
      <c r="C25" s="8" t="s">
        <v>15</v>
      </c>
      <c r="D25" s="9">
        <v>106.21</v>
      </c>
      <c r="E25" s="9"/>
      <c r="F25" s="9">
        <v>80.099999999999994</v>
      </c>
      <c r="G25" s="9"/>
    </row>
    <row r="26" spans="1:7" ht="15.75" thickBot="1" x14ac:dyDescent="0.3">
      <c r="A26" s="6"/>
      <c r="B26" s="6"/>
      <c r="C26" s="6"/>
      <c r="D26" s="6"/>
      <c r="E26" s="6"/>
      <c r="F26" s="6"/>
      <c r="G26" s="6"/>
    </row>
    <row r="27" spans="1:7" ht="25.5" thickBot="1" x14ac:dyDescent="0.3">
      <c r="A27" s="7" t="s">
        <v>14250</v>
      </c>
      <c r="B27" s="7" t="s">
        <v>1632</v>
      </c>
      <c r="C27" s="8" t="s">
        <v>15</v>
      </c>
      <c r="D27" s="9">
        <v>102.03</v>
      </c>
      <c r="E27" s="9"/>
      <c r="F27" s="9">
        <v>80.09</v>
      </c>
      <c r="G27" s="9"/>
    </row>
    <row r="28" spans="1:7" ht="15.75" thickBot="1" x14ac:dyDescent="0.3">
      <c r="A28" s="6"/>
      <c r="B28" s="6"/>
      <c r="C28" s="6"/>
      <c r="D28" s="6"/>
      <c r="E28" s="6"/>
      <c r="F28" s="6"/>
      <c r="G28" s="6"/>
    </row>
    <row r="29" spans="1:7" ht="25.5" thickBot="1" x14ac:dyDescent="0.3">
      <c r="A29" s="7" t="s">
        <v>14251</v>
      </c>
      <c r="B29" s="7" t="s">
        <v>1634</v>
      </c>
      <c r="C29" s="8"/>
      <c r="D29" s="9"/>
      <c r="E29" s="9"/>
      <c r="F29" s="9"/>
      <c r="G29" s="9"/>
    </row>
    <row r="30" spans="1:7" ht="15.75" thickBot="1" x14ac:dyDescent="0.3">
      <c r="A30" s="6"/>
      <c r="B30" s="6"/>
      <c r="C30" s="6"/>
      <c r="D30" s="6"/>
      <c r="E30" s="6"/>
      <c r="F30" s="6"/>
      <c r="G30" s="6"/>
    </row>
    <row r="31" spans="1:7" ht="25.5" thickBot="1" x14ac:dyDescent="0.3">
      <c r="A31" s="7" t="s">
        <v>14252</v>
      </c>
      <c r="B31" s="7" t="s">
        <v>1636</v>
      </c>
      <c r="C31" s="8" t="s">
        <v>15</v>
      </c>
      <c r="D31" s="9">
        <v>114.53</v>
      </c>
      <c r="E31" s="9"/>
      <c r="F31" s="9">
        <v>80.099999999999994</v>
      </c>
      <c r="G31" s="9"/>
    </row>
    <row r="32" spans="1:7" ht="15.75" thickBot="1" x14ac:dyDescent="0.3">
      <c r="A32" s="6"/>
      <c r="B32" s="6"/>
      <c r="C32" s="6"/>
      <c r="D32" s="6"/>
      <c r="E32" s="6"/>
      <c r="F32" s="6"/>
      <c r="G32" s="6"/>
    </row>
    <row r="33" spans="1:7" ht="25.5" thickBot="1" x14ac:dyDescent="0.3">
      <c r="A33" s="7" t="s">
        <v>14253</v>
      </c>
      <c r="B33" s="7" t="s">
        <v>1638</v>
      </c>
      <c r="C33" s="8" t="s">
        <v>15</v>
      </c>
      <c r="D33" s="9">
        <v>112.45</v>
      </c>
      <c r="E33" s="9"/>
      <c r="F33" s="9">
        <v>80.099999999999994</v>
      </c>
      <c r="G33" s="9"/>
    </row>
    <row r="34" spans="1:7" ht="15.75" thickBot="1" x14ac:dyDescent="0.3">
      <c r="A34" s="6"/>
      <c r="B34" s="6"/>
      <c r="C34" s="6"/>
      <c r="D34" s="6"/>
      <c r="E34" s="6"/>
      <c r="F34" s="6"/>
      <c r="G34" s="6"/>
    </row>
    <row r="35" spans="1:7" ht="25.5" thickBot="1" x14ac:dyDescent="0.3">
      <c r="A35" s="7" t="s">
        <v>14254</v>
      </c>
      <c r="B35" s="7" t="s">
        <v>1640</v>
      </c>
      <c r="C35" s="8" t="s">
        <v>15</v>
      </c>
      <c r="D35" s="9">
        <v>112.45</v>
      </c>
      <c r="E35" s="9"/>
      <c r="F35" s="9">
        <v>80.099999999999994</v>
      </c>
      <c r="G35" s="9"/>
    </row>
    <row r="36" spans="1:7" ht="15.75" thickBot="1" x14ac:dyDescent="0.3">
      <c r="A36" s="6"/>
      <c r="B36" s="6"/>
      <c r="C36" s="6"/>
      <c r="D36" s="6"/>
      <c r="E36" s="6"/>
      <c r="F36" s="6"/>
      <c r="G36" s="6"/>
    </row>
    <row r="37" spans="1:7" ht="25.5" thickBot="1" x14ac:dyDescent="0.3">
      <c r="A37" s="7" t="s">
        <v>14255</v>
      </c>
      <c r="B37" s="7" t="s">
        <v>1642</v>
      </c>
      <c r="C37" s="8"/>
      <c r="D37" s="9"/>
      <c r="E37" s="9"/>
      <c r="F37" s="9"/>
      <c r="G37" s="9"/>
    </row>
    <row r="38" spans="1:7" ht="15.75" thickBot="1" x14ac:dyDescent="0.3">
      <c r="A38" s="6"/>
      <c r="B38" s="6"/>
      <c r="C38" s="6"/>
      <c r="D38" s="6"/>
      <c r="E38" s="6"/>
      <c r="F38" s="6"/>
      <c r="G38" s="6"/>
    </row>
    <row r="39" spans="1:7" ht="25.5" thickBot="1" x14ac:dyDescent="0.3">
      <c r="A39" s="7" t="s">
        <v>14256</v>
      </c>
      <c r="B39" s="7" t="s">
        <v>1630</v>
      </c>
      <c r="C39" s="8" t="s">
        <v>15</v>
      </c>
      <c r="D39" s="9">
        <v>123.9</v>
      </c>
      <c r="E39" s="9"/>
      <c r="F39" s="9">
        <v>80.099999999999994</v>
      </c>
      <c r="G39" s="9"/>
    </row>
    <row r="40" spans="1:7" ht="15.75" thickBot="1" x14ac:dyDescent="0.3">
      <c r="A40" s="6"/>
      <c r="B40" s="6"/>
      <c r="C40" s="6"/>
      <c r="D40" s="6"/>
      <c r="E40" s="6"/>
      <c r="F40" s="6"/>
      <c r="G40" s="6"/>
    </row>
    <row r="41" spans="1:7" ht="25.5" thickBot="1" x14ac:dyDescent="0.3">
      <c r="A41" s="7" t="s">
        <v>14257</v>
      </c>
      <c r="B41" s="7" t="s">
        <v>1632</v>
      </c>
      <c r="C41" s="8" t="s">
        <v>15</v>
      </c>
      <c r="D41" s="9">
        <v>119.74</v>
      </c>
      <c r="E41" s="9"/>
      <c r="F41" s="9">
        <v>80.09</v>
      </c>
      <c r="G41" s="9"/>
    </row>
    <row r="42" spans="1:7" ht="15.75" thickBot="1" x14ac:dyDescent="0.3">
      <c r="A42" s="6"/>
      <c r="B42" s="6"/>
      <c r="C42" s="6"/>
      <c r="D42" s="6"/>
      <c r="E42" s="6"/>
      <c r="F42" s="6"/>
      <c r="G42" s="6"/>
    </row>
    <row r="43" spans="1:7" ht="25.5" thickBot="1" x14ac:dyDescent="0.3">
      <c r="A43" s="7" t="s">
        <v>14258</v>
      </c>
      <c r="B43" s="7" t="s">
        <v>1717</v>
      </c>
      <c r="C43" s="8"/>
      <c r="D43" s="9"/>
      <c r="E43" s="9"/>
      <c r="F43" s="9"/>
      <c r="G43" s="9"/>
    </row>
    <row r="44" spans="1:7" ht="15.75" thickBot="1" x14ac:dyDescent="0.3">
      <c r="A44" s="6"/>
      <c r="B44" s="6"/>
      <c r="C44" s="6"/>
      <c r="D44" s="6"/>
      <c r="E44" s="6"/>
      <c r="F44" s="6"/>
      <c r="G44" s="6"/>
    </row>
    <row r="45" spans="1:7" ht="25.5" thickBot="1" x14ac:dyDescent="0.3">
      <c r="A45" s="7" t="s">
        <v>14259</v>
      </c>
      <c r="B45" s="7" t="s">
        <v>1719</v>
      </c>
      <c r="C45" s="8" t="s">
        <v>1649</v>
      </c>
      <c r="D45" s="9">
        <v>14.27</v>
      </c>
      <c r="E45" s="9"/>
      <c r="F45" s="9">
        <v>80.099999999999994</v>
      </c>
      <c r="G45" s="9"/>
    </row>
    <row r="46" spans="1:7" ht="15.75" thickBot="1" x14ac:dyDescent="0.3">
      <c r="A46" s="6"/>
      <c r="B46" s="6"/>
      <c r="C46" s="6"/>
      <c r="D46" s="6"/>
      <c r="E46" s="6"/>
      <c r="F46" s="6"/>
      <c r="G46" s="6"/>
    </row>
    <row r="47" spans="1:7" ht="25.5" thickBot="1" x14ac:dyDescent="0.3">
      <c r="A47" s="7" t="s">
        <v>14260</v>
      </c>
      <c r="B47" s="7" t="s">
        <v>1721</v>
      </c>
      <c r="C47" s="8" t="s">
        <v>1649</v>
      </c>
      <c r="D47" s="9">
        <v>14.41</v>
      </c>
      <c r="E47" s="9"/>
      <c r="F47" s="9">
        <v>80.08</v>
      </c>
      <c r="G47" s="9"/>
    </row>
    <row r="48" spans="1:7" ht="15.75" thickBot="1" x14ac:dyDescent="0.3">
      <c r="A48" s="6"/>
      <c r="B48" s="6"/>
      <c r="C48" s="6"/>
      <c r="D48" s="6"/>
      <c r="E48" s="6"/>
      <c r="F48" s="6"/>
      <c r="G48" s="6"/>
    </row>
    <row r="49" spans="1:7" ht="25.5" thickBot="1" x14ac:dyDescent="0.3">
      <c r="A49" s="7" t="s">
        <v>14261</v>
      </c>
      <c r="B49" s="7" t="s">
        <v>1723</v>
      </c>
      <c r="C49" s="8" t="s">
        <v>1649</v>
      </c>
      <c r="D49" s="9">
        <v>15.26</v>
      </c>
      <c r="E49" s="9"/>
      <c r="F49" s="9">
        <v>80.08</v>
      </c>
      <c r="G49" s="9"/>
    </row>
    <row r="50" spans="1:7" ht="15.75" thickBot="1" x14ac:dyDescent="0.3">
      <c r="A50" s="6"/>
      <c r="B50" s="6"/>
      <c r="C50" s="6"/>
      <c r="D50" s="6"/>
      <c r="E50" s="6"/>
      <c r="F50" s="6"/>
      <c r="G50" s="6"/>
    </row>
    <row r="51" spans="1:7" ht="25.5" thickBot="1" x14ac:dyDescent="0.3">
      <c r="A51" s="7" t="s">
        <v>14262</v>
      </c>
      <c r="B51" s="7" t="s">
        <v>1725</v>
      </c>
      <c r="C51" s="8"/>
      <c r="D51" s="9"/>
      <c r="E51" s="9"/>
      <c r="F51" s="9"/>
      <c r="G51" s="9"/>
    </row>
    <row r="52" spans="1:7" ht="15.75" thickBot="1" x14ac:dyDescent="0.3">
      <c r="A52" s="6"/>
      <c r="B52" s="6"/>
      <c r="C52" s="6"/>
      <c r="D52" s="6"/>
      <c r="E52" s="6"/>
      <c r="F52" s="6"/>
      <c r="G52" s="6"/>
    </row>
    <row r="53" spans="1:7" ht="25.5" thickBot="1" x14ac:dyDescent="0.3">
      <c r="A53" s="7" t="s">
        <v>14263</v>
      </c>
      <c r="B53" s="7" t="s">
        <v>1721</v>
      </c>
      <c r="C53" s="8" t="s">
        <v>1649</v>
      </c>
      <c r="D53" s="9">
        <v>16.47</v>
      </c>
      <c r="E53" s="9"/>
      <c r="F53" s="9">
        <v>80.09</v>
      </c>
      <c r="G53" s="9"/>
    </row>
    <row r="54" spans="1:7" ht="15.75" thickBot="1" x14ac:dyDescent="0.3">
      <c r="A54" s="6"/>
      <c r="B54" s="6"/>
      <c r="C54" s="6"/>
      <c r="D54" s="6"/>
      <c r="E54" s="6"/>
      <c r="F54" s="6"/>
      <c r="G54" s="6"/>
    </row>
    <row r="55" spans="1:7" ht="25.5" thickBot="1" x14ac:dyDescent="0.3">
      <c r="A55" s="7" t="s">
        <v>14264</v>
      </c>
      <c r="B55" s="7" t="s">
        <v>1723</v>
      </c>
      <c r="C55" s="8" t="s">
        <v>1649</v>
      </c>
      <c r="D55" s="9">
        <v>16.95</v>
      </c>
      <c r="E55" s="9"/>
      <c r="F55" s="9">
        <v>80.12</v>
      </c>
      <c r="G55" s="9"/>
    </row>
    <row r="56" spans="1:7" ht="15.75" thickBot="1" x14ac:dyDescent="0.3">
      <c r="A56" s="6"/>
      <c r="B56" s="6"/>
      <c r="C56" s="6"/>
      <c r="D56" s="6"/>
      <c r="E56" s="6"/>
      <c r="F56" s="6"/>
      <c r="G56" s="6"/>
    </row>
    <row r="57" spans="1:7" ht="25.5" thickBot="1" x14ac:dyDescent="0.3">
      <c r="A57" s="7" t="s">
        <v>14265</v>
      </c>
      <c r="B57" s="7" t="s">
        <v>1757</v>
      </c>
      <c r="C57" s="8" t="s">
        <v>15</v>
      </c>
      <c r="D57" s="9">
        <v>210.84</v>
      </c>
      <c r="E57" s="9"/>
      <c r="F57" s="9">
        <v>80.09</v>
      </c>
      <c r="G57" s="9"/>
    </row>
    <row r="58" spans="1:7" ht="15.75" thickBot="1" x14ac:dyDescent="0.3">
      <c r="A58" s="6"/>
      <c r="B58" s="6"/>
      <c r="C58" s="6"/>
      <c r="D58" s="6"/>
      <c r="E58" s="6"/>
      <c r="F58" s="6"/>
      <c r="G58" s="6"/>
    </row>
    <row r="59" spans="1:7" ht="25.5" thickBot="1" x14ac:dyDescent="0.3">
      <c r="A59" s="7" t="s">
        <v>14266</v>
      </c>
      <c r="B59" s="7" t="s">
        <v>1761</v>
      </c>
      <c r="C59" s="8"/>
      <c r="D59" s="9"/>
      <c r="E59" s="9"/>
      <c r="F59" s="9"/>
      <c r="G59" s="9"/>
    </row>
    <row r="60" spans="1:7" ht="15.75" thickBot="1" x14ac:dyDescent="0.3">
      <c r="A60" s="6"/>
      <c r="B60" s="6"/>
      <c r="C60" s="6"/>
      <c r="D60" s="6"/>
      <c r="E60" s="6"/>
      <c r="F60" s="6"/>
      <c r="G60" s="6"/>
    </row>
    <row r="61" spans="1:7" ht="25.5" thickBot="1" x14ac:dyDescent="0.3">
      <c r="A61" s="7" t="s">
        <v>14267</v>
      </c>
      <c r="B61" s="7" t="s">
        <v>1763</v>
      </c>
      <c r="C61" s="8" t="s">
        <v>15</v>
      </c>
      <c r="D61" s="9">
        <v>468.53</v>
      </c>
      <c r="E61" s="9"/>
      <c r="F61" s="9">
        <v>80.099999999999994</v>
      </c>
      <c r="G61" s="9"/>
    </row>
    <row r="62" spans="1:7" ht="15.75" thickBot="1" x14ac:dyDescent="0.3">
      <c r="A62" s="6"/>
      <c r="B62" s="6"/>
      <c r="C62" s="6"/>
      <c r="D62" s="6"/>
      <c r="E62" s="6"/>
      <c r="F62" s="6"/>
      <c r="G62" s="6"/>
    </row>
    <row r="63" spans="1:7" ht="25.5" thickBot="1" x14ac:dyDescent="0.3">
      <c r="A63" s="7" t="s">
        <v>14268</v>
      </c>
      <c r="B63" s="7" t="s">
        <v>1765</v>
      </c>
      <c r="C63" s="8" t="s">
        <v>15</v>
      </c>
      <c r="D63" s="9">
        <v>295.44</v>
      </c>
      <c r="E63" s="9"/>
      <c r="F63" s="9">
        <v>80.09</v>
      </c>
      <c r="G63" s="9"/>
    </row>
    <row r="64" spans="1:7" ht="15.75" thickBot="1" x14ac:dyDescent="0.3">
      <c r="A64" s="6"/>
      <c r="B64" s="6"/>
      <c r="C64" s="6"/>
      <c r="D64" s="6"/>
      <c r="E64" s="6"/>
      <c r="F64" s="6"/>
      <c r="G64" s="6"/>
    </row>
    <row r="65" spans="1:7" ht="25.5" thickBot="1" x14ac:dyDescent="0.3">
      <c r="A65" s="7" t="s">
        <v>14269</v>
      </c>
      <c r="B65" s="7" t="s">
        <v>1767</v>
      </c>
      <c r="C65" s="8" t="s">
        <v>15</v>
      </c>
      <c r="D65" s="9">
        <v>208.24</v>
      </c>
      <c r="E65" s="9"/>
      <c r="F65" s="9">
        <v>80.099999999999994</v>
      </c>
      <c r="G65" s="9"/>
    </row>
    <row r="66" spans="1:7" ht="15.75" thickBot="1" x14ac:dyDescent="0.3">
      <c r="A66" s="6"/>
      <c r="B66" s="6"/>
      <c r="C66" s="6"/>
      <c r="D66" s="6"/>
      <c r="E66" s="6"/>
      <c r="F66" s="6"/>
      <c r="G66" s="6"/>
    </row>
    <row r="67" spans="1:7" ht="49.5" thickBot="1" x14ac:dyDescent="0.3">
      <c r="A67" s="7" t="s">
        <v>14270</v>
      </c>
      <c r="B67" s="7" t="s">
        <v>1769</v>
      </c>
      <c r="C67" s="8" t="s">
        <v>15</v>
      </c>
      <c r="D67" s="9">
        <v>413.38</v>
      </c>
      <c r="E67" s="9"/>
      <c r="F67" s="9">
        <v>80.099999999999994</v>
      </c>
      <c r="G67" s="9"/>
    </row>
    <row r="68" spans="1:7" ht="15.75" thickBot="1" x14ac:dyDescent="0.3">
      <c r="A68" s="6"/>
      <c r="B68" s="6"/>
      <c r="C68" s="6"/>
      <c r="D68" s="6"/>
      <c r="E68" s="6"/>
      <c r="F68" s="6"/>
      <c r="G68" s="6"/>
    </row>
    <row r="69" spans="1:7" ht="25.5" thickBot="1" x14ac:dyDescent="0.3">
      <c r="A69" s="7" t="s">
        <v>14271</v>
      </c>
      <c r="B69" s="7" t="s">
        <v>14272</v>
      </c>
      <c r="C69" s="8" t="s">
        <v>1444</v>
      </c>
      <c r="D69" s="9">
        <v>0.57999999999999996</v>
      </c>
      <c r="E69" s="9"/>
      <c r="F69" s="9">
        <v>81.03</v>
      </c>
      <c r="G69" s="9"/>
    </row>
    <row r="70" spans="1:7" ht="15.75" thickBot="1" x14ac:dyDescent="0.3">
      <c r="A70" s="6"/>
      <c r="B70" s="6"/>
      <c r="C70" s="6"/>
      <c r="D70" s="6"/>
      <c r="E70" s="6"/>
      <c r="F70" s="6"/>
      <c r="G70" s="6"/>
    </row>
    <row r="71" spans="1:7" ht="25.5" thickBot="1" x14ac:dyDescent="0.3">
      <c r="A71" s="7" t="s">
        <v>14273</v>
      </c>
      <c r="B71" s="7" t="s">
        <v>1777</v>
      </c>
      <c r="C71" s="8" t="s">
        <v>15</v>
      </c>
      <c r="D71" s="9">
        <v>112.45</v>
      </c>
      <c r="E71" s="9"/>
      <c r="F71" s="9">
        <v>80.099999999999994</v>
      </c>
      <c r="G71" s="9"/>
    </row>
    <row r="72" spans="1:7" ht="15.75" thickBot="1" x14ac:dyDescent="0.3">
      <c r="A72" s="6"/>
      <c r="B72" s="6"/>
      <c r="C72" s="6"/>
      <c r="D72" s="6"/>
      <c r="E72" s="6"/>
      <c r="F72" s="6"/>
      <c r="G72" s="6"/>
    </row>
    <row r="73" spans="1:7" ht="25.5" thickBot="1" x14ac:dyDescent="0.3">
      <c r="A73" s="7" t="s">
        <v>14274</v>
      </c>
      <c r="B73" s="7" t="s">
        <v>1779</v>
      </c>
      <c r="C73" s="8" t="s">
        <v>15</v>
      </c>
      <c r="D73" s="9">
        <v>152.26</v>
      </c>
      <c r="E73" s="9"/>
      <c r="F73" s="9">
        <v>80.099999999999994</v>
      </c>
      <c r="G73" s="9"/>
    </row>
    <row r="74" spans="1:7" ht="15.75" thickBot="1" x14ac:dyDescent="0.3">
      <c r="A74" s="6"/>
      <c r="B74" s="6"/>
      <c r="C74" s="6"/>
      <c r="D74" s="6"/>
      <c r="E74" s="6"/>
      <c r="F74" s="6"/>
      <c r="G74" s="6"/>
    </row>
    <row r="75" spans="1:7" ht="25.5" thickBot="1" x14ac:dyDescent="0.3">
      <c r="A75" s="7" t="s">
        <v>14275</v>
      </c>
      <c r="B75" s="7" t="s">
        <v>1781</v>
      </c>
      <c r="C75" s="8" t="s">
        <v>15</v>
      </c>
      <c r="D75" s="9">
        <v>309.75</v>
      </c>
      <c r="E75" s="9"/>
      <c r="F75" s="9">
        <v>80.099999999999994</v>
      </c>
      <c r="G75" s="9"/>
    </row>
    <row r="76" spans="1:7" ht="15.75" thickBot="1" x14ac:dyDescent="0.3">
      <c r="A76" s="6"/>
      <c r="B76" s="6"/>
      <c r="C76" s="6"/>
      <c r="D76" s="6"/>
      <c r="E76" s="6"/>
      <c r="F76" s="6"/>
      <c r="G76" s="6"/>
    </row>
    <row r="77" spans="1:7" ht="25.5" thickBot="1" x14ac:dyDescent="0.3">
      <c r="A77" s="7" t="s">
        <v>14276</v>
      </c>
      <c r="B77" s="7" t="s">
        <v>1785</v>
      </c>
      <c r="C77" s="8"/>
      <c r="D77" s="9"/>
      <c r="E77" s="9"/>
      <c r="F77" s="9"/>
      <c r="G77" s="9"/>
    </row>
    <row r="78" spans="1:7" ht="15.75" thickBot="1" x14ac:dyDescent="0.3">
      <c r="A78" s="6"/>
      <c r="B78" s="6"/>
      <c r="C78" s="6"/>
      <c r="D78" s="6"/>
      <c r="E78" s="6"/>
      <c r="F78" s="6"/>
      <c r="G78" s="6"/>
    </row>
    <row r="79" spans="1:7" ht="25.5" thickBot="1" x14ac:dyDescent="0.3">
      <c r="A79" s="7" t="s">
        <v>14277</v>
      </c>
      <c r="B79" s="7" t="s">
        <v>1787</v>
      </c>
      <c r="C79" s="8" t="s">
        <v>15</v>
      </c>
      <c r="D79" s="9">
        <v>305.83999999999997</v>
      </c>
      <c r="E79" s="9"/>
      <c r="F79" s="9">
        <v>80.099999999999994</v>
      </c>
      <c r="G79" s="9"/>
    </row>
    <row r="80" spans="1:7" ht="15.75" thickBot="1" x14ac:dyDescent="0.3">
      <c r="A80" s="6"/>
      <c r="B80" s="6"/>
      <c r="C80" s="6"/>
      <c r="D80" s="6"/>
      <c r="E80" s="6"/>
      <c r="F80" s="6"/>
      <c r="G80" s="6"/>
    </row>
    <row r="81" spans="1:7" ht="25.5" thickBot="1" x14ac:dyDescent="0.3">
      <c r="A81" s="7" t="s">
        <v>14278</v>
      </c>
      <c r="B81" s="7" t="s">
        <v>1789</v>
      </c>
      <c r="C81" s="8" t="s">
        <v>15</v>
      </c>
      <c r="D81" s="9">
        <v>173.11</v>
      </c>
      <c r="E81" s="9"/>
      <c r="F81" s="9">
        <v>80.09</v>
      </c>
      <c r="G81" s="9"/>
    </row>
    <row r="82" spans="1:7" ht="15.75" thickBot="1" x14ac:dyDescent="0.3">
      <c r="A82" s="6"/>
      <c r="B82" s="6"/>
      <c r="C82" s="6"/>
      <c r="D82" s="6"/>
      <c r="E82" s="6"/>
      <c r="F82" s="6"/>
      <c r="G82" s="6"/>
    </row>
    <row r="83" spans="1:7" ht="25.5" thickBot="1" x14ac:dyDescent="0.3">
      <c r="A83" s="7" t="s">
        <v>14279</v>
      </c>
      <c r="B83" s="7" t="s">
        <v>1793</v>
      </c>
      <c r="C83" s="8" t="s">
        <v>15</v>
      </c>
      <c r="D83" s="9">
        <v>497.17</v>
      </c>
      <c r="E83" s="9"/>
      <c r="F83" s="9">
        <v>80.099999999999994</v>
      </c>
      <c r="G83" s="9"/>
    </row>
    <row r="84" spans="1:7" ht="15.75" thickBot="1" x14ac:dyDescent="0.3">
      <c r="A84" s="6"/>
      <c r="B84" s="6"/>
      <c r="C84" s="6"/>
      <c r="D84" s="6"/>
      <c r="E84" s="6"/>
      <c r="F84" s="6"/>
      <c r="G84" s="6"/>
    </row>
    <row r="85" spans="1:7" ht="25.5" thickBot="1" x14ac:dyDescent="0.3">
      <c r="A85" s="7" t="s">
        <v>14280</v>
      </c>
      <c r="B85" s="7" t="s">
        <v>1795</v>
      </c>
      <c r="C85" s="8" t="s">
        <v>15</v>
      </c>
      <c r="D85" s="9">
        <v>187.41</v>
      </c>
      <c r="E85" s="9"/>
      <c r="F85" s="9">
        <v>80.099999999999994</v>
      </c>
      <c r="G85" s="9"/>
    </row>
    <row r="86" spans="1:7" ht="15.75" thickBot="1" x14ac:dyDescent="0.3">
      <c r="A86" s="6"/>
      <c r="B86" s="6"/>
      <c r="C86" s="6"/>
      <c r="D86" s="6"/>
      <c r="E86" s="6"/>
      <c r="F86" s="6"/>
      <c r="G86" s="6"/>
    </row>
    <row r="87" spans="1:7" ht="25.5" thickBot="1" x14ac:dyDescent="0.3">
      <c r="A87" s="7" t="s">
        <v>14281</v>
      </c>
      <c r="B87" s="7" t="s">
        <v>1797</v>
      </c>
      <c r="C87" s="8" t="s">
        <v>15</v>
      </c>
      <c r="D87" s="9">
        <v>186.11</v>
      </c>
      <c r="E87" s="9"/>
      <c r="F87" s="9">
        <v>80.099999999999994</v>
      </c>
      <c r="G87" s="9"/>
    </row>
    <row r="88" spans="1:7" ht="15.75" thickBot="1" x14ac:dyDescent="0.3">
      <c r="A88" s="6"/>
      <c r="B88" s="6"/>
      <c r="C88" s="6"/>
      <c r="D88" s="6"/>
      <c r="E88" s="6"/>
      <c r="F88" s="6"/>
      <c r="G88" s="6"/>
    </row>
    <row r="89" spans="1:7" ht="25.5" thickBot="1" x14ac:dyDescent="0.3">
      <c r="A89" s="7" t="s">
        <v>14282</v>
      </c>
      <c r="B89" s="7" t="s">
        <v>1799</v>
      </c>
      <c r="C89" s="8" t="s">
        <v>15</v>
      </c>
      <c r="D89" s="9">
        <v>257.70999999999998</v>
      </c>
      <c r="E89" s="9"/>
      <c r="F89" s="9">
        <v>80.09</v>
      </c>
      <c r="G89" s="9"/>
    </row>
    <row r="90" spans="1:7" ht="15.75" thickBot="1" x14ac:dyDescent="0.3">
      <c r="A90" s="6"/>
      <c r="B90" s="6"/>
      <c r="C90" s="6"/>
      <c r="D90" s="6"/>
      <c r="E90" s="6"/>
      <c r="F90" s="6"/>
      <c r="G90" s="6"/>
    </row>
    <row r="91" spans="1:7" ht="25.5" thickBot="1" x14ac:dyDescent="0.3">
      <c r="A91" s="7" t="s">
        <v>14283</v>
      </c>
      <c r="B91" s="7" t="s">
        <v>1801</v>
      </c>
      <c r="C91" s="8" t="s">
        <v>15</v>
      </c>
      <c r="D91" s="9">
        <v>257.70999999999998</v>
      </c>
      <c r="E91" s="9"/>
      <c r="F91" s="9">
        <v>80.09</v>
      </c>
      <c r="G91" s="9"/>
    </row>
    <row r="92" spans="1:7" ht="15.75" thickBot="1" x14ac:dyDescent="0.3">
      <c r="A92" s="6"/>
      <c r="B92" s="6"/>
      <c r="C92" s="6"/>
      <c r="D92" s="6"/>
      <c r="E92" s="6"/>
      <c r="F92" s="6"/>
      <c r="G92" s="6"/>
    </row>
    <row r="93" spans="1:7" ht="25.5" thickBot="1" x14ac:dyDescent="0.3">
      <c r="A93" s="7" t="s">
        <v>14284</v>
      </c>
      <c r="B93" s="7" t="s">
        <v>1805</v>
      </c>
      <c r="C93" s="8" t="s">
        <v>15</v>
      </c>
      <c r="D93" s="9">
        <v>225.17</v>
      </c>
      <c r="E93" s="9"/>
      <c r="F93" s="9">
        <v>80.099999999999994</v>
      </c>
      <c r="G93" s="9"/>
    </row>
    <row r="94" spans="1:7" ht="15.75" thickBot="1" x14ac:dyDescent="0.3">
      <c r="A94" s="6"/>
      <c r="B94" s="6"/>
      <c r="C94" s="6"/>
      <c r="D94" s="6"/>
      <c r="E94" s="6"/>
      <c r="F94" s="6"/>
      <c r="G94" s="6"/>
    </row>
    <row r="95" spans="1:7" ht="25.5" thickBot="1" x14ac:dyDescent="0.3">
      <c r="A95" s="7" t="s">
        <v>14285</v>
      </c>
      <c r="B95" s="7" t="s">
        <v>1805</v>
      </c>
      <c r="C95" s="8" t="s">
        <v>15</v>
      </c>
      <c r="D95" s="9">
        <v>307.14</v>
      </c>
      <c r="E95" s="9"/>
      <c r="F95" s="9">
        <v>80.099999999999994</v>
      </c>
      <c r="G95" s="9"/>
    </row>
    <row r="96" spans="1:7" ht="15.75" thickBot="1" x14ac:dyDescent="0.3">
      <c r="A96" s="6"/>
      <c r="B96" s="6"/>
      <c r="C96" s="6"/>
      <c r="D96" s="6"/>
      <c r="E96" s="6"/>
      <c r="F96" s="6"/>
      <c r="G96" s="6"/>
    </row>
    <row r="97" spans="1:7" ht="25.5" thickBot="1" x14ac:dyDescent="0.3">
      <c r="A97" s="7" t="s">
        <v>14286</v>
      </c>
      <c r="B97" s="7" t="s">
        <v>1808</v>
      </c>
      <c r="C97" s="8" t="s">
        <v>15</v>
      </c>
      <c r="D97" s="9">
        <v>312.37</v>
      </c>
      <c r="E97" s="9"/>
      <c r="F97" s="9">
        <v>80.09</v>
      </c>
      <c r="G97" s="9"/>
    </row>
    <row r="98" spans="1:7" ht="15.75" thickBot="1" x14ac:dyDescent="0.3">
      <c r="A98" s="6"/>
      <c r="B98" s="6"/>
      <c r="C98" s="6"/>
      <c r="D98" s="6"/>
      <c r="E98" s="6"/>
      <c r="F98" s="6"/>
      <c r="G98" s="6"/>
    </row>
    <row r="99" spans="1:7" ht="25.5" thickBot="1" x14ac:dyDescent="0.3">
      <c r="A99" s="7" t="s">
        <v>14287</v>
      </c>
      <c r="B99" s="7" t="s">
        <v>1810</v>
      </c>
      <c r="C99" s="8" t="s">
        <v>15</v>
      </c>
      <c r="D99" s="9">
        <v>852.48</v>
      </c>
      <c r="E99" s="9"/>
      <c r="F99" s="9">
        <v>80.099999999999994</v>
      </c>
      <c r="G99" s="9"/>
    </row>
    <row r="100" spans="1:7" ht="15.75" thickBot="1" x14ac:dyDescent="0.3">
      <c r="A100" s="6"/>
      <c r="B100" s="6"/>
      <c r="C100" s="6"/>
      <c r="D100" s="6"/>
      <c r="E100" s="6"/>
      <c r="F100" s="6"/>
      <c r="G100" s="6"/>
    </row>
    <row r="101" spans="1:7" ht="25.5" thickBot="1" x14ac:dyDescent="0.3">
      <c r="A101" s="7" t="s">
        <v>14288</v>
      </c>
      <c r="B101" s="7" t="s">
        <v>1810</v>
      </c>
      <c r="C101" s="8" t="s">
        <v>15</v>
      </c>
      <c r="D101" s="9">
        <v>896.72</v>
      </c>
      <c r="E101" s="9"/>
      <c r="F101" s="9">
        <v>80.099999999999994</v>
      </c>
      <c r="G101" s="9"/>
    </row>
    <row r="102" spans="1:7" ht="15.75" thickBot="1" x14ac:dyDescent="0.3">
      <c r="A102" s="6"/>
      <c r="B102" s="6"/>
      <c r="C102" s="6"/>
      <c r="D102" s="6"/>
      <c r="E102" s="6"/>
      <c r="F102" s="6"/>
      <c r="G102" s="6"/>
    </row>
    <row r="103" spans="1:7" ht="25.5" thickBot="1" x14ac:dyDescent="0.3">
      <c r="A103" s="7" t="s">
        <v>14289</v>
      </c>
      <c r="B103" s="7" t="s">
        <v>1815</v>
      </c>
      <c r="C103" s="8" t="s">
        <v>15</v>
      </c>
      <c r="D103" s="9">
        <v>660.94</v>
      </c>
      <c r="E103" s="9"/>
      <c r="F103" s="9">
        <v>80.099999999999994</v>
      </c>
      <c r="G103" s="9"/>
    </row>
    <row r="104" spans="1:7" ht="15.75" thickBot="1" x14ac:dyDescent="0.3">
      <c r="A104" s="6"/>
      <c r="B104" s="6"/>
      <c r="C104" s="6"/>
      <c r="D104" s="6"/>
      <c r="E104" s="6"/>
      <c r="F104" s="6"/>
      <c r="G104" s="6"/>
    </row>
    <row r="105" spans="1:7" ht="25.5" thickBot="1" x14ac:dyDescent="0.3">
      <c r="A105" s="7" t="s">
        <v>14290</v>
      </c>
      <c r="B105" s="7" t="s">
        <v>1817</v>
      </c>
      <c r="C105" s="8"/>
      <c r="D105" s="9"/>
      <c r="E105" s="9"/>
      <c r="F105" s="9"/>
      <c r="G105" s="9"/>
    </row>
    <row r="106" spans="1:7" ht="15.75" thickBot="1" x14ac:dyDescent="0.3">
      <c r="A106" s="6"/>
      <c r="B106" s="6"/>
      <c r="C106" s="6"/>
      <c r="D106" s="6"/>
      <c r="E106" s="6"/>
      <c r="F106" s="6"/>
      <c r="G106" s="6"/>
    </row>
    <row r="107" spans="1:7" ht="25.5" thickBot="1" x14ac:dyDescent="0.3">
      <c r="A107" s="7" t="s">
        <v>14291</v>
      </c>
      <c r="B107" s="7" t="s">
        <v>1819</v>
      </c>
      <c r="C107" s="8" t="s">
        <v>15</v>
      </c>
      <c r="D107" s="9">
        <v>998.24</v>
      </c>
      <c r="E107" s="9"/>
      <c r="F107" s="9">
        <v>80.099999999999994</v>
      </c>
      <c r="G107" s="9"/>
    </row>
    <row r="108" spans="1:7" ht="15.75" thickBot="1" x14ac:dyDescent="0.3">
      <c r="A108" s="6"/>
      <c r="B108" s="6"/>
      <c r="C108" s="6"/>
      <c r="D108" s="6"/>
      <c r="E108" s="6"/>
      <c r="F108" s="6"/>
      <c r="G108" s="6"/>
    </row>
    <row r="109" spans="1:7" ht="25.5" thickBot="1" x14ac:dyDescent="0.3">
      <c r="A109" s="7" t="s">
        <v>14292</v>
      </c>
      <c r="B109" s="7" t="s">
        <v>1821</v>
      </c>
      <c r="C109" s="8" t="s">
        <v>15</v>
      </c>
      <c r="D109" s="9">
        <v>812.12</v>
      </c>
      <c r="E109" s="9"/>
      <c r="F109" s="9">
        <v>80.099999999999994</v>
      </c>
      <c r="G109" s="9"/>
    </row>
    <row r="110" spans="1:7" ht="15.75" thickBot="1" x14ac:dyDescent="0.3">
      <c r="A110" s="6"/>
      <c r="B110" s="6"/>
      <c r="C110" s="6"/>
      <c r="D110" s="6"/>
      <c r="E110" s="6"/>
      <c r="F110" s="6"/>
      <c r="G110" s="6"/>
    </row>
    <row r="111" spans="1:7" ht="25.5" thickBot="1" x14ac:dyDescent="0.3">
      <c r="A111" s="7" t="s">
        <v>14293</v>
      </c>
      <c r="B111" s="7" t="s">
        <v>1823</v>
      </c>
      <c r="C111" s="8" t="s">
        <v>15</v>
      </c>
      <c r="D111" s="9">
        <v>642.94000000000005</v>
      </c>
      <c r="E111" s="9"/>
      <c r="F111" s="9">
        <v>80.099999999999994</v>
      </c>
      <c r="G111" s="9"/>
    </row>
    <row r="112" spans="1:7" ht="15.75" thickBot="1" x14ac:dyDescent="0.3">
      <c r="A112" s="6"/>
      <c r="B112" s="6"/>
      <c r="C112" s="6"/>
      <c r="D112" s="6"/>
      <c r="E112" s="6"/>
      <c r="F112" s="6"/>
      <c r="G112" s="6"/>
    </row>
    <row r="113" spans="1:7" ht="25.5" thickBot="1" x14ac:dyDescent="0.3">
      <c r="A113" s="7" t="s">
        <v>14294</v>
      </c>
      <c r="B113" s="7" t="s">
        <v>1827</v>
      </c>
      <c r="C113" s="8" t="s">
        <v>15</v>
      </c>
      <c r="D113" s="9">
        <v>917.54</v>
      </c>
      <c r="E113" s="9"/>
      <c r="F113" s="9">
        <v>80.099999999999994</v>
      </c>
      <c r="G113" s="9"/>
    </row>
    <row r="114" spans="1:7" ht="15.75" thickBot="1" x14ac:dyDescent="0.3">
      <c r="A114" s="6"/>
      <c r="B114" s="6"/>
      <c r="C114" s="6"/>
      <c r="D114" s="6"/>
      <c r="E114" s="6"/>
      <c r="F114" s="6"/>
      <c r="G114" s="6"/>
    </row>
    <row r="115" spans="1:7" ht="25.5" thickBot="1" x14ac:dyDescent="0.3">
      <c r="A115" s="7" t="s">
        <v>14295</v>
      </c>
      <c r="B115" s="7" t="s">
        <v>1831</v>
      </c>
      <c r="C115" s="8" t="s">
        <v>15</v>
      </c>
      <c r="D115" s="9">
        <v>424.28</v>
      </c>
      <c r="E115" s="9"/>
      <c r="F115" s="9">
        <v>80.099999999999994</v>
      </c>
      <c r="G115" s="9"/>
    </row>
    <row r="116" spans="1:7" ht="15.75" thickBot="1" x14ac:dyDescent="0.3">
      <c r="A116" s="6"/>
      <c r="B116" s="6"/>
      <c r="C116" s="6"/>
      <c r="D116" s="6"/>
      <c r="E116" s="6"/>
      <c r="F116" s="6"/>
      <c r="G116" s="6"/>
    </row>
    <row r="117" spans="1:7" ht="25.5" thickBot="1" x14ac:dyDescent="0.3">
      <c r="A117" s="7" t="s">
        <v>14296</v>
      </c>
      <c r="B117" s="7" t="s">
        <v>1833</v>
      </c>
      <c r="C117" s="8" t="s">
        <v>15</v>
      </c>
      <c r="D117" s="9">
        <v>559.64</v>
      </c>
      <c r="E117" s="9"/>
      <c r="F117" s="9">
        <v>80.099999999999994</v>
      </c>
      <c r="G117" s="9"/>
    </row>
    <row r="118" spans="1:7" ht="15.75" thickBot="1" x14ac:dyDescent="0.3">
      <c r="A118" s="6"/>
      <c r="B118" s="6"/>
      <c r="C118" s="6"/>
      <c r="D118" s="6"/>
      <c r="E118" s="6"/>
      <c r="F118" s="6"/>
      <c r="G118" s="6"/>
    </row>
    <row r="119" spans="1:7" ht="25.5" thickBot="1" x14ac:dyDescent="0.3">
      <c r="A119" s="7" t="s">
        <v>14297</v>
      </c>
      <c r="B119" s="7" t="s">
        <v>1835</v>
      </c>
      <c r="C119" s="8" t="s">
        <v>15</v>
      </c>
      <c r="D119" s="9">
        <v>744.45</v>
      </c>
      <c r="E119" s="9"/>
      <c r="F119" s="9">
        <v>80.099999999999994</v>
      </c>
      <c r="G119" s="9"/>
    </row>
    <row r="120" spans="1:7" ht="15.75" thickBot="1" x14ac:dyDescent="0.3">
      <c r="A120" s="6"/>
      <c r="B120" s="6"/>
      <c r="C120" s="6"/>
      <c r="D120" s="6"/>
      <c r="E120" s="6"/>
      <c r="F120" s="6"/>
      <c r="G120" s="6"/>
    </row>
    <row r="121" spans="1:7" ht="25.5" thickBot="1" x14ac:dyDescent="0.3">
      <c r="A121" s="7" t="s">
        <v>14298</v>
      </c>
      <c r="B121" s="7" t="s">
        <v>1837</v>
      </c>
      <c r="C121" s="8" t="s">
        <v>15</v>
      </c>
      <c r="D121" s="9">
        <v>227.77</v>
      </c>
      <c r="E121" s="9"/>
      <c r="F121" s="9">
        <v>80.09</v>
      </c>
      <c r="G121" s="9"/>
    </row>
    <row r="122" spans="1:7" ht="15.75" thickBot="1" x14ac:dyDescent="0.3">
      <c r="A122" s="6"/>
      <c r="B122" s="6"/>
      <c r="C122" s="6"/>
      <c r="D122" s="6"/>
      <c r="E122" s="6"/>
      <c r="F122" s="6"/>
      <c r="G122" s="6"/>
    </row>
    <row r="123" spans="1:7" ht="25.5" thickBot="1" x14ac:dyDescent="0.3">
      <c r="A123" s="7" t="s">
        <v>14299</v>
      </c>
      <c r="B123" s="7" t="s">
        <v>1839</v>
      </c>
      <c r="C123" s="8" t="s">
        <v>15</v>
      </c>
      <c r="D123" s="9">
        <v>900.61</v>
      </c>
      <c r="E123" s="9"/>
      <c r="F123" s="9">
        <v>80.099999999999994</v>
      </c>
      <c r="G123" s="9"/>
    </row>
    <row r="124" spans="1:7" ht="15.75" thickBot="1" x14ac:dyDescent="0.3">
      <c r="A124" s="6"/>
      <c r="B124" s="6"/>
      <c r="C124" s="6"/>
      <c r="D124" s="6"/>
      <c r="E124" s="6"/>
      <c r="F124" s="6"/>
      <c r="G124" s="6"/>
    </row>
    <row r="125" spans="1:7" ht="49.5" thickBot="1" x14ac:dyDescent="0.3">
      <c r="A125" s="7" t="s">
        <v>14300</v>
      </c>
      <c r="B125" s="7" t="s">
        <v>1841</v>
      </c>
      <c r="C125" s="8" t="s">
        <v>1444</v>
      </c>
      <c r="D125" s="9">
        <v>1.39</v>
      </c>
      <c r="E125" s="9"/>
      <c r="F125" s="9">
        <v>79.86</v>
      </c>
      <c r="G125" s="9"/>
    </row>
    <row r="126" spans="1:7" ht="15.75" thickBot="1" x14ac:dyDescent="0.3">
      <c r="A126" s="6"/>
      <c r="B126" s="6"/>
      <c r="C126" s="6"/>
      <c r="D126" s="6"/>
      <c r="E126" s="6"/>
      <c r="F126" s="6"/>
      <c r="G126" s="6"/>
    </row>
    <row r="127" spans="1:7" ht="37.5" thickBot="1" x14ac:dyDescent="0.3">
      <c r="A127" s="7" t="s">
        <v>14301</v>
      </c>
      <c r="B127" s="7" t="s">
        <v>1843</v>
      </c>
      <c r="C127" s="8" t="s">
        <v>1444</v>
      </c>
      <c r="D127" s="9">
        <v>1.33</v>
      </c>
      <c r="E127" s="9"/>
      <c r="F127" s="9">
        <v>80.45</v>
      </c>
      <c r="G127" s="9"/>
    </row>
    <row r="128" spans="1:7" ht="15.75" thickBot="1" x14ac:dyDescent="0.3">
      <c r="A128" s="6"/>
      <c r="B128" s="6"/>
      <c r="C128" s="6"/>
      <c r="D128" s="6"/>
      <c r="E128" s="6"/>
      <c r="F128" s="6"/>
      <c r="G128" s="6"/>
    </row>
    <row r="129" spans="1:7" ht="37.5" thickBot="1" x14ac:dyDescent="0.3">
      <c r="A129" s="7" t="s">
        <v>14302</v>
      </c>
      <c r="B129" s="7" t="s">
        <v>1845</v>
      </c>
      <c r="C129" s="8" t="s">
        <v>1444</v>
      </c>
      <c r="D129" s="9">
        <v>1.1100000000000001</v>
      </c>
      <c r="E129" s="9"/>
      <c r="F129" s="9">
        <v>80.180000000000007</v>
      </c>
      <c r="G129" s="9"/>
    </row>
    <row r="130" spans="1:7" ht="15.75" thickBot="1" x14ac:dyDescent="0.3">
      <c r="A130" s="6"/>
      <c r="B130" s="6"/>
      <c r="C130" s="6"/>
      <c r="D130" s="6"/>
      <c r="E130" s="6"/>
      <c r="F130" s="6"/>
      <c r="G130" s="6"/>
    </row>
    <row r="131" spans="1:7" ht="37.5" thickBot="1" x14ac:dyDescent="0.3">
      <c r="A131" s="7" t="s">
        <v>14303</v>
      </c>
      <c r="B131" s="7" t="s">
        <v>1847</v>
      </c>
      <c r="C131" s="8" t="s">
        <v>1444</v>
      </c>
      <c r="D131" s="9">
        <v>1.1399999999999999</v>
      </c>
      <c r="E131" s="9"/>
      <c r="F131" s="9">
        <v>80.7</v>
      </c>
      <c r="G131" s="9"/>
    </row>
    <row r="132" spans="1:7" ht="15.75" thickBot="1" x14ac:dyDescent="0.3">
      <c r="A132" s="6"/>
      <c r="B132" s="6"/>
      <c r="C132" s="6"/>
      <c r="D132" s="6"/>
      <c r="E132" s="6"/>
      <c r="F132" s="6"/>
      <c r="G132" s="6"/>
    </row>
    <row r="133" spans="1:7" ht="37.5" thickBot="1" x14ac:dyDescent="0.3">
      <c r="A133" s="7" t="s">
        <v>14304</v>
      </c>
      <c r="B133" s="7" t="s">
        <v>1851</v>
      </c>
      <c r="C133" s="8" t="s">
        <v>15</v>
      </c>
      <c r="D133" s="9" t="s">
        <v>1852</v>
      </c>
      <c r="E133" s="9"/>
      <c r="F133" s="9">
        <v>80.099999999999994</v>
      </c>
      <c r="G133" s="9"/>
    </row>
    <row r="134" spans="1:7" ht="15.75" thickBot="1" x14ac:dyDescent="0.3">
      <c r="A134" s="6"/>
      <c r="B134" s="6"/>
      <c r="C134" s="6"/>
      <c r="D134" s="6"/>
      <c r="E134" s="6"/>
      <c r="F134" s="6"/>
      <c r="G134" s="6"/>
    </row>
    <row r="135" spans="1:7" ht="25.5" thickBot="1" x14ac:dyDescent="0.3">
      <c r="A135" s="7" t="s">
        <v>14305</v>
      </c>
      <c r="B135" s="7" t="s">
        <v>1854</v>
      </c>
      <c r="C135" s="8" t="s">
        <v>15</v>
      </c>
      <c r="D135" s="9" t="s">
        <v>1855</v>
      </c>
      <c r="E135" s="9"/>
      <c r="F135" s="9">
        <v>80.099999999999994</v>
      </c>
      <c r="G135" s="9"/>
    </row>
    <row r="136" spans="1:7" ht="15.75" thickBot="1" x14ac:dyDescent="0.3">
      <c r="A136" s="6"/>
      <c r="B136" s="6"/>
      <c r="C136" s="6"/>
      <c r="D136" s="6"/>
      <c r="E136" s="6"/>
      <c r="F136" s="6"/>
      <c r="G136" s="6"/>
    </row>
    <row r="137" spans="1:7" ht="25.5" thickBot="1" x14ac:dyDescent="0.3">
      <c r="A137" s="7" t="s">
        <v>14306</v>
      </c>
      <c r="B137" s="7" t="s">
        <v>1857</v>
      </c>
      <c r="C137" s="8" t="s">
        <v>15</v>
      </c>
      <c r="D137" s="9">
        <v>976.12</v>
      </c>
      <c r="E137" s="9"/>
      <c r="F137" s="9">
        <v>80.099999999999994</v>
      </c>
      <c r="G137" s="9"/>
    </row>
    <row r="138" spans="1:7" ht="15.75" thickBot="1" x14ac:dyDescent="0.3">
      <c r="A138" s="6"/>
      <c r="B138" s="6"/>
      <c r="C138" s="6"/>
      <c r="D138" s="6"/>
      <c r="E138" s="6"/>
      <c r="F138" s="6"/>
      <c r="G138" s="6"/>
    </row>
    <row r="139" spans="1:7" ht="25.5" thickBot="1" x14ac:dyDescent="0.3">
      <c r="A139" s="7" t="s">
        <v>14307</v>
      </c>
      <c r="B139" s="7" t="s">
        <v>1859</v>
      </c>
      <c r="C139" s="8" t="s">
        <v>15</v>
      </c>
      <c r="D139" s="9">
        <v>787.4</v>
      </c>
      <c r="E139" s="9"/>
      <c r="F139" s="9">
        <v>80.099999999999994</v>
      </c>
      <c r="G139" s="9"/>
    </row>
    <row r="140" spans="1:7" ht="15.75" thickBot="1" x14ac:dyDescent="0.3">
      <c r="A140" s="6"/>
      <c r="B140" s="6"/>
      <c r="C140" s="6"/>
      <c r="D140" s="6"/>
      <c r="E140" s="6"/>
      <c r="F140" s="6"/>
      <c r="G140" s="6"/>
    </row>
    <row r="141" spans="1:7" ht="25.5" thickBot="1" x14ac:dyDescent="0.3">
      <c r="A141" s="7" t="s">
        <v>14308</v>
      </c>
      <c r="B141" s="7" t="s">
        <v>1863</v>
      </c>
      <c r="C141" s="8" t="s">
        <v>1444</v>
      </c>
      <c r="D141" s="9">
        <v>3.91</v>
      </c>
      <c r="E141" s="9"/>
      <c r="F141" s="9">
        <v>80.05</v>
      </c>
      <c r="G141" s="9"/>
    </row>
    <row r="142" spans="1:7" ht="15.75" thickBot="1" x14ac:dyDescent="0.3">
      <c r="A142" s="6"/>
      <c r="B142" s="6"/>
      <c r="C142" s="6"/>
      <c r="D142" s="6"/>
      <c r="E142" s="6"/>
      <c r="F142" s="6"/>
      <c r="G142" s="6"/>
    </row>
    <row r="143" spans="1:7" ht="25.5" thickBot="1" x14ac:dyDescent="0.3">
      <c r="A143" s="7" t="s">
        <v>14309</v>
      </c>
      <c r="B143" s="7" t="s">
        <v>1867</v>
      </c>
      <c r="C143" s="8" t="s">
        <v>15</v>
      </c>
      <c r="D143" s="9" t="s">
        <v>1868</v>
      </c>
      <c r="E143" s="9"/>
      <c r="F143" s="9">
        <v>80.099999999999994</v>
      </c>
      <c r="G143" s="9"/>
    </row>
    <row r="144" spans="1:7" ht="15.75" thickBot="1" x14ac:dyDescent="0.3">
      <c r="A144" s="6"/>
      <c r="B144" s="6"/>
      <c r="C144" s="6"/>
      <c r="D144" s="6"/>
      <c r="E144" s="6"/>
      <c r="F144" s="6"/>
      <c r="G144" s="6"/>
    </row>
    <row r="145" spans="1:7" ht="37.5" thickBot="1" x14ac:dyDescent="0.3">
      <c r="A145" s="7" t="s">
        <v>14310</v>
      </c>
      <c r="B145" s="7" t="s">
        <v>1870</v>
      </c>
      <c r="C145" s="8" t="s">
        <v>15</v>
      </c>
      <c r="D145" s="9" t="s">
        <v>1871</v>
      </c>
      <c r="E145" s="9"/>
      <c r="F145" s="9">
        <v>80.099999999999994</v>
      </c>
      <c r="G145" s="9"/>
    </row>
    <row r="146" spans="1:7" ht="15.75" thickBot="1" x14ac:dyDescent="0.3">
      <c r="A146" s="6"/>
      <c r="B146" s="6"/>
      <c r="C146" s="6"/>
      <c r="D146" s="6"/>
      <c r="E146" s="6"/>
      <c r="F146" s="6"/>
      <c r="G146" s="6"/>
    </row>
    <row r="147" spans="1:7" ht="25.5" thickBot="1" x14ac:dyDescent="0.3">
      <c r="A147" s="7" t="s">
        <v>14311</v>
      </c>
      <c r="B147" s="7" t="s">
        <v>1875</v>
      </c>
      <c r="C147" s="8" t="s">
        <v>15</v>
      </c>
      <c r="D147" s="9">
        <v>351.41</v>
      </c>
      <c r="E147" s="9"/>
      <c r="F147" s="9">
        <v>80.09</v>
      </c>
      <c r="G147" s="9"/>
    </row>
    <row r="148" spans="1:7" ht="15.75" thickBot="1" x14ac:dyDescent="0.3">
      <c r="A148" s="6"/>
      <c r="B148" s="6"/>
      <c r="C148" s="6"/>
      <c r="D148" s="6"/>
      <c r="E148" s="6"/>
      <c r="F148" s="6"/>
      <c r="G148" s="6"/>
    </row>
    <row r="149" spans="1:7" ht="25.5" thickBot="1" x14ac:dyDescent="0.3">
      <c r="A149" s="7" t="s">
        <v>14312</v>
      </c>
      <c r="B149" s="7" t="s">
        <v>1877</v>
      </c>
      <c r="C149" s="8" t="s">
        <v>15</v>
      </c>
      <c r="D149" s="9" t="s">
        <v>1878</v>
      </c>
      <c r="E149" s="9"/>
      <c r="F149" s="9">
        <v>80.099999999999994</v>
      </c>
      <c r="G149" s="9"/>
    </row>
    <row r="150" spans="1:7" ht="15.75" thickBot="1" x14ac:dyDescent="0.3">
      <c r="A150" s="6"/>
      <c r="B150" s="6"/>
      <c r="C150" s="6"/>
      <c r="D150" s="6"/>
      <c r="E150" s="6"/>
      <c r="F150" s="6"/>
      <c r="G150" s="6"/>
    </row>
    <row r="151" spans="1:7" ht="25.5" thickBot="1" x14ac:dyDescent="0.3">
      <c r="A151" s="7" t="s">
        <v>14313</v>
      </c>
      <c r="B151" s="7" t="s">
        <v>1880</v>
      </c>
      <c r="C151" s="8" t="s">
        <v>15</v>
      </c>
      <c r="D151" s="9" t="s">
        <v>1881</v>
      </c>
      <c r="E151" s="9"/>
      <c r="F151" s="9">
        <v>80.099999999999994</v>
      </c>
      <c r="G151" s="9"/>
    </row>
    <row r="152" spans="1:7" ht="15.75" thickBot="1" x14ac:dyDescent="0.3">
      <c r="A152" s="6"/>
      <c r="B152" s="6"/>
      <c r="C152" s="6"/>
      <c r="D152" s="6"/>
      <c r="E152" s="6"/>
      <c r="F152" s="6"/>
      <c r="G152" s="6"/>
    </row>
    <row r="153" spans="1:7" ht="37.5" thickBot="1" x14ac:dyDescent="0.3">
      <c r="A153" s="7" t="s">
        <v>14314</v>
      </c>
      <c r="B153" s="7" t="s">
        <v>1883</v>
      </c>
      <c r="C153" s="8" t="s">
        <v>15</v>
      </c>
      <c r="D153" s="9" t="s">
        <v>1884</v>
      </c>
      <c r="E153" s="9"/>
      <c r="F153" s="9">
        <v>80.099999999999994</v>
      </c>
      <c r="G153" s="9"/>
    </row>
    <row r="154" spans="1:7" ht="15.75" thickBot="1" x14ac:dyDescent="0.3">
      <c r="A154" s="6"/>
      <c r="B154" s="6"/>
      <c r="C154" s="6"/>
      <c r="D154" s="6"/>
      <c r="E154" s="6"/>
      <c r="F154" s="6"/>
      <c r="G154" s="6"/>
    </row>
    <row r="155" spans="1:7" ht="24.75" x14ac:dyDescent="0.25">
      <c r="A155" s="35" t="s">
        <v>14315</v>
      </c>
      <c r="B155" s="22" t="s">
        <v>1886</v>
      </c>
      <c r="C155" s="38"/>
      <c r="D155" s="32"/>
      <c r="E155" s="32"/>
      <c r="F155" s="32"/>
      <c r="G155" s="32"/>
    </row>
    <row r="156" spans="1:7" x14ac:dyDescent="0.25">
      <c r="A156" s="36"/>
      <c r="B156" s="23" t="s">
        <v>1887</v>
      </c>
      <c r="C156" s="39"/>
      <c r="D156" s="33"/>
      <c r="E156" s="33"/>
      <c r="F156" s="33"/>
      <c r="G156" s="33"/>
    </row>
    <row r="157" spans="1:7" x14ac:dyDescent="0.25">
      <c r="A157" s="36"/>
      <c r="B157" s="23" t="s">
        <v>1888</v>
      </c>
      <c r="C157" s="39"/>
      <c r="D157" s="33"/>
      <c r="E157" s="33"/>
      <c r="F157" s="33"/>
      <c r="G157" s="33"/>
    </row>
    <row r="158" spans="1:7" x14ac:dyDescent="0.25">
      <c r="A158" s="36"/>
      <c r="B158" s="23" t="s">
        <v>1889</v>
      </c>
      <c r="C158" s="39"/>
      <c r="D158" s="33"/>
      <c r="E158" s="33"/>
      <c r="F158" s="33"/>
      <c r="G158" s="33"/>
    </row>
    <row r="159" spans="1:7" x14ac:dyDescent="0.25">
      <c r="A159" s="36"/>
      <c r="B159" s="23" t="s">
        <v>1890</v>
      </c>
      <c r="C159" s="39"/>
      <c r="D159" s="33"/>
      <c r="E159" s="33"/>
      <c r="F159" s="33"/>
      <c r="G159" s="33"/>
    </row>
    <row r="160" spans="1:7" ht="15.75" thickBot="1" x14ac:dyDescent="0.3">
      <c r="A160" s="37"/>
      <c r="B160" s="24" t="s">
        <v>1891</v>
      </c>
      <c r="C160" s="40"/>
      <c r="D160" s="34"/>
      <c r="E160" s="34"/>
      <c r="F160" s="34"/>
      <c r="G160" s="34"/>
    </row>
    <row r="161" spans="1:7" ht="15.75" thickBot="1" x14ac:dyDescent="0.3">
      <c r="A161" s="6"/>
      <c r="B161" s="6"/>
      <c r="C161" s="6"/>
      <c r="D161" s="6"/>
      <c r="E161" s="6"/>
      <c r="F161" s="6"/>
      <c r="G161" s="6"/>
    </row>
    <row r="162" spans="1:7" x14ac:dyDescent="0.25">
      <c r="A162" s="35" t="s">
        <v>14316</v>
      </c>
      <c r="B162" s="22" t="s">
        <v>1893</v>
      </c>
      <c r="C162" s="38" t="s">
        <v>1444</v>
      </c>
      <c r="D162" s="32">
        <v>0.84</v>
      </c>
      <c r="E162" s="32"/>
      <c r="F162" s="32">
        <v>79.760000000000005</v>
      </c>
      <c r="G162" s="32"/>
    </row>
    <row r="163" spans="1:7" ht="15.75" thickBot="1" x14ac:dyDescent="0.3">
      <c r="A163" s="37"/>
      <c r="B163" s="24" t="s">
        <v>1894</v>
      </c>
      <c r="C163" s="40"/>
      <c r="D163" s="34"/>
      <c r="E163" s="34"/>
      <c r="F163" s="34"/>
      <c r="G163" s="34"/>
    </row>
    <row r="164" spans="1:7" ht="15.75" thickBot="1" x14ac:dyDescent="0.3">
      <c r="A164" s="6"/>
      <c r="B164" s="6"/>
      <c r="C164" s="6"/>
      <c r="D164" s="6"/>
      <c r="E164" s="6"/>
      <c r="F164" s="6"/>
      <c r="G164" s="6"/>
    </row>
    <row r="165" spans="1:7" ht="25.5" thickBot="1" x14ac:dyDescent="0.3">
      <c r="A165" s="7" t="s">
        <v>14317</v>
      </c>
      <c r="B165" s="7" t="s">
        <v>1900</v>
      </c>
      <c r="C165" s="8" t="s">
        <v>1901</v>
      </c>
      <c r="D165" s="9">
        <v>0.59</v>
      </c>
      <c r="E165" s="9"/>
      <c r="F165" s="9">
        <v>81.36</v>
      </c>
      <c r="G165" s="9"/>
    </row>
    <row r="166" spans="1:7" ht="15.75" thickBot="1" x14ac:dyDescent="0.3">
      <c r="A166" s="6"/>
      <c r="B166" s="6"/>
      <c r="C166" s="6"/>
      <c r="D166" s="6"/>
      <c r="E166" s="6"/>
      <c r="F166" s="6"/>
      <c r="G166" s="6"/>
    </row>
    <row r="167" spans="1:7" ht="25.5" thickBot="1" x14ac:dyDescent="0.3">
      <c r="A167" s="7" t="s">
        <v>14318</v>
      </c>
      <c r="B167" s="7" t="s">
        <v>1903</v>
      </c>
      <c r="C167" s="8" t="s">
        <v>1901</v>
      </c>
      <c r="D167" s="9">
        <v>1.4</v>
      </c>
      <c r="E167" s="9"/>
      <c r="F167" s="9">
        <v>80</v>
      </c>
      <c r="G167" s="9"/>
    </row>
    <row r="168" spans="1:7" ht="15.75" thickBot="1" x14ac:dyDescent="0.3">
      <c r="A168" s="6"/>
      <c r="B168" s="6"/>
      <c r="C168" s="6"/>
      <c r="D168" s="6"/>
      <c r="E168" s="6"/>
      <c r="F168" s="6"/>
      <c r="G168" s="6"/>
    </row>
    <row r="169" spans="1:7" ht="25.5" thickBot="1" x14ac:dyDescent="0.3">
      <c r="A169" s="7" t="s">
        <v>14319</v>
      </c>
      <c r="B169" s="7" t="s">
        <v>1905</v>
      </c>
      <c r="C169" s="8" t="s">
        <v>1901</v>
      </c>
      <c r="D169" s="9">
        <v>17.75</v>
      </c>
      <c r="E169" s="9"/>
      <c r="F169" s="9">
        <v>80.11</v>
      </c>
      <c r="G169" s="9"/>
    </row>
    <row r="170" spans="1:7" ht="15.75" thickBot="1" x14ac:dyDescent="0.3">
      <c r="A170" s="6"/>
      <c r="B170" s="6"/>
      <c r="C170" s="6"/>
      <c r="D170" s="6"/>
      <c r="E170" s="6"/>
      <c r="F170" s="6"/>
      <c r="G170" s="6"/>
    </row>
    <row r="171" spans="1:7" ht="25.5" thickBot="1" x14ac:dyDescent="0.3">
      <c r="A171" s="7" t="s">
        <v>14320</v>
      </c>
      <c r="B171" s="7" t="s">
        <v>1907</v>
      </c>
      <c r="C171" s="8" t="s">
        <v>1444</v>
      </c>
      <c r="D171" s="9">
        <v>14.87</v>
      </c>
      <c r="E171" s="9"/>
      <c r="F171" s="9">
        <v>80.09</v>
      </c>
      <c r="G171" s="9"/>
    </row>
    <row r="172" spans="1:7" ht="15.75" thickBot="1" x14ac:dyDescent="0.3">
      <c r="A172" s="6"/>
      <c r="B172" s="6"/>
      <c r="C172" s="6"/>
      <c r="D172" s="6"/>
      <c r="E172" s="6"/>
      <c r="F172" s="6"/>
      <c r="G172" s="6"/>
    </row>
    <row r="173" spans="1:7" ht="25.5" thickBot="1" x14ac:dyDescent="0.3">
      <c r="A173" s="7" t="s">
        <v>14321</v>
      </c>
      <c r="B173" s="7" t="s">
        <v>1909</v>
      </c>
      <c r="C173" s="8" t="s">
        <v>1444</v>
      </c>
      <c r="D173" s="9">
        <v>29.26</v>
      </c>
      <c r="E173" s="9"/>
      <c r="F173" s="9">
        <v>80.11</v>
      </c>
      <c r="G173" s="9"/>
    </row>
    <row r="174" spans="1:7" ht="15.75" thickBot="1" x14ac:dyDescent="0.3">
      <c r="A174" s="6"/>
      <c r="B174" s="6"/>
      <c r="C174" s="6"/>
      <c r="D174" s="6"/>
      <c r="E174" s="6"/>
      <c r="F174" s="6"/>
      <c r="G174" s="6"/>
    </row>
    <row r="175" spans="1:7" ht="25.5" thickBot="1" x14ac:dyDescent="0.3">
      <c r="A175" s="7" t="s">
        <v>14322</v>
      </c>
      <c r="B175" s="7" t="s">
        <v>1913</v>
      </c>
      <c r="C175" s="8" t="s">
        <v>15</v>
      </c>
      <c r="D175" s="9" t="s">
        <v>1914</v>
      </c>
      <c r="E175" s="9"/>
      <c r="F175" s="9">
        <v>80.099999999999994</v>
      </c>
      <c r="G175" s="9"/>
    </row>
    <row r="176" spans="1:7" ht="15.75" thickBot="1" x14ac:dyDescent="0.3">
      <c r="A176" s="6"/>
      <c r="B176" s="6"/>
      <c r="C176" s="6"/>
      <c r="D176" s="6"/>
      <c r="E176" s="6"/>
      <c r="F176" s="6"/>
      <c r="G176" s="6"/>
    </row>
    <row r="177" spans="1:7" ht="25.5" thickBot="1" x14ac:dyDescent="0.3">
      <c r="A177" s="7" t="s">
        <v>14323</v>
      </c>
      <c r="B177" s="7" t="s">
        <v>1916</v>
      </c>
      <c r="C177" s="8" t="s">
        <v>15</v>
      </c>
      <c r="D177" s="9">
        <v>516.21</v>
      </c>
      <c r="E177" s="9"/>
      <c r="F177" s="9">
        <v>80.099999999999994</v>
      </c>
      <c r="G177" s="9"/>
    </row>
    <row r="178" spans="1:7" ht="15.75" thickBot="1" x14ac:dyDescent="0.3">
      <c r="A178" s="6"/>
      <c r="B178" s="6"/>
      <c r="C178" s="6"/>
      <c r="D178" s="6"/>
      <c r="E178" s="6"/>
      <c r="F178" s="6"/>
      <c r="G178" s="6"/>
    </row>
    <row r="179" spans="1:7" ht="25.5" thickBot="1" x14ac:dyDescent="0.3">
      <c r="A179" s="7" t="s">
        <v>14324</v>
      </c>
      <c r="B179" s="7" t="s">
        <v>1918</v>
      </c>
      <c r="C179" s="8" t="s">
        <v>15</v>
      </c>
      <c r="D179" s="9" t="s">
        <v>1919</v>
      </c>
      <c r="E179" s="9"/>
      <c r="F179" s="9">
        <v>80.099999999999994</v>
      </c>
      <c r="G179" s="9"/>
    </row>
    <row r="180" spans="1:7" ht="15.75" thickBot="1" x14ac:dyDescent="0.3">
      <c r="A180" s="6"/>
      <c r="B180" s="6"/>
      <c r="C180" s="6"/>
      <c r="D180" s="6"/>
      <c r="E180" s="6"/>
      <c r="F180" s="6"/>
      <c r="G180" s="6"/>
    </row>
    <row r="181" spans="1:7" ht="25.5" thickBot="1" x14ac:dyDescent="0.3">
      <c r="A181" s="7" t="s">
        <v>14325</v>
      </c>
      <c r="B181" s="7" t="s">
        <v>1923</v>
      </c>
      <c r="C181" s="8" t="s">
        <v>1444</v>
      </c>
      <c r="D181" s="9">
        <v>3.81</v>
      </c>
      <c r="E181" s="9"/>
      <c r="F181" s="9">
        <v>80.05</v>
      </c>
      <c r="G181" s="9"/>
    </row>
    <row r="182" spans="1:7" ht="15.75" thickBot="1" x14ac:dyDescent="0.3">
      <c r="A182" s="6"/>
      <c r="B182" s="6"/>
      <c r="C182" s="6"/>
      <c r="D182" s="6"/>
      <c r="E182" s="6"/>
      <c r="F182" s="6"/>
      <c r="G182" s="6"/>
    </row>
    <row r="183" spans="1:7" ht="25.5" thickBot="1" x14ac:dyDescent="0.3">
      <c r="A183" s="7" t="s">
        <v>14326</v>
      </c>
      <c r="B183" s="7" t="s">
        <v>1925</v>
      </c>
      <c r="C183" s="8" t="s">
        <v>1444</v>
      </c>
      <c r="D183" s="9">
        <v>3.27</v>
      </c>
      <c r="E183" s="9"/>
      <c r="F183" s="9">
        <v>80.12</v>
      </c>
      <c r="G183" s="9"/>
    </row>
    <row r="184" spans="1:7" ht="15.75" thickBot="1" x14ac:dyDescent="0.3">
      <c r="A184" s="6"/>
      <c r="B184" s="6"/>
      <c r="C184" s="6"/>
      <c r="D184" s="6"/>
      <c r="E184" s="6"/>
      <c r="F184" s="6"/>
      <c r="G184" s="6"/>
    </row>
    <row r="185" spans="1:7" ht="37.5" thickBot="1" x14ac:dyDescent="0.3">
      <c r="A185" s="7" t="s">
        <v>14327</v>
      </c>
      <c r="B185" s="7" t="s">
        <v>1927</v>
      </c>
      <c r="C185" s="8" t="s">
        <v>1444</v>
      </c>
      <c r="D185" s="9">
        <v>1.42</v>
      </c>
      <c r="E185" s="9"/>
      <c r="F185" s="9">
        <v>80.28</v>
      </c>
      <c r="G185" s="9"/>
    </row>
    <row r="186" spans="1:7" ht="15.75" thickBot="1" x14ac:dyDescent="0.3">
      <c r="A186" s="6"/>
      <c r="B186" s="6"/>
      <c r="C186" s="6"/>
      <c r="D186" s="6"/>
      <c r="E186" s="6"/>
      <c r="F186" s="6"/>
      <c r="G186" s="6"/>
    </row>
    <row r="187" spans="1:7" ht="24.75" x14ac:dyDescent="0.25">
      <c r="A187" s="35" t="s">
        <v>14328</v>
      </c>
      <c r="B187" s="22" t="s">
        <v>1931</v>
      </c>
      <c r="C187" s="38" t="s">
        <v>1444</v>
      </c>
      <c r="D187" s="32">
        <v>1.32</v>
      </c>
      <c r="E187" s="32"/>
      <c r="F187" s="32">
        <v>80.3</v>
      </c>
      <c r="G187" s="32"/>
    </row>
    <row r="188" spans="1:7" x14ac:dyDescent="0.25">
      <c r="A188" s="36"/>
      <c r="B188" s="23" t="s">
        <v>1932</v>
      </c>
      <c r="C188" s="39"/>
      <c r="D188" s="33"/>
      <c r="E188" s="33"/>
      <c r="F188" s="33"/>
      <c r="G188" s="33"/>
    </row>
    <row r="189" spans="1:7" x14ac:dyDescent="0.25">
      <c r="A189" s="36"/>
      <c r="B189" s="23" t="s">
        <v>1933</v>
      </c>
      <c r="C189" s="39"/>
      <c r="D189" s="33"/>
      <c r="E189" s="33"/>
      <c r="F189" s="33"/>
      <c r="G189" s="33"/>
    </row>
    <row r="190" spans="1:7" x14ac:dyDescent="0.25">
      <c r="A190" s="36"/>
      <c r="B190" s="23" t="s">
        <v>1934</v>
      </c>
      <c r="C190" s="39"/>
      <c r="D190" s="33"/>
      <c r="E190" s="33"/>
      <c r="F190" s="33"/>
      <c r="G190" s="33"/>
    </row>
    <row r="191" spans="1:7" ht="15.75" thickBot="1" x14ac:dyDescent="0.3">
      <c r="A191" s="37"/>
      <c r="B191" s="24" t="s">
        <v>1935</v>
      </c>
      <c r="C191" s="40"/>
      <c r="D191" s="34"/>
      <c r="E191" s="34"/>
      <c r="F191" s="34"/>
      <c r="G191" s="34"/>
    </row>
    <row r="192" spans="1:7" ht="15.75" thickBot="1" x14ac:dyDescent="0.3">
      <c r="A192" s="6"/>
      <c r="B192" s="6"/>
      <c r="C192" s="6"/>
      <c r="D192" s="6"/>
      <c r="E192" s="6"/>
      <c r="F192" s="6"/>
      <c r="G192" s="6"/>
    </row>
    <row r="193" spans="1:7" ht="24.75" x14ac:dyDescent="0.25">
      <c r="A193" s="35" t="s">
        <v>14329</v>
      </c>
      <c r="B193" s="22" t="s">
        <v>1937</v>
      </c>
      <c r="C193" s="38" t="s">
        <v>1444</v>
      </c>
      <c r="D193" s="32">
        <v>1.54</v>
      </c>
      <c r="E193" s="32"/>
      <c r="F193" s="32">
        <v>79.87</v>
      </c>
      <c r="G193" s="32"/>
    </row>
    <row r="194" spans="1:7" x14ac:dyDescent="0.25">
      <c r="A194" s="36"/>
      <c r="B194" s="23" t="s">
        <v>1938</v>
      </c>
      <c r="C194" s="39"/>
      <c r="D194" s="33"/>
      <c r="E194" s="33"/>
      <c r="F194" s="33"/>
      <c r="G194" s="33"/>
    </row>
    <row r="195" spans="1:7" x14ac:dyDescent="0.25">
      <c r="A195" s="36"/>
      <c r="B195" s="23" t="s">
        <v>1939</v>
      </c>
      <c r="C195" s="39"/>
      <c r="D195" s="33"/>
      <c r="E195" s="33"/>
      <c r="F195" s="33"/>
      <c r="G195" s="33"/>
    </row>
    <row r="196" spans="1:7" x14ac:dyDescent="0.25">
      <c r="A196" s="36"/>
      <c r="B196" s="23" t="s">
        <v>1940</v>
      </c>
      <c r="C196" s="39"/>
      <c r="D196" s="33"/>
      <c r="E196" s="33"/>
      <c r="F196" s="33"/>
      <c r="G196" s="33"/>
    </row>
    <row r="197" spans="1:7" ht="15.75" thickBot="1" x14ac:dyDescent="0.3">
      <c r="A197" s="37"/>
      <c r="B197" s="24" t="s">
        <v>1941</v>
      </c>
      <c r="C197" s="40"/>
      <c r="D197" s="34"/>
      <c r="E197" s="34"/>
      <c r="F197" s="34"/>
      <c r="G197" s="34"/>
    </row>
    <row r="198" spans="1:7" ht="15.75" thickBot="1" x14ac:dyDescent="0.3">
      <c r="A198" s="6"/>
      <c r="B198" s="6"/>
      <c r="C198" s="6"/>
      <c r="D198" s="6"/>
      <c r="E198" s="6"/>
      <c r="F198" s="6"/>
      <c r="G198" s="6"/>
    </row>
    <row r="199" spans="1:7" ht="24.75" x14ac:dyDescent="0.25">
      <c r="A199" s="35" t="s">
        <v>14330</v>
      </c>
      <c r="B199" s="22" t="s">
        <v>1943</v>
      </c>
      <c r="C199" s="38" t="s">
        <v>1444</v>
      </c>
      <c r="D199" s="32">
        <v>0.85</v>
      </c>
      <c r="E199" s="32"/>
      <c r="F199" s="32">
        <v>80</v>
      </c>
      <c r="G199" s="32"/>
    </row>
    <row r="200" spans="1:7" x14ac:dyDescent="0.25">
      <c r="A200" s="36"/>
      <c r="B200" s="23" t="s">
        <v>1932</v>
      </c>
      <c r="C200" s="39"/>
      <c r="D200" s="33"/>
      <c r="E200" s="33"/>
      <c r="F200" s="33"/>
      <c r="G200" s="33"/>
    </row>
    <row r="201" spans="1:7" x14ac:dyDescent="0.25">
      <c r="A201" s="36"/>
      <c r="B201" s="23" t="s">
        <v>1933</v>
      </c>
      <c r="C201" s="39"/>
      <c r="D201" s="33"/>
      <c r="E201" s="33"/>
      <c r="F201" s="33"/>
      <c r="G201" s="33"/>
    </row>
    <row r="202" spans="1:7" x14ac:dyDescent="0.25">
      <c r="A202" s="36"/>
      <c r="B202" s="23" t="s">
        <v>1934</v>
      </c>
      <c r="C202" s="39"/>
      <c r="D202" s="33"/>
      <c r="E202" s="33"/>
      <c r="F202" s="33"/>
      <c r="G202" s="33"/>
    </row>
    <row r="203" spans="1:7" ht="15.75" thickBot="1" x14ac:dyDescent="0.3">
      <c r="A203" s="37"/>
      <c r="B203" s="24" t="s">
        <v>1944</v>
      </c>
      <c r="C203" s="40"/>
      <c r="D203" s="34"/>
      <c r="E203" s="34"/>
      <c r="F203" s="34"/>
      <c r="G203" s="34"/>
    </row>
  </sheetData>
  <mergeCells count="36">
    <mergeCell ref="G199:G203"/>
    <mergeCell ref="A193:A197"/>
    <mergeCell ref="C193:C197"/>
    <mergeCell ref="D193:D197"/>
    <mergeCell ref="E193:E197"/>
    <mergeCell ref="F193:F197"/>
    <mergeCell ref="G193:G197"/>
    <mergeCell ref="A199:A203"/>
    <mergeCell ref="C199:C203"/>
    <mergeCell ref="D199:D203"/>
    <mergeCell ref="E199:E203"/>
    <mergeCell ref="F199:F203"/>
    <mergeCell ref="G187:G191"/>
    <mergeCell ref="A162:A163"/>
    <mergeCell ref="C162:C163"/>
    <mergeCell ref="D162:D163"/>
    <mergeCell ref="E162:E163"/>
    <mergeCell ref="F162:F163"/>
    <mergeCell ref="G162:G163"/>
    <mergeCell ref="A187:A191"/>
    <mergeCell ref="C187:C191"/>
    <mergeCell ref="D187:D191"/>
    <mergeCell ref="E187:E191"/>
    <mergeCell ref="F187:F191"/>
    <mergeCell ref="G155:G160"/>
    <mergeCell ref="A14:A19"/>
    <mergeCell ref="C14:C19"/>
    <mergeCell ref="D14:D19"/>
    <mergeCell ref="E14:E19"/>
    <mergeCell ref="F14:F19"/>
    <mergeCell ref="G14:G19"/>
    <mergeCell ref="A155:A160"/>
    <mergeCell ref="C155:C160"/>
    <mergeCell ref="D155:D160"/>
    <mergeCell ref="E155:E160"/>
    <mergeCell ref="F155:F160"/>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337F40-C18F-4DBD-9EA3-DA970BFCDF22}">
  <sheetPr>
    <tabColor rgb="FF9933FF"/>
  </sheetPr>
  <dimension ref="A1:G18"/>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14331</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14238</v>
      </c>
      <c r="B10" s="7" t="s">
        <v>7225</v>
      </c>
      <c r="C10" s="8"/>
      <c r="D10" s="9"/>
      <c r="E10" s="9"/>
      <c r="F10" s="9"/>
      <c r="G10" s="9"/>
    </row>
    <row r="11" spans="1:7" ht="15.75" thickBot="1" x14ac:dyDescent="0.3">
      <c r="A11" s="6"/>
      <c r="B11" s="6"/>
      <c r="C11" s="6"/>
      <c r="D11" s="6"/>
      <c r="E11" s="6"/>
      <c r="F11" s="6"/>
      <c r="G11" s="6"/>
    </row>
    <row r="12" spans="1:7" ht="15.75" thickBot="1" x14ac:dyDescent="0.3">
      <c r="A12" s="7" t="s">
        <v>14332</v>
      </c>
      <c r="B12" s="7" t="s">
        <v>2207</v>
      </c>
      <c r="C12" s="8"/>
      <c r="D12" s="9"/>
      <c r="E12" s="9"/>
      <c r="F12" s="9"/>
      <c r="G12" s="9"/>
    </row>
    <row r="13" spans="1:7" ht="15.75" thickBot="1" x14ac:dyDescent="0.3">
      <c r="A13" s="6"/>
      <c r="B13" s="6"/>
      <c r="C13" s="6"/>
      <c r="D13" s="6"/>
      <c r="E13" s="6"/>
      <c r="F13" s="6"/>
      <c r="G13" s="6"/>
    </row>
    <row r="14" spans="1:7" ht="25.5" thickBot="1" x14ac:dyDescent="0.3">
      <c r="A14" s="7" t="s">
        <v>14333</v>
      </c>
      <c r="B14" s="7" t="s">
        <v>2211</v>
      </c>
      <c r="C14" s="8"/>
      <c r="D14" s="9"/>
      <c r="E14" s="9"/>
      <c r="F14" s="9"/>
      <c r="G14" s="9"/>
    </row>
    <row r="15" spans="1:7" ht="15.75" thickBot="1" x14ac:dyDescent="0.3">
      <c r="A15" s="6"/>
      <c r="B15" s="6"/>
      <c r="C15" s="6"/>
      <c r="D15" s="6"/>
      <c r="E15" s="6"/>
      <c r="F15" s="6"/>
      <c r="G15" s="6"/>
    </row>
    <row r="16" spans="1:7" ht="25.5" thickBot="1" x14ac:dyDescent="0.3">
      <c r="A16" s="7" t="s">
        <v>14334</v>
      </c>
      <c r="B16" s="7" t="s">
        <v>2213</v>
      </c>
      <c r="C16" s="8" t="s">
        <v>1649</v>
      </c>
      <c r="D16" s="9">
        <v>95.51</v>
      </c>
      <c r="E16" s="9"/>
      <c r="F16" s="9">
        <v>80.099999999999994</v>
      </c>
      <c r="G16" s="9"/>
    </row>
    <row r="17" spans="1:7" ht="15.75" thickBot="1" x14ac:dyDescent="0.3">
      <c r="A17" s="6"/>
      <c r="B17" s="6"/>
      <c r="C17" s="6"/>
      <c r="D17" s="6"/>
      <c r="E17" s="6"/>
      <c r="F17" s="6"/>
      <c r="G17" s="6"/>
    </row>
    <row r="18" spans="1:7" ht="25.5" thickBot="1" x14ac:dyDescent="0.3">
      <c r="A18" s="7" t="s">
        <v>14335</v>
      </c>
      <c r="B18" s="7" t="s">
        <v>2215</v>
      </c>
      <c r="C18" s="8" t="s">
        <v>1649</v>
      </c>
      <c r="D18" s="9">
        <v>110.66</v>
      </c>
      <c r="E18" s="9"/>
      <c r="F18" s="9">
        <v>80.09</v>
      </c>
      <c r="G18" s="9"/>
    </row>
  </sheetData>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68F9A3-572A-47CA-AFAB-36FC6CD9E42E}">
  <sheetPr>
    <tabColor rgb="FF9933FF"/>
  </sheetPr>
  <dimension ref="A1:G31"/>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14336</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14238</v>
      </c>
      <c r="B10" s="7" t="s">
        <v>7225</v>
      </c>
      <c r="C10" s="8"/>
      <c r="D10" s="9"/>
      <c r="E10" s="9"/>
      <c r="F10" s="9"/>
      <c r="G10" s="9"/>
    </row>
    <row r="11" spans="1:7" ht="15.75" thickBot="1" x14ac:dyDescent="0.3">
      <c r="A11" s="6"/>
      <c r="B11" s="6"/>
      <c r="C11" s="6"/>
      <c r="D11" s="6"/>
      <c r="E11" s="6"/>
      <c r="F11" s="6"/>
      <c r="G11" s="6"/>
    </row>
    <row r="12" spans="1:7" ht="15.75" thickBot="1" x14ac:dyDescent="0.3">
      <c r="A12" s="7" t="s">
        <v>14337</v>
      </c>
      <c r="B12" s="7" t="s">
        <v>1963</v>
      </c>
      <c r="C12" s="8"/>
      <c r="D12" s="9"/>
      <c r="E12" s="9"/>
      <c r="F12" s="9"/>
      <c r="G12" s="9"/>
    </row>
    <row r="13" spans="1:7" ht="15.75" thickBot="1" x14ac:dyDescent="0.3">
      <c r="A13" s="6"/>
      <c r="B13" s="6"/>
      <c r="C13" s="6"/>
      <c r="D13" s="6"/>
      <c r="E13" s="6"/>
      <c r="F13" s="6"/>
      <c r="G13" s="6"/>
    </row>
    <row r="14" spans="1:7" x14ac:dyDescent="0.25">
      <c r="A14" s="35" t="s">
        <v>14338</v>
      </c>
      <c r="B14" s="22" t="s">
        <v>9</v>
      </c>
      <c r="C14" s="38"/>
      <c r="D14" s="32"/>
      <c r="E14" s="32"/>
      <c r="F14" s="32"/>
      <c r="G14" s="32"/>
    </row>
    <row r="15" spans="1:7" ht="25.5" thickBot="1" x14ac:dyDescent="0.3">
      <c r="A15" s="37"/>
      <c r="B15" s="24" t="s">
        <v>14339</v>
      </c>
      <c r="C15" s="40"/>
      <c r="D15" s="34"/>
      <c r="E15" s="34"/>
      <c r="F15" s="34"/>
      <c r="G15" s="34"/>
    </row>
    <row r="16" spans="1:7" ht="15.75" thickBot="1" x14ac:dyDescent="0.3">
      <c r="A16" s="6"/>
      <c r="B16" s="6"/>
      <c r="C16" s="6"/>
      <c r="D16" s="6"/>
      <c r="E16" s="6"/>
      <c r="F16" s="6"/>
      <c r="G16" s="6"/>
    </row>
    <row r="17" spans="1:7" ht="25.5" thickBot="1" x14ac:dyDescent="0.3">
      <c r="A17" s="7" t="s">
        <v>14340</v>
      </c>
      <c r="B17" s="7" t="s">
        <v>1967</v>
      </c>
      <c r="C17" s="8"/>
      <c r="D17" s="9"/>
      <c r="E17" s="9"/>
      <c r="F17" s="9">
        <v>100</v>
      </c>
      <c r="G17" s="9"/>
    </row>
    <row r="18" spans="1:7" ht="15.75" thickBot="1" x14ac:dyDescent="0.3">
      <c r="A18" s="6"/>
      <c r="B18" s="6"/>
      <c r="C18" s="6"/>
      <c r="D18" s="6"/>
      <c r="E18" s="6"/>
      <c r="F18" s="6"/>
      <c r="G18" s="6"/>
    </row>
    <row r="19" spans="1:7" ht="25.5" thickBot="1" x14ac:dyDescent="0.3">
      <c r="A19" s="7" t="s">
        <v>14341</v>
      </c>
      <c r="B19" s="7" t="s">
        <v>1969</v>
      </c>
      <c r="C19" s="8" t="s">
        <v>10</v>
      </c>
      <c r="D19" s="9">
        <v>1.28</v>
      </c>
      <c r="E19" s="9"/>
      <c r="F19" s="9">
        <v>79.69</v>
      </c>
      <c r="G19" s="9"/>
    </row>
    <row r="20" spans="1:7" ht="15.75" thickBot="1" x14ac:dyDescent="0.3">
      <c r="A20" s="6"/>
      <c r="B20" s="6"/>
      <c r="C20" s="6"/>
      <c r="D20" s="6"/>
      <c r="E20" s="6"/>
      <c r="F20" s="6"/>
      <c r="G20" s="6"/>
    </row>
    <row r="21" spans="1:7" ht="25.5" thickBot="1" x14ac:dyDescent="0.3">
      <c r="A21" s="7" t="s">
        <v>14342</v>
      </c>
      <c r="B21" s="7" t="s">
        <v>1971</v>
      </c>
      <c r="C21" s="8" t="s">
        <v>10</v>
      </c>
      <c r="D21" s="9">
        <v>1.28</v>
      </c>
      <c r="E21" s="9"/>
      <c r="F21" s="9">
        <v>79.69</v>
      </c>
      <c r="G21" s="9"/>
    </row>
    <row r="22" spans="1:7" ht="15.75" thickBot="1" x14ac:dyDescent="0.3">
      <c r="A22" s="6"/>
      <c r="B22" s="6"/>
      <c r="C22" s="6"/>
      <c r="D22" s="6"/>
      <c r="E22" s="6"/>
      <c r="F22" s="6"/>
      <c r="G22" s="6"/>
    </row>
    <row r="23" spans="1:7" ht="25.5" thickBot="1" x14ac:dyDescent="0.3">
      <c r="A23" s="7" t="s">
        <v>14343</v>
      </c>
      <c r="B23" s="7" t="s">
        <v>1973</v>
      </c>
      <c r="C23" s="8" t="s">
        <v>10</v>
      </c>
      <c r="D23" s="9">
        <v>1.28</v>
      </c>
      <c r="E23" s="9"/>
      <c r="F23" s="9">
        <v>79.69</v>
      </c>
      <c r="G23" s="9"/>
    </row>
    <row r="24" spans="1:7" ht="15.75" thickBot="1" x14ac:dyDescent="0.3">
      <c r="A24" s="6"/>
      <c r="B24" s="6"/>
      <c r="C24" s="6"/>
      <c r="D24" s="6"/>
      <c r="E24" s="6"/>
      <c r="F24" s="6"/>
      <c r="G24" s="6"/>
    </row>
    <row r="25" spans="1:7" ht="25.5" thickBot="1" x14ac:dyDescent="0.3">
      <c r="A25" s="7" t="s">
        <v>14344</v>
      </c>
      <c r="B25" s="7" t="s">
        <v>1975</v>
      </c>
      <c r="C25" s="8" t="s">
        <v>10</v>
      </c>
      <c r="D25" s="9">
        <v>1.28</v>
      </c>
      <c r="E25" s="9"/>
      <c r="F25" s="9">
        <v>79.69</v>
      </c>
      <c r="G25" s="9"/>
    </row>
    <row r="26" spans="1:7" ht="15.75" thickBot="1" x14ac:dyDescent="0.3">
      <c r="A26" s="6"/>
      <c r="B26" s="6"/>
      <c r="C26" s="6"/>
      <c r="D26" s="6"/>
      <c r="E26" s="6"/>
      <c r="F26" s="6"/>
      <c r="G26" s="6"/>
    </row>
    <row r="27" spans="1:7" ht="25.5" thickBot="1" x14ac:dyDescent="0.3">
      <c r="A27" s="7" t="s">
        <v>14345</v>
      </c>
      <c r="B27" s="7" t="s">
        <v>1977</v>
      </c>
      <c r="C27" s="8" t="s">
        <v>10</v>
      </c>
      <c r="D27" s="9">
        <v>1.66</v>
      </c>
      <c r="E27" s="9"/>
      <c r="F27" s="9">
        <v>80.12</v>
      </c>
      <c r="G27" s="9"/>
    </row>
    <row r="28" spans="1:7" ht="15.75" thickBot="1" x14ac:dyDescent="0.3">
      <c r="A28" s="6"/>
      <c r="B28" s="6"/>
      <c r="C28" s="6"/>
      <c r="D28" s="6"/>
      <c r="E28" s="6"/>
      <c r="F28" s="6"/>
      <c r="G28" s="6"/>
    </row>
    <row r="29" spans="1:7" ht="25.5" thickBot="1" x14ac:dyDescent="0.3">
      <c r="A29" s="7" t="s">
        <v>14346</v>
      </c>
      <c r="B29" s="7" t="s">
        <v>1979</v>
      </c>
      <c r="C29" s="8" t="s">
        <v>10</v>
      </c>
      <c r="D29" s="9">
        <v>1.79</v>
      </c>
      <c r="E29" s="9"/>
      <c r="F29" s="9">
        <v>80.45</v>
      </c>
      <c r="G29" s="9"/>
    </row>
    <row r="30" spans="1:7" ht="15.75" thickBot="1" x14ac:dyDescent="0.3">
      <c r="A30" s="6"/>
      <c r="B30" s="6"/>
      <c r="C30" s="6"/>
      <c r="D30" s="6"/>
      <c r="E30" s="6"/>
      <c r="F30" s="6"/>
      <c r="G30" s="6"/>
    </row>
    <row r="31" spans="1:7" ht="25.5" thickBot="1" x14ac:dyDescent="0.3">
      <c r="A31" s="7" t="s">
        <v>14347</v>
      </c>
      <c r="B31" s="7" t="s">
        <v>14348</v>
      </c>
      <c r="C31" s="8" t="s">
        <v>11</v>
      </c>
      <c r="D31" s="9">
        <v>9.33</v>
      </c>
      <c r="E31" s="9"/>
      <c r="F31" s="9">
        <v>80.06</v>
      </c>
      <c r="G31" s="9"/>
    </row>
  </sheetData>
  <mergeCells count="6">
    <mergeCell ref="G14:G15"/>
    <mergeCell ref="A14:A15"/>
    <mergeCell ref="C14:C15"/>
    <mergeCell ref="D14:D15"/>
    <mergeCell ref="E14:E15"/>
    <mergeCell ref="F14:F15"/>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670159-C791-4E7C-A0A1-741CA39CBECE}">
  <sheetPr>
    <tabColor rgb="FF9933FF"/>
  </sheetPr>
  <dimension ref="A1:G120"/>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14364</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14238</v>
      </c>
      <c r="B10" s="7" t="s">
        <v>7225</v>
      </c>
      <c r="C10" s="8"/>
      <c r="D10" s="9"/>
      <c r="E10" s="9"/>
      <c r="F10" s="9"/>
      <c r="G10" s="9"/>
    </row>
    <row r="11" spans="1:7" ht="15.75" thickBot="1" x14ac:dyDescent="0.3">
      <c r="A11" s="6"/>
      <c r="B11" s="6"/>
      <c r="C11" s="6"/>
      <c r="D11" s="6"/>
      <c r="E11" s="6"/>
      <c r="F11" s="6"/>
      <c r="G11" s="6"/>
    </row>
    <row r="12" spans="1:7" ht="15.75" thickBot="1" x14ac:dyDescent="0.3">
      <c r="A12" s="7" t="s">
        <v>14365</v>
      </c>
      <c r="B12" s="7" t="s">
        <v>14366</v>
      </c>
      <c r="C12" s="8"/>
      <c r="D12" s="9"/>
      <c r="E12" s="9"/>
      <c r="F12" s="9"/>
      <c r="G12" s="9"/>
    </row>
    <row r="13" spans="1:7" ht="15.75" thickBot="1" x14ac:dyDescent="0.3">
      <c r="A13" s="6"/>
      <c r="B13" s="6"/>
      <c r="C13" s="6"/>
      <c r="D13" s="6"/>
      <c r="E13" s="6"/>
      <c r="F13" s="6"/>
      <c r="G13" s="6"/>
    </row>
    <row r="14" spans="1:7" x14ac:dyDescent="0.25">
      <c r="A14" s="35" t="s">
        <v>14367</v>
      </c>
      <c r="B14" s="22" t="s">
        <v>9</v>
      </c>
      <c r="C14" s="38"/>
      <c r="D14" s="32"/>
      <c r="E14" s="32"/>
      <c r="F14" s="32"/>
      <c r="G14" s="32"/>
    </row>
    <row r="15" spans="1:7" ht="25.5" thickBot="1" x14ac:dyDescent="0.3">
      <c r="A15" s="37"/>
      <c r="B15" s="24" t="s">
        <v>14339</v>
      </c>
      <c r="C15" s="40"/>
      <c r="D15" s="34"/>
      <c r="E15" s="34"/>
      <c r="F15" s="34"/>
      <c r="G15" s="34"/>
    </row>
    <row r="16" spans="1:7" ht="15.75" thickBot="1" x14ac:dyDescent="0.3">
      <c r="A16" s="6"/>
      <c r="B16" s="6"/>
      <c r="C16" s="6"/>
      <c r="D16" s="6"/>
      <c r="E16" s="6"/>
      <c r="F16" s="6"/>
      <c r="G16" s="6"/>
    </row>
    <row r="17" spans="1:7" ht="25.5" thickBot="1" x14ac:dyDescent="0.3">
      <c r="A17" s="7" t="s">
        <v>14368</v>
      </c>
      <c r="B17" s="7" t="s">
        <v>14369</v>
      </c>
      <c r="C17" s="8" t="s">
        <v>2580</v>
      </c>
      <c r="D17" s="9">
        <v>39.770000000000003</v>
      </c>
      <c r="E17" s="9"/>
      <c r="F17" s="9">
        <v>80.09</v>
      </c>
      <c r="G17" s="9"/>
    </row>
    <row r="18" spans="1:7" ht="15.75" thickBot="1" x14ac:dyDescent="0.3">
      <c r="A18" s="6"/>
      <c r="B18" s="6"/>
      <c r="C18" s="6"/>
      <c r="D18" s="6"/>
      <c r="E18" s="6"/>
      <c r="F18" s="6"/>
      <c r="G18" s="6"/>
    </row>
    <row r="19" spans="1:7" ht="37.5" thickBot="1" x14ac:dyDescent="0.3">
      <c r="A19" s="7" t="s">
        <v>14370</v>
      </c>
      <c r="B19" s="7" t="s">
        <v>14371</v>
      </c>
      <c r="C19" s="8"/>
      <c r="D19" s="9"/>
      <c r="E19" s="9"/>
      <c r="F19" s="9"/>
      <c r="G19" s="9"/>
    </row>
    <row r="20" spans="1:7" ht="15.75" thickBot="1" x14ac:dyDescent="0.3">
      <c r="A20" s="6"/>
      <c r="B20" s="6"/>
      <c r="C20" s="6"/>
      <c r="D20" s="6"/>
      <c r="E20" s="6"/>
      <c r="F20" s="6"/>
      <c r="G20" s="6"/>
    </row>
    <row r="21" spans="1:7" ht="37.5" thickBot="1" x14ac:dyDescent="0.3">
      <c r="A21" s="7" t="s">
        <v>14372</v>
      </c>
      <c r="B21" s="7" t="s">
        <v>14373</v>
      </c>
      <c r="C21" s="8" t="s">
        <v>2580</v>
      </c>
      <c r="D21" s="9">
        <v>31.1</v>
      </c>
      <c r="E21" s="9"/>
      <c r="F21" s="9">
        <v>80.099999999999994</v>
      </c>
      <c r="G21" s="9"/>
    </row>
    <row r="22" spans="1:7" ht="15.75" thickBot="1" x14ac:dyDescent="0.3">
      <c r="A22" s="6"/>
      <c r="B22" s="6"/>
      <c r="C22" s="6"/>
      <c r="D22" s="6"/>
      <c r="E22" s="6"/>
      <c r="F22" s="6"/>
      <c r="G22" s="6"/>
    </row>
    <row r="23" spans="1:7" ht="37.5" thickBot="1" x14ac:dyDescent="0.3">
      <c r="A23" s="7" t="s">
        <v>14374</v>
      </c>
      <c r="B23" s="7" t="s">
        <v>14375</v>
      </c>
      <c r="C23" s="8" t="s">
        <v>2580</v>
      </c>
      <c r="D23" s="9">
        <v>18.98</v>
      </c>
      <c r="E23" s="9"/>
      <c r="F23" s="9">
        <v>80.08</v>
      </c>
      <c r="G23" s="9"/>
    </row>
    <row r="24" spans="1:7" ht="15.75" thickBot="1" x14ac:dyDescent="0.3">
      <c r="A24" s="6"/>
      <c r="B24" s="6"/>
      <c r="C24" s="6"/>
      <c r="D24" s="6"/>
      <c r="E24" s="6"/>
      <c r="F24" s="6"/>
      <c r="G24" s="6"/>
    </row>
    <row r="25" spans="1:7" ht="37.5" thickBot="1" x14ac:dyDescent="0.3">
      <c r="A25" s="7" t="s">
        <v>14376</v>
      </c>
      <c r="B25" s="7" t="s">
        <v>14377</v>
      </c>
      <c r="C25" s="8" t="s">
        <v>2580</v>
      </c>
      <c r="D25" s="9">
        <v>24.15</v>
      </c>
      <c r="E25" s="9"/>
      <c r="F25" s="9">
        <v>80.08</v>
      </c>
      <c r="G25" s="9"/>
    </row>
    <row r="26" spans="1:7" ht="15.75" thickBot="1" x14ac:dyDescent="0.3">
      <c r="A26" s="6"/>
      <c r="B26" s="6"/>
      <c r="C26" s="6"/>
      <c r="D26" s="6"/>
      <c r="E26" s="6"/>
      <c r="F26" s="6"/>
      <c r="G26" s="6"/>
    </row>
    <row r="27" spans="1:7" ht="25.5" thickBot="1" x14ac:dyDescent="0.3">
      <c r="A27" s="7" t="s">
        <v>14378</v>
      </c>
      <c r="B27" s="7" t="s">
        <v>14379</v>
      </c>
      <c r="C27" s="8"/>
      <c r="D27" s="9"/>
      <c r="E27" s="9"/>
      <c r="F27" s="9"/>
      <c r="G27" s="9"/>
    </row>
    <row r="28" spans="1:7" ht="15.75" thickBot="1" x14ac:dyDescent="0.3">
      <c r="A28" s="6"/>
      <c r="B28" s="6"/>
      <c r="C28" s="6"/>
      <c r="D28" s="6"/>
      <c r="E28" s="6"/>
      <c r="F28" s="6"/>
      <c r="G28" s="6"/>
    </row>
    <row r="29" spans="1:7" ht="25.5" thickBot="1" x14ac:dyDescent="0.3">
      <c r="A29" s="7" t="s">
        <v>14380</v>
      </c>
      <c r="B29" s="7" t="s">
        <v>5343</v>
      </c>
      <c r="C29" s="8" t="s">
        <v>2580</v>
      </c>
      <c r="D29" s="9">
        <v>28.38</v>
      </c>
      <c r="E29" s="9"/>
      <c r="F29" s="9">
        <v>80.09</v>
      </c>
      <c r="G29" s="9"/>
    </row>
    <row r="30" spans="1:7" ht="15.75" thickBot="1" x14ac:dyDescent="0.3">
      <c r="A30" s="6"/>
      <c r="B30" s="6"/>
      <c r="C30" s="6"/>
      <c r="D30" s="6"/>
      <c r="E30" s="6"/>
      <c r="F30" s="6"/>
      <c r="G30" s="6"/>
    </row>
    <row r="31" spans="1:7" ht="25.5" thickBot="1" x14ac:dyDescent="0.3">
      <c r="A31" s="7" t="s">
        <v>14381</v>
      </c>
      <c r="B31" s="7" t="s">
        <v>5345</v>
      </c>
      <c r="C31" s="8" t="s">
        <v>2580</v>
      </c>
      <c r="D31" s="9">
        <v>34.31</v>
      </c>
      <c r="E31" s="9"/>
      <c r="F31" s="9">
        <v>80.09</v>
      </c>
      <c r="G31" s="9"/>
    </row>
    <row r="32" spans="1:7" ht="15.75" thickBot="1" x14ac:dyDescent="0.3">
      <c r="A32" s="6"/>
      <c r="B32" s="6"/>
      <c r="C32" s="6"/>
      <c r="D32" s="6"/>
      <c r="E32" s="6"/>
      <c r="F32" s="6"/>
      <c r="G32" s="6"/>
    </row>
    <row r="33" spans="1:7" ht="25.5" thickBot="1" x14ac:dyDescent="0.3">
      <c r="A33" s="7" t="s">
        <v>14382</v>
      </c>
      <c r="B33" s="7" t="s">
        <v>5347</v>
      </c>
      <c r="C33" s="8" t="s">
        <v>2580</v>
      </c>
      <c r="D33" s="9">
        <v>30.87</v>
      </c>
      <c r="E33" s="9"/>
      <c r="F33" s="9">
        <v>80.08</v>
      </c>
      <c r="G33" s="9"/>
    </row>
    <row r="34" spans="1:7" ht="15.75" thickBot="1" x14ac:dyDescent="0.3">
      <c r="A34" s="6"/>
      <c r="B34" s="6"/>
      <c r="C34" s="6"/>
      <c r="D34" s="6"/>
      <c r="E34" s="6"/>
      <c r="F34" s="6"/>
      <c r="G34" s="6"/>
    </row>
    <row r="35" spans="1:7" ht="25.5" thickBot="1" x14ac:dyDescent="0.3">
      <c r="A35" s="7" t="s">
        <v>14383</v>
      </c>
      <c r="B35" s="7" t="s">
        <v>5349</v>
      </c>
      <c r="C35" s="8" t="s">
        <v>2580</v>
      </c>
      <c r="D35" s="9">
        <v>50.95</v>
      </c>
      <c r="E35" s="9"/>
      <c r="F35" s="9">
        <v>80.099999999999994</v>
      </c>
      <c r="G35" s="9"/>
    </row>
    <row r="36" spans="1:7" ht="15.75" thickBot="1" x14ac:dyDescent="0.3">
      <c r="A36" s="6"/>
      <c r="B36" s="6"/>
      <c r="C36" s="6"/>
      <c r="D36" s="6"/>
      <c r="E36" s="6"/>
      <c r="F36" s="6"/>
      <c r="G36" s="6"/>
    </row>
    <row r="37" spans="1:7" ht="25.5" thickBot="1" x14ac:dyDescent="0.3">
      <c r="A37" s="7" t="s">
        <v>14384</v>
      </c>
      <c r="B37" s="7" t="s">
        <v>14385</v>
      </c>
      <c r="C37" s="8"/>
      <c r="D37" s="9"/>
      <c r="E37" s="9"/>
      <c r="F37" s="9"/>
      <c r="G37" s="9"/>
    </row>
    <row r="38" spans="1:7" ht="15.75" thickBot="1" x14ac:dyDescent="0.3">
      <c r="A38" s="6"/>
      <c r="B38" s="6"/>
      <c r="C38" s="6"/>
      <c r="D38" s="6"/>
      <c r="E38" s="6"/>
      <c r="F38" s="6"/>
      <c r="G38" s="6"/>
    </row>
    <row r="39" spans="1:7" ht="25.5" thickBot="1" x14ac:dyDescent="0.3">
      <c r="A39" s="7" t="s">
        <v>14386</v>
      </c>
      <c r="B39" s="7" t="s">
        <v>5353</v>
      </c>
      <c r="C39" s="8" t="s">
        <v>2580</v>
      </c>
      <c r="D39" s="9">
        <v>38.58</v>
      </c>
      <c r="E39" s="9"/>
      <c r="F39" s="9">
        <v>80.09</v>
      </c>
      <c r="G39" s="9"/>
    </row>
    <row r="40" spans="1:7" ht="15.75" thickBot="1" x14ac:dyDescent="0.3">
      <c r="A40" s="6"/>
      <c r="B40" s="6"/>
      <c r="C40" s="6"/>
      <c r="D40" s="6"/>
      <c r="E40" s="6"/>
      <c r="F40" s="6"/>
      <c r="G40" s="6"/>
    </row>
    <row r="41" spans="1:7" ht="25.5" thickBot="1" x14ac:dyDescent="0.3">
      <c r="A41" s="7" t="s">
        <v>14387</v>
      </c>
      <c r="B41" s="7" t="s">
        <v>5355</v>
      </c>
      <c r="C41" s="8" t="s">
        <v>2580</v>
      </c>
      <c r="D41" s="9">
        <v>61.26</v>
      </c>
      <c r="E41" s="9"/>
      <c r="F41" s="9">
        <v>80.099999999999994</v>
      </c>
      <c r="G41" s="9"/>
    </row>
    <row r="42" spans="1:7" ht="15.75" thickBot="1" x14ac:dyDescent="0.3">
      <c r="A42" s="6"/>
      <c r="B42" s="6"/>
      <c r="C42" s="6"/>
      <c r="D42" s="6"/>
      <c r="E42" s="6"/>
      <c r="F42" s="6"/>
      <c r="G42" s="6"/>
    </row>
    <row r="43" spans="1:7" ht="25.5" thickBot="1" x14ac:dyDescent="0.3">
      <c r="A43" s="7" t="s">
        <v>14388</v>
      </c>
      <c r="B43" s="7" t="s">
        <v>5357</v>
      </c>
      <c r="C43" s="8" t="s">
        <v>2580</v>
      </c>
      <c r="D43" s="9">
        <v>36.81</v>
      </c>
      <c r="E43" s="9"/>
      <c r="F43" s="9">
        <v>80.09</v>
      </c>
      <c r="G43" s="9"/>
    </row>
    <row r="44" spans="1:7" ht="15.75" thickBot="1" x14ac:dyDescent="0.3">
      <c r="A44" s="6"/>
      <c r="B44" s="6"/>
      <c r="C44" s="6"/>
      <c r="D44" s="6"/>
      <c r="E44" s="6"/>
      <c r="F44" s="6"/>
      <c r="G44" s="6"/>
    </row>
    <row r="45" spans="1:7" ht="37.5" thickBot="1" x14ac:dyDescent="0.3">
      <c r="A45" s="7" t="s">
        <v>14389</v>
      </c>
      <c r="B45" s="7" t="s">
        <v>5576</v>
      </c>
      <c r="C45" s="8"/>
      <c r="D45" s="9"/>
      <c r="E45" s="9"/>
      <c r="F45" s="9"/>
      <c r="G45" s="9"/>
    </row>
    <row r="46" spans="1:7" ht="15.75" thickBot="1" x14ac:dyDescent="0.3">
      <c r="A46" s="6"/>
      <c r="B46" s="6"/>
      <c r="C46" s="6"/>
      <c r="D46" s="6"/>
      <c r="E46" s="6"/>
      <c r="F46" s="6"/>
      <c r="G46" s="6"/>
    </row>
    <row r="47" spans="1:7" ht="25.5" thickBot="1" x14ac:dyDescent="0.3">
      <c r="A47" s="7" t="s">
        <v>14390</v>
      </c>
      <c r="B47" s="7" t="s">
        <v>5388</v>
      </c>
      <c r="C47" s="8" t="s">
        <v>11</v>
      </c>
      <c r="D47" s="9">
        <v>93.6</v>
      </c>
      <c r="E47" s="9"/>
      <c r="F47" s="9">
        <v>80.099999999999994</v>
      </c>
      <c r="G47" s="9"/>
    </row>
    <row r="48" spans="1:7" ht="15.75" thickBot="1" x14ac:dyDescent="0.3">
      <c r="A48" s="6"/>
      <c r="B48" s="6"/>
      <c r="C48" s="6"/>
      <c r="D48" s="6"/>
      <c r="E48" s="6"/>
      <c r="F48" s="6"/>
      <c r="G48" s="6"/>
    </row>
    <row r="49" spans="1:7" ht="25.5" thickBot="1" x14ac:dyDescent="0.3">
      <c r="A49" s="7" t="s">
        <v>14391</v>
      </c>
      <c r="B49" s="7" t="s">
        <v>5546</v>
      </c>
      <c r="C49" s="8" t="s">
        <v>11</v>
      </c>
      <c r="D49" s="9">
        <v>114.05</v>
      </c>
      <c r="E49" s="9"/>
      <c r="F49" s="9">
        <v>80.099999999999994</v>
      </c>
      <c r="G49" s="9"/>
    </row>
    <row r="50" spans="1:7" ht="15.75" thickBot="1" x14ac:dyDescent="0.3">
      <c r="A50" s="6"/>
      <c r="B50" s="6"/>
      <c r="C50" s="6"/>
      <c r="D50" s="6"/>
      <c r="E50" s="6"/>
      <c r="F50" s="6"/>
      <c r="G50" s="6"/>
    </row>
    <row r="51" spans="1:7" ht="25.5" thickBot="1" x14ac:dyDescent="0.3">
      <c r="A51" s="7" t="s">
        <v>14392</v>
      </c>
      <c r="B51" s="7" t="s">
        <v>5548</v>
      </c>
      <c r="C51" s="8" t="s">
        <v>11</v>
      </c>
      <c r="D51" s="9">
        <v>140.46</v>
      </c>
      <c r="E51" s="9"/>
      <c r="F51" s="9">
        <v>80.09</v>
      </c>
      <c r="G51" s="9"/>
    </row>
    <row r="52" spans="1:7" ht="15.75" thickBot="1" x14ac:dyDescent="0.3">
      <c r="A52" s="6"/>
      <c r="B52" s="6"/>
      <c r="C52" s="6"/>
      <c r="D52" s="6"/>
      <c r="E52" s="6"/>
      <c r="F52" s="6"/>
      <c r="G52" s="6"/>
    </row>
    <row r="53" spans="1:7" ht="25.5" thickBot="1" x14ac:dyDescent="0.3">
      <c r="A53" s="7" t="s">
        <v>14393</v>
      </c>
      <c r="B53" s="7" t="s">
        <v>5581</v>
      </c>
      <c r="C53" s="8" t="s">
        <v>11</v>
      </c>
      <c r="D53" s="9">
        <v>147.72</v>
      </c>
      <c r="E53" s="9"/>
      <c r="F53" s="9">
        <v>80.099999999999994</v>
      </c>
      <c r="G53" s="9"/>
    </row>
    <row r="54" spans="1:7" ht="15.75" thickBot="1" x14ac:dyDescent="0.3">
      <c r="A54" s="6"/>
      <c r="B54" s="6"/>
      <c r="C54" s="6"/>
      <c r="D54" s="6"/>
      <c r="E54" s="6"/>
      <c r="F54" s="6"/>
      <c r="G54" s="6"/>
    </row>
    <row r="55" spans="1:7" ht="25.5" thickBot="1" x14ac:dyDescent="0.3">
      <c r="A55" s="7" t="s">
        <v>14394</v>
      </c>
      <c r="B55" s="7" t="s">
        <v>5560</v>
      </c>
      <c r="C55" s="8" t="s">
        <v>11</v>
      </c>
      <c r="D55" s="9">
        <v>186.53</v>
      </c>
      <c r="E55" s="9"/>
      <c r="F55" s="9">
        <v>80.09</v>
      </c>
      <c r="G55" s="9"/>
    </row>
    <row r="56" spans="1:7" ht="15.75" thickBot="1" x14ac:dyDescent="0.3">
      <c r="A56" s="6"/>
      <c r="B56" s="6"/>
      <c r="C56" s="6"/>
      <c r="D56" s="6"/>
      <c r="E56" s="6"/>
      <c r="F56" s="6"/>
      <c r="G56" s="6"/>
    </row>
    <row r="57" spans="1:7" ht="25.5" thickBot="1" x14ac:dyDescent="0.3">
      <c r="A57" s="7" t="s">
        <v>14395</v>
      </c>
      <c r="B57" s="7" t="s">
        <v>5584</v>
      </c>
      <c r="C57" s="8" t="s">
        <v>11</v>
      </c>
      <c r="D57" s="9">
        <v>226.29</v>
      </c>
      <c r="E57" s="9"/>
      <c r="F57" s="9">
        <v>80.099999999999994</v>
      </c>
      <c r="G57" s="9"/>
    </row>
    <row r="58" spans="1:7" ht="15.75" thickBot="1" x14ac:dyDescent="0.3">
      <c r="A58" s="6"/>
      <c r="B58" s="6"/>
      <c r="C58" s="6"/>
      <c r="D58" s="6"/>
      <c r="E58" s="6"/>
      <c r="F58" s="6"/>
      <c r="G58" s="6"/>
    </row>
    <row r="59" spans="1:7" ht="37.5" thickBot="1" x14ac:dyDescent="0.3">
      <c r="A59" s="7" t="s">
        <v>14396</v>
      </c>
      <c r="B59" s="7" t="s">
        <v>5586</v>
      </c>
      <c r="C59" s="8"/>
      <c r="D59" s="9"/>
      <c r="E59" s="9"/>
      <c r="F59" s="9"/>
      <c r="G59" s="9"/>
    </row>
    <row r="60" spans="1:7" ht="15.75" thickBot="1" x14ac:dyDescent="0.3">
      <c r="A60" s="6"/>
      <c r="B60" s="6"/>
      <c r="C60" s="6"/>
      <c r="D60" s="6"/>
      <c r="E60" s="6"/>
      <c r="F60" s="6"/>
      <c r="G60" s="6"/>
    </row>
    <row r="61" spans="1:7" ht="25.5" thickBot="1" x14ac:dyDescent="0.3">
      <c r="A61" s="7" t="s">
        <v>14397</v>
      </c>
      <c r="B61" s="7" t="s">
        <v>36</v>
      </c>
      <c r="C61" s="8" t="s">
        <v>11</v>
      </c>
      <c r="D61" s="9">
        <v>44.2</v>
      </c>
      <c r="E61" s="9"/>
      <c r="F61" s="9">
        <v>80.09</v>
      </c>
      <c r="G61" s="9"/>
    </row>
    <row r="62" spans="1:7" ht="15.75" thickBot="1" x14ac:dyDescent="0.3">
      <c r="A62" s="6"/>
      <c r="B62" s="6"/>
      <c r="C62" s="6"/>
      <c r="D62" s="6"/>
      <c r="E62" s="6"/>
      <c r="F62" s="6"/>
      <c r="G62" s="6"/>
    </row>
    <row r="63" spans="1:7" ht="25.5" thickBot="1" x14ac:dyDescent="0.3">
      <c r="A63" s="7" t="s">
        <v>14398</v>
      </c>
      <c r="B63" s="7" t="s">
        <v>5589</v>
      </c>
      <c r="C63" s="8" t="s">
        <v>11</v>
      </c>
      <c r="D63" s="9">
        <v>47.88</v>
      </c>
      <c r="E63" s="9"/>
      <c r="F63" s="9">
        <v>80.099999999999994</v>
      </c>
      <c r="G63" s="9"/>
    </row>
    <row r="64" spans="1:7" ht="15.75" thickBot="1" x14ac:dyDescent="0.3">
      <c r="A64" s="6"/>
      <c r="B64" s="6"/>
      <c r="C64" s="6"/>
      <c r="D64" s="6"/>
      <c r="E64" s="6"/>
      <c r="F64" s="6"/>
      <c r="G64" s="6"/>
    </row>
    <row r="65" spans="1:7" ht="25.5" thickBot="1" x14ac:dyDescent="0.3">
      <c r="A65" s="7" t="s">
        <v>14399</v>
      </c>
      <c r="B65" s="7" t="s">
        <v>37</v>
      </c>
      <c r="C65" s="8" t="s">
        <v>11</v>
      </c>
      <c r="D65" s="9">
        <v>56.94</v>
      </c>
      <c r="E65" s="9"/>
      <c r="F65" s="9">
        <v>80.08</v>
      </c>
      <c r="G65" s="9"/>
    </row>
    <row r="66" spans="1:7" ht="15.75" thickBot="1" x14ac:dyDescent="0.3">
      <c r="A66" s="6"/>
      <c r="B66" s="6"/>
      <c r="C66" s="6"/>
      <c r="D66" s="6"/>
      <c r="E66" s="6"/>
      <c r="F66" s="6"/>
      <c r="G66" s="6"/>
    </row>
    <row r="67" spans="1:7" ht="25.5" thickBot="1" x14ac:dyDescent="0.3">
      <c r="A67" s="7" t="s">
        <v>14400</v>
      </c>
      <c r="B67" s="7" t="s">
        <v>5626</v>
      </c>
      <c r="C67" s="8"/>
      <c r="D67" s="9"/>
      <c r="E67" s="9"/>
      <c r="F67" s="9"/>
      <c r="G67" s="9"/>
    </row>
    <row r="68" spans="1:7" ht="15.75" thickBot="1" x14ac:dyDescent="0.3">
      <c r="A68" s="6"/>
      <c r="B68" s="6"/>
      <c r="C68" s="6"/>
      <c r="D68" s="6"/>
      <c r="E68" s="6"/>
      <c r="F68" s="6"/>
      <c r="G68" s="6"/>
    </row>
    <row r="69" spans="1:7" ht="25.5" thickBot="1" x14ac:dyDescent="0.3">
      <c r="A69" s="7" t="s">
        <v>14401</v>
      </c>
      <c r="B69" s="7" t="s">
        <v>5628</v>
      </c>
      <c r="C69" s="8" t="s">
        <v>11</v>
      </c>
      <c r="D69" s="9">
        <v>10.15</v>
      </c>
      <c r="E69" s="9"/>
      <c r="F69" s="9">
        <v>80.099999999999994</v>
      </c>
      <c r="G69" s="9"/>
    </row>
    <row r="70" spans="1:7" ht="15.75" thickBot="1" x14ac:dyDescent="0.3">
      <c r="A70" s="6"/>
      <c r="B70" s="6"/>
      <c r="C70" s="6"/>
      <c r="D70" s="6"/>
      <c r="E70" s="6"/>
      <c r="F70" s="6"/>
      <c r="G70" s="6"/>
    </row>
    <row r="71" spans="1:7" ht="25.5" thickBot="1" x14ac:dyDescent="0.3">
      <c r="A71" s="7" t="s">
        <v>14402</v>
      </c>
      <c r="B71" s="7" t="s">
        <v>5631</v>
      </c>
      <c r="C71" s="8"/>
      <c r="D71" s="9"/>
      <c r="E71" s="9"/>
      <c r="F71" s="9"/>
      <c r="G71" s="9"/>
    </row>
    <row r="72" spans="1:7" ht="15.75" thickBot="1" x14ac:dyDescent="0.3">
      <c r="A72" s="6"/>
      <c r="B72" s="6"/>
      <c r="C72" s="6"/>
      <c r="D72" s="6"/>
      <c r="E72" s="6"/>
      <c r="F72" s="6"/>
      <c r="G72" s="6"/>
    </row>
    <row r="73" spans="1:7" ht="25.5" thickBot="1" x14ac:dyDescent="0.3">
      <c r="A73" s="7" t="s">
        <v>14403</v>
      </c>
      <c r="B73" s="7" t="s">
        <v>5628</v>
      </c>
      <c r="C73" s="8" t="s">
        <v>11</v>
      </c>
      <c r="D73" s="9">
        <v>5.52</v>
      </c>
      <c r="E73" s="9"/>
      <c r="F73" s="9">
        <v>80.069999999999993</v>
      </c>
      <c r="G73" s="9"/>
    </row>
    <row r="74" spans="1:7" ht="15.75" thickBot="1" x14ac:dyDescent="0.3">
      <c r="A74" s="6"/>
      <c r="B74" s="6"/>
      <c r="C74" s="6"/>
      <c r="D74" s="6"/>
      <c r="E74" s="6"/>
      <c r="F74" s="6"/>
      <c r="G74" s="6"/>
    </row>
    <row r="75" spans="1:7" ht="36.75" x14ac:dyDescent="0.25">
      <c r="A75" s="35" t="s">
        <v>14404</v>
      </c>
      <c r="B75" s="22" t="s">
        <v>14405</v>
      </c>
      <c r="C75" s="38"/>
      <c r="D75" s="32"/>
      <c r="E75" s="32"/>
      <c r="F75" s="32"/>
      <c r="G75" s="32"/>
    </row>
    <row r="76" spans="1:7" x14ac:dyDescent="0.25">
      <c r="A76" s="36"/>
      <c r="B76" s="23" t="s">
        <v>5648</v>
      </c>
      <c r="C76" s="39"/>
      <c r="D76" s="33"/>
      <c r="E76" s="33"/>
      <c r="F76" s="33"/>
      <c r="G76" s="33"/>
    </row>
    <row r="77" spans="1:7" x14ac:dyDescent="0.25">
      <c r="A77" s="36"/>
      <c r="B77" s="23" t="s">
        <v>5649</v>
      </c>
      <c r="C77" s="39"/>
      <c r="D77" s="33"/>
      <c r="E77" s="33"/>
      <c r="F77" s="33"/>
      <c r="G77" s="33"/>
    </row>
    <row r="78" spans="1:7" x14ac:dyDescent="0.25">
      <c r="A78" s="36"/>
      <c r="B78" s="23" t="s">
        <v>5650</v>
      </c>
      <c r="C78" s="39"/>
      <c r="D78" s="33"/>
      <c r="E78" s="33"/>
      <c r="F78" s="33"/>
      <c r="G78" s="33"/>
    </row>
    <row r="79" spans="1:7" x14ac:dyDescent="0.25">
      <c r="A79" s="36"/>
      <c r="B79" s="23" t="s">
        <v>5651</v>
      </c>
      <c r="C79" s="39"/>
      <c r="D79" s="33"/>
      <c r="E79" s="33"/>
      <c r="F79" s="33"/>
      <c r="G79" s="33"/>
    </row>
    <row r="80" spans="1:7" ht="15.75" thickBot="1" x14ac:dyDescent="0.3">
      <c r="A80" s="37"/>
      <c r="B80" s="24" t="s">
        <v>5652</v>
      </c>
      <c r="C80" s="40"/>
      <c r="D80" s="34"/>
      <c r="E80" s="34"/>
      <c r="F80" s="34"/>
      <c r="G80" s="34"/>
    </row>
    <row r="81" spans="1:7" ht="15.75" thickBot="1" x14ac:dyDescent="0.3">
      <c r="A81" s="6"/>
      <c r="B81" s="6"/>
      <c r="C81" s="6"/>
      <c r="D81" s="6"/>
      <c r="E81" s="6"/>
      <c r="F81" s="6"/>
      <c r="G81" s="6"/>
    </row>
    <row r="82" spans="1:7" ht="25.5" thickBot="1" x14ac:dyDescent="0.3">
      <c r="A82" s="7" t="s">
        <v>14406</v>
      </c>
      <c r="B82" s="7" t="s">
        <v>5654</v>
      </c>
      <c r="C82" s="8" t="s">
        <v>11</v>
      </c>
      <c r="D82" s="9">
        <v>11.86</v>
      </c>
      <c r="E82" s="9"/>
      <c r="F82" s="9">
        <v>80.099999999999994</v>
      </c>
      <c r="G82" s="9"/>
    </row>
    <row r="83" spans="1:7" ht="15.75" thickBot="1" x14ac:dyDescent="0.3">
      <c r="A83" s="6"/>
      <c r="B83" s="6"/>
      <c r="C83" s="6"/>
      <c r="D83" s="6"/>
      <c r="E83" s="6"/>
      <c r="F83" s="6"/>
      <c r="G83" s="6"/>
    </row>
    <row r="84" spans="1:7" ht="25.5" thickBot="1" x14ac:dyDescent="0.3">
      <c r="A84" s="7" t="s">
        <v>14407</v>
      </c>
      <c r="B84" s="7" t="s">
        <v>5656</v>
      </c>
      <c r="C84" s="8" t="s">
        <v>11</v>
      </c>
      <c r="D84" s="9">
        <v>15.18</v>
      </c>
      <c r="E84" s="9"/>
      <c r="F84" s="9">
        <v>80.11</v>
      </c>
      <c r="G84" s="9"/>
    </row>
    <row r="85" spans="1:7" ht="15.75" thickBot="1" x14ac:dyDescent="0.3">
      <c r="A85" s="6"/>
      <c r="B85" s="6"/>
      <c r="C85" s="6"/>
      <c r="D85" s="6"/>
      <c r="E85" s="6"/>
      <c r="F85" s="6"/>
      <c r="G85" s="6"/>
    </row>
    <row r="86" spans="1:7" ht="25.5" thickBot="1" x14ac:dyDescent="0.3">
      <c r="A86" s="7" t="s">
        <v>14408</v>
      </c>
      <c r="B86" s="7" t="s">
        <v>5658</v>
      </c>
      <c r="C86" s="8" t="s">
        <v>11</v>
      </c>
      <c r="D86" s="9">
        <v>18.11</v>
      </c>
      <c r="E86" s="9"/>
      <c r="F86" s="9">
        <v>80.069999999999993</v>
      </c>
      <c r="G86" s="9"/>
    </row>
    <row r="87" spans="1:7" ht="15.75" thickBot="1" x14ac:dyDescent="0.3">
      <c r="A87" s="6"/>
      <c r="B87" s="6"/>
      <c r="C87" s="6"/>
      <c r="D87" s="6"/>
      <c r="E87" s="6"/>
      <c r="F87" s="6"/>
      <c r="G87" s="6"/>
    </row>
    <row r="88" spans="1:7" ht="25.5" thickBot="1" x14ac:dyDescent="0.3">
      <c r="A88" s="7" t="s">
        <v>14409</v>
      </c>
      <c r="B88" s="7" t="s">
        <v>5660</v>
      </c>
      <c r="C88" s="8" t="s">
        <v>11</v>
      </c>
      <c r="D88" s="9">
        <v>21.58</v>
      </c>
      <c r="E88" s="9"/>
      <c r="F88" s="9">
        <v>80.12</v>
      </c>
      <c r="G88" s="9"/>
    </row>
    <row r="89" spans="1:7" ht="15.75" thickBot="1" x14ac:dyDescent="0.3">
      <c r="A89" s="6"/>
      <c r="B89" s="6"/>
      <c r="C89" s="6"/>
      <c r="D89" s="6"/>
      <c r="E89" s="6"/>
      <c r="F89" s="6"/>
      <c r="G89" s="6"/>
    </row>
    <row r="90" spans="1:7" ht="25.5" thickBot="1" x14ac:dyDescent="0.3">
      <c r="A90" s="7" t="s">
        <v>14410</v>
      </c>
      <c r="B90" s="7" t="s">
        <v>5662</v>
      </c>
      <c r="C90" s="8" t="s">
        <v>11</v>
      </c>
      <c r="D90" s="9">
        <v>25.93</v>
      </c>
      <c r="E90" s="9"/>
      <c r="F90" s="9">
        <v>80.099999999999994</v>
      </c>
      <c r="G90" s="9"/>
    </row>
    <row r="91" spans="1:7" ht="15.75" thickBot="1" x14ac:dyDescent="0.3">
      <c r="A91" s="6"/>
      <c r="B91" s="6"/>
      <c r="C91" s="6"/>
      <c r="D91" s="6"/>
      <c r="E91" s="6"/>
      <c r="F91" s="6"/>
      <c r="G91" s="6"/>
    </row>
    <row r="92" spans="1:7" ht="25.5" thickBot="1" x14ac:dyDescent="0.3">
      <c r="A92" s="7" t="s">
        <v>14411</v>
      </c>
      <c r="B92" s="7" t="s">
        <v>5664</v>
      </c>
      <c r="C92" s="8" t="s">
        <v>11</v>
      </c>
      <c r="D92" s="9">
        <v>30.21</v>
      </c>
      <c r="E92" s="9"/>
      <c r="F92" s="9">
        <v>80.069999999999993</v>
      </c>
      <c r="G92" s="9"/>
    </row>
    <row r="93" spans="1:7" ht="15.75" thickBot="1" x14ac:dyDescent="0.3">
      <c r="A93" s="6"/>
      <c r="B93" s="6"/>
      <c r="C93" s="6"/>
      <c r="D93" s="6"/>
      <c r="E93" s="6"/>
      <c r="F93" s="6"/>
      <c r="G93" s="6"/>
    </row>
    <row r="94" spans="1:7" ht="48.75" x14ac:dyDescent="0.25">
      <c r="A94" s="35" t="s">
        <v>14412</v>
      </c>
      <c r="B94" s="22" t="s">
        <v>5666</v>
      </c>
      <c r="C94" s="38"/>
      <c r="D94" s="32"/>
      <c r="E94" s="32"/>
      <c r="F94" s="32"/>
      <c r="G94" s="32"/>
    </row>
    <row r="95" spans="1:7" x14ac:dyDescent="0.25">
      <c r="A95" s="36"/>
      <c r="B95" s="23" t="s">
        <v>5648</v>
      </c>
      <c r="C95" s="39"/>
      <c r="D95" s="33"/>
      <c r="E95" s="33"/>
      <c r="F95" s="33"/>
      <c r="G95" s="33"/>
    </row>
    <row r="96" spans="1:7" x14ac:dyDescent="0.25">
      <c r="A96" s="36"/>
      <c r="B96" s="23" t="s">
        <v>5649</v>
      </c>
      <c r="C96" s="39"/>
      <c r="D96" s="33"/>
      <c r="E96" s="33"/>
      <c r="F96" s="33"/>
      <c r="G96" s="33"/>
    </row>
    <row r="97" spans="1:7" x14ac:dyDescent="0.25">
      <c r="A97" s="36"/>
      <c r="B97" s="23" t="s">
        <v>5650</v>
      </c>
      <c r="C97" s="39"/>
      <c r="D97" s="33"/>
      <c r="E97" s="33"/>
      <c r="F97" s="33"/>
      <c r="G97" s="33"/>
    </row>
    <row r="98" spans="1:7" x14ac:dyDescent="0.25">
      <c r="A98" s="36"/>
      <c r="B98" s="23" t="s">
        <v>14413</v>
      </c>
      <c r="C98" s="39"/>
      <c r="D98" s="33"/>
      <c r="E98" s="33"/>
      <c r="F98" s="33"/>
      <c r="G98" s="33"/>
    </row>
    <row r="99" spans="1:7" x14ac:dyDescent="0.25">
      <c r="A99" s="36"/>
      <c r="B99" s="23" t="s">
        <v>5651</v>
      </c>
      <c r="C99" s="39"/>
      <c r="D99" s="33"/>
      <c r="E99" s="33"/>
      <c r="F99" s="33"/>
      <c r="G99" s="33"/>
    </row>
    <row r="100" spans="1:7" ht="15.75" thickBot="1" x14ac:dyDescent="0.3">
      <c r="A100" s="37"/>
      <c r="B100" s="24" t="s">
        <v>5652</v>
      </c>
      <c r="C100" s="40"/>
      <c r="D100" s="34"/>
      <c r="E100" s="34"/>
      <c r="F100" s="34"/>
      <c r="G100" s="34"/>
    </row>
    <row r="101" spans="1:7" ht="15.75" thickBot="1" x14ac:dyDescent="0.3">
      <c r="A101" s="6"/>
      <c r="B101" s="6"/>
      <c r="C101" s="6"/>
      <c r="D101" s="6"/>
      <c r="E101" s="6"/>
      <c r="F101" s="6"/>
      <c r="G101" s="6"/>
    </row>
    <row r="102" spans="1:7" ht="25.5" thickBot="1" x14ac:dyDescent="0.3">
      <c r="A102" s="7" t="s">
        <v>14414</v>
      </c>
      <c r="B102" s="7" t="s">
        <v>5654</v>
      </c>
      <c r="C102" s="8" t="s">
        <v>11</v>
      </c>
      <c r="D102" s="9">
        <v>13.05</v>
      </c>
      <c r="E102" s="9"/>
      <c r="F102" s="9">
        <v>80.08</v>
      </c>
      <c r="G102" s="9"/>
    </row>
    <row r="103" spans="1:7" ht="15.75" thickBot="1" x14ac:dyDescent="0.3">
      <c r="A103" s="6"/>
      <c r="B103" s="6"/>
      <c r="C103" s="6"/>
      <c r="D103" s="6"/>
      <c r="E103" s="6"/>
      <c r="F103" s="6"/>
      <c r="G103" s="6"/>
    </row>
    <row r="104" spans="1:7" ht="25.5" thickBot="1" x14ac:dyDescent="0.3">
      <c r="A104" s="7" t="s">
        <v>14415</v>
      </c>
      <c r="B104" s="7" t="s">
        <v>5656</v>
      </c>
      <c r="C104" s="8" t="s">
        <v>11</v>
      </c>
      <c r="D104" s="9">
        <v>16.95</v>
      </c>
      <c r="E104" s="9"/>
      <c r="F104" s="9">
        <v>80.12</v>
      </c>
      <c r="G104" s="9"/>
    </row>
    <row r="105" spans="1:7" ht="15.75" thickBot="1" x14ac:dyDescent="0.3">
      <c r="A105" s="6"/>
      <c r="B105" s="6"/>
      <c r="C105" s="6"/>
      <c r="D105" s="6"/>
      <c r="E105" s="6"/>
      <c r="F105" s="6"/>
      <c r="G105" s="6"/>
    </row>
    <row r="106" spans="1:7" ht="25.5" thickBot="1" x14ac:dyDescent="0.3">
      <c r="A106" s="7" t="s">
        <v>14416</v>
      </c>
      <c r="B106" s="7" t="s">
        <v>5658</v>
      </c>
      <c r="C106" s="8" t="s">
        <v>11</v>
      </c>
      <c r="D106" s="9">
        <v>20.47</v>
      </c>
      <c r="E106" s="9"/>
      <c r="F106" s="9">
        <v>80.12</v>
      </c>
      <c r="G106" s="9"/>
    </row>
    <row r="107" spans="1:7" ht="15.75" thickBot="1" x14ac:dyDescent="0.3">
      <c r="A107" s="6"/>
      <c r="B107" s="6"/>
      <c r="C107" s="6"/>
      <c r="D107" s="6"/>
      <c r="E107" s="6"/>
      <c r="F107" s="6"/>
      <c r="G107" s="6"/>
    </row>
    <row r="108" spans="1:7" ht="25.5" thickBot="1" x14ac:dyDescent="0.3">
      <c r="A108" s="7" t="s">
        <v>14417</v>
      </c>
      <c r="B108" s="7" t="s">
        <v>5660</v>
      </c>
      <c r="C108" s="8" t="s">
        <v>11</v>
      </c>
      <c r="D108" s="9">
        <v>23.88</v>
      </c>
      <c r="E108" s="9"/>
      <c r="F108" s="9">
        <v>80.11</v>
      </c>
      <c r="G108" s="9"/>
    </row>
    <row r="109" spans="1:7" ht="15.75" thickBot="1" x14ac:dyDescent="0.3">
      <c r="A109" s="6"/>
      <c r="B109" s="6"/>
      <c r="C109" s="6"/>
      <c r="D109" s="6"/>
      <c r="E109" s="6"/>
      <c r="F109" s="6"/>
      <c r="G109" s="6"/>
    </row>
    <row r="110" spans="1:7" ht="25.5" thickBot="1" x14ac:dyDescent="0.3">
      <c r="A110" s="7" t="s">
        <v>14418</v>
      </c>
      <c r="B110" s="7" t="s">
        <v>5662</v>
      </c>
      <c r="C110" s="8" t="s">
        <v>11</v>
      </c>
      <c r="D110" s="9">
        <v>27.28</v>
      </c>
      <c r="E110" s="9"/>
      <c r="F110" s="9">
        <v>80.099999999999994</v>
      </c>
      <c r="G110" s="9"/>
    </row>
    <row r="111" spans="1:7" ht="15.75" thickBot="1" x14ac:dyDescent="0.3">
      <c r="A111" s="6"/>
      <c r="B111" s="6"/>
      <c r="C111" s="6"/>
      <c r="D111" s="6"/>
      <c r="E111" s="6"/>
      <c r="F111" s="6"/>
      <c r="G111" s="6"/>
    </row>
    <row r="112" spans="1:7" ht="25.5" thickBot="1" x14ac:dyDescent="0.3">
      <c r="A112" s="7" t="s">
        <v>14419</v>
      </c>
      <c r="B112" s="7" t="s">
        <v>5664</v>
      </c>
      <c r="C112" s="8" t="s">
        <v>11</v>
      </c>
      <c r="D112" s="9">
        <v>30.91</v>
      </c>
      <c r="E112" s="9"/>
      <c r="F112" s="9">
        <v>80.099999999999994</v>
      </c>
      <c r="G112" s="9"/>
    </row>
    <row r="113" spans="1:7" ht="15.75" thickBot="1" x14ac:dyDescent="0.3">
      <c r="A113" s="6"/>
      <c r="B113" s="6"/>
      <c r="C113" s="6"/>
      <c r="D113" s="6"/>
      <c r="E113" s="6"/>
      <c r="F113" s="6"/>
      <c r="G113" s="6"/>
    </row>
    <row r="114" spans="1:7" ht="37.5" thickBot="1" x14ac:dyDescent="0.3">
      <c r="A114" s="7" t="s">
        <v>14420</v>
      </c>
      <c r="B114" s="7" t="s">
        <v>5689</v>
      </c>
      <c r="C114" s="8"/>
      <c r="D114" s="9"/>
      <c r="E114" s="9"/>
      <c r="F114" s="9"/>
      <c r="G114" s="9"/>
    </row>
    <row r="115" spans="1:7" ht="15.75" thickBot="1" x14ac:dyDescent="0.3">
      <c r="A115" s="6"/>
      <c r="B115" s="6"/>
      <c r="C115" s="6"/>
      <c r="D115" s="6"/>
      <c r="E115" s="6"/>
      <c r="F115" s="6"/>
      <c r="G115" s="6"/>
    </row>
    <row r="116" spans="1:7" ht="25.5" thickBot="1" x14ac:dyDescent="0.3">
      <c r="A116" s="7" t="s">
        <v>14421</v>
      </c>
      <c r="B116" s="7" t="s">
        <v>4937</v>
      </c>
      <c r="C116" s="8" t="s">
        <v>11</v>
      </c>
      <c r="D116" s="9">
        <v>34.58</v>
      </c>
      <c r="E116" s="9"/>
      <c r="F116" s="9">
        <v>80.099999999999994</v>
      </c>
      <c r="G116" s="9"/>
    </row>
    <row r="117" spans="1:7" ht="15.75" thickBot="1" x14ac:dyDescent="0.3">
      <c r="A117" s="6"/>
      <c r="B117" s="6"/>
      <c r="C117" s="6"/>
      <c r="D117" s="6"/>
      <c r="E117" s="6"/>
      <c r="F117" s="6"/>
      <c r="G117" s="6"/>
    </row>
    <row r="118" spans="1:7" ht="25.5" thickBot="1" x14ac:dyDescent="0.3">
      <c r="A118" s="7" t="s">
        <v>14422</v>
      </c>
      <c r="B118" s="7" t="s">
        <v>5012</v>
      </c>
      <c r="C118" s="8" t="s">
        <v>11</v>
      </c>
      <c r="D118" s="9">
        <v>43.51</v>
      </c>
      <c r="E118" s="9"/>
      <c r="F118" s="9">
        <v>80.099999999999994</v>
      </c>
      <c r="G118" s="9"/>
    </row>
    <row r="119" spans="1:7" ht="15.75" thickBot="1" x14ac:dyDescent="0.3">
      <c r="A119" s="6"/>
      <c r="B119" s="6"/>
      <c r="C119" s="6"/>
      <c r="D119" s="6"/>
      <c r="E119" s="6"/>
      <c r="F119" s="6"/>
      <c r="G119" s="6"/>
    </row>
    <row r="120" spans="1:7" ht="25.5" thickBot="1" x14ac:dyDescent="0.3">
      <c r="A120" s="7" t="s">
        <v>14423</v>
      </c>
      <c r="B120" s="7" t="s">
        <v>5564</v>
      </c>
      <c r="C120" s="8" t="s">
        <v>11</v>
      </c>
      <c r="D120" s="9">
        <v>78.66</v>
      </c>
      <c r="E120" s="9"/>
      <c r="F120" s="9">
        <v>80.09</v>
      </c>
      <c r="G120" s="9"/>
    </row>
  </sheetData>
  <mergeCells count="18">
    <mergeCell ref="G94:G100"/>
    <mergeCell ref="A75:A80"/>
    <mergeCell ref="C75:C80"/>
    <mergeCell ref="D75:D80"/>
    <mergeCell ref="E75:E80"/>
    <mergeCell ref="F75:F80"/>
    <mergeCell ref="G75:G80"/>
    <mergeCell ref="A94:A100"/>
    <mergeCell ref="C94:C100"/>
    <mergeCell ref="D94:D100"/>
    <mergeCell ref="E94:E100"/>
    <mergeCell ref="F94:F100"/>
    <mergeCell ref="G14:G15"/>
    <mergeCell ref="A14:A15"/>
    <mergeCell ref="C14:C15"/>
    <mergeCell ref="D14:D15"/>
    <mergeCell ref="E14:E15"/>
    <mergeCell ref="F14:F15"/>
  </mergeCell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1BC2CA-CBE8-4A97-947D-DAAD53431C16}">
  <sheetPr>
    <tabColor rgb="FF9933FF"/>
  </sheetPr>
  <dimension ref="A1:G17"/>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14349</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14238</v>
      </c>
      <c r="B10" s="7" t="s">
        <v>7225</v>
      </c>
      <c r="C10" s="8"/>
      <c r="D10" s="9"/>
      <c r="E10" s="9"/>
      <c r="F10" s="9"/>
      <c r="G10" s="9"/>
    </row>
    <row r="11" spans="1:7" ht="15.75" thickBot="1" x14ac:dyDescent="0.3">
      <c r="A11" s="6"/>
      <c r="B11" s="6"/>
      <c r="C11" s="6"/>
      <c r="D11" s="6"/>
      <c r="E11" s="6"/>
      <c r="F11" s="6"/>
      <c r="G11" s="6"/>
    </row>
    <row r="12" spans="1:7" ht="15.75" thickBot="1" x14ac:dyDescent="0.3">
      <c r="A12" s="7" t="s">
        <v>14350</v>
      </c>
      <c r="B12" s="7" t="s">
        <v>14351</v>
      </c>
      <c r="C12" s="8"/>
      <c r="D12" s="9"/>
      <c r="E12" s="9"/>
      <c r="F12" s="9"/>
      <c r="G12" s="9"/>
    </row>
    <row r="13" spans="1:7" ht="15.75" thickBot="1" x14ac:dyDescent="0.3">
      <c r="A13" s="6"/>
      <c r="B13" s="6"/>
      <c r="C13" s="6"/>
      <c r="D13" s="6"/>
      <c r="E13" s="6"/>
      <c r="F13" s="6"/>
      <c r="G13" s="6"/>
    </row>
    <row r="14" spans="1:7" ht="49.5" thickBot="1" x14ac:dyDescent="0.3">
      <c r="A14" s="7" t="s">
        <v>14352</v>
      </c>
      <c r="B14" s="7" t="s">
        <v>14353</v>
      </c>
      <c r="C14" s="8" t="s">
        <v>10</v>
      </c>
      <c r="D14" s="9">
        <v>12.88</v>
      </c>
      <c r="E14" s="9"/>
      <c r="F14" s="9">
        <v>80.12</v>
      </c>
      <c r="G14" s="9"/>
    </row>
    <row r="15" spans="1:7" ht="15.75" thickBot="1" x14ac:dyDescent="0.3">
      <c r="A15" s="6"/>
      <c r="B15" s="6"/>
      <c r="C15" s="6"/>
      <c r="D15" s="6"/>
      <c r="E15" s="6"/>
      <c r="F15" s="6"/>
      <c r="G15" s="6"/>
    </row>
    <row r="16" spans="1:7" ht="24.75" x14ac:dyDescent="0.25">
      <c r="A16" s="35" t="s">
        <v>14354</v>
      </c>
      <c r="B16" s="22" t="s">
        <v>2146</v>
      </c>
      <c r="C16" s="38" t="s">
        <v>1444</v>
      </c>
      <c r="D16" s="32">
        <v>9.98</v>
      </c>
      <c r="E16" s="32"/>
      <c r="F16" s="32">
        <v>80.06</v>
      </c>
      <c r="G16" s="32"/>
    </row>
    <row r="17" spans="1:7" ht="15.75" thickBot="1" x14ac:dyDescent="0.3">
      <c r="A17" s="37"/>
      <c r="B17" s="24" t="s">
        <v>1894</v>
      </c>
      <c r="C17" s="40"/>
      <c r="D17" s="34"/>
      <c r="E17" s="34"/>
      <c r="F17" s="34"/>
      <c r="G17" s="34"/>
    </row>
  </sheetData>
  <mergeCells count="6">
    <mergeCell ref="G16:G17"/>
    <mergeCell ref="A16:A17"/>
    <mergeCell ref="C16:C17"/>
    <mergeCell ref="D16:D17"/>
    <mergeCell ref="E16:E17"/>
    <mergeCell ref="F16:F17"/>
  </mergeCell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D77449-2E85-4339-BEEB-BFBCEC41600B}">
  <sheetPr>
    <tabColor rgb="FF9933FF"/>
  </sheetPr>
  <dimension ref="A1:G17"/>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14355</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14238</v>
      </c>
      <c r="B10" s="7" t="s">
        <v>7225</v>
      </c>
      <c r="C10" s="8"/>
      <c r="D10" s="9"/>
      <c r="E10" s="9"/>
      <c r="F10" s="9"/>
      <c r="G10" s="9"/>
    </row>
    <row r="11" spans="1:7" ht="15.75" thickBot="1" x14ac:dyDescent="0.3">
      <c r="A11" s="6"/>
      <c r="B11" s="6"/>
      <c r="C11" s="6"/>
      <c r="D11" s="6"/>
      <c r="E11" s="6"/>
      <c r="F11" s="6"/>
      <c r="G11" s="6"/>
    </row>
    <row r="12" spans="1:7" ht="15.75" thickBot="1" x14ac:dyDescent="0.3">
      <c r="A12" s="7" t="s">
        <v>14356</v>
      </c>
      <c r="B12" s="7" t="s">
        <v>14357</v>
      </c>
      <c r="C12" s="8"/>
      <c r="D12" s="9"/>
      <c r="E12" s="9"/>
      <c r="F12" s="9"/>
      <c r="G12" s="9"/>
    </row>
    <row r="13" spans="1:7" ht="15.75" thickBot="1" x14ac:dyDescent="0.3">
      <c r="A13" s="6"/>
      <c r="B13" s="6"/>
      <c r="C13" s="6"/>
      <c r="D13" s="6"/>
      <c r="E13" s="6"/>
      <c r="F13" s="6"/>
      <c r="G13" s="6"/>
    </row>
    <row r="14" spans="1:7" x14ac:dyDescent="0.25">
      <c r="A14" s="35" t="s">
        <v>14358</v>
      </c>
      <c r="B14" s="22" t="s">
        <v>2183</v>
      </c>
      <c r="C14" s="38" t="s">
        <v>1444</v>
      </c>
      <c r="D14" s="32">
        <v>25.52</v>
      </c>
      <c r="E14" s="32"/>
      <c r="F14" s="32">
        <v>80.09</v>
      </c>
      <c r="G14" s="32"/>
    </row>
    <row r="15" spans="1:7" ht="15.75" thickBot="1" x14ac:dyDescent="0.3">
      <c r="A15" s="37"/>
      <c r="B15" s="24" t="s">
        <v>1894</v>
      </c>
      <c r="C15" s="40"/>
      <c r="D15" s="34"/>
      <c r="E15" s="34"/>
      <c r="F15" s="34"/>
      <c r="G15" s="34"/>
    </row>
    <row r="16" spans="1:7" ht="15.75" thickBot="1" x14ac:dyDescent="0.3">
      <c r="A16" s="6"/>
      <c r="B16" s="6"/>
      <c r="C16" s="6"/>
      <c r="D16" s="6"/>
      <c r="E16" s="6"/>
      <c r="F16" s="6"/>
      <c r="G16" s="6"/>
    </row>
    <row r="17" spans="1:7" ht="25.5" thickBot="1" x14ac:dyDescent="0.3">
      <c r="A17" s="7" t="s">
        <v>14359</v>
      </c>
      <c r="B17" s="7" t="s">
        <v>2189</v>
      </c>
      <c r="C17" s="8" t="s">
        <v>1444</v>
      </c>
      <c r="D17" s="9">
        <v>17.3</v>
      </c>
      <c r="E17" s="9"/>
      <c r="F17" s="9">
        <v>80.12</v>
      </c>
      <c r="G17" s="9"/>
    </row>
  </sheetData>
  <mergeCells count="6">
    <mergeCell ref="G14:G15"/>
    <mergeCell ref="A14:A15"/>
    <mergeCell ref="C14:C15"/>
    <mergeCell ref="D14:D15"/>
    <mergeCell ref="E14:E15"/>
    <mergeCell ref="F14:F15"/>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2713B5-EA41-4720-8F06-7AF341C080CC}">
  <sheetPr>
    <tabColor rgb="FF9933FF"/>
  </sheetPr>
  <dimension ref="A1:G210"/>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14435</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14238</v>
      </c>
      <c r="B10" s="7" t="s">
        <v>7225</v>
      </c>
      <c r="C10" s="8"/>
      <c r="D10" s="9"/>
      <c r="E10" s="9"/>
      <c r="F10" s="9"/>
      <c r="G10" s="9"/>
    </row>
    <row r="11" spans="1:7" ht="15.75" thickBot="1" x14ac:dyDescent="0.3">
      <c r="A11" s="6"/>
      <c r="B11" s="6"/>
      <c r="C11" s="6"/>
      <c r="D11" s="6"/>
      <c r="E11" s="6"/>
      <c r="F11" s="6"/>
      <c r="G11" s="6"/>
    </row>
    <row r="12" spans="1:7" ht="15.75" thickBot="1" x14ac:dyDescent="0.3">
      <c r="A12" s="7" t="s">
        <v>14436</v>
      </c>
      <c r="B12" s="7" t="s">
        <v>14437</v>
      </c>
      <c r="C12" s="8"/>
      <c r="D12" s="9"/>
      <c r="E12" s="9"/>
      <c r="F12" s="9"/>
      <c r="G12" s="9"/>
    </row>
    <row r="13" spans="1:7" ht="15.75" thickBot="1" x14ac:dyDescent="0.3">
      <c r="A13" s="6"/>
      <c r="B13" s="6"/>
      <c r="C13" s="6"/>
      <c r="D13" s="6"/>
      <c r="E13" s="6"/>
      <c r="F13" s="6"/>
      <c r="G13" s="6"/>
    </row>
    <row r="14" spans="1:7" ht="25.5" thickBot="1" x14ac:dyDescent="0.3">
      <c r="A14" s="7" t="s">
        <v>14438</v>
      </c>
      <c r="B14" s="7" t="s">
        <v>8897</v>
      </c>
      <c r="C14" s="8"/>
      <c r="D14" s="9"/>
      <c r="E14" s="9"/>
      <c r="F14" s="9"/>
      <c r="G14" s="9"/>
    </row>
    <row r="15" spans="1:7" ht="15.75" thickBot="1" x14ac:dyDescent="0.3">
      <c r="A15" s="6"/>
      <c r="B15" s="6"/>
      <c r="C15" s="6"/>
      <c r="D15" s="6"/>
      <c r="E15" s="6"/>
      <c r="F15" s="6"/>
      <c r="G15" s="6"/>
    </row>
    <row r="16" spans="1:7" ht="25.5" thickBot="1" x14ac:dyDescent="0.3">
      <c r="A16" s="7" t="s">
        <v>14439</v>
      </c>
      <c r="B16" s="7" t="s">
        <v>14440</v>
      </c>
      <c r="C16" s="8" t="s">
        <v>15</v>
      </c>
      <c r="D16" s="9">
        <v>102.03</v>
      </c>
      <c r="E16" s="9"/>
      <c r="F16" s="9">
        <v>80.09</v>
      </c>
      <c r="G16" s="9"/>
    </row>
    <row r="17" spans="1:7" ht="15.75" thickBot="1" x14ac:dyDescent="0.3">
      <c r="A17" s="6"/>
      <c r="B17" s="6"/>
      <c r="C17" s="6"/>
      <c r="D17" s="6"/>
      <c r="E17" s="6"/>
      <c r="F17" s="6"/>
      <c r="G17" s="6"/>
    </row>
    <row r="18" spans="1:7" ht="37.5" thickBot="1" x14ac:dyDescent="0.3">
      <c r="A18" s="7" t="s">
        <v>14441</v>
      </c>
      <c r="B18" s="7" t="s">
        <v>8941</v>
      </c>
      <c r="C18" s="8"/>
      <c r="D18" s="9"/>
      <c r="E18" s="9"/>
      <c r="F18" s="9"/>
      <c r="G18" s="9"/>
    </row>
    <row r="19" spans="1:7" ht="15.75" thickBot="1" x14ac:dyDescent="0.3">
      <c r="A19" s="6"/>
      <c r="B19" s="6"/>
      <c r="C19" s="6"/>
      <c r="D19" s="6"/>
      <c r="E19" s="6"/>
      <c r="F19" s="6"/>
      <c r="G19" s="6"/>
    </row>
    <row r="20" spans="1:7" ht="25.5" thickBot="1" x14ac:dyDescent="0.3">
      <c r="A20" s="7" t="s">
        <v>14442</v>
      </c>
      <c r="B20" s="7" t="s">
        <v>8943</v>
      </c>
      <c r="C20" s="8" t="s">
        <v>11</v>
      </c>
      <c r="D20" s="9">
        <v>8.5500000000000007</v>
      </c>
      <c r="E20" s="9"/>
      <c r="F20" s="9">
        <v>80.12</v>
      </c>
      <c r="G20" s="9"/>
    </row>
    <row r="21" spans="1:7" ht="15.75" thickBot="1" x14ac:dyDescent="0.3">
      <c r="A21" s="6"/>
      <c r="B21" s="6"/>
      <c r="C21" s="6"/>
      <c r="D21" s="6"/>
      <c r="E21" s="6"/>
      <c r="F21" s="6"/>
      <c r="G21" s="6"/>
    </row>
    <row r="22" spans="1:7" ht="25.5" thickBot="1" x14ac:dyDescent="0.3">
      <c r="A22" s="7" t="s">
        <v>14443</v>
      </c>
      <c r="B22" s="7" t="s">
        <v>8913</v>
      </c>
      <c r="C22" s="8" t="s">
        <v>39</v>
      </c>
      <c r="D22" s="9">
        <v>2.09</v>
      </c>
      <c r="E22" s="9"/>
      <c r="F22" s="9">
        <v>79.900000000000006</v>
      </c>
      <c r="G22" s="9"/>
    </row>
    <row r="23" spans="1:7" ht="15.75" thickBot="1" x14ac:dyDescent="0.3">
      <c r="A23" s="6"/>
      <c r="B23" s="6"/>
      <c r="C23" s="6"/>
      <c r="D23" s="6"/>
      <c r="E23" s="6"/>
      <c r="F23" s="6"/>
      <c r="G23" s="6"/>
    </row>
    <row r="24" spans="1:7" ht="25.5" thickBot="1" x14ac:dyDescent="0.3">
      <c r="A24" s="7" t="s">
        <v>14444</v>
      </c>
      <c r="B24" s="7" t="s">
        <v>8946</v>
      </c>
      <c r="C24" s="8" t="s">
        <v>11</v>
      </c>
      <c r="D24" s="9">
        <v>9.92</v>
      </c>
      <c r="E24" s="9"/>
      <c r="F24" s="9">
        <v>80.14</v>
      </c>
      <c r="G24" s="9"/>
    </row>
    <row r="25" spans="1:7" ht="15.75" thickBot="1" x14ac:dyDescent="0.3">
      <c r="A25" s="6"/>
      <c r="B25" s="6"/>
      <c r="C25" s="6"/>
      <c r="D25" s="6"/>
      <c r="E25" s="6"/>
      <c r="F25" s="6"/>
      <c r="G25" s="6"/>
    </row>
    <row r="26" spans="1:7" ht="25.5" thickBot="1" x14ac:dyDescent="0.3">
      <c r="A26" s="7" t="s">
        <v>14445</v>
      </c>
      <c r="B26" s="7" t="s">
        <v>8913</v>
      </c>
      <c r="C26" s="8" t="s">
        <v>39</v>
      </c>
      <c r="D26" s="9">
        <v>1.19</v>
      </c>
      <c r="E26" s="9"/>
      <c r="F26" s="9">
        <v>79.83</v>
      </c>
      <c r="G26" s="9"/>
    </row>
    <row r="27" spans="1:7" ht="15.75" thickBot="1" x14ac:dyDescent="0.3">
      <c r="A27" s="6"/>
      <c r="B27" s="6"/>
      <c r="C27" s="6"/>
      <c r="D27" s="6"/>
      <c r="E27" s="6"/>
      <c r="F27" s="6"/>
      <c r="G27" s="6"/>
    </row>
    <row r="28" spans="1:7" ht="25.5" thickBot="1" x14ac:dyDescent="0.3">
      <c r="A28" s="7" t="s">
        <v>14446</v>
      </c>
      <c r="B28" s="7" t="s">
        <v>8949</v>
      </c>
      <c r="C28" s="8"/>
      <c r="D28" s="9"/>
      <c r="E28" s="9"/>
      <c r="F28" s="9"/>
      <c r="G28" s="9"/>
    </row>
    <row r="29" spans="1:7" ht="15.75" thickBot="1" x14ac:dyDescent="0.3">
      <c r="A29" s="6"/>
      <c r="B29" s="6"/>
      <c r="C29" s="6"/>
      <c r="D29" s="6"/>
      <c r="E29" s="6"/>
      <c r="F29" s="6"/>
      <c r="G29" s="6"/>
    </row>
    <row r="30" spans="1:7" ht="25.5" thickBot="1" x14ac:dyDescent="0.3">
      <c r="A30" s="7" t="s">
        <v>14447</v>
      </c>
      <c r="B30" s="7" t="s">
        <v>8951</v>
      </c>
      <c r="C30" s="8" t="s">
        <v>11</v>
      </c>
      <c r="D30" s="9">
        <v>8.02</v>
      </c>
      <c r="E30" s="9"/>
      <c r="F30" s="9">
        <v>80.05</v>
      </c>
      <c r="G30" s="9"/>
    </row>
    <row r="31" spans="1:7" ht="15.75" thickBot="1" x14ac:dyDescent="0.3">
      <c r="A31" s="6"/>
      <c r="B31" s="6"/>
      <c r="C31" s="6"/>
      <c r="D31" s="6"/>
      <c r="E31" s="6"/>
      <c r="F31" s="6"/>
      <c r="G31" s="6"/>
    </row>
    <row r="32" spans="1:7" ht="25.5" thickBot="1" x14ac:dyDescent="0.3">
      <c r="A32" s="7" t="s">
        <v>14448</v>
      </c>
      <c r="B32" s="7" t="s">
        <v>8913</v>
      </c>
      <c r="C32" s="8" t="s">
        <v>39</v>
      </c>
      <c r="D32" s="9">
        <v>2.06</v>
      </c>
      <c r="E32" s="9"/>
      <c r="F32" s="9">
        <v>80.099999999999994</v>
      </c>
      <c r="G32" s="9"/>
    </row>
    <row r="33" spans="1:7" ht="15.75" thickBot="1" x14ac:dyDescent="0.3">
      <c r="A33" s="6"/>
      <c r="B33" s="6"/>
      <c r="C33" s="6"/>
      <c r="D33" s="6"/>
      <c r="E33" s="6"/>
      <c r="F33" s="6"/>
      <c r="G33" s="6"/>
    </row>
    <row r="34" spans="1:7" ht="49.5" thickBot="1" x14ac:dyDescent="0.3">
      <c r="A34" s="7" t="s">
        <v>14449</v>
      </c>
      <c r="B34" s="7" t="s">
        <v>8984</v>
      </c>
      <c r="C34" s="8"/>
      <c r="D34" s="9"/>
      <c r="E34" s="9"/>
      <c r="F34" s="9"/>
      <c r="G34" s="9"/>
    </row>
    <row r="35" spans="1:7" ht="15.75" thickBot="1" x14ac:dyDescent="0.3">
      <c r="A35" s="6"/>
      <c r="B35" s="6"/>
      <c r="C35" s="6"/>
      <c r="D35" s="6"/>
      <c r="E35" s="6"/>
      <c r="F35" s="6"/>
      <c r="G35" s="6"/>
    </row>
    <row r="36" spans="1:7" ht="25.5" thickBot="1" x14ac:dyDescent="0.3">
      <c r="A36" s="7" t="s">
        <v>14450</v>
      </c>
      <c r="B36" s="7" t="s">
        <v>8986</v>
      </c>
      <c r="C36" s="8" t="s">
        <v>15</v>
      </c>
      <c r="D36" s="9">
        <v>162.31</v>
      </c>
      <c r="E36" s="9"/>
      <c r="F36" s="9">
        <v>80.09</v>
      </c>
      <c r="G36" s="9"/>
    </row>
    <row r="37" spans="1:7" ht="15.75" thickBot="1" x14ac:dyDescent="0.3">
      <c r="A37" s="6"/>
      <c r="B37" s="6"/>
      <c r="C37" s="6"/>
      <c r="D37" s="6"/>
      <c r="E37" s="6"/>
      <c r="F37" s="6"/>
      <c r="G37" s="6"/>
    </row>
    <row r="38" spans="1:7" ht="25.5" thickBot="1" x14ac:dyDescent="0.3">
      <c r="A38" s="7" t="s">
        <v>14451</v>
      </c>
      <c r="B38" s="7" t="s">
        <v>8988</v>
      </c>
      <c r="C38" s="8" t="s">
        <v>15</v>
      </c>
      <c r="D38" s="9">
        <v>243.46</v>
      </c>
      <c r="E38" s="9"/>
      <c r="F38" s="9">
        <v>80.099999999999994</v>
      </c>
      <c r="G38" s="9"/>
    </row>
    <row r="39" spans="1:7" ht="15.75" thickBot="1" x14ac:dyDescent="0.3">
      <c r="A39" s="6"/>
      <c r="B39" s="6"/>
      <c r="C39" s="6"/>
      <c r="D39" s="6"/>
      <c r="E39" s="6"/>
      <c r="F39" s="6"/>
      <c r="G39" s="6"/>
    </row>
    <row r="40" spans="1:7" ht="25.5" thickBot="1" x14ac:dyDescent="0.3">
      <c r="A40" s="7" t="s">
        <v>14452</v>
      </c>
      <c r="B40" s="7" t="s">
        <v>8990</v>
      </c>
      <c r="C40" s="8" t="s">
        <v>15</v>
      </c>
      <c r="D40" s="9">
        <v>430.74</v>
      </c>
      <c r="E40" s="9"/>
      <c r="F40" s="9">
        <v>80.09</v>
      </c>
      <c r="G40" s="9"/>
    </row>
    <row r="41" spans="1:7" ht="15.75" thickBot="1" x14ac:dyDescent="0.3">
      <c r="A41" s="6"/>
      <c r="B41" s="6"/>
      <c r="C41" s="6"/>
      <c r="D41" s="6"/>
      <c r="E41" s="6"/>
      <c r="F41" s="6"/>
      <c r="G41" s="6"/>
    </row>
    <row r="42" spans="1:7" ht="37.5" thickBot="1" x14ac:dyDescent="0.3">
      <c r="A42" s="7" t="s">
        <v>14453</v>
      </c>
      <c r="B42" s="7" t="s">
        <v>9012</v>
      </c>
      <c r="C42" s="8"/>
      <c r="D42" s="9"/>
      <c r="E42" s="9"/>
      <c r="F42" s="9"/>
      <c r="G42" s="9"/>
    </row>
    <row r="43" spans="1:7" ht="15.75" thickBot="1" x14ac:dyDescent="0.3">
      <c r="A43" s="6"/>
      <c r="B43" s="6"/>
      <c r="C43" s="6"/>
      <c r="D43" s="6"/>
      <c r="E43" s="6"/>
      <c r="F43" s="6"/>
      <c r="G43" s="6"/>
    </row>
    <row r="44" spans="1:7" ht="25.5" thickBot="1" x14ac:dyDescent="0.3">
      <c r="A44" s="7" t="s">
        <v>14454</v>
      </c>
      <c r="B44" s="7" t="s">
        <v>9014</v>
      </c>
      <c r="C44" s="8" t="s">
        <v>11</v>
      </c>
      <c r="D44" s="9">
        <v>11.92</v>
      </c>
      <c r="E44" s="9"/>
      <c r="F44" s="9">
        <v>80.12</v>
      </c>
      <c r="G44" s="9"/>
    </row>
    <row r="45" spans="1:7" ht="15.75" thickBot="1" x14ac:dyDescent="0.3">
      <c r="A45" s="6"/>
      <c r="B45" s="6"/>
      <c r="C45" s="6"/>
      <c r="D45" s="6"/>
      <c r="E45" s="6"/>
      <c r="F45" s="6"/>
      <c r="G45" s="6"/>
    </row>
    <row r="46" spans="1:7" ht="25.5" thickBot="1" x14ac:dyDescent="0.3">
      <c r="A46" s="7" t="s">
        <v>14455</v>
      </c>
      <c r="B46" s="7" t="s">
        <v>8939</v>
      </c>
      <c r="C46" s="8" t="s">
        <v>39</v>
      </c>
      <c r="D46" s="9">
        <v>2.4900000000000002</v>
      </c>
      <c r="E46" s="9"/>
      <c r="F46" s="9">
        <v>79.92</v>
      </c>
      <c r="G46" s="9"/>
    </row>
    <row r="47" spans="1:7" ht="15.75" thickBot="1" x14ac:dyDescent="0.3">
      <c r="A47" s="6"/>
      <c r="B47" s="6"/>
      <c r="C47" s="6"/>
      <c r="D47" s="6"/>
      <c r="E47" s="6"/>
      <c r="F47" s="6"/>
      <c r="G47" s="6"/>
    </row>
    <row r="48" spans="1:7" ht="25.5" thickBot="1" x14ac:dyDescent="0.3">
      <c r="A48" s="7" t="s">
        <v>14456</v>
      </c>
      <c r="B48" s="7" t="s">
        <v>9017</v>
      </c>
      <c r="C48" s="8" t="s">
        <v>11</v>
      </c>
      <c r="D48" s="9">
        <v>13.76</v>
      </c>
      <c r="E48" s="9"/>
      <c r="F48" s="9">
        <v>80.09</v>
      </c>
      <c r="G48" s="9"/>
    </row>
    <row r="49" spans="1:7" ht="15.75" thickBot="1" x14ac:dyDescent="0.3">
      <c r="A49" s="6"/>
      <c r="B49" s="6"/>
      <c r="C49" s="6"/>
      <c r="D49" s="6"/>
      <c r="E49" s="6"/>
      <c r="F49" s="6"/>
      <c r="G49" s="6"/>
    </row>
    <row r="50" spans="1:7" ht="25.5" thickBot="1" x14ac:dyDescent="0.3">
      <c r="A50" s="7" t="s">
        <v>14457</v>
      </c>
      <c r="B50" s="7" t="s">
        <v>8939</v>
      </c>
      <c r="C50" s="8" t="s">
        <v>39</v>
      </c>
      <c r="D50" s="9">
        <v>2.34</v>
      </c>
      <c r="E50" s="9"/>
      <c r="F50" s="9">
        <v>80.34</v>
      </c>
      <c r="G50" s="9"/>
    </row>
    <row r="51" spans="1:7" ht="15.75" thickBot="1" x14ac:dyDescent="0.3">
      <c r="A51" s="6"/>
      <c r="B51" s="6"/>
      <c r="C51" s="6"/>
      <c r="D51" s="6"/>
      <c r="E51" s="6"/>
      <c r="F51" s="6"/>
      <c r="G51" s="6"/>
    </row>
    <row r="52" spans="1:7" ht="25.5" thickBot="1" x14ac:dyDescent="0.3">
      <c r="A52" s="7" t="s">
        <v>14458</v>
      </c>
      <c r="B52" s="7" t="s">
        <v>9059</v>
      </c>
      <c r="C52" s="8"/>
      <c r="D52" s="9"/>
      <c r="E52" s="9"/>
      <c r="F52" s="9"/>
      <c r="G52" s="9"/>
    </row>
    <row r="53" spans="1:7" ht="15.75" thickBot="1" x14ac:dyDescent="0.3">
      <c r="A53" s="6"/>
      <c r="B53" s="6"/>
      <c r="C53" s="6"/>
      <c r="D53" s="6"/>
      <c r="E53" s="6"/>
      <c r="F53" s="6"/>
      <c r="G53" s="6"/>
    </row>
    <row r="54" spans="1:7" ht="25.5" thickBot="1" x14ac:dyDescent="0.3">
      <c r="A54" s="7" t="s">
        <v>14459</v>
      </c>
      <c r="B54" s="7" t="s">
        <v>9061</v>
      </c>
      <c r="C54" s="8" t="s">
        <v>11</v>
      </c>
      <c r="D54" s="9">
        <v>2.59</v>
      </c>
      <c r="E54" s="9"/>
      <c r="F54" s="9">
        <v>79.92</v>
      </c>
      <c r="G54" s="9"/>
    </row>
    <row r="55" spans="1:7" ht="15.75" thickBot="1" x14ac:dyDescent="0.3">
      <c r="A55" s="6"/>
      <c r="B55" s="6"/>
      <c r="C55" s="6"/>
      <c r="D55" s="6"/>
      <c r="E55" s="6"/>
      <c r="F55" s="6"/>
      <c r="G55" s="6"/>
    </row>
    <row r="56" spans="1:7" ht="25.5" thickBot="1" x14ac:dyDescent="0.3">
      <c r="A56" s="7" t="s">
        <v>14460</v>
      </c>
      <c r="B56" s="7" t="s">
        <v>8913</v>
      </c>
      <c r="C56" s="8" t="s">
        <v>39</v>
      </c>
      <c r="D56" s="9">
        <v>0.41</v>
      </c>
      <c r="E56" s="9"/>
      <c r="F56" s="9">
        <v>80.489999999999995</v>
      </c>
      <c r="G56" s="9"/>
    </row>
    <row r="57" spans="1:7" ht="15.75" thickBot="1" x14ac:dyDescent="0.3">
      <c r="A57" s="6"/>
      <c r="B57" s="6"/>
      <c r="C57" s="6"/>
      <c r="D57" s="6"/>
      <c r="E57" s="6"/>
      <c r="F57" s="6"/>
      <c r="G57" s="6"/>
    </row>
    <row r="58" spans="1:7" ht="25.5" thickBot="1" x14ac:dyDescent="0.3">
      <c r="A58" s="7" t="s">
        <v>14461</v>
      </c>
      <c r="B58" s="7" t="s">
        <v>9064</v>
      </c>
      <c r="C58" s="8" t="s">
        <v>11</v>
      </c>
      <c r="D58" s="9">
        <v>2.72</v>
      </c>
      <c r="E58" s="9"/>
      <c r="F58" s="9">
        <v>80.150000000000006</v>
      </c>
      <c r="G58" s="9"/>
    </row>
    <row r="59" spans="1:7" ht="15.75" thickBot="1" x14ac:dyDescent="0.3">
      <c r="A59" s="6"/>
      <c r="B59" s="6"/>
      <c r="C59" s="6"/>
      <c r="D59" s="6"/>
      <c r="E59" s="6"/>
      <c r="F59" s="6"/>
      <c r="G59" s="6"/>
    </row>
    <row r="60" spans="1:7" ht="25.5" thickBot="1" x14ac:dyDescent="0.3">
      <c r="A60" s="7" t="s">
        <v>14462</v>
      </c>
      <c r="B60" s="7" t="s">
        <v>8913</v>
      </c>
      <c r="C60" s="8" t="s">
        <v>39</v>
      </c>
      <c r="D60" s="9">
        <v>0.44</v>
      </c>
      <c r="E60" s="9"/>
      <c r="F60" s="9">
        <v>79.55</v>
      </c>
      <c r="G60" s="9"/>
    </row>
    <row r="61" spans="1:7" ht="15.75" thickBot="1" x14ac:dyDescent="0.3">
      <c r="A61" s="6"/>
      <c r="B61" s="6"/>
      <c r="C61" s="6"/>
      <c r="D61" s="6"/>
      <c r="E61" s="6"/>
      <c r="F61" s="6"/>
      <c r="G61" s="6"/>
    </row>
    <row r="62" spans="1:7" ht="49.5" thickBot="1" x14ac:dyDescent="0.3">
      <c r="A62" s="7" t="s">
        <v>14463</v>
      </c>
      <c r="B62" s="7" t="s">
        <v>9086</v>
      </c>
      <c r="C62" s="8"/>
      <c r="D62" s="9"/>
      <c r="E62" s="9"/>
      <c r="F62" s="9"/>
      <c r="G62" s="9"/>
    </row>
    <row r="63" spans="1:7" ht="15.75" thickBot="1" x14ac:dyDescent="0.3">
      <c r="A63" s="6"/>
      <c r="B63" s="6"/>
      <c r="C63" s="6"/>
      <c r="D63" s="6"/>
      <c r="E63" s="6"/>
      <c r="F63" s="6"/>
      <c r="G63" s="6"/>
    </row>
    <row r="64" spans="1:7" ht="25.5" thickBot="1" x14ac:dyDescent="0.3">
      <c r="A64" s="7" t="s">
        <v>14464</v>
      </c>
      <c r="B64" s="7" t="s">
        <v>4228</v>
      </c>
      <c r="C64" s="8" t="s">
        <v>11</v>
      </c>
      <c r="D64" s="9">
        <v>6.07</v>
      </c>
      <c r="E64" s="9"/>
      <c r="F64" s="9">
        <v>80.069999999999993</v>
      </c>
      <c r="G64" s="9"/>
    </row>
    <row r="65" spans="1:7" ht="15.75" thickBot="1" x14ac:dyDescent="0.3">
      <c r="A65" s="6"/>
      <c r="B65" s="6"/>
      <c r="C65" s="6"/>
      <c r="D65" s="6"/>
      <c r="E65" s="6"/>
      <c r="F65" s="6"/>
      <c r="G65" s="6"/>
    </row>
    <row r="66" spans="1:7" ht="25.5" thickBot="1" x14ac:dyDescent="0.3">
      <c r="A66" s="7" t="s">
        <v>14465</v>
      </c>
      <c r="B66" s="7" t="s">
        <v>4238</v>
      </c>
      <c r="C66" s="8" t="s">
        <v>11</v>
      </c>
      <c r="D66" s="9">
        <v>11.58</v>
      </c>
      <c r="E66" s="9"/>
      <c r="F66" s="9">
        <v>80.14</v>
      </c>
      <c r="G66" s="9"/>
    </row>
    <row r="67" spans="1:7" ht="15.75" thickBot="1" x14ac:dyDescent="0.3">
      <c r="A67" s="6"/>
      <c r="B67" s="6"/>
      <c r="C67" s="6"/>
      <c r="D67" s="6"/>
      <c r="E67" s="6"/>
      <c r="F67" s="6"/>
      <c r="G67" s="6"/>
    </row>
    <row r="68" spans="1:7" ht="25.5" thickBot="1" x14ac:dyDescent="0.3">
      <c r="A68" s="7" t="s">
        <v>14466</v>
      </c>
      <c r="B68" s="7" t="s">
        <v>9112</v>
      </c>
      <c r="C68" s="8"/>
      <c r="D68" s="9"/>
      <c r="E68" s="9"/>
      <c r="F68" s="9"/>
      <c r="G68" s="9"/>
    </row>
    <row r="69" spans="1:7" ht="15.75" thickBot="1" x14ac:dyDescent="0.3">
      <c r="A69" s="6"/>
      <c r="B69" s="6"/>
      <c r="C69" s="6"/>
      <c r="D69" s="6"/>
      <c r="E69" s="6"/>
      <c r="F69" s="6"/>
      <c r="G69" s="6"/>
    </row>
    <row r="70" spans="1:7" ht="25.5" thickBot="1" x14ac:dyDescent="0.3">
      <c r="A70" s="7" t="s">
        <v>14467</v>
      </c>
      <c r="B70" s="7" t="s">
        <v>8911</v>
      </c>
      <c r="C70" s="8" t="s">
        <v>11</v>
      </c>
      <c r="D70" s="9">
        <v>7.66</v>
      </c>
      <c r="E70" s="9"/>
      <c r="F70" s="9">
        <v>80.03</v>
      </c>
      <c r="G70" s="9"/>
    </row>
    <row r="71" spans="1:7" ht="15.75" thickBot="1" x14ac:dyDescent="0.3">
      <c r="A71" s="6"/>
      <c r="B71" s="6"/>
      <c r="C71" s="6"/>
      <c r="D71" s="6"/>
      <c r="E71" s="6"/>
      <c r="F71" s="6"/>
      <c r="G71" s="6"/>
    </row>
    <row r="72" spans="1:7" ht="25.5" thickBot="1" x14ac:dyDescent="0.3">
      <c r="A72" s="7" t="s">
        <v>14468</v>
      </c>
      <c r="B72" s="7" t="s">
        <v>8951</v>
      </c>
      <c r="C72" s="8" t="s">
        <v>11</v>
      </c>
      <c r="D72" s="9">
        <v>9.58</v>
      </c>
      <c r="E72" s="9"/>
      <c r="F72" s="9">
        <v>80.06</v>
      </c>
      <c r="G72" s="9"/>
    </row>
    <row r="73" spans="1:7" ht="15.75" thickBot="1" x14ac:dyDescent="0.3">
      <c r="A73" s="6"/>
      <c r="B73" s="6"/>
      <c r="C73" s="6"/>
      <c r="D73" s="6"/>
      <c r="E73" s="6"/>
      <c r="F73" s="6"/>
      <c r="G73" s="6"/>
    </row>
    <row r="74" spans="1:7" ht="25.5" thickBot="1" x14ac:dyDescent="0.3">
      <c r="A74" s="7" t="s">
        <v>14469</v>
      </c>
      <c r="B74" s="7" t="s">
        <v>8237</v>
      </c>
      <c r="C74" s="8" t="s">
        <v>11</v>
      </c>
      <c r="D74" s="9">
        <v>10.98</v>
      </c>
      <c r="E74" s="9"/>
      <c r="F74" s="9">
        <v>80.05</v>
      </c>
      <c r="G74" s="9"/>
    </row>
    <row r="75" spans="1:7" ht="15.75" thickBot="1" x14ac:dyDescent="0.3">
      <c r="A75" s="6"/>
      <c r="B75" s="6"/>
      <c r="C75" s="6"/>
      <c r="D75" s="6"/>
      <c r="E75" s="6"/>
      <c r="F75" s="6"/>
      <c r="G75" s="6"/>
    </row>
    <row r="76" spans="1:7" ht="25.5" thickBot="1" x14ac:dyDescent="0.3">
      <c r="A76" s="7" t="s">
        <v>14470</v>
      </c>
      <c r="B76" s="7" t="s">
        <v>8258</v>
      </c>
      <c r="C76" s="8" t="s">
        <v>11</v>
      </c>
      <c r="D76" s="9">
        <v>14.67</v>
      </c>
      <c r="E76" s="9"/>
      <c r="F76" s="9">
        <v>80.099999999999994</v>
      </c>
      <c r="G76" s="9"/>
    </row>
    <row r="77" spans="1:7" ht="15.75" thickBot="1" x14ac:dyDescent="0.3">
      <c r="A77" s="6"/>
      <c r="B77" s="6"/>
      <c r="C77" s="6"/>
      <c r="D77" s="6"/>
      <c r="E77" s="6"/>
      <c r="F77" s="6"/>
      <c r="G77" s="6"/>
    </row>
    <row r="78" spans="1:7" ht="37.5" thickBot="1" x14ac:dyDescent="0.3">
      <c r="A78" s="7" t="s">
        <v>14471</v>
      </c>
      <c r="B78" s="7" t="s">
        <v>9141</v>
      </c>
      <c r="C78" s="8"/>
      <c r="D78" s="9"/>
      <c r="E78" s="9"/>
      <c r="F78" s="9"/>
      <c r="G78" s="9"/>
    </row>
    <row r="79" spans="1:7" ht="15.75" thickBot="1" x14ac:dyDescent="0.3">
      <c r="A79" s="6"/>
      <c r="B79" s="6"/>
      <c r="C79" s="6"/>
      <c r="D79" s="6"/>
      <c r="E79" s="6"/>
      <c r="F79" s="6"/>
      <c r="G79" s="6"/>
    </row>
    <row r="80" spans="1:7" ht="25.5" thickBot="1" x14ac:dyDescent="0.3">
      <c r="A80" s="7" t="s">
        <v>14472</v>
      </c>
      <c r="B80" s="7" t="s">
        <v>8951</v>
      </c>
      <c r="C80" s="8" t="s">
        <v>11</v>
      </c>
      <c r="D80" s="9">
        <v>9.26</v>
      </c>
      <c r="E80" s="9"/>
      <c r="F80" s="9">
        <v>80.13</v>
      </c>
      <c r="G80" s="9"/>
    </row>
    <row r="81" spans="1:7" ht="15.75" thickBot="1" x14ac:dyDescent="0.3">
      <c r="A81" s="6"/>
      <c r="B81" s="6"/>
      <c r="C81" s="6"/>
      <c r="D81" s="6"/>
      <c r="E81" s="6"/>
      <c r="F81" s="6"/>
      <c r="G81" s="6"/>
    </row>
    <row r="82" spans="1:7" ht="25.5" thickBot="1" x14ac:dyDescent="0.3">
      <c r="A82" s="7" t="s">
        <v>14473</v>
      </c>
      <c r="B82" s="7" t="s">
        <v>4939</v>
      </c>
      <c r="C82" s="8" t="s">
        <v>39</v>
      </c>
      <c r="D82" s="9">
        <v>2.2599999999999998</v>
      </c>
      <c r="E82" s="9"/>
      <c r="F82" s="9">
        <v>80.09</v>
      </c>
      <c r="G82" s="9"/>
    </row>
    <row r="83" spans="1:7" ht="15.75" thickBot="1" x14ac:dyDescent="0.3">
      <c r="A83" s="6"/>
      <c r="B83" s="6"/>
      <c r="C83" s="6"/>
      <c r="D83" s="6"/>
      <c r="E83" s="6"/>
      <c r="F83" s="6"/>
      <c r="G83" s="6"/>
    </row>
    <row r="84" spans="1:7" ht="37.5" thickBot="1" x14ac:dyDescent="0.3">
      <c r="A84" s="7" t="s">
        <v>14474</v>
      </c>
      <c r="B84" s="7" t="s">
        <v>9145</v>
      </c>
      <c r="C84" s="8"/>
      <c r="D84" s="9"/>
      <c r="E84" s="9"/>
      <c r="F84" s="9"/>
      <c r="G84" s="9"/>
    </row>
    <row r="85" spans="1:7" ht="15.75" thickBot="1" x14ac:dyDescent="0.3">
      <c r="A85" s="6"/>
      <c r="B85" s="6"/>
      <c r="C85" s="6"/>
      <c r="D85" s="6"/>
      <c r="E85" s="6"/>
      <c r="F85" s="6"/>
      <c r="G85" s="6"/>
    </row>
    <row r="86" spans="1:7" ht="25.5" thickBot="1" x14ac:dyDescent="0.3">
      <c r="A86" s="7" t="s">
        <v>14475</v>
      </c>
      <c r="B86" s="7" t="s">
        <v>9147</v>
      </c>
      <c r="C86" s="8" t="s">
        <v>11</v>
      </c>
      <c r="D86" s="9">
        <v>4.5</v>
      </c>
      <c r="E86" s="9"/>
      <c r="F86" s="9">
        <v>80</v>
      </c>
      <c r="G86" s="9"/>
    </row>
    <row r="87" spans="1:7" ht="15.75" thickBot="1" x14ac:dyDescent="0.3">
      <c r="A87" s="6"/>
      <c r="B87" s="6"/>
      <c r="C87" s="6"/>
      <c r="D87" s="6"/>
      <c r="E87" s="6"/>
      <c r="F87" s="6"/>
      <c r="G87" s="6"/>
    </row>
    <row r="88" spans="1:7" ht="25.5" thickBot="1" x14ac:dyDescent="0.3">
      <c r="A88" s="7" t="s">
        <v>14476</v>
      </c>
      <c r="B88" s="7" t="s">
        <v>4939</v>
      </c>
      <c r="C88" s="8" t="s">
        <v>39</v>
      </c>
      <c r="D88" s="9">
        <v>0.95</v>
      </c>
      <c r="E88" s="9"/>
      <c r="F88" s="9">
        <v>80</v>
      </c>
      <c r="G88" s="9"/>
    </row>
    <row r="89" spans="1:7" ht="15.75" thickBot="1" x14ac:dyDescent="0.3">
      <c r="A89" s="6"/>
      <c r="B89" s="6"/>
      <c r="C89" s="6"/>
      <c r="D89" s="6"/>
      <c r="E89" s="6"/>
      <c r="F89" s="6"/>
      <c r="G89" s="6"/>
    </row>
    <row r="90" spans="1:7" ht="25.5" thickBot="1" x14ac:dyDescent="0.3">
      <c r="A90" s="7" t="s">
        <v>14477</v>
      </c>
      <c r="B90" s="7" t="s">
        <v>9150</v>
      </c>
      <c r="C90" s="8" t="s">
        <v>11</v>
      </c>
      <c r="D90" s="9">
        <v>6.07</v>
      </c>
      <c r="E90" s="9"/>
      <c r="F90" s="9">
        <v>80.069999999999993</v>
      </c>
      <c r="G90" s="9"/>
    </row>
    <row r="91" spans="1:7" ht="15.75" thickBot="1" x14ac:dyDescent="0.3">
      <c r="A91" s="6"/>
      <c r="B91" s="6"/>
      <c r="C91" s="6"/>
      <c r="D91" s="6"/>
      <c r="E91" s="6"/>
      <c r="F91" s="6"/>
      <c r="G91" s="6"/>
    </row>
    <row r="92" spans="1:7" ht="25.5" thickBot="1" x14ac:dyDescent="0.3">
      <c r="A92" s="7" t="s">
        <v>14478</v>
      </c>
      <c r="B92" s="7" t="s">
        <v>4939</v>
      </c>
      <c r="C92" s="8" t="s">
        <v>39</v>
      </c>
      <c r="D92" s="9">
        <v>1.49</v>
      </c>
      <c r="E92" s="9"/>
      <c r="F92" s="9">
        <v>79.87</v>
      </c>
      <c r="G92" s="9"/>
    </row>
    <row r="93" spans="1:7" ht="15.75" thickBot="1" x14ac:dyDescent="0.3">
      <c r="A93" s="6"/>
      <c r="B93" s="6"/>
      <c r="C93" s="6"/>
      <c r="D93" s="6"/>
      <c r="E93" s="6"/>
      <c r="F93" s="6"/>
      <c r="G93" s="6"/>
    </row>
    <row r="94" spans="1:7" ht="37.5" thickBot="1" x14ac:dyDescent="0.3">
      <c r="A94" s="7" t="s">
        <v>14479</v>
      </c>
      <c r="B94" s="7" t="s">
        <v>9153</v>
      </c>
      <c r="C94" s="8"/>
      <c r="D94" s="9"/>
      <c r="E94" s="9"/>
      <c r="F94" s="9"/>
      <c r="G94" s="9"/>
    </row>
    <row r="95" spans="1:7" ht="15.75" thickBot="1" x14ac:dyDescent="0.3">
      <c r="A95" s="6"/>
      <c r="B95" s="6"/>
      <c r="C95" s="6"/>
      <c r="D95" s="6"/>
      <c r="E95" s="6"/>
      <c r="F95" s="6"/>
      <c r="G95" s="6"/>
    </row>
    <row r="96" spans="1:7" ht="25.5" thickBot="1" x14ac:dyDescent="0.3">
      <c r="A96" s="7" t="s">
        <v>14480</v>
      </c>
      <c r="B96" s="7" t="s">
        <v>8237</v>
      </c>
      <c r="C96" s="8" t="s">
        <v>11</v>
      </c>
      <c r="D96" s="9">
        <v>11.55</v>
      </c>
      <c r="E96" s="9"/>
      <c r="F96" s="9">
        <v>80.09</v>
      </c>
      <c r="G96" s="9"/>
    </row>
    <row r="97" spans="1:7" ht="15.75" thickBot="1" x14ac:dyDescent="0.3">
      <c r="A97" s="6"/>
      <c r="B97" s="6"/>
      <c r="C97" s="6"/>
      <c r="D97" s="6"/>
      <c r="E97" s="6"/>
      <c r="F97" s="6"/>
      <c r="G97" s="6"/>
    </row>
    <row r="98" spans="1:7" ht="25.5" thickBot="1" x14ac:dyDescent="0.3">
      <c r="A98" s="7" t="s">
        <v>14481</v>
      </c>
      <c r="B98" s="7" t="s">
        <v>4939</v>
      </c>
      <c r="C98" s="8" t="s">
        <v>39</v>
      </c>
      <c r="D98" s="9">
        <v>1.83</v>
      </c>
      <c r="E98" s="9"/>
      <c r="F98" s="9">
        <v>79.78</v>
      </c>
      <c r="G98" s="9"/>
    </row>
    <row r="99" spans="1:7" ht="15.75" thickBot="1" x14ac:dyDescent="0.3">
      <c r="A99" s="6"/>
      <c r="B99" s="6"/>
      <c r="C99" s="6"/>
      <c r="D99" s="6"/>
      <c r="E99" s="6"/>
      <c r="F99" s="6"/>
      <c r="G99" s="6"/>
    </row>
    <row r="100" spans="1:7" ht="25.5" thickBot="1" x14ac:dyDescent="0.3">
      <c r="A100" s="7" t="s">
        <v>14482</v>
      </c>
      <c r="B100" s="7" t="s">
        <v>9167</v>
      </c>
      <c r="C100" s="8"/>
      <c r="D100" s="9"/>
      <c r="E100" s="9"/>
      <c r="F100" s="9"/>
      <c r="G100" s="9"/>
    </row>
    <row r="101" spans="1:7" ht="15.75" thickBot="1" x14ac:dyDescent="0.3">
      <c r="A101" s="6"/>
      <c r="B101" s="6"/>
      <c r="C101" s="6"/>
      <c r="D101" s="6"/>
      <c r="E101" s="6"/>
      <c r="F101" s="6"/>
      <c r="G101" s="6"/>
    </row>
    <row r="102" spans="1:7" ht="25.5" thickBot="1" x14ac:dyDescent="0.3">
      <c r="A102" s="7" t="s">
        <v>14483</v>
      </c>
      <c r="B102" s="7" t="s">
        <v>8951</v>
      </c>
      <c r="C102" s="8" t="s">
        <v>11</v>
      </c>
      <c r="D102" s="9">
        <v>18.399999999999999</v>
      </c>
      <c r="E102" s="9"/>
      <c r="F102" s="9">
        <v>80.11</v>
      </c>
      <c r="G102" s="9"/>
    </row>
    <row r="103" spans="1:7" ht="15.75" thickBot="1" x14ac:dyDescent="0.3">
      <c r="A103" s="6"/>
      <c r="B103" s="6"/>
      <c r="C103" s="6"/>
      <c r="D103" s="6"/>
      <c r="E103" s="6"/>
      <c r="F103" s="6"/>
      <c r="G103" s="6"/>
    </row>
    <row r="104" spans="1:7" ht="25.5" thickBot="1" x14ac:dyDescent="0.3">
      <c r="A104" s="7" t="s">
        <v>14484</v>
      </c>
      <c r="B104" s="7" t="s">
        <v>8237</v>
      </c>
      <c r="C104" s="8" t="s">
        <v>11</v>
      </c>
      <c r="D104" s="9">
        <v>22.3</v>
      </c>
      <c r="E104" s="9"/>
      <c r="F104" s="9">
        <v>80.09</v>
      </c>
      <c r="G104" s="9"/>
    </row>
    <row r="105" spans="1:7" ht="15.75" thickBot="1" x14ac:dyDescent="0.3">
      <c r="A105" s="6"/>
      <c r="B105" s="6"/>
      <c r="C105" s="6"/>
      <c r="D105" s="6"/>
      <c r="E105" s="6"/>
      <c r="F105" s="6"/>
      <c r="G105" s="6"/>
    </row>
    <row r="106" spans="1:7" ht="25.5" thickBot="1" x14ac:dyDescent="0.3">
      <c r="A106" s="7" t="s">
        <v>14485</v>
      </c>
      <c r="B106" s="7" t="s">
        <v>8258</v>
      </c>
      <c r="C106" s="8" t="s">
        <v>11</v>
      </c>
      <c r="D106" s="9">
        <v>27.6</v>
      </c>
      <c r="E106" s="9"/>
      <c r="F106" s="9">
        <v>80.11</v>
      </c>
      <c r="G106" s="9"/>
    </row>
    <row r="107" spans="1:7" ht="15.75" thickBot="1" x14ac:dyDescent="0.3">
      <c r="A107" s="6"/>
      <c r="B107" s="6"/>
      <c r="C107" s="6"/>
      <c r="D107" s="6"/>
      <c r="E107" s="6"/>
      <c r="F107" s="6"/>
      <c r="G107" s="6"/>
    </row>
    <row r="108" spans="1:7" ht="25.5" thickBot="1" x14ac:dyDescent="0.3">
      <c r="A108" s="7" t="s">
        <v>14486</v>
      </c>
      <c r="B108" s="7" t="s">
        <v>4226</v>
      </c>
      <c r="C108" s="8" t="s">
        <v>11</v>
      </c>
      <c r="D108" s="9">
        <v>35.68</v>
      </c>
      <c r="E108" s="9"/>
      <c r="F108" s="9">
        <v>80.099999999999994</v>
      </c>
      <c r="G108" s="9"/>
    </row>
    <row r="109" spans="1:7" ht="15.75" thickBot="1" x14ac:dyDescent="0.3">
      <c r="A109" s="6"/>
      <c r="B109" s="6"/>
      <c r="C109" s="6"/>
      <c r="D109" s="6"/>
      <c r="E109" s="6"/>
      <c r="F109" s="6"/>
      <c r="G109" s="6"/>
    </row>
    <row r="110" spans="1:7" ht="25.5" thickBot="1" x14ac:dyDescent="0.3">
      <c r="A110" s="7" t="s">
        <v>14487</v>
      </c>
      <c r="B110" s="7" t="s">
        <v>4228</v>
      </c>
      <c r="C110" s="8" t="s">
        <v>11</v>
      </c>
      <c r="D110" s="9">
        <v>44.61</v>
      </c>
      <c r="E110" s="9"/>
      <c r="F110" s="9">
        <v>80.09</v>
      </c>
      <c r="G110" s="9"/>
    </row>
    <row r="111" spans="1:7" ht="15.75" thickBot="1" x14ac:dyDescent="0.3">
      <c r="A111" s="6"/>
      <c r="B111" s="6"/>
      <c r="C111" s="6"/>
      <c r="D111" s="6"/>
      <c r="E111" s="6"/>
      <c r="F111" s="6"/>
      <c r="G111" s="6"/>
    </row>
    <row r="112" spans="1:7" ht="25.5" thickBot="1" x14ac:dyDescent="0.3">
      <c r="A112" s="7" t="s">
        <v>14488</v>
      </c>
      <c r="B112" s="7" t="s">
        <v>8913</v>
      </c>
      <c r="C112" s="8" t="s">
        <v>39</v>
      </c>
      <c r="D112" s="9">
        <v>2.23</v>
      </c>
      <c r="E112" s="9"/>
      <c r="F112" s="9">
        <v>80.27</v>
      </c>
      <c r="G112" s="9"/>
    </row>
    <row r="113" spans="1:7" ht="15.75" thickBot="1" x14ac:dyDescent="0.3">
      <c r="A113" s="6"/>
      <c r="B113" s="6"/>
      <c r="C113" s="6"/>
      <c r="D113" s="6"/>
      <c r="E113" s="6"/>
      <c r="F113" s="6"/>
      <c r="G113" s="6"/>
    </row>
    <row r="114" spans="1:7" ht="25.5" thickBot="1" x14ac:dyDescent="0.3">
      <c r="A114" s="7" t="s">
        <v>14489</v>
      </c>
      <c r="B114" s="7" t="s">
        <v>14490</v>
      </c>
      <c r="C114" s="8"/>
      <c r="D114" s="9"/>
      <c r="E114" s="9"/>
      <c r="F114" s="9"/>
      <c r="G114" s="9"/>
    </row>
    <row r="115" spans="1:7" ht="15.75" thickBot="1" x14ac:dyDescent="0.3">
      <c r="A115" s="6"/>
      <c r="B115" s="6"/>
      <c r="C115" s="6"/>
      <c r="D115" s="6"/>
      <c r="E115" s="6"/>
      <c r="F115" s="6"/>
      <c r="G115" s="6"/>
    </row>
    <row r="116" spans="1:7" ht="25.5" thickBot="1" x14ac:dyDescent="0.3">
      <c r="A116" s="7" t="s">
        <v>14491</v>
      </c>
      <c r="B116" s="7" t="s">
        <v>4893</v>
      </c>
      <c r="C116" s="8" t="s">
        <v>11</v>
      </c>
      <c r="D116" s="9">
        <v>9.66</v>
      </c>
      <c r="E116" s="9"/>
      <c r="F116" s="9">
        <v>80.12</v>
      </c>
      <c r="G116" s="9"/>
    </row>
    <row r="117" spans="1:7" ht="15.75" thickBot="1" x14ac:dyDescent="0.3">
      <c r="A117" s="6"/>
      <c r="B117" s="6"/>
      <c r="C117" s="6"/>
      <c r="D117" s="6"/>
      <c r="E117" s="6"/>
      <c r="F117" s="6"/>
      <c r="G117" s="6"/>
    </row>
    <row r="118" spans="1:7" ht="25.5" thickBot="1" x14ac:dyDescent="0.3">
      <c r="A118" s="7" t="s">
        <v>14492</v>
      </c>
      <c r="B118" s="7" t="s">
        <v>4895</v>
      </c>
      <c r="C118" s="8" t="s">
        <v>11</v>
      </c>
      <c r="D118" s="9">
        <v>12.09</v>
      </c>
      <c r="E118" s="9"/>
      <c r="F118" s="9">
        <v>80.069999999999993</v>
      </c>
      <c r="G118" s="9"/>
    </row>
    <row r="119" spans="1:7" ht="15.75" thickBot="1" x14ac:dyDescent="0.3">
      <c r="A119" s="6"/>
      <c r="B119" s="6"/>
      <c r="C119" s="6"/>
      <c r="D119" s="6"/>
      <c r="E119" s="6"/>
      <c r="F119" s="6"/>
      <c r="G119" s="6"/>
    </row>
    <row r="120" spans="1:7" ht="25.5" thickBot="1" x14ac:dyDescent="0.3">
      <c r="A120" s="7" t="s">
        <v>14493</v>
      </c>
      <c r="B120" s="7" t="s">
        <v>4775</v>
      </c>
      <c r="C120" s="8" t="s">
        <v>11</v>
      </c>
      <c r="D120" s="9">
        <v>14.5</v>
      </c>
      <c r="E120" s="9"/>
      <c r="F120" s="9">
        <v>80.069999999999993</v>
      </c>
      <c r="G120" s="9"/>
    </row>
    <row r="121" spans="1:7" ht="15.75" thickBot="1" x14ac:dyDescent="0.3">
      <c r="A121" s="6"/>
      <c r="B121" s="6"/>
      <c r="C121" s="6"/>
      <c r="D121" s="6"/>
      <c r="E121" s="6"/>
      <c r="F121" s="6"/>
      <c r="G121" s="6"/>
    </row>
    <row r="122" spans="1:7" ht="25.5" thickBot="1" x14ac:dyDescent="0.3">
      <c r="A122" s="7" t="s">
        <v>14494</v>
      </c>
      <c r="B122" s="7" t="s">
        <v>4777</v>
      </c>
      <c r="C122" s="8" t="s">
        <v>11</v>
      </c>
      <c r="D122" s="9">
        <v>20.71</v>
      </c>
      <c r="E122" s="9"/>
      <c r="F122" s="9">
        <v>80.11</v>
      </c>
      <c r="G122" s="9"/>
    </row>
    <row r="123" spans="1:7" ht="15.75" thickBot="1" x14ac:dyDescent="0.3">
      <c r="A123" s="6"/>
      <c r="B123" s="6"/>
      <c r="C123" s="6"/>
      <c r="D123" s="6"/>
      <c r="E123" s="6"/>
      <c r="F123" s="6"/>
      <c r="G123" s="6"/>
    </row>
    <row r="124" spans="1:7" ht="25.5" thickBot="1" x14ac:dyDescent="0.3">
      <c r="A124" s="7" t="s">
        <v>14495</v>
      </c>
      <c r="B124" s="7" t="s">
        <v>4779</v>
      </c>
      <c r="C124" s="8" t="s">
        <v>11</v>
      </c>
      <c r="D124" s="9">
        <v>24.16</v>
      </c>
      <c r="E124" s="9"/>
      <c r="F124" s="9">
        <v>80.09</v>
      </c>
      <c r="G124" s="9"/>
    </row>
    <row r="125" spans="1:7" ht="15.75" thickBot="1" x14ac:dyDescent="0.3">
      <c r="A125" s="6"/>
      <c r="B125" s="6"/>
      <c r="C125" s="6"/>
      <c r="D125" s="6"/>
      <c r="E125" s="6"/>
      <c r="F125" s="6"/>
      <c r="G125" s="6"/>
    </row>
    <row r="126" spans="1:7" ht="25.5" thickBot="1" x14ac:dyDescent="0.3">
      <c r="A126" s="7" t="s">
        <v>14496</v>
      </c>
      <c r="B126" s="7" t="s">
        <v>8913</v>
      </c>
      <c r="C126" s="8" t="s">
        <v>39</v>
      </c>
      <c r="D126" s="9">
        <v>1.21</v>
      </c>
      <c r="E126" s="9"/>
      <c r="F126" s="9">
        <v>80.17</v>
      </c>
      <c r="G126" s="9"/>
    </row>
    <row r="127" spans="1:7" ht="15.75" thickBot="1" x14ac:dyDescent="0.3">
      <c r="A127" s="6"/>
      <c r="B127" s="6"/>
      <c r="C127" s="6"/>
      <c r="D127" s="6"/>
      <c r="E127" s="6"/>
      <c r="F127" s="6"/>
      <c r="G127" s="6"/>
    </row>
    <row r="128" spans="1:7" ht="37.5" thickBot="1" x14ac:dyDescent="0.3">
      <c r="A128" s="7" t="s">
        <v>14497</v>
      </c>
      <c r="B128" s="7" t="s">
        <v>9183</v>
      </c>
      <c r="C128" s="8"/>
      <c r="D128" s="9"/>
      <c r="E128" s="9"/>
      <c r="F128" s="9"/>
      <c r="G128" s="9"/>
    </row>
    <row r="129" spans="1:7" ht="15.75" thickBot="1" x14ac:dyDescent="0.3">
      <c r="A129" s="6"/>
      <c r="B129" s="6"/>
      <c r="C129" s="6"/>
      <c r="D129" s="6"/>
      <c r="E129" s="6"/>
      <c r="F129" s="6"/>
      <c r="G129" s="6"/>
    </row>
    <row r="130" spans="1:7" ht="25.5" thickBot="1" x14ac:dyDescent="0.3">
      <c r="A130" s="7" t="s">
        <v>14498</v>
      </c>
      <c r="B130" s="7" t="s">
        <v>8258</v>
      </c>
      <c r="C130" s="8" t="s">
        <v>11</v>
      </c>
      <c r="D130" s="9">
        <v>9.9600000000000009</v>
      </c>
      <c r="E130" s="9"/>
      <c r="F130" s="9">
        <v>80.02</v>
      </c>
      <c r="G130" s="9"/>
    </row>
    <row r="131" spans="1:7" ht="15.75" thickBot="1" x14ac:dyDescent="0.3">
      <c r="A131" s="6"/>
      <c r="B131" s="6"/>
      <c r="C131" s="6"/>
      <c r="D131" s="6"/>
      <c r="E131" s="6"/>
      <c r="F131" s="6"/>
      <c r="G131" s="6"/>
    </row>
    <row r="132" spans="1:7" ht="25.5" thickBot="1" x14ac:dyDescent="0.3">
      <c r="A132" s="7" t="s">
        <v>14499</v>
      </c>
      <c r="B132" s="7" t="s">
        <v>8913</v>
      </c>
      <c r="C132" s="8" t="s">
        <v>39</v>
      </c>
      <c r="D132" s="9">
        <v>1.66</v>
      </c>
      <c r="E132" s="9"/>
      <c r="F132" s="9">
        <v>80.12</v>
      </c>
      <c r="G132" s="9"/>
    </row>
    <row r="133" spans="1:7" ht="15.75" thickBot="1" x14ac:dyDescent="0.3">
      <c r="A133" s="6"/>
      <c r="B133" s="6"/>
      <c r="C133" s="6"/>
      <c r="D133" s="6"/>
      <c r="E133" s="6"/>
      <c r="F133" s="6"/>
      <c r="G133" s="6"/>
    </row>
    <row r="134" spans="1:7" ht="49.5" thickBot="1" x14ac:dyDescent="0.3">
      <c r="A134" s="7" t="s">
        <v>14500</v>
      </c>
      <c r="B134" s="7" t="s">
        <v>9187</v>
      </c>
      <c r="C134" s="8"/>
      <c r="D134" s="9"/>
      <c r="E134" s="9"/>
      <c r="F134" s="9"/>
      <c r="G134" s="9"/>
    </row>
    <row r="135" spans="1:7" ht="15.75" thickBot="1" x14ac:dyDescent="0.3">
      <c r="A135" s="6"/>
      <c r="B135" s="6"/>
      <c r="C135" s="6"/>
      <c r="D135" s="6"/>
      <c r="E135" s="6"/>
      <c r="F135" s="6"/>
      <c r="G135" s="6"/>
    </row>
    <row r="136" spans="1:7" ht="25.5" thickBot="1" x14ac:dyDescent="0.3">
      <c r="A136" s="7" t="s">
        <v>14501</v>
      </c>
      <c r="B136" s="7" t="s">
        <v>8951</v>
      </c>
      <c r="C136" s="8" t="s">
        <v>11</v>
      </c>
      <c r="D136" s="9">
        <v>7.8</v>
      </c>
      <c r="E136" s="9"/>
      <c r="F136" s="9">
        <v>80.13</v>
      </c>
      <c r="G136" s="9"/>
    </row>
    <row r="137" spans="1:7" ht="15.75" thickBot="1" x14ac:dyDescent="0.3">
      <c r="A137" s="6"/>
      <c r="B137" s="6"/>
      <c r="C137" s="6"/>
      <c r="D137" s="6"/>
      <c r="E137" s="6"/>
      <c r="F137" s="6"/>
      <c r="G137" s="6"/>
    </row>
    <row r="138" spans="1:7" ht="25.5" thickBot="1" x14ac:dyDescent="0.3">
      <c r="A138" s="7" t="s">
        <v>14502</v>
      </c>
      <c r="B138" s="7" t="s">
        <v>8237</v>
      </c>
      <c r="C138" s="8" t="s">
        <v>11</v>
      </c>
      <c r="D138" s="9">
        <v>9.7799999999999994</v>
      </c>
      <c r="E138" s="9"/>
      <c r="F138" s="9">
        <v>80.06</v>
      </c>
      <c r="G138" s="9"/>
    </row>
    <row r="139" spans="1:7" ht="15.75" thickBot="1" x14ac:dyDescent="0.3">
      <c r="A139" s="6"/>
      <c r="B139" s="6"/>
      <c r="C139" s="6"/>
      <c r="D139" s="6"/>
      <c r="E139" s="6"/>
      <c r="F139" s="6"/>
      <c r="G139" s="6"/>
    </row>
    <row r="140" spans="1:7" ht="25.5" thickBot="1" x14ac:dyDescent="0.3">
      <c r="A140" s="7" t="s">
        <v>14503</v>
      </c>
      <c r="B140" s="7" t="s">
        <v>8258</v>
      </c>
      <c r="C140" s="8" t="s">
        <v>11</v>
      </c>
      <c r="D140" s="9">
        <v>11.2</v>
      </c>
      <c r="E140" s="9"/>
      <c r="F140" s="9">
        <v>80.09</v>
      </c>
      <c r="G140" s="9"/>
    </row>
    <row r="141" spans="1:7" ht="15.75" thickBot="1" x14ac:dyDescent="0.3">
      <c r="A141" s="6"/>
      <c r="B141" s="6"/>
      <c r="C141" s="6"/>
      <c r="D141" s="6"/>
      <c r="E141" s="6"/>
      <c r="F141" s="6"/>
      <c r="G141" s="6"/>
    </row>
    <row r="142" spans="1:7" ht="25.5" thickBot="1" x14ac:dyDescent="0.3">
      <c r="A142" s="7" t="s">
        <v>14504</v>
      </c>
      <c r="B142" s="7" t="s">
        <v>4226</v>
      </c>
      <c r="C142" s="8" t="s">
        <v>11</v>
      </c>
      <c r="D142" s="9">
        <v>14.96</v>
      </c>
      <c r="E142" s="9"/>
      <c r="F142" s="9">
        <v>80.08</v>
      </c>
      <c r="G142" s="9"/>
    </row>
    <row r="143" spans="1:7" ht="15.75" thickBot="1" x14ac:dyDescent="0.3">
      <c r="A143" s="6"/>
      <c r="B143" s="6"/>
      <c r="C143" s="6"/>
      <c r="D143" s="6"/>
      <c r="E143" s="6"/>
      <c r="F143" s="6"/>
      <c r="G143" s="6"/>
    </row>
    <row r="144" spans="1:7" ht="25.5" thickBot="1" x14ac:dyDescent="0.3">
      <c r="A144" s="7" t="s">
        <v>14505</v>
      </c>
      <c r="B144" s="7" t="s">
        <v>4228</v>
      </c>
      <c r="C144" s="8" t="s">
        <v>11</v>
      </c>
      <c r="D144" s="9">
        <v>18.71</v>
      </c>
      <c r="E144" s="9"/>
      <c r="F144" s="9">
        <v>80.12</v>
      </c>
      <c r="G144" s="9"/>
    </row>
    <row r="145" spans="1:7" ht="15.75" thickBot="1" x14ac:dyDescent="0.3">
      <c r="A145" s="6"/>
      <c r="B145" s="6"/>
      <c r="C145" s="6"/>
      <c r="D145" s="6"/>
      <c r="E145" s="6"/>
      <c r="F145" s="6"/>
      <c r="G145" s="6"/>
    </row>
    <row r="146" spans="1:7" ht="25.5" thickBot="1" x14ac:dyDescent="0.3">
      <c r="A146" s="7" t="s">
        <v>14506</v>
      </c>
      <c r="B146" s="7" t="s">
        <v>8913</v>
      </c>
      <c r="C146" s="8" t="s">
        <v>39</v>
      </c>
      <c r="D146" s="9">
        <v>1.86</v>
      </c>
      <c r="E146" s="9"/>
      <c r="F146" s="9">
        <v>80.11</v>
      </c>
      <c r="G146" s="9"/>
    </row>
    <row r="147" spans="1:7" ht="15.75" thickBot="1" x14ac:dyDescent="0.3">
      <c r="A147" s="6"/>
      <c r="B147" s="6"/>
      <c r="C147" s="6"/>
      <c r="D147" s="6"/>
      <c r="E147" s="6"/>
      <c r="F147" s="6"/>
      <c r="G147" s="6"/>
    </row>
    <row r="148" spans="1:7" ht="25.5" thickBot="1" x14ac:dyDescent="0.3">
      <c r="A148" s="7" t="s">
        <v>14507</v>
      </c>
      <c r="B148" s="7" t="s">
        <v>9195</v>
      </c>
      <c r="C148" s="8"/>
      <c r="D148" s="9"/>
      <c r="E148" s="9"/>
      <c r="F148" s="9"/>
      <c r="G148" s="9"/>
    </row>
    <row r="149" spans="1:7" ht="15.75" thickBot="1" x14ac:dyDescent="0.3">
      <c r="A149" s="6"/>
      <c r="B149" s="6"/>
      <c r="C149" s="6"/>
      <c r="D149" s="6"/>
      <c r="E149" s="6"/>
      <c r="F149" s="6"/>
      <c r="G149" s="6"/>
    </row>
    <row r="150" spans="1:7" ht="25.5" thickBot="1" x14ac:dyDescent="0.3">
      <c r="A150" s="7" t="s">
        <v>14508</v>
      </c>
      <c r="B150" s="7" t="s">
        <v>9197</v>
      </c>
      <c r="C150" s="8" t="s">
        <v>11</v>
      </c>
      <c r="D150" s="9">
        <v>9.99</v>
      </c>
      <c r="E150" s="9"/>
      <c r="F150" s="9">
        <v>80.08</v>
      </c>
      <c r="G150" s="9"/>
    </row>
    <row r="151" spans="1:7" ht="15.75" thickBot="1" x14ac:dyDescent="0.3">
      <c r="A151" s="6"/>
      <c r="B151" s="6"/>
      <c r="C151" s="6"/>
      <c r="D151" s="6"/>
      <c r="E151" s="6"/>
      <c r="F151" s="6"/>
      <c r="G151" s="6"/>
    </row>
    <row r="152" spans="1:7" ht="25.5" thickBot="1" x14ac:dyDescent="0.3">
      <c r="A152" s="7" t="s">
        <v>14509</v>
      </c>
      <c r="B152" s="7" t="s">
        <v>9199</v>
      </c>
      <c r="C152" s="8" t="s">
        <v>11</v>
      </c>
      <c r="D152" s="9">
        <v>12.49</v>
      </c>
      <c r="E152" s="9"/>
      <c r="F152" s="9">
        <v>80.06</v>
      </c>
      <c r="G152" s="9"/>
    </row>
    <row r="153" spans="1:7" ht="15.75" thickBot="1" x14ac:dyDescent="0.3">
      <c r="A153" s="6"/>
      <c r="B153" s="6"/>
      <c r="C153" s="6"/>
      <c r="D153" s="6"/>
      <c r="E153" s="6"/>
      <c r="F153" s="6"/>
      <c r="G153" s="6"/>
    </row>
    <row r="154" spans="1:7" ht="25.5" thickBot="1" x14ac:dyDescent="0.3">
      <c r="A154" s="7" t="s">
        <v>14510</v>
      </c>
      <c r="B154" s="7" t="s">
        <v>9201</v>
      </c>
      <c r="C154" s="8" t="s">
        <v>11</v>
      </c>
      <c r="D154" s="9">
        <v>15.42</v>
      </c>
      <c r="E154" s="9"/>
      <c r="F154" s="9">
        <v>80.09</v>
      </c>
      <c r="G154" s="9"/>
    </row>
    <row r="155" spans="1:7" ht="15.75" thickBot="1" x14ac:dyDescent="0.3">
      <c r="A155" s="6"/>
      <c r="B155" s="6"/>
      <c r="C155" s="6"/>
      <c r="D155" s="6"/>
      <c r="E155" s="6"/>
      <c r="F155" s="6"/>
      <c r="G155" s="6"/>
    </row>
    <row r="156" spans="1:7" ht="25.5" thickBot="1" x14ac:dyDescent="0.3">
      <c r="A156" s="7" t="s">
        <v>14511</v>
      </c>
      <c r="B156" s="7" t="s">
        <v>9203</v>
      </c>
      <c r="C156" s="8" t="s">
        <v>11</v>
      </c>
      <c r="D156" s="9">
        <v>18.23</v>
      </c>
      <c r="E156" s="9"/>
      <c r="F156" s="9">
        <v>80.09</v>
      </c>
      <c r="G156" s="9"/>
    </row>
    <row r="157" spans="1:7" ht="15.75" thickBot="1" x14ac:dyDescent="0.3">
      <c r="A157" s="6"/>
      <c r="B157" s="6"/>
      <c r="C157" s="6"/>
      <c r="D157" s="6"/>
      <c r="E157" s="6"/>
      <c r="F157" s="6"/>
      <c r="G157" s="6"/>
    </row>
    <row r="158" spans="1:7" ht="25.5" thickBot="1" x14ac:dyDescent="0.3">
      <c r="A158" s="7" t="s">
        <v>14512</v>
      </c>
      <c r="B158" s="7" t="s">
        <v>9205</v>
      </c>
      <c r="C158" s="8" t="s">
        <v>11</v>
      </c>
      <c r="D158" s="9">
        <v>21.16</v>
      </c>
      <c r="E158" s="9"/>
      <c r="F158" s="9">
        <v>80.099999999999994</v>
      </c>
      <c r="G158" s="9"/>
    </row>
    <row r="159" spans="1:7" ht="15.75" thickBot="1" x14ac:dyDescent="0.3">
      <c r="A159" s="6"/>
      <c r="B159" s="6"/>
      <c r="C159" s="6"/>
      <c r="D159" s="6"/>
      <c r="E159" s="6"/>
      <c r="F159" s="6"/>
      <c r="G159" s="6"/>
    </row>
    <row r="160" spans="1:7" ht="25.5" thickBot="1" x14ac:dyDescent="0.3">
      <c r="A160" s="7" t="s">
        <v>14513</v>
      </c>
      <c r="B160" s="7" t="s">
        <v>9207</v>
      </c>
      <c r="C160" s="8" t="s">
        <v>11</v>
      </c>
      <c r="D160" s="9">
        <v>24.04</v>
      </c>
      <c r="E160" s="9"/>
      <c r="F160" s="9">
        <v>80.069999999999993</v>
      </c>
      <c r="G160" s="9"/>
    </row>
    <row r="161" spans="1:7" ht="15.75" thickBot="1" x14ac:dyDescent="0.3">
      <c r="A161" s="6"/>
      <c r="B161" s="6"/>
      <c r="C161" s="6"/>
      <c r="D161" s="6"/>
      <c r="E161" s="6"/>
      <c r="F161" s="6"/>
      <c r="G161" s="6"/>
    </row>
    <row r="162" spans="1:7" ht="25.5" thickBot="1" x14ac:dyDescent="0.3">
      <c r="A162" s="7" t="s">
        <v>14514</v>
      </c>
      <c r="B162" s="7" t="s">
        <v>9209</v>
      </c>
      <c r="C162" s="8" t="s">
        <v>11</v>
      </c>
      <c r="D162" s="9">
        <v>27.02</v>
      </c>
      <c r="E162" s="9"/>
      <c r="F162" s="9">
        <v>80.09</v>
      </c>
      <c r="G162" s="9"/>
    </row>
    <row r="163" spans="1:7" ht="15.75" thickBot="1" x14ac:dyDescent="0.3">
      <c r="A163" s="6"/>
      <c r="B163" s="6"/>
      <c r="C163" s="6"/>
      <c r="D163" s="6"/>
      <c r="E163" s="6"/>
      <c r="F163" s="6"/>
      <c r="G163" s="6"/>
    </row>
    <row r="164" spans="1:7" ht="25.5" thickBot="1" x14ac:dyDescent="0.3">
      <c r="A164" s="7" t="s">
        <v>14515</v>
      </c>
      <c r="B164" s="7" t="s">
        <v>9211</v>
      </c>
      <c r="C164" s="8" t="s">
        <v>11</v>
      </c>
      <c r="D164" s="9">
        <v>33.020000000000003</v>
      </c>
      <c r="E164" s="9"/>
      <c r="F164" s="9">
        <v>80.099999999999994</v>
      </c>
      <c r="G164" s="9"/>
    </row>
    <row r="165" spans="1:7" ht="15.75" thickBot="1" x14ac:dyDescent="0.3">
      <c r="A165" s="6"/>
      <c r="B165" s="6"/>
      <c r="C165" s="6"/>
      <c r="D165" s="6"/>
      <c r="E165" s="6"/>
      <c r="F165" s="6"/>
      <c r="G165" s="6"/>
    </row>
    <row r="166" spans="1:7" ht="25.5" thickBot="1" x14ac:dyDescent="0.3">
      <c r="A166" s="7" t="s">
        <v>14516</v>
      </c>
      <c r="B166" s="7" t="s">
        <v>9213</v>
      </c>
      <c r="C166" s="8" t="s">
        <v>11</v>
      </c>
      <c r="D166" s="9">
        <v>38.9</v>
      </c>
      <c r="E166" s="9"/>
      <c r="F166" s="9">
        <v>80.08</v>
      </c>
      <c r="G166" s="9"/>
    </row>
    <row r="167" spans="1:7" ht="15.75" thickBot="1" x14ac:dyDescent="0.3">
      <c r="A167" s="6"/>
      <c r="B167" s="6"/>
      <c r="C167" s="6"/>
      <c r="D167" s="6"/>
      <c r="E167" s="6"/>
      <c r="F167" s="6"/>
      <c r="G167" s="6"/>
    </row>
    <row r="168" spans="1:7" ht="25.5" thickBot="1" x14ac:dyDescent="0.3">
      <c r="A168" s="7" t="s">
        <v>14517</v>
      </c>
      <c r="B168" s="7" t="s">
        <v>9215</v>
      </c>
      <c r="C168" s="8" t="s">
        <v>11</v>
      </c>
      <c r="D168" s="9">
        <v>5.75</v>
      </c>
      <c r="E168" s="9"/>
      <c r="F168" s="9">
        <v>80.17</v>
      </c>
      <c r="G168" s="9"/>
    </row>
    <row r="169" spans="1:7" ht="15.75" thickBot="1" x14ac:dyDescent="0.3">
      <c r="A169" s="6"/>
      <c r="B169" s="6"/>
      <c r="C169" s="6"/>
      <c r="D169" s="6"/>
      <c r="E169" s="6"/>
      <c r="F169" s="6"/>
      <c r="G169" s="6"/>
    </row>
    <row r="170" spans="1:7" ht="37.5" thickBot="1" x14ac:dyDescent="0.3">
      <c r="A170" s="7" t="s">
        <v>14518</v>
      </c>
      <c r="B170" s="7" t="s">
        <v>9232</v>
      </c>
      <c r="C170" s="8" t="s">
        <v>15</v>
      </c>
      <c r="D170" s="9">
        <v>430.74</v>
      </c>
      <c r="E170" s="9"/>
      <c r="F170" s="9">
        <v>80.09</v>
      </c>
      <c r="G170" s="9"/>
    </row>
    <row r="171" spans="1:7" ht="15.75" thickBot="1" x14ac:dyDescent="0.3">
      <c r="A171" s="6"/>
      <c r="B171" s="6"/>
      <c r="C171" s="6"/>
      <c r="D171" s="6"/>
      <c r="E171" s="6"/>
      <c r="F171" s="6"/>
      <c r="G171" s="6"/>
    </row>
    <row r="172" spans="1:7" ht="25.5" thickBot="1" x14ac:dyDescent="0.3">
      <c r="A172" s="7" t="s">
        <v>14519</v>
      </c>
      <c r="B172" s="7" t="s">
        <v>9254</v>
      </c>
      <c r="C172" s="8"/>
      <c r="D172" s="9"/>
      <c r="E172" s="9"/>
      <c r="F172" s="9"/>
      <c r="G172" s="9"/>
    </row>
    <row r="173" spans="1:7" ht="15.75" thickBot="1" x14ac:dyDescent="0.3">
      <c r="A173" s="6"/>
      <c r="B173" s="6"/>
      <c r="C173" s="6"/>
      <c r="D173" s="6"/>
      <c r="E173" s="6"/>
      <c r="F173" s="6"/>
      <c r="G173" s="6"/>
    </row>
    <row r="174" spans="1:7" ht="25.5" thickBot="1" x14ac:dyDescent="0.3">
      <c r="A174" s="7" t="s">
        <v>14520</v>
      </c>
      <c r="B174" s="7" t="s">
        <v>9199</v>
      </c>
      <c r="C174" s="8" t="s">
        <v>11</v>
      </c>
      <c r="D174" s="9">
        <v>13.71</v>
      </c>
      <c r="E174" s="9"/>
      <c r="F174" s="9">
        <v>80.09</v>
      </c>
      <c r="G174" s="9"/>
    </row>
    <row r="175" spans="1:7" ht="15.75" thickBot="1" x14ac:dyDescent="0.3">
      <c r="A175" s="6"/>
      <c r="B175" s="6"/>
      <c r="C175" s="6"/>
      <c r="D175" s="6"/>
      <c r="E175" s="6"/>
      <c r="F175" s="6"/>
      <c r="G175" s="6"/>
    </row>
    <row r="176" spans="1:7" ht="25.5" thickBot="1" x14ac:dyDescent="0.3">
      <c r="A176" s="7" t="s">
        <v>14521</v>
      </c>
      <c r="B176" s="7" t="s">
        <v>9201</v>
      </c>
      <c r="C176" s="8" t="s">
        <v>11</v>
      </c>
      <c r="D176" s="9">
        <v>17.149999999999999</v>
      </c>
      <c r="E176" s="9"/>
      <c r="F176" s="9">
        <v>80.12</v>
      </c>
      <c r="G176" s="9"/>
    </row>
    <row r="177" spans="1:7" ht="15.75" thickBot="1" x14ac:dyDescent="0.3">
      <c r="A177" s="6"/>
      <c r="B177" s="6"/>
      <c r="C177" s="6"/>
      <c r="D177" s="6"/>
      <c r="E177" s="6"/>
      <c r="F177" s="6"/>
      <c r="G177" s="6"/>
    </row>
    <row r="178" spans="1:7" ht="25.5" thickBot="1" x14ac:dyDescent="0.3">
      <c r="A178" s="7" t="s">
        <v>14522</v>
      </c>
      <c r="B178" s="7" t="s">
        <v>9203</v>
      </c>
      <c r="C178" s="8" t="s">
        <v>11</v>
      </c>
      <c r="D178" s="9">
        <v>20.59</v>
      </c>
      <c r="E178" s="9"/>
      <c r="F178" s="9">
        <v>80.09</v>
      </c>
      <c r="G178" s="9"/>
    </row>
    <row r="179" spans="1:7" ht="15.75" thickBot="1" x14ac:dyDescent="0.3">
      <c r="A179" s="6"/>
      <c r="B179" s="6"/>
      <c r="C179" s="6"/>
      <c r="D179" s="6"/>
      <c r="E179" s="6"/>
      <c r="F179" s="6"/>
      <c r="G179" s="6"/>
    </row>
    <row r="180" spans="1:7" ht="25.5" thickBot="1" x14ac:dyDescent="0.3">
      <c r="A180" s="7" t="s">
        <v>14523</v>
      </c>
      <c r="B180" s="7" t="s">
        <v>9205</v>
      </c>
      <c r="C180" s="8" t="s">
        <v>11</v>
      </c>
      <c r="D180" s="9">
        <v>23.94</v>
      </c>
      <c r="E180" s="9"/>
      <c r="F180" s="9">
        <v>80.08</v>
      </c>
      <c r="G180" s="9"/>
    </row>
    <row r="181" spans="1:7" ht="15.75" thickBot="1" x14ac:dyDescent="0.3">
      <c r="A181" s="6"/>
      <c r="B181" s="6"/>
      <c r="C181" s="6"/>
      <c r="D181" s="6"/>
      <c r="E181" s="6"/>
      <c r="F181" s="6"/>
      <c r="G181" s="6"/>
    </row>
    <row r="182" spans="1:7" ht="25.5" thickBot="1" x14ac:dyDescent="0.3">
      <c r="A182" s="7" t="s">
        <v>14524</v>
      </c>
      <c r="B182" s="7" t="s">
        <v>9207</v>
      </c>
      <c r="C182" s="8" t="s">
        <v>11</v>
      </c>
      <c r="D182" s="9">
        <v>27.16</v>
      </c>
      <c r="E182" s="9"/>
      <c r="F182" s="9">
        <v>80.08</v>
      </c>
      <c r="G182" s="9"/>
    </row>
    <row r="183" spans="1:7" ht="15.75" thickBot="1" x14ac:dyDescent="0.3">
      <c r="A183" s="6"/>
      <c r="B183" s="6"/>
      <c r="C183" s="6"/>
      <c r="D183" s="6"/>
      <c r="E183" s="6"/>
      <c r="F183" s="6"/>
      <c r="G183" s="6"/>
    </row>
    <row r="184" spans="1:7" ht="25.5" thickBot="1" x14ac:dyDescent="0.3">
      <c r="A184" s="7" t="s">
        <v>14525</v>
      </c>
      <c r="B184" s="7" t="s">
        <v>9209</v>
      </c>
      <c r="C184" s="8" t="s">
        <v>11</v>
      </c>
      <c r="D184" s="9">
        <v>30.78</v>
      </c>
      <c r="E184" s="9"/>
      <c r="F184" s="9">
        <v>80.08</v>
      </c>
      <c r="G184" s="9"/>
    </row>
    <row r="185" spans="1:7" ht="15.75" thickBot="1" x14ac:dyDescent="0.3">
      <c r="A185" s="6"/>
      <c r="B185" s="6"/>
      <c r="C185" s="6"/>
      <c r="D185" s="6"/>
      <c r="E185" s="6"/>
      <c r="F185" s="6"/>
      <c r="G185" s="6"/>
    </row>
    <row r="186" spans="1:7" ht="25.5" thickBot="1" x14ac:dyDescent="0.3">
      <c r="A186" s="7" t="s">
        <v>14526</v>
      </c>
      <c r="B186" s="7" t="s">
        <v>9211</v>
      </c>
      <c r="C186" s="8" t="s">
        <v>11</v>
      </c>
      <c r="D186" s="9">
        <v>37.44</v>
      </c>
      <c r="E186" s="9"/>
      <c r="F186" s="9">
        <v>80.099999999999994</v>
      </c>
      <c r="G186" s="9"/>
    </row>
    <row r="187" spans="1:7" ht="15.75" thickBot="1" x14ac:dyDescent="0.3">
      <c r="A187" s="6"/>
      <c r="B187" s="6"/>
      <c r="C187" s="6"/>
      <c r="D187" s="6"/>
      <c r="E187" s="6"/>
      <c r="F187" s="6"/>
      <c r="G187" s="6"/>
    </row>
    <row r="188" spans="1:7" ht="25.5" thickBot="1" x14ac:dyDescent="0.3">
      <c r="A188" s="7" t="s">
        <v>14527</v>
      </c>
      <c r="B188" s="7" t="s">
        <v>14528</v>
      </c>
      <c r="C188" s="8" t="s">
        <v>11</v>
      </c>
      <c r="D188" s="9">
        <v>6.84</v>
      </c>
      <c r="E188" s="9"/>
      <c r="F188" s="9">
        <v>80.12</v>
      </c>
      <c r="G188" s="9"/>
    </row>
    <row r="189" spans="1:7" ht="15.75" thickBot="1" x14ac:dyDescent="0.3">
      <c r="A189" s="6"/>
      <c r="B189" s="6"/>
      <c r="C189" s="6"/>
      <c r="D189" s="6"/>
      <c r="E189" s="6"/>
      <c r="F189" s="6"/>
      <c r="G189" s="6"/>
    </row>
    <row r="190" spans="1:7" ht="25.5" thickBot="1" x14ac:dyDescent="0.3">
      <c r="A190" s="7" t="s">
        <v>14529</v>
      </c>
      <c r="B190" s="7" t="s">
        <v>9314</v>
      </c>
      <c r="C190" s="8"/>
      <c r="D190" s="9"/>
      <c r="E190" s="9"/>
      <c r="F190" s="9"/>
      <c r="G190" s="9"/>
    </row>
    <row r="191" spans="1:7" ht="15.75" thickBot="1" x14ac:dyDescent="0.3">
      <c r="A191" s="6"/>
      <c r="B191" s="6"/>
      <c r="C191" s="6"/>
      <c r="D191" s="6"/>
      <c r="E191" s="6"/>
      <c r="F191" s="6"/>
      <c r="G191" s="6"/>
    </row>
    <row r="192" spans="1:7" ht="25.5" thickBot="1" x14ac:dyDescent="0.3">
      <c r="A192" s="7" t="s">
        <v>14530</v>
      </c>
      <c r="B192" s="7" t="s">
        <v>8956</v>
      </c>
      <c r="C192" s="8" t="s">
        <v>11</v>
      </c>
      <c r="D192" s="9">
        <v>5.71</v>
      </c>
      <c r="E192" s="9"/>
      <c r="F192" s="9">
        <v>80.040000000000006</v>
      </c>
      <c r="G192" s="9"/>
    </row>
    <row r="193" spans="1:7" ht="15.75" thickBot="1" x14ac:dyDescent="0.3">
      <c r="A193" s="6"/>
      <c r="B193" s="6"/>
      <c r="C193" s="6"/>
      <c r="D193" s="6"/>
      <c r="E193" s="6"/>
      <c r="F193" s="6"/>
      <c r="G193" s="6"/>
    </row>
    <row r="194" spans="1:7" ht="25.5" thickBot="1" x14ac:dyDescent="0.3">
      <c r="A194" s="7" t="s">
        <v>14531</v>
      </c>
      <c r="B194" s="7" t="s">
        <v>8917</v>
      </c>
      <c r="C194" s="8" t="s">
        <v>11</v>
      </c>
      <c r="D194" s="9">
        <v>7.43</v>
      </c>
      <c r="E194" s="9"/>
      <c r="F194" s="9">
        <v>80.08</v>
      </c>
      <c r="G194" s="9"/>
    </row>
    <row r="195" spans="1:7" ht="15.75" thickBot="1" x14ac:dyDescent="0.3">
      <c r="A195" s="6"/>
      <c r="B195" s="6"/>
      <c r="C195" s="6"/>
      <c r="D195" s="6"/>
      <c r="E195" s="6"/>
      <c r="F195" s="6"/>
      <c r="G195" s="6"/>
    </row>
    <row r="196" spans="1:7" ht="25.5" thickBot="1" x14ac:dyDescent="0.3">
      <c r="A196" s="7" t="s">
        <v>14532</v>
      </c>
      <c r="B196" s="7" t="s">
        <v>9403</v>
      </c>
      <c r="C196" s="8"/>
      <c r="D196" s="9"/>
      <c r="E196" s="9"/>
      <c r="F196" s="9"/>
      <c r="G196" s="9"/>
    </row>
    <row r="197" spans="1:7" ht="15.75" thickBot="1" x14ac:dyDescent="0.3">
      <c r="A197" s="6"/>
      <c r="B197" s="6"/>
      <c r="C197" s="6"/>
      <c r="D197" s="6"/>
      <c r="E197" s="6"/>
      <c r="F197" s="6"/>
      <c r="G197" s="6"/>
    </row>
    <row r="198" spans="1:7" ht="25.5" thickBot="1" x14ac:dyDescent="0.3">
      <c r="A198" s="7" t="s">
        <v>14533</v>
      </c>
      <c r="B198" s="7" t="s">
        <v>9405</v>
      </c>
      <c r="C198" s="8" t="s">
        <v>11</v>
      </c>
      <c r="D198" s="9">
        <v>5.68</v>
      </c>
      <c r="E198" s="9"/>
      <c r="F198" s="9">
        <v>80.11</v>
      </c>
      <c r="G198" s="9"/>
    </row>
    <row r="199" spans="1:7" ht="15.75" thickBot="1" x14ac:dyDescent="0.3">
      <c r="A199" s="6"/>
      <c r="B199" s="6"/>
      <c r="C199" s="6"/>
      <c r="D199" s="6"/>
      <c r="E199" s="6"/>
      <c r="F199" s="6"/>
      <c r="G199" s="6"/>
    </row>
    <row r="200" spans="1:7" ht="25.5" thickBot="1" x14ac:dyDescent="0.3">
      <c r="A200" s="7" t="s">
        <v>14534</v>
      </c>
      <c r="B200" s="7" t="s">
        <v>9407</v>
      </c>
      <c r="C200" s="8" t="s">
        <v>11</v>
      </c>
      <c r="D200" s="9">
        <v>8.43</v>
      </c>
      <c r="E200" s="9"/>
      <c r="F200" s="9">
        <v>80.069999999999993</v>
      </c>
      <c r="G200" s="9"/>
    </row>
    <row r="201" spans="1:7" ht="15.75" thickBot="1" x14ac:dyDescent="0.3">
      <c r="A201" s="6"/>
      <c r="B201" s="6"/>
      <c r="C201" s="6"/>
      <c r="D201" s="6"/>
      <c r="E201" s="6"/>
      <c r="F201" s="6"/>
      <c r="G201" s="6"/>
    </row>
    <row r="202" spans="1:7" ht="25.5" thickBot="1" x14ac:dyDescent="0.3">
      <c r="A202" s="7" t="s">
        <v>14535</v>
      </c>
      <c r="B202" s="7" t="s">
        <v>9409</v>
      </c>
      <c r="C202" s="8" t="s">
        <v>11</v>
      </c>
      <c r="D202" s="9">
        <v>10.85</v>
      </c>
      <c r="E202" s="9"/>
      <c r="F202" s="9">
        <v>80.09</v>
      </c>
      <c r="G202" s="9"/>
    </row>
    <row r="203" spans="1:7" ht="15.75" thickBot="1" x14ac:dyDescent="0.3">
      <c r="A203" s="6"/>
      <c r="B203" s="6"/>
      <c r="C203" s="6"/>
      <c r="D203" s="6"/>
      <c r="E203" s="6"/>
      <c r="F203" s="6"/>
      <c r="G203" s="6"/>
    </row>
    <row r="204" spans="1:7" ht="25.5" thickBot="1" x14ac:dyDescent="0.3">
      <c r="A204" s="7" t="s">
        <v>14536</v>
      </c>
      <c r="B204" s="7" t="s">
        <v>9411</v>
      </c>
      <c r="C204" s="8" t="s">
        <v>11</v>
      </c>
      <c r="D204" s="9">
        <v>3.04</v>
      </c>
      <c r="E204" s="9"/>
      <c r="F204" s="9">
        <v>79.930000000000007</v>
      </c>
      <c r="G204" s="9"/>
    </row>
    <row r="205" spans="1:7" ht="15.75" thickBot="1" x14ac:dyDescent="0.3">
      <c r="A205" s="6"/>
      <c r="B205" s="6"/>
      <c r="C205" s="6"/>
      <c r="D205" s="6"/>
      <c r="E205" s="6"/>
      <c r="F205" s="6"/>
      <c r="G205" s="6"/>
    </row>
    <row r="206" spans="1:7" ht="25.5" thickBot="1" x14ac:dyDescent="0.3">
      <c r="A206" s="7" t="s">
        <v>14537</v>
      </c>
      <c r="B206" s="7" t="s">
        <v>9413</v>
      </c>
      <c r="C206" s="8" t="s">
        <v>11</v>
      </c>
      <c r="D206" s="9">
        <v>4.37</v>
      </c>
      <c r="E206" s="9"/>
      <c r="F206" s="9">
        <v>80.09</v>
      </c>
      <c r="G206" s="9"/>
    </row>
    <row r="207" spans="1:7" ht="15.75" thickBot="1" x14ac:dyDescent="0.3">
      <c r="A207" s="6"/>
      <c r="B207" s="6"/>
      <c r="C207" s="6"/>
      <c r="D207" s="6"/>
      <c r="E207" s="6"/>
      <c r="F207" s="6"/>
      <c r="G207" s="6"/>
    </row>
    <row r="208" spans="1:7" ht="25.5" thickBot="1" x14ac:dyDescent="0.3">
      <c r="A208" s="7" t="s">
        <v>14538</v>
      </c>
      <c r="B208" s="7" t="s">
        <v>9415</v>
      </c>
      <c r="C208" s="8" t="s">
        <v>11</v>
      </c>
      <c r="D208" s="9">
        <v>5.76</v>
      </c>
      <c r="E208" s="9"/>
      <c r="F208" s="9">
        <v>80.209999999999994</v>
      </c>
      <c r="G208" s="9"/>
    </row>
    <row r="209" spans="1:7" ht="15.75" thickBot="1" x14ac:dyDescent="0.3">
      <c r="A209" s="6"/>
      <c r="B209" s="6"/>
      <c r="C209" s="6"/>
      <c r="D209" s="6"/>
      <c r="E209" s="6"/>
      <c r="F209" s="6"/>
      <c r="G209" s="6"/>
    </row>
    <row r="210" spans="1:7" ht="25.5" thickBot="1" x14ac:dyDescent="0.3">
      <c r="A210" s="7" t="s">
        <v>14539</v>
      </c>
      <c r="B210" s="7" t="s">
        <v>9429</v>
      </c>
      <c r="C210" s="8" t="s">
        <v>1444</v>
      </c>
      <c r="D210" s="9">
        <v>0.8</v>
      </c>
      <c r="E210" s="9"/>
      <c r="F210" s="9">
        <v>80</v>
      </c>
      <c r="G210" s="9"/>
    </row>
  </sheetData>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093F12-E496-420D-8C27-D5DF26295BCF}">
  <sheetPr>
    <tabColor rgb="FF9933FF"/>
  </sheetPr>
  <dimension ref="A1:G14"/>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14360</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14238</v>
      </c>
      <c r="B10" s="7" t="s">
        <v>7225</v>
      </c>
      <c r="C10" s="8"/>
      <c r="D10" s="9"/>
      <c r="E10" s="9"/>
      <c r="F10" s="9"/>
      <c r="G10" s="9"/>
    </row>
    <row r="11" spans="1:7" ht="15.75" thickBot="1" x14ac:dyDescent="0.3">
      <c r="A11" s="6"/>
      <c r="B11" s="6"/>
      <c r="C11" s="6"/>
      <c r="D11" s="6"/>
      <c r="E11" s="6"/>
      <c r="F11" s="6"/>
      <c r="G11" s="6"/>
    </row>
    <row r="12" spans="1:7" ht="15.75" thickBot="1" x14ac:dyDescent="0.3">
      <c r="A12" s="7" t="s">
        <v>14361</v>
      </c>
      <c r="B12" s="7" t="s">
        <v>14362</v>
      </c>
      <c r="C12" s="8"/>
      <c r="D12" s="9"/>
      <c r="E12" s="9"/>
      <c r="F12" s="9"/>
      <c r="G12" s="9"/>
    </row>
    <row r="13" spans="1:7" ht="15.75" thickBot="1" x14ac:dyDescent="0.3">
      <c r="A13" s="6"/>
      <c r="B13" s="6"/>
      <c r="C13" s="6"/>
      <c r="D13" s="6"/>
      <c r="E13" s="6"/>
      <c r="F13" s="6"/>
      <c r="G13" s="6"/>
    </row>
    <row r="14" spans="1:7" ht="25.5" thickBot="1" x14ac:dyDescent="0.3">
      <c r="A14" s="7" t="s">
        <v>14363</v>
      </c>
      <c r="B14" s="7" t="s">
        <v>7590</v>
      </c>
      <c r="C14" s="8" t="s">
        <v>1444</v>
      </c>
      <c r="D14" s="9">
        <v>16.36</v>
      </c>
      <c r="E14" s="9"/>
      <c r="F14" s="9">
        <v>80.069999999999993</v>
      </c>
      <c r="G14" s="9"/>
    </row>
  </sheetData>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206718-3063-4275-92D9-292F7E79F77D}">
  <sheetPr>
    <tabColor rgb="FF9933FF"/>
  </sheetPr>
  <dimension ref="A1:G28"/>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14424</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14238</v>
      </c>
      <c r="B10" s="7" t="s">
        <v>7225</v>
      </c>
      <c r="C10" s="8"/>
      <c r="D10" s="9"/>
      <c r="E10" s="9"/>
      <c r="F10" s="9"/>
      <c r="G10" s="9"/>
    </row>
    <row r="11" spans="1:7" ht="15.75" thickBot="1" x14ac:dyDescent="0.3">
      <c r="A11" s="6"/>
      <c r="B11" s="6"/>
      <c r="C11" s="6"/>
      <c r="D11" s="6"/>
      <c r="E11" s="6"/>
      <c r="F11" s="6"/>
      <c r="G11" s="6"/>
    </row>
    <row r="12" spans="1:7" ht="15.75" thickBot="1" x14ac:dyDescent="0.3">
      <c r="A12" s="7" t="s">
        <v>14425</v>
      </c>
      <c r="B12" s="7" t="s">
        <v>14426</v>
      </c>
      <c r="C12" s="8"/>
      <c r="D12" s="9"/>
      <c r="E12" s="9"/>
      <c r="F12" s="9"/>
      <c r="G12" s="9"/>
    </row>
    <row r="13" spans="1:7" ht="15.75" thickBot="1" x14ac:dyDescent="0.3">
      <c r="A13" s="6"/>
      <c r="B13" s="6"/>
      <c r="C13" s="6"/>
      <c r="D13" s="6"/>
      <c r="E13" s="6"/>
      <c r="F13" s="6"/>
      <c r="G13" s="6"/>
    </row>
    <row r="14" spans="1:7" ht="25.5" thickBot="1" x14ac:dyDescent="0.3">
      <c r="A14" s="7" t="s">
        <v>14427</v>
      </c>
      <c r="B14" s="7" t="s">
        <v>4786</v>
      </c>
      <c r="C14" s="8"/>
      <c r="D14" s="9"/>
      <c r="E14" s="9"/>
      <c r="F14" s="9"/>
      <c r="G14" s="9"/>
    </row>
    <row r="15" spans="1:7" ht="15.75" thickBot="1" x14ac:dyDescent="0.3">
      <c r="A15" s="6"/>
      <c r="B15" s="6"/>
      <c r="C15" s="6"/>
      <c r="D15" s="6"/>
      <c r="E15" s="6"/>
      <c r="F15" s="6"/>
      <c r="G15" s="6"/>
    </row>
    <row r="16" spans="1:7" ht="25.5" thickBot="1" x14ac:dyDescent="0.3">
      <c r="A16" s="7" t="s">
        <v>14428</v>
      </c>
      <c r="B16" s="7" t="s">
        <v>4775</v>
      </c>
      <c r="C16" s="8" t="s">
        <v>11</v>
      </c>
      <c r="D16" s="9">
        <v>12.5</v>
      </c>
      <c r="E16" s="9"/>
      <c r="F16" s="9">
        <v>80.08</v>
      </c>
      <c r="G16" s="9"/>
    </row>
    <row r="17" spans="1:7" ht="15.75" thickBot="1" x14ac:dyDescent="0.3">
      <c r="A17" s="6"/>
      <c r="B17" s="6"/>
      <c r="C17" s="6"/>
      <c r="D17" s="6"/>
      <c r="E17" s="6"/>
      <c r="F17" s="6"/>
      <c r="G17" s="6"/>
    </row>
    <row r="18" spans="1:7" ht="25.5" thickBot="1" x14ac:dyDescent="0.3">
      <c r="A18" s="7" t="s">
        <v>14429</v>
      </c>
      <c r="B18" s="7" t="s">
        <v>4777</v>
      </c>
      <c r="C18" s="8" t="s">
        <v>11</v>
      </c>
      <c r="D18" s="9">
        <v>14.42</v>
      </c>
      <c r="E18" s="9"/>
      <c r="F18" s="9">
        <v>80.099999999999994</v>
      </c>
      <c r="G18" s="9"/>
    </row>
    <row r="19" spans="1:7" ht="15.75" thickBot="1" x14ac:dyDescent="0.3">
      <c r="A19" s="6"/>
      <c r="B19" s="6"/>
      <c r="C19" s="6"/>
      <c r="D19" s="6"/>
      <c r="E19" s="6"/>
      <c r="F19" s="6"/>
      <c r="G19" s="6"/>
    </row>
    <row r="20" spans="1:7" ht="25.5" thickBot="1" x14ac:dyDescent="0.3">
      <c r="A20" s="7" t="s">
        <v>14430</v>
      </c>
      <c r="B20" s="7" t="s">
        <v>4779</v>
      </c>
      <c r="C20" s="8" t="s">
        <v>11</v>
      </c>
      <c r="D20" s="9">
        <v>16.78</v>
      </c>
      <c r="E20" s="9"/>
      <c r="F20" s="9">
        <v>80.099999999999994</v>
      </c>
      <c r="G20" s="9"/>
    </row>
    <row r="21" spans="1:7" ht="15.75" thickBot="1" x14ac:dyDescent="0.3">
      <c r="A21" s="6"/>
      <c r="B21" s="6"/>
      <c r="C21" s="6"/>
      <c r="D21" s="6"/>
      <c r="E21" s="6"/>
      <c r="F21" s="6"/>
      <c r="G21" s="6"/>
    </row>
    <row r="22" spans="1:7" ht="25.5" thickBot="1" x14ac:dyDescent="0.3">
      <c r="A22" s="7" t="s">
        <v>14431</v>
      </c>
      <c r="B22" s="7" t="s">
        <v>4791</v>
      </c>
      <c r="C22" s="8"/>
      <c r="D22" s="9"/>
      <c r="E22" s="9"/>
      <c r="F22" s="9"/>
      <c r="G22" s="9"/>
    </row>
    <row r="23" spans="1:7" ht="15.75" thickBot="1" x14ac:dyDescent="0.3">
      <c r="A23" s="6"/>
      <c r="B23" s="6"/>
      <c r="C23" s="6"/>
      <c r="D23" s="6"/>
      <c r="E23" s="6"/>
      <c r="F23" s="6"/>
      <c r="G23" s="6"/>
    </row>
    <row r="24" spans="1:7" ht="25.5" thickBot="1" x14ac:dyDescent="0.3">
      <c r="A24" s="7" t="s">
        <v>14432</v>
      </c>
      <c r="B24" s="7" t="s">
        <v>4775</v>
      </c>
      <c r="C24" s="8" t="s">
        <v>11</v>
      </c>
      <c r="D24" s="9">
        <v>13.77</v>
      </c>
      <c r="E24" s="9"/>
      <c r="F24" s="9">
        <v>80.099999999999994</v>
      </c>
      <c r="G24" s="9"/>
    </row>
    <row r="25" spans="1:7" ht="15.75" thickBot="1" x14ac:dyDescent="0.3">
      <c r="A25" s="6"/>
      <c r="B25" s="6"/>
      <c r="C25" s="6"/>
      <c r="D25" s="6"/>
      <c r="E25" s="6"/>
      <c r="F25" s="6"/>
      <c r="G25" s="6"/>
    </row>
    <row r="26" spans="1:7" ht="25.5" thickBot="1" x14ac:dyDescent="0.3">
      <c r="A26" s="7" t="s">
        <v>14433</v>
      </c>
      <c r="B26" s="7" t="s">
        <v>4777</v>
      </c>
      <c r="C26" s="8" t="s">
        <v>11</v>
      </c>
      <c r="D26" s="9">
        <v>15.29</v>
      </c>
      <c r="E26" s="9"/>
      <c r="F26" s="9">
        <v>80.12</v>
      </c>
      <c r="G26" s="9"/>
    </row>
    <row r="27" spans="1:7" ht="15.75" thickBot="1" x14ac:dyDescent="0.3">
      <c r="A27" s="6"/>
      <c r="B27" s="6"/>
      <c r="C27" s="6"/>
      <c r="D27" s="6"/>
      <c r="E27" s="6"/>
      <c r="F27" s="6"/>
      <c r="G27" s="6"/>
    </row>
    <row r="28" spans="1:7" ht="25.5" thickBot="1" x14ac:dyDescent="0.3">
      <c r="A28" s="7" t="s">
        <v>14434</v>
      </c>
      <c r="B28" s="7" t="s">
        <v>4779</v>
      </c>
      <c r="C28" s="8" t="s">
        <v>11</v>
      </c>
      <c r="D28" s="9">
        <v>17.920000000000002</v>
      </c>
      <c r="E28" s="9"/>
      <c r="F28" s="9">
        <v>80.08</v>
      </c>
      <c r="G28" s="9"/>
    </row>
  </sheetData>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46AD47-C3C5-41D4-A48A-7EF42F549093}">
  <sheetPr>
    <tabColor rgb="FF9933FF"/>
  </sheetPr>
  <dimension ref="A1:G26"/>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14540</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14238</v>
      </c>
      <c r="B10" s="7" t="s">
        <v>7225</v>
      </c>
      <c r="C10" s="8"/>
      <c r="D10" s="9"/>
      <c r="E10" s="9"/>
      <c r="F10" s="9"/>
      <c r="G10" s="9"/>
    </row>
    <row r="11" spans="1:7" ht="15.75" thickBot="1" x14ac:dyDescent="0.3">
      <c r="A11" s="6"/>
      <c r="B11" s="6"/>
      <c r="C11" s="6"/>
      <c r="D11" s="6"/>
      <c r="E11" s="6"/>
      <c r="F11" s="6"/>
      <c r="G11" s="6"/>
    </row>
    <row r="12" spans="1:7" ht="15.75" thickBot="1" x14ac:dyDescent="0.3">
      <c r="A12" s="7" t="s">
        <v>14541</v>
      </c>
      <c r="B12" s="7" t="s">
        <v>14542</v>
      </c>
      <c r="C12" s="8"/>
      <c r="D12" s="9"/>
      <c r="E12" s="9"/>
      <c r="F12" s="9"/>
      <c r="G12" s="9"/>
    </row>
    <row r="13" spans="1:7" ht="15.75" thickBot="1" x14ac:dyDescent="0.3">
      <c r="A13" s="6"/>
      <c r="B13" s="6"/>
      <c r="C13" s="6"/>
      <c r="D13" s="6"/>
      <c r="E13" s="6"/>
      <c r="F13" s="6"/>
      <c r="G13" s="6"/>
    </row>
    <row r="14" spans="1:7" ht="25.5" thickBot="1" x14ac:dyDescent="0.3">
      <c r="A14" s="7" t="s">
        <v>14543</v>
      </c>
      <c r="B14" s="7" t="s">
        <v>5172</v>
      </c>
      <c r="C14" s="8"/>
      <c r="D14" s="9"/>
      <c r="E14" s="9"/>
      <c r="F14" s="9"/>
      <c r="G14" s="9"/>
    </row>
    <row r="15" spans="1:7" ht="15.75" thickBot="1" x14ac:dyDescent="0.3">
      <c r="A15" s="6"/>
      <c r="B15" s="6"/>
      <c r="C15" s="6"/>
      <c r="D15" s="6"/>
      <c r="E15" s="6"/>
      <c r="F15" s="6"/>
      <c r="G15" s="6"/>
    </row>
    <row r="16" spans="1:7" ht="25.5" thickBot="1" x14ac:dyDescent="0.3">
      <c r="A16" s="7" t="s">
        <v>14544</v>
      </c>
      <c r="B16" s="7" t="s">
        <v>5174</v>
      </c>
      <c r="C16" s="8" t="s">
        <v>11</v>
      </c>
      <c r="D16" s="9">
        <v>13.61</v>
      </c>
      <c r="E16" s="9"/>
      <c r="F16" s="9">
        <v>80.09</v>
      </c>
      <c r="G16" s="9"/>
    </row>
    <row r="17" spans="1:7" ht="15.75" thickBot="1" x14ac:dyDescent="0.3">
      <c r="A17" s="6"/>
      <c r="B17" s="6"/>
      <c r="C17" s="6"/>
      <c r="D17" s="6"/>
      <c r="E17" s="6"/>
      <c r="F17" s="6"/>
      <c r="G17" s="6"/>
    </row>
    <row r="18" spans="1:7" ht="25.5" thickBot="1" x14ac:dyDescent="0.3">
      <c r="A18" s="7" t="s">
        <v>14545</v>
      </c>
      <c r="B18" s="7" t="s">
        <v>5176</v>
      </c>
      <c r="C18" s="8" t="s">
        <v>11</v>
      </c>
      <c r="D18" s="9">
        <v>17.86</v>
      </c>
      <c r="E18" s="9"/>
      <c r="F18" s="9">
        <v>80.12</v>
      </c>
      <c r="G18" s="9"/>
    </row>
    <row r="19" spans="1:7" ht="15.75" thickBot="1" x14ac:dyDescent="0.3">
      <c r="A19" s="6"/>
      <c r="B19" s="6"/>
      <c r="C19" s="6"/>
      <c r="D19" s="6"/>
      <c r="E19" s="6"/>
      <c r="F19" s="6"/>
      <c r="G19" s="6"/>
    </row>
    <row r="20" spans="1:7" ht="25.5" thickBot="1" x14ac:dyDescent="0.3">
      <c r="A20" s="7" t="s">
        <v>14546</v>
      </c>
      <c r="B20" s="7" t="s">
        <v>5178</v>
      </c>
      <c r="C20" s="8"/>
      <c r="D20" s="9"/>
      <c r="E20" s="9"/>
      <c r="F20" s="9"/>
      <c r="G20" s="9"/>
    </row>
    <row r="21" spans="1:7" ht="15.75" thickBot="1" x14ac:dyDescent="0.3">
      <c r="A21" s="6"/>
      <c r="B21" s="6"/>
      <c r="C21" s="6"/>
      <c r="D21" s="6"/>
      <c r="E21" s="6"/>
      <c r="F21" s="6"/>
      <c r="G21" s="6"/>
    </row>
    <row r="22" spans="1:7" ht="25.5" thickBot="1" x14ac:dyDescent="0.3">
      <c r="A22" s="7" t="s">
        <v>14547</v>
      </c>
      <c r="B22" s="7" t="s">
        <v>5180</v>
      </c>
      <c r="C22" s="8" t="s">
        <v>11</v>
      </c>
      <c r="D22" s="9">
        <v>17.86</v>
      </c>
      <c r="E22" s="9"/>
      <c r="F22" s="9">
        <v>80.12</v>
      </c>
      <c r="G22" s="9"/>
    </row>
    <row r="23" spans="1:7" ht="15.75" thickBot="1" x14ac:dyDescent="0.3">
      <c r="A23" s="6"/>
      <c r="B23" s="6"/>
      <c r="C23" s="6"/>
      <c r="D23" s="6"/>
      <c r="E23" s="6"/>
      <c r="F23" s="6"/>
      <c r="G23" s="6"/>
    </row>
    <row r="24" spans="1:7" ht="25.5" thickBot="1" x14ac:dyDescent="0.3">
      <c r="A24" s="7" t="s">
        <v>14548</v>
      </c>
      <c r="B24" s="7" t="s">
        <v>5182</v>
      </c>
      <c r="C24" s="8" t="s">
        <v>11</v>
      </c>
      <c r="D24" s="9">
        <v>23.22</v>
      </c>
      <c r="E24" s="9"/>
      <c r="F24" s="9">
        <v>80.099999999999994</v>
      </c>
      <c r="G24" s="9"/>
    </row>
    <row r="25" spans="1:7" ht="15.75" thickBot="1" x14ac:dyDescent="0.3">
      <c r="A25" s="6"/>
      <c r="B25" s="6"/>
      <c r="C25" s="6"/>
      <c r="D25" s="6"/>
      <c r="E25" s="6"/>
      <c r="F25" s="6"/>
      <c r="G25" s="6"/>
    </row>
    <row r="26" spans="1:7" ht="49.5" thickBot="1" x14ac:dyDescent="0.3">
      <c r="A26" s="7" t="s">
        <v>14549</v>
      </c>
      <c r="B26" s="7" t="s">
        <v>5184</v>
      </c>
      <c r="C26" s="8" t="s">
        <v>11</v>
      </c>
      <c r="D26" s="9">
        <v>30.36</v>
      </c>
      <c r="E26" s="9"/>
      <c r="F26" s="9">
        <v>80.11</v>
      </c>
      <c r="G26" s="9"/>
    </row>
  </sheetData>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6A2992-D326-43F2-AE65-F6045D71D49A}">
  <sheetPr>
    <tabColor rgb="FF9933FF"/>
  </sheetPr>
  <dimension ref="A1:G20"/>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14550</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14238</v>
      </c>
      <c r="B10" s="7" t="s">
        <v>7225</v>
      </c>
      <c r="C10" s="8"/>
      <c r="D10" s="9"/>
      <c r="E10" s="9"/>
      <c r="F10" s="9"/>
      <c r="G10" s="9"/>
    </row>
    <row r="11" spans="1:7" ht="15.75" thickBot="1" x14ac:dyDescent="0.3">
      <c r="A11" s="6"/>
      <c r="B11" s="6"/>
      <c r="C11" s="6"/>
      <c r="D11" s="6"/>
      <c r="E11" s="6"/>
      <c r="F11" s="6"/>
      <c r="G11" s="6"/>
    </row>
    <row r="12" spans="1:7" ht="15.75" thickBot="1" x14ac:dyDescent="0.3">
      <c r="A12" s="7" t="s">
        <v>14551</v>
      </c>
      <c r="B12" s="7" t="s">
        <v>14552</v>
      </c>
      <c r="C12" s="8"/>
      <c r="D12" s="9"/>
      <c r="E12" s="9"/>
      <c r="F12" s="9"/>
      <c r="G12" s="9"/>
    </row>
    <row r="13" spans="1:7" ht="15.75" thickBot="1" x14ac:dyDescent="0.3">
      <c r="A13" s="6"/>
      <c r="B13" s="6"/>
      <c r="C13" s="6"/>
      <c r="D13" s="6"/>
      <c r="E13" s="6"/>
      <c r="F13" s="6"/>
      <c r="G13" s="6"/>
    </row>
    <row r="14" spans="1:7" ht="37.5" thickBot="1" x14ac:dyDescent="0.3">
      <c r="A14" s="7" t="s">
        <v>14553</v>
      </c>
      <c r="B14" s="7" t="s">
        <v>7403</v>
      </c>
      <c r="C14" s="8" t="s">
        <v>1444</v>
      </c>
      <c r="D14" s="9">
        <v>3.07</v>
      </c>
      <c r="E14" s="9"/>
      <c r="F14" s="9">
        <v>80.13</v>
      </c>
      <c r="G14" s="9"/>
    </row>
    <row r="15" spans="1:7" ht="15.75" thickBot="1" x14ac:dyDescent="0.3">
      <c r="A15" s="6"/>
      <c r="B15" s="6"/>
      <c r="C15" s="6"/>
      <c r="D15" s="6"/>
      <c r="E15" s="6"/>
      <c r="F15" s="6"/>
      <c r="G15" s="6"/>
    </row>
    <row r="16" spans="1:7" ht="37.5" thickBot="1" x14ac:dyDescent="0.3">
      <c r="A16" s="7" t="s">
        <v>14554</v>
      </c>
      <c r="B16" s="7" t="s">
        <v>7405</v>
      </c>
      <c r="C16" s="8" t="s">
        <v>1444</v>
      </c>
      <c r="D16" s="9">
        <v>5.76</v>
      </c>
      <c r="E16" s="9"/>
      <c r="F16" s="9">
        <v>80.209999999999994</v>
      </c>
      <c r="G16" s="9"/>
    </row>
    <row r="17" spans="1:7" ht="15.75" thickBot="1" x14ac:dyDescent="0.3">
      <c r="A17" s="6"/>
      <c r="B17" s="6"/>
      <c r="C17" s="6"/>
      <c r="D17" s="6"/>
      <c r="E17" s="6"/>
      <c r="F17" s="6"/>
      <c r="G17" s="6"/>
    </row>
    <row r="18" spans="1:7" ht="37.5" thickBot="1" x14ac:dyDescent="0.3">
      <c r="A18" s="7" t="s">
        <v>14555</v>
      </c>
      <c r="B18" s="7" t="s">
        <v>7407</v>
      </c>
      <c r="C18" s="8" t="s">
        <v>1444</v>
      </c>
      <c r="D18" s="9">
        <v>4.5199999999999996</v>
      </c>
      <c r="E18" s="9"/>
      <c r="F18" s="9">
        <v>80.09</v>
      </c>
      <c r="G18" s="9"/>
    </row>
    <row r="19" spans="1:7" ht="15.75" thickBot="1" x14ac:dyDescent="0.3">
      <c r="A19" s="6"/>
      <c r="B19" s="6"/>
      <c r="C19" s="6"/>
      <c r="D19" s="6"/>
      <c r="E19" s="6"/>
      <c r="F19" s="6"/>
      <c r="G19" s="6"/>
    </row>
    <row r="20" spans="1:7" ht="37.5" thickBot="1" x14ac:dyDescent="0.3">
      <c r="A20" s="7" t="s">
        <v>14556</v>
      </c>
      <c r="B20" s="7" t="s">
        <v>7409</v>
      </c>
      <c r="C20" s="8" t="s">
        <v>1444</v>
      </c>
      <c r="D20" s="9">
        <v>7.5</v>
      </c>
      <c r="E20" s="9"/>
      <c r="F20" s="9">
        <v>80.13</v>
      </c>
      <c r="G20" s="9"/>
    </row>
  </sheetData>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C0DF7-92FA-4B98-8EC2-6A3997436731}">
  <sheetPr>
    <tabColor rgb="FF9933FF"/>
  </sheetPr>
  <dimension ref="A1:G265"/>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14557</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14238</v>
      </c>
      <c r="B10" s="7" t="s">
        <v>7225</v>
      </c>
      <c r="C10" s="8"/>
      <c r="D10" s="9"/>
      <c r="E10" s="9"/>
      <c r="F10" s="9"/>
      <c r="G10" s="9"/>
    </row>
    <row r="11" spans="1:7" ht="15.75" thickBot="1" x14ac:dyDescent="0.3">
      <c r="A11" s="6"/>
      <c r="B11" s="6"/>
      <c r="C11" s="6"/>
      <c r="D11" s="6"/>
      <c r="E11" s="6"/>
      <c r="F11" s="6"/>
      <c r="G11" s="6"/>
    </row>
    <row r="12" spans="1:7" ht="15.75" thickBot="1" x14ac:dyDescent="0.3">
      <c r="A12" s="7" t="s">
        <v>14558</v>
      </c>
      <c r="B12" s="7" t="s">
        <v>14559</v>
      </c>
      <c r="C12" s="8"/>
      <c r="D12" s="9"/>
      <c r="E12" s="9"/>
      <c r="F12" s="9"/>
      <c r="G12" s="9"/>
    </row>
    <row r="13" spans="1:7" ht="15.75" thickBot="1" x14ac:dyDescent="0.3">
      <c r="A13" s="6"/>
      <c r="B13" s="6"/>
      <c r="C13" s="6"/>
      <c r="D13" s="6"/>
      <c r="E13" s="6"/>
      <c r="F13" s="6"/>
      <c r="G13" s="6"/>
    </row>
    <row r="14" spans="1:7" x14ac:dyDescent="0.25">
      <c r="A14" s="35" t="s">
        <v>14560</v>
      </c>
      <c r="B14" s="22" t="s">
        <v>9</v>
      </c>
      <c r="C14" s="38"/>
      <c r="D14" s="32"/>
      <c r="E14" s="32"/>
      <c r="F14" s="32"/>
      <c r="G14" s="32"/>
    </row>
    <row r="15" spans="1:7" ht="15.75" thickBot="1" x14ac:dyDescent="0.3">
      <c r="A15" s="37"/>
      <c r="B15" s="24" t="s">
        <v>9642</v>
      </c>
      <c r="C15" s="40"/>
      <c r="D15" s="34"/>
      <c r="E15" s="34"/>
      <c r="F15" s="34"/>
      <c r="G15" s="34"/>
    </row>
    <row r="16" spans="1:7" ht="15.75" thickBot="1" x14ac:dyDescent="0.3">
      <c r="A16" s="6"/>
      <c r="B16" s="6"/>
      <c r="C16" s="6"/>
      <c r="D16" s="6"/>
      <c r="E16" s="6"/>
      <c r="F16" s="6"/>
      <c r="G16" s="6"/>
    </row>
    <row r="17" spans="1:7" ht="25.5" thickBot="1" x14ac:dyDescent="0.3">
      <c r="A17" s="7" t="s">
        <v>14561</v>
      </c>
      <c r="B17" s="7" t="s">
        <v>9682</v>
      </c>
      <c r="C17" s="8"/>
      <c r="D17" s="9"/>
      <c r="E17" s="9"/>
      <c r="F17" s="9"/>
      <c r="G17" s="9"/>
    </row>
    <row r="18" spans="1:7" ht="15.75" thickBot="1" x14ac:dyDescent="0.3">
      <c r="A18" s="6"/>
      <c r="B18" s="6"/>
      <c r="C18" s="6"/>
      <c r="D18" s="6"/>
      <c r="E18" s="6"/>
      <c r="F18" s="6"/>
      <c r="G18" s="6"/>
    </row>
    <row r="19" spans="1:7" ht="25.5" thickBot="1" x14ac:dyDescent="0.3">
      <c r="A19" s="7" t="s">
        <v>14562</v>
      </c>
      <c r="B19" s="7" t="s">
        <v>9684</v>
      </c>
      <c r="C19" s="8" t="s">
        <v>15</v>
      </c>
      <c r="D19" s="9">
        <v>86.41</v>
      </c>
      <c r="E19" s="9">
        <v>14.57</v>
      </c>
      <c r="F19" s="9">
        <v>65.52</v>
      </c>
      <c r="G19" s="9"/>
    </row>
    <row r="20" spans="1:7" ht="15.75" thickBot="1" x14ac:dyDescent="0.3">
      <c r="A20" s="6"/>
      <c r="B20" s="6"/>
      <c r="C20" s="6"/>
      <c r="D20" s="6"/>
      <c r="E20" s="6"/>
      <c r="F20" s="6"/>
      <c r="G20" s="6"/>
    </row>
    <row r="21" spans="1:7" ht="25.5" thickBot="1" x14ac:dyDescent="0.3">
      <c r="A21" s="7" t="s">
        <v>14563</v>
      </c>
      <c r="B21" s="7" t="s">
        <v>9686</v>
      </c>
      <c r="C21" s="8" t="s">
        <v>15</v>
      </c>
      <c r="D21" s="9">
        <v>100.68</v>
      </c>
      <c r="E21" s="9">
        <v>12.5</v>
      </c>
      <c r="F21" s="9">
        <v>67.59</v>
      </c>
      <c r="G21" s="9"/>
    </row>
    <row r="22" spans="1:7" ht="15.75" thickBot="1" x14ac:dyDescent="0.3">
      <c r="A22" s="6"/>
      <c r="B22" s="6"/>
      <c r="C22" s="6"/>
      <c r="D22" s="6"/>
      <c r="E22" s="6"/>
      <c r="F22" s="6"/>
      <c r="G22" s="6"/>
    </row>
    <row r="23" spans="1:7" ht="25.5" thickBot="1" x14ac:dyDescent="0.3">
      <c r="A23" s="7" t="s">
        <v>14564</v>
      </c>
      <c r="B23" s="7" t="s">
        <v>9688</v>
      </c>
      <c r="C23" s="8" t="s">
        <v>15</v>
      </c>
      <c r="D23" s="9">
        <v>114.95</v>
      </c>
      <c r="E23" s="9">
        <v>10.95</v>
      </c>
      <c r="F23" s="9">
        <v>69.14</v>
      </c>
      <c r="G23" s="9"/>
    </row>
    <row r="24" spans="1:7" ht="15.75" thickBot="1" x14ac:dyDescent="0.3">
      <c r="A24" s="6"/>
      <c r="B24" s="6"/>
      <c r="C24" s="6"/>
      <c r="D24" s="6"/>
      <c r="E24" s="6"/>
      <c r="F24" s="6"/>
      <c r="G24" s="6"/>
    </row>
    <row r="25" spans="1:7" ht="25.5" thickBot="1" x14ac:dyDescent="0.3">
      <c r="A25" s="7" t="s">
        <v>14565</v>
      </c>
      <c r="B25" s="7" t="s">
        <v>9690</v>
      </c>
      <c r="C25" s="8" t="s">
        <v>15</v>
      </c>
      <c r="D25" s="9">
        <v>103.7</v>
      </c>
      <c r="E25" s="9">
        <v>12.14</v>
      </c>
      <c r="F25" s="9">
        <v>67.959999999999994</v>
      </c>
      <c r="G25" s="9"/>
    </row>
    <row r="26" spans="1:7" ht="15.75" thickBot="1" x14ac:dyDescent="0.3">
      <c r="A26" s="6"/>
      <c r="B26" s="6"/>
      <c r="C26" s="6"/>
      <c r="D26" s="6"/>
      <c r="E26" s="6"/>
      <c r="F26" s="6"/>
      <c r="G26" s="6"/>
    </row>
    <row r="27" spans="1:7" ht="25.5" thickBot="1" x14ac:dyDescent="0.3">
      <c r="A27" s="7" t="s">
        <v>14566</v>
      </c>
      <c r="B27" s="7" t="s">
        <v>9692</v>
      </c>
      <c r="C27" s="8" t="s">
        <v>15</v>
      </c>
      <c r="D27" s="9">
        <v>121.51</v>
      </c>
      <c r="E27" s="9">
        <v>10.36</v>
      </c>
      <c r="F27" s="9">
        <v>69.73</v>
      </c>
      <c r="G27" s="9"/>
    </row>
    <row r="28" spans="1:7" ht="15.75" thickBot="1" x14ac:dyDescent="0.3">
      <c r="A28" s="6"/>
      <c r="B28" s="6"/>
      <c r="C28" s="6"/>
      <c r="D28" s="6"/>
      <c r="E28" s="6"/>
      <c r="F28" s="6"/>
      <c r="G28" s="6"/>
    </row>
    <row r="29" spans="1:7" ht="25.5" thickBot="1" x14ac:dyDescent="0.3">
      <c r="A29" s="7" t="s">
        <v>14567</v>
      </c>
      <c r="B29" s="7" t="s">
        <v>9694</v>
      </c>
      <c r="C29" s="8"/>
      <c r="D29" s="9"/>
      <c r="E29" s="9"/>
      <c r="F29" s="9"/>
      <c r="G29" s="9"/>
    </row>
    <row r="30" spans="1:7" ht="15.75" thickBot="1" x14ac:dyDescent="0.3">
      <c r="A30" s="6"/>
      <c r="B30" s="6"/>
      <c r="C30" s="6"/>
      <c r="D30" s="6"/>
      <c r="E30" s="6"/>
      <c r="F30" s="6"/>
      <c r="G30" s="6"/>
    </row>
    <row r="31" spans="1:7" ht="25.5" thickBot="1" x14ac:dyDescent="0.3">
      <c r="A31" s="7" t="s">
        <v>14568</v>
      </c>
      <c r="B31" s="7" t="s">
        <v>9696</v>
      </c>
      <c r="C31" s="8" t="s">
        <v>15</v>
      </c>
      <c r="D31" s="9">
        <v>108.3</v>
      </c>
      <c r="E31" s="9">
        <v>11.63</v>
      </c>
      <c r="F31" s="9">
        <v>68.47</v>
      </c>
      <c r="G31" s="9"/>
    </row>
    <row r="32" spans="1:7" ht="15.75" thickBot="1" x14ac:dyDescent="0.3">
      <c r="A32" s="6"/>
      <c r="B32" s="6"/>
      <c r="C32" s="6"/>
      <c r="D32" s="6"/>
      <c r="E32" s="6"/>
      <c r="F32" s="6"/>
      <c r="G32" s="6"/>
    </row>
    <row r="33" spans="1:7" ht="25.5" thickBot="1" x14ac:dyDescent="0.3">
      <c r="A33" s="7" t="s">
        <v>14569</v>
      </c>
      <c r="B33" s="7" t="s">
        <v>9698</v>
      </c>
      <c r="C33" s="8" t="s">
        <v>15</v>
      </c>
      <c r="D33" s="9">
        <v>111.32</v>
      </c>
      <c r="E33" s="9">
        <v>11.31</v>
      </c>
      <c r="F33" s="9">
        <v>68.78</v>
      </c>
      <c r="G33" s="9"/>
    </row>
    <row r="34" spans="1:7" ht="15.75" thickBot="1" x14ac:dyDescent="0.3">
      <c r="A34" s="6"/>
      <c r="B34" s="6"/>
      <c r="C34" s="6"/>
      <c r="D34" s="6"/>
      <c r="E34" s="6"/>
      <c r="F34" s="6"/>
      <c r="G34" s="6"/>
    </row>
    <row r="35" spans="1:7" ht="37.5" thickBot="1" x14ac:dyDescent="0.3">
      <c r="A35" s="7" t="s">
        <v>14570</v>
      </c>
      <c r="B35" s="7" t="s">
        <v>9702</v>
      </c>
      <c r="C35" s="8"/>
      <c r="D35" s="9"/>
      <c r="E35" s="9"/>
      <c r="F35" s="9"/>
      <c r="G35" s="9"/>
    </row>
    <row r="36" spans="1:7" ht="15.75" thickBot="1" x14ac:dyDescent="0.3">
      <c r="A36" s="6"/>
      <c r="B36" s="6"/>
      <c r="C36" s="6"/>
      <c r="D36" s="6"/>
      <c r="E36" s="6"/>
      <c r="F36" s="6"/>
      <c r="G36" s="6"/>
    </row>
    <row r="37" spans="1:7" ht="25.5" thickBot="1" x14ac:dyDescent="0.3">
      <c r="A37" s="7" t="s">
        <v>14571</v>
      </c>
      <c r="B37" s="7" t="s">
        <v>9704</v>
      </c>
      <c r="C37" s="8" t="s">
        <v>15</v>
      </c>
      <c r="D37" s="9">
        <v>87.12</v>
      </c>
      <c r="E37" s="9"/>
      <c r="F37" s="9">
        <v>80.099999999999994</v>
      </c>
      <c r="G37" s="9"/>
    </row>
    <row r="38" spans="1:7" ht="15.75" thickBot="1" x14ac:dyDescent="0.3">
      <c r="A38" s="6"/>
      <c r="B38" s="6"/>
      <c r="C38" s="6"/>
      <c r="D38" s="6"/>
      <c r="E38" s="6"/>
      <c r="F38" s="6"/>
      <c r="G38" s="6"/>
    </row>
    <row r="39" spans="1:7" ht="25.5" thickBot="1" x14ac:dyDescent="0.3">
      <c r="A39" s="7" t="s">
        <v>14572</v>
      </c>
      <c r="B39" s="7" t="s">
        <v>9706</v>
      </c>
      <c r="C39" s="8" t="s">
        <v>15</v>
      </c>
      <c r="D39" s="9">
        <v>88.96</v>
      </c>
      <c r="E39" s="9"/>
      <c r="F39" s="9">
        <v>80.09</v>
      </c>
      <c r="G39" s="9"/>
    </row>
    <row r="40" spans="1:7" ht="15.75" thickBot="1" x14ac:dyDescent="0.3">
      <c r="A40" s="6"/>
      <c r="B40" s="6"/>
      <c r="C40" s="6"/>
      <c r="D40" s="6"/>
      <c r="E40" s="6"/>
      <c r="F40" s="6"/>
      <c r="G40" s="6"/>
    </row>
    <row r="41" spans="1:7" ht="25.5" thickBot="1" x14ac:dyDescent="0.3">
      <c r="A41" s="7" t="s">
        <v>14573</v>
      </c>
      <c r="B41" s="7" t="s">
        <v>9708</v>
      </c>
      <c r="C41" s="8" t="s">
        <v>15</v>
      </c>
      <c r="D41" s="9">
        <v>91.71</v>
      </c>
      <c r="E41" s="9"/>
      <c r="F41" s="9">
        <v>80.09</v>
      </c>
      <c r="G41" s="9"/>
    </row>
    <row r="42" spans="1:7" ht="15.75" thickBot="1" x14ac:dyDescent="0.3">
      <c r="A42" s="6"/>
      <c r="B42" s="6"/>
      <c r="C42" s="6"/>
      <c r="D42" s="6"/>
      <c r="E42" s="6"/>
      <c r="F42" s="6"/>
      <c r="G42" s="6"/>
    </row>
    <row r="43" spans="1:7" ht="25.5" thickBot="1" x14ac:dyDescent="0.3">
      <c r="A43" s="7" t="s">
        <v>14574</v>
      </c>
      <c r="B43" s="7" t="s">
        <v>9710</v>
      </c>
      <c r="C43" s="8" t="s">
        <v>15</v>
      </c>
      <c r="D43" s="9">
        <v>94.45</v>
      </c>
      <c r="E43" s="9"/>
      <c r="F43" s="9">
        <v>80.099999999999994</v>
      </c>
      <c r="G43" s="9"/>
    </row>
    <row r="44" spans="1:7" ht="15.75" thickBot="1" x14ac:dyDescent="0.3">
      <c r="A44" s="6"/>
      <c r="B44" s="6"/>
      <c r="C44" s="6"/>
      <c r="D44" s="6"/>
      <c r="E44" s="6"/>
      <c r="F44" s="6"/>
      <c r="G44" s="6"/>
    </row>
    <row r="45" spans="1:7" ht="25.5" thickBot="1" x14ac:dyDescent="0.3">
      <c r="A45" s="7" t="s">
        <v>14575</v>
      </c>
      <c r="B45" s="7" t="e">
        <f>- C25/30 - XC1/XC2</f>
        <v>#VALUE!</v>
      </c>
      <c r="C45" s="8" t="s">
        <v>15</v>
      </c>
      <c r="D45" s="9">
        <v>98.12</v>
      </c>
      <c r="E45" s="9"/>
      <c r="F45" s="9">
        <v>80.099999999999994</v>
      </c>
      <c r="G45" s="9"/>
    </row>
    <row r="46" spans="1:7" ht="15.75" thickBot="1" x14ac:dyDescent="0.3">
      <c r="A46" s="6"/>
      <c r="B46" s="6"/>
      <c r="C46" s="6"/>
      <c r="D46" s="6"/>
      <c r="E46" s="6"/>
      <c r="F46" s="6"/>
      <c r="G46" s="6"/>
    </row>
    <row r="47" spans="1:7" ht="25.5" thickBot="1" x14ac:dyDescent="0.3">
      <c r="A47" s="7" t="s">
        <v>14576</v>
      </c>
      <c r="B47" s="7" t="e">
        <f>- C28/35 - XC1/XC2</f>
        <v>#DIV/0!</v>
      </c>
      <c r="C47" s="8" t="s">
        <v>15</v>
      </c>
      <c r="D47" s="9">
        <v>103.63</v>
      </c>
      <c r="E47" s="9"/>
      <c r="F47" s="9">
        <v>80.09</v>
      </c>
      <c r="G47" s="9"/>
    </row>
    <row r="48" spans="1:7" ht="15.75" thickBot="1" x14ac:dyDescent="0.3">
      <c r="A48" s="6"/>
      <c r="B48" s="6"/>
      <c r="C48" s="6"/>
      <c r="D48" s="6"/>
      <c r="E48" s="6"/>
      <c r="F48" s="6"/>
      <c r="G48" s="6"/>
    </row>
    <row r="49" spans="1:7" ht="25.5" thickBot="1" x14ac:dyDescent="0.3">
      <c r="A49" s="7" t="s">
        <v>14577</v>
      </c>
      <c r="B49" s="7" t="e">
        <f>- C30/37 - XC1/XC2</f>
        <v>#DIV/0!</v>
      </c>
      <c r="C49" s="8" t="s">
        <v>15</v>
      </c>
      <c r="D49" s="9">
        <v>107.29</v>
      </c>
      <c r="E49" s="9"/>
      <c r="F49" s="9">
        <v>80.099999999999994</v>
      </c>
      <c r="G49" s="9"/>
    </row>
    <row r="50" spans="1:7" ht="15.75" thickBot="1" x14ac:dyDescent="0.3">
      <c r="A50" s="6"/>
      <c r="B50" s="6"/>
      <c r="C50" s="6"/>
      <c r="D50" s="6"/>
      <c r="E50" s="6"/>
      <c r="F50" s="6"/>
      <c r="G50" s="6"/>
    </row>
    <row r="51" spans="1:7" ht="25.5" thickBot="1" x14ac:dyDescent="0.3">
      <c r="A51" s="7" t="s">
        <v>14578</v>
      </c>
      <c r="B51" s="7" t="e">
        <f>- C32/40 - XC1/XC2</f>
        <v>#DIV/0!</v>
      </c>
      <c r="C51" s="8" t="s">
        <v>15</v>
      </c>
      <c r="D51" s="9">
        <v>110.96</v>
      </c>
      <c r="E51" s="9"/>
      <c r="F51" s="9">
        <v>80.09</v>
      </c>
      <c r="G51" s="9"/>
    </row>
    <row r="52" spans="1:7" ht="15.75" thickBot="1" x14ac:dyDescent="0.3">
      <c r="A52" s="6"/>
      <c r="B52" s="6"/>
      <c r="C52" s="6"/>
      <c r="D52" s="6"/>
      <c r="E52" s="6"/>
      <c r="F52" s="6"/>
      <c r="G52" s="6"/>
    </row>
    <row r="53" spans="1:7" ht="25.5" thickBot="1" x14ac:dyDescent="0.3">
      <c r="A53" s="7" t="s">
        <v>14579</v>
      </c>
      <c r="B53" s="7" t="s">
        <v>9718</v>
      </c>
      <c r="C53" s="8"/>
      <c r="D53" s="9"/>
      <c r="E53" s="9"/>
      <c r="F53" s="9"/>
      <c r="G53" s="9"/>
    </row>
    <row r="54" spans="1:7" ht="15.75" thickBot="1" x14ac:dyDescent="0.3">
      <c r="A54" s="6"/>
      <c r="B54" s="6"/>
      <c r="C54" s="6"/>
      <c r="D54" s="6"/>
      <c r="E54" s="6"/>
      <c r="F54" s="6"/>
      <c r="G54" s="6"/>
    </row>
    <row r="55" spans="1:7" ht="25.5" thickBot="1" x14ac:dyDescent="0.3">
      <c r="A55" s="7" t="s">
        <v>14580</v>
      </c>
      <c r="B55" s="7">
        <f>- C12/15</f>
        <v>0</v>
      </c>
      <c r="C55" s="8" t="s">
        <v>15</v>
      </c>
      <c r="D55" s="9">
        <v>94.41</v>
      </c>
      <c r="E55" s="9"/>
      <c r="F55" s="9">
        <v>80.099999999999994</v>
      </c>
      <c r="G55" s="9"/>
    </row>
    <row r="56" spans="1:7" ht="15.75" thickBot="1" x14ac:dyDescent="0.3">
      <c r="A56" s="6"/>
      <c r="B56" s="6"/>
      <c r="C56" s="6"/>
      <c r="D56" s="6"/>
      <c r="E56" s="6"/>
      <c r="F56" s="6"/>
      <c r="G56" s="6"/>
    </row>
    <row r="57" spans="1:7" ht="25.5" thickBot="1" x14ac:dyDescent="0.3">
      <c r="A57" s="7" t="s">
        <v>14581</v>
      </c>
      <c r="B57" s="7">
        <f>- C16/20</f>
        <v>0</v>
      </c>
      <c r="C57" s="8" t="s">
        <v>15</v>
      </c>
      <c r="D57" s="9">
        <v>100.89</v>
      </c>
      <c r="E57" s="9"/>
      <c r="F57" s="9">
        <v>80.099999999999994</v>
      </c>
      <c r="G57" s="9"/>
    </row>
    <row r="58" spans="1:7" ht="15.75" thickBot="1" x14ac:dyDescent="0.3">
      <c r="A58" s="6"/>
      <c r="B58" s="6"/>
      <c r="C58" s="6"/>
      <c r="D58" s="6"/>
      <c r="E58" s="6"/>
      <c r="F58" s="6"/>
      <c r="G58" s="6"/>
    </row>
    <row r="59" spans="1:7" ht="25.5" thickBot="1" x14ac:dyDescent="0.3">
      <c r="A59" s="7" t="s">
        <v>14582</v>
      </c>
      <c r="B59" s="7">
        <f>- C20/25</f>
        <v>0</v>
      </c>
      <c r="C59" s="8" t="s">
        <v>15</v>
      </c>
      <c r="D59" s="9">
        <v>107.36</v>
      </c>
      <c r="E59" s="9"/>
      <c r="F59" s="9">
        <v>80.099999999999994</v>
      </c>
      <c r="G59" s="9"/>
    </row>
    <row r="60" spans="1:7" ht="15.75" thickBot="1" x14ac:dyDescent="0.3">
      <c r="A60" s="6"/>
      <c r="B60" s="6"/>
      <c r="C60" s="6"/>
      <c r="D60" s="6"/>
      <c r="E60" s="6"/>
      <c r="F60" s="6"/>
      <c r="G60" s="6"/>
    </row>
    <row r="61" spans="1:7" ht="25.5" thickBot="1" x14ac:dyDescent="0.3">
      <c r="A61" s="7" t="s">
        <v>14583</v>
      </c>
      <c r="B61" s="7" t="e">
        <f>- C25/30</f>
        <v>#VALUE!</v>
      </c>
      <c r="C61" s="8" t="s">
        <v>15</v>
      </c>
      <c r="D61" s="9">
        <v>113.84</v>
      </c>
      <c r="E61" s="9"/>
      <c r="F61" s="9">
        <v>80.09</v>
      </c>
      <c r="G61" s="9"/>
    </row>
    <row r="62" spans="1:7" ht="15.75" thickBot="1" x14ac:dyDescent="0.3">
      <c r="A62" s="6"/>
      <c r="B62" s="6"/>
      <c r="C62" s="6"/>
      <c r="D62" s="6"/>
      <c r="E62" s="6"/>
      <c r="F62" s="6"/>
      <c r="G62" s="6"/>
    </row>
    <row r="63" spans="1:7" ht="25.5" thickBot="1" x14ac:dyDescent="0.3">
      <c r="A63" s="7" t="s">
        <v>14584</v>
      </c>
      <c r="B63" s="7">
        <f>- C28/35</f>
        <v>0</v>
      </c>
      <c r="C63" s="8" t="s">
        <v>15</v>
      </c>
      <c r="D63" s="9">
        <v>120.31</v>
      </c>
      <c r="E63" s="9"/>
      <c r="F63" s="9">
        <v>80.09</v>
      </c>
      <c r="G63" s="9"/>
    </row>
    <row r="64" spans="1:7" ht="15.75" thickBot="1" x14ac:dyDescent="0.3">
      <c r="A64" s="6"/>
      <c r="B64" s="6"/>
      <c r="C64" s="6"/>
      <c r="D64" s="6"/>
      <c r="E64" s="6"/>
      <c r="F64" s="6"/>
      <c r="G64" s="6"/>
    </row>
    <row r="65" spans="1:7" ht="25.5" thickBot="1" x14ac:dyDescent="0.3">
      <c r="A65" s="7" t="s">
        <v>14585</v>
      </c>
      <c r="B65" s="7" t="s">
        <v>9725</v>
      </c>
      <c r="C65" s="8"/>
      <c r="D65" s="9"/>
      <c r="E65" s="9"/>
      <c r="F65" s="9"/>
      <c r="G65" s="9"/>
    </row>
    <row r="66" spans="1:7" ht="15.75" thickBot="1" x14ac:dyDescent="0.3">
      <c r="A66" s="6"/>
      <c r="B66" s="6"/>
      <c r="C66" s="6"/>
      <c r="D66" s="6"/>
      <c r="E66" s="6"/>
      <c r="F66" s="6"/>
      <c r="G66" s="6"/>
    </row>
    <row r="67" spans="1:7" ht="25.5" thickBot="1" x14ac:dyDescent="0.3">
      <c r="A67" s="7" t="s">
        <v>14586</v>
      </c>
      <c r="B67" s="7">
        <f>- C20/25</f>
        <v>0</v>
      </c>
      <c r="C67" s="8" t="s">
        <v>15</v>
      </c>
      <c r="D67" s="9">
        <v>126.3</v>
      </c>
      <c r="E67" s="9"/>
      <c r="F67" s="9">
        <v>80.099999999999994</v>
      </c>
      <c r="G67" s="9"/>
    </row>
    <row r="68" spans="1:7" ht="15.75" thickBot="1" x14ac:dyDescent="0.3">
      <c r="A68" s="6"/>
      <c r="B68" s="6"/>
      <c r="C68" s="6"/>
      <c r="D68" s="6"/>
      <c r="E68" s="6"/>
      <c r="F68" s="6"/>
      <c r="G68" s="6"/>
    </row>
    <row r="69" spans="1:7" ht="25.5" thickBot="1" x14ac:dyDescent="0.3">
      <c r="A69" s="7" t="s">
        <v>14587</v>
      </c>
      <c r="B69" s="7" t="e">
        <f>- C25/30</f>
        <v>#VALUE!</v>
      </c>
      <c r="C69" s="8" t="s">
        <v>15</v>
      </c>
      <c r="D69" s="9">
        <v>134.27000000000001</v>
      </c>
      <c r="E69" s="9"/>
      <c r="F69" s="9">
        <v>80.09</v>
      </c>
      <c r="G69" s="9"/>
    </row>
    <row r="70" spans="1:7" ht="15.75" thickBot="1" x14ac:dyDescent="0.3">
      <c r="A70" s="6"/>
      <c r="B70" s="6"/>
      <c r="C70" s="6"/>
      <c r="D70" s="6"/>
      <c r="E70" s="6"/>
      <c r="F70" s="6"/>
      <c r="G70" s="6"/>
    </row>
    <row r="71" spans="1:7" ht="25.5" thickBot="1" x14ac:dyDescent="0.3">
      <c r="A71" s="7" t="s">
        <v>14588</v>
      </c>
      <c r="B71" s="7">
        <f>- C28/35</f>
        <v>0</v>
      </c>
      <c r="C71" s="8" t="s">
        <v>15</v>
      </c>
      <c r="D71" s="9">
        <v>140.72999999999999</v>
      </c>
      <c r="E71" s="9"/>
      <c r="F71" s="9">
        <v>80.099999999999994</v>
      </c>
      <c r="G71" s="9"/>
    </row>
    <row r="72" spans="1:7" ht="15.75" thickBot="1" x14ac:dyDescent="0.3">
      <c r="A72" s="6"/>
      <c r="B72" s="6"/>
      <c r="C72" s="6"/>
      <c r="D72" s="6"/>
      <c r="E72" s="6"/>
      <c r="F72" s="6"/>
      <c r="G72" s="6"/>
    </row>
    <row r="73" spans="1:7" ht="25.5" thickBot="1" x14ac:dyDescent="0.3">
      <c r="A73" s="7" t="s">
        <v>14589</v>
      </c>
      <c r="B73" s="7" t="s">
        <v>9730</v>
      </c>
      <c r="C73" s="8"/>
      <c r="D73" s="9"/>
      <c r="E73" s="9"/>
      <c r="F73" s="9"/>
      <c r="G73" s="9"/>
    </row>
    <row r="74" spans="1:7" ht="15.75" thickBot="1" x14ac:dyDescent="0.3">
      <c r="A74" s="6"/>
      <c r="B74" s="6"/>
      <c r="C74" s="6"/>
      <c r="D74" s="6"/>
      <c r="E74" s="6"/>
      <c r="F74" s="6"/>
      <c r="G74" s="6"/>
    </row>
    <row r="75" spans="1:7" ht="25.5" thickBot="1" x14ac:dyDescent="0.3">
      <c r="A75" s="7" t="s">
        <v>14590</v>
      </c>
      <c r="B75" s="7">
        <f>- C12/15</f>
        <v>0</v>
      </c>
      <c r="C75" s="8" t="s">
        <v>15</v>
      </c>
      <c r="D75" s="9">
        <v>87.65</v>
      </c>
      <c r="E75" s="9"/>
      <c r="F75" s="9">
        <v>80.09</v>
      </c>
      <c r="G75" s="9"/>
    </row>
    <row r="76" spans="1:7" ht="15.75" thickBot="1" x14ac:dyDescent="0.3">
      <c r="A76" s="6"/>
      <c r="B76" s="6"/>
      <c r="C76" s="6"/>
      <c r="D76" s="6"/>
      <c r="E76" s="6"/>
      <c r="F76" s="6"/>
      <c r="G76" s="6"/>
    </row>
    <row r="77" spans="1:7" ht="25.5" thickBot="1" x14ac:dyDescent="0.3">
      <c r="A77" s="7" t="s">
        <v>14591</v>
      </c>
      <c r="B77" s="7">
        <f>- C16/20</f>
        <v>0</v>
      </c>
      <c r="C77" s="8" t="s">
        <v>15</v>
      </c>
      <c r="D77" s="9">
        <v>93.09</v>
      </c>
      <c r="E77" s="9"/>
      <c r="F77" s="9">
        <v>80.09</v>
      </c>
      <c r="G77" s="9"/>
    </row>
    <row r="78" spans="1:7" ht="15.75" thickBot="1" x14ac:dyDescent="0.3">
      <c r="A78" s="6"/>
      <c r="B78" s="6"/>
      <c r="C78" s="6"/>
      <c r="D78" s="6"/>
      <c r="E78" s="6"/>
      <c r="F78" s="6"/>
      <c r="G78" s="6"/>
    </row>
    <row r="79" spans="1:7" ht="25.5" thickBot="1" x14ac:dyDescent="0.3">
      <c r="A79" s="7" t="s">
        <v>14592</v>
      </c>
      <c r="B79" s="7">
        <f>- C20/25</f>
        <v>0</v>
      </c>
      <c r="C79" s="8" t="s">
        <v>15</v>
      </c>
      <c r="D79" s="9">
        <v>98.55</v>
      </c>
      <c r="E79" s="9"/>
      <c r="F79" s="9">
        <v>80.09</v>
      </c>
      <c r="G79" s="9"/>
    </row>
    <row r="80" spans="1:7" ht="15.75" thickBot="1" x14ac:dyDescent="0.3">
      <c r="A80" s="6"/>
      <c r="B80" s="6"/>
      <c r="C80" s="6"/>
      <c r="D80" s="6"/>
      <c r="E80" s="6"/>
      <c r="F80" s="6"/>
      <c r="G80" s="6"/>
    </row>
    <row r="81" spans="1:7" ht="25.5" thickBot="1" x14ac:dyDescent="0.3">
      <c r="A81" s="7" t="s">
        <v>14593</v>
      </c>
      <c r="B81" s="7" t="e">
        <f>- C25/30</f>
        <v>#VALUE!</v>
      </c>
      <c r="C81" s="8" t="s">
        <v>15</v>
      </c>
      <c r="D81" s="9">
        <v>103.98</v>
      </c>
      <c r="E81" s="9"/>
      <c r="F81" s="9">
        <v>80.099999999999994</v>
      </c>
      <c r="G81" s="9"/>
    </row>
    <row r="82" spans="1:7" ht="15.75" thickBot="1" x14ac:dyDescent="0.3">
      <c r="A82" s="6"/>
      <c r="B82" s="6"/>
      <c r="C82" s="6"/>
      <c r="D82" s="6"/>
      <c r="E82" s="6"/>
      <c r="F82" s="6"/>
      <c r="G82" s="6"/>
    </row>
    <row r="83" spans="1:7" ht="25.5" thickBot="1" x14ac:dyDescent="0.3">
      <c r="A83" s="7" t="s">
        <v>14594</v>
      </c>
      <c r="B83" s="7">
        <f>- C28/35</f>
        <v>0</v>
      </c>
      <c r="C83" s="8" t="s">
        <v>15</v>
      </c>
      <c r="D83" s="9">
        <v>129.35</v>
      </c>
      <c r="E83" s="9"/>
      <c r="F83" s="9">
        <v>80.09</v>
      </c>
      <c r="G83" s="9"/>
    </row>
    <row r="84" spans="1:7" ht="15.75" thickBot="1" x14ac:dyDescent="0.3">
      <c r="A84" s="6"/>
      <c r="B84" s="6"/>
      <c r="C84" s="6"/>
      <c r="D84" s="6"/>
      <c r="E84" s="6"/>
      <c r="F84" s="6"/>
      <c r="G84" s="6"/>
    </row>
    <row r="85" spans="1:7" ht="25.5" thickBot="1" x14ac:dyDescent="0.3">
      <c r="A85" s="7" t="s">
        <v>14595</v>
      </c>
      <c r="B85" s="7" t="s">
        <v>9739</v>
      </c>
      <c r="C85" s="8"/>
      <c r="D85" s="9"/>
      <c r="E85" s="9"/>
      <c r="F85" s="9"/>
      <c r="G85" s="9"/>
    </row>
    <row r="86" spans="1:7" ht="15.75" thickBot="1" x14ac:dyDescent="0.3">
      <c r="A86" s="6"/>
      <c r="B86" s="6"/>
      <c r="C86" s="6"/>
      <c r="D86" s="6"/>
      <c r="E86" s="6"/>
      <c r="F86" s="6"/>
      <c r="G86" s="6"/>
    </row>
    <row r="87" spans="1:7" ht="25.5" thickBot="1" x14ac:dyDescent="0.3">
      <c r="A87" s="7" t="s">
        <v>14596</v>
      </c>
      <c r="B87" s="7" t="s">
        <v>9741</v>
      </c>
      <c r="C87" s="8" t="s">
        <v>15</v>
      </c>
      <c r="D87" s="9">
        <v>110.63</v>
      </c>
      <c r="E87" s="9"/>
      <c r="F87" s="9">
        <v>80.099999999999994</v>
      </c>
      <c r="G87" s="9"/>
    </row>
    <row r="88" spans="1:7" ht="15.75" thickBot="1" x14ac:dyDescent="0.3">
      <c r="A88" s="6"/>
      <c r="B88" s="6"/>
      <c r="C88" s="6"/>
      <c r="D88" s="6"/>
      <c r="E88" s="6"/>
      <c r="F88" s="6"/>
      <c r="G88" s="6"/>
    </row>
    <row r="89" spans="1:7" ht="25.5" thickBot="1" x14ac:dyDescent="0.3">
      <c r="A89" s="7" t="s">
        <v>14597</v>
      </c>
      <c r="B89" s="7" t="s">
        <v>9743</v>
      </c>
      <c r="C89" s="8" t="s">
        <v>15</v>
      </c>
      <c r="D89" s="9">
        <v>113.82</v>
      </c>
      <c r="E89" s="9"/>
      <c r="F89" s="9">
        <v>80.09</v>
      </c>
      <c r="G89" s="9"/>
    </row>
    <row r="90" spans="1:7" ht="15.75" thickBot="1" x14ac:dyDescent="0.3">
      <c r="A90" s="6"/>
      <c r="B90" s="6"/>
      <c r="C90" s="6"/>
      <c r="D90" s="6"/>
      <c r="E90" s="6"/>
      <c r="F90" s="6"/>
      <c r="G90" s="6"/>
    </row>
    <row r="91" spans="1:7" ht="25.5" thickBot="1" x14ac:dyDescent="0.3">
      <c r="A91" s="7" t="s">
        <v>14598</v>
      </c>
      <c r="B91" s="7" t="s">
        <v>9745</v>
      </c>
      <c r="C91" s="8" t="s">
        <v>15</v>
      </c>
      <c r="D91" s="9">
        <v>116.97</v>
      </c>
      <c r="E91" s="9"/>
      <c r="F91" s="9">
        <v>80.099999999999994</v>
      </c>
      <c r="G91" s="9"/>
    </row>
    <row r="92" spans="1:7" ht="15.75" thickBot="1" x14ac:dyDescent="0.3">
      <c r="A92" s="6"/>
      <c r="B92" s="6"/>
      <c r="C92" s="6"/>
      <c r="D92" s="6"/>
      <c r="E92" s="6"/>
      <c r="F92" s="6"/>
      <c r="G92" s="6"/>
    </row>
    <row r="93" spans="1:7" ht="25.5" thickBot="1" x14ac:dyDescent="0.3">
      <c r="A93" s="7" t="s">
        <v>14599</v>
      </c>
      <c r="B93" s="7" t="s">
        <v>9747</v>
      </c>
      <c r="C93" s="8" t="s">
        <v>15</v>
      </c>
      <c r="D93" s="9">
        <v>121.18</v>
      </c>
      <c r="E93" s="9"/>
      <c r="F93" s="9">
        <v>80.099999999999994</v>
      </c>
      <c r="G93" s="9"/>
    </row>
    <row r="94" spans="1:7" ht="15.75" thickBot="1" x14ac:dyDescent="0.3">
      <c r="A94" s="6"/>
      <c r="B94" s="6"/>
      <c r="C94" s="6"/>
      <c r="D94" s="6"/>
      <c r="E94" s="6"/>
      <c r="F94" s="6"/>
      <c r="G94" s="6"/>
    </row>
    <row r="95" spans="1:7" ht="25.5" thickBot="1" x14ac:dyDescent="0.3">
      <c r="A95" s="7" t="s">
        <v>14600</v>
      </c>
      <c r="B95" s="7" t="s">
        <v>9749</v>
      </c>
      <c r="C95" s="8" t="s">
        <v>15</v>
      </c>
      <c r="D95" s="9">
        <v>126.45</v>
      </c>
      <c r="E95" s="9"/>
      <c r="F95" s="9">
        <v>80.09</v>
      </c>
      <c r="G95" s="9"/>
    </row>
    <row r="96" spans="1:7" ht="15.75" thickBot="1" x14ac:dyDescent="0.3">
      <c r="A96" s="6"/>
      <c r="B96" s="6"/>
      <c r="C96" s="6"/>
      <c r="D96" s="6"/>
      <c r="E96" s="6"/>
      <c r="F96" s="6"/>
      <c r="G96" s="6"/>
    </row>
    <row r="97" spans="1:7" ht="25.5" thickBot="1" x14ac:dyDescent="0.3">
      <c r="A97" s="7" t="s">
        <v>14601</v>
      </c>
      <c r="B97" s="7" t="s">
        <v>9751</v>
      </c>
      <c r="C97" s="8" t="s">
        <v>15</v>
      </c>
      <c r="D97" s="9">
        <v>135.94</v>
      </c>
      <c r="E97" s="9"/>
      <c r="F97" s="9">
        <v>80.09</v>
      </c>
      <c r="G97" s="9"/>
    </row>
    <row r="98" spans="1:7" ht="15.75" thickBot="1" x14ac:dyDescent="0.3">
      <c r="A98" s="6"/>
      <c r="B98" s="6"/>
      <c r="C98" s="6"/>
      <c r="D98" s="6"/>
      <c r="E98" s="6"/>
      <c r="F98" s="6"/>
      <c r="G98" s="6"/>
    </row>
    <row r="99" spans="1:7" ht="25.5" thickBot="1" x14ac:dyDescent="0.3">
      <c r="A99" s="7" t="s">
        <v>14602</v>
      </c>
      <c r="B99" s="7" t="s">
        <v>9753</v>
      </c>
      <c r="C99" s="8" t="s">
        <v>15</v>
      </c>
      <c r="D99" s="9">
        <v>144.36000000000001</v>
      </c>
      <c r="E99" s="9"/>
      <c r="F99" s="9">
        <v>80.099999999999994</v>
      </c>
      <c r="G99" s="9"/>
    </row>
    <row r="100" spans="1:7" ht="15.75" thickBot="1" x14ac:dyDescent="0.3">
      <c r="A100" s="6"/>
      <c r="B100" s="6"/>
      <c r="C100" s="6"/>
      <c r="D100" s="6"/>
      <c r="E100" s="6"/>
      <c r="F100" s="6"/>
      <c r="G100" s="6"/>
    </row>
    <row r="101" spans="1:7" ht="25.5" thickBot="1" x14ac:dyDescent="0.3">
      <c r="A101" s="7" t="s">
        <v>14603</v>
      </c>
      <c r="B101" s="7" t="s">
        <v>9755</v>
      </c>
      <c r="C101" s="8"/>
      <c r="D101" s="9"/>
      <c r="E101" s="9"/>
      <c r="F101" s="9"/>
      <c r="G101" s="9"/>
    </row>
    <row r="102" spans="1:7" ht="15.75" thickBot="1" x14ac:dyDescent="0.3">
      <c r="A102" s="6"/>
      <c r="B102" s="6"/>
      <c r="C102" s="6"/>
      <c r="D102" s="6"/>
      <c r="E102" s="6"/>
      <c r="F102" s="6"/>
      <c r="G102" s="6"/>
    </row>
    <row r="103" spans="1:7" ht="25.5" thickBot="1" x14ac:dyDescent="0.3">
      <c r="A103" s="7" t="s">
        <v>14604</v>
      </c>
      <c r="B103" s="7" t="s">
        <v>9757</v>
      </c>
      <c r="C103" s="8" t="s">
        <v>15</v>
      </c>
      <c r="D103" s="9">
        <v>121.18</v>
      </c>
      <c r="E103" s="9"/>
      <c r="F103" s="9">
        <v>80.099999999999994</v>
      </c>
      <c r="G103" s="9"/>
    </row>
    <row r="104" spans="1:7" ht="15.75" thickBot="1" x14ac:dyDescent="0.3">
      <c r="A104" s="6"/>
      <c r="B104" s="6"/>
      <c r="C104" s="6"/>
      <c r="D104" s="6"/>
      <c r="E104" s="6"/>
      <c r="F104" s="6"/>
      <c r="G104" s="6"/>
    </row>
    <row r="105" spans="1:7" ht="25.5" thickBot="1" x14ac:dyDescent="0.3">
      <c r="A105" s="7" t="s">
        <v>14605</v>
      </c>
      <c r="B105" s="7" t="s">
        <v>9759</v>
      </c>
      <c r="C105" s="8" t="s">
        <v>15</v>
      </c>
      <c r="D105" s="9">
        <v>126.45</v>
      </c>
      <c r="E105" s="9"/>
      <c r="F105" s="9">
        <v>80.09</v>
      </c>
      <c r="G105" s="9"/>
    </row>
    <row r="106" spans="1:7" ht="15.75" thickBot="1" x14ac:dyDescent="0.3">
      <c r="A106" s="6"/>
      <c r="B106" s="6"/>
      <c r="C106" s="6"/>
      <c r="D106" s="6"/>
      <c r="E106" s="6"/>
      <c r="F106" s="6"/>
      <c r="G106" s="6"/>
    </row>
    <row r="107" spans="1:7" ht="25.5" thickBot="1" x14ac:dyDescent="0.3">
      <c r="A107" s="7" t="s">
        <v>14606</v>
      </c>
      <c r="B107" s="7" t="s">
        <v>9761</v>
      </c>
      <c r="C107" s="8" t="s">
        <v>15</v>
      </c>
      <c r="D107" s="9">
        <v>135.94</v>
      </c>
      <c r="E107" s="9"/>
      <c r="F107" s="9">
        <v>80.09</v>
      </c>
      <c r="G107" s="9"/>
    </row>
    <row r="108" spans="1:7" ht="15.75" thickBot="1" x14ac:dyDescent="0.3">
      <c r="A108" s="6"/>
      <c r="B108" s="6"/>
      <c r="C108" s="6"/>
      <c r="D108" s="6"/>
      <c r="E108" s="6"/>
      <c r="F108" s="6"/>
      <c r="G108" s="6"/>
    </row>
    <row r="109" spans="1:7" ht="25.5" thickBot="1" x14ac:dyDescent="0.3">
      <c r="A109" s="7" t="s">
        <v>14607</v>
      </c>
      <c r="B109" s="7" t="s">
        <v>9763</v>
      </c>
      <c r="C109" s="8" t="s">
        <v>15</v>
      </c>
      <c r="D109" s="9">
        <v>144.36000000000001</v>
      </c>
      <c r="E109" s="9"/>
      <c r="F109" s="9">
        <v>80.099999999999994</v>
      </c>
      <c r="G109" s="9"/>
    </row>
    <row r="110" spans="1:7" ht="15.75" thickBot="1" x14ac:dyDescent="0.3">
      <c r="A110" s="6"/>
      <c r="B110" s="6"/>
      <c r="C110" s="6"/>
      <c r="D110" s="6"/>
      <c r="E110" s="6"/>
      <c r="F110" s="6"/>
      <c r="G110" s="6"/>
    </row>
    <row r="111" spans="1:7" ht="25.5" thickBot="1" x14ac:dyDescent="0.3">
      <c r="A111" s="7" t="s">
        <v>14608</v>
      </c>
      <c r="B111" s="7" t="s">
        <v>9765</v>
      </c>
      <c r="C111" s="8"/>
      <c r="D111" s="9"/>
      <c r="E111" s="9"/>
      <c r="F111" s="9"/>
      <c r="G111" s="9"/>
    </row>
    <row r="112" spans="1:7" ht="15.75" thickBot="1" x14ac:dyDescent="0.3">
      <c r="A112" s="6"/>
      <c r="B112" s="6"/>
      <c r="C112" s="6"/>
      <c r="D112" s="6"/>
      <c r="E112" s="6"/>
      <c r="F112" s="6"/>
      <c r="G112" s="6"/>
    </row>
    <row r="113" spans="1:7" ht="25.5" thickBot="1" x14ac:dyDescent="0.3">
      <c r="A113" s="7" t="s">
        <v>14609</v>
      </c>
      <c r="B113" s="7" t="s">
        <v>9759</v>
      </c>
      <c r="C113" s="8" t="s">
        <v>15</v>
      </c>
      <c r="D113" s="9">
        <v>129.6</v>
      </c>
      <c r="E113" s="9"/>
      <c r="F113" s="9">
        <v>80.099999999999994</v>
      </c>
      <c r="G113" s="9"/>
    </row>
    <row r="114" spans="1:7" ht="15.75" thickBot="1" x14ac:dyDescent="0.3">
      <c r="A114" s="6"/>
      <c r="B114" s="6"/>
      <c r="C114" s="6"/>
      <c r="D114" s="6"/>
      <c r="E114" s="6"/>
      <c r="F114" s="6"/>
      <c r="G114" s="6"/>
    </row>
    <row r="115" spans="1:7" ht="25.5" thickBot="1" x14ac:dyDescent="0.3">
      <c r="A115" s="7" t="s">
        <v>14610</v>
      </c>
      <c r="B115" s="7" t="s">
        <v>9761</v>
      </c>
      <c r="C115" s="8" t="s">
        <v>15</v>
      </c>
      <c r="D115" s="9">
        <v>135.94</v>
      </c>
      <c r="E115" s="9"/>
      <c r="F115" s="9">
        <v>80.09</v>
      </c>
      <c r="G115" s="9"/>
    </row>
    <row r="116" spans="1:7" ht="15.75" thickBot="1" x14ac:dyDescent="0.3">
      <c r="A116" s="6"/>
      <c r="B116" s="6"/>
      <c r="C116" s="6"/>
      <c r="D116" s="6"/>
      <c r="E116" s="6"/>
      <c r="F116" s="6"/>
      <c r="G116" s="6"/>
    </row>
    <row r="117" spans="1:7" ht="25.5" thickBot="1" x14ac:dyDescent="0.3">
      <c r="A117" s="7" t="s">
        <v>14611</v>
      </c>
      <c r="B117" s="7" t="s">
        <v>9763</v>
      </c>
      <c r="C117" s="8" t="s">
        <v>15</v>
      </c>
      <c r="D117" s="9">
        <v>144.36000000000001</v>
      </c>
      <c r="E117" s="9"/>
      <c r="F117" s="9">
        <v>80.099999999999994</v>
      </c>
      <c r="G117" s="9"/>
    </row>
    <row r="118" spans="1:7" ht="15.75" thickBot="1" x14ac:dyDescent="0.3">
      <c r="A118" s="6"/>
      <c r="B118" s="6"/>
      <c r="C118" s="6"/>
      <c r="D118" s="6"/>
      <c r="E118" s="6"/>
      <c r="F118" s="6"/>
      <c r="G118" s="6"/>
    </row>
    <row r="119" spans="1:7" ht="25.5" thickBot="1" x14ac:dyDescent="0.3">
      <c r="A119" s="7" t="s">
        <v>14612</v>
      </c>
      <c r="B119" s="7" t="s">
        <v>9770</v>
      </c>
      <c r="C119" s="8"/>
      <c r="D119" s="9"/>
      <c r="E119" s="9"/>
      <c r="F119" s="9"/>
      <c r="G119" s="9"/>
    </row>
    <row r="120" spans="1:7" ht="15.75" thickBot="1" x14ac:dyDescent="0.3">
      <c r="A120" s="6"/>
      <c r="B120" s="6"/>
      <c r="C120" s="6"/>
      <c r="D120" s="6"/>
      <c r="E120" s="6"/>
      <c r="F120" s="6"/>
      <c r="G120" s="6"/>
    </row>
    <row r="121" spans="1:7" ht="25.5" thickBot="1" x14ac:dyDescent="0.3">
      <c r="A121" s="7" t="s">
        <v>14613</v>
      </c>
      <c r="B121" s="7" t="s">
        <v>9761</v>
      </c>
      <c r="C121" s="8" t="s">
        <v>15</v>
      </c>
      <c r="D121" s="9">
        <v>139.1</v>
      </c>
      <c r="E121" s="9"/>
      <c r="F121" s="9">
        <v>80.09</v>
      </c>
      <c r="G121" s="9"/>
    </row>
    <row r="122" spans="1:7" ht="15.75" thickBot="1" x14ac:dyDescent="0.3">
      <c r="A122" s="6"/>
      <c r="B122" s="6"/>
      <c r="C122" s="6"/>
      <c r="D122" s="6"/>
      <c r="E122" s="6"/>
      <c r="F122" s="6"/>
      <c r="G122" s="6"/>
    </row>
    <row r="123" spans="1:7" ht="25.5" thickBot="1" x14ac:dyDescent="0.3">
      <c r="A123" s="7" t="s">
        <v>14614</v>
      </c>
      <c r="B123" s="7" t="s">
        <v>9763</v>
      </c>
      <c r="C123" s="8" t="s">
        <v>15</v>
      </c>
      <c r="D123" s="9">
        <v>144.36000000000001</v>
      </c>
      <c r="E123" s="9"/>
      <c r="F123" s="9">
        <v>80.099999999999994</v>
      </c>
      <c r="G123" s="9"/>
    </row>
    <row r="124" spans="1:7" ht="15.75" thickBot="1" x14ac:dyDescent="0.3">
      <c r="A124" s="6"/>
      <c r="B124" s="6"/>
      <c r="C124" s="6"/>
      <c r="D124" s="6"/>
      <c r="E124" s="6"/>
      <c r="F124" s="6"/>
      <c r="G124" s="6"/>
    </row>
    <row r="125" spans="1:7" ht="25.5" thickBot="1" x14ac:dyDescent="0.3">
      <c r="A125" s="7" t="s">
        <v>14615</v>
      </c>
      <c r="B125" s="7" t="s">
        <v>9774</v>
      </c>
      <c r="C125" s="8"/>
      <c r="D125" s="9"/>
      <c r="E125" s="9"/>
      <c r="F125" s="9"/>
      <c r="G125" s="9"/>
    </row>
    <row r="126" spans="1:7" ht="15.75" thickBot="1" x14ac:dyDescent="0.3">
      <c r="A126" s="6"/>
      <c r="B126" s="6"/>
      <c r="C126" s="6"/>
      <c r="D126" s="6"/>
      <c r="E126" s="6"/>
      <c r="F126" s="6"/>
      <c r="G126" s="6"/>
    </row>
    <row r="127" spans="1:7" ht="25.5" thickBot="1" x14ac:dyDescent="0.3">
      <c r="A127" s="7" t="s">
        <v>14616</v>
      </c>
      <c r="B127" s="7" t="s">
        <v>9776</v>
      </c>
      <c r="C127" s="8" t="s">
        <v>15</v>
      </c>
      <c r="D127" s="9">
        <v>129.6</v>
      </c>
      <c r="E127" s="9"/>
      <c r="F127" s="9">
        <v>80.099999999999994</v>
      </c>
      <c r="G127" s="9"/>
    </row>
    <row r="128" spans="1:7" ht="15.75" thickBot="1" x14ac:dyDescent="0.3">
      <c r="A128" s="6"/>
      <c r="B128" s="6"/>
      <c r="C128" s="6"/>
      <c r="D128" s="6"/>
      <c r="E128" s="6"/>
      <c r="F128" s="6"/>
      <c r="G128" s="6"/>
    </row>
    <row r="129" spans="1:7" ht="25.5" thickBot="1" x14ac:dyDescent="0.3">
      <c r="A129" s="7" t="s">
        <v>14617</v>
      </c>
      <c r="B129" s="7" t="s">
        <v>9778</v>
      </c>
      <c r="C129" s="8" t="s">
        <v>15</v>
      </c>
      <c r="D129" s="9">
        <v>135.94</v>
      </c>
      <c r="E129" s="9"/>
      <c r="F129" s="9">
        <v>80.09</v>
      </c>
      <c r="G129" s="9"/>
    </row>
    <row r="130" spans="1:7" ht="15.75" thickBot="1" x14ac:dyDescent="0.3">
      <c r="A130" s="6"/>
      <c r="B130" s="6"/>
      <c r="C130" s="6"/>
      <c r="D130" s="6"/>
      <c r="E130" s="6"/>
      <c r="F130" s="6"/>
      <c r="G130" s="6"/>
    </row>
    <row r="131" spans="1:7" ht="25.5" thickBot="1" x14ac:dyDescent="0.3">
      <c r="A131" s="7" t="s">
        <v>14618</v>
      </c>
      <c r="B131" s="7" t="s">
        <v>9780</v>
      </c>
      <c r="C131" s="8" t="s">
        <v>15</v>
      </c>
      <c r="D131" s="9">
        <v>144.36000000000001</v>
      </c>
      <c r="E131" s="9"/>
      <c r="F131" s="9">
        <v>80.099999999999994</v>
      </c>
      <c r="G131" s="9"/>
    </row>
    <row r="132" spans="1:7" ht="15.75" thickBot="1" x14ac:dyDescent="0.3">
      <c r="A132" s="6"/>
      <c r="B132" s="6"/>
      <c r="C132" s="6"/>
      <c r="D132" s="6"/>
      <c r="E132" s="6"/>
      <c r="F132" s="6"/>
      <c r="G132" s="6"/>
    </row>
    <row r="133" spans="1:7" ht="25.5" thickBot="1" x14ac:dyDescent="0.3">
      <c r="A133" s="7" t="s">
        <v>14619</v>
      </c>
      <c r="B133" s="7" t="s">
        <v>9782</v>
      </c>
      <c r="C133" s="8"/>
      <c r="D133" s="9"/>
      <c r="E133" s="9"/>
      <c r="F133" s="9"/>
      <c r="G133" s="9"/>
    </row>
    <row r="134" spans="1:7" ht="15.75" thickBot="1" x14ac:dyDescent="0.3">
      <c r="A134" s="6"/>
      <c r="B134" s="6"/>
      <c r="C134" s="6"/>
      <c r="D134" s="6"/>
      <c r="E134" s="6"/>
      <c r="F134" s="6"/>
      <c r="G134" s="6"/>
    </row>
    <row r="135" spans="1:7" ht="25.5" thickBot="1" x14ac:dyDescent="0.3">
      <c r="A135" s="7" t="s">
        <v>14620</v>
      </c>
      <c r="B135" s="7" t="s">
        <v>9761</v>
      </c>
      <c r="C135" s="8" t="s">
        <v>15</v>
      </c>
      <c r="D135" s="9">
        <v>139.1</v>
      </c>
      <c r="E135" s="9"/>
      <c r="F135" s="9">
        <v>80.09</v>
      </c>
      <c r="G135" s="9"/>
    </row>
    <row r="136" spans="1:7" ht="15.75" thickBot="1" x14ac:dyDescent="0.3">
      <c r="A136" s="6"/>
      <c r="B136" s="6"/>
      <c r="C136" s="6"/>
      <c r="D136" s="6"/>
      <c r="E136" s="6"/>
      <c r="F136" s="6"/>
      <c r="G136" s="6"/>
    </row>
    <row r="137" spans="1:7" ht="25.5" thickBot="1" x14ac:dyDescent="0.3">
      <c r="A137" s="7" t="s">
        <v>14621</v>
      </c>
      <c r="B137" s="7" t="s">
        <v>9763</v>
      </c>
      <c r="C137" s="8" t="s">
        <v>15</v>
      </c>
      <c r="D137" s="9">
        <v>144.36000000000001</v>
      </c>
      <c r="E137" s="9"/>
      <c r="F137" s="9">
        <v>80.099999999999994</v>
      </c>
      <c r="G137" s="9"/>
    </row>
    <row r="138" spans="1:7" ht="15.75" thickBot="1" x14ac:dyDescent="0.3">
      <c r="A138" s="6"/>
      <c r="B138" s="6"/>
      <c r="C138" s="6"/>
      <c r="D138" s="6"/>
      <c r="E138" s="6"/>
      <c r="F138" s="6"/>
      <c r="G138" s="6"/>
    </row>
    <row r="139" spans="1:7" ht="25.5" thickBot="1" x14ac:dyDescent="0.3">
      <c r="A139" s="7" t="s">
        <v>14622</v>
      </c>
      <c r="B139" s="7" t="s">
        <v>9786</v>
      </c>
      <c r="C139" s="8" t="s">
        <v>15</v>
      </c>
      <c r="D139" s="9">
        <v>147.52000000000001</v>
      </c>
      <c r="E139" s="9"/>
      <c r="F139" s="9">
        <v>80.099999999999994</v>
      </c>
      <c r="G139" s="9"/>
    </row>
    <row r="140" spans="1:7" ht="15.75" thickBot="1" x14ac:dyDescent="0.3">
      <c r="A140" s="6"/>
      <c r="B140" s="6"/>
      <c r="C140" s="6"/>
      <c r="D140" s="6"/>
      <c r="E140" s="6"/>
      <c r="F140" s="6"/>
      <c r="G140" s="6"/>
    </row>
    <row r="141" spans="1:7" ht="25.5" thickBot="1" x14ac:dyDescent="0.3">
      <c r="A141" s="7" t="s">
        <v>14623</v>
      </c>
      <c r="B141" s="7" t="s">
        <v>9788</v>
      </c>
      <c r="C141" s="8"/>
      <c r="D141" s="9"/>
      <c r="E141" s="9"/>
      <c r="F141" s="9"/>
      <c r="G141" s="9"/>
    </row>
    <row r="142" spans="1:7" ht="15.75" thickBot="1" x14ac:dyDescent="0.3">
      <c r="A142" s="6"/>
      <c r="B142" s="6"/>
      <c r="C142" s="6"/>
      <c r="D142" s="6"/>
      <c r="E142" s="6"/>
      <c r="F142" s="6"/>
      <c r="G142" s="6"/>
    </row>
    <row r="143" spans="1:7" ht="25.5" thickBot="1" x14ac:dyDescent="0.3">
      <c r="A143" s="7" t="s">
        <v>14624</v>
      </c>
      <c r="B143" s="7" t="s">
        <v>9759</v>
      </c>
      <c r="C143" s="8" t="s">
        <v>15</v>
      </c>
      <c r="D143" s="9">
        <v>129.6</v>
      </c>
      <c r="E143" s="9"/>
      <c r="F143" s="9">
        <v>80.099999999999994</v>
      </c>
      <c r="G143" s="9"/>
    </row>
    <row r="144" spans="1:7" ht="15.75" thickBot="1" x14ac:dyDescent="0.3">
      <c r="A144" s="6"/>
      <c r="B144" s="6"/>
      <c r="C144" s="6"/>
      <c r="D144" s="6"/>
      <c r="E144" s="6"/>
      <c r="F144" s="6"/>
      <c r="G144" s="6"/>
    </row>
    <row r="145" spans="1:7" ht="25.5" thickBot="1" x14ac:dyDescent="0.3">
      <c r="A145" s="7" t="s">
        <v>14625</v>
      </c>
      <c r="B145" s="7" t="s">
        <v>9761</v>
      </c>
      <c r="C145" s="8" t="s">
        <v>15</v>
      </c>
      <c r="D145" s="9">
        <v>135.94</v>
      </c>
      <c r="E145" s="9"/>
      <c r="F145" s="9">
        <v>80.09</v>
      </c>
      <c r="G145" s="9"/>
    </row>
    <row r="146" spans="1:7" ht="15.75" thickBot="1" x14ac:dyDescent="0.3">
      <c r="A146" s="6"/>
      <c r="B146" s="6"/>
      <c r="C146" s="6"/>
      <c r="D146" s="6"/>
      <c r="E146" s="6"/>
      <c r="F146" s="6"/>
      <c r="G146" s="6"/>
    </row>
    <row r="147" spans="1:7" ht="25.5" thickBot="1" x14ac:dyDescent="0.3">
      <c r="A147" s="7" t="s">
        <v>14626</v>
      </c>
      <c r="B147" s="7" t="s">
        <v>9763</v>
      </c>
      <c r="C147" s="8" t="s">
        <v>15</v>
      </c>
      <c r="D147" s="9">
        <v>144.36000000000001</v>
      </c>
      <c r="E147" s="9"/>
      <c r="F147" s="9">
        <v>80.099999999999994</v>
      </c>
      <c r="G147" s="9"/>
    </row>
    <row r="148" spans="1:7" ht="15.75" thickBot="1" x14ac:dyDescent="0.3">
      <c r="A148" s="6"/>
      <c r="B148" s="6"/>
      <c r="C148" s="6"/>
      <c r="D148" s="6"/>
      <c r="E148" s="6"/>
      <c r="F148" s="6"/>
      <c r="G148" s="6"/>
    </row>
    <row r="149" spans="1:7" ht="25.5" thickBot="1" x14ac:dyDescent="0.3">
      <c r="A149" s="7" t="s">
        <v>14627</v>
      </c>
      <c r="B149" s="7" t="s">
        <v>9793</v>
      </c>
      <c r="C149" s="8"/>
      <c r="D149" s="9"/>
      <c r="E149" s="9"/>
      <c r="F149" s="9"/>
      <c r="G149" s="9"/>
    </row>
    <row r="150" spans="1:7" ht="15.75" thickBot="1" x14ac:dyDescent="0.3">
      <c r="A150" s="6"/>
      <c r="B150" s="6"/>
      <c r="C150" s="6"/>
      <c r="D150" s="6"/>
      <c r="E150" s="6"/>
      <c r="F150" s="6"/>
      <c r="G150" s="6"/>
    </row>
    <row r="151" spans="1:7" ht="25.5" thickBot="1" x14ac:dyDescent="0.3">
      <c r="A151" s="7" t="s">
        <v>14628</v>
      </c>
      <c r="B151" s="7" t="s">
        <v>9761</v>
      </c>
      <c r="C151" s="8" t="s">
        <v>15</v>
      </c>
      <c r="D151" s="9">
        <v>139.1</v>
      </c>
      <c r="E151" s="9"/>
      <c r="F151" s="9">
        <v>80.09</v>
      </c>
      <c r="G151" s="9"/>
    </row>
    <row r="152" spans="1:7" ht="15.75" thickBot="1" x14ac:dyDescent="0.3">
      <c r="A152" s="6"/>
      <c r="B152" s="6"/>
      <c r="C152" s="6"/>
      <c r="D152" s="6"/>
      <c r="E152" s="6"/>
      <c r="F152" s="6"/>
      <c r="G152" s="6"/>
    </row>
    <row r="153" spans="1:7" ht="25.5" thickBot="1" x14ac:dyDescent="0.3">
      <c r="A153" s="7" t="s">
        <v>14629</v>
      </c>
      <c r="B153" s="7" t="s">
        <v>9763</v>
      </c>
      <c r="C153" s="8" t="s">
        <v>15</v>
      </c>
      <c r="D153" s="9">
        <v>147.52000000000001</v>
      </c>
      <c r="E153" s="9"/>
      <c r="F153" s="9">
        <v>80.099999999999994</v>
      </c>
      <c r="G153" s="9"/>
    </row>
    <row r="154" spans="1:7" ht="15.75" thickBot="1" x14ac:dyDescent="0.3">
      <c r="A154" s="6"/>
      <c r="B154" s="6"/>
      <c r="C154" s="6"/>
      <c r="D154" s="6"/>
      <c r="E154" s="6"/>
      <c r="F154" s="6"/>
      <c r="G154" s="6"/>
    </row>
    <row r="155" spans="1:7" ht="25.5" thickBot="1" x14ac:dyDescent="0.3">
      <c r="A155" s="7" t="s">
        <v>14630</v>
      </c>
      <c r="B155" s="7" t="s">
        <v>9797</v>
      </c>
      <c r="C155" s="8" t="s">
        <v>15</v>
      </c>
      <c r="D155" s="9">
        <v>147.52000000000001</v>
      </c>
      <c r="E155" s="9"/>
      <c r="F155" s="9">
        <v>80.099999999999994</v>
      </c>
      <c r="G155" s="9"/>
    </row>
    <row r="156" spans="1:7" ht="15.75" thickBot="1" x14ac:dyDescent="0.3">
      <c r="A156" s="6"/>
      <c r="B156" s="6"/>
      <c r="C156" s="6"/>
      <c r="D156" s="6"/>
      <c r="E156" s="6"/>
      <c r="F156" s="6"/>
      <c r="G156" s="6"/>
    </row>
    <row r="157" spans="1:7" ht="25.5" thickBot="1" x14ac:dyDescent="0.3">
      <c r="A157" s="7" t="s">
        <v>14631</v>
      </c>
      <c r="B157" s="7" t="s">
        <v>9799</v>
      </c>
      <c r="C157" s="8"/>
      <c r="D157" s="9"/>
      <c r="E157" s="9"/>
      <c r="F157" s="9"/>
      <c r="G157" s="9"/>
    </row>
    <row r="158" spans="1:7" ht="15.75" thickBot="1" x14ac:dyDescent="0.3">
      <c r="A158" s="6"/>
      <c r="B158" s="6"/>
      <c r="C158" s="6"/>
      <c r="D158" s="6"/>
      <c r="E158" s="6"/>
      <c r="F158" s="6"/>
      <c r="G158" s="6"/>
    </row>
    <row r="159" spans="1:7" ht="25.5" thickBot="1" x14ac:dyDescent="0.3">
      <c r="A159" s="7" t="s">
        <v>14632</v>
      </c>
      <c r="B159" s="7" t="s">
        <v>9761</v>
      </c>
      <c r="C159" s="8" t="s">
        <v>15</v>
      </c>
      <c r="D159" s="9">
        <v>139.1</v>
      </c>
      <c r="E159" s="9"/>
      <c r="F159" s="9">
        <v>80.09</v>
      </c>
      <c r="G159" s="9"/>
    </row>
    <row r="160" spans="1:7" ht="15.75" thickBot="1" x14ac:dyDescent="0.3">
      <c r="A160" s="6"/>
      <c r="B160" s="6"/>
      <c r="C160" s="6"/>
      <c r="D160" s="6"/>
      <c r="E160" s="6"/>
      <c r="F160" s="6"/>
      <c r="G160" s="6"/>
    </row>
    <row r="161" spans="1:7" ht="25.5" thickBot="1" x14ac:dyDescent="0.3">
      <c r="A161" s="7" t="s">
        <v>14633</v>
      </c>
      <c r="B161" s="7" t="s">
        <v>9763</v>
      </c>
      <c r="C161" s="8" t="s">
        <v>15</v>
      </c>
      <c r="D161" s="9">
        <v>144.36000000000001</v>
      </c>
      <c r="E161" s="9"/>
      <c r="F161" s="9">
        <v>80.099999999999994</v>
      </c>
      <c r="G161" s="9"/>
    </row>
    <row r="162" spans="1:7" ht="15.75" thickBot="1" x14ac:dyDescent="0.3">
      <c r="A162" s="6"/>
      <c r="B162" s="6"/>
      <c r="C162" s="6"/>
      <c r="D162" s="6"/>
      <c r="E162" s="6"/>
      <c r="F162" s="6"/>
      <c r="G162" s="6"/>
    </row>
    <row r="163" spans="1:7" ht="25.5" thickBot="1" x14ac:dyDescent="0.3">
      <c r="A163" s="7" t="s">
        <v>14634</v>
      </c>
      <c r="B163" s="7" t="s">
        <v>9803</v>
      </c>
      <c r="C163" s="8"/>
      <c r="D163" s="9"/>
      <c r="E163" s="9"/>
      <c r="F163" s="9"/>
      <c r="G163" s="9"/>
    </row>
    <row r="164" spans="1:7" ht="15.75" thickBot="1" x14ac:dyDescent="0.3">
      <c r="A164" s="6"/>
      <c r="B164" s="6"/>
      <c r="C164" s="6"/>
      <c r="D164" s="6"/>
      <c r="E164" s="6"/>
      <c r="F164" s="6"/>
      <c r="G164" s="6"/>
    </row>
    <row r="165" spans="1:7" ht="25.5" thickBot="1" x14ac:dyDescent="0.3">
      <c r="A165" s="7" t="s">
        <v>14635</v>
      </c>
      <c r="B165" s="7" t="s">
        <v>9757</v>
      </c>
      <c r="C165" s="8" t="s">
        <v>15</v>
      </c>
      <c r="D165" s="9">
        <v>135.94</v>
      </c>
      <c r="E165" s="9"/>
      <c r="F165" s="9">
        <v>80.09</v>
      </c>
      <c r="G165" s="9"/>
    </row>
    <row r="166" spans="1:7" ht="15.75" thickBot="1" x14ac:dyDescent="0.3">
      <c r="A166" s="6"/>
      <c r="B166" s="6"/>
      <c r="C166" s="6"/>
      <c r="D166" s="6"/>
      <c r="E166" s="6"/>
      <c r="F166" s="6"/>
      <c r="G166" s="6"/>
    </row>
    <row r="167" spans="1:7" ht="25.5" thickBot="1" x14ac:dyDescent="0.3">
      <c r="A167" s="7" t="s">
        <v>14636</v>
      </c>
      <c r="B167" s="7" t="s">
        <v>9759</v>
      </c>
      <c r="C167" s="8" t="s">
        <v>15</v>
      </c>
      <c r="D167" s="9">
        <v>141.19999999999999</v>
      </c>
      <c r="E167" s="9"/>
      <c r="F167" s="9">
        <v>80.09</v>
      </c>
      <c r="G167" s="9"/>
    </row>
    <row r="168" spans="1:7" ht="15.75" thickBot="1" x14ac:dyDescent="0.3">
      <c r="A168" s="6"/>
      <c r="B168" s="6"/>
      <c r="C168" s="6"/>
      <c r="D168" s="6"/>
      <c r="E168" s="6"/>
      <c r="F168" s="6"/>
      <c r="G168" s="6"/>
    </row>
    <row r="169" spans="1:7" ht="25.5" thickBot="1" x14ac:dyDescent="0.3">
      <c r="A169" s="7" t="s">
        <v>14637</v>
      </c>
      <c r="B169" s="7" t="s">
        <v>9761</v>
      </c>
      <c r="C169" s="8" t="s">
        <v>15</v>
      </c>
      <c r="D169" s="9">
        <v>147.52000000000001</v>
      </c>
      <c r="E169" s="9"/>
      <c r="F169" s="9">
        <v>80.099999999999994</v>
      </c>
      <c r="G169" s="9"/>
    </row>
    <row r="170" spans="1:7" ht="15.75" thickBot="1" x14ac:dyDescent="0.3">
      <c r="A170" s="6"/>
      <c r="B170" s="6"/>
      <c r="C170" s="6"/>
      <c r="D170" s="6"/>
      <c r="E170" s="6"/>
      <c r="F170" s="6"/>
      <c r="G170" s="6"/>
    </row>
    <row r="171" spans="1:7" ht="25.5" thickBot="1" x14ac:dyDescent="0.3">
      <c r="A171" s="7" t="s">
        <v>14638</v>
      </c>
      <c r="B171" s="7" t="s">
        <v>9763</v>
      </c>
      <c r="C171" s="8" t="s">
        <v>15</v>
      </c>
      <c r="D171" s="9">
        <v>152.79</v>
      </c>
      <c r="E171" s="9"/>
      <c r="F171" s="9">
        <v>80.099999999999994</v>
      </c>
      <c r="G171" s="9"/>
    </row>
    <row r="172" spans="1:7" ht="15.75" thickBot="1" x14ac:dyDescent="0.3">
      <c r="A172" s="6"/>
      <c r="B172" s="6"/>
      <c r="C172" s="6"/>
      <c r="D172" s="6"/>
      <c r="E172" s="6"/>
      <c r="F172" s="6"/>
      <c r="G172" s="6"/>
    </row>
    <row r="173" spans="1:7" ht="25.5" thickBot="1" x14ac:dyDescent="0.3">
      <c r="A173" s="7" t="s">
        <v>14639</v>
      </c>
      <c r="B173" s="7" t="s">
        <v>9809</v>
      </c>
      <c r="C173" s="8"/>
      <c r="D173" s="9"/>
      <c r="E173" s="9"/>
      <c r="F173" s="9"/>
      <c r="G173" s="9"/>
    </row>
    <row r="174" spans="1:7" ht="15.75" thickBot="1" x14ac:dyDescent="0.3">
      <c r="A174" s="6"/>
      <c r="B174" s="6"/>
      <c r="C174" s="6"/>
      <c r="D174" s="6"/>
      <c r="E174" s="6"/>
      <c r="F174" s="6"/>
      <c r="G174" s="6"/>
    </row>
    <row r="175" spans="1:7" ht="25.5" thickBot="1" x14ac:dyDescent="0.3">
      <c r="A175" s="7" t="s">
        <v>14640</v>
      </c>
      <c r="B175" s="7" t="s">
        <v>9759</v>
      </c>
      <c r="C175" s="8" t="s">
        <v>15</v>
      </c>
      <c r="D175" s="9">
        <v>141.19999999999999</v>
      </c>
      <c r="E175" s="9"/>
      <c r="F175" s="9">
        <v>80.09</v>
      </c>
      <c r="G175" s="9"/>
    </row>
    <row r="176" spans="1:7" ht="15.75" thickBot="1" x14ac:dyDescent="0.3">
      <c r="A176" s="6"/>
      <c r="B176" s="6"/>
      <c r="C176" s="6"/>
      <c r="D176" s="6"/>
      <c r="E176" s="6"/>
      <c r="F176" s="6"/>
      <c r="G176" s="6"/>
    </row>
    <row r="177" spans="1:7" ht="25.5" thickBot="1" x14ac:dyDescent="0.3">
      <c r="A177" s="7" t="s">
        <v>14641</v>
      </c>
      <c r="B177" s="7" t="s">
        <v>9761</v>
      </c>
      <c r="C177" s="8" t="s">
        <v>15</v>
      </c>
      <c r="D177" s="9">
        <v>150.69</v>
      </c>
      <c r="E177" s="9"/>
      <c r="F177" s="9">
        <v>80.099999999999994</v>
      </c>
      <c r="G177" s="9"/>
    </row>
    <row r="178" spans="1:7" ht="15.75" thickBot="1" x14ac:dyDescent="0.3">
      <c r="A178" s="6"/>
      <c r="B178" s="6"/>
      <c r="C178" s="6"/>
      <c r="D178" s="6"/>
      <c r="E178" s="6"/>
      <c r="F178" s="6"/>
      <c r="G178" s="6"/>
    </row>
    <row r="179" spans="1:7" ht="25.5" thickBot="1" x14ac:dyDescent="0.3">
      <c r="A179" s="7" t="s">
        <v>14642</v>
      </c>
      <c r="B179" s="7" t="s">
        <v>9763</v>
      </c>
      <c r="C179" s="8" t="s">
        <v>15</v>
      </c>
      <c r="D179" s="9">
        <v>155.94999999999999</v>
      </c>
      <c r="E179" s="9"/>
      <c r="F179" s="9">
        <v>80.099999999999994</v>
      </c>
      <c r="G179" s="9"/>
    </row>
    <row r="180" spans="1:7" ht="15.75" thickBot="1" x14ac:dyDescent="0.3">
      <c r="A180" s="6"/>
      <c r="B180" s="6"/>
      <c r="C180" s="6"/>
      <c r="D180" s="6"/>
      <c r="E180" s="6"/>
      <c r="F180" s="6"/>
      <c r="G180" s="6"/>
    </row>
    <row r="181" spans="1:7" ht="25.5" thickBot="1" x14ac:dyDescent="0.3">
      <c r="A181" s="7" t="s">
        <v>14643</v>
      </c>
      <c r="B181" s="7" t="s">
        <v>9814</v>
      </c>
      <c r="C181" s="8"/>
      <c r="D181" s="9"/>
      <c r="E181" s="9"/>
      <c r="F181" s="9"/>
      <c r="G181" s="9"/>
    </row>
    <row r="182" spans="1:7" ht="15.75" thickBot="1" x14ac:dyDescent="0.3">
      <c r="A182" s="6"/>
      <c r="B182" s="6"/>
      <c r="C182" s="6"/>
      <c r="D182" s="6"/>
      <c r="E182" s="6"/>
      <c r="F182" s="6"/>
      <c r="G182" s="6"/>
    </row>
    <row r="183" spans="1:7" ht="25.5" thickBot="1" x14ac:dyDescent="0.3">
      <c r="A183" s="7" t="s">
        <v>14644</v>
      </c>
      <c r="B183" s="7" t="s">
        <v>9816</v>
      </c>
      <c r="C183" s="8" t="s">
        <v>15</v>
      </c>
      <c r="D183" s="9">
        <v>130.66999999999999</v>
      </c>
      <c r="E183" s="9"/>
      <c r="F183" s="9">
        <v>80.09</v>
      </c>
      <c r="G183" s="9"/>
    </row>
    <row r="184" spans="1:7" ht="15.75" thickBot="1" x14ac:dyDescent="0.3">
      <c r="A184" s="6"/>
      <c r="B184" s="6"/>
      <c r="C184" s="6"/>
      <c r="D184" s="6"/>
      <c r="E184" s="6"/>
      <c r="F184" s="6"/>
      <c r="G184" s="6"/>
    </row>
    <row r="185" spans="1:7" ht="25.5" thickBot="1" x14ac:dyDescent="0.3">
      <c r="A185" s="7" t="s">
        <v>14645</v>
      </c>
      <c r="B185" s="7" t="s">
        <v>9818</v>
      </c>
      <c r="C185" s="8" t="s">
        <v>15</v>
      </c>
      <c r="D185" s="9">
        <v>136.97999999999999</v>
      </c>
      <c r="E185" s="9"/>
      <c r="F185" s="9">
        <v>80.099999999999994</v>
      </c>
      <c r="G185" s="9"/>
    </row>
    <row r="186" spans="1:7" ht="15.75" thickBot="1" x14ac:dyDescent="0.3">
      <c r="A186" s="6"/>
      <c r="B186" s="6"/>
      <c r="C186" s="6"/>
      <c r="D186" s="6"/>
      <c r="E186" s="6"/>
      <c r="F186" s="6"/>
      <c r="G186" s="6"/>
    </row>
    <row r="187" spans="1:7" ht="25.5" thickBot="1" x14ac:dyDescent="0.3">
      <c r="A187" s="7" t="s">
        <v>14646</v>
      </c>
      <c r="B187" s="7" t="s">
        <v>9820</v>
      </c>
      <c r="C187" s="8" t="s">
        <v>15</v>
      </c>
      <c r="D187" s="9">
        <v>144.36000000000001</v>
      </c>
      <c r="E187" s="9"/>
      <c r="F187" s="9">
        <v>80.099999999999994</v>
      </c>
      <c r="G187" s="9"/>
    </row>
    <row r="188" spans="1:7" ht="15.75" thickBot="1" x14ac:dyDescent="0.3">
      <c r="A188" s="6"/>
      <c r="B188" s="6"/>
      <c r="C188" s="6"/>
      <c r="D188" s="6"/>
      <c r="E188" s="6"/>
      <c r="F188" s="6"/>
      <c r="G188" s="6"/>
    </row>
    <row r="189" spans="1:7" ht="25.5" thickBot="1" x14ac:dyDescent="0.3">
      <c r="A189" s="7" t="s">
        <v>14647</v>
      </c>
      <c r="B189" s="7" t="s">
        <v>9822</v>
      </c>
      <c r="C189" s="8" t="s">
        <v>15</v>
      </c>
      <c r="D189" s="9">
        <v>149.63</v>
      </c>
      <c r="E189" s="9"/>
      <c r="F189" s="9">
        <v>80.099999999999994</v>
      </c>
      <c r="G189" s="9"/>
    </row>
    <row r="190" spans="1:7" ht="15.75" thickBot="1" x14ac:dyDescent="0.3">
      <c r="A190" s="6"/>
      <c r="B190" s="6"/>
      <c r="C190" s="6"/>
      <c r="D190" s="6"/>
      <c r="E190" s="6"/>
      <c r="F190" s="6"/>
      <c r="G190" s="6"/>
    </row>
    <row r="191" spans="1:7" ht="25.5" thickBot="1" x14ac:dyDescent="0.3">
      <c r="A191" s="7" t="s">
        <v>14648</v>
      </c>
      <c r="B191" s="7" t="s">
        <v>9824</v>
      </c>
      <c r="C191" s="8"/>
      <c r="D191" s="9"/>
      <c r="E191" s="9"/>
      <c r="F191" s="9"/>
      <c r="G191" s="9"/>
    </row>
    <row r="192" spans="1:7" ht="15.75" thickBot="1" x14ac:dyDescent="0.3">
      <c r="A192" s="6"/>
      <c r="B192" s="6"/>
      <c r="C192" s="6"/>
      <c r="D192" s="6"/>
      <c r="E192" s="6"/>
      <c r="F192" s="6"/>
      <c r="G192" s="6"/>
    </row>
    <row r="193" spans="1:7" ht="25.5" thickBot="1" x14ac:dyDescent="0.3">
      <c r="A193" s="7" t="s">
        <v>14649</v>
      </c>
      <c r="B193" s="7" t="s">
        <v>9816</v>
      </c>
      <c r="C193" s="8" t="s">
        <v>15</v>
      </c>
      <c r="D193" s="9">
        <v>136.97999999999999</v>
      </c>
      <c r="E193" s="9"/>
      <c r="F193" s="9">
        <v>80.099999999999994</v>
      </c>
      <c r="G193" s="9"/>
    </row>
    <row r="194" spans="1:7" ht="15.75" thickBot="1" x14ac:dyDescent="0.3">
      <c r="A194" s="6"/>
      <c r="B194" s="6"/>
      <c r="C194" s="6"/>
      <c r="D194" s="6"/>
      <c r="E194" s="6"/>
      <c r="F194" s="6"/>
      <c r="G194" s="6"/>
    </row>
    <row r="195" spans="1:7" ht="25.5" thickBot="1" x14ac:dyDescent="0.3">
      <c r="A195" s="7" t="s">
        <v>14650</v>
      </c>
      <c r="B195" s="7" t="s">
        <v>9818</v>
      </c>
      <c r="C195" s="8" t="s">
        <v>15</v>
      </c>
      <c r="D195" s="9">
        <v>143.32</v>
      </c>
      <c r="E195" s="9"/>
      <c r="F195" s="9">
        <v>80.09</v>
      </c>
      <c r="G195" s="9"/>
    </row>
    <row r="196" spans="1:7" ht="15.75" thickBot="1" x14ac:dyDescent="0.3">
      <c r="A196" s="6"/>
      <c r="B196" s="6"/>
      <c r="C196" s="6"/>
      <c r="D196" s="6"/>
      <c r="E196" s="6"/>
      <c r="F196" s="6"/>
      <c r="G196" s="6"/>
    </row>
    <row r="197" spans="1:7" ht="25.5" thickBot="1" x14ac:dyDescent="0.3">
      <c r="A197" s="7" t="s">
        <v>14651</v>
      </c>
      <c r="B197" s="7" t="s">
        <v>9820</v>
      </c>
      <c r="C197" s="8" t="s">
        <v>15</v>
      </c>
      <c r="D197" s="9">
        <v>150.69</v>
      </c>
      <c r="E197" s="9"/>
      <c r="F197" s="9">
        <v>80.099999999999994</v>
      </c>
      <c r="G197" s="9"/>
    </row>
    <row r="198" spans="1:7" ht="15.75" thickBot="1" x14ac:dyDescent="0.3">
      <c r="A198" s="6"/>
      <c r="B198" s="6"/>
      <c r="C198" s="6"/>
      <c r="D198" s="6"/>
      <c r="E198" s="6"/>
      <c r="F198" s="6"/>
      <c r="G198" s="6"/>
    </row>
    <row r="199" spans="1:7" ht="25.5" thickBot="1" x14ac:dyDescent="0.3">
      <c r="A199" s="7" t="s">
        <v>14652</v>
      </c>
      <c r="B199" s="7" t="s">
        <v>9822</v>
      </c>
      <c r="C199" s="8" t="s">
        <v>15</v>
      </c>
      <c r="D199" s="9">
        <v>155.94999999999999</v>
      </c>
      <c r="E199" s="9"/>
      <c r="F199" s="9">
        <v>80.099999999999994</v>
      </c>
      <c r="G199" s="9"/>
    </row>
    <row r="200" spans="1:7" ht="15.75" thickBot="1" x14ac:dyDescent="0.3">
      <c r="A200" s="6"/>
      <c r="B200" s="6"/>
      <c r="C200" s="6"/>
      <c r="D200" s="6"/>
      <c r="E200" s="6"/>
      <c r="F200" s="6"/>
      <c r="G200" s="6"/>
    </row>
    <row r="201" spans="1:7" ht="25.5" thickBot="1" x14ac:dyDescent="0.3">
      <c r="A201" s="7" t="s">
        <v>14653</v>
      </c>
      <c r="B201" s="7" t="s">
        <v>9830</v>
      </c>
      <c r="C201" s="8"/>
      <c r="D201" s="9"/>
      <c r="E201" s="9"/>
      <c r="F201" s="9"/>
      <c r="G201" s="9"/>
    </row>
    <row r="202" spans="1:7" ht="15.75" thickBot="1" x14ac:dyDescent="0.3">
      <c r="A202" s="6"/>
      <c r="B202" s="6"/>
      <c r="C202" s="6"/>
      <c r="D202" s="6"/>
      <c r="E202" s="6"/>
      <c r="F202" s="6"/>
      <c r="G202" s="6"/>
    </row>
    <row r="203" spans="1:7" ht="25.5" thickBot="1" x14ac:dyDescent="0.3">
      <c r="A203" s="7" t="s">
        <v>14654</v>
      </c>
      <c r="B203" s="7" t="s">
        <v>9816</v>
      </c>
      <c r="C203" s="8" t="s">
        <v>15</v>
      </c>
      <c r="D203" s="9">
        <v>147.52000000000001</v>
      </c>
      <c r="E203" s="9"/>
      <c r="F203" s="9">
        <v>80.099999999999994</v>
      </c>
      <c r="G203" s="9"/>
    </row>
    <row r="204" spans="1:7" ht="15.75" thickBot="1" x14ac:dyDescent="0.3">
      <c r="A204" s="6"/>
      <c r="B204" s="6"/>
      <c r="C204" s="6"/>
      <c r="D204" s="6"/>
      <c r="E204" s="6"/>
      <c r="F204" s="6"/>
      <c r="G204" s="6"/>
    </row>
    <row r="205" spans="1:7" ht="25.5" thickBot="1" x14ac:dyDescent="0.3">
      <c r="A205" s="7" t="s">
        <v>14655</v>
      </c>
      <c r="B205" s="7" t="s">
        <v>9818</v>
      </c>
      <c r="C205" s="8" t="s">
        <v>15</v>
      </c>
      <c r="D205" s="9">
        <v>153.86000000000001</v>
      </c>
      <c r="E205" s="9"/>
      <c r="F205" s="9">
        <v>80.09</v>
      </c>
      <c r="G205" s="9"/>
    </row>
    <row r="206" spans="1:7" ht="15.75" thickBot="1" x14ac:dyDescent="0.3">
      <c r="A206" s="6"/>
      <c r="B206" s="6"/>
      <c r="C206" s="6"/>
      <c r="D206" s="6"/>
      <c r="E206" s="6"/>
      <c r="F206" s="6"/>
      <c r="G206" s="6"/>
    </row>
    <row r="207" spans="1:7" ht="25.5" thickBot="1" x14ac:dyDescent="0.3">
      <c r="A207" s="7" t="s">
        <v>14656</v>
      </c>
      <c r="B207" s="7" t="s">
        <v>9820</v>
      </c>
      <c r="C207" s="8" t="s">
        <v>15</v>
      </c>
      <c r="D207" s="9">
        <v>161.22999999999999</v>
      </c>
      <c r="E207" s="9"/>
      <c r="F207" s="9">
        <v>80.099999999999994</v>
      </c>
      <c r="G207" s="9"/>
    </row>
    <row r="208" spans="1:7" ht="15.75" thickBot="1" x14ac:dyDescent="0.3">
      <c r="A208" s="6"/>
      <c r="B208" s="6"/>
      <c r="C208" s="6"/>
      <c r="D208" s="6"/>
      <c r="E208" s="6"/>
      <c r="F208" s="6"/>
      <c r="G208" s="6"/>
    </row>
    <row r="209" spans="1:7" ht="25.5" thickBot="1" x14ac:dyDescent="0.3">
      <c r="A209" s="7" t="s">
        <v>14657</v>
      </c>
      <c r="B209" s="7" t="s">
        <v>9822</v>
      </c>
      <c r="C209" s="8" t="s">
        <v>15</v>
      </c>
      <c r="D209" s="9">
        <v>166.49</v>
      </c>
      <c r="E209" s="9"/>
      <c r="F209" s="9">
        <v>80.09</v>
      </c>
      <c r="G209" s="9"/>
    </row>
    <row r="210" spans="1:7" ht="15.75" thickBot="1" x14ac:dyDescent="0.3">
      <c r="A210" s="6"/>
      <c r="B210" s="6"/>
      <c r="C210" s="6"/>
      <c r="D210" s="6"/>
      <c r="E210" s="6"/>
      <c r="F210" s="6"/>
      <c r="G210" s="6"/>
    </row>
    <row r="211" spans="1:7" ht="25.5" thickBot="1" x14ac:dyDescent="0.3">
      <c r="A211" s="7" t="s">
        <v>14658</v>
      </c>
      <c r="B211" s="7" t="s">
        <v>9836</v>
      </c>
      <c r="C211" s="8"/>
      <c r="D211" s="9"/>
      <c r="E211" s="9"/>
      <c r="F211" s="9"/>
      <c r="G211" s="9"/>
    </row>
    <row r="212" spans="1:7" ht="15.75" thickBot="1" x14ac:dyDescent="0.3">
      <c r="A212" s="6"/>
      <c r="B212" s="6"/>
      <c r="C212" s="6"/>
      <c r="D212" s="6"/>
      <c r="E212" s="6"/>
      <c r="F212" s="6"/>
      <c r="G212" s="6"/>
    </row>
    <row r="213" spans="1:7" ht="25.5" thickBot="1" x14ac:dyDescent="0.3">
      <c r="A213" s="7" t="s">
        <v>14659</v>
      </c>
      <c r="B213" s="7" t="s">
        <v>9838</v>
      </c>
      <c r="C213" s="8" t="s">
        <v>15</v>
      </c>
      <c r="D213" s="9">
        <v>186.23</v>
      </c>
      <c r="E213" s="9"/>
      <c r="F213" s="9">
        <v>80.09</v>
      </c>
      <c r="G213" s="9"/>
    </row>
    <row r="214" spans="1:7" ht="15.75" thickBot="1" x14ac:dyDescent="0.3">
      <c r="A214" s="6"/>
      <c r="B214" s="6"/>
      <c r="C214" s="6"/>
      <c r="D214" s="6"/>
      <c r="E214" s="6"/>
      <c r="F214" s="6"/>
      <c r="G214" s="6"/>
    </row>
    <row r="215" spans="1:7" ht="25.5" thickBot="1" x14ac:dyDescent="0.3">
      <c r="A215" s="7" t="s">
        <v>14660</v>
      </c>
      <c r="B215" s="7" t="s">
        <v>9840</v>
      </c>
      <c r="C215" s="8" t="s">
        <v>15</v>
      </c>
      <c r="D215" s="9">
        <v>379.21</v>
      </c>
      <c r="E215" s="9"/>
      <c r="F215" s="9">
        <v>80.099999999999994</v>
      </c>
      <c r="G215" s="9"/>
    </row>
    <row r="216" spans="1:7" ht="15.75" thickBot="1" x14ac:dyDescent="0.3">
      <c r="A216" s="6"/>
      <c r="B216" s="6"/>
      <c r="C216" s="6"/>
      <c r="D216" s="6"/>
      <c r="E216" s="6"/>
      <c r="F216" s="6"/>
      <c r="G216" s="6"/>
    </row>
    <row r="217" spans="1:7" ht="25.5" thickBot="1" x14ac:dyDescent="0.3">
      <c r="A217" s="7" t="s">
        <v>14661</v>
      </c>
      <c r="B217" s="7" t="s">
        <v>9844</v>
      </c>
      <c r="C217" s="8" t="s">
        <v>15</v>
      </c>
      <c r="D217" s="9">
        <v>68.84</v>
      </c>
      <c r="E217" s="9"/>
      <c r="F217" s="9">
        <v>80.099999999999994</v>
      </c>
      <c r="G217" s="9"/>
    </row>
    <row r="218" spans="1:7" ht="15.75" thickBot="1" x14ac:dyDescent="0.3">
      <c r="A218" s="6"/>
      <c r="B218" s="6"/>
      <c r="C218" s="6"/>
      <c r="D218" s="6"/>
      <c r="E218" s="6"/>
      <c r="F218" s="6"/>
      <c r="G218" s="6"/>
    </row>
    <row r="219" spans="1:7" ht="25.5" thickBot="1" x14ac:dyDescent="0.3">
      <c r="A219" s="7" t="s">
        <v>14662</v>
      </c>
      <c r="B219" s="7" t="s">
        <v>9846</v>
      </c>
      <c r="C219" s="8" t="s">
        <v>15</v>
      </c>
      <c r="D219" s="9">
        <v>73.81</v>
      </c>
      <c r="E219" s="9"/>
      <c r="F219" s="9">
        <v>80.099999999999994</v>
      </c>
      <c r="G219" s="9"/>
    </row>
    <row r="220" spans="1:7" ht="15.75" thickBot="1" x14ac:dyDescent="0.3">
      <c r="A220" s="6"/>
      <c r="B220" s="6"/>
      <c r="C220" s="6"/>
      <c r="D220" s="6"/>
      <c r="E220" s="6"/>
      <c r="F220" s="6"/>
      <c r="G220" s="6"/>
    </row>
    <row r="221" spans="1:7" ht="25.5" thickBot="1" x14ac:dyDescent="0.3">
      <c r="A221" s="7" t="s">
        <v>14663</v>
      </c>
      <c r="B221" s="7" t="s">
        <v>9848</v>
      </c>
      <c r="C221" s="8"/>
      <c r="D221" s="9"/>
      <c r="E221" s="9"/>
      <c r="F221" s="9"/>
      <c r="G221" s="9"/>
    </row>
    <row r="222" spans="1:7" ht="15.75" thickBot="1" x14ac:dyDescent="0.3">
      <c r="A222" s="6"/>
      <c r="B222" s="6"/>
      <c r="C222" s="6"/>
      <c r="D222" s="6"/>
      <c r="E222" s="6"/>
      <c r="F222" s="6"/>
      <c r="G222" s="6"/>
    </row>
    <row r="223" spans="1:7" ht="25.5" thickBot="1" x14ac:dyDescent="0.3">
      <c r="A223" s="7" t="s">
        <v>14664</v>
      </c>
      <c r="B223" s="7" t="s">
        <v>9660</v>
      </c>
      <c r="C223" s="8" t="s">
        <v>15</v>
      </c>
      <c r="D223" s="9">
        <v>74.989999999999995</v>
      </c>
      <c r="E223" s="9"/>
      <c r="F223" s="9">
        <v>80.09</v>
      </c>
      <c r="G223" s="9"/>
    </row>
    <row r="224" spans="1:7" ht="15.75" thickBot="1" x14ac:dyDescent="0.3">
      <c r="A224" s="6"/>
      <c r="B224" s="6"/>
      <c r="C224" s="6"/>
      <c r="D224" s="6"/>
      <c r="E224" s="6"/>
      <c r="F224" s="6"/>
      <c r="G224" s="6"/>
    </row>
    <row r="225" spans="1:7" ht="25.5" thickBot="1" x14ac:dyDescent="0.3">
      <c r="A225" s="7" t="s">
        <v>14665</v>
      </c>
      <c r="B225" s="7" t="s">
        <v>9662</v>
      </c>
      <c r="C225" s="8" t="s">
        <v>15</v>
      </c>
      <c r="D225" s="9">
        <v>81.05</v>
      </c>
      <c r="E225" s="9"/>
      <c r="F225" s="9">
        <v>80.099999999999994</v>
      </c>
      <c r="G225" s="9"/>
    </row>
    <row r="226" spans="1:7" ht="15.75" thickBot="1" x14ac:dyDescent="0.3">
      <c r="A226" s="6"/>
      <c r="B226" s="6"/>
      <c r="C226" s="6"/>
      <c r="D226" s="6"/>
      <c r="E226" s="6"/>
      <c r="F226" s="6"/>
      <c r="G226" s="6"/>
    </row>
    <row r="227" spans="1:7" ht="25.5" thickBot="1" x14ac:dyDescent="0.3">
      <c r="A227" s="7" t="s">
        <v>14666</v>
      </c>
      <c r="B227" s="7" t="s">
        <v>9668</v>
      </c>
      <c r="C227" s="8" t="s">
        <v>15</v>
      </c>
      <c r="D227" s="9">
        <v>87.11</v>
      </c>
      <c r="E227" s="9"/>
      <c r="F227" s="9">
        <v>80.09</v>
      </c>
      <c r="G227" s="9"/>
    </row>
    <row r="228" spans="1:7" ht="15.75" thickBot="1" x14ac:dyDescent="0.3">
      <c r="A228" s="6"/>
      <c r="B228" s="6"/>
      <c r="C228" s="6"/>
      <c r="D228" s="6"/>
      <c r="E228" s="6"/>
      <c r="F228" s="6"/>
      <c r="G228" s="6"/>
    </row>
    <row r="229" spans="1:7" ht="25.5" thickBot="1" x14ac:dyDescent="0.3">
      <c r="A229" s="7" t="s">
        <v>14667</v>
      </c>
      <c r="B229" s="7" t="s">
        <v>9853</v>
      </c>
      <c r="C229" s="8" t="s">
        <v>15</v>
      </c>
      <c r="D229" s="9">
        <v>93.15</v>
      </c>
      <c r="E229" s="9"/>
      <c r="F229" s="9">
        <v>80.099999999999994</v>
      </c>
      <c r="G229" s="9"/>
    </row>
    <row r="230" spans="1:7" ht="15.75" thickBot="1" x14ac:dyDescent="0.3">
      <c r="A230" s="6"/>
      <c r="B230" s="6"/>
      <c r="C230" s="6"/>
      <c r="D230" s="6"/>
      <c r="E230" s="6"/>
      <c r="F230" s="6"/>
      <c r="G230" s="6"/>
    </row>
    <row r="231" spans="1:7" ht="25.5" thickBot="1" x14ac:dyDescent="0.3">
      <c r="A231" s="7" t="s">
        <v>14668</v>
      </c>
      <c r="B231" s="7" t="s">
        <v>9857</v>
      </c>
      <c r="C231" s="8"/>
      <c r="D231" s="9"/>
      <c r="E231" s="9"/>
      <c r="F231" s="9"/>
      <c r="G231" s="9"/>
    </row>
    <row r="232" spans="1:7" ht="15.75" thickBot="1" x14ac:dyDescent="0.3">
      <c r="A232" s="6"/>
      <c r="B232" s="6"/>
      <c r="C232" s="6"/>
      <c r="D232" s="6"/>
      <c r="E232" s="6"/>
      <c r="F232" s="6"/>
      <c r="G232" s="6"/>
    </row>
    <row r="233" spans="1:7" ht="25.5" thickBot="1" x14ac:dyDescent="0.3">
      <c r="A233" s="7" t="s">
        <v>14669</v>
      </c>
      <c r="B233" s="7" t="s">
        <v>9859</v>
      </c>
      <c r="C233" s="8" t="s">
        <v>15</v>
      </c>
      <c r="D233" s="9">
        <v>106.57</v>
      </c>
      <c r="E233" s="9"/>
      <c r="F233" s="9">
        <v>80.099999999999994</v>
      </c>
      <c r="G233" s="9"/>
    </row>
    <row r="234" spans="1:7" ht="15.75" thickBot="1" x14ac:dyDescent="0.3">
      <c r="A234" s="6"/>
      <c r="B234" s="6"/>
      <c r="C234" s="6"/>
      <c r="D234" s="6"/>
      <c r="E234" s="6"/>
      <c r="F234" s="6"/>
      <c r="G234" s="6"/>
    </row>
    <row r="235" spans="1:7" ht="25.5" thickBot="1" x14ac:dyDescent="0.3">
      <c r="A235" s="7" t="s">
        <v>14670</v>
      </c>
      <c r="B235" s="7" t="s">
        <v>9861</v>
      </c>
      <c r="C235" s="8" t="s">
        <v>15</v>
      </c>
      <c r="D235" s="9">
        <v>111.68</v>
      </c>
      <c r="E235" s="9"/>
      <c r="F235" s="9">
        <v>80.09</v>
      </c>
      <c r="G235" s="9"/>
    </row>
    <row r="236" spans="1:7" ht="15.75" thickBot="1" x14ac:dyDescent="0.3">
      <c r="A236" s="6"/>
      <c r="B236" s="6"/>
      <c r="C236" s="6"/>
      <c r="D236" s="6"/>
      <c r="E236" s="6"/>
      <c r="F236" s="6"/>
      <c r="G236" s="6"/>
    </row>
    <row r="237" spans="1:7" ht="25.5" thickBot="1" x14ac:dyDescent="0.3">
      <c r="A237" s="7" t="s">
        <v>14671</v>
      </c>
      <c r="B237" s="7" t="s">
        <v>9863</v>
      </c>
      <c r="C237" s="8" t="s">
        <v>15</v>
      </c>
      <c r="D237" s="9">
        <v>114.62</v>
      </c>
      <c r="E237" s="9"/>
      <c r="F237" s="9">
        <v>80.099999999999994</v>
      </c>
      <c r="G237" s="9"/>
    </row>
    <row r="238" spans="1:7" ht="15.75" thickBot="1" x14ac:dyDescent="0.3">
      <c r="A238" s="6"/>
      <c r="B238" s="6"/>
      <c r="C238" s="6"/>
      <c r="D238" s="6"/>
      <c r="E238" s="6"/>
      <c r="F238" s="6"/>
      <c r="G238" s="6"/>
    </row>
    <row r="239" spans="1:7" ht="25.5" thickBot="1" x14ac:dyDescent="0.3">
      <c r="A239" s="7" t="s">
        <v>14672</v>
      </c>
      <c r="B239" s="7" t="s">
        <v>9865</v>
      </c>
      <c r="C239" s="8" t="s">
        <v>15</v>
      </c>
      <c r="D239" s="9">
        <v>118.21</v>
      </c>
      <c r="E239" s="9"/>
      <c r="F239" s="9">
        <v>80.09</v>
      </c>
      <c r="G239" s="9"/>
    </row>
    <row r="240" spans="1:7" ht="15.75" thickBot="1" x14ac:dyDescent="0.3">
      <c r="A240" s="6"/>
      <c r="B240" s="6"/>
      <c r="C240" s="6"/>
      <c r="D240" s="6"/>
      <c r="E240" s="6"/>
      <c r="F240" s="6"/>
      <c r="G240" s="6"/>
    </row>
    <row r="241" spans="1:7" ht="25.5" thickBot="1" x14ac:dyDescent="0.3">
      <c r="A241" s="7" t="s">
        <v>14673</v>
      </c>
      <c r="B241" s="7" t="s">
        <v>9869</v>
      </c>
      <c r="C241" s="8" t="s">
        <v>15</v>
      </c>
      <c r="D241" s="9">
        <v>139.25</v>
      </c>
      <c r="E241" s="9"/>
      <c r="F241" s="9">
        <v>80.09</v>
      </c>
      <c r="G241" s="9"/>
    </row>
    <row r="242" spans="1:7" ht="15.75" thickBot="1" x14ac:dyDescent="0.3">
      <c r="A242" s="6"/>
      <c r="B242" s="6"/>
      <c r="C242" s="6"/>
      <c r="D242" s="6"/>
      <c r="E242" s="6"/>
      <c r="F242" s="6"/>
      <c r="G242" s="6"/>
    </row>
    <row r="243" spans="1:7" ht="25.5" thickBot="1" x14ac:dyDescent="0.3">
      <c r="A243" s="7" t="s">
        <v>14674</v>
      </c>
      <c r="B243" s="7" t="s">
        <v>9871</v>
      </c>
      <c r="C243" s="8" t="s">
        <v>15</v>
      </c>
      <c r="D243" s="9">
        <v>144.94999999999999</v>
      </c>
      <c r="E243" s="9"/>
      <c r="F243" s="9">
        <v>80.099999999999994</v>
      </c>
      <c r="G243" s="9"/>
    </row>
    <row r="244" spans="1:7" ht="15.75" thickBot="1" x14ac:dyDescent="0.3">
      <c r="A244" s="6"/>
      <c r="B244" s="6"/>
      <c r="C244" s="6"/>
      <c r="D244" s="6"/>
      <c r="E244" s="6"/>
      <c r="F244" s="6"/>
      <c r="G244" s="6"/>
    </row>
    <row r="245" spans="1:7" ht="25.5" thickBot="1" x14ac:dyDescent="0.3">
      <c r="A245" s="7" t="s">
        <v>14675</v>
      </c>
      <c r="B245" s="7" t="s">
        <v>9875</v>
      </c>
      <c r="C245" s="8" t="s">
        <v>15</v>
      </c>
      <c r="D245" s="9">
        <v>108.31</v>
      </c>
      <c r="E245" s="9"/>
      <c r="F245" s="9">
        <v>80.09</v>
      </c>
      <c r="G245" s="9"/>
    </row>
    <row r="246" spans="1:7" ht="15.75" thickBot="1" x14ac:dyDescent="0.3">
      <c r="A246" s="6"/>
      <c r="B246" s="6"/>
      <c r="C246" s="6"/>
      <c r="D246" s="6"/>
      <c r="E246" s="6"/>
      <c r="F246" s="6"/>
      <c r="G246" s="6"/>
    </row>
    <row r="247" spans="1:7" ht="25.5" thickBot="1" x14ac:dyDescent="0.3">
      <c r="A247" s="7" t="s">
        <v>14676</v>
      </c>
      <c r="B247" s="7" t="s">
        <v>9877</v>
      </c>
      <c r="C247" s="8" t="s">
        <v>15</v>
      </c>
      <c r="D247" s="9">
        <v>65.040000000000006</v>
      </c>
      <c r="E247" s="9"/>
      <c r="F247" s="9">
        <v>80.099999999999994</v>
      </c>
      <c r="G247" s="9"/>
    </row>
    <row r="248" spans="1:7" ht="15.75" thickBot="1" x14ac:dyDescent="0.3">
      <c r="A248" s="6"/>
      <c r="B248" s="6"/>
      <c r="C248" s="6"/>
      <c r="D248" s="6"/>
      <c r="E248" s="6"/>
      <c r="F248" s="6"/>
      <c r="G248" s="6"/>
    </row>
    <row r="249" spans="1:7" ht="25.5" thickBot="1" x14ac:dyDescent="0.3">
      <c r="A249" s="7" t="s">
        <v>14677</v>
      </c>
      <c r="B249" s="7" t="s">
        <v>9879</v>
      </c>
      <c r="C249" s="8" t="s">
        <v>15</v>
      </c>
      <c r="D249" s="9">
        <v>123.41</v>
      </c>
      <c r="E249" s="9"/>
      <c r="F249" s="9">
        <v>80.099999999999994</v>
      </c>
      <c r="G249" s="9"/>
    </row>
    <row r="250" spans="1:7" ht="15.75" thickBot="1" x14ac:dyDescent="0.3">
      <c r="A250" s="6"/>
      <c r="B250" s="6"/>
      <c r="C250" s="6"/>
      <c r="D250" s="6"/>
      <c r="E250" s="6"/>
      <c r="F250" s="6"/>
      <c r="G250" s="6"/>
    </row>
    <row r="251" spans="1:7" ht="25.5" thickBot="1" x14ac:dyDescent="0.3">
      <c r="A251" s="7" t="s">
        <v>14678</v>
      </c>
      <c r="B251" s="7" t="s">
        <v>9881</v>
      </c>
      <c r="C251" s="8" t="s">
        <v>15</v>
      </c>
      <c r="D251" s="9">
        <v>80.17</v>
      </c>
      <c r="E251" s="9"/>
      <c r="F251" s="9">
        <v>80.09</v>
      </c>
      <c r="G251" s="9"/>
    </row>
    <row r="252" spans="1:7" ht="15.75" thickBot="1" x14ac:dyDescent="0.3">
      <c r="A252" s="6"/>
      <c r="B252" s="6"/>
      <c r="C252" s="6"/>
      <c r="D252" s="6"/>
      <c r="E252" s="6"/>
      <c r="F252" s="6"/>
      <c r="G252" s="6"/>
    </row>
    <row r="253" spans="1:7" ht="25.5" thickBot="1" x14ac:dyDescent="0.3">
      <c r="A253" s="7" t="s">
        <v>14679</v>
      </c>
      <c r="B253" s="7" t="s">
        <v>9885</v>
      </c>
      <c r="C253" s="8" t="s">
        <v>15</v>
      </c>
      <c r="D253" s="9">
        <v>152.63</v>
      </c>
      <c r="E253" s="9"/>
      <c r="F253" s="9">
        <v>80.099999999999994</v>
      </c>
      <c r="G253" s="9"/>
    </row>
    <row r="254" spans="1:7" ht="15.75" thickBot="1" x14ac:dyDescent="0.3">
      <c r="A254" s="6"/>
      <c r="B254" s="6"/>
      <c r="C254" s="6"/>
      <c r="D254" s="6"/>
      <c r="E254" s="6"/>
      <c r="F254" s="6"/>
      <c r="G254" s="6"/>
    </row>
    <row r="255" spans="1:7" ht="25.5" thickBot="1" x14ac:dyDescent="0.3">
      <c r="A255" s="7" t="s">
        <v>14680</v>
      </c>
      <c r="B255" s="7" t="s">
        <v>9887</v>
      </c>
      <c r="C255" s="8" t="s">
        <v>15</v>
      </c>
      <c r="D255" s="9">
        <v>208.9</v>
      </c>
      <c r="E255" s="9"/>
      <c r="F255" s="9">
        <v>80.099999999999994</v>
      </c>
      <c r="G255" s="9"/>
    </row>
    <row r="256" spans="1:7" ht="15.75" thickBot="1" x14ac:dyDescent="0.3">
      <c r="A256" s="6"/>
      <c r="B256" s="6"/>
      <c r="C256" s="6"/>
      <c r="D256" s="6"/>
      <c r="E256" s="6"/>
      <c r="F256" s="6"/>
      <c r="G256" s="6"/>
    </row>
    <row r="257" spans="1:7" ht="25.5" thickBot="1" x14ac:dyDescent="0.3">
      <c r="A257" s="7" t="s">
        <v>14681</v>
      </c>
      <c r="B257" s="7" t="s">
        <v>9889</v>
      </c>
      <c r="C257" s="8"/>
      <c r="D257" s="9"/>
      <c r="E257" s="9"/>
      <c r="F257" s="9"/>
      <c r="G257" s="9"/>
    </row>
    <row r="258" spans="1:7" ht="15.75" thickBot="1" x14ac:dyDescent="0.3">
      <c r="A258" s="6"/>
      <c r="B258" s="6"/>
      <c r="C258" s="6"/>
      <c r="D258" s="6"/>
      <c r="E258" s="6"/>
      <c r="F258" s="6"/>
      <c r="G258" s="6"/>
    </row>
    <row r="259" spans="1:7" ht="25.5" thickBot="1" x14ac:dyDescent="0.3">
      <c r="A259" s="7" t="s">
        <v>14682</v>
      </c>
      <c r="B259" s="7" t="s">
        <v>9891</v>
      </c>
      <c r="C259" s="8" t="s">
        <v>15</v>
      </c>
      <c r="D259" s="9">
        <v>190.16</v>
      </c>
      <c r="E259" s="9"/>
      <c r="F259" s="9">
        <v>80.099999999999994</v>
      </c>
      <c r="G259" s="9"/>
    </row>
    <row r="260" spans="1:7" ht="15.75" thickBot="1" x14ac:dyDescent="0.3">
      <c r="A260" s="6"/>
      <c r="B260" s="6"/>
      <c r="C260" s="6"/>
      <c r="D260" s="6"/>
      <c r="E260" s="6"/>
      <c r="F260" s="6"/>
      <c r="G260" s="6"/>
    </row>
    <row r="261" spans="1:7" ht="25.5" thickBot="1" x14ac:dyDescent="0.3">
      <c r="A261" s="7" t="s">
        <v>14683</v>
      </c>
      <c r="B261" s="7" t="s">
        <v>9893</v>
      </c>
      <c r="C261" s="8" t="s">
        <v>15</v>
      </c>
      <c r="D261" s="9">
        <v>183.6</v>
      </c>
      <c r="E261" s="9"/>
      <c r="F261" s="9">
        <v>80.099999999999994</v>
      </c>
      <c r="G261" s="9"/>
    </row>
    <row r="262" spans="1:7" ht="15.75" thickBot="1" x14ac:dyDescent="0.3">
      <c r="A262" s="6"/>
      <c r="B262" s="6"/>
      <c r="C262" s="6"/>
      <c r="D262" s="6"/>
      <c r="E262" s="6"/>
      <c r="F262" s="6"/>
      <c r="G262" s="6"/>
    </row>
    <row r="263" spans="1:7" ht="25.5" thickBot="1" x14ac:dyDescent="0.3">
      <c r="A263" s="7" t="s">
        <v>14684</v>
      </c>
      <c r="B263" s="7" t="s">
        <v>9897</v>
      </c>
      <c r="C263" s="8" t="s">
        <v>15</v>
      </c>
      <c r="D263" s="9">
        <v>607.83000000000004</v>
      </c>
      <c r="E263" s="9"/>
      <c r="F263" s="9">
        <v>80.099999999999994</v>
      </c>
      <c r="G263" s="9"/>
    </row>
    <row r="264" spans="1:7" ht="15.75" thickBot="1" x14ac:dyDescent="0.3">
      <c r="A264" s="6"/>
      <c r="B264" s="6"/>
      <c r="C264" s="6"/>
      <c r="D264" s="6"/>
      <c r="E264" s="6"/>
      <c r="F264" s="6"/>
      <c r="G264" s="6"/>
    </row>
    <row r="265" spans="1:7" ht="25.5" thickBot="1" x14ac:dyDescent="0.3">
      <c r="A265" s="7" t="s">
        <v>14685</v>
      </c>
      <c r="B265" s="7" t="s">
        <v>9899</v>
      </c>
      <c r="C265" s="8" t="s">
        <v>15</v>
      </c>
      <c r="D265" s="9">
        <v>479.27</v>
      </c>
      <c r="E265" s="9"/>
      <c r="F265" s="9">
        <v>80.099999999999994</v>
      </c>
      <c r="G265" s="9"/>
    </row>
  </sheetData>
  <mergeCells count="6">
    <mergeCell ref="G14:G15"/>
    <mergeCell ref="A14:A15"/>
    <mergeCell ref="C14:C15"/>
    <mergeCell ref="D14:D15"/>
    <mergeCell ref="E14:E15"/>
    <mergeCell ref="F14:F15"/>
  </mergeCell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FCAF6A-4404-4D0D-8A1D-274F57912BA9}">
  <sheetPr>
    <tabColor rgb="FF9933FF"/>
  </sheetPr>
  <dimension ref="A1:G53"/>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14686</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14238</v>
      </c>
      <c r="B10" s="7" t="s">
        <v>7225</v>
      </c>
      <c r="C10" s="8"/>
      <c r="D10" s="9"/>
      <c r="E10" s="9"/>
      <c r="F10" s="9"/>
      <c r="G10" s="9"/>
    </row>
    <row r="11" spans="1:7" ht="15.75" thickBot="1" x14ac:dyDescent="0.3">
      <c r="A11" s="6"/>
      <c r="B11" s="6"/>
      <c r="C11" s="6"/>
      <c r="D11" s="6"/>
      <c r="E11" s="6"/>
      <c r="F11" s="6"/>
      <c r="G11" s="6"/>
    </row>
    <row r="12" spans="1:7" ht="15.75" thickBot="1" x14ac:dyDescent="0.3">
      <c r="A12" s="7" t="s">
        <v>14687</v>
      </c>
      <c r="B12" s="7" t="s">
        <v>14688</v>
      </c>
      <c r="C12" s="8"/>
      <c r="D12" s="9"/>
      <c r="E12" s="9"/>
      <c r="F12" s="9"/>
      <c r="G12" s="9"/>
    </row>
    <row r="13" spans="1:7" ht="15.75" thickBot="1" x14ac:dyDescent="0.3">
      <c r="A13" s="6"/>
      <c r="B13" s="6"/>
      <c r="C13" s="6"/>
      <c r="D13" s="6"/>
      <c r="E13" s="6"/>
      <c r="F13" s="6"/>
      <c r="G13" s="6"/>
    </row>
    <row r="14" spans="1:7" x14ac:dyDescent="0.25">
      <c r="A14" s="35" t="s">
        <v>14689</v>
      </c>
      <c r="B14" s="22" t="s">
        <v>9</v>
      </c>
      <c r="C14" s="38"/>
      <c r="D14" s="32"/>
      <c r="E14" s="32"/>
      <c r="F14" s="32"/>
      <c r="G14" s="32"/>
    </row>
    <row r="15" spans="1:7" ht="15.75" thickBot="1" x14ac:dyDescent="0.3">
      <c r="A15" s="37"/>
      <c r="B15" s="24" t="s">
        <v>9642</v>
      </c>
      <c r="C15" s="40"/>
      <c r="D15" s="34"/>
      <c r="E15" s="34"/>
      <c r="F15" s="34"/>
      <c r="G15" s="34"/>
    </row>
    <row r="16" spans="1:7" ht="15.75" thickBot="1" x14ac:dyDescent="0.3">
      <c r="A16" s="6"/>
      <c r="B16" s="6"/>
      <c r="C16" s="6"/>
      <c r="D16" s="6"/>
      <c r="E16" s="6"/>
      <c r="F16" s="6"/>
      <c r="G16" s="6"/>
    </row>
    <row r="17" spans="1:7" ht="25.5" thickBot="1" x14ac:dyDescent="0.3">
      <c r="A17" s="7" t="s">
        <v>14690</v>
      </c>
      <c r="B17" s="7" t="s">
        <v>9646</v>
      </c>
      <c r="C17" s="8"/>
      <c r="D17" s="9"/>
      <c r="E17" s="9"/>
      <c r="F17" s="9"/>
      <c r="G17" s="9"/>
    </row>
    <row r="18" spans="1:7" ht="15.75" thickBot="1" x14ac:dyDescent="0.3">
      <c r="A18" s="6"/>
      <c r="B18" s="6"/>
      <c r="C18" s="6"/>
      <c r="D18" s="6"/>
      <c r="E18" s="6"/>
      <c r="F18" s="6"/>
      <c r="G18" s="6"/>
    </row>
    <row r="19" spans="1:7" ht="25.5" thickBot="1" x14ac:dyDescent="0.3">
      <c r="A19" s="7" t="s">
        <v>14691</v>
      </c>
      <c r="B19" s="7">
        <f>- C12/15</f>
        <v>0</v>
      </c>
      <c r="C19" s="8" t="s">
        <v>15</v>
      </c>
      <c r="D19" s="9">
        <v>110.96</v>
      </c>
      <c r="E19" s="9"/>
      <c r="F19" s="9">
        <v>80.09</v>
      </c>
      <c r="G19" s="9"/>
    </row>
    <row r="20" spans="1:7" ht="15.75" thickBot="1" x14ac:dyDescent="0.3">
      <c r="A20" s="6"/>
      <c r="B20" s="6"/>
      <c r="C20" s="6"/>
      <c r="D20" s="6"/>
      <c r="E20" s="6"/>
      <c r="F20" s="6"/>
      <c r="G20" s="6"/>
    </row>
    <row r="21" spans="1:7" ht="25.5" thickBot="1" x14ac:dyDescent="0.3">
      <c r="A21" s="7" t="s">
        <v>14692</v>
      </c>
      <c r="B21" s="7">
        <f>- C16/20</f>
        <v>0</v>
      </c>
      <c r="C21" s="8" t="s">
        <v>15</v>
      </c>
      <c r="D21" s="9">
        <v>119.89</v>
      </c>
      <c r="E21" s="9"/>
      <c r="F21" s="9">
        <v>80.099999999999994</v>
      </c>
      <c r="G21" s="9"/>
    </row>
    <row r="22" spans="1:7" ht="15.75" thickBot="1" x14ac:dyDescent="0.3">
      <c r="A22" s="6"/>
      <c r="B22" s="6"/>
      <c r="C22" s="6"/>
      <c r="D22" s="6"/>
      <c r="E22" s="6"/>
      <c r="F22" s="6"/>
      <c r="G22" s="6"/>
    </row>
    <row r="23" spans="1:7" ht="25.5" thickBot="1" x14ac:dyDescent="0.3">
      <c r="A23" s="7" t="s">
        <v>14693</v>
      </c>
      <c r="B23" s="7">
        <f>- C20/25</f>
        <v>0</v>
      </c>
      <c r="C23" s="8" t="s">
        <v>15</v>
      </c>
      <c r="D23" s="9">
        <v>128.82</v>
      </c>
      <c r="E23" s="9"/>
      <c r="F23" s="9">
        <v>80.099999999999994</v>
      </c>
      <c r="G23" s="9"/>
    </row>
    <row r="24" spans="1:7" ht="15.75" thickBot="1" x14ac:dyDescent="0.3">
      <c r="A24" s="6"/>
      <c r="B24" s="6"/>
      <c r="C24" s="6"/>
      <c r="D24" s="6"/>
      <c r="E24" s="6"/>
      <c r="F24" s="6"/>
      <c r="G24" s="6"/>
    </row>
    <row r="25" spans="1:7" ht="25.5" thickBot="1" x14ac:dyDescent="0.3">
      <c r="A25" s="7" t="s">
        <v>14694</v>
      </c>
      <c r="B25" s="7" t="e">
        <f>- C25/30</f>
        <v>#VALUE!</v>
      </c>
      <c r="C25" s="8" t="s">
        <v>15</v>
      </c>
      <c r="D25" s="9">
        <v>138.11000000000001</v>
      </c>
      <c r="E25" s="9"/>
      <c r="F25" s="9">
        <v>80.099999999999994</v>
      </c>
      <c r="G25" s="9"/>
    </row>
    <row r="26" spans="1:7" ht="15.75" thickBot="1" x14ac:dyDescent="0.3">
      <c r="A26" s="6"/>
      <c r="B26" s="6"/>
      <c r="C26" s="6"/>
      <c r="D26" s="6"/>
      <c r="E26" s="6"/>
      <c r="F26" s="6"/>
      <c r="G26" s="6"/>
    </row>
    <row r="27" spans="1:7" ht="25.5" thickBot="1" x14ac:dyDescent="0.3">
      <c r="A27" s="7" t="s">
        <v>14695</v>
      </c>
      <c r="B27" s="7" t="s">
        <v>9652</v>
      </c>
      <c r="C27" s="8"/>
      <c r="D27" s="9"/>
      <c r="E27" s="9"/>
      <c r="F27" s="9"/>
      <c r="G27" s="9"/>
    </row>
    <row r="28" spans="1:7" ht="15.75" thickBot="1" x14ac:dyDescent="0.3">
      <c r="A28" s="6"/>
      <c r="B28" s="6"/>
      <c r="C28" s="6"/>
      <c r="D28" s="6"/>
      <c r="E28" s="6"/>
      <c r="F28" s="6"/>
      <c r="G28" s="6"/>
    </row>
    <row r="29" spans="1:7" ht="25.5" thickBot="1" x14ac:dyDescent="0.3">
      <c r="A29" s="7" t="s">
        <v>14696</v>
      </c>
      <c r="B29" s="7">
        <f>- C12/15</f>
        <v>0</v>
      </c>
      <c r="C29" s="8" t="s">
        <v>15</v>
      </c>
      <c r="D29" s="9">
        <v>157.13999999999999</v>
      </c>
      <c r="E29" s="9"/>
      <c r="F29" s="9">
        <v>80.09</v>
      </c>
      <c r="G29" s="9"/>
    </row>
    <row r="30" spans="1:7" ht="15.75" thickBot="1" x14ac:dyDescent="0.3">
      <c r="A30" s="6"/>
      <c r="B30" s="6"/>
      <c r="C30" s="6"/>
      <c r="D30" s="6"/>
      <c r="E30" s="6"/>
      <c r="F30" s="6"/>
      <c r="G30" s="6"/>
    </row>
    <row r="31" spans="1:7" ht="25.5" thickBot="1" x14ac:dyDescent="0.3">
      <c r="A31" s="7" t="s">
        <v>14697</v>
      </c>
      <c r="B31" s="7">
        <f>- C16/20</f>
        <v>0</v>
      </c>
      <c r="C31" s="8" t="s">
        <v>15</v>
      </c>
      <c r="D31" s="9">
        <v>167.2</v>
      </c>
      <c r="E31" s="9"/>
      <c r="F31" s="9">
        <v>80.099999999999994</v>
      </c>
      <c r="G31" s="9"/>
    </row>
    <row r="32" spans="1:7" ht="15.75" thickBot="1" x14ac:dyDescent="0.3">
      <c r="A32" s="6"/>
      <c r="B32" s="6"/>
      <c r="C32" s="6"/>
      <c r="D32" s="6"/>
      <c r="E32" s="6"/>
      <c r="F32" s="6"/>
      <c r="G32" s="6"/>
    </row>
    <row r="33" spans="1:7" ht="25.5" thickBot="1" x14ac:dyDescent="0.3">
      <c r="A33" s="7" t="s">
        <v>14698</v>
      </c>
      <c r="B33" s="7">
        <f>- C20/25</f>
        <v>0</v>
      </c>
      <c r="C33" s="8" t="s">
        <v>15</v>
      </c>
      <c r="D33" s="9">
        <v>175.24</v>
      </c>
      <c r="E33" s="9"/>
      <c r="F33" s="9">
        <v>80.099999999999994</v>
      </c>
      <c r="G33" s="9"/>
    </row>
    <row r="34" spans="1:7" ht="15.75" thickBot="1" x14ac:dyDescent="0.3">
      <c r="A34" s="6"/>
      <c r="B34" s="6"/>
      <c r="C34" s="6"/>
      <c r="D34" s="6"/>
      <c r="E34" s="6"/>
      <c r="F34" s="6"/>
      <c r="G34" s="6"/>
    </row>
    <row r="35" spans="1:7" ht="25.5" thickBot="1" x14ac:dyDescent="0.3">
      <c r="A35" s="7" t="s">
        <v>14699</v>
      </c>
      <c r="B35" s="7" t="e">
        <f>- C25/30</f>
        <v>#VALUE!</v>
      </c>
      <c r="C35" s="8" t="s">
        <v>15</v>
      </c>
      <c r="D35" s="9">
        <v>189.31</v>
      </c>
      <c r="E35" s="9"/>
      <c r="F35" s="9">
        <v>80.099999999999994</v>
      </c>
      <c r="G35" s="9"/>
    </row>
    <row r="36" spans="1:7" ht="15.75" thickBot="1" x14ac:dyDescent="0.3">
      <c r="A36" s="6"/>
      <c r="B36" s="6"/>
      <c r="C36" s="6"/>
      <c r="D36" s="6"/>
      <c r="E36" s="6"/>
      <c r="F36" s="6"/>
      <c r="G36" s="6"/>
    </row>
    <row r="37" spans="1:7" ht="25.5" thickBot="1" x14ac:dyDescent="0.3">
      <c r="A37" s="7" t="s">
        <v>14700</v>
      </c>
      <c r="B37" s="7" t="s">
        <v>9658</v>
      </c>
      <c r="C37" s="8"/>
      <c r="D37" s="9"/>
      <c r="E37" s="9"/>
      <c r="F37" s="9"/>
      <c r="G37" s="9"/>
    </row>
    <row r="38" spans="1:7" ht="15.75" thickBot="1" x14ac:dyDescent="0.3">
      <c r="A38" s="6"/>
      <c r="B38" s="6"/>
      <c r="C38" s="6"/>
      <c r="D38" s="6"/>
      <c r="E38" s="6"/>
      <c r="F38" s="6"/>
      <c r="G38" s="6"/>
    </row>
    <row r="39" spans="1:7" ht="25.5" thickBot="1" x14ac:dyDescent="0.3">
      <c r="A39" s="7" t="s">
        <v>14701</v>
      </c>
      <c r="B39" s="7" t="s">
        <v>9660</v>
      </c>
      <c r="C39" s="8" t="s">
        <v>15</v>
      </c>
      <c r="D39" s="9">
        <v>91.69</v>
      </c>
      <c r="E39" s="9"/>
      <c r="F39" s="9">
        <v>80.099999999999994</v>
      </c>
      <c r="G39" s="9"/>
    </row>
    <row r="40" spans="1:7" ht="15.75" thickBot="1" x14ac:dyDescent="0.3">
      <c r="A40" s="6"/>
      <c r="B40" s="6"/>
      <c r="C40" s="6"/>
      <c r="D40" s="6"/>
      <c r="E40" s="6"/>
      <c r="F40" s="6"/>
      <c r="G40" s="6"/>
    </row>
    <row r="41" spans="1:7" ht="25.5" thickBot="1" x14ac:dyDescent="0.3">
      <c r="A41" s="7" t="s">
        <v>14702</v>
      </c>
      <c r="B41" s="7" t="s">
        <v>9662</v>
      </c>
      <c r="C41" s="8" t="s">
        <v>15</v>
      </c>
      <c r="D41" s="9">
        <v>102.04</v>
      </c>
      <c r="E41" s="9"/>
      <c r="F41" s="9">
        <v>80.099999999999994</v>
      </c>
      <c r="G41" s="9"/>
    </row>
    <row r="42" spans="1:7" ht="15.75" thickBot="1" x14ac:dyDescent="0.3">
      <c r="A42" s="6"/>
      <c r="B42" s="6"/>
      <c r="C42" s="6"/>
      <c r="D42" s="6"/>
      <c r="E42" s="6"/>
      <c r="F42" s="6"/>
      <c r="G42" s="6"/>
    </row>
    <row r="43" spans="1:7" ht="25.5" thickBot="1" x14ac:dyDescent="0.3">
      <c r="A43" s="7" t="s">
        <v>14703</v>
      </c>
      <c r="B43" s="7" t="s">
        <v>9664</v>
      </c>
      <c r="C43" s="8"/>
      <c r="D43" s="9"/>
      <c r="E43" s="9"/>
      <c r="F43" s="9"/>
      <c r="G43" s="9"/>
    </row>
    <row r="44" spans="1:7" ht="15.75" thickBot="1" x14ac:dyDescent="0.3">
      <c r="A44" s="6"/>
      <c r="B44" s="6"/>
      <c r="C44" s="6"/>
      <c r="D44" s="6"/>
      <c r="E44" s="6"/>
      <c r="F44" s="6"/>
      <c r="G44" s="6"/>
    </row>
    <row r="45" spans="1:7" ht="25.5" thickBot="1" x14ac:dyDescent="0.3">
      <c r="A45" s="7" t="s">
        <v>14704</v>
      </c>
      <c r="B45" s="7" t="s">
        <v>9660</v>
      </c>
      <c r="C45" s="8" t="s">
        <v>15</v>
      </c>
      <c r="D45" s="9">
        <v>131.62</v>
      </c>
      <c r="E45" s="9"/>
      <c r="F45" s="9">
        <v>80.09</v>
      </c>
      <c r="G45" s="9"/>
    </row>
    <row r="46" spans="1:7" ht="15.75" thickBot="1" x14ac:dyDescent="0.3">
      <c r="A46" s="6"/>
      <c r="B46" s="6"/>
      <c r="C46" s="6"/>
      <c r="D46" s="6"/>
      <c r="E46" s="6"/>
      <c r="F46" s="6"/>
      <c r="G46" s="6"/>
    </row>
    <row r="47" spans="1:7" ht="25.5" thickBot="1" x14ac:dyDescent="0.3">
      <c r="A47" s="7" t="s">
        <v>14705</v>
      </c>
      <c r="B47" s="7" t="s">
        <v>9662</v>
      </c>
      <c r="C47" s="8" t="s">
        <v>15</v>
      </c>
      <c r="D47" s="9">
        <v>140.54</v>
      </c>
      <c r="E47" s="9"/>
      <c r="F47" s="9">
        <v>80.09</v>
      </c>
      <c r="G47" s="9"/>
    </row>
    <row r="48" spans="1:7" ht="15.75" thickBot="1" x14ac:dyDescent="0.3">
      <c r="A48" s="6"/>
      <c r="B48" s="6"/>
      <c r="C48" s="6"/>
      <c r="D48" s="6"/>
      <c r="E48" s="6"/>
      <c r="F48" s="6"/>
      <c r="G48" s="6"/>
    </row>
    <row r="49" spans="1:7" ht="25.5" thickBot="1" x14ac:dyDescent="0.3">
      <c r="A49" s="7" t="s">
        <v>14706</v>
      </c>
      <c r="B49" s="7" t="s">
        <v>9668</v>
      </c>
      <c r="C49" s="8" t="s">
        <v>15</v>
      </c>
      <c r="D49" s="9">
        <v>149.46</v>
      </c>
      <c r="E49" s="9"/>
      <c r="F49" s="9">
        <v>80.099999999999994</v>
      </c>
      <c r="G49" s="9"/>
    </row>
    <row r="50" spans="1:7" ht="15.75" thickBot="1" x14ac:dyDescent="0.3">
      <c r="A50" s="6"/>
      <c r="B50" s="6"/>
      <c r="C50" s="6"/>
      <c r="D50" s="6"/>
      <c r="E50" s="6"/>
      <c r="F50" s="6"/>
      <c r="G50" s="6"/>
    </row>
    <row r="51" spans="1:7" ht="25.5" thickBot="1" x14ac:dyDescent="0.3">
      <c r="A51" s="7" t="s">
        <v>14707</v>
      </c>
      <c r="B51" s="7" t="s">
        <v>9672</v>
      </c>
      <c r="C51" s="8" t="s">
        <v>15</v>
      </c>
      <c r="D51" s="9">
        <v>120.1</v>
      </c>
      <c r="E51" s="9"/>
      <c r="F51" s="9">
        <v>80.09</v>
      </c>
      <c r="G51" s="9"/>
    </row>
    <row r="52" spans="1:7" ht="15.75" thickBot="1" x14ac:dyDescent="0.3">
      <c r="A52" s="6"/>
      <c r="B52" s="6"/>
      <c r="C52" s="6"/>
      <c r="D52" s="6"/>
      <c r="E52" s="6"/>
      <c r="F52" s="6"/>
      <c r="G52" s="6"/>
    </row>
    <row r="53" spans="1:7" ht="25.5" thickBot="1" x14ac:dyDescent="0.3">
      <c r="A53" s="7" t="s">
        <v>14708</v>
      </c>
      <c r="B53" s="7" t="s">
        <v>9674</v>
      </c>
      <c r="C53" s="8" t="s">
        <v>15</v>
      </c>
      <c r="D53" s="9">
        <v>140.94</v>
      </c>
      <c r="E53" s="9"/>
      <c r="F53" s="9">
        <v>80.099999999999994</v>
      </c>
      <c r="G53" s="9"/>
    </row>
  </sheetData>
  <mergeCells count="6">
    <mergeCell ref="G14:G15"/>
    <mergeCell ref="A14:A15"/>
    <mergeCell ref="C14:C15"/>
    <mergeCell ref="D14:D15"/>
    <mergeCell ref="E14:E15"/>
    <mergeCell ref="F14:F15"/>
  </mergeCell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2DA2F2-9457-43E1-9B07-D186F1170C98}">
  <sheetPr>
    <tabColor rgb="FF9933FF"/>
  </sheetPr>
  <dimension ref="A1:G87"/>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14709</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14238</v>
      </c>
      <c r="B10" s="7" t="s">
        <v>7225</v>
      </c>
      <c r="C10" s="8"/>
      <c r="D10" s="9"/>
      <c r="E10" s="9"/>
      <c r="F10" s="9"/>
      <c r="G10" s="9"/>
    </row>
    <row r="11" spans="1:7" ht="15.75" thickBot="1" x14ac:dyDescent="0.3">
      <c r="A11" s="6"/>
      <c r="B11" s="6"/>
      <c r="C11" s="6"/>
      <c r="D11" s="6"/>
      <c r="E11" s="6"/>
      <c r="F11" s="6"/>
      <c r="G11" s="6"/>
    </row>
    <row r="12" spans="1:7" ht="15.75" thickBot="1" x14ac:dyDescent="0.3">
      <c r="A12" s="7" t="s">
        <v>14710</v>
      </c>
      <c r="B12" s="7" t="s">
        <v>14711</v>
      </c>
      <c r="C12" s="8"/>
      <c r="D12" s="9"/>
      <c r="E12" s="9"/>
      <c r="F12" s="9"/>
      <c r="G12" s="9"/>
    </row>
    <row r="13" spans="1:7" ht="15.75" thickBot="1" x14ac:dyDescent="0.3">
      <c r="A13" s="6"/>
      <c r="B13" s="6"/>
      <c r="C13" s="6"/>
      <c r="D13" s="6"/>
      <c r="E13" s="6"/>
      <c r="F13" s="6"/>
      <c r="G13" s="6"/>
    </row>
    <row r="14" spans="1:7" x14ac:dyDescent="0.25">
      <c r="A14" s="35" t="s">
        <v>14712</v>
      </c>
      <c r="B14" s="22" t="s">
        <v>9</v>
      </c>
      <c r="C14" s="38"/>
      <c r="D14" s="32"/>
      <c r="E14" s="32"/>
      <c r="F14" s="32"/>
      <c r="G14" s="32"/>
    </row>
    <row r="15" spans="1:7" ht="15.75" thickBot="1" x14ac:dyDescent="0.3">
      <c r="A15" s="37"/>
      <c r="B15" s="24" t="s">
        <v>135</v>
      </c>
      <c r="C15" s="40"/>
      <c r="D15" s="34"/>
      <c r="E15" s="34"/>
      <c r="F15" s="34"/>
      <c r="G15" s="34"/>
    </row>
    <row r="16" spans="1:7" ht="15.75" thickBot="1" x14ac:dyDescent="0.3">
      <c r="A16" s="6"/>
      <c r="B16" s="6"/>
      <c r="C16" s="6"/>
      <c r="D16" s="6"/>
      <c r="E16" s="6"/>
      <c r="F16" s="6"/>
      <c r="G16" s="6"/>
    </row>
    <row r="17" spans="1:7" ht="25.5" thickBot="1" x14ac:dyDescent="0.3">
      <c r="A17" s="7" t="s">
        <v>14713</v>
      </c>
      <c r="B17" s="7" t="s">
        <v>9907</v>
      </c>
      <c r="C17" s="8"/>
      <c r="D17" s="9"/>
      <c r="E17" s="9"/>
      <c r="F17" s="9"/>
      <c r="G17" s="9"/>
    </row>
    <row r="18" spans="1:7" ht="15.75" thickBot="1" x14ac:dyDescent="0.3">
      <c r="A18" s="6"/>
      <c r="B18" s="6"/>
      <c r="C18" s="6"/>
      <c r="D18" s="6"/>
      <c r="E18" s="6"/>
      <c r="F18" s="6"/>
      <c r="G18" s="6"/>
    </row>
    <row r="19" spans="1:7" ht="25.5" thickBot="1" x14ac:dyDescent="0.3">
      <c r="A19" s="7" t="s">
        <v>14714</v>
      </c>
      <c r="B19" s="7" t="s">
        <v>1763</v>
      </c>
      <c r="C19" s="8" t="s">
        <v>15</v>
      </c>
      <c r="D19" s="9">
        <v>538.49</v>
      </c>
      <c r="E19" s="9"/>
      <c r="F19" s="9">
        <v>80.099999999999994</v>
      </c>
      <c r="G19" s="9"/>
    </row>
    <row r="20" spans="1:7" ht="15.75" thickBot="1" x14ac:dyDescent="0.3">
      <c r="A20" s="6"/>
      <c r="B20" s="6"/>
      <c r="C20" s="6"/>
      <c r="D20" s="6"/>
      <c r="E20" s="6"/>
      <c r="F20" s="6"/>
      <c r="G20" s="6"/>
    </row>
    <row r="21" spans="1:7" ht="25.5" thickBot="1" x14ac:dyDescent="0.3">
      <c r="A21" s="7" t="s">
        <v>14715</v>
      </c>
      <c r="B21" s="7" t="s">
        <v>1765</v>
      </c>
      <c r="C21" s="8" t="s">
        <v>15</v>
      </c>
      <c r="D21" s="9">
        <v>346.72</v>
      </c>
      <c r="E21" s="9"/>
      <c r="F21" s="9">
        <v>80.099999999999994</v>
      </c>
      <c r="G21" s="9"/>
    </row>
    <row r="22" spans="1:7" ht="15.75" thickBot="1" x14ac:dyDescent="0.3">
      <c r="A22" s="6"/>
      <c r="B22" s="6"/>
      <c r="C22" s="6"/>
      <c r="D22" s="6"/>
      <c r="E22" s="6"/>
      <c r="F22" s="6"/>
      <c r="G22" s="6"/>
    </row>
    <row r="23" spans="1:7" ht="25.5" thickBot="1" x14ac:dyDescent="0.3">
      <c r="A23" s="7" t="s">
        <v>14716</v>
      </c>
      <c r="B23" s="7" t="s">
        <v>1767</v>
      </c>
      <c r="C23" s="8" t="s">
        <v>15</v>
      </c>
      <c r="D23" s="9">
        <v>250.13</v>
      </c>
      <c r="E23" s="9"/>
      <c r="F23" s="9">
        <v>80.09</v>
      </c>
      <c r="G23" s="9"/>
    </row>
    <row r="24" spans="1:7" ht="15.75" thickBot="1" x14ac:dyDescent="0.3">
      <c r="A24" s="6"/>
      <c r="B24" s="6"/>
      <c r="C24" s="6"/>
      <c r="D24" s="6"/>
      <c r="E24" s="6"/>
      <c r="F24" s="6"/>
      <c r="G24" s="6"/>
    </row>
    <row r="25" spans="1:7" ht="25.5" thickBot="1" x14ac:dyDescent="0.3">
      <c r="A25" s="7" t="s">
        <v>14717</v>
      </c>
      <c r="B25" s="7" t="s">
        <v>9914</v>
      </c>
      <c r="C25" s="8" t="s">
        <v>15</v>
      </c>
      <c r="D25" s="9">
        <v>144</v>
      </c>
      <c r="E25" s="9"/>
      <c r="F25" s="9">
        <v>80.099999999999994</v>
      </c>
      <c r="G25" s="9"/>
    </row>
    <row r="26" spans="1:7" ht="15.75" thickBot="1" x14ac:dyDescent="0.3">
      <c r="A26" s="6"/>
      <c r="B26" s="6"/>
      <c r="C26" s="6"/>
      <c r="D26" s="6"/>
      <c r="E26" s="6"/>
      <c r="F26" s="6"/>
      <c r="G26" s="6"/>
    </row>
    <row r="27" spans="1:7" ht="25.5" thickBot="1" x14ac:dyDescent="0.3">
      <c r="A27" s="7" t="s">
        <v>14718</v>
      </c>
      <c r="B27" s="7" t="s">
        <v>9916</v>
      </c>
      <c r="C27" s="8" t="s">
        <v>15</v>
      </c>
      <c r="D27" s="9">
        <v>188.11</v>
      </c>
      <c r="E27" s="9"/>
      <c r="F27" s="9">
        <v>80.099999999999994</v>
      </c>
      <c r="G27" s="9"/>
    </row>
    <row r="28" spans="1:7" ht="15.75" thickBot="1" x14ac:dyDescent="0.3">
      <c r="A28" s="6"/>
      <c r="B28" s="6"/>
      <c r="C28" s="6"/>
      <c r="D28" s="6"/>
      <c r="E28" s="6"/>
      <c r="F28" s="6"/>
      <c r="G28" s="6"/>
    </row>
    <row r="29" spans="1:7" ht="25.5" thickBot="1" x14ac:dyDescent="0.3">
      <c r="A29" s="7" t="s">
        <v>14719</v>
      </c>
      <c r="B29" s="7" t="s">
        <v>9918</v>
      </c>
      <c r="C29" s="8" t="s">
        <v>15</v>
      </c>
      <c r="D29" s="9">
        <v>362.58</v>
      </c>
      <c r="E29" s="9"/>
      <c r="F29" s="9">
        <v>80.099999999999994</v>
      </c>
      <c r="G29" s="9"/>
    </row>
    <row r="30" spans="1:7" ht="15.75" thickBot="1" x14ac:dyDescent="0.3">
      <c r="A30" s="6"/>
      <c r="B30" s="6"/>
      <c r="C30" s="6"/>
      <c r="D30" s="6"/>
      <c r="E30" s="6"/>
      <c r="F30" s="6"/>
      <c r="G30" s="6"/>
    </row>
    <row r="31" spans="1:7" ht="25.5" thickBot="1" x14ac:dyDescent="0.3">
      <c r="A31" s="7" t="s">
        <v>14720</v>
      </c>
      <c r="B31" s="7" t="s">
        <v>9922</v>
      </c>
      <c r="C31" s="8" t="s">
        <v>15</v>
      </c>
      <c r="D31" s="9">
        <v>570.21</v>
      </c>
      <c r="E31" s="9"/>
      <c r="F31" s="9">
        <v>80.099999999999994</v>
      </c>
      <c r="G31" s="9"/>
    </row>
    <row r="32" spans="1:7" ht="15.75" thickBot="1" x14ac:dyDescent="0.3">
      <c r="A32" s="6"/>
      <c r="B32" s="6"/>
      <c r="C32" s="6"/>
      <c r="D32" s="6"/>
      <c r="E32" s="6"/>
      <c r="F32" s="6"/>
      <c r="G32" s="6"/>
    </row>
    <row r="33" spans="1:7" ht="25.5" thickBot="1" x14ac:dyDescent="0.3">
      <c r="A33" s="7" t="s">
        <v>14721</v>
      </c>
      <c r="B33" s="7" t="s">
        <v>9924</v>
      </c>
      <c r="C33" s="8" t="s">
        <v>15</v>
      </c>
      <c r="D33" s="9">
        <v>227.04</v>
      </c>
      <c r="E33" s="9"/>
      <c r="F33" s="9">
        <v>80.099999999999994</v>
      </c>
      <c r="G33" s="9"/>
    </row>
    <row r="34" spans="1:7" ht="15.75" thickBot="1" x14ac:dyDescent="0.3">
      <c r="A34" s="6"/>
      <c r="B34" s="6"/>
      <c r="C34" s="6"/>
      <c r="D34" s="6"/>
      <c r="E34" s="6"/>
      <c r="F34" s="6"/>
      <c r="G34" s="6"/>
    </row>
    <row r="35" spans="1:7" ht="25.5" thickBot="1" x14ac:dyDescent="0.3">
      <c r="A35" s="7" t="s">
        <v>14722</v>
      </c>
      <c r="B35" s="7" t="s">
        <v>9926</v>
      </c>
      <c r="C35" s="8" t="s">
        <v>15</v>
      </c>
      <c r="D35" s="9">
        <v>225.6</v>
      </c>
      <c r="E35" s="9"/>
      <c r="F35" s="9">
        <v>80.099999999999994</v>
      </c>
      <c r="G35" s="9"/>
    </row>
    <row r="36" spans="1:7" ht="15.75" thickBot="1" x14ac:dyDescent="0.3">
      <c r="A36" s="6"/>
      <c r="B36" s="6"/>
      <c r="C36" s="6"/>
      <c r="D36" s="6"/>
      <c r="E36" s="6"/>
      <c r="F36" s="6"/>
      <c r="G36" s="6"/>
    </row>
    <row r="37" spans="1:7" ht="25.5" thickBot="1" x14ac:dyDescent="0.3">
      <c r="A37" s="7" t="s">
        <v>14723</v>
      </c>
      <c r="B37" s="7" t="s">
        <v>9928</v>
      </c>
      <c r="C37" s="8" t="s">
        <v>15</v>
      </c>
      <c r="D37" s="9">
        <v>304.91000000000003</v>
      </c>
      <c r="E37" s="9"/>
      <c r="F37" s="9">
        <v>80.099999999999994</v>
      </c>
      <c r="G37" s="9"/>
    </row>
    <row r="38" spans="1:7" ht="15.75" thickBot="1" x14ac:dyDescent="0.3">
      <c r="A38" s="6"/>
      <c r="B38" s="6"/>
      <c r="C38" s="6"/>
      <c r="D38" s="6"/>
      <c r="E38" s="6"/>
      <c r="F38" s="6"/>
      <c r="G38" s="6"/>
    </row>
    <row r="39" spans="1:7" ht="25.5" thickBot="1" x14ac:dyDescent="0.3">
      <c r="A39" s="7" t="s">
        <v>14724</v>
      </c>
      <c r="B39" s="7" t="s">
        <v>9930</v>
      </c>
      <c r="C39" s="8" t="s">
        <v>15</v>
      </c>
      <c r="D39" s="9">
        <v>304.91000000000003</v>
      </c>
      <c r="E39" s="9"/>
      <c r="F39" s="9">
        <v>80.099999999999994</v>
      </c>
      <c r="G39" s="9"/>
    </row>
    <row r="40" spans="1:7" ht="15.75" thickBot="1" x14ac:dyDescent="0.3">
      <c r="A40" s="6"/>
      <c r="B40" s="6"/>
      <c r="C40" s="6"/>
      <c r="D40" s="6"/>
      <c r="E40" s="6"/>
      <c r="F40" s="6"/>
      <c r="G40" s="6"/>
    </row>
    <row r="41" spans="1:7" ht="25.5" thickBot="1" x14ac:dyDescent="0.3">
      <c r="A41" s="7" t="s">
        <v>14725</v>
      </c>
      <c r="B41" s="7" t="s">
        <v>9934</v>
      </c>
      <c r="C41" s="8" t="s">
        <v>15</v>
      </c>
      <c r="D41" s="9">
        <v>268.85000000000002</v>
      </c>
      <c r="E41" s="9"/>
      <c r="F41" s="9">
        <v>80.099999999999994</v>
      </c>
      <c r="G41" s="9"/>
    </row>
    <row r="42" spans="1:7" ht="15.75" thickBot="1" x14ac:dyDescent="0.3">
      <c r="A42" s="6"/>
      <c r="B42" s="6"/>
      <c r="C42" s="6"/>
      <c r="D42" s="6"/>
      <c r="E42" s="6"/>
      <c r="F42" s="6"/>
      <c r="G42" s="6"/>
    </row>
    <row r="43" spans="1:7" ht="25.5" thickBot="1" x14ac:dyDescent="0.3">
      <c r="A43" s="7" t="s">
        <v>14726</v>
      </c>
      <c r="B43" s="7" t="s">
        <v>9936</v>
      </c>
      <c r="C43" s="8" t="s">
        <v>15</v>
      </c>
      <c r="D43" s="9">
        <v>359.69</v>
      </c>
      <c r="E43" s="9"/>
      <c r="F43" s="9">
        <v>80.099999999999994</v>
      </c>
      <c r="G43" s="9"/>
    </row>
    <row r="44" spans="1:7" ht="15.75" thickBot="1" x14ac:dyDescent="0.3">
      <c r="A44" s="6"/>
      <c r="B44" s="6"/>
      <c r="C44" s="6"/>
      <c r="D44" s="6"/>
      <c r="E44" s="6"/>
      <c r="F44" s="6"/>
      <c r="G44" s="6"/>
    </row>
    <row r="45" spans="1:7" ht="25.5" thickBot="1" x14ac:dyDescent="0.3">
      <c r="A45" s="7" t="s">
        <v>14727</v>
      </c>
      <c r="B45" s="7" t="s">
        <v>9938</v>
      </c>
      <c r="C45" s="8" t="s">
        <v>15</v>
      </c>
      <c r="D45" s="9">
        <v>365.48</v>
      </c>
      <c r="E45" s="9"/>
      <c r="F45" s="9">
        <v>80.09</v>
      </c>
      <c r="G45" s="9"/>
    </row>
    <row r="46" spans="1:7" ht="15.75" thickBot="1" x14ac:dyDescent="0.3">
      <c r="A46" s="6"/>
      <c r="B46" s="6"/>
      <c r="C46" s="6"/>
      <c r="D46" s="6"/>
      <c r="E46" s="6"/>
      <c r="F46" s="6"/>
      <c r="G46" s="6"/>
    </row>
    <row r="47" spans="1:7" ht="25.5" thickBot="1" x14ac:dyDescent="0.3">
      <c r="A47" s="7" t="s">
        <v>14728</v>
      </c>
      <c r="B47" s="7" t="s">
        <v>9940</v>
      </c>
      <c r="C47" s="8" t="s">
        <v>15</v>
      </c>
      <c r="D47" s="9">
        <v>963.83</v>
      </c>
      <c r="E47" s="9"/>
      <c r="F47" s="9">
        <v>80.099999999999994</v>
      </c>
      <c r="G47" s="9"/>
    </row>
    <row r="48" spans="1:7" ht="15.75" thickBot="1" x14ac:dyDescent="0.3">
      <c r="A48" s="6"/>
      <c r="B48" s="6"/>
      <c r="C48" s="6"/>
      <c r="D48" s="6"/>
      <c r="E48" s="6"/>
      <c r="F48" s="6"/>
      <c r="G48" s="6"/>
    </row>
    <row r="49" spans="1:7" ht="25.5" thickBot="1" x14ac:dyDescent="0.3">
      <c r="A49" s="7" t="s">
        <v>14729</v>
      </c>
      <c r="B49" s="7" t="s">
        <v>9942</v>
      </c>
      <c r="C49" s="8" t="s">
        <v>15</v>
      </c>
      <c r="D49" s="9" t="s">
        <v>9943</v>
      </c>
      <c r="E49" s="9"/>
      <c r="F49" s="9">
        <v>80.099999999999994</v>
      </c>
      <c r="G49" s="9"/>
    </row>
    <row r="50" spans="1:7" ht="15.75" thickBot="1" x14ac:dyDescent="0.3">
      <c r="A50" s="6"/>
      <c r="B50" s="6"/>
      <c r="C50" s="6"/>
      <c r="D50" s="6"/>
      <c r="E50" s="6"/>
      <c r="F50" s="6"/>
      <c r="G50" s="6"/>
    </row>
    <row r="51" spans="1:7" ht="25.5" thickBot="1" x14ac:dyDescent="0.3">
      <c r="A51" s="7" t="s">
        <v>14730</v>
      </c>
      <c r="B51" s="7" t="s">
        <v>9947</v>
      </c>
      <c r="C51" s="8" t="s">
        <v>15</v>
      </c>
      <c r="D51" s="9">
        <v>767.72</v>
      </c>
      <c r="E51" s="9"/>
      <c r="F51" s="9">
        <v>80.099999999999994</v>
      </c>
      <c r="G51" s="9"/>
    </row>
    <row r="52" spans="1:7" ht="15.75" thickBot="1" x14ac:dyDescent="0.3">
      <c r="A52" s="6"/>
      <c r="B52" s="6"/>
      <c r="C52" s="6"/>
      <c r="D52" s="6"/>
      <c r="E52" s="6"/>
      <c r="F52" s="6"/>
      <c r="G52" s="6"/>
    </row>
    <row r="53" spans="1:7" ht="25.5" thickBot="1" x14ac:dyDescent="0.3">
      <c r="A53" s="7" t="s">
        <v>14731</v>
      </c>
      <c r="B53" s="7" t="s">
        <v>9949</v>
      </c>
      <c r="C53" s="8"/>
      <c r="D53" s="9"/>
      <c r="E53" s="9"/>
      <c r="F53" s="9"/>
      <c r="G53" s="9"/>
    </row>
    <row r="54" spans="1:7" ht="15.75" thickBot="1" x14ac:dyDescent="0.3">
      <c r="A54" s="6"/>
      <c r="B54" s="6"/>
      <c r="C54" s="6"/>
      <c r="D54" s="6"/>
      <c r="E54" s="6"/>
      <c r="F54" s="6"/>
      <c r="G54" s="6"/>
    </row>
    <row r="55" spans="1:7" ht="25.5" thickBot="1" x14ac:dyDescent="0.3">
      <c r="A55" s="7" t="s">
        <v>14732</v>
      </c>
      <c r="B55" s="7" t="s">
        <v>1819</v>
      </c>
      <c r="C55" s="8" t="s">
        <v>15</v>
      </c>
      <c r="D55" s="9" t="s">
        <v>9951</v>
      </c>
      <c r="E55" s="9"/>
      <c r="F55" s="9">
        <v>80.099999999999994</v>
      </c>
      <c r="G55" s="9"/>
    </row>
    <row r="56" spans="1:7" ht="15.75" thickBot="1" x14ac:dyDescent="0.3">
      <c r="A56" s="6"/>
      <c r="B56" s="6"/>
      <c r="C56" s="6"/>
      <c r="D56" s="6"/>
      <c r="E56" s="6"/>
      <c r="F56" s="6"/>
      <c r="G56" s="6"/>
    </row>
    <row r="57" spans="1:7" ht="25.5" thickBot="1" x14ac:dyDescent="0.3">
      <c r="A57" s="7" t="s">
        <v>14733</v>
      </c>
      <c r="B57" s="7" t="s">
        <v>1821</v>
      </c>
      <c r="C57" s="8" t="s">
        <v>15</v>
      </c>
      <c r="D57" s="9">
        <v>919.11</v>
      </c>
      <c r="E57" s="9"/>
      <c r="F57" s="9">
        <v>80.099999999999994</v>
      </c>
      <c r="G57" s="9"/>
    </row>
    <row r="58" spans="1:7" ht="15.75" thickBot="1" x14ac:dyDescent="0.3">
      <c r="A58" s="6"/>
      <c r="B58" s="6"/>
      <c r="C58" s="6"/>
      <c r="D58" s="6"/>
      <c r="E58" s="6"/>
      <c r="F58" s="6"/>
      <c r="G58" s="6"/>
    </row>
    <row r="59" spans="1:7" ht="25.5" thickBot="1" x14ac:dyDescent="0.3">
      <c r="A59" s="7" t="s">
        <v>14734</v>
      </c>
      <c r="B59" s="7" t="s">
        <v>1823</v>
      </c>
      <c r="C59" s="8" t="s">
        <v>15</v>
      </c>
      <c r="D59" s="9">
        <v>731.69</v>
      </c>
      <c r="E59" s="9"/>
      <c r="F59" s="9">
        <v>80.099999999999994</v>
      </c>
      <c r="G59" s="9"/>
    </row>
    <row r="60" spans="1:7" ht="15.75" thickBot="1" x14ac:dyDescent="0.3">
      <c r="A60" s="6"/>
      <c r="B60" s="6"/>
      <c r="C60" s="6"/>
      <c r="D60" s="6"/>
      <c r="E60" s="6"/>
      <c r="F60" s="6"/>
      <c r="G60" s="6"/>
    </row>
    <row r="61" spans="1:7" ht="25.5" thickBot="1" x14ac:dyDescent="0.3">
      <c r="A61" s="7" t="s">
        <v>14735</v>
      </c>
      <c r="B61" s="7" t="s">
        <v>9957</v>
      </c>
      <c r="C61" s="8" t="s">
        <v>15</v>
      </c>
      <c r="D61" s="9" t="s">
        <v>9958</v>
      </c>
      <c r="E61" s="9"/>
      <c r="F61" s="9">
        <v>80.099999999999994</v>
      </c>
      <c r="G61" s="9"/>
    </row>
    <row r="62" spans="1:7" ht="15.75" thickBot="1" x14ac:dyDescent="0.3">
      <c r="A62" s="6"/>
      <c r="B62" s="6"/>
      <c r="C62" s="6"/>
      <c r="D62" s="6"/>
      <c r="E62" s="6"/>
      <c r="F62" s="6"/>
      <c r="G62" s="6"/>
    </row>
    <row r="63" spans="1:7" ht="25.5" thickBot="1" x14ac:dyDescent="0.3">
      <c r="A63" s="7" t="s">
        <v>14736</v>
      </c>
      <c r="B63" s="7" t="s">
        <v>9962</v>
      </c>
      <c r="C63" s="8"/>
      <c r="D63" s="9"/>
      <c r="E63" s="9"/>
      <c r="F63" s="9"/>
      <c r="G63" s="9"/>
    </row>
    <row r="64" spans="1:7" ht="15.75" thickBot="1" x14ac:dyDescent="0.3">
      <c r="A64" s="6"/>
      <c r="B64" s="6"/>
      <c r="C64" s="6"/>
      <c r="D64" s="6"/>
      <c r="E64" s="6"/>
      <c r="F64" s="6"/>
      <c r="G64" s="6"/>
    </row>
    <row r="65" spans="1:7" ht="25.5" thickBot="1" x14ac:dyDescent="0.3">
      <c r="A65" s="7" t="s">
        <v>14737</v>
      </c>
      <c r="B65" s="7" t="s">
        <v>9964</v>
      </c>
      <c r="C65" s="8" t="s">
        <v>15</v>
      </c>
      <c r="D65" s="9" t="s">
        <v>9965</v>
      </c>
      <c r="E65" s="9"/>
      <c r="F65" s="9">
        <v>80.099999999999994</v>
      </c>
      <c r="G65" s="9"/>
    </row>
    <row r="66" spans="1:7" ht="15.75" thickBot="1" x14ac:dyDescent="0.3">
      <c r="A66" s="6"/>
      <c r="B66" s="6"/>
      <c r="C66" s="6"/>
      <c r="D66" s="6"/>
      <c r="E66" s="6"/>
      <c r="F66" s="6"/>
      <c r="G66" s="6"/>
    </row>
    <row r="67" spans="1:7" ht="25.5" thickBot="1" x14ac:dyDescent="0.3">
      <c r="A67" s="7" t="s">
        <v>14738</v>
      </c>
      <c r="B67" s="7" t="s">
        <v>9967</v>
      </c>
      <c r="C67" s="8" t="s">
        <v>15</v>
      </c>
      <c r="D67" s="9" t="s">
        <v>9968</v>
      </c>
      <c r="E67" s="9"/>
      <c r="F67" s="9">
        <v>80.099999999999994</v>
      </c>
      <c r="G67" s="9"/>
    </row>
    <row r="68" spans="1:7" ht="15.75" thickBot="1" x14ac:dyDescent="0.3">
      <c r="A68" s="6"/>
      <c r="B68" s="6"/>
      <c r="C68" s="6"/>
      <c r="D68" s="6"/>
      <c r="E68" s="6"/>
      <c r="F68" s="6"/>
      <c r="G68" s="6"/>
    </row>
    <row r="69" spans="1:7" ht="25.5" thickBot="1" x14ac:dyDescent="0.3">
      <c r="A69" s="7" t="s">
        <v>14739</v>
      </c>
      <c r="B69" s="7" t="s">
        <v>9970</v>
      </c>
      <c r="C69" s="8"/>
      <c r="D69" s="9"/>
      <c r="E69" s="9"/>
      <c r="F69" s="9"/>
      <c r="G69" s="9"/>
    </row>
    <row r="70" spans="1:7" ht="15.75" thickBot="1" x14ac:dyDescent="0.3">
      <c r="A70" s="6"/>
      <c r="B70" s="6"/>
      <c r="C70" s="6"/>
      <c r="D70" s="6"/>
      <c r="E70" s="6"/>
      <c r="F70" s="6"/>
      <c r="G70" s="6"/>
    </row>
    <row r="71" spans="1:7" ht="25.5" thickBot="1" x14ac:dyDescent="0.3">
      <c r="A71" s="7" t="s">
        <v>14740</v>
      </c>
      <c r="B71" s="7" t="s">
        <v>9972</v>
      </c>
      <c r="C71" s="8" t="s">
        <v>15</v>
      </c>
      <c r="D71" s="9" t="s">
        <v>1881</v>
      </c>
      <c r="E71" s="9"/>
      <c r="F71" s="9">
        <v>80.099999999999994</v>
      </c>
      <c r="G71" s="9"/>
    </row>
    <row r="72" spans="1:7" ht="15.75" thickBot="1" x14ac:dyDescent="0.3">
      <c r="A72" s="6"/>
      <c r="B72" s="6"/>
      <c r="C72" s="6"/>
      <c r="D72" s="6"/>
      <c r="E72" s="6"/>
      <c r="F72" s="6"/>
      <c r="G72" s="6"/>
    </row>
    <row r="73" spans="1:7" ht="25.5" thickBot="1" x14ac:dyDescent="0.3">
      <c r="A73" s="7" t="s">
        <v>14741</v>
      </c>
      <c r="B73" s="7" t="s">
        <v>9974</v>
      </c>
      <c r="C73" s="8" t="s">
        <v>15</v>
      </c>
      <c r="D73" s="9" t="s">
        <v>9975</v>
      </c>
      <c r="E73" s="9"/>
      <c r="F73" s="9">
        <v>80.099999999999994</v>
      </c>
      <c r="G73" s="9"/>
    </row>
    <row r="74" spans="1:7" ht="15.75" thickBot="1" x14ac:dyDescent="0.3">
      <c r="A74" s="6"/>
      <c r="B74" s="6"/>
      <c r="C74" s="6"/>
      <c r="D74" s="6"/>
      <c r="E74" s="6"/>
      <c r="F74" s="6"/>
      <c r="G74" s="6"/>
    </row>
    <row r="75" spans="1:7" ht="25.5" thickBot="1" x14ac:dyDescent="0.3">
      <c r="A75" s="7" t="s">
        <v>14742</v>
      </c>
      <c r="B75" s="7" t="s">
        <v>9979</v>
      </c>
      <c r="C75" s="8" t="s">
        <v>15</v>
      </c>
      <c r="D75" s="9" t="s">
        <v>9980</v>
      </c>
      <c r="E75" s="9"/>
      <c r="F75" s="9">
        <v>80.099999999999994</v>
      </c>
      <c r="G75" s="9"/>
    </row>
    <row r="76" spans="1:7" ht="15.75" thickBot="1" x14ac:dyDescent="0.3">
      <c r="A76" s="6"/>
      <c r="B76" s="6"/>
      <c r="C76" s="6"/>
      <c r="D76" s="6"/>
      <c r="E76" s="6"/>
      <c r="F76" s="6"/>
      <c r="G76" s="6"/>
    </row>
    <row r="77" spans="1:7" ht="25.5" thickBot="1" x14ac:dyDescent="0.3">
      <c r="A77" s="7" t="s">
        <v>14743</v>
      </c>
      <c r="B77" s="7" t="s">
        <v>9982</v>
      </c>
      <c r="C77" s="8" t="s">
        <v>15</v>
      </c>
      <c r="D77" s="9">
        <v>891.74</v>
      </c>
      <c r="E77" s="9"/>
      <c r="F77" s="9">
        <v>80.099999999999994</v>
      </c>
      <c r="G77" s="9"/>
    </row>
    <row r="78" spans="1:7" ht="15.75" thickBot="1" x14ac:dyDescent="0.3">
      <c r="A78" s="6"/>
      <c r="B78" s="6"/>
      <c r="C78" s="6"/>
      <c r="D78" s="6"/>
      <c r="E78" s="6"/>
      <c r="F78" s="6"/>
      <c r="G78" s="6"/>
    </row>
    <row r="79" spans="1:7" ht="25.5" thickBot="1" x14ac:dyDescent="0.3">
      <c r="A79" s="7" t="s">
        <v>14744</v>
      </c>
      <c r="B79" s="7" t="s">
        <v>9986</v>
      </c>
      <c r="C79" s="8" t="s">
        <v>15</v>
      </c>
      <c r="D79" s="9">
        <v>489.47</v>
      </c>
      <c r="E79" s="9"/>
      <c r="F79" s="9">
        <v>80.09</v>
      </c>
      <c r="G79" s="9"/>
    </row>
    <row r="80" spans="1:7" ht="15.75" thickBot="1" x14ac:dyDescent="0.3">
      <c r="A80" s="6"/>
      <c r="B80" s="6"/>
      <c r="C80" s="6"/>
      <c r="D80" s="6"/>
      <c r="E80" s="6"/>
      <c r="F80" s="6"/>
      <c r="G80" s="6"/>
    </row>
    <row r="81" spans="1:7" ht="25.5" thickBot="1" x14ac:dyDescent="0.3">
      <c r="A81" s="7" t="s">
        <v>14745</v>
      </c>
      <c r="B81" s="7" t="s">
        <v>9988</v>
      </c>
      <c r="C81" s="8" t="s">
        <v>15</v>
      </c>
      <c r="D81" s="9">
        <v>639.41999999999996</v>
      </c>
      <c r="E81" s="9"/>
      <c r="F81" s="9">
        <v>80.099999999999994</v>
      </c>
      <c r="G81" s="9"/>
    </row>
    <row r="82" spans="1:7" ht="15.75" thickBot="1" x14ac:dyDescent="0.3">
      <c r="A82" s="6"/>
      <c r="B82" s="6"/>
      <c r="C82" s="6"/>
      <c r="D82" s="6"/>
      <c r="E82" s="6"/>
      <c r="F82" s="6"/>
      <c r="G82" s="6"/>
    </row>
    <row r="83" spans="1:7" ht="25.5" thickBot="1" x14ac:dyDescent="0.3">
      <c r="A83" s="7" t="s">
        <v>14746</v>
      </c>
      <c r="B83" s="7" t="s">
        <v>9990</v>
      </c>
      <c r="C83" s="8" t="s">
        <v>15</v>
      </c>
      <c r="D83" s="9">
        <v>844.16</v>
      </c>
      <c r="E83" s="9"/>
      <c r="F83" s="9">
        <v>80.099999999999994</v>
      </c>
      <c r="G83" s="9"/>
    </row>
    <row r="84" spans="1:7" ht="15.75" thickBot="1" x14ac:dyDescent="0.3">
      <c r="A84" s="6"/>
      <c r="B84" s="6"/>
      <c r="C84" s="6"/>
      <c r="D84" s="6"/>
      <c r="E84" s="6"/>
      <c r="F84" s="6"/>
      <c r="G84" s="6"/>
    </row>
    <row r="85" spans="1:7" ht="25.5" thickBot="1" x14ac:dyDescent="0.3">
      <c r="A85" s="7" t="s">
        <v>14747</v>
      </c>
      <c r="B85" s="7" t="s">
        <v>9992</v>
      </c>
      <c r="C85" s="8" t="s">
        <v>15</v>
      </c>
      <c r="D85" s="9">
        <v>271.74</v>
      </c>
      <c r="E85" s="9"/>
      <c r="F85" s="9">
        <v>80.099999999999994</v>
      </c>
      <c r="G85" s="9"/>
    </row>
    <row r="86" spans="1:7" ht="15.75" thickBot="1" x14ac:dyDescent="0.3">
      <c r="A86" s="6"/>
      <c r="B86" s="6"/>
      <c r="C86" s="6"/>
      <c r="D86" s="6"/>
      <c r="E86" s="6"/>
      <c r="F86" s="6"/>
      <c r="G86" s="6"/>
    </row>
    <row r="87" spans="1:7" ht="25.5" thickBot="1" x14ac:dyDescent="0.3">
      <c r="A87" s="7" t="s">
        <v>14748</v>
      </c>
      <c r="B87" s="7" t="s">
        <v>9994</v>
      </c>
      <c r="C87" s="8" t="s">
        <v>15</v>
      </c>
      <c r="D87" s="9" t="s">
        <v>9995</v>
      </c>
      <c r="E87" s="9"/>
      <c r="F87" s="9">
        <v>80.099999999999994</v>
      </c>
      <c r="G87" s="9"/>
    </row>
  </sheetData>
  <mergeCells count="6">
    <mergeCell ref="G14:G15"/>
    <mergeCell ref="A14:A15"/>
    <mergeCell ref="C14:C15"/>
    <mergeCell ref="D14:D15"/>
    <mergeCell ref="E14:E15"/>
    <mergeCell ref="F14:F15"/>
  </mergeCell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35103D-0FF9-4953-8733-CB0386402635}">
  <sheetPr>
    <tabColor rgb="FF9933FF"/>
  </sheetPr>
  <dimension ref="A1:G140"/>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14749</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14238</v>
      </c>
      <c r="B10" s="7" t="s">
        <v>7225</v>
      </c>
      <c r="C10" s="8"/>
      <c r="D10" s="9"/>
      <c r="E10" s="9"/>
      <c r="F10" s="9"/>
      <c r="G10" s="9"/>
    </row>
    <row r="11" spans="1:7" ht="15.75" thickBot="1" x14ac:dyDescent="0.3">
      <c r="A11" s="6"/>
      <c r="B11" s="6"/>
      <c r="C11" s="6"/>
      <c r="D11" s="6"/>
      <c r="E11" s="6"/>
      <c r="F11" s="6"/>
      <c r="G11" s="6"/>
    </row>
    <row r="12" spans="1:7" ht="15.75" thickBot="1" x14ac:dyDescent="0.3">
      <c r="A12" s="7" t="s">
        <v>14750</v>
      </c>
      <c r="B12" s="7" t="s">
        <v>14751</v>
      </c>
      <c r="C12" s="8"/>
      <c r="D12" s="9"/>
      <c r="E12" s="9"/>
      <c r="F12" s="9"/>
      <c r="G12" s="9"/>
    </row>
    <row r="13" spans="1:7" ht="15.75" thickBot="1" x14ac:dyDescent="0.3">
      <c r="A13" s="6"/>
      <c r="B13" s="6"/>
      <c r="C13" s="6"/>
      <c r="D13" s="6"/>
      <c r="E13" s="6"/>
      <c r="F13" s="6"/>
      <c r="G13" s="6"/>
    </row>
    <row r="14" spans="1:7" ht="25.5" thickBot="1" x14ac:dyDescent="0.3">
      <c r="A14" s="7" t="s">
        <v>14752</v>
      </c>
      <c r="B14" s="7" t="s">
        <v>10355</v>
      </c>
      <c r="C14" s="8"/>
      <c r="D14" s="9"/>
      <c r="E14" s="9"/>
      <c r="F14" s="9"/>
      <c r="G14" s="9"/>
    </row>
    <row r="15" spans="1:7" ht="15.75" thickBot="1" x14ac:dyDescent="0.3">
      <c r="A15" s="6"/>
      <c r="B15" s="6"/>
      <c r="C15" s="6"/>
      <c r="D15" s="6"/>
      <c r="E15" s="6"/>
      <c r="F15" s="6"/>
      <c r="G15" s="6"/>
    </row>
    <row r="16" spans="1:7" ht="25.5" thickBot="1" x14ac:dyDescent="0.3">
      <c r="A16" s="7" t="s">
        <v>14753</v>
      </c>
      <c r="B16" s="7" t="s">
        <v>10357</v>
      </c>
      <c r="C16" s="8" t="s">
        <v>10</v>
      </c>
      <c r="D16" s="9">
        <v>313.29000000000002</v>
      </c>
      <c r="E16" s="9"/>
      <c r="F16" s="9">
        <v>80.099999999999994</v>
      </c>
      <c r="G16" s="9"/>
    </row>
    <row r="17" spans="1:7" ht="15.75" thickBot="1" x14ac:dyDescent="0.3">
      <c r="A17" s="6"/>
      <c r="B17" s="6"/>
      <c r="C17" s="6"/>
      <c r="D17" s="6"/>
      <c r="E17" s="6"/>
      <c r="F17" s="6"/>
      <c r="G17" s="6"/>
    </row>
    <row r="18" spans="1:7" ht="25.5" thickBot="1" x14ac:dyDescent="0.3">
      <c r="A18" s="7" t="s">
        <v>14754</v>
      </c>
      <c r="B18" s="7" t="s">
        <v>10359</v>
      </c>
      <c r="C18" s="8" t="s">
        <v>10</v>
      </c>
      <c r="D18" s="9">
        <v>274.95</v>
      </c>
      <c r="E18" s="9"/>
      <c r="F18" s="9">
        <v>80.09</v>
      </c>
      <c r="G18" s="9"/>
    </row>
    <row r="19" spans="1:7" ht="15.75" thickBot="1" x14ac:dyDescent="0.3">
      <c r="A19" s="6"/>
      <c r="B19" s="6"/>
      <c r="C19" s="6"/>
      <c r="D19" s="6"/>
      <c r="E19" s="6"/>
      <c r="F19" s="6"/>
      <c r="G19" s="6"/>
    </row>
    <row r="20" spans="1:7" ht="25.5" thickBot="1" x14ac:dyDescent="0.3">
      <c r="A20" s="7" t="s">
        <v>14755</v>
      </c>
      <c r="B20" s="7" t="s">
        <v>10361</v>
      </c>
      <c r="C20" s="8" t="s">
        <v>10</v>
      </c>
      <c r="D20" s="9">
        <v>588.12</v>
      </c>
      <c r="E20" s="9"/>
      <c r="F20" s="9">
        <v>80.099999999999994</v>
      </c>
      <c r="G20" s="9"/>
    </row>
    <row r="21" spans="1:7" ht="15.75" thickBot="1" x14ac:dyDescent="0.3">
      <c r="A21" s="6"/>
      <c r="B21" s="6"/>
      <c r="C21" s="6"/>
      <c r="D21" s="6"/>
      <c r="E21" s="6"/>
      <c r="F21" s="6"/>
      <c r="G21" s="6"/>
    </row>
    <row r="22" spans="1:7" ht="25.5" thickBot="1" x14ac:dyDescent="0.3">
      <c r="A22" s="7" t="s">
        <v>14756</v>
      </c>
      <c r="B22" s="7" t="s">
        <v>10363</v>
      </c>
      <c r="C22" s="8" t="s">
        <v>10</v>
      </c>
      <c r="D22" s="9">
        <v>456.56</v>
      </c>
      <c r="E22" s="9"/>
      <c r="F22" s="9">
        <v>80.09</v>
      </c>
      <c r="G22" s="9"/>
    </row>
    <row r="23" spans="1:7" ht="15.75" thickBot="1" x14ac:dyDescent="0.3">
      <c r="A23" s="6"/>
      <c r="B23" s="6"/>
      <c r="C23" s="6"/>
      <c r="D23" s="6"/>
      <c r="E23" s="6"/>
      <c r="F23" s="6"/>
      <c r="G23" s="6"/>
    </row>
    <row r="24" spans="1:7" ht="25.5" thickBot="1" x14ac:dyDescent="0.3">
      <c r="A24" s="7" t="s">
        <v>14757</v>
      </c>
      <c r="B24" s="7" t="s">
        <v>10365</v>
      </c>
      <c r="C24" s="8" t="s">
        <v>10</v>
      </c>
      <c r="D24" s="9">
        <v>440.92</v>
      </c>
      <c r="E24" s="9"/>
      <c r="F24" s="9">
        <v>80.099999999999994</v>
      </c>
      <c r="G24" s="9"/>
    </row>
    <row r="25" spans="1:7" ht="15.75" thickBot="1" x14ac:dyDescent="0.3">
      <c r="A25" s="6"/>
      <c r="B25" s="6"/>
      <c r="C25" s="6"/>
      <c r="D25" s="6"/>
      <c r="E25" s="6"/>
      <c r="F25" s="6"/>
      <c r="G25" s="6"/>
    </row>
    <row r="26" spans="1:7" ht="25.5" thickBot="1" x14ac:dyDescent="0.3">
      <c r="A26" s="7" t="s">
        <v>14758</v>
      </c>
      <c r="B26" s="7" t="s">
        <v>10367</v>
      </c>
      <c r="C26" s="8" t="s">
        <v>10</v>
      </c>
      <c r="D26" s="9">
        <v>202.73</v>
      </c>
      <c r="E26" s="9"/>
      <c r="F26" s="9">
        <v>80.099999999999994</v>
      </c>
      <c r="G26" s="9"/>
    </row>
    <row r="27" spans="1:7" ht="15.75" thickBot="1" x14ac:dyDescent="0.3">
      <c r="A27" s="6"/>
      <c r="B27" s="6"/>
      <c r="C27" s="6"/>
      <c r="D27" s="6"/>
      <c r="E27" s="6"/>
      <c r="F27" s="6"/>
      <c r="G27" s="6"/>
    </row>
    <row r="28" spans="1:7" ht="25.5" thickBot="1" x14ac:dyDescent="0.3">
      <c r="A28" s="7" t="s">
        <v>14759</v>
      </c>
      <c r="B28" s="7" t="s">
        <v>10369</v>
      </c>
      <c r="C28" s="8" t="s">
        <v>10</v>
      </c>
      <c r="D28" s="9">
        <v>193.09</v>
      </c>
      <c r="E28" s="9"/>
      <c r="F28" s="9">
        <v>80.099999999999994</v>
      </c>
      <c r="G28" s="9"/>
    </row>
    <row r="29" spans="1:7" ht="15.75" thickBot="1" x14ac:dyDescent="0.3">
      <c r="A29" s="6"/>
      <c r="B29" s="6"/>
      <c r="C29" s="6"/>
      <c r="D29" s="6"/>
      <c r="E29" s="6"/>
      <c r="F29" s="6"/>
      <c r="G29" s="6"/>
    </row>
    <row r="30" spans="1:7" ht="25.5" thickBot="1" x14ac:dyDescent="0.3">
      <c r="A30" s="7" t="s">
        <v>14760</v>
      </c>
      <c r="B30" s="7" t="s">
        <v>10371</v>
      </c>
      <c r="C30" s="8" t="s">
        <v>10</v>
      </c>
      <c r="D30" s="9">
        <v>756.38</v>
      </c>
      <c r="E30" s="9"/>
      <c r="F30" s="9">
        <v>80.099999999999994</v>
      </c>
      <c r="G30" s="9"/>
    </row>
    <row r="31" spans="1:7" ht="15.75" thickBot="1" x14ac:dyDescent="0.3">
      <c r="A31" s="6"/>
      <c r="B31" s="6"/>
      <c r="C31" s="6"/>
      <c r="D31" s="6"/>
      <c r="E31" s="6"/>
      <c r="F31" s="6"/>
      <c r="G31" s="6"/>
    </row>
    <row r="32" spans="1:7" ht="25.5" thickBot="1" x14ac:dyDescent="0.3">
      <c r="A32" s="7" t="s">
        <v>14761</v>
      </c>
      <c r="B32" s="7" t="s">
        <v>10373</v>
      </c>
      <c r="C32" s="8"/>
      <c r="D32" s="9"/>
      <c r="E32" s="9"/>
      <c r="F32" s="9"/>
      <c r="G32" s="9"/>
    </row>
    <row r="33" spans="1:7" ht="15.75" thickBot="1" x14ac:dyDescent="0.3">
      <c r="A33" s="6"/>
      <c r="B33" s="6"/>
      <c r="C33" s="6"/>
      <c r="D33" s="6"/>
      <c r="E33" s="6"/>
      <c r="F33" s="6"/>
      <c r="G33" s="6"/>
    </row>
    <row r="34" spans="1:7" ht="25.5" thickBot="1" x14ac:dyDescent="0.3">
      <c r="A34" s="7" t="s">
        <v>14762</v>
      </c>
      <c r="B34" s="7" t="s">
        <v>10375</v>
      </c>
      <c r="C34" s="8" t="s">
        <v>10</v>
      </c>
      <c r="D34" s="9">
        <v>641.45000000000005</v>
      </c>
      <c r="E34" s="9"/>
      <c r="F34" s="9">
        <v>80.099999999999994</v>
      </c>
      <c r="G34" s="9"/>
    </row>
    <row r="35" spans="1:7" ht="15.75" thickBot="1" x14ac:dyDescent="0.3">
      <c r="A35" s="6"/>
      <c r="B35" s="6"/>
      <c r="C35" s="6"/>
      <c r="D35" s="6"/>
      <c r="E35" s="6"/>
      <c r="F35" s="6"/>
      <c r="G35" s="6"/>
    </row>
    <row r="36" spans="1:7" ht="25.5" thickBot="1" x14ac:dyDescent="0.3">
      <c r="A36" s="7" t="s">
        <v>14763</v>
      </c>
      <c r="B36" s="7" t="s">
        <v>10377</v>
      </c>
      <c r="C36" s="8" t="s">
        <v>10</v>
      </c>
      <c r="D36" s="9" t="s">
        <v>10378</v>
      </c>
      <c r="E36" s="9"/>
      <c r="F36" s="9">
        <v>80.099999999999994</v>
      </c>
      <c r="G36" s="9"/>
    </row>
    <row r="37" spans="1:7" ht="15.75" thickBot="1" x14ac:dyDescent="0.3">
      <c r="A37" s="6"/>
      <c r="B37" s="6"/>
      <c r="C37" s="6"/>
      <c r="D37" s="6"/>
      <c r="E37" s="6"/>
      <c r="F37" s="6"/>
      <c r="G37" s="6"/>
    </row>
    <row r="38" spans="1:7" ht="25.5" thickBot="1" x14ac:dyDescent="0.3">
      <c r="A38" s="7" t="s">
        <v>14764</v>
      </c>
      <c r="B38" s="7" t="s">
        <v>10380</v>
      </c>
      <c r="C38" s="8" t="s">
        <v>10</v>
      </c>
      <c r="D38" s="9" t="s">
        <v>10381</v>
      </c>
      <c r="E38" s="9"/>
      <c r="F38" s="9">
        <v>80.099999999999994</v>
      </c>
      <c r="G38" s="9"/>
    </row>
    <row r="39" spans="1:7" ht="15.75" thickBot="1" x14ac:dyDescent="0.3">
      <c r="A39" s="6"/>
      <c r="B39" s="6"/>
      <c r="C39" s="6"/>
      <c r="D39" s="6"/>
      <c r="E39" s="6"/>
      <c r="F39" s="6"/>
      <c r="G39" s="6"/>
    </row>
    <row r="40" spans="1:7" ht="25.5" thickBot="1" x14ac:dyDescent="0.3">
      <c r="A40" s="7" t="s">
        <v>14765</v>
      </c>
      <c r="B40" s="7" t="s">
        <v>10383</v>
      </c>
      <c r="C40" s="8"/>
      <c r="D40" s="9"/>
      <c r="E40" s="9"/>
      <c r="F40" s="9"/>
      <c r="G40" s="9"/>
    </row>
    <row r="41" spans="1:7" ht="15.75" thickBot="1" x14ac:dyDescent="0.3">
      <c r="A41" s="6"/>
      <c r="B41" s="6"/>
      <c r="C41" s="6"/>
      <c r="D41" s="6"/>
      <c r="E41" s="6"/>
      <c r="F41" s="6"/>
      <c r="G41" s="6"/>
    </row>
    <row r="42" spans="1:7" ht="25.5" thickBot="1" x14ac:dyDescent="0.3">
      <c r="A42" s="7" t="s">
        <v>14766</v>
      </c>
      <c r="B42" s="7" t="s">
        <v>10385</v>
      </c>
      <c r="C42" s="8" t="s">
        <v>10</v>
      </c>
      <c r="D42" s="9">
        <v>150.08000000000001</v>
      </c>
      <c r="E42" s="9"/>
      <c r="F42" s="9">
        <v>80.099999999999994</v>
      </c>
      <c r="G42" s="9"/>
    </row>
    <row r="43" spans="1:7" ht="15.75" thickBot="1" x14ac:dyDescent="0.3">
      <c r="A43" s="6"/>
      <c r="B43" s="6"/>
      <c r="C43" s="6"/>
      <c r="D43" s="6"/>
      <c r="E43" s="6"/>
      <c r="F43" s="6"/>
      <c r="G43" s="6"/>
    </row>
    <row r="44" spans="1:7" ht="25.5" thickBot="1" x14ac:dyDescent="0.3">
      <c r="A44" s="7" t="s">
        <v>14767</v>
      </c>
      <c r="B44" s="7" t="s">
        <v>10387</v>
      </c>
      <c r="C44" s="8" t="s">
        <v>10</v>
      </c>
      <c r="D44" s="9">
        <v>212.49</v>
      </c>
      <c r="E44" s="9"/>
      <c r="F44" s="9">
        <v>80.09</v>
      </c>
      <c r="G44" s="9"/>
    </row>
    <row r="45" spans="1:7" ht="15.75" thickBot="1" x14ac:dyDescent="0.3">
      <c r="A45" s="6"/>
      <c r="B45" s="6"/>
      <c r="C45" s="6"/>
      <c r="D45" s="6"/>
      <c r="E45" s="6"/>
      <c r="F45" s="6"/>
      <c r="G45" s="6"/>
    </row>
    <row r="46" spans="1:7" ht="25.5" thickBot="1" x14ac:dyDescent="0.3">
      <c r="A46" s="7" t="s">
        <v>14768</v>
      </c>
      <c r="B46" s="7" t="s">
        <v>10389</v>
      </c>
      <c r="C46" s="8" t="s">
        <v>10</v>
      </c>
      <c r="D46" s="9">
        <v>168.7</v>
      </c>
      <c r="E46" s="9"/>
      <c r="F46" s="9">
        <v>80.09</v>
      </c>
      <c r="G46" s="9"/>
    </row>
    <row r="47" spans="1:7" ht="15.75" thickBot="1" x14ac:dyDescent="0.3">
      <c r="A47" s="6"/>
      <c r="B47" s="6"/>
      <c r="C47" s="6"/>
      <c r="D47" s="6"/>
      <c r="E47" s="6"/>
      <c r="F47" s="6"/>
      <c r="G47" s="6"/>
    </row>
    <row r="48" spans="1:7" ht="25.5" thickBot="1" x14ac:dyDescent="0.3">
      <c r="A48" s="7" t="s">
        <v>14769</v>
      </c>
      <c r="B48" s="7" t="s">
        <v>10391</v>
      </c>
      <c r="C48" s="8" t="s">
        <v>10</v>
      </c>
      <c r="D48" s="9">
        <v>378.95</v>
      </c>
      <c r="E48" s="9"/>
      <c r="F48" s="9">
        <v>80.09</v>
      </c>
      <c r="G48" s="9"/>
    </row>
    <row r="49" spans="1:7" ht="15.75" thickBot="1" x14ac:dyDescent="0.3">
      <c r="A49" s="6"/>
      <c r="B49" s="6"/>
      <c r="C49" s="6"/>
      <c r="D49" s="6"/>
      <c r="E49" s="6"/>
      <c r="F49" s="6"/>
      <c r="G49" s="6"/>
    </row>
    <row r="50" spans="1:7" ht="25.5" thickBot="1" x14ac:dyDescent="0.3">
      <c r="A50" s="7" t="s">
        <v>14770</v>
      </c>
      <c r="B50" s="7" t="s">
        <v>10393</v>
      </c>
      <c r="C50" s="8" t="s">
        <v>10</v>
      </c>
      <c r="D50" s="9">
        <v>102.67</v>
      </c>
      <c r="E50" s="9"/>
      <c r="F50" s="9">
        <v>80.099999999999994</v>
      </c>
      <c r="G50" s="9"/>
    </row>
    <row r="51" spans="1:7" ht="15.75" thickBot="1" x14ac:dyDescent="0.3">
      <c r="A51" s="6"/>
      <c r="B51" s="6"/>
      <c r="C51" s="6"/>
      <c r="D51" s="6"/>
      <c r="E51" s="6"/>
      <c r="F51" s="6"/>
      <c r="G51" s="6"/>
    </row>
    <row r="52" spans="1:7" ht="25.5" thickBot="1" x14ac:dyDescent="0.3">
      <c r="A52" s="7" t="s">
        <v>14771</v>
      </c>
      <c r="B52" s="7" t="s">
        <v>10395</v>
      </c>
      <c r="C52" s="8"/>
      <c r="D52" s="9"/>
      <c r="E52" s="9"/>
      <c r="F52" s="9"/>
      <c r="G52" s="9"/>
    </row>
    <row r="53" spans="1:7" ht="15.75" thickBot="1" x14ac:dyDescent="0.3">
      <c r="A53" s="6"/>
      <c r="B53" s="6"/>
      <c r="C53" s="6"/>
      <c r="D53" s="6"/>
      <c r="E53" s="6"/>
      <c r="F53" s="6"/>
      <c r="G53" s="6"/>
    </row>
    <row r="54" spans="1:7" ht="25.5" thickBot="1" x14ac:dyDescent="0.3">
      <c r="A54" s="7" t="s">
        <v>14772</v>
      </c>
      <c r="B54" s="7" t="s">
        <v>10397</v>
      </c>
      <c r="C54" s="8" t="s">
        <v>10</v>
      </c>
      <c r="D54" s="9">
        <v>58.42</v>
      </c>
      <c r="E54" s="9"/>
      <c r="F54" s="9">
        <v>80.09</v>
      </c>
      <c r="G54" s="9"/>
    </row>
    <row r="55" spans="1:7" ht="15.75" thickBot="1" x14ac:dyDescent="0.3">
      <c r="A55" s="6"/>
      <c r="B55" s="6"/>
      <c r="C55" s="6"/>
      <c r="D55" s="6"/>
      <c r="E55" s="6"/>
      <c r="F55" s="6"/>
      <c r="G55" s="6"/>
    </row>
    <row r="56" spans="1:7" ht="25.5" thickBot="1" x14ac:dyDescent="0.3">
      <c r="A56" s="7" t="s">
        <v>14773</v>
      </c>
      <c r="B56" s="7" t="s">
        <v>10399</v>
      </c>
      <c r="C56" s="8" t="s">
        <v>10</v>
      </c>
      <c r="D56" s="9">
        <v>132.08000000000001</v>
      </c>
      <c r="E56" s="9"/>
      <c r="F56" s="9">
        <v>80.099999999999994</v>
      </c>
      <c r="G56" s="9"/>
    </row>
    <row r="57" spans="1:7" ht="15.75" thickBot="1" x14ac:dyDescent="0.3">
      <c r="A57" s="6"/>
      <c r="B57" s="6"/>
      <c r="C57" s="6"/>
      <c r="D57" s="6"/>
      <c r="E57" s="6"/>
      <c r="F57" s="6"/>
      <c r="G57" s="6"/>
    </row>
    <row r="58" spans="1:7" ht="25.5" thickBot="1" x14ac:dyDescent="0.3">
      <c r="A58" s="7" t="s">
        <v>14774</v>
      </c>
      <c r="B58" s="7" t="s">
        <v>10401</v>
      </c>
      <c r="C58" s="8" t="s">
        <v>10</v>
      </c>
      <c r="D58" s="9">
        <v>171.71</v>
      </c>
      <c r="E58" s="9"/>
      <c r="F58" s="9">
        <v>80.09</v>
      </c>
      <c r="G58" s="9"/>
    </row>
    <row r="59" spans="1:7" ht="15.75" thickBot="1" x14ac:dyDescent="0.3">
      <c r="A59" s="6"/>
      <c r="B59" s="6"/>
      <c r="C59" s="6"/>
      <c r="D59" s="6"/>
      <c r="E59" s="6"/>
      <c r="F59" s="6"/>
      <c r="G59" s="6"/>
    </row>
    <row r="60" spans="1:7" ht="25.5" thickBot="1" x14ac:dyDescent="0.3">
      <c r="A60" s="7" t="s">
        <v>14775</v>
      </c>
      <c r="B60" s="7" t="s">
        <v>10403</v>
      </c>
      <c r="C60" s="8" t="s">
        <v>10</v>
      </c>
      <c r="D60" s="9">
        <v>243.6</v>
      </c>
      <c r="E60" s="9"/>
      <c r="F60" s="9">
        <v>80.09</v>
      </c>
      <c r="G60" s="9"/>
    </row>
    <row r="61" spans="1:7" ht="15.75" thickBot="1" x14ac:dyDescent="0.3">
      <c r="A61" s="6"/>
      <c r="B61" s="6"/>
      <c r="C61" s="6"/>
      <c r="D61" s="6"/>
      <c r="E61" s="6"/>
      <c r="F61" s="6"/>
      <c r="G61" s="6"/>
    </row>
    <row r="62" spans="1:7" ht="37.5" thickBot="1" x14ac:dyDescent="0.3">
      <c r="A62" s="7" t="s">
        <v>14776</v>
      </c>
      <c r="B62" s="7" t="s">
        <v>10405</v>
      </c>
      <c r="C62" s="8" t="s">
        <v>10</v>
      </c>
      <c r="D62" s="9">
        <v>233.09</v>
      </c>
      <c r="E62" s="9"/>
      <c r="F62" s="9">
        <v>80.099999999999994</v>
      </c>
      <c r="G62" s="9"/>
    </row>
    <row r="63" spans="1:7" ht="15.75" thickBot="1" x14ac:dyDescent="0.3">
      <c r="A63" s="6"/>
      <c r="B63" s="6"/>
      <c r="C63" s="6"/>
      <c r="D63" s="6"/>
      <c r="E63" s="6"/>
      <c r="F63" s="6"/>
      <c r="G63" s="6"/>
    </row>
    <row r="64" spans="1:7" ht="25.5" thickBot="1" x14ac:dyDescent="0.3">
      <c r="A64" s="7" t="s">
        <v>14777</v>
      </c>
      <c r="B64" s="7" t="s">
        <v>10478</v>
      </c>
      <c r="C64" s="8"/>
      <c r="D64" s="9"/>
      <c r="E64" s="9"/>
      <c r="F64" s="9"/>
      <c r="G64" s="9"/>
    </row>
    <row r="65" spans="1:7" ht="15.75" thickBot="1" x14ac:dyDescent="0.3">
      <c r="A65" s="6"/>
      <c r="B65" s="6"/>
      <c r="C65" s="6"/>
      <c r="D65" s="6"/>
      <c r="E65" s="6"/>
      <c r="F65" s="6"/>
      <c r="G65" s="6"/>
    </row>
    <row r="66" spans="1:7" ht="25.5" thickBot="1" x14ac:dyDescent="0.3">
      <c r="A66" s="7" t="s">
        <v>14778</v>
      </c>
      <c r="B66" s="7" t="s">
        <v>10480</v>
      </c>
      <c r="C66" s="8" t="s">
        <v>10</v>
      </c>
      <c r="D66" s="9">
        <v>108.45</v>
      </c>
      <c r="E66" s="9"/>
      <c r="F66" s="9">
        <v>80.09</v>
      </c>
      <c r="G66" s="9"/>
    </row>
    <row r="67" spans="1:7" ht="15.75" thickBot="1" x14ac:dyDescent="0.3">
      <c r="A67" s="6"/>
      <c r="B67" s="6"/>
      <c r="C67" s="6"/>
      <c r="D67" s="6"/>
      <c r="E67" s="6"/>
      <c r="F67" s="6"/>
      <c r="G67" s="6"/>
    </row>
    <row r="68" spans="1:7" ht="25.5" thickBot="1" x14ac:dyDescent="0.3">
      <c r="A68" s="7" t="s">
        <v>14779</v>
      </c>
      <c r="B68" s="7" t="s">
        <v>10482</v>
      </c>
      <c r="C68" s="8" t="s">
        <v>10</v>
      </c>
      <c r="D68" s="9">
        <v>132.69999999999999</v>
      </c>
      <c r="E68" s="9"/>
      <c r="F68" s="9">
        <v>80.099999999999994</v>
      </c>
      <c r="G68" s="9"/>
    </row>
    <row r="69" spans="1:7" ht="15.75" thickBot="1" x14ac:dyDescent="0.3">
      <c r="A69" s="6"/>
      <c r="B69" s="6"/>
      <c r="C69" s="6"/>
      <c r="D69" s="6"/>
      <c r="E69" s="6"/>
      <c r="F69" s="6"/>
      <c r="G69" s="6"/>
    </row>
    <row r="70" spans="1:7" ht="25.5" thickBot="1" x14ac:dyDescent="0.3">
      <c r="A70" s="7" t="s">
        <v>14780</v>
      </c>
      <c r="B70" s="7" t="s">
        <v>10484</v>
      </c>
      <c r="C70" s="8"/>
      <c r="D70" s="9"/>
      <c r="E70" s="9"/>
      <c r="F70" s="9"/>
      <c r="G70" s="9"/>
    </row>
    <row r="71" spans="1:7" ht="15.75" thickBot="1" x14ac:dyDescent="0.3">
      <c r="A71" s="6"/>
      <c r="B71" s="6"/>
      <c r="C71" s="6"/>
      <c r="D71" s="6"/>
      <c r="E71" s="6"/>
      <c r="F71" s="6"/>
      <c r="G71" s="6"/>
    </row>
    <row r="72" spans="1:7" ht="25.5" thickBot="1" x14ac:dyDescent="0.3">
      <c r="A72" s="7" t="s">
        <v>14781</v>
      </c>
      <c r="B72" s="7" t="s">
        <v>10486</v>
      </c>
      <c r="C72" s="8" t="s">
        <v>10</v>
      </c>
      <c r="D72" s="9">
        <v>48.26</v>
      </c>
      <c r="E72" s="9"/>
      <c r="F72" s="9">
        <v>80.09</v>
      </c>
      <c r="G72" s="9"/>
    </row>
    <row r="73" spans="1:7" ht="15.75" thickBot="1" x14ac:dyDescent="0.3">
      <c r="A73" s="6"/>
      <c r="B73" s="6"/>
      <c r="C73" s="6"/>
      <c r="D73" s="6"/>
      <c r="E73" s="6"/>
      <c r="F73" s="6"/>
      <c r="G73" s="6"/>
    </row>
    <row r="74" spans="1:7" ht="25.5" thickBot="1" x14ac:dyDescent="0.3">
      <c r="A74" s="7" t="s">
        <v>14782</v>
      </c>
      <c r="B74" s="7" t="s">
        <v>10488</v>
      </c>
      <c r="C74" s="8" t="s">
        <v>10</v>
      </c>
      <c r="D74" s="9">
        <v>73.63</v>
      </c>
      <c r="E74" s="9"/>
      <c r="F74" s="9">
        <v>80.099999999999994</v>
      </c>
      <c r="G74" s="9"/>
    </row>
    <row r="75" spans="1:7" ht="15.75" thickBot="1" x14ac:dyDescent="0.3">
      <c r="A75" s="6"/>
      <c r="B75" s="6"/>
      <c r="C75" s="6"/>
      <c r="D75" s="6"/>
      <c r="E75" s="6"/>
      <c r="F75" s="6"/>
      <c r="G75" s="6"/>
    </row>
    <row r="76" spans="1:7" ht="25.5" thickBot="1" x14ac:dyDescent="0.3">
      <c r="A76" s="7" t="s">
        <v>14783</v>
      </c>
      <c r="B76" s="7" t="s">
        <v>10490</v>
      </c>
      <c r="C76" s="8"/>
      <c r="D76" s="9"/>
      <c r="E76" s="9"/>
      <c r="F76" s="9"/>
      <c r="G76" s="9"/>
    </row>
    <row r="77" spans="1:7" ht="15.75" thickBot="1" x14ac:dyDescent="0.3">
      <c r="A77" s="6"/>
      <c r="B77" s="6"/>
      <c r="C77" s="6"/>
      <c r="D77" s="6"/>
      <c r="E77" s="6"/>
      <c r="F77" s="6"/>
      <c r="G77" s="6"/>
    </row>
    <row r="78" spans="1:7" ht="25.5" thickBot="1" x14ac:dyDescent="0.3">
      <c r="A78" s="7" t="s">
        <v>14784</v>
      </c>
      <c r="B78" s="7" t="s">
        <v>14785</v>
      </c>
      <c r="C78" s="8" t="s">
        <v>10</v>
      </c>
      <c r="D78" s="9">
        <v>74.92</v>
      </c>
      <c r="E78" s="9"/>
      <c r="F78" s="9">
        <v>80.099999999999994</v>
      </c>
      <c r="G78" s="9"/>
    </row>
    <row r="79" spans="1:7" ht="15.75" thickBot="1" x14ac:dyDescent="0.3">
      <c r="A79" s="6"/>
      <c r="B79" s="6"/>
      <c r="C79" s="6"/>
      <c r="D79" s="6"/>
      <c r="E79" s="6"/>
      <c r="F79" s="6"/>
      <c r="G79" s="6"/>
    </row>
    <row r="80" spans="1:7" ht="25.5" thickBot="1" x14ac:dyDescent="0.3">
      <c r="A80" s="7" t="s">
        <v>14786</v>
      </c>
      <c r="B80" s="7" t="s">
        <v>14787</v>
      </c>
      <c r="C80" s="8" t="s">
        <v>10</v>
      </c>
      <c r="D80" s="9">
        <v>83.05</v>
      </c>
      <c r="E80" s="9"/>
      <c r="F80" s="9">
        <v>80.099999999999994</v>
      </c>
      <c r="G80" s="9"/>
    </row>
    <row r="81" spans="1:7" ht="15.75" thickBot="1" x14ac:dyDescent="0.3">
      <c r="A81" s="6"/>
      <c r="B81" s="6"/>
      <c r="C81" s="6"/>
      <c r="D81" s="6"/>
      <c r="E81" s="6"/>
      <c r="F81" s="6"/>
      <c r="G81" s="6"/>
    </row>
    <row r="82" spans="1:7" ht="25.5" thickBot="1" x14ac:dyDescent="0.3">
      <c r="A82" s="7" t="s">
        <v>14788</v>
      </c>
      <c r="B82" s="7" t="s">
        <v>14789</v>
      </c>
      <c r="C82" s="8" t="s">
        <v>10</v>
      </c>
      <c r="D82" s="9">
        <v>88.77</v>
      </c>
      <c r="E82" s="9"/>
      <c r="F82" s="9">
        <v>80.09</v>
      </c>
      <c r="G82" s="9"/>
    </row>
    <row r="83" spans="1:7" ht="15.75" thickBot="1" x14ac:dyDescent="0.3">
      <c r="A83" s="6"/>
      <c r="B83" s="6"/>
      <c r="C83" s="6"/>
      <c r="D83" s="6"/>
      <c r="E83" s="6"/>
      <c r="F83" s="6"/>
      <c r="G83" s="6"/>
    </row>
    <row r="84" spans="1:7" ht="25.5" thickBot="1" x14ac:dyDescent="0.3">
      <c r="A84" s="7" t="s">
        <v>14790</v>
      </c>
      <c r="B84" s="7" t="s">
        <v>14791</v>
      </c>
      <c r="C84" s="8" t="s">
        <v>10</v>
      </c>
      <c r="D84" s="9">
        <v>111.62</v>
      </c>
      <c r="E84" s="9"/>
      <c r="F84" s="9">
        <v>80.09</v>
      </c>
      <c r="G84" s="9"/>
    </row>
    <row r="85" spans="1:7" ht="15.75" thickBot="1" x14ac:dyDescent="0.3">
      <c r="A85" s="6"/>
      <c r="B85" s="6"/>
      <c r="C85" s="6"/>
      <c r="D85" s="6"/>
      <c r="E85" s="6"/>
      <c r="F85" s="6"/>
      <c r="G85" s="6"/>
    </row>
    <row r="86" spans="1:7" ht="25.5" thickBot="1" x14ac:dyDescent="0.3">
      <c r="A86" s="7" t="s">
        <v>14792</v>
      </c>
      <c r="B86" s="7" t="s">
        <v>10500</v>
      </c>
      <c r="C86" s="8"/>
      <c r="D86" s="9"/>
      <c r="E86" s="9"/>
      <c r="F86" s="9"/>
      <c r="G86" s="9"/>
    </row>
    <row r="87" spans="1:7" ht="15.75" thickBot="1" x14ac:dyDescent="0.3">
      <c r="A87" s="6"/>
      <c r="B87" s="6"/>
      <c r="C87" s="6"/>
      <c r="D87" s="6"/>
      <c r="E87" s="6"/>
      <c r="F87" s="6"/>
      <c r="G87" s="6"/>
    </row>
    <row r="88" spans="1:7" ht="25.5" thickBot="1" x14ac:dyDescent="0.3">
      <c r="A88" s="7" t="s">
        <v>14793</v>
      </c>
      <c r="B88" s="7" t="s">
        <v>10502</v>
      </c>
      <c r="C88" s="8" t="s">
        <v>10</v>
      </c>
      <c r="D88" s="9">
        <v>108.23</v>
      </c>
      <c r="E88" s="9"/>
      <c r="F88" s="9">
        <v>80.099999999999994</v>
      </c>
      <c r="G88" s="9"/>
    </row>
    <row r="89" spans="1:7" ht="15.75" thickBot="1" x14ac:dyDescent="0.3">
      <c r="A89" s="6"/>
      <c r="B89" s="6"/>
      <c r="C89" s="6"/>
      <c r="D89" s="6"/>
      <c r="E89" s="6"/>
      <c r="F89" s="6"/>
      <c r="G89" s="6"/>
    </row>
    <row r="90" spans="1:7" ht="25.5" thickBot="1" x14ac:dyDescent="0.3">
      <c r="A90" s="7" t="s">
        <v>14794</v>
      </c>
      <c r="B90" s="7" t="s">
        <v>10504</v>
      </c>
      <c r="C90" s="8" t="s">
        <v>10</v>
      </c>
      <c r="D90" s="9">
        <v>116.97</v>
      </c>
      <c r="E90" s="9"/>
      <c r="F90" s="9">
        <v>80.099999999999994</v>
      </c>
      <c r="G90" s="9"/>
    </row>
    <row r="91" spans="1:7" ht="15.75" thickBot="1" x14ac:dyDescent="0.3">
      <c r="A91" s="6"/>
      <c r="B91" s="6"/>
      <c r="C91" s="6"/>
      <c r="D91" s="6"/>
      <c r="E91" s="6"/>
      <c r="F91" s="6"/>
      <c r="G91" s="6"/>
    </row>
    <row r="92" spans="1:7" ht="25.5" thickBot="1" x14ac:dyDescent="0.3">
      <c r="A92" s="7" t="s">
        <v>14795</v>
      </c>
      <c r="B92" s="7" t="s">
        <v>10506</v>
      </c>
      <c r="C92" s="8" t="s">
        <v>10</v>
      </c>
      <c r="D92" s="9">
        <v>131.96</v>
      </c>
      <c r="E92" s="9"/>
      <c r="F92" s="9">
        <v>80.09</v>
      </c>
      <c r="G92" s="9"/>
    </row>
    <row r="93" spans="1:7" ht="15.75" thickBot="1" x14ac:dyDescent="0.3">
      <c r="A93" s="6"/>
      <c r="B93" s="6"/>
      <c r="C93" s="6"/>
      <c r="D93" s="6"/>
      <c r="E93" s="6"/>
      <c r="F93" s="6"/>
      <c r="G93" s="6"/>
    </row>
    <row r="94" spans="1:7" ht="25.5" thickBot="1" x14ac:dyDescent="0.3">
      <c r="A94" s="7" t="s">
        <v>14796</v>
      </c>
      <c r="B94" s="7" t="s">
        <v>10508</v>
      </c>
      <c r="C94" s="8" t="s">
        <v>10</v>
      </c>
      <c r="D94" s="9">
        <v>171.18</v>
      </c>
      <c r="E94" s="9"/>
      <c r="F94" s="9">
        <v>80.099999999999994</v>
      </c>
      <c r="G94" s="9"/>
    </row>
    <row r="95" spans="1:7" ht="15.75" thickBot="1" x14ac:dyDescent="0.3">
      <c r="A95" s="6"/>
      <c r="B95" s="6"/>
      <c r="C95" s="6"/>
      <c r="D95" s="6"/>
      <c r="E95" s="6"/>
      <c r="F95" s="6"/>
      <c r="G95" s="6"/>
    </row>
    <row r="96" spans="1:7" ht="25.5" thickBot="1" x14ac:dyDescent="0.3">
      <c r="A96" s="7" t="s">
        <v>14797</v>
      </c>
      <c r="B96" s="7" t="s">
        <v>10510</v>
      </c>
      <c r="C96" s="8" t="s">
        <v>10</v>
      </c>
      <c r="D96" s="9">
        <v>227.29</v>
      </c>
      <c r="E96" s="9"/>
      <c r="F96" s="9">
        <v>80.099999999999994</v>
      </c>
      <c r="G96" s="9"/>
    </row>
    <row r="97" spans="1:7" ht="15.75" thickBot="1" x14ac:dyDescent="0.3">
      <c r="A97" s="6"/>
      <c r="B97" s="6"/>
      <c r="C97" s="6"/>
      <c r="D97" s="6"/>
      <c r="E97" s="6"/>
      <c r="F97" s="6"/>
      <c r="G97" s="6"/>
    </row>
    <row r="98" spans="1:7" ht="61.5" thickBot="1" x14ac:dyDescent="0.3">
      <c r="A98" s="7" t="s">
        <v>14798</v>
      </c>
      <c r="B98" s="7" t="s">
        <v>10512</v>
      </c>
      <c r="C98" s="8"/>
      <c r="D98" s="9"/>
      <c r="E98" s="9"/>
      <c r="F98" s="9"/>
      <c r="G98" s="9"/>
    </row>
    <row r="99" spans="1:7" ht="15.75" thickBot="1" x14ac:dyDescent="0.3">
      <c r="A99" s="6"/>
      <c r="B99" s="6"/>
      <c r="C99" s="6"/>
      <c r="D99" s="6"/>
      <c r="E99" s="6"/>
      <c r="F99" s="6"/>
      <c r="G99" s="6"/>
    </row>
    <row r="100" spans="1:7" x14ac:dyDescent="0.25">
      <c r="A100" s="35" t="s">
        <v>14799</v>
      </c>
      <c r="B100" s="22" t="s">
        <v>10514</v>
      </c>
      <c r="C100" s="38" t="s">
        <v>10</v>
      </c>
      <c r="D100" s="32">
        <v>52.71</v>
      </c>
      <c r="E100" s="32"/>
      <c r="F100" s="32">
        <v>80.099999999999994</v>
      </c>
      <c r="G100" s="32"/>
    </row>
    <row r="101" spans="1:7" x14ac:dyDescent="0.25">
      <c r="A101" s="36"/>
      <c r="B101" s="23" t="s">
        <v>10515</v>
      </c>
      <c r="C101" s="39"/>
      <c r="D101" s="33"/>
      <c r="E101" s="33"/>
      <c r="F101" s="33"/>
      <c r="G101" s="33"/>
    </row>
    <row r="102" spans="1:7" x14ac:dyDescent="0.25">
      <c r="A102" s="36"/>
      <c r="B102" s="23" t="s">
        <v>10516</v>
      </c>
      <c r="C102" s="39"/>
      <c r="D102" s="33"/>
      <c r="E102" s="33"/>
      <c r="F102" s="33"/>
      <c r="G102" s="33"/>
    </row>
    <row r="103" spans="1:7" x14ac:dyDescent="0.25">
      <c r="A103" s="36"/>
      <c r="B103" s="23" t="s">
        <v>10517</v>
      </c>
      <c r="C103" s="39"/>
      <c r="D103" s="33"/>
      <c r="E103" s="33"/>
      <c r="F103" s="33"/>
      <c r="G103" s="33"/>
    </row>
    <row r="104" spans="1:7" ht="15.75" thickBot="1" x14ac:dyDescent="0.3">
      <c r="A104" s="37"/>
      <c r="B104" s="24" t="s">
        <v>10518</v>
      </c>
      <c r="C104" s="40"/>
      <c r="D104" s="34"/>
      <c r="E104" s="34"/>
      <c r="F104" s="34"/>
      <c r="G104" s="34"/>
    </row>
    <row r="105" spans="1:7" ht="15.75" thickBot="1" x14ac:dyDescent="0.3">
      <c r="A105" s="6"/>
      <c r="B105" s="6"/>
      <c r="C105" s="6"/>
      <c r="D105" s="6"/>
      <c r="E105" s="6"/>
      <c r="F105" s="6"/>
      <c r="G105" s="6"/>
    </row>
    <row r="106" spans="1:7" x14ac:dyDescent="0.25">
      <c r="A106" s="35" t="s">
        <v>14800</v>
      </c>
      <c r="B106" s="22" t="s">
        <v>10520</v>
      </c>
      <c r="C106" s="38" t="s">
        <v>10</v>
      </c>
      <c r="D106" s="32">
        <v>67.31</v>
      </c>
      <c r="E106" s="32"/>
      <c r="F106" s="32">
        <v>80.09</v>
      </c>
      <c r="G106" s="32"/>
    </row>
    <row r="107" spans="1:7" x14ac:dyDescent="0.25">
      <c r="A107" s="36"/>
      <c r="B107" s="23" t="s">
        <v>10521</v>
      </c>
      <c r="C107" s="39"/>
      <c r="D107" s="33"/>
      <c r="E107" s="33"/>
      <c r="F107" s="33"/>
      <c r="G107" s="33"/>
    </row>
    <row r="108" spans="1:7" x14ac:dyDescent="0.25">
      <c r="A108" s="36"/>
      <c r="B108" s="23" t="s">
        <v>10522</v>
      </c>
      <c r="C108" s="39"/>
      <c r="D108" s="33"/>
      <c r="E108" s="33"/>
      <c r="F108" s="33"/>
      <c r="G108" s="33"/>
    </row>
    <row r="109" spans="1:7" x14ac:dyDescent="0.25">
      <c r="A109" s="36"/>
      <c r="B109" s="23" t="s">
        <v>10523</v>
      </c>
      <c r="C109" s="39"/>
      <c r="D109" s="33"/>
      <c r="E109" s="33"/>
      <c r="F109" s="33"/>
      <c r="G109" s="33"/>
    </row>
    <row r="110" spans="1:7" ht="15.75" thickBot="1" x14ac:dyDescent="0.3">
      <c r="A110" s="37"/>
      <c r="B110" s="24" t="s">
        <v>10524</v>
      </c>
      <c r="C110" s="40"/>
      <c r="D110" s="34"/>
      <c r="E110" s="34"/>
      <c r="F110" s="34"/>
      <c r="G110" s="34"/>
    </row>
    <row r="111" spans="1:7" ht="15.75" thickBot="1" x14ac:dyDescent="0.3">
      <c r="A111" s="6"/>
      <c r="B111" s="6"/>
      <c r="C111" s="6"/>
      <c r="D111" s="6"/>
      <c r="E111" s="6"/>
      <c r="F111" s="6"/>
      <c r="G111" s="6"/>
    </row>
    <row r="112" spans="1:7" x14ac:dyDescent="0.25">
      <c r="A112" s="35" t="s">
        <v>14801</v>
      </c>
      <c r="B112" s="22" t="s">
        <v>10526</v>
      </c>
      <c r="C112" s="38" t="s">
        <v>10</v>
      </c>
      <c r="D112" s="32">
        <v>92.32</v>
      </c>
      <c r="E112" s="32"/>
      <c r="F112" s="32">
        <v>80.099999999999994</v>
      </c>
      <c r="G112" s="32"/>
    </row>
    <row r="113" spans="1:7" x14ac:dyDescent="0.25">
      <c r="A113" s="36"/>
      <c r="B113" s="23" t="s">
        <v>10527</v>
      </c>
      <c r="C113" s="39"/>
      <c r="D113" s="33"/>
      <c r="E113" s="33"/>
      <c r="F113" s="33"/>
      <c r="G113" s="33"/>
    </row>
    <row r="114" spans="1:7" x14ac:dyDescent="0.25">
      <c r="A114" s="36"/>
      <c r="B114" s="23" t="s">
        <v>10528</v>
      </c>
      <c r="C114" s="39"/>
      <c r="D114" s="33"/>
      <c r="E114" s="33"/>
      <c r="F114" s="33"/>
      <c r="G114" s="33"/>
    </row>
    <row r="115" spans="1:7" x14ac:dyDescent="0.25">
      <c r="A115" s="36"/>
      <c r="B115" s="23" t="s">
        <v>10529</v>
      </c>
      <c r="C115" s="39"/>
      <c r="D115" s="33"/>
      <c r="E115" s="33"/>
      <c r="F115" s="33"/>
      <c r="G115" s="33"/>
    </row>
    <row r="116" spans="1:7" ht="15.75" thickBot="1" x14ac:dyDescent="0.3">
      <c r="A116" s="37"/>
      <c r="B116" s="24" t="s">
        <v>10530</v>
      </c>
      <c r="C116" s="40"/>
      <c r="D116" s="34"/>
      <c r="E116" s="34"/>
      <c r="F116" s="34"/>
      <c r="G116" s="34"/>
    </row>
    <row r="117" spans="1:7" ht="15.75" thickBot="1" x14ac:dyDescent="0.3">
      <c r="A117" s="6"/>
      <c r="B117" s="6"/>
      <c r="C117" s="6"/>
      <c r="D117" s="6"/>
      <c r="E117" s="6"/>
      <c r="F117" s="6"/>
      <c r="G117" s="6"/>
    </row>
    <row r="118" spans="1:7" x14ac:dyDescent="0.25">
      <c r="A118" s="35" t="s">
        <v>14802</v>
      </c>
      <c r="B118" s="22" t="s">
        <v>10532</v>
      </c>
      <c r="C118" s="38" t="s">
        <v>10</v>
      </c>
      <c r="D118" s="32">
        <v>142.24</v>
      </c>
      <c r="E118" s="32"/>
      <c r="F118" s="32">
        <v>80.099999999999994</v>
      </c>
      <c r="G118" s="32"/>
    </row>
    <row r="119" spans="1:7" x14ac:dyDescent="0.25">
      <c r="A119" s="36"/>
      <c r="B119" s="23" t="s">
        <v>10533</v>
      </c>
      <c r="C119" s="39"/>
      <c r="D119" s="33"/>
      <c r="E119" s="33"/>
      <c r="F119" s="33"/>
      <c r="G119" s="33"/>
    </row>
    <row r="120" spans="1:7" x14ac:dyDescent="0.25">
      <c r="A120" s="36"/>
      <c r="B120" s="23" t="s">
        <v>10534</v>
      </c>
      <c r="C120" s="39"/>
      <c r="D120" s="33"/>
      <c r="E120" s="33"/>
      <c r="F120" s="33"/>
      <c r="G120" s="33"/>
    </row>
    <row r="121" spans="1:7" x14ac:dyDescent="0.25">
      <c r="A121" s="36"/>
      <c r="B121" s="23" t="s">
        <v>10535</v>
      </c>
      <c r="C121" s="39"/>
      <c r="D121" s="33"/>
      <c r="E121" s="33"/>
      <c r="F121" s="33"/>
      <c r="G121" s="33"/>
    </row>
    <row r="122" spans="1:7" ht="15.75" thickBot="1" x14ac:dyDescent="0.3">
      <c r="A122" s="37"/>
      <c r="B122" s="24" t="s">
        <v>10536</v>
      </c>
      <c r="C122" s="40"/>
      <c r="D122" s="34"/>
      <c r="E122" s="34"/>
      <c r="F122" s="34"/>
      <c r="G122" s="34"/>
    </row>
    <row r="123" spans="1:7" ht="15.75" thickBot="1" x14ac:dyDescent="0.3">
      <c r="A123" s="6"/>
      <c r="B123" s="6"/>
      <c r="C123" s="6"/>
      <c r="D123" s="6"/>
      <c r="E123" s="6"/>
      <c r="F123" s="6"/>
      <c r="G123" s="6"/>
    </row>
    <row r="124" spans="1:7" x14ac:dyDescent="0.25">
      <c r="A124" s="35" t="s">
        <v>14803</v>
      </c>
      <c r="B124" s="22" t="s">
        <v>10538</v>
      </c>
      <c r="C124" s="38" t="s">
        <v>10</v>
      </c>
      <c r="D124" s="32">
        <v>211.7</v>
      </c>
      <c r="E124" s="32"/>
      <c r="F124" s="32">
        <v>80.09</v>
      </c>
      <c r="G124" s="32"/>
    </row>
    <row r="125" spans="1:7" x14ac:dyDescent="0.25">
      <c r="A125" s="36"/>
      <c r="B125" s="23" t="s">
        <v>10539</v>
      </c>
      <c r="C125" s="39"/>
      <c r="D125" s="33"/>
      <c r="E125" s="33"/>
      <c r="F125" s="33"/>
      <c r="G125" s="33"/>
    </row>
    <row r="126" spans="1:7" x14ac:dyDescent="0.25">
      <c r="A126" s="36"/>
      <c r="B126" s="23" t="s">
        <v>10540</v>
      </c>
      <c r="C126" s="39"/>
      <c r="D126" s="33"/>
      <c r="E126" s="33"/>
      <c r="F126" s="33"/>
      <c r="G126" s="33"/>
    </row>
    <row r="127" spans="1:7" x14ac:dyDescent="0.25">
      <c r="A127" s="36"/>
      <c r="B127" s="23" t="s">
        <v>10541</v>
      </c>
      <c r="C127" s="39"/>
      <c r="D127" s="33"/>
      <c r="E127" s="33"/>
      <c r="F127" s="33"/>
      <c r="G127" s="33"/>
    </row>
    <row r="128" spans="1:7" ht="15.75" thickBot="1" x14ac:dyDescent="0.3">
      <c r="A128" s="37"/>
      <c r="B128" s="24" t="s">
        <v>10542</v>
      </c>
      <c r="C128" s="40"/>
      <c r="D128" s="34"/>
      <c r="E128" s="34"/>
      <c r="F128" s="34"/>
      <c r="G128" s="34"/>
    </row>
    <row r="129" spans="1:7" ht="15.75" thickBot="1" x14ac:dyDescent="0.3">
      <c r="A129" s="6"/>
      <c r="B129" s="6"/>
      <c r="C129" s="6"/>
      <c r="D129" s="6"/>
      <c r="E129" s="6"/>
      <c r="F129" s="6"/>
      <c r="G129" s="6"/>
    </row>
    <row r="130" spans="1:7" x14ac:dyDescent="0.25">
      <c r="A130" s="35" t="s">
        <v>14804</v>
      </c>
      <c r="B130" s="22" t="s">
        <v>10544</v>
      </c>
      <c r="C130" s="38" t="s">
        <v>10</v>
      </c>
      <c r="D130" s="32">
        <v>294.89</v>
      </c>
      <c r="E130" s="32"/>
      <c r="F130" s="32">
        <v>80.09</v>
      </c>
      <c r="G130" s="32"/>
    </row>
    <row r="131" spans="1:7" x14ac:dyDescent="0.25">
      <c r="A131" s="36"/>
      <c r="B131" s="23" t="s">
        <v>10545</v>
      </c>
      <c r="C131" s="39"/>
      <c r="D131" s="33"/>
      <c r="E131" s="33"/>
      <c r="F131" s="33"/>
      <c r="G131" s="33"/>
    </row>
    <row r="132" spans="1:7" x14ac:dyDescent="0.25">
      <c r="A132" s="36"/>
      <c r="B132" s="23" t="s">
        <v>10546</v>
      </c>
      <c r="C132" s="39"/>
      <c r="D132" s="33"/>
      <c r="E132" s="33"/>
      <c r="F132" s="33"/>
      <c r="G132" s="33"/>
    </row>
    <row r="133" spans="1:7" x14ac:dyDescent="0.25">
      <c r="A133" s="36"/>
      <c r="B133" s="23" t="s">
        <v>10547</v>
      </c>
      <c r="C133" s="39"/>
      <c r="D133" s="33"/>
      <c r="E133" s="33"/>
      <c r="F133" s="33"/>
      <c r="G133" s="33"/>
    </row>
    <row r="134" spans="1:7" ht="15.75" thickBot="1" x14ac:dyDescent="0.3">
      <c r="A134" s="37"/>
      <c r="B134" s="24" t="s">
        <v>10548</v>
      </c>
      <c r="C134" s="40"/>
      <c r="D134" s="34"/>
      <c r="E134" s="34"/>
      <c r="F134" s="34"/>
      <c r="G134" s="34"/>
    </row>
    <row r="135" spans="1:7" ht="15.75" thickBot="1" x14ac:dyDescent="0.3">
      <c r="A135" s="6"/>
      <c r="B135" s="6"/>
      <c r="C135" s="6"/>
      <c r="D135" s="6"/>
      <c r="E135" s="6"/>
      <c r="F135" s="6"/>
      <c r="G135" s="6"/>
    </row>
    <row r="136" spans="1:7" ht="60.75" x14ac:dyDescent="0.25">
      <c r="A136" s="35" t="s">
        <v>14805</v>
      </c>
      <c r="B136" s="22" t="s">
        <v>10550</v>
      </c>
      <c r="C136" s="38" t="s">
        <v>10</v>
      </c>
      <c r="D136" s="32">
        <v>133.21</v>
      </c>
      <c r="E136" s="32"/>
      <c r="F136" s="32">
        <v>80.099999999999994</v>
      </c>
      <c r="G136" s="32"/>
    </row>
    <row r="137" spans="1:7" x14ac:dyDescent="0.25">
      <c r="A137" s="36"/>
      <c r="B137" s="23" t="s">
        <v>10551</v>
      </c>
      <c r="C137" s="39"/>
      <c r="D137" s="33"/>
      <c r="E137" s="33"/>
      <c r="F137" s="33"/>
      <c r="G137" s="33"/>
    </row>
    <row r="138" spans="1:7" x14ac:dyDescent="0.25">
      <c r="A138" s="36"/>
      <c r="B138" s="23" t="s">
        <v>10552</v>
      </c>
      <c r="C138" s="39"/>
      <c r="D138" s="33"/>
      <c r="E138" s="33"/>
      <c r="F138" s="33"/>
      <c r="G138" s="33"/>
    </row>
    <row r="139" spans="1:7" x14ac:dyDescent="0.25">
      <c r="A139" s="36"/>
      <c r="B139" s="23" t="s">
        <v>10553</v>
      </c>
      <c r="C139" s="39"/>
      <c r="D139" s="33"/>
      <c r="E139" s="33"/>
      <c r="F139" s="33"/>
      <c r="G139" s="33"/>
    </row>
    <row r="140" spans="1:7" ht="15.75" thickBot="1" x14ac:dyDescent="0.3">
      <c r="A140" s="37"/>
      <c r="B140" s="24" t="s">
        <v>10554</v>
      </c>
      <c r="C140" s="40"/>
      <c r="D140" s="34"/>
      <c r="E140" s="34"/>
      <c r="F140" s="34"/>
      <c r="G140" s="34"/>
    </row>
  </sheetData>
  <mergeCells count="42">
    <mergeCell ref="G136:G140"/>
    <mergeCell ref="A130:A134"/>
    <mergeCell ref="C130:C134"/>
    <mergeCell ref="D130:D134"/>
    <mergeCell ref="E130:E134"/>
    <mergeCell ref="F130:F134"/>
    <mergeCell ref="G130:G134"/>
    <mergeCell ref="A136:A140"/>
    <mergeCell ref="C136:C140"/>
    <mergeCell ref="D136:D140"/>
    <mergeCell ref="E136:E140"/>
    <mergeCell ref="F136:F140"/>
    <mergeCell ref="G124:G128"/>
    <mergeCell ref="A118:A122"/>
    <mergeCell ref="C118:C122"/>
    <mergeCell ref="D118:D122"/>
    <mergeCell ref="E118:E122"/>
    <mergeCell ref="F118:F122"/>
    <mergeCell ref="G118:G122"/>
    <mergeCell ref="A124:A128"/>
    <mergeCell ref="C124:C128"/>
    <mergeCell ref="D124:D128"/>
    <mergeCell ref="E124:E128"/>
    <mergeCell ref="F124:F128"/>
    <mergeCell ref="G112:G116"/>
    <mergeCell ref="A106:A110"/>
    <mergeCell ref="C106:C110"/>
    <mergeCell ref="D106:D110"/>
    <mergeCell ref="E106:E110"/>
    <mergeCell ref="F106:F110"/>
    <mergeCell ref="G106:G110"/>
    <mergeCell ref="A112:A116"/>
    <mergeCell ref="C112:C116"/>
    <mergeCell ref="D112:D116"/>
    <mergeCell ref="E112:E116"/>
    <mergeCell ref="F112:F116"/>
    <mergeCell ref="G100:G104"/>
    <mergeCell ref="A100:A104"/>
    <mergeCell ref="C100:C104"/>
    <mergeCell ref="D100:D104"/>
    <mergeCell ref="E100:E104"/>
    <mergeCell ref="F100:F104"/>
  </mergeCell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FB547A-7CB9-44FC-B69B-E7FC0FF2158A}">
  <sheetPr>
    <tabColor theme="4" tint="-0.499984740745262"/>
  </sheetPr>
  <dimension ref="A1:G59"/>
  <sheetViews>
    <sheetView workbookViewId="0">
      <selection activeCell="B31" sqref="B31"/>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14806</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14807</v>
      </c>
      <c r="B10" s="7" t="s">
        <v>14808</v>
      </c>
      <c r="C10" s="8"/>
      <c r="D10" s="9"/>
      <c r="E10" s="9"/>
      <c r="F10" s="9"/>
      <c r="G10" s="9"/>
    </row>
    <row r="11" spans="1:7" ht="15.75" thickBot="1" x14ac:dyDescent="0.3">
      <c r="A11" s="6"/>
      <c r="B11" s="6"/>
      <c r="C11" s="6"/>
      <c r="D11" s="6"/>
      <c r="E11" s="6"/>
      <c r="F11" s="6"/>
      <c r="G11" s="6"/>
    </row>
    <row r="12" spans="1:7" ht="15.75" thickBot="1" x14ac:dyDescent="0.3">
      <c r="A12" s="7" t="s">
        <v>14809</v>
      </c>
      <c r="B12" s="7" t="s">
        <v>14810</v>
      </c>
      <c r="C12" s="8"/>
      <c r="D12" s="9"/>
      <c r="E12" s="9"/>
      <c r="F12" s="9"/>
      <c r="G12" s="9"/>
    </row>
    <row r="13" spans="1:7" ht="15.75" thickBot="1" x14ac:dyDescent="0.3">
      <c r="A13" s="6"/>
      <c r="B13" s="6"/>
      <c r="C13" s="6"/>
      <c r="D13" s="6"/>
      <c r="E13" s="6"/>
      <c r="F13" s="6"/>
      <c r="G13" s="6"/>
    </row>
    <row r="14" spans="1:7" x14ac:dyDescent="0.25">
      <c r="A14" s="35" t="s">
        <v>14811</v>
      </c>
      <c r="B14" s="26" t="s">
        <v>1116</v>
      </c>
      <c r="C14" s="38"/>
      <c r="D14" s="32"/>
      <c r="E14" s="32"/>
      <c r="F14" s="32"/>
      <c r="G14" s="32"/>
    </row>
    <row r="15" spans="1:7" x14ac:dyDescent="0.25">
      <c r="A15" s="36"/>
      <c r="B15" s="27" t="s">
        <v>1117</v>
      </c>
      <c r="C15" s="39"/>
      <c r="D15" s="33"/>
      <c r="E15" s="33"/>
      <c r="F15" s="33"/>
      <c r="G15" s="33"/>
    </row>
    <row r="16" spans="1:7" ht="15.75" thickBot="1" x14ac:dyDescent="0.3">
      <c r="A16" s="37"/>
      <c r="B16" s="28" t="s">
        <v>1118</v>
      </c>
      <c r="C16" s="40"/>
      <c r="D16" s="34"/>
      <c r="E16" s="34"/>
      <c r="F16" s="34"/>
      <c r="G16" s="34"/>
    </row>
    <row r="17" spans="1:7" ht="15.75" thickBot="1" x14ac:dyDescent="0.3">
      <c r="A17" s="6"/>
      <c r="B17" s="6"/>
      <c r="C17" s="6"/>
      <c r="D17" s="6"/>
      <c r="E17" s="6"/>
      <c r="F17" s="6"/>
      <c r="G17" s="6"/>
    </row>
    <row r="18" spans="1:7" ht="15.75" thickBot="1" x14ac:dyDescent="0.3">
      <c r="A18" s="7" t="s">
        <v>14812</v>
      </c>
      <c r="B18" s="7" t="s">
        <v>14813</v>
      </c>
      <c r="C18" s="8"/>
      <c r="D18" s="9"/>
      <c r="E18" s="9"/>
      <c r="F18" s="9"/>
      <c r="G18" s="9"/>
    </row>
    <row r="19" spans="1:7" ht="15.75" thickBot="1" x14ac:dyDescent="0.3">
      <c r="A19" s="6"/>
      <c r="B19" s="6"/>
      <c r="C19" s="6"/>
      <c r="D19" s="6"/>
      <c r="E19" s="6"/>
      <c r="F19" s="6"/>
      <c r="G19" s="6"/>
    </row>
    <row r="20" spans="1:7" ht="15.75" thickBot="1" x14ac:dyDescent="0.3">
      <c r="A20" s="7" t="s">
        <v>14814</v>
      </c>
      <c r="B20" s="7" t="s">
        <v>1120</v>
      </c>
      <c r="C20" s="8"/>
      <c r="D20" s="9"/>
      <c r="E20" s="9"/>
      <c r="F20" s="9"/>
      <c r="G20" s="9"/>
    </row>
    <row r="21" spans="1:7" ht="15.75" thickBot="1" x14ac:dyDescent="0.3">
      <c r="A21" s="6"/>
      <c r="B21" s="6"/>
      <c r="C21" s="6"/>
      <c r="D21" s="6"/>
      <c r="E21" s="6"/>
      <c r="F21" s="6"/>
      <c r="G21" s="6"/>
    </row>
    <row r="22" spans="1:7" ht="15.75" thickBot="1" x14ac:dyDescent="0.3">
      <c r="A22" s="7" t="s">
        <v>14815</v>
      </c>
      <c r="B22" s="7" t="s">
        <v>1122</v>
      </c>
      <c r="C22" s="8" t="s">
        <v>13</v>
      </c>
      <c r="D22" s="9">
        <v>0.25</v>
      </c>
      <c r="E22" s="9">
        <v>80</v>
      </c>
      <c r="F22" s="9"/>
      <c r="G22" s="9"/>
    </row>
    <row r="23" spans="1:7" ht="15.75" thickBot="1" x14ac:dyDescent="0.3">
      <c r="A23" s="6"/>
      <c r="B23" s="6"/>
      <c r="C23" s="6"/>
      <c r="D23" s="6"/>
      <c r="E23" s="6"/>
      <c r="F23" s="6"/>
      <c r="G23" s="6"/>
    </row>
    <row r="24" spans="1:7" ht="15.75" thickBot="1" x14ac:dyDescent="0.3">
      <c r="A24" s="7" t="s">
        <v>14816</v>
      </c>
      <c r="B24" s="7" t="s">
        <v>1124</v>
      </c>
      <c r="C24" s="8" t="s">
        <v>13</v>
      </c>
      <c r="D24" s="9">
        <v>0.31</v>
      </c>
      <c r="E24" s="9">
        <v>80.650000000000006</v>
      </c>
      <c r="F24" s="9"/>
      <c r="G24" s="9"/>
    </row>
    <row r="25" spans="1:7" ht="15.75" thickBot="1" x14ac:dyDescent="0.3">
      <c r="A25" s="6"/>
      <c r="B25" s="6"/>
      <c r="C25" s="6"/>
      <c r="D25" s="6"/>
      <c r="E25" s="6"/>
      <c r="F25" s="6"/>
      <c r="G25" s="6"/>
    </row>
    <row r="26" spans="1:7" ht="15.75" thickBot="1" x14ac:dyDescent="0.3">
      <c r="A26" s="7" t="s">
        <v>14817</v>
      </c>
      <c r="B26" s="7" t="s">
        <v>1126</v>
      </c>
      <c r="C26" s="8" t="s">
        <v>13</v>
      </c>
      <c r="D26" s="9">
        <v>0.37</v>
      </c>
      <c r="E26" s="9">
        <v>81.08</v>
      </c>
      <c r="F26" s="9"/>
      <c r="G26" s="9"/>
    </row>
    <row r="27" spans="1:7" ht="15.75" thickBot="1" x14ac:dyDescent="0.3">
      <c r="A27" s="6"/>
      <c r="B27" s="6"/>
      <c r="C27" s="6"/>
      <c r="D27" s="6"/>
      <c r="E27" s="6"/>
      <c r="F27" s="6"/>
      <c r="G27" s="6"/>
    </row>
    <row r="28" spans="1:7" ht="15.75" thickBot="1" x14ac:dyDescent="0.3">
      <c r="A28" s="7" t="s">
        <v>14818</v>
      </c>
      <c r="B28" s="7" t="s">
        <v>1128</v>
      </c>
      <c r="C28" s="8" t="s">
        <v>13</v>
      </c>
      <c r="D28" s="9">
        <v>0.39</v>
      </c>
      <c r="E28" s="9">
        <v>79.489999999999995</v>
      </c>
      <c r="F28" s="9"/>
      <c r="G28" s="9"/>
    </row>
    <row r="29" spans="1:7" ht="15.75" thickBot="1" x14ac:dyDescent="0.3">
      <c r="A29" s="6"/>
      <c r="B29" s="6"/>
      <c r="C29" s="6"/>
      <c r="D29" s="6"/>
      <c r="E29" s="6"/>
      <c r="F29" s="6"/>
      <c r="G29" s="6"/>
    </row>
    <row r="30" spans="1:7" ht="15.75" thickBot="1" x14ac:dyDescent="0.3">
      <c r="A30" s="7" t="s">
        <v>14819</v>
      </c>
      <c r="B30" s="7" t="s">
        <v>1130</v>
      </c>
      <c r="C30" s="8"/>
      <c r="D30" s="9"/>
      <c r="E30" s="9"/>
      <c r="F30" s="9"/>
      <c r="G30" s="9"/>
    </row>
    <row r="31" spans="1:7" ht="15.75" thickBot="1" x14ac:dyDescent="0.3">
      <c r="A31" s="6"/>
      <c r="B31" s="6"/>
      <c r="C31" s="6"/>
      <c r="D31" s="6"/>
      <c r="E31" s="6"/>
      <c r="F31" s="6"/>
      <c r="G31" s="6"/>
    </row>
    <row r="32" spans="1:7" ht="15.75" thickBot="1" x14ac:dyDescent="0.3">
      <c r="A32" s="7" t="s">
        <v>14820</v>
      </c>
      <c r="B32" s="7" t="s">
        <v>1122</v>
      </c>
      <c r="C32" s="8" t="s">
        <v>13</v>
      </c>
      <c r="D32" s="9">
        <v>0.28000000000000003</v>
      </c>
      <c r="E32" s="9">
        <v>78.569999999999993</v>
      </c>
      <c r="F32" s="9"/>
      <c r="G32" s="9"/>
    </row>
    <row r="33" spans="1:7" ht="15.75" thickBot="1" x14ac:dyDescent="0.3">
      <c r="A33" s="6"/>
      <c r="B33" s="6"/>
      <c r="C33" s="6"/>
      <c r="D33" s="6"/>
      <c r="E33" s="6"/>
      <c r="F33" s="6"/>
      <c r="G33" s="6"/>
    </row>
    <row r="34" spans="1:7" ht="15.75" thickBot="1" x14ac:dyDescent="0.3">
      <c r="A34" s="7" t="s">
        <v>14821</v>
      </c>
      <c r="B34" s="7" t="s">
        <v>1124</v>
      </c>
      <c r="C34" s="8" t="s">
        <v>13</v>
      </c>
      <c r="D34" s="9">
        <v>0.36</v>
      </c>
      <c r="E34" s="9">
        <v>80.56</v>
      </c>
      <c r="F34" s="9"/>
      <c r="G34" s="9"/>
    </row>
    <row r="35" spans="1:7" ht="15.75" thickBot="1" x14ac:dyDescent="0.3">
      <c r="A35" s="6"/>
      <c r="B35" s="6"/>
      <c r="C35" s="6"/>
      <c r="D35" s="6"/>
      <c r="E35" s="6"/>
      <c r="F35" s="6"/>
      <c r="G35" s="6"/>
    </row>
    <row r="36" spans="1:7" ht="15.75" thickBot="1" x14ac:dyDescent="0.3">
      <c r="A36" s="7" t="s">
        <v>14822</v>
      </c>
      <c r="B36" s="7" t="s">
        <v>1126</v>
      </c>
      <c r="C36" s="8" t="s">
        <v>13</v>
      </c>
      <c r="D36" s="9">
        <v>0.43</v>
      </c>
      <c r="E36" s="9">
        <v>79.069999999999993</v>
      </c>
      <c r="F36" s="9"/>
      <c r="G36" s="9"/>
    </row>
    <row r="37" spans="1:7" ht="15.75" thickBot="1" x14ac:dyDescent="0.3">
      <c r="A37" s="6"/>
      <c r="B37" s="6"/>
      <c r="C37" s="6"/>
      <c r="D37" s="6"/>
      <c r="E37" s="6"/>
      <c r="F37" s="6"/>
      <c r="G37" s="6"/>
    </row>
    <row r="38" spans="1:7" ht="15.75" thickBot="1" x14ac:dyDescent="0.3">
      <c r="A38" s="7" t="s">
        <v>14823</v>
      </c>
      <c r="B38" s="7" t="s">
        <v>1128</v>
      </c>
      <c r="C38" s="8" t="s">
        <v>13</v>
      </c>
      <c r="D38" s="9">
        <v>0.46</v>
      </c>
      <c r="E38" s="9">
        <v>80.430000000000007</v>
      </c>
      <c r="F38" s="9"/>
      <c r="G38" s="9"/>
    </row>
    <row r="39" spans="1:7" ht="15.75" thickBot="1" x14ac:dyDescent="0.3">
      <c r="A39" s="6"/>
      <c r="B39" s="6"/>
      <c r="C39" s="6"/>
      <c r="D39" s="6"/>
      <c r="E39" s="6"/>
      <c r="F39" s="6"/>
      <c r="G39" s="6"/>
    </row>
    <row r="40" spans="1:7" ht="15.75" thickBot="1" x14ac:dyDescent="0.3">
      <c r="A40" s="7" t="s">
        <v>14824</v>
      </c>
      <c r="B40" s="7" t="s">
        <v>823</v>
      </c>
      <c r="C40" s="8"/>
      <c r="D40" s="9"/>
      <c r="E40" s="9"/>
      <c r="F40" s="9"/>
      <c r="G40" s="9"/>
    </row>
    <row r="41" spans="1:7" ht="15.75" thickBot="1" x14ac:dyDescent="0.3">
      <c r="A41" s="6"/>
      <c r="B41" s="6"/>
      <c r="C41" s="6"/>
      <c r="D41" s="6"/>
      <c r="E41" s="6"/>
      <c r="F41" s="6"/>
      <c r="G41" s="6"/>
    </row>
    <row r="42" spans="1:7" ht="24.75" x14ac:dyDescent="0.25">
      <c r="A42" s="35" t="s">
        <v>14825</v>
      </c>
      <c r="B42" s="26" t="s">
        <v>14826</v>
      </c>
      <c r="C42" s="38"/>
      <c r="D42" s="32"/>
      <c r="E42" s="32"/>
      <c r="F42" s="32"/>
      <c r="G42" s="32"/>
    </row>
    <row r="43" spans="1:7" x14ac:dyDescent="0.25">
      <c r="A43" s="36"/>
      <c r="B43" s="27" t="s">
        <v>826</v>
      </c>
      <c r="C43" s="39"/>
      <c r="D43" s="33"/>
      <c r="E43" s="33"/>
      <c r="F43" s="33"/>
      <c r="G43" s="33"/>
    </row>
    <row r="44" spans="1:7" ht="15.75" thickBot="1" x14ac:dyDescent="0.3">
      <c r="A44" s="37"/>
      <c r="B44" s="28" t="s">
        <v>827</v>
      </c>
      <c r="C44" s="40"/>
      <c r="D44" s="34"/>
      <c r="E44" s="34"/>
      <c r="F44" s="34"/>
      <c r="G44" s="34"/>
    </row>
    <row r="45" spans="1:7" ht="15.75" thickBot="1" x14ac:dyDescent="0.3">
      <c r="A45" s="6"/>
      <c r="B45" s="6"/>
      <c r="C45" s="6"/>
      <c r="D45" s="6"/>
      <c r="E45" s="6"/>
      <c r="F45" s="6"/>
      <c r="G45" s="6"/>
    </row>
    <row r="46" spans="1:7" ht="15.75" thickBot="1" x14ac:dyDescent="0.3">
      <c r="A46" s="7" t="s">
        <v>14827</v>
      </c>
      <c r="B46" s="7" t="s">
        <v>14828</v>
      </c>
      <c r="C46" s="8" t="s">
        <v>13</v>
      </c>
      <c r="D46" s="9">
        <v>27.13</v>
      </c>
      <c r="E46" s="9">
        <v>80.099999999999994</v>
      </c>
      <c r="F46" s="9"/>
      <c r="G46" s="9"/>
    </row>
    <row r="47" spans="1:7" ht="15.75" thickBot="1" x14ac:dyDescent="0.3">
      <c r="A47" s="6"/>
      <c r="B47" s="6"/>
      <c r="C47" s="6"/>
      <c r="D47" s="6"/>
      <c r="E47" s="6"/>
      <c r="F47" s="6"/>
      <c r="G47" s="6"/>
    </row>
    <row r="48" spans="1:7" ht="15.75" thickBot="1" x14ac:dyDescent="0.3">
      <c r="A48" s="7" t="s">
        <v>14829</v>
      </c>
      <c r="B48" s="7" t="s">
        <v>14830</v>
      </c>
      <c r="C48" s="8" t="s">
        <v>13</v>
      </c>
      <c r="D48" s="9">
        <v>32.82</v>
      </c>
      <c r="E48" s="9">
        <v>80.099999999999994</v>
      </c>
      <c r="F48" s="9"/>
      <c r="G48" s="9"/>
    </row>
    <row r="49" spans="1:7" ht="15.75" thickBot="1" x14ac:dyDescent="0.3">
      <c r="A49" s="6"/>
      <c r="B49" s="6"/>
      <c r="C49" s="6"/>
      <c r="D49" s="6"/>
      <c r="E49" s="6"/>
      <c r="F49" s="6"/>
      <c r="G49" s="6"/>
    </row>
    <row r="50" spans="1:7" ht="15.75" thickBot="1" x14ac:dyDescent="0.3">
      <c r="A50" s="7" t="s">
        <v>14831</v>
      </c>
      <c r="B50" s="7" t="s">
        <v>14832</v>
      </c>
      <c r="C50" s="8" t="s">
        <v>13</v>
      </c>
      <c r="D50" s="9">
        <v>33.96</v>
      </c>
      <c r="E50" s="9">
        <v>80.09</v>
      </c>
      <c r="F50" s="9"/>
      <c r="G50" s="9"/>
    </row>
    <row r="51" spans="1:7" ht="15.75" thickBot="1" x14ac:dyDescent="0.3">
      <c r="A51" s="6"/>
      <c r="B51" s="6"/>
      <c r="C51" s="6"/>
      <c r="D51" s="6"/>
      <c r="E51" s="6"/>
      <c r="F51" s="6"/>
      <c r="G51" s="6"/>
    </row>
    <row r="52" spans="1:7" ht="15.75" thickBot="1" x14ac:dyDescent="0.3">
      <c r="A52" s="7" t="s">
        <v>14833</v>
      </c>
      <c r="B52" s="7" t="s">
        <v>14834</v>
      </c>
      <c r="C52" s="8" t="s">
        <v>13</v>
      </c>
      <c r="D52" s="9">
        <v>39.659999999999997</v>
      </c>
      <c r="E52" s="9">
        <v>80.08</v>
      </c>
      <c r="F52" s="9"/>
      <c r="G52" s="9"/>
    </row>
    <row r="53" spans="1:7" ht="15.75" thickBot="1" x14ac:dyDescent="0.3">
      <c r="A53" s="6"/>
      <c r="B53" s="6"/>
      <c r="C53" s="6"/>
      <c r="D53" s="6"/>
      <c r="E53" s="6"/>
      <c r="F53" s="6"/>
      <c r="G53" s="6"/>
    </row>
    <row r="54" spans="1:7" ht="15.75" thickBot="1" x14ac:dyDescent="0.3">
      <c r="A54" s="7" t="s">
        <v>14835</v>
      </c>
      <c r="B54" s="7" t="s">
        <v>14836</v>
      </c>
      <c r="C54" s="8"/>
      <c r="D54" s="9"/>
      <c r="E54" s="9"/>
      <c r="F54" s="9"/>
      <c r="G54" s="9"/>
    </row>
    <row r="55" spans="1:7" ht="15.75" thickBot="1" x14ac:dyDescent="0.3">
      <c r="A55" s="6"/>
      <c r="B55" s="6"/>
      <c r="C55" s="6"/>
      <c r="D55" s="6"/>
      <c r="E55" s="6"/>
      <c r="F55" s="6"/>
      <c r="G55" s="6"/>
    </row>
    <row r="56" spans="1:7" x14ac:dyDescent="0.25">
      <c r="A56" s="35" t="s">
        <v>14837</v>
      </c>
      <c r="B56" s="26" t="s">
        <v>839</v>
      </c>
      <c r="C56" s="38" t="s">
        <v>10</v>
      </c>
      <c r="D56" s="32">
        <v>21.07</v>
      </c>
      <c r="E56" s="32">
        <v>80.069999999999993</v>
      </c>
      <c r="F56" s="32"/>
      <c r="G56" s="32"/>
    </row>
    <row r="57" spans="1:7" x14ac:dyDescent="0.25">
      <c r="A57" s="36"/>
      <c r="B57" s="27" t="s">
        <v>14838</v>
      </c>
      <c r="C57" s="39"/>
      <c r="D57" s="33"/>
      <c r="E57" s="33"/>
      <c r="F57" s="33"/>
      <c r="G57" s="33"/>
    </row>
    <row r="58" spans="1:7" x14ac:dyDescent="0.25">
      <c r="A58" s="36"/>
      <c r="B58" s="27" t="s">
        <v>14839</v>
      </c>
      <c r="C58" s="39"/>
      <c r="D58" s="33"/>
      <c r="E58" s="33"/>
      <c r="F58" s="33"/>
      <c r="G58" s="33"/>
    </row>
    <row r="59" spans="1:7" ht="15.75" thickBot="1" x14ac:dyDescent="0.3">
      <c r="A59" s="37"/>
      <c r="B59" s="28" t="s">
        <v>842</v>
      </c>
      <c r="C59" s="40"/>
      <c r="D59" s="34"/>
      <c r="E59" s="34"/>
      <c r="F59" s="34"/>
      <c r="G59" s="34"/>
    </row>
  </sheetData>
  <mergeCells count="18">
    <mergeCell ref="G14:G16"/>
    <mergeCell ref="A14:A16"/>
    <mergeCell ref="C14:C16"/>
    <mergeCell ref="D14:D16"/>
    <mergeCell ref="E14:E16"/>
    <mergeCell ref="F14:F16"/>
    <mergeCell ref="G56:G59"/>
    <mergeCell ref="A42:A44"/>
    <mergeCell ref="C42:C44"/>
    <mergeCell ref="D42:D44"/>
    <mergeCell ref="E42:E44"/>
    <mergeCell ref="F42:F44"/>
    <mergeCell ref="G42:G44"/>
    <mergeCell ref="A56:A59"/>
    <mergeCell ref="C56:C59"/>
    <mergeCell ref="D56:D59"/>
    <mergeCell ref="E56:E59"/>
    <mergeCell ref="F56:F59"/>
  </mergeCell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1D6BAF-D867-4330-BB3F-0E2025539F4B}">
  <sheetPr>
    <tabColor theme="4" tint="-0.499984740745262"/>
  </sheetPr>
  <dimension ref="A1:G64"/>
  <sheetViews>
    <sheetView workbookViewId="0">
      <selection activeCell="B31" sqref="B31"/>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14840</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14807</v>
      </c>
      <c r="B10" s="7" t="s">
        <v>14808</v>
      </c>
      <c r="C10" s="8"/>
      <c r="D10" s="9"/>
      <c r="E10" s="9"/>
      <c r="F10" s="9"/>
      <c r="G10" s="9"/>
    </row>
    <row r="11" spans="1:7" ht="15.75" thickBot="1" x14ac:dyDescent="0.3">
      <c r="A11" s="6"/>
      <c r="B11" s="6"/>
      <c r="C11" s="6"/>
      <c r="D11" s="6"/>
      <c r="E11" s="6"/>
      <c r="F11" s="6"/>
      <c r="G11" s="6"/>
    </row>
    <row r="12" spans="1:7" ht="15.75" thickBot="1" x14ac:dyDescent="0.3">
      <c r="A12" s="7" t="s">
        <v>14841</v>
      </c>
      <c r="B12" s="7" t="s">
        <v>14842</v>
      </c>
      <c r="C12" s="8"/>
      <c r="D12" s="9"/>
      <c r="E12" s="9"/>
      <c r="F12" s="9"/>
      <c r="G12" s="9"/>
    </row>
    <row r="13" spans="1:7" ht="15.75" thickBot="1" x14ac:dyDescent="0.3">
      <c r="A13" s="6"/>
      <c r="B13" s="6"/>
      <c r="C13" s="6"/>
      <c r="D13" s="6"/>
      <c r="E13" s="6"/>
      <c r="F13" s="6"/>
      <c r="G13" s="6"/>
    </row>
    <row r="14" spans="1:7" ht="15.75" thickBot="1" x14ac:dyDescent="0.3">
      <c r="A14" s="7" t="s">
        <v>14843</v>
      </c>
      <c r="B14" s="7" t="s">
        <v>14844</v>
      </c>
      <c r="C14" s="8"/>
      <c r="D14" s="9"/>
      <c r="E14" s="9"/>
      <c r="F14" s="9"/>
      <c r="G14" s="9"/>
    </row>
    <row r="15" spans="1:7" ht="15.75" thickBot="1" x14ac:dyDescent="0.3">
      <c r="A15" s="6"/>
      <c r="B15" s="6"/>
      <c r="C15" s="6"/>
      <c r="D15" s="6"/>
      <c r="E15" s="6"/>
      <c r="F15" s="6"/>
      <c r="G15" s="6"/>
    </row>
    <row r="16" spans="1:7" x14ac:dyDescent="0.25">
      <c r="A16" s="35" t="s">
        <v>14845</v>
      </c>
      <c r="B16" s="26" t="s">
        <v>14846</v>
      </c>
      <c r="C16" s="38"/>
      <c r="D16" s="32"/>
      <c r="E16" s="32"/>
      <c r="F16" s="32"/>
      <c r="G16" s="32"/>
    </row>
    <row r="17" spans="1:7" ht="24.75" x14ac:dyDescent="0.25">
      <c r="A17" s="36"/>
      <c r="B17" s="27" t="s">
        <v>14847</v>
      </c>
      <c r="C17" s="39"/>
      <c r="D17" s="33"/>
      <c r="E17" s="33"/>
      <c r="F17" s="33"/>
      <c r="G17" s="33"/>
    </row>
    <row r="18" spans="1:7" x14ac:dyDescent="0.25">
      <c r="A18" s="36"/>
      <c r="B18" s="27" t="s">
        <v>14848</v>
      </c>
      <c r="C18" s="39"/>
      <c r="D18" s="33"/>
      <c r="E18" s="33"/>
      <c r="F18" s="33"/>
      <c r="G18" s="33"/>
    </row>
    <row r="19" spans="1:7" x14ac:dyDescent="0.25">
      <c r="A19" s="36"/>
      <c r="B19" s="27" t="s">
        <v>14849</v>
      </c>
      <c r="C19" s="39"/>
      <c r="D19" s="33"/>
      <c r="E19" s="33"/>
      <c r="F19" s="33"/>
      <c r="G19" s="33"/>
    </row>
    <row r="20" spans="1:7" x14ac:dyDescent="0.25">
      <c r="A20" s="36"/>
      <c r="B20" s="27" t="s">
        <v>14850</v>
      </c>
      <c r="C20" s="39"/>
      <c r="D20" s="33"/>
      <c r="E20" s="33"/>
      <c r="F20" s="33"/>
      <c r="G20" s="33"/>
    </row>
    <row r="21" spans="1:7" x14ac:dyDescent="0.25">
      <c r="A21" s="36"/>
      <c r="B21" s="27" t="s">
        <v>14851</v>
      </c>
      <c r="C21" s="39"/>
      <c r="D21" s="33"/>
      <c r="E21" s="33"/>
      <c r="F21" s="33"/>
      <c r="G21" s="33"/>
    </row>
    <row r="22" spans="1:7" ht="15.75" thickBot="1" x14ac:dyDescent="0.3">
      <c r="A22" s="37"/>
      <c r="B22" s="28" t="s">
        <v>14852</v>
      </c>
      <c r="C22" s="40"/>
      <c r="D22" s="34"/>
      <c r="E22" s="34"/>
      <c r="F22" s="34"/>
      <c r="G22" s="34"/>
    </row>
    <row r="23" spans="1:7" ht="15.75" thickBot="1" x14ac:dyDescent="0.3">
      <c r="A23" s="6"/>
      <c r="B23" s="6"/>
      <c r="C23" s="6"/>
      <c r="D23" s="6"/>
      <c r="E23" s="6"/>
      <c r="F23" s="6"/>
      <c r="G23" s="6"/>
    </row>
    <row r="24" spans="1:7" ht="15.75" thickBot="1" x14ac:dyDescent="0.3">
      <c r="A24" s="7" t="s">
        <v>14853</v>
      </c>
      <c r="B24" s="7" t="s">
        <v>14854</v>
      </c>
      <c r="C24" s="8" t="s">
        <v>10</v>
      </c>
      <c r="D24" s="9">
        <v>210.61</v>
      </c>
      <c r="E24" s="9">
        <v>80.099999999999994</v>
      </c>
      <c r="F24" s="9"/>
      <c r="G24" s="9"/>
    </row>
    <row r="25" spans="1:7" ht="15.75" thickBot="1" x14ac:dyDescent="0.3">
      <c r="A25" s="6"/>
      <c r="B25" s="6"/>
      <c r="C25" s="6"/>
      <c r="D25" s="6"/>
      <c r="E25" s="6"/>
      <c r="F25" s="6"/>
      <c r="G25" s="6"/>
    </row>
    <row r="26" spans="1:7" ht="15.75" thickBot="1" x14ac:dyDescent="0.3">
      <c r="A26" s="7" t="s">
        <v>14855</v>
      </c>
      <c r="B26" s="7" t="s">
        <v>14856</v>
      </c>
      <c r="C26" s="8" t="s">
        <v>10</v>
      </c>
      <c r="D26" s="9">
        <v>10.63</v>
      </c>
      <c r="E26" s="9">
        <v>80.06</v>
      </c>
      <c r="F26" s="9"/>
      <c r="G26" s="9"/>
    </row>
    <row r="27" spans="1:7" ht="15.75" thickBot="1" x14ac:dyDescent="0.3">
      <c r="A27" s="6"/>
      <c r="B27" s="6"/>
      <c r="C27" s="6"/>
      <c r="D27" s="6"/>
      <c r="E27" s="6"/>
      <c r="F27" s="6"/>
      <c r="G27" s="6"/>
    </row>
    <row r="28" spans="1:7" x14ac:dyDescent="0.25">
      <c r="A28" s="35" t="s">
        <v>14857</v>
      </c>
      <c r="B28" s="26" t="s">
        <v>14858</v>
      </c>
      <c r="C28" s="38"/>
      <c r="D28" s="32"/>
      <c r="E28" s="32"/>
      <c r="F28" s="32"/>
      <c r="G28" s="32"/>
    </row>
    <row r="29" spans="1:7" ht="15.75" thickBot="1" x14ac:dyDescent="0.3">
      <c r="A29" s="37"/>
      <c r="B29" s="28" t="s">
        <v>14859</v>
      </c>
      <c r="C29" s="40"/>
      <c r="D29" s="34"/>
      <c r="E29" s="34"/>
      <c r="F29" s="34"/>
      <c r="G29" s="34"/>
    </row>
    <row r="30" spans="1:7" ht="15.75" thickBot="1" x14ac:dyDescent="0.3">
      <c r="A30" s="6"/>
      <c r="B30" s="6"/>
      <c r="C30" s="6"/>
      <c r="D30" s="6"/>
      <c r="E30" s="6"/>
      <c r="F30" s="6"/>
      <c r="G30" s="6"/>
    </row>
    <row r="31" spans="1:7" ht="15.75" thickBot="1" x14ac:dyDescent="0.3">
      <c r="A31" s="7" t="s">
        <v>14860</v>
      </c>
      <c r="B31" s="7" t="s">
        <v>14861</v>
      </c>
      <c r="C31" s="8" t="s">
        <v>10</v>
      </c>
      <c r="D31" s="9" t="s">
        <v>14862</v>
      </c>
      <c r="E31" s="9">
        <v>80.099999999999994</v>
      </c>
      <c r="F31" s="9"/>
      <c r="G31" s="9"/>
    </row>
    <row r="32" spans="1:7" ht="15.75" thickBot="1" x14ac:dyDescent="0.3">
      <c r="A32" s="6"/>
      <c r="B32" s="6"/>
      <c r="C32" s="6"/>
      <c r="D32" s="6"/>
      <c r="E32" s="6"/>
      <c r="F32" s="6"/>
      <c r="G32" s="6"/>
    </row>
    <row r="33" spans="1:7" ht="15.75" thickBot="1" x14ac:dyDescent="0.3">
      <c r="A33" s="7" t="s">
        <v>14863</v>
      </c>
      <c r="B33" s="7" t="s">
        <v>14864</v>
      </c>
      <c r="C33" s="8" t="s">
        <v>10</v>
      </c>
      <c r="D33" s="9">
        <v>15.19</v>
      </c>
      <c r="E33" s="9">
        <v>80.12</v>
      </c>
      <c r="F33" s="9"/>
      <c r="G33" s="9"/>
    </row>
    <row r="34" spans="1:7" ht="15.75" thickBot="1" x14ac:dyDescent="0.3">
      <c r="A34" s="6"/>
      <c r="B34" s="6"/>
      <c r="C34" s="6"/>
      <c r="D34" s="6"/>
      <c r="E34" s="6"/>
      <c r="F34" s="6"/>
      <c r="G34" s="6"/>
    </row>
    <row r="35" spans="1:7" ht="15.75" thickBot="1" x14ac:dyDescent="0.3">
      <c r="A35" s="7" t="s">
        <v>14865</v>
      </c>
      <c r="B35" s="7" t="s">
        <v>14866</v>
      </c>
      <c r="C35" s="8"/>
      <c r="D35" s="9"/>
      <c r="E35" s="9"/>
      <c r="F35" s="9"/>
      <c r="G35" s="9"/>
    </row>
    <row r="36" spans="1:7" ht="15.75" thickBot="1" x14ac:dyDescent="0.3">
      <c r="A36" s="6"/>
      <c r="B36" s="6"/>
      <c r="C36" s="6"/>
      <c r="D36" s="6"/>
      <c r="E36" s="6"/>
      <c r="F36" s="6"/>
      <c r="G36" s="6"/>
    </row>
    <row r="37" spans="1:7" x14ac:dyDescent="0.25">
      <c r="A37" s="35" t="s">
        <v>14867</v>
      </c>
      <c r="B37" s="26" t="s">
        <v>14868</v>
      </c>
      <c r="C37" s="38"/>
      <c r="D37" s="32"/>
      <c r="E37" s="32"/>
      <c r="F37" s="32"/>
      <c r="G37" s="32"/>
    </row>
    <row r="38" spans="1:7" ht="24.75" x14ac:dyDescent="0.25">
      <c r="A38" s="36"/>
      <c r="B38" s="27" t="s">
        <v>14869</v>
      </c>
      <c r="C38" s="39"/>
      <c r="D38" s="33"/>
      <c r="E38" s="33"/>
      <c r="F38" s="33"/>
      <c r="G38" s="33"/>
    </row>
    <row r="39" spans="1:7" x14ac:dyDescent="0.25">
      <c r="A39" s="36"/>
      <c r="B39" s="27" t="s">
        <v>14870</v>
      </c>
      <c r="C39" s="39"/>
      <c r="D39" s="33"/>
      <c r="E39" s="33"/>
      <c r="F39" s="33"/>
      <c r="G39" s="33"/>
    </row>
    <row r="40" spans="1:7" x14ac:dyDescent="0.25">
      <c r="A40" s="36"/>
      <c r="B40" s="27" t="s">
        <v>14871</v>
      </c>
      <c r="C40" s="39"/>
      <c r="D40" s="33"/>
      <c r="E40" s="33"/>
      <c r="F40" s="33"/>
      <c r="G40" s="33"/>
    </row>
    <row r="41" spans="1:7" x14ac:dyDescent="0.25">
      <c r="A41" s="36"/>
      <c r="B41" s="27" t="s">
        <v>14872</v>
      </c>
      <c r="C41" s="39"/>
      <c r="D41" s="33"/>
      <c r="E41" s="33"/>
      <c r="F41" s="33"/>
      <c r="G41" s="33"/>
    </row>
    <row r="42" spans="1:7" ht="24.75" x14ac:dyDescent="0.25">
      <c r="A42" s="36"/>
      <c r="B42" s="27" t="s">
        <v>14873</v>
      </c>
      <c r="C42" s="39"/>
      <c r="D42" s="33"/>
      <c r="E42" s="33"/>
      <c r="F42" s="33"/>
      <c r="G42" s="33"/>
    </row>
    <row r="43" spans="1:7" x14ac:dyDescent="0.25">
      <c r="A43" s="36"/>
      <c r="B43" s="27" t="s">
        <v>14874</v>
      </c>
      <c r="C43" s="39"/>
      <c r="D43" s="33"/>
      <c r="E43" s="33"/>
      <c r="F43" s="33"/>
      <c r="G43" s="33"/>
    </row>
    <row r="44" spans="1:7" x14ac:dyDescent="0.25">
      <c r="A44" s="36"/>
      <c r="B44" s="27" t="s">
        <v>14875</v>
      </c>
      <c r="C44" s="39"/>
      <c r="D44" s="33"/>
      <c r="E44" s="33"/>
      <c r="F44" s="33"/>
      <c r="G44" s="33"/>
    </row>
    <row r="45" spans="1:7" ht="15.75" thickBot="1" x14ac:dyDescent="0.3">
      <c r="A45" s="37"/>
      <c r="B45" s="28" t="s">
        <v>14852</v>
      </c>
      <c r="C45" s="40"/>
      <c r="D45" s="34"/>
      <c r="E45" s="34"/>
      <c r="F45" s="34"/>
      <c r="G45" s="34"/>
    </row>
    <row r="46" spans="1:7" ht="15.75" thickBot="1" x14ac:dyDescent="0.3">
      <c r="A46" s="6"/>
      <c r="B46" s="6"/>
      <c r="C46" s="6"/>
      <c r="D46" s="6"/>
      <c r="E46" s="6"/>
      <c r="F46" s="6"/>
      <c r="G46" s="6"/>
    </row>
    <row r="47" spans="1:7" ht="15.75" thickBot="1" x14ac:dyDescent="0.3">
      <c r="A47" s="7" t="s">
        <v>14876</v>
      </c>
      <c r="B47" s="7" t="s">
        <v>14854</v>
      </c>
      <c r="C47" s="8" t="s">
        <v>10</v>
      </c>
      <c r="D47" s="9">
        <v>157.44</v>
      </c>
      <c r="E47" s="9">
        <v>80.099999999999994</v>
      </c>
      <c r="F47" s="9"/>
      <c r="G47" s="9"/>
    </row>
    <row r="48" spans="1:7" ht="15.75" thickBot="1" x14ac:dyDescent="0.3">
      <c r="A48" s="6"/>
      <c r="B48" s="6"/>
      <c r="C48" s="6"/>
      <c r="D48" s="6"/>
      <c r="E48" s="6"/>
      <c r="F48" s="6"/>
      <c r="G48" s="6"/>
    </row>
    <row r="49" spans="1:7" ht="15.75" thickBot="1" x14ac:dyDescent="0.3">
      <c r="A49" s="7" t="s">
        <v>14877</v>
      </c>
      <c r="B49" s="7" t="s">
        <v>14856</v>
      </c>
      <c r="C49" s="8" t="s">
        <v>10</v>
      </c>
      <c r="D49" s="9">
        <v>1.68</v>
      </c>
      <c r="E49" s="9">
        <v>80.36</v>
      </c>
      <c r="F49" s="9"/>
      <c r="G49" s="9"/>
    </row>
    <row r="50" spans="1:7" ht="15.75" thickBot="1" x14ac:dyDescent="0.3">
      <c r="A50" s="6"/>
      <c r="B50" s="6"/>
      <c r="C50" s="6"/>
      <c r="D50" s="6"/>
      <c r="E50" s="6"/>
      <c r="F50" s="6"/>
      <c r="G50" s="6"/>
    </row>
    <row r="51" spans="1:7" x14ac:dyDescent="0.25">
      <c r="A51" s="35" t="s">
        <v>14878</v>
      </c>
      <c r="B51" s="26" t="s">
        <v>14879</v>
      </c>
      <c r="C51" s="38"/>
      <c r="D51" s="32"/>
      <c r="E51" s="32"/>
      <c r="F51" s="32"/>
      <c r="G51" s="32"/>
    </row>
    <row r="52" spans="1:7" x14ac:dyDescent="0.25">
      <c r="A52" s="36"/>
      <c r="B52" s="27" t="s">
        <v>14880</v>
      </c>
      <c r="C52" s="39"/>
      <c r="D52" s="33"/>
      <c r="E52" s="33"/>
      <c r="F52" s="33"/>
      <c r="G52" s="33"/>
    </row>
    <row r="53" spans="1:7" x14ac:dyDescent="0.25">
      <c r="A53" s="36"/>
      <c r="B53" s="27" t="s">
        <v>14881</v>
      </c>
      <c r="C53" s="39"/>
      <c r="D53" s="33"/>
      <c r="E53" s="33"/>
      <c r="F53" s="33"/>
      <c r="G53" s="33"/>
    </row>
    <row r="54" spans="1:7" x14ac:dyDescent="0.25">
      <c r="A54" s="36"/>
      <c r="B54" s="27" t="s">
        <v>14882</v>
      </c>
      <c r="C54" s="39"/>
      <c r="D54" s="33"/>
      <c r="E54" s="33"/>
      <c r="F54" s="33"/>
      <c r="G54" s="33"/>
    </row>
    <row r="55" spans="1:7" x14ac:dyDescent="0.25">
      <c r="A55" s="36"/>
      <c r="B55" s="27" t="s">
        <v>14883</v>
      </c>
      <c r="C55" s="39"/>
      <c r="D55" s="33"/>
      <c r="E55" s="33"/>
      <c r="F55" s="33"/>
      <c r="G55" s="33"/>
    </row>
    <row r="56" spans="1:7" x14ac:dyDescent="0.25">
      <c r="A56" s="36"/>
      <c r="B56" s="27" t="s">
        <v>14884</v>
      </c>
      <c r="C56" s="39"/>
      <c r="D56" s="33"/>
      <c r="E56" s="33"/>
      <c r="F56" s="33"/>
      <c r="G56" s="33"/>
    </row>
    <row r="57" spans="1:7" x14ac:dyDescent="0.25">
      <c r="A57" s="36"/>
      <c r="B57" s="27" t="s">
        <v>14885</v>
      </c>
      <c r="C57" s="39"/>
      <c r="D57" s="33"/>
      <c r="E57" s="33"/>
      <c r="F57" s="33"/>
      <c r="G57" s="33"/>
    </row>
    <row r="58" spans="1:7" x14ac:dyDescent="0.25">
      <c r="A58" s="36"/>
      <c r="B58" s="27" t="s">
        <v>14886</v>
      </c>
      <c r="C58" s="39"/>
      <c r="D58" s="33"/>
      <c r="E58" s="33"/>
      <c r="F58" s="33"/>
      <c r="G58" s="33"/>
    </row>
    <row r="59" spans="1:7" x14ac:dyDescent="0.25">
      <c r="A59" s="36"/>
      <c r="B59" s="27" t="s">
        <v>14887</v>
      </c>
      <c r="C59" s="39"/>
      <c r="D59" s="33"/>
      <c r="E59" s="33"/>
      <c r="F59" s="33"/>
      <c r="G59" s="33"/>
    </row>
    <row r="60" spans="1:7" ht="15.75" thickBot="1" x14ac:dyDescent="0.3">
      <c r="A60" s="37"/>
      <c r="B60" s="28" t="s">
        <v>14888</v>
      </c>
      <c r="C60" s="40"/>
      <c r="D60" s="34"/>
      <c r="E60" s="34"/>
      <c r="F60" s="34"/>
      <c r="G60" s="34"/>
    </row>
    <row r="61" spans="1:7" ht="15.75" thickBot="1" x14ac:dyDescent="0.3">
      <c r="A61" s="6"/>
      <c r="B61" s="6"/>
      <c r="C61" s="6"/>
      <c r="D61" s="6"/>
      <c r="E61" s="6"/>
      <c r="F61" s="6"/>
      <c r="G61" s="6"/>
    </row>
    <row r="62" spans="1:7" ht="15.75" thickBot="1" x14ac:dyDescent="0.3">
      <c r="A62" s="7" t="s">
        <v>14889</v>
      </c>
      <c r="B62" s="7" t="s">
        <v>14854</v>
      </c>
      <c r="C62" s="8" t="s">
        <v>10</v>
      </c>
      <c r="D62" s="9">
        <v>210.1</v>
      </c>
      <c r="E62" s="9">
        <v>80.099999999999994</v>
      </c>
      <c r="F62" s="9"/>
      <c r="G62" s="9"/>
    </row>
    <row r="63" spans="1:7" ht="15.75" thickBot="1" x14ac:dyDescent="0.3">
      <c r="A63" s="6"/>
      <c r="B63" s="6"/>
      <c r="C63" s="6"/>
      <c r="D63" s="6"/>
      <c r="E63" s="6"/>
      <c r="F63" s="6"/>
      <c r="G63" s="6"/>
    </row>
    <row r="64" spans="1:7" ht="15.75" thickBot="1" x14ac:dyDescent="0.3">
      <c r="A64" s="7" t="s">
        <v>14890</v>
      </c>
      <c r="B64" s="7" t="s">
        <v>14856</v>
      </c>
      <c r="C64" s="8" t="s">
        <v>10</v>
      </c>
      <c r="D64" s="9">
        <v>2.11</v>
      </c>
      <c r="E64" s="9">
        <v>80.09</v>
      </c>
      <c r="F64" s="9"/>
      <c r="G64" s="9"/>
    </row>
  </sheetData>
  <mergeCells count="24">
    <mergeCell ref="G28:G29"/>
    <mergeCell ref="A16:A22"/>
    <mergeCell ref="C16:C22"/>
    <mergeCell ref="D16:D22"/>
    <mergeCell ref="E16:E22"/>
    <mergeCell ref="F16:F22"/>
    <mergeCell ref="G16:G22"/>
    <mergeCell ref="A28:A29"/>
    <mergeCell ref="C28:C29"/>
    <mergeCell ref="D28:D29"/>
    <mergeCell ref="E28:E29"/>
    <mergeCell ref="F28:F29"/>
    <mergeCell ref="G51:G60"/>
    <mergeCell ref="A37:A45"/>
    <mergeCell ref="C37:C45"/>
    <mergeCell ref="D37:D45"/>
    <mergeCell ref="E37:E45"/>
    <mergeCell ref="F37:F45"/>
    <mergeCell ref="G37:G45"/>
    <mergeCell ref="A51:A60"/>
    <mergeCell ref="C51:C60"/>
    <mergeCell ref="D51:D60"/>
    <mergeCell ref="E51:E60"/>
    <mergeCell ref="F51:F60"/>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BD813C-8C28-42BF-93A0-86E4FC9D5367}">
  <sheetPr>
    <tabColor theme="4" tint="-0.499984740745262"/>
  </sheetPr>
  <dimension ref="A1:G49"/>
  <sheetViews>
    <sheetView workbookViewId="0">
      <selection activeCell="B31" sqref="B31"/>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14941</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14807</v>
      </c>
      <c r="B10" s="7" t="s">
        <v>14808</v>
      </c>
      <c r="C10" s="8"/>
      <c r="D10" s="9"/>
      <c r="E10" s="9"/>
      <c r="F10" s="9"/>
      <c r="G10" s="9"/>
    </row>
    <row r="11" spans="1:7" ht="15.75" thickBot="1" x14ac:dyDescent="0.3">
      <c r="A11" s="6"/>
      <c r="B11" s="6"/>
      <c r="C11" s="6"/>
      <c r="D11" s="6"/>
      <c r="E11" s="6"/>
      <c r="F11" s="6"/>
      <c r="G11" s="6"/>
    </row>
    <row r="12" spans="1:7" ht="15.75" thickBot="1" x14ac:dyDescent="0.3">
      <c r="A12" s="7" t="s">
        <v>14942</v>
      </c>
      <c r="B12" s="7" t="s">
        <v>14943</v>
      </c>
      <c r="C12" s="8"/>
      <c r="D12" s="9"/>
      <c r="E12" s="9"/>
      <c r="F12" s="9"/>
      <c r="G12" s="9"/>
    </row>
    <row r="13" spans="1:7" ht="15.75" thickBot="1" x14ac:dyDescent="0.3">
      <c r="A13" s="6"/>
      <c r="B13" s="6"/>
      <c r="C13" s="6"/>
      <c r="D13" s="6"/>
      <c r="E13" s="6"/>
      <c r="F13" s="6"/>
      <c r="G13" s="6"/>
    </row>
    <row r="14" spans="1:7" ht="15.75" thickBot="1" x14ac:dyDescent="0.3">
      <c r="A14" s="7" t="s">
        <v>14944</v>
      </c>
      <c r="B14" s="7" t="s">
        <v>14945</v>
      </c>
      <c r="C14" s="8"/>
      <c r="D14" s="9"/>
      <c r="E14" s="9"/>
      <c r="F14" s="9"/>
      <c r="G14" s="9"/>
    </row>
    <row r="15" spans="1:7" ht="15.75" thickBot="1" x14ac:dyDescent="0.3">
      <c r="A15" s="6"/>
      <c r="B15" s="6"/>
      <c r="C15" s="6"/>
      <c r="D15" s="6"/>
      <c r="E15" s="6"/>
      <c r="F15" s="6"/>
      <c r="G15" s="6"/>
    </row>
    <row r="16" spans="1:7" x14ac:dyDescent="0.25">
      <c r="A16" s="35" t="s">
        <v>14946</v>
      </c>
      <c r="B16" s="26" t="s">
        <v>14947</v>
      </c>
      <c r="C16" s="38" t="s">
        <v>10</v>
      </c>
      <c r="D16" s="32">
        <v>8.6</v>
      </c>
      <c r="E16" s="32">
        <v>80.12</v>
      </c>
      <c r="F16" s="32"/>
      <c r="G16" s="32"/>
    </row>
    <row r="17" spans="1:7" x14ac:dyDescent="0.25">
      <c r="A17" s="36"/>
      <c r="B17" s="27" t="s">
        <v>14948</v>
      </c>
      <c r="C17" s="39"/>
      <c r="D17" s="33"/>
      <c r="E17" s="33"/>
      <c r="F17" s="33"/>
      <c r="G17" s="33"/>
    </row>
    <row r="18" spans="1:7" ht="15.75" thickBot="1" x14ac:dyDescent="0.3">
      <c r="A18" s="37"/>
      <c r="B18" s="28" t="s">
        <v>14949</v>
      </c>
      <c r="C18" s="40"/>
      <c r="D18" s="34"/>
      <c r="E18" s="34"/>
      <c r="F18" s="34"/>
      <c r="G18" s="34"/>
    </row>
    <row r="19" spans="1:7" ht="15.75" thickBot="1" x14ac:dyDescent="0.3">
      <c r="A19" s="6"/>
      <c r="B19" s="6"/>
      <c r="C19" s="6"/>
      <c r="D19" s="6"/>
      <c r="E19" s="6"/>
      <c r="F19" s="6"/>
      <c r="G19" s="6"/>
    </row>
    <row r="20" spans="1:7" x14ac:dyDescent="0.25">
      <c r="A20" s="35" t="s">
        <v>14950</v>
      </c>
      <c r="B20" s="26" t="s">
        <v>14951</v>
      </c>
      <c r="C20" s="38" t="s">
        <v>10</v>
      </c>
      <c r="D20" s="32">
        <v>6.14</v>
      </c>
      <c r="E20" s="32">
        <v>80.13</v>
      </c>
      <c r="F20" s="32"/>
      <c r="G20" s="32"/>
    </row>
    <row r="21" spans="1:7" ht="15.75" thickBot="1" x14ac:dyDescent="0.3">
      <c r="A21" s="37"/>
      <c r="B21" s="28" t="s">
        <v>14952</v>
      </c>
      <c r="C21" s="40"/>
      <c r="D21" s="34"/>
      <c r="E21" s="34"/>
      <c r="F21" s="34"/>
      <c r="G21" s="34"/>
    </row>
    <row r="22" spans="1:7" ht="15.75" thickBot="1" x14ac:dyDescent="0.3">
      <c r="A22" s="6"/>
      <c r="B22" s="6"/>
      <c r="C22" s="6"/>
      <c r="D22" s="6"/>
      <c r="E22" s="6"/>
      <c r="F22" s="6"/>
      <c r="G22" s="6"/>
    </row>
    <row r="23" spans="1:7" x14ac:dyDescent="0.25">
      <c r="A23" s="35" t="s">
        <v>14953</v>
      </c>
      <c r="B23" s="26" t="s">
        <v>14954</v>
      </c>
      <c r="C23" s="38" t="s">
        <v>10</v>
      </c>
      <c r="D23" s="32">
        <v>10.71</v>
      </c>
      <c r="E23" s="32">
        <v>77.680000000000007</v>
      </c>
      <c r="F23" s="32">
        <v>2.4300000000000002</v>
      </c>
      <c r="G23" s="32"/>
    </row>
    <row r="24" spans="1:7" x14ac:dyDescent="0.25">
      <c r="A24" s="36"/>
      <c r="B24" s="27" t="s">
        <v>14955</v>
      </c>
      <c r="C24" s="39"/>
      <c r="D24" s="33"/>
      <c r="E24" s="33"/>
      <c r="F24" s="33"/>
      <c r="G24" s="33"/>
    </row>
    <row r="25" spans="1:7" ht="15.75" thickBot="1" x14ac:dyDescent="0.3">
      <c r="A25" s="37"/>
      <c r="B25" s="28" t="s">
        <v>14956</v>
      </c>
      <c r="C25" s="40"/>
      <c r="D25" s="34"/>
      <c r="E25" s="34"/>
      <c r="F25" s="34"/>
      <c r="G25" s="34"/>
    </row>
    <row r="26" spans="1:7" ht="15.75" thickBot="1" x14ac:dyDescent="0.3">
      <c r="A26" s="6"/>
      <c r="B26" s="6"/>
      <c r="C26" s="6"/>
      <c r="D26" s="6"/>
      <c r="E26" s="6"/>
      <c r="F26" s="6"/>
      <c r="G26" s="6"/>
    </row>
    <row r="27" spans="1:7" x14ac:dyDescent="0.25">
      <c r="A27" s="35" t="s">
        <v>14957</v>
      </c>
      <c r="B27" s="26" t="s">
        <v>14958</v>
      </c>
      <c r="C27" s="38" t="s">
        <v>12</v>
      </c>
      <c r="D27" s="32">
        <v>0.41</v>
      </c>
      <c r="E27" s="32">
        <v>80.489999999999995</v>
      </c>
      <c r="F27" s="32"/>
      <c r="G27" s="32"/>
    </row>
    <row r="28" spans="1:7" x14ac:dyDescent="0.25">
      <c r="A28" s="36"/>
      <c r="B28" s="27" t="s">
        <v>14959</v>
      </c>
      <c r="C28" s="39"/>
      <c r="D28" s="33"/>
      <c r="E28" s="33"/>
      <c r="F28" s="33"/>
      <c r="G28" s="33"/>
    </row>
    <row r="29" spans="1:7" x14ac:dyDescent="0.25">
      <c r="A29" s="36"/>
      <c r="B29" s="27" t="s">
        <v>14960</v>
      </c>
      <c r="C29" s="39"/>
      <c r="D29" s="33"/>
      <c r="E29" s="33"/>
      <c r="F29" s="33"/>
      <c r="G29" s="33"/>
    </row>
    <row r="30" spans="1:7" x14ac:dyDescent="0.25">
      <c r="A30" s="36"/>
      <c r="B30" s="27" t="s">
        <v>14961</v>
      </c>
      <c r="C30" s="39"/>
      <c r="D30" s="33"/>
      <c r="E30" s="33"/>
      <c r="F30" s="33"/>
      <c r="G30" s="33"/>
    </row>
    <row r="31" spans="1:7" ht="15.75" thickBot="1" x14ac:dyDescent="0.3">
      <c r="A31" s="37"/>
      <c r="B31" s="28" t="s">
        <v>14962</v>
      </c>
      <c r="C31" s="40"/>
      <c r="D31" s="34"/>
      <c r="E31" s="34"/>
      <c r="F31" s="34"/>
      <c r="G31" s="34"/>
    </row>
    <row r="32" spans="1:7" ht="15.75" thickBot="1" x14ac:dyDescent="0.3">
      <c r="A32" s="6"/>
      <c r="B32" s="6"/>
      <c r="C32" s="6"/>
      <c r="D32" s="6"/>
      <c r="E32" s="6"/>
      <c r="F32" s="6"/>
      <c r="G32" s="6"/>
    </row>
    <row r="33" spans="1:7" x14ac:dyDescent="0.25">
      <c r="A33" s="35" t="s">
        <v>14963</v>
      </c>
      <c r="B33" s="26" t="s">
        <v>14964</v>
      </c>
      <c r="C33" s="38"/>
      <c r="D33" s="32"/>
      <c r="E33" s="32"/>
      <c r="F33" s="32"/>
      <c r="G33" s="32"/>
    </row>
    <row r="34" spans="1:7" x14ac:dyDescent="0.25">
      <c r="A34" s="36"/>
      <c r="B34" s="27" t="s">
        <v>14965</v>
      </c>
      <c r="C34" s="39"/>
      <c r="D34" s="33"/>
      <c r="E34" s="33"/>
      <c r="F34" s="33"/>
      <c r="G34" s="33"/>
    </row>
    <row r="35" spans="1:7" x14ac:dyDescent="0.25">
      <c r="A35" s="36"/>
      <c r="B35" s="27" t="s">
        <v>14966</v>
      </c>
      <c r="C35" s="39"/>
      <c r="D35" s="33"/>
      <c r="E35" s="33"/>
      <c r="F35" s="33"/>
      <c r="G35" s="33"/>
    </row>
    <row r="36" spans="1:7" x14ac:dyDescent="0.25">
      <c r="A36" s="36"/>
      <c r="B36" s="27" t="s">
        <v>14967</v>
      </c>
      <c r="C36" s="39"/>
      <c r="D36" s="33"/>
      <c r="E36" s="33"/>
      <c r="F36" s="33"/>
      <c r="G36" s="33"/>
    </row>
    <row r="37" spans="1:7" x14ac:dyDescent="0.25">
      <c r="A37" s="36"/>
      <c r="B37" s="27" t="s">
        <v>14968</v>
      </c>
      <c r="C37" s="39"/>
      <c r="D37" s="33"/>
      <c r="E37" s="33"/>
      <c r="F37" s="33"/>
      <c r="G37" s="33"/>
    </row>
    <row r="38" spans="1:7" ht="15.75" thickBot="1" x14ac:dyDescent="0.3">
      <c r="A38" s="37"/>
      <c r="B38" s="28" t="s">
        <v>14969</v>
      </c>
      <c r="C38" s="40"/>
      <c r="D38" s="34"/>
      <c r="E38" s="34"/>
      <c r="F38" s="34"/>
      <c r="G38" s="34"/>
    </row>
    <row r="39" spans="1:7" ht="15.75" thickBot="1" x14ac:dyDescent="0.3">
      <c r="A39" s="6"/>
      <c r="B39" s="6"/>
      <c r="C39" s="6"/>
      <c r="D39" s="6"/>
      <c r="E39" s="6"/>
      <c r="F39" s="6"/>
      <c r="G39" s="6"/>
    </row>
    <row r="40" spans="1:7" ht="15.75" thickBot="1" x14ac:dyDescent="0.3">
      <c r="A40" s="7" t="s">
        <v>14970</v>
      </c>
      <c r="B40" s="7" t="s">
        <v>14971</v>
      </c>
      <c r="C40" s="8" t="s">
        <v>10</v>
      </c>
      <c r="D40" s="9">
        <v>3.31</v>
      </c>
      <c r="E40" s="9">
        <v>80.06</v>
      </c>
      <c r="F40" s="9"/>
      <c r="G40" s="9"/>
    </row>
    <row r="41" spans="1:7" ht="15.75" thickBot="1" x14ac:dyDescent="0.3">
      <c r="A41" s="6"/>
      <c r="B41" s="6"/>
      <c r="C41" s="6"/>
      <c r="D41" s="6"/>
      <c r="E41" s="6"/>
      <c r="F41" s="6"/>
      <c r="G41" s="6"/>
    </row>
    <row r="42" spans="1:7" ht="15.75" thickBot="1" x14ac:dyDescent="0.3">
      <c r="A42" s="7" t="s">
        <v>14972</v>
      </c>
      <c r="B42" s="7" t="s">
        <v>14973</v>
      </c>
      <c r="C42" s="8" t="s">
        <v>10</v>
      </c>
      <c r="D42" s="9">
        <v>2.06</v>
      </c>
      <c r="E42" s="9">
        <v>80.099999999999994</v>
      </c>
      <c r="F42" s="9"/>
      <c r="G42" s="9"/>
    </row>
    <row r="43" spans="1:7" ht="15.75" thickBot="1" x14ac:dyDescent="0.3">
      <c r="A43" s="6"/>
      <c r="B43" s="6"/>
      <c r="C43" s="6"/>
      <c r="D43" s="6"/>
      <c r="E43" s="6"/>
      <c r="F43" s="6"/>
      <c r="G43" s="6"/>
    </row>
    <row r="44" spans="1:7" ht="15.75" thickBot="1" x14ac:dyDescent="0.3">
      <c r="A44" s="7" t="s">
        <v>14974</v>
      </c>
      <c r="B44" s="7" t="s">
        <v>14975</v>
      </c>
      <c r="C44" s="8" t="s">
        <v>10</v>
      </c>
      <c r="D44" s="9">
        <v>24.34</v>
      </c>
      <c r="E44" s="9">
        <v>80.12</v>
      </c>
      <c r="F44" s="9"/>
      <c r="G44" s="9"/>
    </row>
    <row r="45" spans="1:7" ht="15.75" thickBot="1" x14ac:dyDescent="0.3">
      <c r="A45" s="6"/>
      <c r="B45" s="6"/>
      <c r="C45" s="6"/>
      <c r="D45" s="6"/>
      <c r="E45" s="6"/>
      <c r="F45" s="6"/>
      <c r="G45" s="6"/>
    </row>
    <row r="46" spans="1:7" x14ac:dyDescent="0.25">
      <c r="A46" s="35" t="s">
        <v>14976</v>
      </c>
      <c r="B46" s="26" t="s">
        <v>14977</v>
      </c>
      <c r="C46" s="38" t="s">
        <v>10</v>
      </c>
      <c r="D46" s="32">
        <v>3.14</v>
      </c>
      <c r="E46" s="32">
        <v>79.94</v>
      </c>
      <c r="F46" s="32"/>
      <c r="G46" s="32"/>
    </row>
    <row r="47" spans="1:7" ht="24.75" x14ac:dyDescent="0.25">
      <c r="A47" s="36"/>
      <c r="B47" s="27" t="s">
        <v>14978</v>
      </c>
      <c r="C47" s="39"/>
      <c r="D47" s="33"/>
      <c r="E47" s="33"/>
      <c r="F47" s="33"/>
      <c r="G47" s="33"/>
    </row>
    <row r="48" spans="1:7" x14ac:dyDescent="0.25">
      <c r="A48" s="36"/>
      <c r="B48" s="27" t="s">
        <v>14979</v>
      </c>
      <c r="C48" s="39"/>
      <c r="D48" s="33"/>
      <c r="E48" s="33"/>
      <c r="F48" s="33"/>
      <c r="G48" s="33"/>
    </row>
    <row r="49" spans="1:7" ht="15.75" thickBot="1" x14ac:dyDescent="0.3">
      <c r="A49" s="37"/>
      <c r="B49" s="28" t="s">
        <v>14980</v>
      </c>
      <c r="C49" s="40"/>
      <c r="D49" s="34"/>
      <c r="E49" s="34"/>
      <c r="F49" s="34"/>
      <c r="G49" s="34"/>
    </row>
  </sheetData>
  <mergeCells count="36">
    <mergeCell ref="G20:G21"/>
    <mergeCell ref="A16:A18"/>
    <mergeCell ref="C16:C18"/>
    <mergeCell ref="D16:D18"/>
    <mergeCell ref="E16:E18"/>
    <mergeCell ref="F16:F18"/>
    <mergeCell ref="G16:G18"/>
    <mergeCell ref="A20:A21"/>
    <mergeCell ref="C20:C21"/>
    <mergeCell ref="D20:D21"/>
    <mergeCell ref="E20:E21"/>
    <mergeCell ref="F20:F21"/>
    <mergeCell ref="G27:G31"/>
    <mergeCell ref="A23:A25"/>
    <mergeCell ref="C23:C25"/>
    <mergeCell ref="D23:D25"/>
    <mergeCell ref="E23:E25"/>
    <mergeCell ref="F23:F25"/>
    <mergeCell ref="G23:G25"/>
    <mergeCell ref="A27:A31"/>
    <mergeCell ref="C27:C31"/>
    <mergeCell ref="D27:D31"/>
    <mergeCell ref="E27:E31"/>
    <mergeCell ref="F27:F31"/>
    <mergeCell ref="G46:G49"/>
    <mergeCell ref="A33:A38"/>
    <mergeCell ref="C33:C38"/>
    <mergeCell ref="D33:D38"/>
    <mergeCell ref="E33:E38"/>
    <mergeCell ref="F33:F38"/>
    <mergeCell ref="G33:G38"/>
    <mergeCell ref="A46:A49"/>
    <mergeCell ref="C46:C49"/>
    <mergeCell ref="D46:D49"/>
    <mergeCell ref="E46:E49"/>
    <mergeCell ref="F46:F49"/>
  </mergeCell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C6E2FC-D0A3-4F13-8DF7-6447F4BFC76A}">
  <sheetPr>
    <tabColor theme="4" tint="-0.499984740745262"/>
  </sheetPr>
  <dimension ref="A1:G107"/>
  <sheetViews>
    <sheetView workbookViewId="0">
      <selection activeCell="B31" sqref="B31"/>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14891</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14807</v>
      </c>
      <c r="B10" s="7" t="s">
        <v>14808</v>
      </c>
      <c r="C10" s="8"/>
      <c r="D10" s="9"/>
      <c r="E10" s="9"/>
      <c r="F10" s="9"/>
      <c r="G10" s="9"/>
    </row>
    <row r="11" spans="1:7" ht="15.75" thickBot="1" x14ac:dyDescent="0.3">
      <c r="A11" s="6"/>
      <c r="B11" s="6"/>
      <c r="C11" s="6"/>
      <c r="D11" s="6"/>
      <c r="E11" s="6"/>
      <c r="F11" s="6"/>
      <c r="G11" s="6"/>
    </row>
    <row r="12" spans="1:7" ht="15.75" thickBot="1" x14ac:dyDescent="0.3">
      <c r="A12" s="7" t="s">
        <v>14892</v>
      </c>
      <c r="B12" s="7" t="s">
        <v>14893</v>
      </c>
      <c r="C12" s="8"/>
      <c r="D12" s="9"/>
      <c r="E12" s="9"/>
      <c r="F12" s="9"/>
      <c r="G12" s="9"/>
    </row>
    <row r="13" spans="1:7" ht="15.75" thickBot="1" x14ac:dyDescent="0.3">
      <c r="A13" s="6"/>
      <c r="B13" s="6"/>
      <c r="C13" s="6"/>
      <c r="D13" s="6"/>
      <c r="E13" s="6"/>
      <c r="F13" s="6"/>
      <c r="G13" s="6"/>
    </row>
    <row r="14" spans="1:7" ht="15.75" thickBot="1" x14ac:dyDescent="0.3">
      <c r="A14" s="7" t="s">
        <v>14894</v>
      </c>
      <c r="B14" s="7" t="s">
        <v>14895</v>
      </c>
      <c r="C14" s="8"/>
      <c r="D14" s="9"/>
      <c r="E14" s="9"/>
      <c r="F14" s="9"/>
      <c r="G14" s="9"/>
    </row>
    <row r="15" spans="1:7" ht="15.75" thickBot="1" x14ac:dyDescent="0.3">
      <c r="A15" s="6"/>
      <c r="B15" s="6"/>
      <c r="C15" s="6"/>
      <c r="D15" s="6"/>
      <c r="E15" s="6"/>
      <c r="F15" s="6"/>
      <c r="G15" s="6"/>
    </row>
    <row r="16" spans="1:7" x14ac:dyDescent="0.25">
      <c r="A16" s="35" t="s">
        <v>14896</v>
      </c>
      <c r="B16" s="26" t="s">
        <v>14897</v>
      </c>
      <c r="C16" s="38" t="s">
        <v>10</v>
      </c>
      <c r="D16" s="32">
        <v>27.84</v>
      </c>
      <c r="E16" s="32">
        <v>80.099999999999994</v>
      </c>
      <c r="F16" s="32"/>
      <c r="G16" s="32"/>
    </row>
    <row r="17" spans="1:7" x14ac:dyDescent="0.25">
      <c r="A17" s="36"/>
      <c r="B17" s="27" t="s">
        <v>14898</v>
      </c>
      <c r="C17" s="39"/>
      <c r="D17" s="33"/>
      <c r="E17" s="33"/>
      <c r="F17" s="33"/>
      <c r="G17" s="33"/>
    </row>
    <row r="18" spans="1:7" x14ac:dyDescent="0.25">
      <c r="A18" s="36"/>
      <c r="B18" s="27" t="s">
        <v>14899</v>
      </c>
      <c r="C18" s="39"/>
      <c r="D18" s="33"/>
      <c r="E18" s="33"/>
      <c r="F18" s="33"/>
      <c r="G18" s="33"/>
    </row>
    <row r="19" spans="1:7" x14ac:dyDescent="0.25">
      <c r="A19" s="36"/>
      <c r="B19" s="27" t="s">
        <v>14900</v>
      </c>
      <c r="C19" s="39"/>
      <c r="D19" s="33"/>
      <c r="E19" s="33"/>
      <c r="F19" s="33"/>
      <c r="G19" s="33"/>
    </row>
    <row r="20" spans="1:7" x14ac:dyDescent="0.25">
      <c r="A20" s="36"/>
      <c r="B20" s="27" t="s">
        <v>14901</v>
      </c>
      <c r="C20" s="39"/>
      <c r="D20" s="33"/>
      <c r="E20" s="33"/>
      <c r="F20" s="33"/>
      <c r="G20" s="33"/>
    </row>
    <row r="21" spans="1:7" x14ac:dyDescent="0.25">
      <c r="A21" s="36"/>
      <c r="B21" s="27" t="s">
        <v>14902</v>
      </c>
      <c r="C21" s="39"/>
      <c r="D21" s="33"/>
      <c r="E21" s="33"/>
      <c r="F21" s="33"/>
      <c r="G21" s="33"/>
    </row>
    <row r="22" spans="1:7" x14ac:dyDescent="0.25">
      <c r="A22" s="36"/>
      <c r="B22" s="27" t="s">
        <v>14903</v>
      </c>
      <c r="C22" s="39"/>
      <c r="D22" s="33"/>
      <c r="E22" s="33"/>
      <c r="F22" s="33"/>
      <c r="G22" s="33"/>
    </row>
    <row r="23" spans="1:7" x14ac:dyDescent="0.25">
      <c r="A23" s="36"/>
      <c r="B23" s="27" t="s">
        <v>14904</v>
      </c>
      <c r="C23" s="39"/>
      <c r="D23" s="33"/>
      <c r="E23" s="33"/>
      <c r="F23" s="33"/>
      <c r="G23" s="33"/>
    </row>
    <row r="24" spans="1:7" x14ac:dyDescent="0.25">
      <c r="A24" s="36"/>
      <c r="B24" s="27" t="s">
        <v>14905</v>
      </c>
      <c r="C24" s="39"/>
      <c r="D24" s="33"/>
      <c r="E24" s="33"/>
      <c r="F24" s="33"/>
      <c r="G24" s="33"/>
    </row>
    <row r="25" spans="1:7" ht="15.75" thickBot="1" x14ac:dyDescent="0.3">
      <c r="A25" s="37"/>
      <c r="B25" s="28" t="s">
        <v>14906</v>
      </c>
      <c r="C25" s="40"/>
      <c r="D25" s="34"/>
      <c r="E25" s="34"/>
      <c r="F25" s="34"/>
      <c r="G25" s="34"/>
    </row>
    <row r="26" spans="1:7" ht="15.75" thickBot="1" x14ac:dyDescent="0.3">
      <c r="A26" s="6"/>
      <c r="B26" s="6"/>
      <c r="C26" s="6"/>
      <c r="D26" s="6"/>
      <c r="E26" s="6"/>
      <c r="F26" s="6"/>
      <c r="G26" s="6"/>
    </row>
    <row r="27" spans="1:7" x14ac:dyDescent="0.25">
      <c r="A27" s="35" t="s">
        <v>14907</v>
      </c>
      <c r="B27" s="26" t="s">
        <v>14908</v>
      </c>
      <c r="C27" s="38" t="s">
        <v>10</v>
      </c>
      <c r="D27" s="32">
        <v>53.66</v>
      </c>
      <c r="E27" s="32">
        <v>80.099999999999994</v>
      </c>
      <c r="F27" s="32"/>
      <c r="G27" s="32"/>
    </row>
    <row r="28" spans="1:7" x14ac:dyDescent="0.25">
      <c r="A28" s="36"/>
      <c r="B28" s="27" t="s">
        <v>14898</v>
      </c>
      <c r="C28" s="39"/>
      <c r="D28" s="33"/>
      <c r="E28" s="33"/>
      <c r="F28" s="33"/>
      <c r="G28" s="33"/>
    </row>
    <row r="29" spans="1:7" x14ac:dyDescent="0.25">
      <c r="A29" s="36"/>
      <c r="B29" s="27" t="s">
        <v>14899</v>
      </c>
      <c r="C29" s="39"/>
      <c r="D29" s="33"/>
      <c r="E29" s="33"/>
      <c r="F29" s="33"/>
      <c r="G29" s="33"/>
    </row>
    <row r="30" spans="1:7" x14ac:dyDescent="0.25">
      <c r="A30" s="36"/>
      <c r="B30" s="27" t="s">
        <v>14900</v>
      </c>
      <c r="C30" s="39"/>
      <c r="D30" s="33"/>
      <c r="E30" s="33"/>
      <c r="F30" s="33"/>
      <c r="G30" s="33"/>
    </row>
    <row r="31" spans="1:7" x14ac:dyDescent="0.25">
      <c r="A31" s="36"/>
      <c r="B31" s="27" t="s">
        <v>14901</v>
      </c>
      <c r="C31" s="39"/>
      <c r="D31" s="33"/>
      <c r="E31" s="33"/>
      <c r="F31" s="33"/>
      <c r="G31" s="33"/>
    </row>
    <row r="32" spans="1:7" x14ac:dyDescent="0.25">
      <c r="A32" s="36"/>
      <c r="B32" s="27" t="s">
        <v>14902</v>
      </c>
      <c r="C32" s="39"/>
      <c r="D32" s="33"/>
      <c r="E32" s="33"/>
      <c r="F32" s="33"/>
      <c r="G32" s="33"/>
    </row>
    <row r="33" spans="1:7" x14ac:dyDescent="0.25">
      <c r="A33" s="36"/>
      <c r="B33" s="27" t="s">
        <v>14903</v>
      </c>
      <c r="C33" s="39"/>
      <c r="D33" s="33"/>
      <c r="E33" s="33"/>
      <c r="F33" s="33"/>
      <c r="G33" s="33"/>
    </row>
    <row r="34" spans="1:7" x14ac:dyDescent="0.25">
      <c r="A34" s="36"/>
      <c r="B34" s="27" t="s">
        <v>14904</v>
      </c>
      <c r="C34" s="39"/>
      <c r="D34" s="33"/>
      <c r="E34" s="33"/>
      <c r="F34" s="33"/>
      <c r="G34" s="33"/>
    </row>
    <row r="35" spans="1:7" x14ac:dyDescent="0.25">
      <c r="A35" s="36"/>
      <c r="B35" s="27" t="s">
        <v>14905</v>
      </c>
      <c r="C35" s="39"/>
      <c r="D35" s="33"/>
      <c r="E35" s="33"/>
      <c r="F35" s="33"/>
      <c r="G35" s="33"/>
    </row>
    <row r="36" spans="1:7" ht="15.75" thickBot="1" x14ac:dyDescent="0.3">
      <c r="A36" s="37"/>
      <c r="B36" s="28" t="s">
        <v>14906</v>
      </c>
      <c r="C36" s="40"/>
      <c r="D36" s="34"/>
      <c r="E36" s="34"/>
      <c r="F36" s="34"/>
      <c r="G36" s="34"/>
    </row>
    <row r="37" spans="1:7" ht="15.75" thickBot="1" x14ac:dyDescent="0.3">
      <c r="A37" s="6"/>
      <c r="B37" s="6"/>
      <c r="C37" s="6"/>
      <c r="D37" s="6"/>
      <c r="E37" s="6"/>
      <c r="F37" s="6"/>
      <c r="G37" s="6"/>
    </row>
    <row r="38" spans="1:7" x14ac:dyDescent="0.25">
      <c r="A38" s="35" t="s">
        <v>14909</v>
      </c>
      <c r="B38" s="26" t="s">
        <v>14910</v>
      </c>
      <c r="C38" s="38" t="s">
        <v>10</v>
      </c>
      <c r="D38" s="32">
        <v>159.97999999999999</v>
      </c>
      <c r="E38" s="32">
        <v>80.099999999999994</v>
      </c>
      <c r="F38" s="32"/>
      <c r="G38" s="32"/>
    </row>
    <row r="39" spans="1:7" ht="24.75" x14ac:dyDescent="0.25">
      <c r="A39" s="36"/>
      <c r="B39" s="27" t="s">
        <v>14911</v>
      </c>
      <c r="C39" s="39"/>
      <c r="D39" s="33"/>
      <c r="E39" s="33"/>
      <c r="F39" s="33"/>
      <c r="G39" s="33"/>
    </row>
    <row r="40" spans="1:7" x14ac:dyDescent="0.25">
      <c r="A40" s="36"/>
      <c r="B40" s="27" t="s">
        <v>14899</v>
      </c>
      <c r="C40" s="39"/>
      <c r="D40" s="33"/>
      <c r="E40" s="33"/>
      <c r="F40" s="33"/>
      <c r="G40" s="33"/>
    </row>
    <row r="41" spans="1:7" x14ac:dyDescent="0.25">
      <c r="A41" s="36"/>
      <c r="B41" s="27" t="s">
        <v>14900</v>
      </c>
      <c r="C41" s="39"/>
      <c r="D41" s="33"/>
      <c r="E41" s="33"/>
      <c r="F41" s="33"/>
      <c r="G41" s="33"/>
    </row>
    <row r="42" spans="1:7" x14ac:dyDescent="0.25">
      <c r="A42" s="36"/>
      <c r="B42" s="27" t="s">
        <v>14901</v>
      </c>
      <c r="C42" s="39"/>
      <c r="D42" s="33"/>
      <c r="E42" s="33"/>
      <c r="F42" s="33"/>
      <c r="G42" s="33"/>
    </row>
    <row r="43" spans="1:7" x14ac:dyDescent="0.25">
      <c r="A43" s="36"/>
      <c r="B43" s="27" t="s">
        <v>14902</v>
      </c>
      <c r="C43" s="39"/>
      <c r="D43" s="33"/>
      <c r="E43" s="33"/>
      <c r="F43" s="33"/>
      <c r="G43" s="33"/>
    </row>
    <row r="44" spans="1:7" x14ac:dyDescent="0.25">
      <c r="A44" s="36"/>
      <c r="B44" s="27" t="s">
        <v>14903</v>
      </c>
      <c r="C44" s="39"/>
      <c r="D44" s="33"/>
      <c r="E44" s="33"/>
      <c r="F44" s="33"/>
      <c r="G44" s="33"/>
    </row>
    <row r="45" spans="1:7" x14ac:dyDescent="0.25">
      <c r="A45" s="36"/>
      <c r="B45" s="27" t="s">
        <v>14904</v>
      </c>
      <c r="C45" s="39"/>
      <c r="D45" s="33"/>
      <c r="E45" s="33"/>
      <c r="F45" s="33"/>
      <c r="G45" s="33"/>
    </row>
    <row r="46" spans="1:7" x14ac:dyDescent="0.25">
      <c r="A46" s="36"/>
      <c r="B46" s="27" t="s">
        <v>14905</v>
      </c>
      <c r="C46" s="39"/>
      <c r="D46" s="33"/>
      <c r="E46" s="33"/>
      <c r="F46" s="33"/>
      <c r="G46" s="33"/>
    </row>
    <row r="47" spans="1:7" ht="15.75" thickBot="1" x14ac:dyDescent="0.3">
      <c r="A47" s="37"/>
      <c r="B47" s="28" t="s">
        <v>14906</v>
      </c>
      <c r="C47" s="40"/>
      <c r="D47" s="34"/>
      <c r="E47" s="34"/>
      <c r="F47" s="34"/>
      <c r="G47" s="34"/>
    </row>
    <row r="48" spans="1:7" ht="15.75" thickBot="1" x14ac:dyDescent="0.3">
      <c r="A48" s="6"/>
      <c r="B48" s="6"/>
      <c r="C48" s="6"/>
      <c r="D48" s="6"/>
      <c r="E48" s="6"/>
      <c r="F48" s="6"/>
      <c r="G48" s="6"/>
    </row>
    <row r="49" spans="1:7" ht="15.75" thickBot="1" x14ac:dyDescent="0.3">
      <c r="A49" s="7" t="s">
        <v>14912</v>
      </c>
      <c r="B49" s="7" t="s">
        <v>14913</v>
      </c>
      <c r="C49" s="8"/>
      <c r="D49" s="9"/>
      <c r="E49" s="9"/>
      <c r="F49" s="9"/>
      <c r="G49" s="9"/>
    </row>
    <row r="50" spans="1:7" ht="15.75" thickBot="1" x14ac:dyDescent="0.3">
      <c r="A50" s="6"/>
      <c r="B50" s="6"/>
      <c r="C50" s="6"/>
      <c r="D50" s="6"/>
      <c r="E50" s="6"/>
      <c r="F50" s="6"/>
      <c r="G50" s="6"/>
    </row>
    <row r="51" spans="1:7" x14ac:dyDescent="0.25">
      <c r="A51" s="35" t="s">
        <v>14914</v>
      </c>
      <c r="B51" s="26" t="s">
        <v>14915</v>
      </c>
      <c r="C51" s="38" t="s">
        <v>10</v>
      </c>
      <c r="D51" s="32">
        <v>182.26</v>
      </c>
      <c r="E51" s="32">
        <v>80.09</v>
      </c>
      <c r="F51" s="32"/>
      <c r="G51" s="32"/>
    </row>
    <row r="52" spans="1:7" x14ac:dyDescent="0.25">
      <c r="A52" s="36"/>
      <c r="B52" s="27" t="s">
        <v>14916</v>
      </c>
      <c r="C52" s="39"/>
      <c r="D52" s="33"/>
      <c r="E52" s="33"/>
      <c r="F52" s="33"/>
      <c r="G52" s="33"/>
    </row>
    <row r="53" spans="1:7" x14ac:dyDescent="0.25">
      <c r="A53" s="36"/>
      <c r="B53" s="27" t="s">
        <v>14899</v>
      </c>
      <c r="C53" s="39"/>
      <c r="D53" s="33"/>
      <c r="E53" s="33"/>
      <c r="F53" s="33"/>
      <c r="G53" s="33"/>
    </row>
    <row r="54" spans="1:7" x14ac:dyDescent="0.25">
      <c r="A54" s="36"/>
      <c r="B54" s="27" t="s">
        <v>14900</v>
      </c>
      <c r="C54" s="39"/>
      <c r="D54" s="33"/>
      <c r="E54" s="33"/>
      <c r="F54" s="33"/>
      <c r="G54" s="33"/>
    </row>
    <row r="55" spans="1:7" x14ac:dyDescent="0.25">
      <c r="A55" s="36"/>
      <c r="B55" s="27" t="s">
        <v>14917</v>
      </c>
      <c r="C55" s="39"/>
      <c r="D55" s="33"/>
      <c r="E55" s="33"/>
      <c r="F55" s="33"/>
      <c r="G55" s="33"/>
    </row>
    <row r="56" spans="1:7" x14ac:dyDescent="0.25">
      <c r="A56" s="36"/>
      <c r="B56" s="27" t="s">
        <v>14918</v>
      </c>
      <c r="C56" s="39"/>
      <c r="D56" s="33"/>
      <c r="E56" s="33"/>
      <c r="F56" s="33"/>
      <c r="G56" s="33"/>
    </row>
    <row r="57" spans="1:7" x14ac:dyDescent="0.25">
      <c r="A57" s="36"/>
      <c r="B57" s="27" t="s">
        <v>14919</v>
      </c>
      <c r="C57" s="39"/>
      <c r="D57" s="33"/>
      <c r="E57" s="33"/>
      <c r="F57" s="33"/>
      <c r="G57" s="33"/>
    </row>
    <row r="58" spans="1:7" x14ac:dyDescent="0.25">
      <c r="A58" s="36"/>
      <c r="B58" s="27" t="s">
        <v>14920</v>
      </c>
      <c r="C58" s="39"/>
      <c r="D58" s="33"/>
      <c r="E58" s="33"/>
      <c r="F58" s="33"/>
      <c r="G58" s="33"/>
    </row>
    <row r="59" spans="1:7" x14ac:dyDescent="0.25">
      <c r="A59" s="36"/>
      <c r="B59" s="27" t="s">
        <v>14921</v>
      </c>
      <c r="C59" s="39"/>
      <c r="D59" s="33"/>
      <c r="E59" s="33"/>
      <c r="F59" s="33"/>
      <c r="G59" s="33"/>
    </row>
    <row r="60" spans="1:7" ht="15.75" thickBot="1" x14ac:dyDescent="0.3">
      <c r="A60" s="37"/>
      <c r="B60" s="28" t="s">
        <v>14906</v>
      </c>
      <c r="C60" s="40"/>
      <c r="D60" s="34"/>
      <c r="E60" s="34"/>
      <c r="F60" s="34"/>
      <c r="G60" s="34"/>
    </row>
    <row r="61" spans="1:7" ht="15.75" thickBot="1" x14ac:dyDescent="0.3">
      <c r="A61" s="6"/>
      <c r="B61" s="6"/>
      <c r="C61" s="6"/>
      <c r="D61" s="6"/>
      <c r="E61" s="6"/>
      <c r="F61" s="6"/>
      <c r="G61" s="6"/>
    </row>
    <row r="62" spans="1:7" x14ac:dyDescent="0.25">
      <c r="A62" s="35" t="s">
        <v>14922</v>
      </c>
      <c r="B62" s="26" t="s">
        <v>14923</v>
      </c>
      <c r="C62" s="38" t="s">
        <v>10</v>
      </c>
      <c r="D62" s="32">
        <v>202.51</v>
      </c>
      <c r="E62" s="32">
        <v>80.09</v>
      </c>
      <c r="F62" s="32"/>
      <c r="G62" s="32"/>
    </row>
    <row r="63" spans="1:7" x14ac:dyDescent="0.25">
      <c r="A63" s="36"/>
      <c r="B63" s="27" t="s">
        <v>14924</v>
      </c>
      <c r="C63" s="39"/>
      <c r="D63" s="33"/>
      <c r="E63" s="33"/>
      <c r="F63" s="33"/>
      <c r="G63" s="33"/>
    </row>
    <row r="64" spans="1:7" x14ac:dyDescent="0.25">
      <c r="A64" s="36"/>
      <c r="B64" s="27" t="s">
        <v>14899</v>
      </c>
      <c r="C64" s="39"/>
      <c r="D64" s="33"/>
      <c r="E64" s="33"/>
      <c r="F64" s="33"/>
      <c r="G64" s="33"/>
    </row>
    <row r="65" spans="1:7" x14ac:dyDescent="0.25">
      <c r="A65" s="36"/>
      <c r="B65" s="27" t="s">
        <v>14900</v>
      </c>
      <c r="C65" s="39"/>
      <c r="D65" s="33"/>
      <c r="E65" s="33"/>
      <c r="F65" s="33"/>
      <c r="G65" s="33"/>
    </row>
    <row r="66" spans="1:7" x14ac:dyDescent="0.25">
      <c r="A66" s="36"/>
      <c r="B66" s="27" t="s">
        <v>14917</v>
      </c>
      <c r="C66" s="39"/>
      <c r="D66" s="33"/>
      <c r="E66" s="33"/>
      <c r="F66" s="33"/>
      <c r="G66" s="33"/>
    </row>
    <row r="67" spans="1:7" x14ac:dyDescent="0.25">
      <c r="A67" s="36"/>
      <c r="B67" s="27" t="s">
        <v>14918</v>
      </c>
      <c r="C67" s="39"/>
      <c r="D67" s="33"/>
      <c r="E67" s="33"/>
      <c r="F67" s="33"/>
      <c r="G67" s="33"/>
    </row>
    <row r="68" spans="1:7" x14ac:dyDescent="0.25">
      <c r="A68" s="36"/>
      <c r="B68" s="27" t="s">
        <v>14919</v>
      </c>
      <c r="C68" s="39"/>
      <c r="D68" s="33"/>
      <c r="E68" s="33"/>
      <c r="F68" s="33"/>
      <c r="G68" s="33"/>
    </row>
    <row r="69" spans="1:7" x14ac:dyDescent="0.25">
      <c r="A69" s="36"/>
      <c r="B69" s="27" t="s">
        <v>14920</v>
      </c>
      <c r="C69" s="39"/>
      <c r="D69" s="33"/>
      <c r="E69" s="33"/>
      <c r="F69" s="33"/>
      <c r="G69" s="33"/>
    </row>
    <row r="70" spans="1:7" x14ac:dyDescent="0.25">
      <c r="A70" s="36"/>
      <c r="B70" s="27" t="s">
        <v>14921</v>
      </c>
      <c r="C70" s="39"/>
      <c r="D70" s="33"/>
      <c r="E70" s="33"/>
      <c r="F70" s="33"/>
      <c r="G70" s="33"/>
    </row>
    <row r="71" spans="1:7" ht="15.75" thickBot="1" x14ac:dyDescent="0.3">
      <c r="A71" s="37"/>
      <c r="B71" s="28" t="s">
        <v>14906</v>
      </c>
      <c r="C71" s="40"/>
      <c r="D71" s="34"/>
      <c r="E71" s="34"/>
      <c r="F71" s="34"/>
      <c r="G71" s="34"/>
    </row>
    <row r="72" spans="1:7" ht="15.75" thickBot="1" x14ac:dyDescent="0.3">
      <c r="A72" s="6"/>
      <c r="B72" s="6"/>
      <c r="C72" s="6"/>
      <c r="D72" s="6"/>
      <c r="E72" s="6"/>
      <c r="F72" s="6"/>
      <c r="G72" s="6"/>
    </row>
    <row r="73" spans="1:7" x14ac:dyDescent="0.25">
      <c r="A73" s="35" t="s">
        <v>14925</v>
      </c>
      <c r="B73" s="26" t="s">
        <v>14926</v>
      </c>
      <c r="C73" s="38" t="s">
        <v>10</v>
      </c>
      <c r="D73" s="32">
        <v>202.51</v>
      </c>
      <c r="E73" s="32">
        <v>80.09</v>
      </c>
      <c r="F73" s="32"/>
      <c r="G73" s="32"/>
    </row>
    <row r="74" spans="1:7" x14ac:dyDescent="0.25">
      <c r="A74" s="36"/>
      <c r="B74" s="27" t="s">
        <v>14927</v>
      </c>
      <c r="C74" s="39"/>
      <c r="D74" s="33"/>
      <c r="E74" s="33"/>
      <c r="F74" s="33"/>
      <c r="G74" s="33"/>
    </row>
    <row r="75" spans="1:7" x14ac:dyDescent="0.25">
      <c r="A75" s="36"/>
      <c r="B75" s="27" t="s">
        <v>14899</v>
      </c>
      <c r="C75" s="39"/>
      <c r="D75" s="33"/>
      <c r="E75" s="33"/>
      <c r="F75" s="33"/>
      <c r="G75" s="33"/>
    </row>
    <row r="76" spans="1:7" x14ac:dyDescent="0.25">
      <c r="A76" s="36"/>
      <c r="B76" s="27" t="s">
        <v>14900</v>
      </c>
      <c r="C76" s="39"/>
      <c r="D76" s="33"/>
      <c r="E76" s="33"/>
      <c r="F76" s="33"/>
      <c r="G76" s="33"/>
    </row>
    <row r="77" spans="1:7" x14ac:dyDescent="0.25">
      <c r="A77" s="36"/>
      <c r="B77" s="27" t="s">
        <v>14917</v>
      </c>
      <c r="C77" s="39"/>
      <c r="D77" s="33"/>
      <c r="E77" s="33"/>
      <c r="F77" s="33"/>
      <c r="G77" s="33"/>
    </row>
    <row r="78" spans="1:7" x14ac:dyDescent="0.25">
      <c r="A78" s="36"/>
      <c r="B78" s="27" t="s">
        <v>14928</v>
      </c>
      <c r="C78" s="39"/>
      <c r="D78" s="33"/>
      <c r="E78" s="33"/>
      <c r="F78" s="33"/>
      <c r="G78" s="33"/>
    </row>
    <row r="79" spans="1:7" x14ac:dyDescent="0.25">
      <c r="A79" s="36"/>
      <c r="B79" s="27" t="s">
        <v>14918</v>
      </c>
      <c r="C79" s="39"/>
      <c r="D79" s="33"/>
      <c r="E79" s="33"/>
      <c r="F79" s="33"/>
      <c r="G79" s="33"/>
    </row>
    <row r="80" spans="1:7" x14ac:dyDescent="0.25">
      <c r="A80" s="36"/>
      <c r="B80" s="27" t="s">
        <v>14919</v>
      </c>
      <c r="C80" s="39"/>
      <c r="D80" s="33"/>
      <c r="E80" s="33"/>
      <c r="F80" s="33"/>
      <c r="G80" s="33"/>
    </row>
    <row r="81" spans="1:7" x14ac:dyDescent="0.25">
      <c r="A81" s="36"/>
      <c r="B81" s="27" t="s">
        <v>14920</v>
      </c>
      <c r="C81" s="39"/>
      <c r="D81" s="33"/>
      <c r="E81" s="33"/>
      <c r="F81" s="33"/>
      <c r="G81" s="33"/>
    </row>
    <row r="82" spans="1:7" x14ac:dyDescent="0.25">
      <c r="A82" s="36"/>
      <c r="B82" s="27" t="s">
        <v>14921</v>
      </c>
      <c r="C82" s="39"/>
      <c r="D82" s="33"/>
      <c r="E82" s="33"/>
      <c r="F82" s="33"/>
      <c r="G82" s="33"/>
    </row>
    <row r="83" spans="1:7" ht="15.75" thickBot="1" x14ac:dyDescent="0.3">
      <c r="A83" s="37"/>
      <c r="B83" s="28" t="s">
        <v>14906</v>
      </c>
      <c r="C83" s="40"/>
      <c r="D83" s="34"/>
      <c r="E83" s="34"/>
      <c r="F83" s="34"/>
      <c r="G83" s="34"/>
    </row>
    <row r="84" spans="1:7" ht="15.75" thickBot="1" x14ac:dyDescent="0.3">
      <c r="A84" s="6"/>
      <c r="B84" s="6"/>
      <c r="C84" s="6"/>
      <c r="D84" s="6"/>
      <c r="E84" s="6"/>
      <c r="F84" s="6"/>
      <c r="G84" s="6"/>
    </row>
    <row r="85" spans="1:7" x14ac:dyDescent="0.25">
      <c r="A85" s="35" t="s">
        <v>14929</v>
      </c>
      <c r="B85" s="26" t="s">
        <v>14930</v>
      </c>
      <c r="C85" s="38" t="s">
        <v>10</v>
      </c>
      <c r="D85" s="32">
        <v>121.51</v>
      </c>
      <c r="E85" s="32">
        <v>80.09</v>
      </c>
      <c r="F85" s="32"/>
      <c r="G85" s="32"/>
    </row>
    <row r="86" spans="1:7" x14ac:dyDescent="0.25">
      <c r="A86" s="36"/>
      <c r="B86" s="27" t="s">
        <v>14931</v>
      </c>
      <c r="C86" s="39"/>
      <c r="D86" s="33"/>
      <c r="E86" s="33"/>
      <c r="F86" s="33"/>
      <c r="G86" s="33"/>
    </row>
    <row r="87" spans="1:7" x14ac:dyDescent="0.25">
      <c r="A87" s="36"/>
      <c r="B87" s="27" t="s">
        <v>14899</v>
      </c>
      <c r="C87" s="39"/>
      <c r="D87" s="33"/>
      <c r="E87" s="33"/>
      <c r="F87" s="33"/>
      <c r="G87" s="33"/>
    </row>
    <row r="88" spans="1:7" x14ac:dyDescent="0.25">
      <c r="A88" s="36"/>
      <c r="B88" s="27" t="s">
        <v>14900</v>
      </c>
      <c r="C88" s="39"/>
      <c r="D88" s="33"/>
      <c r="E88" s="33"/>
      <c r="F88" s="33"/>
      <c r="G88" s="33"/>
    </row>
    <row r="89" spans="1:7" x14ac:dyDescent="0.25">
      <c r="A89" s="36"/>
      <c r="B89" s="27" t="s">
        <v>14917</v>
      </c>
      <c r="C89" s="39"/>
      <c r="D89" s="33"/>
      <c r="E89" s="33"/>
      <c r="F89" s="33"/>
      <c r="G89" s="33"/>
    </row>
    <row r="90" spans="1:7" x14ac:dyDescent="0.25">
      <c r="A90" s="36"/>
      <c r="B90" s="27" t="s">
        <v>14928</v>
      </c>
      <c r="C90" s="39"/>
      <c r="D90" s="33"/>
      <c r="E90" s="33"/>
      <c r="F90" s="33"/>
      <c r="G90" s="33"/>
    </row>
    <row r="91" spans="1:7" x14ac:dyDescent="0.25">
      <c r="A91" s="36"/>
      <c r="B91" s="27" t="s">
        <v>14932</v>
      </c>
      <c r="C91" s="39"/>
      <c r="D91" s="33"/>
      <c r="E91" s="33"/>
      <c r="F91" s="33"/>
      <c r="G91" s="33"/>
    </row>
    <row r="92" spans="1:7" x14ac:dyDescent="0.25">
      <c r="A92" s="36"/>
      <c r="B92" s="27" t="s">
        <v>14933</v>
      </c>
      <c r="C92" s="39"/>
      <c r="D92" s="33"/>
      <c r="E92" s="33"/>
      <c r="F92" s="33"/>
      <c r="G92" s="33"/>
    </row>
    <row r="93" spans="1:7" x14ac:dyDescent="0.25">
      <c r="A93" s="36"/>
      <c r="B93" s="27" t="s">
        <v>14918</v>
      </c>
      <c r="C93" s="39"/>
      <c r="D93" s="33"/>
      <c r="E93" s="33"/>
      <c r="F93" s="33"/>
      <c r="G93" s="33"/>
    </row>
    <row r="94" spans="1:7" x14ac:dyDescent="0.25">
      <c r="A94" s="36"/>
      <c r="B94" s="27" t="s">
        <v>14919</v>
      </c>
      <c r="C94" s="39"/>
      <c r="D94" s="33"/>
      <c r="E94" s="33"/>
      <c r="F94" s="33"/>
      <c r="G94" s="33"/>
    </row>
    <row r="95" spans="1:7" x14ac:dyDescent="0.25">
      <c r="A95" s="36"/>
      <c r="B95" s="27" t="s">
        <v>14920</v>
      </c>
      <c r="C95" s="39"/>
      <c r="D95" s="33"/>
      <c r="E95" s="33"/>
      <c r="F95" s="33"/>
      <c r="G95" s="33"/>
    </row>
    <row r="96" spans="1:7" x14ac:dyDescent="0.25">
      <c r="A96" s="36"/>
      <c r="B96" s="27" t="s">
        <v>14921</v>
      </c>
      <c r="C96" s="39"/>
      <c r="D96" s="33"/>
      <c r="E96" s="33"/>
      <c r="F96" s="33"/>
      <c r="G96" s="33"/>
    </row>
    <row r="97" spans="1:7" ht="15.75" thickBot="1" x14ac:dyDescent="0.3">
      <c r="A97" s="37"/>
      <c r="B97" s="28" t="s">
        <v>14906</v>
      </c>
      <c r="C97" s="40"/>
      <c r="D97" s="34"/>
      <c r="E97" s="34"/>
      <c r="F97" s="34"/>
      <c r="G97" s="34"/>
    </row>
    <row r="98" spans="1:7" ht="15.75" thickBot="1" x14ac:dyDescent="0.3">
      <c r="A98" s="6"/>
      <c r="B98" s="6"/>
      <c r="C98" s="6"/>
      <c r="D98" s="6"/>
      <c r="E98" s="6"/>
      <c r="F98" s="6"/>
      <c r="G98" s="6"/>
    </row>
    <row r="99" spans="1:7" x14ac:dyDescent="0.25">
      <c r="A99" s="35" t="s">
        <v>14934</v>
      </c>
      <c r="B99" s="26" t="s">
        <v>14935</v>
      </c>
      <c r="C99" s="38" t="s">
        <v>10</v>
      </c>
      <c r="D99" s="32">
        <v>121.51</v>
      </c>
      <c r="E99" s="32">
        <v>80.09</v>
      </c>
      <c r="F99" s="32"/>
      <c r="G99" s="32"/>
    </row>
    <row r="100" spans="1:7" x14ac:dyDescent="0.25">
      <c r="A100" s="36"/>
      <c r="B100" s="27" t="s">
        <v>14936</v>
      </c>
      <c r="C100" s="39"/>
      <c r="D100" s="33"/>
      <c r="E100" s="33"/>
      <c r="F100" s="33"/>
      <c r="G100" s="33"/>
    </row>
    <row r="101" spans="1:7" x14ac:dyDescent="0.25">
      <c r="A101" s="36"/>
      <c r="B101" s="27" t="s">
        <v>14899</v>
      </c>
      <c r="C101" s="39"/>
      <c r="D101" s="33"/>
      <c r="E101" s="33"/>
      <c r="F101" s="33"/>
      <c r="G101" s="33"/>
    </row>
    <row r="102" spans="1:7" x14ac:dyDescent="0.25">
      <c r="A102" s="36"/>
      <c r="B102" s="27" t="s">
        <v>14900</v>
      </c>
      <c r="C102" s="39"/>
      <c r="D102" s="33"/>
      <c r="E102" s="33"/>
      <c r="F102" s="33"/>
      <c r="G102" s="33"/>
    </row>
    <row r="103" spans="1:7" x14ac:dyDescent="0.25">
      <c r="A103" s="36"/>
      <c r="B103" s="27" t="s">
        <v>14937</v>
      </c>
      <c r="C103" s="39"/>
      <c r="D103" s="33"/>
      <c r="E103" s="33"/>
      <c r="F103" s="33"/>
      <c r="G103" s="33"/>
    </row>
    <row r="104" spans="1:7" x14ac:dyDescent="0.25">
      <c r="A104" s="36"/>
      <c r="B104" s="27" t="s">
        <v>14938</v>
      </c>
      <c r="C104" s="39"/>
      <c r="D104" s="33"/>
      <c r="E104" s="33"/>
      <c r="F104" s="33"/>
      <c r="G104" s="33"/>
    </row>
    <row r="105" spans="1:7" x14ac:dyDescent="0.25">
      <c r="A105" s="36"/>
      <c r="B105" s="27" t="s">
        <v>14939</v>
      </c>
      <c r="C105" s="39"/>
      <c r="D105" s="33"/>
      <c r="E105" s="33"/>
      <c r="F105" s="33"/>
      <c r="G105" s="33"/>
    </row>
    <row r="106" spans="1:7" x14ac:dyDescent="0.25">
      <c r="A106" s="36"/>
      <c r="B106" s="27" t="s">
        <v>14940</v>
      </c>
      <c r="C106" s="39"/>
      <c r="D106" s="33"/>
      <c r="E106" s="33"/>
      <c r="F106" s="33"/>
      <c r="G106" s="33"/>
    </row>
    <row r="107" spans="1:7" ht="15.75" thickBot="1" x14ac:dyDescent="0.3">
      <c r="A107" s="37"/>
      <c r="B107" s="28" t="s">
        <v>14906</v>
      </c>
      <c r="C107" s="40"/>
      <c r="D107" s="34"/>
      <c r="E107" s="34"/>
      <c r="F107" s="34"/>
      <c r="G107" s="34"/>
    </row>
  </sheetData>
  <mergeCells count="48">
    <mergeCell ref="G27:G36"/>
    <mergeCell ref="A16:A25"/>
    <mergeCell ref="C16:C25"/>
    <mergeCell ref="D16:D25"/>
    <mergeCell ref="E16:E25"/>
    <mergeCell ref="F16:F25"/>
    <mergeCell ref="G16:G25"/>
    <mergeCell ref="A27:A36"/>
    <mergeCell ref="C27:C36"/>
    <mergeCell ref="D27:D36"/>
    <mergeCell ref="E27:E36"/>
    <mergeCell ref="F27:F36"/>
    <mergeCell ref="G51:G60"/>
    <mergeCell ref="A38:A47"/>
    <mergeCell ref="C38:C47"/>
    <mergeCell ref="D38:D47"/>
    <mergeCell ref="E38:E47"/>
    <mergeCell ref="F38:F47"/>
    <mergeCell ref="G38:G47"/>
    <mergeCell ref="A51:A60"/>
    <mergeCell ref="C51:C60"/>
    <mergeCell ref="D51:D60"/>
    <mergeCell ref="E51:E60"/>
    <mergeCell ref="F51:F60"/>
    <mergeCell ref="G73:G83"/>
    <mergeCell ref="A62:A71"/>
    <mergeCell ref="C62:C71"/>
    <mergeCell ref="D62:D71"/>
    <mergeCell ref="E62:E71"/>
    <mergeCell ref="F62:F71"/>
    <mergeCell ref="G62:G71"/>
    <mergeCell ref="A73:A83"/>
    <mergeCell ref="C73:C83"/>
    <mergeCell ref="D73:D83"/>
    <mergeCell ref="E73:E83"/>
    <mergeCell ref="F73:F83"/>
    <mergeCell ref="G99:G107"/>
    <mergeCell ref="A85:A97"/>
    <mergeCell ref="C85:C97"/>
    <mergeCell ref="D85:D97"/>
    <mergeCell ref="E85:E97"/>
    <mergeCell ref="F85:F97"/>
    <mergeCell ref="G85:G97"/>
    <mergeCell ref="A99:A107"/>
    <mergeCell ref="C99:C107"/>
    <mergeCell ref="D99:D107"/>
    <mergeCell ref="E99:E107"/>
    <mergeCell ref="F99:F107"/>
  </mergeCell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A276DB-EF24-41BB-8489-3693337E88A7}">
  <sheetPr>
    <tabColor theme="4" tint="-0.499984740745262"/>
  </sheetPr>
  <dimension ref="A1:G24"/>
  <sheetViews>
    <sheetView workbookViewId="0">
      <selection activeCell="B31" sqref="B31"/>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14981</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14807</v>
      </c>
      <c r="B10" s="7" t="s">
        <v>14808</v>
      </c>
      <c r="C10" s="8"/>
      <c r="D10" s="9"/>
      <c r="E10" s="9"/>
      <c r="F10" s="9"/>
      <c r="G10" s="9"/>
    </row>
    <row r="11" spans="1:7" ht="15.75" thickBot="1" x14ac:dyDescent="0.3">
      <c r="A11" s="6"/>
      <c r="B11" s="6"/>
      <c r="C11" s="6"/>
      <c r="D11" s="6"/>
      <c r="E11" s="6"/>
      <c r="F11" s="6"/>
      <c r="G11" s="6"/>
    </row>
    <row r="12" spans="1:7" ht="15.75" thickBot="1" x14ac:dyDescent="0.3">
      <c r="A12" s="7" t="s">
        <v>14982</v>
      </c>
      <c r="B12" s="7" t="s">
        <v>14983</v>
      </c>
      <c r="C12" s="8"/>
      <c r="D12" s="9"/>
      <c r="E12" s="9"/>
      <c r="F12" s="9"/>
      <c r="G12" s="9"/>
    </row>
    <row r="13" spans="1:7" ht="15.75" thickBot="1" x14ac:dyDescent="0.3">
      <c r="A13" s="6"/>
      <c r="B13" s="6"/>
      <c r="C13" s="6"/>
      <c r="D13" s="6"/>
      <c r="E13" s="6"/>
      <c r="F13" s="6"/>
      <c r="G13" s="6"/>
    </row>
    <row r="14" spans="1:7" ht="15.75" thickBot="1" x14ac:dyDescent="0.3">
      <c r="A14" s="7" t="s">
        <v>14984</v>
      </c>
      <c r="B14" s="7" t="s">
        <v>14985</v>
      </c>
      <c r="C14" s="8"/>
      <c r="D14" s="9"/>
      <c r="E14" s="9"/>
      <c r="F14" s="9"/>
      <c r="G14" s="9"/>
    </row>
    <row r="15" spans="1:7" ht="15.75" thickBot="1" x14ac:dyDescent="0.3">
      <c r="A15" s="6"/>
      <c r="B15" s="6"/>
      <c r="C15" s="6"/>
      <c r="D15" s="6"/>
      <c r="E15" s="6"/>
      <c r="F15" s="6"/>
      <c r="G15" s="6"/>
    </row>
    <row r="16" spans="1:7" ht="15.75" thickBot="1" x14ac:dyDescent="0.3">
      <c r="A16" s="7" t="s">
        <v>14986</v>
      </c>
      <c r="B16" s="7" t="s">
        <v>14987</v>
      </c>
      <c r="C16" s="8" t="s">
        <v>1444</v>
      </c>
      <c r="D16" s="9">
        <v>10.65</v>
      </c>
      <c r="E16" s="9">
        <v>80.09</v>
      </c>
      <c r="F16" s="9"/>
      <c r="G16" s="9"/>
    </row>
    <row r="17" spans="1:7" ht="15.75" thickBot="1" x14ac:dyDescent="0.3">
      <c r="A17" s="6"/>
      <c r="B17" s="6"/>
      <c r="C17" s="6"/>
      <c r="D17" s="6"/>
      <c r="E17" s="6"/>
      <c r="F17" s="6"/>
      <c r="G17" s="6"/>
    </row>
    <row r="18" spans="1:7" ht="15.75" thickBot="1" x14ac:dyDescent="0.3">
      <c r="A18" s="7" t="s">
        <v>14988</v>
      </c>
      <c r="B18" s="7" t="s">
        <v>14989</v>
      </c>
      <c r="C18" s="8" t="s">
        <v>10</v>
      </c>
      <c r="D18" s="9">
        <v>297.63</v>
      </c>
      <c r="E18" s="9">
        <v>80.099999999999994</v>
      </c>
      <c r="F18" s="9"/>
      <c r="G18" s="9"/>
    </row>
    <row r="19" spans="1:7" ht="15.75" thickBot="1" x14ac:dyDescent="0.3">
      <c r="A19" s="6"/>
      <c r="B19" s="6"/>
      <c r="C19" s="6"/>
      <c r="D19" s="6"/>
      <c r="E19" s="6"/>
      <c r="F19" s="6"/>
      <c r="G19" s="6"/>
    </row>
    <row r="20" spans="1:7" ht="15.75" thickBot="1" x14ac:dyDescent="0.3">
      <c r="A20" s="7" t="s">
        <v>14990</v>
      </c>
      <c r="B20" s="7" t="s">
        <v>14991</v>
      </c>
      <c r="C20" s="8" t="s">
        <v>10</v>
      </c>
      <c r="D20" s="9">
        <v>186.85</v>
      </c>
      <c r="E20" s="9">
        <v>80.099999999999994</v>
      </c>
      <c r="F20" s="9"/>
      <c r="G20" s="9"/>
    </row>
    <row r="21" spans="1:7" ht="15.75" thickBot="1" x14ac:dyDescent="0.3">
      <c r="A21" s="6"/>
      <c r="B21" s="6"/>
      <c r="C21" s="6"/>
      <c r="D21" s="6"/>
      <c r="E21" s="6"/>
      <c r="F21" s="6"/>
      <c r="G21" s="6"/>
    </row>
    <row r="22" spans="1:7" ht="15.75" thickBot="1" x14ac:dyDescent="0.3">
      <c r="A22" s="7" t="s">
        <v>14992</v>
      </c>
      <c r="B22" s="7" t="s">
        <v>14993</v>
      </c>
      <c r="C22" s="8"/>
      <c r="D22" s="9"/>
      <c r="E22" s="9"/>
      <c r="F22" s="9"/>
      <c r="G22" s="9"/>
    </row>
    <row r="23" spans="1:7" ht="15.75" thickBot="1" x14ac:dyDescent="0.3">
      <c r="A23" s="6"/>
      <c r="B23" s="6"/>
      <c r="C23" s="6"/>
      <c r="D23" s="6"/>
      <c r="E23" s="6"/>
      <c r="F23" s="6"/>
      <c r="G23" s="6"/>
    </row>
    <row r="24" spans="1:7" ht="15.75" thickBot="1" x14ac:dyDescent="0.3">
      <c r="A24" s="7" t="s">
        <v>14994</v>
      </c>
      <c r="B24" s="7" t="s">
        <v>14995</v>
      </c>
      <c r="C24" s="8" t="s">
        <v>10</v>
      </c>
      <c r="D24" s="9">
        <v>159.44999999999999</v>
      </c>
      <c r="E24" s="9">
        <v>80.09</v>
      </c>
      <c r="F24" s="9"/>
      <c r="G24" s="9"/>
    </row>
  </sheetData>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F78B84-D176-4D14-9D5A-B22D9E1BEB02}">
  <sheetPr>
    <tabColor theme="7" tint="0.79998168889431442"/>
  </sheetPr>
  <dimension ref="A1:G65"/>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14996</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14997</v>
      </c>
      <c r="B10" s="7" t="s">
        <v>14998</v>
      </c>
      <c r="C10" s="8"/>
      <c r="D10" s="9"/>
      <c r="E10" s="9"/>
      <c r="F10" s="9"/>
      <c r="G10" s="9"/>
    </row>
    <row r="11" spans="1:7" ht="15.75" thickBot="1" x14ac:dyDescent="0.3">
      <c r="A11" s="6"/>
      <c r="B11" s="6"/>
      <c r="C11" s="6"/>
      <c r="D11" s="6"/>
      <c r="E11" s="6"/>
      <c r="F11" s="6"/>
      <c r="G11" s="6"/>
    </row>
    <row r="12" spans="1:7" ht="15.75" thickBot="1" x14ac:dyDescent="0.3">
      <c r="A12" s="7" t="s">
        <v>14999</v>
      </c>
      <c r="B12" s="7" t="s">
        <v>15000</v>
      </c>
      <c r="C12" s="8"/>
      <c r="D12" s="9"/>
      <c r="E12" s="9"/>
      <c r="F12" s="9"/>
      <c r="G12" s="9"/>
    </row>
    <row r="13" spans="1:7" ht="15.75" thickBot="1" x14ac:dyDescent="0.3">
      <c r="A13" s="6"/>
      <c r="B13" s="6"/>
      <c r="C13" s="6"/>
      <c r="D13" s="6"/>
      <c r="E13" s="6"/>
      <c r="F13" s="6"/>
      <c r="G13" s="6"/>
    </row>
    <row r="14" spans="1:7" x14ac:dyDescent="0.25">
      <c r="A14" s="35" t="s">
        <v>15001</v>
      </c>
      <c r="B14" s="26" t="s">
        <v>1116</v>
      </c>
      <c r="C14" s="38"/>
      <c r="D14" s="32"/>
      <c r="E14" s="32"/>
      <c r="F14" s="32"/>
      <c r="G14" s="32"/>
    </row>
    <row r="15" spans="1:7" x14ac:dyDescent="0.25">
      <c r="A15" s="36"/>
      <c r="B15" s="27" t="s">
        <v>1117</v>
      </c>
      <c r="C15" s="39"/>
      <c r="D15" s="33"/>
      <c r="E15" s="33"/>
      <c r="F15" s="33"/>
      <c r="G15" s="33"/>
    </row>
    <row r="16" spans="1:7" ht="15.75" thickBot="1" x14ac:dyDescent="0.3">
      <c r="A16" s="37"/>
      <c r="B16" s="28" t="s">
        <v>1118</v>
      </c>
      <c r="C16" s="40"/>
      <c r="D16" s="34"/>
      <c r="E16" s="34"/>
      <c r="F16" s="34"/>
      <c r="G16" s="34"/>
    </row>
    <row r="17" spans="1:7" ht="15.75" thickBot="1" x14ac:dyDescent="0.3">
      <c r="A17" s="6"/>
      <c r="B17" s="6"/>
      <c r="C17" s="6"/>
      <c r="D17" s="6"/>
      <c r="E17" s="6"/>
      <c r="F17" s="6"/>
      <c r="G17" s="6"/>
    </row>
    <row r="18" spans="1:7" ht="15.75" thickBot="1" x14ac:dyDescent="0.3">
      <c r="A18" s="7" t="s">
        <v>15002</v>
      </c>
      <c r="B18" s="7" t="s">
        <v>14813</v>
      </c>
      <c r="C18" s="8"/>
      <c r="D18" s="9"/>
      <c r="E18" s="9"/>
      <c r="F18" s="9"/>
      <c r="G18" s="9"/>
    </row>
    <row r="19" spans="1:7" ht="15.75" thickBot="1" x14ac:dyDescent="0.3">
      <c r="A19" s="6"/>
      <c r="B19" s="6"/>
      <c r="C19" s="6"/>
      <c r="D19" s="6"/>
      <c r="E19" s="6"/>
      <c r="F19" s="6"/>
      <c r="G19" s="6"/>
    </row>
    <row r="20" spans="1:7" ht="15.75" thickBot="1" x14ac:dyDescent="0.3">
      <c r="A20" s="7" t="s">
        <v>15003</v>
      </c>
      <c r="B20" s="7" t="s">
        <v>1120</v>
      </c>
      <c r="C20" s="8"/>
      <c r="D20" s="9"/>
      <c r="E20" s="9"/>
      <c r="F20" s="9"/>
      <c r="G20" s="9"/>
    </row>
    <row r="21" spans="1:7" ht="15.75" thickBot="1" x14ac:dyDescent="0.3">
      <c r="A21" s="6"/>
      <c r="B21" s="6"/>
      <c r="C21" s="6"/>
      <c r="D21" s="6"/>
      <c r="E21" s="6"/>
      <c r="F21" s="6"/>
      <c r="G21" s="6"/>
    </row>
    <row r="22" spans="1:7" ht="15.75" thickBot="1" x14ac:dyDescent="0.3">
      <c r="A22" s="7" t="s">
        <v>15004</v>
      </c>
      <c r="B22" s="7" t="s">
        <v>1122</v>
      </c>
      <c r="C22" s="8" t="s">
        <v>13</v>
      </c>
      <c r="D22" s="9">
        <v>0.25</v>
      </c>
      <c r="E22" s="9">
        <v>80</v>
      </c>
      <c r="F22" s="9"/>
      <c r="G22" s="9"/>
    </row>
    <row r="23" spans="1:7" ht="15.75" thickBot="1" x14ac:dyDescent="0.3">
      <c r="A23" s="6"/>
      <c r="B23" s="6"/>
      <c r="C23" s="6"/>
      <c r="D23" s="6"/>
      <c r="E23" s="6"/>
      <c r="F23" s="6"/>
      <c r="G23" s="6"/>
    </row>
    <row r="24" spans="1:7" ht="15.75" thickBot="1" x14ac:dyDescent="0.3">
      <c r="A24" s="7" t="s">
        <v>15005</v>
      </c>
      <c r="B24" s="7" t="s">
        <v>1124</v>
      </c>
      <c r="C24" s="8" t="s">
        <v>13</v>
      </c>
      <c r="D24" s="9">
        <v>0.31</v>
      </c>
      <c r="E24" s="9">
        <v>80.650000000000006</v>
      </c>
      <c r="F24" s="9"/>
      <c r="G24" s="9"/>
    </row>
    <row r="25" spans="1:7" ht="15.75" thickBot="1" x14ac:dyDescent="0.3">
      <c r="A25" s="6"/>
      <c r="B25" s="6"/>
      <c r="C25" s="6"/>
      <c r="D25" s="6"/>
      <c r="E25" s="6"/>
      <c r="F25" s="6"/>
      <c r="G25" s="6"/>
    </row>
    <row r="26" spans="1:7" ht="15.75" thickBot="1" x14ac:dyDescent="0.3">
      <c r="A26" s="7" t="s">
        <v>15006</v>
      </c>
      <c r="B26" s="7" t="s">
        <v>1126</v>
      </c>
      <c r="C26" s="8" t="s">
        <v>13</v>
      </c>
      <c r="D26" s="9">
        <v>0.37</v>
      </c>
      <c r="E26" s="9">
        <v>81.08</v>
      </c>
      <c r="F26" s="9"/>
      <c r="G26" s="9"/>
    </row>
    <row r="27" spans="1:7" ht="15.75" thickBot="1" x14ac:dyDescent="0.3">
      <c r="A27" s="6"/>
      <c r="B27" s="6"/>
      <c r="C27" s="6"/>
      <c r="D27" s="6"/>
      <c r="E27" s="6"/>
      <c r="F27" s="6"/>
      <c r="G27" s="6"/>
    </row>
    <row r="28" spans="1:7" ht="15.75" thickBot="1" x14ac:dyDescent="0.3">
      <c r="A28" s="7" t="s">
        <v>15007</v>
      </c>
      <c r="B28" s="7" t="s">
        <v>1128</v>
      </c>
      <c r="C28" s="8" t="s">
        <v>13</v>
      </c>
      <c r="D28" s="9">
        <v>0.39</v>
      </c>
      <c r="E28" s="9">
        <v>79.489999999999995</v>
      </c>
      <c r="F28" s="9"/>
      <c r="G28" s="9"/>
    </row>
    <row r="29" spans="1:7" ht="15.75" thickBot="1" x14ac:dyDescent="0.3">
      <c r="A29" s="6"/>
      <c r="B29" s="6"/>
      <c r="C29" s="6"/>
      <c r="D29" s="6"/>
      <c r="E29" s="6"/>
      <c r="F29" s="6"/>
      <c r="G29" s="6"/>
    </row>
    <row r="30" spans="1:7" ht="15.75" thickBot="1" x14ac:dyDescent="0.3">
      <c r="A30" s="7" t="s">
        <v>15008</v>
      </c>
      <c r="B30" s="7" t="s">
        <v>1130</v>
      </c>
      <c r="C30" s="8"/>
      <c r="D30" s="9"/>
      <c r="E30" s="9"/>
      <c r="F30" s="9"/>
      <c r="G30" s="9"/>
    </row>
    <row r="31" spans="1:7" ht="15.75" thickBot="1" x14ac:dyDescent="0.3">
      <c r="A31" s="6"/>
      <c r="B31" s="6"/>
      <c r="C31" s="6"/>
      <c r="D31" s="6"/>
      <c r="E31" s="6"/>
      <c r="F31" s="6"/>
      <c r="G31" s="6"/>
    </row>
    <row r="32" spans="1:7" ht="15.75" thickBot="1" x14ac:dyDescent="0.3">
      <c r="A32" s="7" t="s">
        <v>15009</v>
      </c>
      <c r="B32" s="7" t="s">
        <v>1122</v>
      </c>
      <c r="C32" s="8" t="s">
        <v>13</v>
      </c>
      <c r="D32" s="9">
        <v>0.28000000000000003</v>
      </c>
      <c r="E32" s="9">
        <v>78.569999999999993</v>
      </c>
      <c r="F32" s="9"/>
      <c r="G32" s="9"/>
    </row>
    <row r="33" spans="1:7" ht="15.75" thickBot="1" x14ac:dyDescent="0.3">
      <c r="A33" s="6"/>
      <c r="B33" s="6"/>
      <c r="C33" s="6"/>
      <c r="D33" s="6"/>
      <c r="E33" s="6"/>
      <c r="F33" s="6"/>
      <c r="G33" s="6"/>
    </row>
    <row r="34" spans="1:7" ht="15.75" thickBot="1" x14ac:dyDescent="0.3">
      <c r="A34" s="7" t="s">
        <v>15010</v>
      </c>
      <c r="B34" s="7" t="s">
        <v>1124</v>
      </c>
      <c r="C34" s="8" t="s">
        <v>13</v>
      </c>
      <c r="D34" s="9">
        <v>0.36</v>
      </c>
      <c r="E34" s="9">
        <v>80.56</v>
      </c>
      <c r="F34" s="9"/>
      <c r="G34" s="9"/>
    </row>
    <row r="35" spans="1:7" ht="15.75" thickBot="1" x14ac:dyDescent="0.3">
      <c r="A35" s="6"/>
      <c r="B35" s="6"/>
      <c r="C35" s="6"/>
      <c r="D35" s="6"/>
      <c r="E35" s="6"/>
      <c r="F35" s="6"/>
      <c r="G35" s="6"/>
    </row>
    <row r="36" spans="1:7" ht="15.75" thickBot="1" x14ac:dyDescent="0.3">
      <c r="A36" s="7" t="s">
        <v>15011</v>
      </c>
      <c r="B36" s="7" t="s">
        <v>1126</v>
      </c>
      <c r="C36" s="8" t="s">
        <v>13</v>
      </c>
      <c r="D36" s="9">
        <v>0.43</v>
      </c>
      <c r="E36" s="9">
        <v>79.069999999999993</v>
      </c>
      <c r="F36" s="9"/>
      <c r="G36" s="9"/>
    </row>
    <row r="37" spans="1:7" ht="15.75" thickBot="1" x14ac:dyDescent="0.3">
      <c r="A37" s="6"/>
      <c r="B37" s="6"/>
      <c r="C37" s="6"/>
      <c r="D37" s="6"/>
      <c r="E37" s="6"/>
      <c r="F37" s="6"/>
      <c r="G37" s="6"/>
    </row>
    <row r="38" spans="1:7" ht="15.75" thickBot="1" x14ac:dyDescent="0.3">
      <c r="A38" s="7" t="s">
        <v>15012</v>
      </c>
      <c r="B38" s="7" t="s">
        <v>1128</v>
      </c>
      <c r="C38" s="8" t="s">
        <v>13</v>
      </c>
      <c r="D38" s="9">
        <v>0.46</v>
      </c>
      <c r="E38" s="9">
        <v>80.430000000000007</v>
      </c>
      <c r="F38" s="9"/>
      <c r="G38" s="9"/>
    </row>
    <row r="39" spans="1:7" ht="15.75" thickBot="1" x14ac:dyDescent="0.3">
      <c r="A39" s="6"/>
      <c r="B39" s="6"/>
      <c r="C39" s="6"/>
      <c r="D39" s="6"/>
      <c r="E39" s="6"/>
      <c r="F39" s="6"/>
      <c r="G39" s="6"/>
    </row>
    <row r="40" spans="1:7" ht="15.75" thickBot="1" x14ac:dyDescent="0.3">
      <c r="A40" s="7" t="s">
        <v>15013</v>
      </c>
      <c r="B40" s="7" t="s">
        <v>823</v>
      </c>
      <c r="C40" s="8"/>
      <c r="D40" s="9"/>
      <c r="E40" s="9"/>
      <c r="F40" s="9"/>
      <c r="G40" s="9"/>
    </row>
    <row r="41" spans="1:7" ht="15.75" thickBot="1" x14ac:dyDescent="0.3">
      <c r="A41" s="6"/>
      <c r="B41" s="6"/>
      <c r="C41" s="6"/>
      <c r="D41" s="6"/>
      <c r="E41" s="6"/>
      <c r="F41" s="6"/>
      <c r="G41" s="6"/>
    </row>
    <row r="42" spans="1:7" ht="24.75" x14ac:dyDescent="0.25">
      <c r="A42" s="35" t="s">
        <v>15014</v>
      </c>
      <c r="B42" s="26" t="s">
        <v>15015</v>
      </c>
      <c r="C42" s="38"/>
      <c r="D42" s="32"/>
      <c r="E42" s="32"/>
      <c r="F42" s="32"/>
      <c r="G42" s="32"/>
    </row>
    <row r="43" spans="1:7" x14ac:dyDescent="0.25">
      <c r="A43" s="36"/>
      <c r="B43" s="27" t="s">
        <v>826</v>
      </c>
      <c r="C43" s="39"/>
      <c r="D43" s="33"/>
      <c r="E43" s="33"/>
      <c r="F43" s="33"/>
      <c r="G43" s="33"/>
    </row>
    <row r="44" spans="1:7" ht="15.75" thickBot="1" x14ac:dyDescent="0.3">
      <c r="A44" s="37"/>
      <c r="B44" s="28" t="s">
        <v>827</v>
      </c>
      <c r="C44" s="40"/>
      <c r="D44" s="34"/>
      <c r="E44" s="34"/>
      <c r="F44" s="34"/>
      <c r="G44" s="34"/>
    </row>
    <row r="45" spans="1:7" ht="15.75" thickBot="1" x14ac:dyDescent="0.3">
      <c r="A45" s="6"/>
      <c r="B45" s="6"/>
      <c r="C45" s="6"/>
      <c r="D45" s="6"/>
      <c r="E45" s="6"/>
      <c r="F45" s="6"/>
      <c r="G45" s="6"/>
    </row>
    <row r="46" spans="1:7" ht="15.75" thickBot="1" x14ac:dyDescent="0.3">
      <c r="A46" s="7" t="s">
        <v>15016</v>
      </c>
      <c r="B46" s="7" t="s">
        <v>14828</v>
      </c>
      <c r="C46" s="8" t="s">
        <v>13</v>
      </c>
      <c r="D46" s="9">
        <v>27.13</v>
      </c>
      <c r="E46" s="9">
        <v>80.099999999999994</v>
      </c>
      <c r="F46" s="9"/>
      <c r="G46" s="9"/>
    </row>
    <row r="47" spans="1:7" ht="15.75" thickBot="1" x14ac:dyDescent="0.3">
      <c r="A47" s="6"/>
      <c r="B47" s="6"/>
      <c r="C47" s="6"/>
      <c r="D47" s="6"/>
      <c r="E47" s="6"/>
      <c r="F47" s="6"/>
      <c r="G47" s="6"/>
    </row>
    <row r="48" spans="1:7" ht="15.75" thickBot="1" x14ac:dyDescent="0.3">
      <c r="A48" s="7" t="s">
        <v>15017</v>
      </c>
      <c r="B48" s="7" t="s">
        <v>14830</v>
      </c>
      <c r="C48" s="8" t="s">
        <v>13</v>
      </c>
      <c r="D48" s="9">
        <v>29.24</v>
      </c>
      <c r="E48" s="9">
        <v>80.099999999999994</v>
      </c>
      <c r="F48" s="9"/>
      <c r="G48" s="9"/>
    </row>
    <row r="49" spans="1:7" ht="15.75" thickBot="1" x14ac:dyDescent="0.3">
      <c r="A49" s="6"/>
      <c r="B49" s="6"/>
      <c r="C49" s="6"/>
      <c r="D49" s="6"/>
      <c r="E49" s="6"/>
      <c r="F49" s="6"/>
      <c r="G49" s="6"/>
    </row>
    <row r="50" spans="1:7" ht="15.75" thickBot="1" x14ac:dyDescent="0.3">
      <c r="A50" s="7" t="s">
        <v>15018</v>
      </c>
      <c r="B50" s="7" t="s">
        <v>14832</v>
      </c>
      <c r="C50" s="8" t="s">
        <v>13</v>
      </c>
      <c r="D50" s="9">
        <v>30.89</v>
      </c>
      <c r="E50" s="9">
        <v>80.09</v>
      </c>
      <c r="F50" s="9"/>
      <c r="G50" s="9"/>
    </row>
    <row r="51" spans="1:7" ht="15.75" thickBot="1" x14ac:dyDescent="0.3">
      <c r="A51" s="6"/>
      <c r="B51" s="6"/>
      <c r="C51" s="6"/>
      <c r="D51" s="6"/>
      <c r="E51" s="6"/>
      <c r="F51" s="6"/>
      <c r="G51" s="6"/>
    </row>
    <row r="52" spans="1:7" ht="15.75" thickBot="1" x14ac:dyDescent="0.3">
      <c r="A52" s="7" t="s">
        <v>15019</v>
      </c>
      <c r="B52" s="7" t="s">
        <v>14834</v>
      </c>
      <c r="C52" s="8" t="s">
        <v>13</v>
      </c>
      <c r="D52" s="9">
        <v>37.68</v>
      </c>
      <c r="E52" s="9">
        <v>80.099999999999994</v>
      </c>
      <c r="F52" s="9"/>
      <c r="G52" s="9"/>
    </row>
    <row r="53" spans="1:7" ht="15.75" thickBot="1" x14ac:dyDescent="0.3">
      <c r="A53" s="6"/>
      <c r="B53" s="6"/>
      <c r="C53" s="6"/>
      <c r="D53" s="6"/>
      <c r="E53" s="6"/>
      <c r="F53" s="6"/>
      <c r="G53" s="6"/>
    </row>
    <row r="54" spans="1:7" ht="15.75" thickBot="1" x14ac:dyDescent="0.3">
      <c r="A54" s="7" t="s">
        <v>15020</v>
      </c>
      <c r="B54" s="7" t="s">
        <v>14836</v>
      </c>
      <c r="C54" s="8"/>
      <c r="D54" s="9"/>
      <c r="E54" s="9"/>
      <c r="F54" s="9"/>
      <c r="G54" s="9"/>
    </row>
    <row r="55" spans="1:7" ht="15.75" thickBot="1" x14ac:dyDescent="0.3">
      <c r="A55" s="6"/>
      <c r="B55" s="6"/>
      <c r="C55" s="6"/>
      <c r="D55" s="6"/>
      <c r="E55" s="6"/>
      <c r="F55" s="6"/>
      <c r="G55" s="6"/>
    </row>
    <row r="56" spans="1:7" x14ac:dyDescent="0.25">
      <c r="A56" s="35" t="s">
        <v>15021</v>
      </c>
      <c r="B56" s="26" t="s">
        <v>15022</v>
      </c>
      <c r="C56" s="38" t="s">
        <v>10</v>
      </c>
      <c r="D56" s="32">
        <v>21.07</v>
      </c>
      <c r="E56" s="32">
        <v>80.069999999999993</v>
      </c>
      <c r="F56" s="32"/>
      <c r="G56" s="32"/>
    </row>
    <row r="57" spans="1:7" x14ac:dyDescent="0.25">
      <c r="A57" s="36"/>
      <c r="B57" s="27" t="s">
        <v>14838</v>
      </c>
      <c r="C57" s="39"/>
      <c r="D57" s="33"/>
      <c r="E57" s="33"/>
      <c r="F57" s="33"/>
      <c r="G57" s="33"/>
    </row>
    <row r="58" spans="1:7" x14ac:dyDescent="0.25">
      <c r="A58" s="36"/>
      <c r="B58" s="27" t="s">
        <v>14839</v>
      </c>
      <c r="C58" s="39"/>
      <c r="D58" s="33"/>
      <c r="E58" s="33"/>
      <c r="F58" s="33"/>
      <c r="G58" s="33"/>
    </row>
    <row r="59" spans="1:7" ht="15.75" thickBot="1" x14ac:dyDescent="0.3">
      <c r="A59" s="37"/>
      <c r="B59" s="28" t="s">
        <v>842</v>
      </c>
      <c r="C59" s="40"/>
      <c r="D59" s="34"/>
      <c r="E59" s="34"/>
      <c r="F59" s="34"/>
      <c r="G59" s="34"/>
    </row>
    <row r="60" spans="1:7" ht="15.75" thickBot="1" x14ac:dyDescent="0.3">
      <c r="A60" s="6"/>
      <c r="B60" s="6"/>
      <c r="C60" s="6"/>
      <c r="D60" s="6"/>
      <c r="E60" s="6"/>
      <c r="F60" s="6"/>
      <c r="G60" s="6"/>
    </row>
    <row r="61" spans="1:7" ht="15.75" thickBot="1" x14ac:dyDescent="0.3">
      <c r="A61" s="7" t="s">
        <v>15023</v>
      </c>
      <c r="B61" s="7" t="s">
        <v>15024</v>
      </c>
      <c r="C61" s="8"/>
      <c r="D61" s="9"/>
      <c r="E61" s="9"/>
      <c r="F61" s="9"/>
      <c r="G61" s="9"/>
    </row>
    <row r="62" spans="1:7" ht="15.75" thickBot="1" x14ac:dyDescent="0.3">
      <c r="A62" s="6"/>
      <c r="B62" s="6"/>
      <c r="C62" s="6"/>
      <c r="D62" s="6"/>
      <c r="E62" s="6"/>
      <c r="F62" s="6"/>
      <c r="G62" s="6"/>
    </row>
    <row r="63" spans="1:7" ht="15.75" thickBot="1" x14ac:dyDescent="0.3">
      <c r="A63" s="7" t="s">
        <v>15025</v>
      </c>
      <c r="B63" s="7" t="s">
        <v>15026</v>
      </c>
      <c r="C63" s="8" t="s">
        <v>10</v>
      </c>
      <c r="D63" s="9">
        <v>116.35</v>
      </c>
      <c r="E63" s="9">
        <v>69.7</v>
      </c>
      <c r="F63" s="9">
        <v>10.39</v>
      </c>
      <c r="G63" s="9"/>
    </row>
    <row r="64" spans="1:7" ht="15.75" thickBot="1" x14ac:dyDescent="0.3">
      <c r="A64" s="6"/>
      <c r="B64" s="6"/>
      <c r="C64" s="6"/>
      <c r="D64" s="6"/>
      <c r="E64" s="6"/>
      <c r="F64" s="6"/>
      <c r="G64" s="6"/>
    </row>
    <row r="65" spans="1:7" ht="15.75" thickBot="1" x14ac:dyDescent="0.3">
      <c r="A65" s="7" t="s">
        <v>15027</v>
      </c>
      <c r="B65" s="7" t="s">
        <v>15028</v>
      </c>
      <c r="C65" s="8" t="s">
        <v>10</v>
      </c>
      <c r="D65" s="9">
        <v>146.87</v>
      </c>
      <c r="E65" s="9">
        <v>69.03</v>
      </c>
      <c r="F65" s="9">
        <v>11.07</v>
      </c>
      <c r="G65" s="9"/>
    </row>
  </sheetData>
  <mergeCells count="18">
    <mergeCell ref="G14:G16"/>
    <mergeCell ref="A14:A16"/>
    <mergeCell ref="C14:C16"/>
    <mergeCell ref="D14:D16"/>
    <mergeCell ref="E14:E16"/>
    <mergeCell ref="F14:F16"/>
    <mergeCell ref="G56:G59"/>
    <mergeCell ref="A42:A44"/>
    <mergeCell ref="C42:C44"/>
    <mergeCell ref="D42:D44"/>
    <mergeCell ref="E42:E44"/>
    <mergeCell ref="F42:F44"/>
    <mergeCell ref="G42:G44"/>
    <mergeCell ref="A56:A59"/>
    <mergeCell ref="C56:C59"/>
    <mergeCell ref="D56:D59"/>
    <mergeCell ref="E56:E59"/>
    <mergeCell ref="F56:F59"/>
  </mergeCell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D7DF2-C8EC-4E30-BDEA-637B95D99451}">
  <sheetPr>
    <tabColor rgb="FFCC9900"/>
  </sheetPr>
  <dimension ref="A1:G163"/>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1215</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1216</v>
      </c>
      <c r="B10" s="7" t="s">
        <v>1217</v>
      </c>
      <c r="C10" s="8"/>
      <c r="D10" s="9"/>
      <c r="E10" s="9"/>
      <c r="F10" s="9"/>
      <c r="G10" s="9"/>
    </row>
    <row r="11" spans="1:7" ht="15.75" thickBot="1" x14ac:dyDescent="0.3">
      <c r="A11" s="6"/>
      <c r="B11" s="6"/>
      <c r="C11" s="6"/>
      <c r="D11" s="6"/>
      <c r="E11" s="6"/>
      <c r="F11" s="6"/>
      <c r="G11" s="6"/>
    </row>
    <row r="12" spans="1:7" ht="15.75" thickBot="1" x14ac:dyDescent="0.3">
      <c r="A12" s="7" t="s">
        <v>1218</v>
      </c>
      <c r="B12" s="7" t="s">
        <v>1217</v>
      </c>
      <c r="C12" s="8"/>
      <c r="D12" s="9"/>
      <c r="E12" s="9"/>
      <c r="F12" s="9"/>
      <c r="G12" s="9"/>
    </row>
    <row r="13" spans="1:7" ht="15.75" thickBot="1" x14ac:dyDescent="0.3">
      <c r="A13" s="6"/>
      <c r="B13" s="6"/>
      <c r="C13" s="6"/>
      <c r="D13" s="6"/>
      <c r="E13" s="6"/>
      <c r="F13" s="6"/>
      <c r="G13" s="6"/>
    </row>
    <row r="14" spans="1:7" x14ac:dyDescent="0.25">
      <c r="A14" s="35" t="s">
        <v>1219</v>
      </c>
      <c r="B14" s="16" t="s">
        <v>9</v>
      </c>
      <c r="C14" s="38"/>
      <c r="D14" s="32"/>
      <c r="E14" s="32"/>
      <c r="F14" s="32"/>
      <c r="G14" s="32"/>
    </row>
    <row r="15" spans="1:7" ht="15.75" thickBot="1" x14ac:dyDescent="0.3">
      <c r="A15" s="37"/>
      <c r="B15" s="18" t="s">
        <v>1220</v>
      </c>
      <c r="C15" s="40"/>
      <c r="D15" s="34"/>
      <c r="E15" s="34"/>
      <c r="F15" s="34"/>
      <c r="G15" s="34"/>
    </row>
    <row r="16" spans="1:7" ht="15.75" thickBot="1" x14ac:dyDescent="0.3">
      <c r="A16" s="6"/>
      <c r="B16" s="6"/>
      <c r="C16" s="6"/>
      <c r="D16" s="6"/>
      <c r="E16" s="6"/>
      <c r="F16" s="6"/>
      <c r="G16" s="6"/>
    </row>
    <row r="17" spans="1:7" ht="15.75" thickBot="1" x14ac:dyDescent="0.3">
      <c r="A17" s="7" t="s">
        <v>1221</v>
      </c>
      <c r="B17" s="7" t="s">
        <v>1222</v>
      </c>
      <c r="C17" s="8"/>
      <c r="D17" s="9"/>
      <c r="E17" s="9"/>
      <c r="F17" s="9"/>
      <c r="G17" s="9"/>
    </row>
    <row r="18" spans="1:7" ht="15.75" thickBot="1" x14ac:dyDescent="0.3">
      <c r="A18" s="6"/>
      <c r="B18" s="6"/>
      <c r="C18" s="6"/>
      <c r="D18" s="6"/>
      <c r="E18" s="6"/>
      <c r="F18" s="6"/>
      <c r="G18" s="6"/>
    </row>
    <row r="19" spans="1:7" ht="15.75" thickBot="1" x14ac:dyDescent="0.3">
      <c r="A19" s="7" t="s">
        <v>1223</v>
      </c>
      <c r="B19" s="7" t="s">
        <v>1224</v>
      </c>
      <c r="C19" s="8" t="s">
        <v>13</v>
      </c>
      <c r="D19" s="9">
        <v>39.28</v>
      </c>
      <c r="E19" s="9">
        <v>80.09</v>
      </c>
      <c r="F19" s="9"/>
      <c r="G19" s="9"/>
    </row>
    <row r="20" spans="1:7" ht="15.75" thickBot="1" x14ac:dyDescent="0.3">
      <c r="A20" s="6"/>
      <c r="B20" s="6"/>
      <c r="C20" s="6"/>
      <c r="D20" s="6"/>
      <c r="E20" s="6"/>
      <c r="F20" s="6"/>
      <c r="G20" s="6"/>
    </row>
    <row r="21" spans="1:7" ht="15.75" thickBot="1" x14ac:dyDescent="0.3">
      <c r="A21" s="7" t="s">
        <v>1225</v>
      </c>
      <c r="B21" s="7" t="s">
        <v>1226</v>
      </c>
      <c r="C21" s="8" t="s">
        <v>13</v>
      </c>
      <c r="D21" s="9">
        <v>37.39</v>
      </c>
      <c r="E21" s="9">
        <v>80.099999999999994</v>
      </c>
      <c r="F21" s="9"/>
      <c r="G21" s="9"/>
    </row>
    <row r="22" spans="1:7" ht="15.75" thickBot="1" x14ac:dyDescent="0.3">
      <c r="A22" s="6"/>
      <c r="B22" s="6"/>
      <c r="C22" s="6"/>
      <c r="D22" s="6"/>
      <c r="E22" s="6"/>
      <c r="F22" s="6"/>
      <c r="G22" s="6"/>
    </row>
    <row r="23" spans="1:7" ht="15.75" thickBot="1" x14ac:dyDescent="0.3">
      <c r="A23" s="7" t="s">
        <v>1227</v>
      </c>
      <c r="B23" s="7" t="s">
        <v>1228</v>
      </c>
      <c r="C23" s="8" t="s">
        <v>13</v>
      </c>
      <c r="D23" s="9">
        <v>34.83</v>
      </c>
      <c r="E23" s="9">
        <v>80.069999999999993</v>
      </c>
      <c r="F23" s="9"/>
      <c r="G23" s="9"/>
    </row>
    <row r="24" spans="1:7" ht="15.75" thickBot="1" x14ac:dyDescent="0.3">
      <c r="A24" s="6"/>
      <c r="B24" s="6"/>
      <c r="C24" s="6"/>
      <c r="D24" s="6"/>
      <c r="E24" s="6"/>
      <c r="F24" s="6"/>
      <c r="G24" s="6"/>
    </row>
    <row r="25" spans="1:7" ht="15.75" thickBot="1" x14ac:dyDescent="0.3">
      <c r="A25" s="7" t="s">
        <v>1229</v>
      </c>
      <c r="B25" s="7" t="s">
        <v>1230</v>
      </c>
      <c r="C25" s="8" t="s">
        <v>13</v>
      </c>
      <c r="D25" s="9">
        <v>31.43</v>
      </c>
      <c r="E25" s="9">
        <v>80.08</v>
      </c>
      <c r="F25" s="9"/>
      <c r="G25" s="9"/>
    </row>
    <row r="26" spans="1:7" ht="15.75" thickBot="1" x14ac:dyDescent="0.3">
      <c r="A26" s="6"/>
      <c r="B26" s="6"/>
      <c r="C26" s="6"/>
      <c r="D26" s="6"/>
      <c r="E26" s="6"/>
      <c r="F26" s="6"/>
      <c r="G26" s="6"/>
    </row>
    <row r="27" spans="1:7" ht="15.75" thickBot="1" x14ac:dyDescent="0.3">
      <c r="A27" s="7" t="s">
        <v>1231</v>
      </c>
      <c r="B27" s="7" t="s">
        <v>1232</v>
      </c>
      <c r="C27" s="8"/>
      <c r="D27" s="9"/>
      <c r="E27" s="9"/>
      <c r="F27" s="9"/>
      <c r="G27" s="9"/>
    </row>
    <row r="28" spans="1:7" ht="15.75" thickBot="1" x14ac:dyDescent="0.3">
      <c r="A28" s="6"/>
      <c r="B28" s="6"/>
      <c r="C28" s="6"/>
      <c r="D28" s="6"/>
      <c r="E28" s="6"/>
      <c r="F28" s="6"/>
      <c r="G28" s="6"/>
    </row>
    <row r="29" spans="1:7" ht="15.75" thickBot="1" x14ac:dyDescent="0.3">
      <c r="A29" s="7" t="s">
        <v>1233</v>
      </c>
      <c r="B29" s="7" t="s">
        <v>1234</v>
      </c>
      <c r="C29" s="8" t="s">
        <v>13</v>
      </c>
      <c r="D29" s="9">
        <v>37.39</v>
      </c>
      <c r="E29" s="9">
        <v>80.099999999999994</v>
      </c>
      <c r="F29" s="9"/>
      <c r="G29" s="9"/>
    </row>
    <row r="30" spans="1:7" ht="15.75" thickBot="1" x14ac:dyDescent="0.3">
      <c r="A30" s="6"/>
      <c r="B30" s="6"/>
      <c r="C30" s="6"/>
      <c r="D30" s="6"/>
      <c r="E30" s="6"/>
      <c r="F30" s="6"/>
      <c r="G30" s="6"/>
    </row>
    <row r="31" spans="1:7" ht="15.75" thickBot="1" x14ac:dyDescent="0.3">
      <c r="A31" s="7" t="s">
        <v>1235</v>
      </c>
      <c r="B31" s="7" t="s">
        <v>1236</v>
      </c>
      <c r="C31" s="8" t="s">
        <v>13</v>
      </c>
      <c r="D31" s="9">
        <v>34.83</v>
      </c>
      <c r="E31" s="9">
        <v>80.069999999999993</v>
      </c>
      <c r="F31" s="9"/>
      <c r="G31" s="9"/>
    </row>
    <row r="32" spans="1:7" ht="15.75" thickBot="1" x14ac:dyDescent="0.3">
      <c r="A32" s="6"/>
      <c r="B32" s="6"/>
      <c r="C32" s="6"/>
      <c r="D32" s="6"/>
      <c r="E32" s="6"/>
      <c r="F32" s="6"/>
      <c r="G32" s="6"/>
    </row>
    <row r="33" spans="1:7" ht="15.75" thickBot="1" x14ac:dyDescent="0.3">
      <c r="A33" s="7" t="s">
        <v>1237</v>
      </c>
      <c r="B33" s="7" t="s">
        <v>1238</v>
      </c>
      <c r="C33" s="8" t="s">
        <v>13</v>
      </c>
      <c r="D33" s="9">
        <v>31.43</v>
      </c>
      <c r="E33" s="9">
        <v>80.08</v>
      </c>
      <c r="F33" s="9"/>
      <c r="G33" s="9"/>
    </row>
    <row r="34" spans="1:7" ht="15.75" thickBot="1" x14ac:dyDescent="0.3">
      <c r="A34" s="6"/>
      <c r="B34" s="6"/>
      <c r="C34" s="6"/>
      <c r="D34" s="6"/>
      <c r="E34" s="6"/>
      <c r="F34" s="6"/>
      <c r="G34" s="6"/>
    </row>
    <row r="35" spans="1:7" ht="15.75" thickBot="1" x14ac:dyDescent="0.3">
      <c r="A35" s="7" t="s">
        <v>1239</v>
      </c>
      <c r="B35" s="7" t="s">
        <v>1240</v>
      </c>
      <c r="C35" s="8"/>
      <c r="D35" s="9"/>
      <c r="E35" s="9"/>
      <c r="F35" s="9"/>
      <c r="G35" s="9"/>
    </row>
    <row r="36" spans="1:7" ht="15.75" thickBot="1" x14ac:dyDescent="0.3">
      <c r="A36" s="6"/>
      <c r="B36" s="6"/>
      <c r="C36" s="6"/>
      <c r="D36" s="6"/>
      <c r="E36" s="6"/>
      <c r="F36" s="6"/>
      <c r="G36" s="6"/>
    </row>
    <row r="37" spans="1:7" ht="15.75" thickBot="1" x14ac:dyDescent="0.3">
      <c r="A37" s="7" t="s">
        <v>1241</v>
      </c>
      <c r="B37" s="7" t="s">
        <v>1234</v>
      </c>
      <c r="C37" s="8" t="s">
        <v>13</v>
      </c>
      <c r="D37" s="9">
        <v>37.39</v>
      </c>
      <c r="E37" s="9">
        <v>80.099999999999994</v>
      </c>
      <c r="F37" s="9"/>
      <c r="G37" s="9"/>
    </row>
    <row r="38" spans="1:7" ht="15.75" thickBot="1" x14ac:dyDescent="0.3">
      <c r="A38" s="6"/>
      <c r="B38" s="6"/>
      <c r="C38" s="6"/>
      <c r="D38" s="6"/>
      <c r="E38" s="6"/>
      <c r="F38" s="6"/>
      <c r="G38" s="6"/>
    </row>
    <row r="39" spans="1:7" ht="15.75" thickBot="1" x14ac:dyDescent="0.3">
      <c r="A39" s="7" t="s">
        <v>1242</v>
      </c>
      <c r="B39" s="7" t="s">
        <v>1236</v>
      </c>
      <c r="C39" s="8" t="s">
        <v>13</v>
      </c>
      <c r="D39" s="9">
        <v>34.83</v>
      </c>
      <c r="E39" s="9">
        <v>80.069999999999993</v>
      </c>
      <c r="F39" s="9"/>
      <c r="G39" s="9"/>
    </row>
    <row r="40" spans="1:7" ht="15.75" thickBot="1" x14ac:dyDescent="0.3">
      <c r="A40" s="6"/>
      <c r="B40" s="6"/>
      <c r="C40" s="6"/>
      <c r="D40" s="6"/>
      <c r="E40" s="6"/>
      <c r="F40" s="6"/>
      <c r="G40" s="6"/>
    </row>
    <row r="41" spans="1:7" ht="15.75" thickBot="1" x14ac:dyDescent="0.3">
      <c r="A41" s="7" t="s">
        <v>1243</v>
      </c>
      <c r="B41" s="7" t="s">
        <v>1238</v>
      </c>
      <c r="C41" s="8" t="s">
        <v>13</v>
      </c>
      <c r="D41" s="9">
        <v>31.43</v>
      </c>
      <c r="E41" s="9">
        <v>80.08</v>
      </c>
      <c r="F41" s="9"/>
      <c r="G41" s="9"/>
    </row>
    <row r="42" spans="1:7" ht="15.75" thickBot="1" x14ac:dyDescent="0.3">
      <c r="A42" s="6"/>
      <c r="B42" s="6"/>
      <c r="C42" s="6"/>
      <c r="D42" s="6"/>
      <c r="E42" s="6"/>
      <c r="F42" s="6"/>
      <c r="G42" s="6"/>
    </row>
    <row r="43" spans="1:7" ht="15.75" thickBot="1" x14ac:dyDescent="0.3">
      <c r="A43" s="7" t="s">
        <v>1244</v>
      </c>
      <c r="B43" s="7" t="s">
        <v>1245</v>
      </c>
      <c r="C43" s="8"/>
      <c r="D43" s="9"/>
      <c r="E43" s="9"/>
      <c r="F43" s="9"/>
      <c r="G43" s="9"/>
    </row>
    <row r="44" spans="1:7" ht="15.75" thickBot="1" x14ac:dyDescent="0.3">
      <c r="A44" s="6"/>
      <c r="B44" s="6"/>
      <c r="C44" s="6"/>
      <c r="D44" s="6"/>
      <c r="E44" s="6"/>
      <c r="F44" s="6"/>
      <c r="G44" s="6"/>
    </row>
    <row r="45" spans="1:7" ht="15.75" thickBot="1" x14ac:dyDescent="0.3">
      <c r="A45" s="7" t="s">
        <v>1246</v>
      </c>
      <c r="B45" s="7" t="s">
        <v>1247</v>
      </c>
      <c r="C45" s="8" t="s">
        <v>13</v>
      </c>
      <c r="D45" s="9">
        <v>37.39</v>
      </c>
      <c r="E45" s="9">
        <v>80.099999999999994</v>
      </c>
      <c r="F45" s="9"/>
      <c r="G45" s="9"/>
    </row>
    <row r="46" spans="1:7" ht="15.75" thickBot="1" x14ac:dyDescent="0.3">
      <c r="A46" s="6"/>
      <c r="B46" s="6"/>
      <c r="C46" s="6"/>
      <c r="D46" s="6"/>
      <c r="E46" s="6"/>
      <c r="F46" s="6"/>
      <c r="G46" s="6"/>
    </row>
    <row r="47" spans="1:7" ht="15.75" thickBot="1" x14ac:dyDescent="0.3">
      <c r="A47" s="7" t="s">
        <v>1248</v>
      </c>
      <c r="B47" s="7" t="s">
        <v>1249</v>
      </c>
      <c r="C47" s="8" t="s">
        <v>13</v>
      </c>
      <c r="D47" s="9">
        <v>34.83</v>
      </c>
      <c r="E47" s="9">
        <v>80.069999999999993</v>
      </c>
      <c r="F47" s="9"/>
      <c r="G47" s="9"/>
    </row>
    <row r="48" spans="1:7" ht="15.75" thickBot="1" x14ac:dyDescent="0.3">
      <c r="A48" s="6"/>
      <c r="B48" s="6"/>
      <c r="C48" s="6"/>
      <c r="D48" s="6"/>
      <c r="E48" s="6"/>
      <c r="F48" s="6"/>
      <c r="G48" s="6"/>
    </row>
    <row r="49" spans="1:7" ht="15.75" thickBot="1" x14ac:dyDescent="0.3">
      <c r="A49" s="7" t="s">
        <v>1250</v>
      </c>
      <c r="B49" s="7" t="s">
        <v>1251</v>
      </c>
      <c r="C49" s="8"/>
      <c r="D49" s="9"/>
      <c r="E49" s="9"/>
      <c r="F49" s="9"/>
      <c r="G49" s="9"/>
    </row>
    <row r="50" spans="1:7" ht="15.75" thickBot="1" x14ac:dyDescent="0.3">
      <c r="A50" s="6"/>
      <c r="B50" s="6"/>
      <c r="C50" s="6"/>
      <c r="D50" s="6"/>
      <c r="E50" s="6"/>
      <c r="F50" s="6"/>
      <c r="G50" s="6"/>
    </row>
    <row r="51" spans="1:7" ht="15.75" thickBot="1" x14ac:dyDescent="0.3">
      <c r="A51" s="7" t="s">
        <v>1252</v>
      </c>
      <c r="B51" s="7" t="s">
        <v>1253</v>
      </c>
      <c r="C51" s="8" t="s">
        <v>13</v>
      </c>
      <c r="D51" s="9">
        <v>37.39</v>
      </c>
      <c r="E51" s="9">
        <v>80.099999999999994</v>
      </c>
      <c r="F51" s="9"/>
      <c r="G51" s="9"/>
    </row>
    <row r="52" spans="1:7" ht="15.75" thickBot="1" x14ac:dyDescent="0.3">
      <c r="A52" s="6"/>
      <c r="B52" s="6"/>
      <c r="C52" s="6"/>
      <c r="D52" s="6"/>
      <c r="E52" s="6"/>
      <c r="F52" s="6"/>
      <c r="G52" s="6"/>
    </row>
    <row r="53" spans="1:7" ht="15.75" thickBot="1" x14ac:dyDescent="0.3">
      <c r="A53" s="7" t="s">
        <v>1254</v>
      </c>
      <c r="B53" s="7" t="s">
        <v>1255</v>
      </c>
      <c r="C53" s="8" t="s">
        <v>13</v>
      </c>
      <c r="D53" s="9">
        <v>34.83</v>
      </c>
      <c r="E53" s="9">
        <v>80.069999999999993</v>
      </c>
      <c r="F53" s="9"/>
      <c r="G53" s="9"/>
    </row>
    <row r="54" spans="1:7" ht="15.75" thickBot="1" x14ac:dyDescent="0.3">
      <c r="A54" s="6"/>
      <c r="B54" s="6"/>
      <c r="C54" s="6"/>
      <c r="D54" s="6"/>
      <c r="E54" s="6"/>
      <c r="F54" s="6"/>
      <c r="G54" s="6"/>
    </row>
    <row r="55" spans="1:7" ht="15.75" thickBot="1" x14ac:dyDescent="0.3">
      <c r="A55" s="7" t="s">
        <v>1256</v>
      </c>
      <c r="B55" s="7" t="s">
        <v>1257</v>
      </c>
      <c r="C55" s="8" t="s">
        <v>13</v>
      </c>
      <c r="D55" s="9">
        <v>31.43</v>
      </c>
      <c r="E55" s="9">
        <v>80.08</v>
      </c>
      <c r="F55" s="9"/>
      <c r="G55" s="9"/>
    </row>
    <row r="56" spans="1:7" ht="15.75" thickBot="1" x14ac:dyDescent="0.3">
      <c r="A56" s="6"/>
      <c r="B56" s="6"/>
      <c r="C56" s="6"/>
      <c r="D56" s="6"/>
      <c r="E56" s="6"/>
      <c r="F56" s="6"/>
      <c r="G56" s="6"/>
    </row>
    <row r="57" spans="1:7" ht="15.75" thickBot="1" x14ac:dyDescent="0.3">
      <c r="A57" s="7" t="s">
        <v>1258</v>
      </c>
      <c r="B57" s="7" t="s">
        <v>1259</v>
      </c>
      <c r="C57" s="8"/>
      <c r="D57" s="9"/>
      <c r="E57" s="9"/>
      <c r="F57" s="9"/>
      <c r="G57" s="9"/>
    </row>
    <row r="58" spans="1:7" ht="15.75" thickBot="1" x14ac:dyDescent="0.3">
      <c r="A58" s="6"/>
      <c r="B58" s="6"/>
      <c r="C58" s="6"/>
      <c r="D58" s="6"/>
      <c r="E58" s="6"/>
      <c r="F58" s="6"/>
      <c r="G58" s="6"/>
    </row>
    <row r="59" spans="1:7" ht="15.75" thickBot="1" x14ac:dyDescent="0.3">
      <c r="A59" s="7" t="s">
        <v>1260</v>
      </c>
      <c r="B59" s="7" t="s">
        <v>1261</v>
      </c>
      <c r="C59" s="8" t="s">
        <v>13</v>
      </c>
      <c r="D59" s="9">
        <v>32.76</v>
      </c>
      <c r="E59" s="9">
        <v>80.099999999999994</v>
      </c>
      <c r="F59" s="9"/>
      <c r="G59" s="9"/>
    </row>
    <row r="60" spans="1:7" ht="15.75" thickBot="1" x14ac:dyDescent="0.3">
      <c r="A60" s="6"/>
      <c r="B60" s="6"/>
      <c r="C60" s="6"/>
      <c r="D60" s="6"/>
      <c r="E60" s="6"/>
      <c r="F60" s="6"/>
      <c r="G60" s="6"/>
    </row>
    <row r="61" spans="1:7" ht="15.75" thickBot="1" x14ac:dyDescent="0.3">
      <c r="A61" s="7" t="s">
        <v>1262</v>
      </c>
      <c r="B61" s="7" t="s">
        <v>1263</v>
      </c>
      <c r="C61" s="8" t="s">
        <v>13</v>
      </c>
      <c r="D61" s="9">
        <v>31.99</v>
      </c>
      <c r="E61" s="9">
        <v>80.09</v>
      </c>
      <c r="F61" s="9"/>
      <c r="G61" s="9"/>
    </row>
    <row r="62" spans="1:7" ht="15.75" thickBot="1" x14ac:dyDescent="0.3">
      <c r="A62" s="6"/>
      <c r="B62" s="6"/>
      <c r="C62" s="6"/>
      <c r="D62" s="6"/>
      <c r="E62" s="6"/>
      <c r="F62" s="6"/>
      <c r="G62" s="6"/>
    </row>
    <row r="63" spans="1:7" ht="15.75" thickBot="1" x14ac:dyDescent="0.3">
      <c r="A63" s="7" t="s">
        <v>1264</v>
      </c>
      <c r="B63" s="7" t="s">
        <v>1265</v>
      </c>
      <c r="C63" s="8" t="s">
        <v>13</v>
      </c>
      <c r="D63" s="9">
        <v>28.13</v>
      </c>
      <c r="E63" s="9">
        <v>80.09</v>
      </c>
      <c r="F63" s="9"/>
      <c r="G63" s="9"/>
    </row>
    <row r="64" spans="1:7" ht="15.75" thickBot="1" x14ac:dyDescent="0.3">
      <c r="A64" s="6"/>
      <c r="B64" s="6"/>
      <c r="C64" s="6"/>
      <c r="D64" s="6"/>
      <c r="E64" s="6"/>
      <c r="F64" s="6"/>
      <c r="G64" s="6"/>
    </row>
    <row r="65" spans="1:7" ht="15.75" thickBot="1" x14ac:dyDescent="0.3">
      <c r="A65" s="7" t="s">
        <v>1266</v>
      </c>
      <c r="B65" s="7" t="s">
        <v>1267</v>
      </c>
      <c r="C65" s="8"/>
      <c r="D65" s="9"/>
      <c r="E65" s="9"/>
      <c r="F65" s="9"/>
      <c r="G65" s="9"/>
    </row>
    <row r="66" spans="1:7" ht="15.75" thickBot="1" x14ac:dyDescent="0.3">
      <c r="A66" s="6"/>
      <c r="B66" s="6"/>
      <c r="C66" s="6"/>
      <c r="D66" s="6"/>
      <c r="E66" s="6"/>
      <c r="F66" s="6"/>
      <c r="G66" s="6"/>
    </row>
    <row r="67" spans="1:7" ht="15.75" thickBot="1" x14ac:dyDescent="0.3">
      <c r="A67" s="7" t="s">
        <v>1268</v>
      </c>
      <c r="B67" s="7" t="s">
        <v>1269</v>
      </c>
      <c r="C67" s="8" t="s">
        <v>13</v>
      </c>
      <c r="D67" s="9">
        <v>32.76</v>
      </c>
      <c r="E67" s="9">
        <v>80.099999999999994</v>
      </c>
      <c r="F67" s="9"/>
      <c r="G67" s="9"/>
    </row>
    <row r="68" spans="1:7" ht="15.75" thickBot="1" x14ac:dyDescent="0.3">
      <c r="A68" s="6"/>
      <c r="B68" s="6"/>
      <c r="C68" s="6"/>
      <c r="D68" s="6"/>
      <c r="E68" s="6"/>
      <c r="F68" s="6"/>
      <c r="G68" s="6"/>
    </row>
    <row r="69" spans="1:7" ht="15.75" thickBot="1" x14ac:dyDescent="0.3">
      <c r="A69" s="7" t="s">
        <v>1270</v>
      </c>
      <c r="B69" s="7" t="s">
        <v>1271</v>
      </c>
      <c r="C69" s="8" t="s">
        <v>13</v>
      </c>
      <c r="D69" s="9">
        <v>31.99</v>
      </c>
      <c r="E69" s="9">
        <v>80.09</v>
      </c>
      <c r="F69" s="9"/>
      <c r="G69" s="9"/>
    </row>
    <row r="70" spans="1:7" ht="15.75" thickBot="1" x14ac:dyDescent="0.3">
      <c r="A70" s="6"/>
      <c r="B70" s="6"/>
      <c r="C70" s="6"/>
      <c r="D70" s="6"/>
      <c r="E70" s="6"/>
      <c r="F70" s="6"/>
      <c r="G70" s="6"/>
    </row>
    <row r="71" spans="1:7" ht="15.75" thickBot="1" x14ac:dyDescent="0.3">
      <c r="A71" s="7" t="s">
        <v>1272</v>
      </c>
      <c r="B71" s="7" t="s">
        <v>1273</v>
      </c>
      <c r="C71" s="8" t="s">
        <v>13</v>
      </c>
      <c r="D71" s="9">
        <v>28.13</v>
      </c>
      <c r="E71" s="9">
        <v>80.09</v>
      </c>
      <c r="F71" s="9"/>
      <c r="G71" s="9"/>
    </row>
    <row r="72" spans="1:7" ht="15.75" thickBot="1" x14ac:dyDescent="0.3">
      <c r="A72" s="6"/>
      <c r="B72" s="6"/>
      <c r="C72" s="6"/>
      <c r="D72" s="6"/>
      <c r="E72" s="6"/>
      <c r="F72" s="6"/>
      <c r="G72" s="6"/>
    </row>
    <row r="73" spans="1:7" ht="15.75" thickBot="1" x14ac:dyDescent="0.3">
      <c r="A73" s="7" t="s">
        <v>1274</v>
      </c>
      <c r="B73" s="7" t="s">
        <v>1275</v>
      </c>
      <c r="C73" s="8"/>
      <c r="D73" s="9"/>
      <c r="E73" s="9"/>
      <c r="F73" s="9"/>
      <c r="G73" s="9"/>
    </row>
    <row r="74" spans="1:7" ht="15.75" thickBot="1" x14ac:dyDescent="0.3">
      <c r="A74" s="6"/>
      <c r="B74" s="6"/>
      <c r="C74" s="6"/>
      <c r="D74" s="6"/>
      <c r="E74" s="6"/>
      <c r="F74" s="6"/>
      <c r="G74" s="6"/>
    </row>
    <row r="75" spans="1:7" ht="15.75" thickBot="1" x14ac:dyDescent="0.3">
      <c r="A75" s="7" t="s">
        <v>1276</v>
      </c>
      <c r="B75" s="7" t="s">
        <v>1277</v>
      </c>
      <c r="C75" s="8" t="s">
        <v>13</v>
      </c>
      <c r="D75" s="9">
        <v>32.76</v>
      </c>
      <c r="E75" s="9">
        <v>80.099999999999994</v>
      </c>
      <c r="F75" s="9"/>
      <c r="G75" s="9"/>
    </row>
    <row r="76" spans="1:7" ht="15.75" thickBot="1" x14ac:dyDescent="0.3">
      <c r="A76" s="6"/>
      <c r="B76" s="6"/>
      <c r="C76" s="6"/>
      <c r="D76" s="6"/>
      <c r="E76" s="6"/>
      <c r="F76" s="6"/>
      <c r="G76" s="6"/>
    </row>
    <row r="77" spans="1:7" ht="15.75" thickBot="1" x14ac:dyDescent="0.3">
      <c r="A77" s="7" t="s">
        <v>1278</v>
      </c>
      <c r="B77" s="7" t="s">
        <v>1279</v>
      </c>
      <c r="C77" s="8" t="s">
        <v>13</v>
      </c>
      <c r="D77" s="9">
        <v>31.99</v>
      </c>
      <c r="E77" s="9">
        <v>80.09</v>
      </c>
      <c r="F77" s="9"/>
      <c r="G77" s="9"/>
    </row>
    <row r="78" spans="1:7" ht="15.75" thickBot="1" x14ac:dyDescent="0.3">
      <c r="A78" s="6"/>
      <c r="B78" s="6"/>
      <c r="C78" s="6"/>
      <c r="D78" s="6"/>
      <c r="E78" s="6"/>
      <c r="F78" s="6"/>
      <c r="G78" s="6"/>
    </row>
    <row r="79" spans="1:7" ht="15.75" thickBot="1" x14ac:dyDescent="0.3">
      <c r="A79" s="7" t="s">
        <v>1280</v>
      </c>
      <c r="B79" s="7" t="s">
        <v>1281</v>
      </c>
      <c r="C79" s="8" t="s">
        <v>13</v>
      </c>
      <c r="D79" s="9">
        <v>28.13</v>
      </c>
      <c r="E79" s="9">
        <v>80.09</v>
      </c>
      <c r="F79" s="9"/>
      <c r="G79" s="9"/>
    </row>
    <row r="80" spans="1:7" ht="15.75" thickBot="1" x14ac:dyDescent="0.3">
      <c r="A80" s="6"/>
      <c r="B80" s="6"/>
      <c r="C80" s="6"/>
      <c r="D80" s="6"/>
      <c r="E80" s="6"/>
      <c r="F80" s="6"/>
      <c r="G80" s="6"/>
    </row>
    <row r="81" spans="1:7" ht="15.75" thickBot="1" x14ac:dyDescent="0.3">
      <c r="A81" s="7" t="s">
        <v>1282</v>
      </c>
      <c r="B81" s="7" t="s">
        <v>1283</v>
      </c>
      <c r="C81" s="8"/>
      <c r="D81" s="9"/>
      <c r="E81" s="9"/>
      <c r="F81" s="9"/>
      <c r="G81" s="9"/>
    </row>
    <row r="82" spans="1:7" ht="15.75" thickBot="1" x14ac:dyDescent="0.3">
      <c r="A82" s="6"/>
      <c r="B82" s="6"/>
      <c r="C82" s="6"/>
      <c r="D82" s="6"/>
      <c r="E82" s="6"/>
      <c r="F82" s="6"/>
      <c r="G82" s="6"/>
    </row>
    <row r="83" spans="1:7" ht="15.75" thickBot="1" x14ac:dyDescent="0.3">
      <c r="A83" s="7" t="s">
        <v>1284</v>
      </c>
      <c r="B83" s="7" t="s">
        <v>1285</v>
      </c>
      <c r="C83" s="8" t="s">
        <v>13</v>
      </c>
      <c r="D83" s="9">
        <v>32.76</v>
      </c>
      <c r="E83" s="9">
        <v>80.099999999999994</v>
      </c>
      <c r="F83" s="9"/>
      <c r="G83" s="9"/>
    </row>
    <row r="84" spans="1:7" ht="15.75" thickBot="1" x14ac:dyDescent="0.3">
      <c r="A84" s="6"/>
      <c r="B84" s="6"/>
      <c r="C84" s="6"/>
      <c r="D84" s="6"/>
      <c r="E84" s="6"/>
      <c r="F84" s="6"/>
      <c r="G84" s="6"/>
    </row>
    <row r="85" spans="1:7" ht="15.75" thickBot="1" x14ac:dyDescent="0.3">
      <c r="A85" s="7" t="s">
        <v>1286</v>
      </c>
      <c r="B85" s="7" t="s">
        <v>1287</v>
      </c>
      <c r="C85" s="8" t="s">
        <v>13</v>
      </c>
      <c r="D85" s="9">
        <v>31.99</v>
      </c>
      <c r="E85" s="9">
        <v>80.09</v>
      </c>
      <c r="F85" s="9"/>
      <c r="G85" s="9"/>
    </row>
    <row r="86" spans="1:7" ht="15.75" thickBot="1" x14ac:dyDescent="0.3">
      <c r="A86" s="6"/>
      <c r="B86" s="6"/>
      <c r="C86" s="6"/>
      <c r="D86" s="6"/>
      <c r="E86" s="6"/>
      <c r="F86" s="6"/>
      <c r="G86" s="6"/>
    </row>
    <row r="87" spans="1:7" ht="15.75" thickBot="1" x14ac:dyDescent="0.3">
      <c r="A87" s="7" t="s">
        <v>1288</v>
      </c>
      <c r="B87" s="7" t="s">
        <v>1289</v>
      </c>
      <c r="C87" s="8" t="s">
        <v>13</v>
      </c>
      <c r="D87" s="9">
        <v>28.13</v>
      </c>
      <c r="E87" s="9">
        <v>80.09</v>
      </c>
      <c r="F87" s="9"/>
      <c r="G87" s="9"/>
    </row>
    <row r="88" spans="1:7" ht="15.75" thickBot="1" x14ac:dyDescent="0.3">
      <c r="A88" s="6"/>
      <c r="B88" s="6"/>
      <c r="C88" s="6"/>
      <c r="D88" s="6"/>
      <c r="E88" s="6"/>
      <c r="F88" s="6"/>
      <c r="G88" s="6"/>
    </row>
    <row r="89" spans="1:7" ht="15.75" thickBot="1" x14ac:dyDescent="0.3">
      <c r="A89" s="7" t="s">
        <v>1290</v>
      </c>
      <c r="B89" s="7" t="s">
        <v>1291</v>
      </c>
      <c r="C89" s="8"/>
      <c r="D89" s="9"/>
      <c r="E89" s="9"/>
      <c r="F89" s="9"/>
      <c r="G89" s="9"/>
    </row>
    <row r="90" spans="1:7" ht="15.75" thickBot="1" x14ac:dyDescent="0.3">
      <c r="A90" s="6"/>
      <c r="B90" s="6"/>
      <c r="C90" s="6"/>
      <c r="D90" s="6"/>
      <c r="E90" s="6"/>
      <c r="F90" s="6"/>
      <c r="G90" s="6"/>
    </row>
    <row r="91" spans="1:7" ht="15.75" thickBot="1" x14ac:dyDescent="0.3">
      <c r="A91" s="7" t="s">
        <v>1292</v>
      </c>
      <c r="B91" s="7" t="s">
        <v>1293</v>
      </c>
      <c r="C91" s="8" t="s">
        <v>13</v>
      </c>
      <c r="D91" s="9">
        <v>37.39</v>
      </c>
      <c r="E91" s="9">
        <v>80.099999999999994</v>
      </c>
      <c r="F91" s="9"/>
      <c r="G91" s="9"/>
    </row>
    <row r="92" spans="1:7" ht="15.75" thickBot="1" x14ac:dyDescent="0.3">
      <c r="A92" s="6"/>
      <c r="B92" s="6"/>
      <c r="C92" s="6"/>
      <c r="D92" s="6"/>
      <c r="E92" s="6"/>
      <c r="F92" s="6"/>
      <c r="G92" s="6"/>
    </row>
    <row r="93" spans="1:7" ht="15.75" thickBot="1" x14ac:dyDescent="0.3">
      <c r="A93" s="7" t="s">
        <v>1294</v>
      </c>
      <c r="B93" s="7" t="s">
        <v>1295</v>
      </c>
      <c r="C93" s="8" t="s">
        <v>13</v>
      </c>
      <c r="D93" s="9">
        <v>34.83</v>
      </c>
      <c r="E93" s="9">
        <v>80.069999999999993</v>
      </c>
      <c r="F93" s="9"/>
      <c r="G93" s="9"/>
    </row>
    <row r="94" spans="1:7" ht="15.75" thickBot="1" x14ac:dyDescent="0.3">
      <c r="A94" s="6"/>
      <c r="B94" s="6"/>
      <c r="C94" s="6"/>
      <c r="D94" s="6"/>
      <c r="E94" s="6"/>
      <c r="F94" s="6"/>
      <c r="G94" s="6"/>
    </row>
    <row r="95" spans="1:7" ht="15.75" thickBot="1" x14ac:dyDescent="0.3">
      <c r="A95" s="7" t="s">
        <v>1296</v>
      </c>
      <c r="B95" s="7" t="s">
        <v>1297</v>
      </c>
      <c r="C95" s="8" t="s">
        <v>13</v>
      </c>
      <c r="D95" s="9">
        <v>31.43</v>
      </c>
      <c r="E95" s="9">
        <v>80.08</v>
      </c>
      <c r="F95" s="9"/>
      <c r="G95" s="9"/>
    </row>
    <row r="96" spans="1:7" ht="15.75" thickBot="1" x14ac:dyDescent="0.3">
      <c r="A96" s="6"/>
      <c r="B96" s="6"/>
      <c r="C96" s="6"/>
      <c r="D96" s="6"/>
      <c r="E96" s="6"/>
      <c r="F96" s="6"/>
      <c r="G96" s="6"/>
    </row>
    <row r="97" spans="1:7" ht="15.75" thickBot="1" x14ac:dyDescent="0.3">
      <c r="A97" s="7" t="s">
        <v>1298</v>
      </c>
      <c r="B97" s="7" t="s">
        <v>1299</v>
      </c>
      <c r="C97" s="8"/>
      <c r="D97" s="9"/>
      <c r="E97" s="9"/>
      <c r="F97" s="9"/>
      <c r="G97" s="9"/>
    </row>
    <row r="98" spans="1:7" ht="15.75" thickBot="1" x14ac:dyDescent="0.3">
      <c r="A98" s="6"/>
      <c r="B98" s="6"/>
      <c r="C98" s="6"/>
      <c r="D98" s="6"/>
      <c r="E98" s="6"/>
      <c r="F98" s="6"/>
      <c r="G98" s="6"/>
    </row>
    <row r="99" spans="1:7" ht="15.75" thickBot="1" x14ac:dyDescent="0.3">
      <c r="A99" s="7" t="s">
        <v>1300</v>
      </c>
      <c r="B99" s="7" t="s">
        <v>1301</v>
      </c>
      <c r="C99" s="8" t="s">
        <v>13</v>
      </c>
      <c r="D99" s="9">
        <v>30.65</v>
      </c>
      <c r="E99" s="9">
        <v>80.099999999999994</v>
      </c>
      <c r="F99" s="9"/>
      <c r="G99" s="9"/>
    </row>
    <row r="100" spans="1:7" ht="15.75" thickBot="1" x14ac:dyDescent="0.3">
      <c r="A100" s="6"/>
      <c r="B100" s="6"/>
      <c r="C100" s="6"/>
      <c r="D100" s="6"/>
      <c r="E100" s="6"/>
      <c r="F100" s="6"/>
      <c r="G100" s="6"/>
    </row>
    <row r="101" spans="1:7" ht="15.75" thickBot="1" x14ac:dyDescent="0.3">
      <c r="A101" s="7" t="s">
        <v>1302</v>
      </c>
      <c r="B101" s="7" t="s">
        <v>1303</v>
      </c>
      <c r="C101" s="8" t="s">
        <v>13</v>
      </c>
      <c r="D101" s="9">
        <v>27.56</v>
      </c>
      <c r="E101" s="9">
        <v>80.08</v>
      </c>
      <c r="F101" s="9"/>
      <c r="G101" s="9"/>
    </row>
    <row r="102" spans="1:7" ht="15.75" thickBot="1" x14ac:dyDescent="0.3">
      <c r="A102" s="6"/>
      <c r="B102" s="6"/>
      <c r="C102" s="6"/>
      <c r="D102" s="6"/>
      <c r="E102" s="6"/>
      <c r="F102" s="6"/>
      <c r="G102" s="6"/>
    </row>
    <row r="103" spans="1:7" ht="15.75" thickBot="1" x14ac:dyDescent="0.3">
      <c r="A103" s="7" t="s">
        <v>1304</v>
      </c>
      <c r="B103" s="7" t="s">
        <v>1305</v>
      </c>
      <c r="C103" s="8" t="s">
        <v>13</v>
      </c>
      <c r="D103" s="9">
        <v>25.12</v>
      </c>
      <c r="E103" s="9">
        <v>80.099999999999994</v>
      </c>
      <c r="F103" s="9"/>
      <c r="G103" s="9"/>
    </row>
    <row r="104" spans="1:7" ht="15.75" thickBot="1" x14ac:dyDescent="0.3">
      <c r="A104" s="6"/>
      <c r="B104" s="6"/>
      <c r="C104" s="6"/>
      <c r="D104" s="6"/>
      <c r="E104" s="6"/>
      <c r="F104" s="6"/>
      <c r="G104" s="6"/>
    </row>
    <row r="105" spans="1:7" ht="15.75" thickBot="1" x14ac:dyDescent="0.3">
      <c r="A105" s="7" t="s">
        <v>1306</v>
      </c>
      <c r="B105" s="7" t="s">
        <v>1307</v>
      </c>
      <c r="C105" s="8"/>
      <c r="D105" s="9"/>
      <c r="E105" s="9"/>
      <c r="F105" s="9"/>
      <c r="G105" s="9"/>
    </row>
    <row r="106" spans="1:7" ht="15.75" thickBot="1" x14ac:dyDescent="0.3">
      <c r="A106" s="6"/>
      <c r="B106" s="6"/>
      <c r="C106" s="6"/>
      <c r="D106" s="6"/>
      <c r="E106" s="6"/>
      <c r="F106" s="6"/>
      <c r="G106" s="6"/>
    </row>
    <row r="107" spans="1:7" ht="15.75" thickBot="1" x14ac:dyDescent="0.3">
      <c r="A107" s="7" t="s">
        <v>1308</v>
      </c>
      <c r="B107" s="7" t="s">
        <v>1309</v>
      </c>
      <c r="C107" s="8" t="s">
        <v>13</v>
      </c>
      <c r="D107" s="9">
        <v>31.1</v>
      </c>
      <c r="E107" s="9">
        <v>80.099999999999994</v>
      </c>
      <c r="F107" s="9"/>
      <c r="G107" s="9"/>
    </row>
    <row r="108" spans="1:7" ht="15.75" thickBot="1" x14ac:dyDescent="0.3">
      <c r="A108" s="6"/>
      <c r="B108" s="6"/>
      <c r="C108" s="6"/>
      <c r="D108" s="6"/>
      <c r="E108" s="6"/>
      <c r="F108" s="6"/>
      <c r="G108" s="6"/>
    </row>
    <row r="109" spans="1:7" ht="15.75" thickBot="1" x14ac:dyDescent="0.3">
      <c r="A109" s="7" t="s">
        <v>1310</v>
      </c>
      <c r="B109" s="7" t="s">
        <v>1311</v>
      </c>
      <c r="C109" s="8" t="s">
        <v>13</v>
      </c>
      <c r="D109" s="9">
        <v>29.04</v>
      </c>
      <c r="E109" s="9">
        <v>80.099999999999994</v>
      </c>
      <c r="F109" s="9"/>
      <c r="G109" s="9"/>
    </row>
    <row r="110" spans="1:7" ht="15.75" thickBot="1" x14ac:dyDescent="0.3">
      <c r="A110" s="6"/>
      <c r="B110" s="6"/>
      <c r="C110" s="6"/>
      <c r="D110" s="6"/>
      <c r="E110" s="6"/>
      <c r="F110" s="6"/>
      <c r="G110" s="6"/>
    </row>
    <row r="111" spans="1:7" ht="15.75" thickBot="1" x14ac:dyDescent="0.3">
      <c r="A111" s="7" t="s">
        <v>1312</v>
      </c>
      <c r="B111" s="7" t="s">
        <v>1313</v>
      </c>
      <c r="C111" s="8" t="s">
        <v>13</v>
      </c>
      <c r="D111" s="9">
        <v>27.13</v>
      </c>
      <c r="E111" s="9">
        <v>80.099999999999994</v>
      </c>
      <c r="F111" s="9"/>
      <c r="G111" s="9"/>
    </row>
    <row r="112" spans="1:7" ht="15.75" thickBot="1" x14ac:dyDescent="0.3">
      <c r="A112" s="6"/>
      <c r="B112" s="6"/>
      <c r="C112" s="6"/>
      <c r="D112" s="6"/>
      <c r="E112" s="6"/>
      <c r="F112" s="6"/>
      <c r="G112" s="6"/>
    </row>
    <row r="113" spans="1:7" ht="15.75" thickBot="1" x14ac:dyDescent="0.3">
      <c r="A113" s="7" t="s">
        <v>1314</v>
      </c>
      <c r="B113" s="7" t="s">
        <v>1315</v>
      </c>
      <c r="C113" s="8" t="s">
        <v>13</v>
      </c>
      <c r="D113" s="9">
        <v>26.53</v>
      </c>
      <c r="E113" s="9">
        <v>80.099999999999994</v>
      </c>
      <c r="F113" s="9"/>
      <c r="G113" s="9"/>
    </row>
    <row r="114" spans="1:7" ht="15.75" thickBot="1" x14ac:dyDescent="0.3">
      <c r="A114" s="6"/>
      <c r="B114" s="6"/>
      <c r="C114" s="6"/>
      <c r="D114" s="6"/>
      <c r="E114" s="6"/>
      <c r="F114" s="6"/>
      <c r="G114" s="6"/>
    </row>
    <row r="115" spans="1:7" ht="15.75" thickBot="1" x14ac:dyDescent="0.3">
      <c r="A115" s="7" t="s">
        <v>1316</v>
      </c>
      <c r="B115" s="7" t="s">
        <v>1317</v>
      </c>
      <c r="C115" s="8" t="s">
        <v>13</v>
      </c>
      <c r="D115" s="9">
        <v>26.02</v>
      </c>
      <c r="E115" s="9">
        <v>80.09</v>
      </c>
      <c r="F115" s="9"/>
      <c r="G115" s="9"/>
    </row>
    <row r="116" spans="1:7" ht="15.75" thickBot="1" x14ac:dyDescent="0.3">
      <c r="A116" s="6"/>
      <c r="B116" s="6"/>
      <c r="C116" s="6"/>
      <c r="D116" s="6"/>
      <c r="E116" s="6"/>
      <c r="F116" s="6"/>
      <c r="G116" s="6"/>
    </row>
    <row r="117" spans="1:7" ht="15.75" thickBot="1" x14ac:dyDescent="0.3">
      <c r="A117" s="7" t="s">
        <v>1318</v>
      </c>
      <c r="B117" s="7" t="s">
        <v>1319</v>
      </c>
      <c r="C117" s="8" t="s">
        <v>13</v>
      </c>
      <c r="D117" s="9">
        <v>23.5</v>
      </c>
      <c r="E117" s="9">
        <v>80.09</v>
      </c>
      <c r="F117" s="9"/>
      <c r="G117" s="9"/>
    </row>
    <row r="118" spans="1:7" ht="15.75" thickBot="1" x14ac:dyDescent="0.3">
      <c r="A118" s="6"/>
      <c r="B118" s="6"/>
      <c r="C118" s="6"/>
      <c r="D118" s="6"/>
      <c r="E118" s="6"/>
      <c r="F118" s="6"/>
      <c r="G118" s="6"/>
    </row>
    <row r="119" spans="1:7" ht="15.75" thickBot="1" x14ac:dyDescent="0.3">
      <c r="A119" s="7" t="s">
        <v>1320</v>
      </c>
      <c r="B119" s="7" t="s">
        <v>1321</v>
      </c>
      <c r="C119" s="8" t="s">
        <v>13</v>
      </c>
      <c r="D119" s="9">
        <v>21.31</v>
      </c>
      <c r="E119" s="9">
        <v>80.099999999999994</v>
      </c>
      <c r="F119" s="9"/>
      <c r="G119" s="9"/>
    </row>
    <row r="120" spans="1:7" ht="15.75" thickBot="1" x14ac:dyDescent="0.3">
      <c r="A120" s="6"/>
      <c r="B120" s="6"/>
      <c r="C120" s="6"/>
      <c r="D120" s="6"/>
      <c r="E120" s="6"/>
      <c r="F120" s="6"/>
      <c r="G120" s="6"/>
    </row>
    <row r="121" spans="1:7" ht="15.75" thickBot="1" x14ac:dyDescent="0.3">
      <c r="A121" s="7" t="s">
        <v>1322</v>
      </c>
      <c r="B121" s="7" t="s">
        <v>1323</v>
      </c>
      <c r="C121" s="8"/>
      <c r="D121" s="9"/>
      <c r="E121" s="9"/>
      <c r="F121" s="9"/>
      <c r="G121" s="9"/>
    </row>
    <row r="122" spans="1:7" ht="15.75" thickBot="1" x14ac:dyDescent="0.3">
      <c r="A122" s="6"/>
      <c r="B122" s="6"/>
      <c r="C122" s="6"/>
      <c r="D122" s="6"/>
      <c r="E122" s="6"/>
      <c r="F122" s="6"/>
      <c r="G122" s="6"/>
    </row>
    <row r="123" spans="1:7" ht="15.75" thickBot="1" x14ac:dyDescent="0.3">
      <c r="A123" s="7" t="s">
        <v>1324</v>
      </c>
      <c r="B123" s="7" t="s">
        <v>1325</v>
      </c>
      <c r="C123" s="8" t="s">
        <v>13</v>
      </c>
      <c r="D123" s="9">
        <v>37.39</v>
      </c>
      <c r="E123" s="9">
        <v>80.099999999999994</v>
      </c>
      <c r="F123" s="9"/>
      <c r="G123" s="9"/>
    </row>
    <row r="124" spans="1:7" ht="15.75" thickBot="1" x14ac:dyDescent="0.3">
      <c r="A124" s="6"/>
      <c r="B124" s="6"/>
      <c r="C124" s="6"/>
      <c r="D124" s="6"/>
      <c r="E124" s="6"/>
      <c r="F124" s="6"/>
      <c r="G124" s="6"/>
    </row>
    <row r="125" spans="1:7" ht="15.75" thickBot="1" x14ac:dyDescent="0.3">
      <c r="A125" s="7" t="s">
        <v>1326</v>
      </c>
      <c r="B125" s="7" t="s">
        <v>1327</v>
      </c>
      <c r="C125" s="8" t="s">
        <v>13</v>
      </c>
      <c r="D125" s="9">
        <v>34.83</v>
      </c>
      <c r="E125" s="9">
        <v>80.069999999999993</v>
      </c>
      <c r="F125" s="9"/>
      <c r="G125" s="9"/>
    </row>
    <row r="126" spans="1:7" ht="15.75" thickBot="1" x14ac:dyDescent="0.3">
      <c r="A126" s="6"/>
      <c r="B126" s="6"/>
      <c r="C126" s="6"/>
      <c r="D126" s="6"/>
      <c r="E126" s="6"/>
      <c r="F126" s="6"/>
      <c r="G126" s="6"/>
    </row>
    <row r="127" spans="1:7" ht="15.75" thickBot="1" x14ac:dyDescent="0.3">
      <c r="A127" s="7" t="s">
        <v>1328</v>
      </c>
      <c r="B127" s="7" t="s">
        <v>1329</v>
      </c>
      <c r="C127" s="8" t="s">
        <v>13</v>
      </c>
      <c r="D127" s="9">
        <v>31.43</v>
      </c>
      <c r="E127" s="9">
        <v>80.08</v>
      </c>
      <c r="F127" s="9"/>
      <c r="G127" s="9"/>
    </row>
    <row r="128" spans="1:7" ht="15.75" thickBot="1" x14ac:dyDescent="0.3">
      <c r="A128" s="6"/>
      <c r="B128" s="6"/>
      <c r="C128" s="6"/>
      <c r="D128" s="6"/>
      <c r="E128" s="6"/>
      <c r="F128" s="6"/>
      <c r="G128" s="6"/>
    </row>
    <row r="129" spans="1:7" ht="15.75" thickBot="1" x14ac:dyDescent="0.3">
      <c r="A129" s="7" t="s">
        <v>1330</v>
      </c>
      <c r="B129" s="7" t="s">
        <v>1331</v>
      </c>
      <c r="C129" s="8" t="s">
        <v>13</v>
      </c>
      <c r="D129" s="9">
        <v>32.92</v>
      </c>
      <c r="E129" s="9">
        <v>80.099999999999994</v>
      </c>
      <c r="F129" s="9"/>
      <c r="G129" s="9"/>
    </row>
    <row r="130" spans="1:7" ht="15.75" thickBot="1" x14ac:dyDescent="0.3">
      <c r="A130" s="6"/>
      <c r="B130" s="6"/>
      <c r="C130" s="6"/>
      <c r="D130" s="6"/>
      <c r="E130" s="6"/>
      <c r="F130" s="6"/>
      <c r="G130" s="6"/>
    </row>
    <row r="131" spans="1:7" ht="15.75" thickBot="1" x14ac:dyDescent="0.3">
      <c r="A131" s="7" t="s">
        <v>1332</v>
      </c>
      <c r="B131" s="7" t="s">
        <v>1333</v>
      </c>
      <c r="C131" s="8"/>
      <c r="D131" s="9"/>
      <c r="E131" s="9"/>
      <c r="F131" s="9"/>
      <c r="G131" s="9"/>
    </row>
    <row r="132" spans="1:7" ht="15.75" thickBot="1" x14ac:dyDescent="0.3">
      <c r="A132" s="6"/>
      <c r="B132" s="6"/>
      <c r="C132" s="6"/>
      <c r="D132" s="6"/>
      <c r="E132" s="6"/>
      <c r="F132" s="6"/>
      <c r="G132" s="6"/>
    </row>
    <row r="133" spans="1:7" x14ac:dyDescent="0.25">
      <c r="A133" s="35" t="s">
        <v>1334</v>
      </c>
      <c r="B133" s="16" t="s">
        <v>9</v>
      </c>
      <c r="C133" s="38"/>
      <c r="D133" s="32"/>
      <c r="E133" s="32"/>
      <c r="F133" s="32"/>
      <c r="G133" s="32"/>
    </row>
    <row r="134" spans="1:7" ht="15.75" thickBot="1" x14ac:dyDescent="0.3">
      <c r="A134" s="37"/>
      <c r="B134" s="18" t="s">
        <v>1335</v>
      </c>
      <c r="C134" s="40"/>
      <c r="D134" s="34"/>
      <c r="E134" s="34"/>
      <c r="F134" s="34"/>
      <c r="G134" s="34"/>
    </row>
    <row r="135" spans="1:7" ht="15.75" thickBot="1" x14ac:dyDescent="0.3">
      <c r="A135" s="6"/>
      <c r="B135" s="6"/>
      <c r="C135" s="6"/>
      <c r="D135" s="6"/>
      <c r="E135" s="6"/>
      <c r="F135" s="6"/>
      <c r="G135" s="6"/>
    </row>
    <row r="136" spans="1:7" ht="15.75" thickBot="1" x14ac:dyDescent="0.3">
      <c r="A136" s="7" t="s">
        <v>1336</v>
      </c>
      <c r="B136" s="7" t="s">
        <v>1337</v>
      </c>
      <c r="C136" s="8" t="s">
        <v>13</v>
      </c>
      <c r="D136" s="9">
        <v>62.5</v>
      </c>
      <c r="E136" s="9">
        <v>80.099999999999994</v>
      </c>
      <c r="F136" s="9"/>
      <c r="G136" s="9"/>
    </row>
    <row r="137" spans="1:7" ht="15.75" thickBot="1" x14ac:dyDescent="0.3">
      <c r="A137" s="6"/>
      <c r="B137" s="6"/>
      <c r="C137" s="6"/>
      <c r="D137" s="6"/>
      <c r="E137" s="6"/>
      <c r="F137" s="6"/>
      <c r="G137" s="6"/>
    </row>
    <row r="138" spans="1:7" ht="15.75" thickBot="1" x14ac:dyDescent="0.3">
      <c r="A138" s="7" t="s">
        <v>1338</v>
      </c>
      <c r="B138" s="7" t="s">
        <v>1339</v>
      </c>
      <c r="C138" s="8" t="s">
        <v>13</v>
      </c>
      <c r="D138" s="9">
        <v>43.49</v>
      </c>
      <c r="E138" s="9">
        <v>80.11</v>
      </c>
      <c r="F138" s="9"/>
      <c r="G138" s="9"/>
    </row>
    <row r="139" spans="1:7" ht="15.75" thickBot="1" x14ac:dyDescent="0.3">
      <c r="A139" s="6"/>
      <c r="B139" s="6"/>
      <c r="C139" s="6"/>
      <c r="D139" s="6"/>
      <c r="E139" s="6"/>
      <c r="F139" s="6"/>
      <c r="G139" s="6"/>
    </row>
    <row r="140" spans="1:7" ht="15.75" thickBot="1" x14ac:dyDescent="0.3">
      <c r="A140" s="7" t="s">
        <v>1340</v>
      </c>
      <c r="B140" s="7" t="s">
        <v>1341</v>
      </c>
      <c r="C140" s="8" t="s">
        <v>13</v>
      </c>
      <c r="D140" s="9">
        <v>33.5</v>
      </c>
      <c r="E140" s="9">
        <v>80.09</v>
      </c>
      <c r="F140" s="9"/>
      <c r="G140" s="9"/>
    </row>
    <row r="141" spans="1:7" ht="15.75" thickBot="1" x14ac:dyDescent="0.3">
      <c r="A141" s="6"/>
      <c r="B141" s="6"/>
      <c r="C141" s="6"/>
      <c r="D141" s="6"/>
      <c r="E141" s="6"/>
      <c r="F141" s="6"/>
      <c r="G141" s="6"/>
    </row>
    <row r="142" spans="1:7" ht="15.75" thickBot="1" x14ac:dyDescent="0.3">
      <c r="A142" s="7" t="s">
        <v>1342</v>
      </c>
      <c r="B142" s="7" t="s">
        <v>1343</v>
      </c>
      <c r="C142" s="8"/>
      <c r="D142" s="9"/>
      <c r="E142" s="9"/>
      <c r="F142" s="9"/>
      <c r="G142" s="9"/>
    </row>
    <row r="143" spans="1:7" ht="15.75" thickBot="1" x14ac:dyDescent="0.3">
      <c r="A143" s="6"/>
      <c r="B143" s="6"/>
      <c r="C143" s="6"/>
      <c r="D143" s="6"/>
      <c r="E143" s="6"/>
      <c r="F143" s="6"/>
      <c r="G143" s="6"/>
    </row>
    <row r="144" spans="1:7" ht="15.75" thickBot="1" x14ac:dyDescent="0.3">
      <c r="A144" s="7" t="s">
        <v>1344</v>
      </c>
      <c r="B144" s="7" t="s">
        <v>1345</v>
      </c>
      <c r="C144" s="8" t="s">
        <v>13</v>
      </c>
      <c r="D144" s="9">
        <v>29.68</v>
      </c>
      <c r="E144" s="9">
        <v>80.09</v>
      </c>
      <c r="F144" s="9"/>
      <c r="G144" s="9"/>
    </row>
    <row r="145" spans="1:7" ht="15.75" thickBot="1" x14ac:dyDescent="0.3">
      <c r="A145" s="6"/>
      <c r="B145" s="6"/>
      <c r="C145" s="6"/>
      <c r="D145" s="6"/>
      <c r="E145" s="6"/>
      <c r="F145" s="6"/>
      <c r="G145" s="6"/>
    </row>
    <row r="146" spans="1:7" ht="15.75" thickBot="1" x14ac:dyDescent="0.3">
      <c r="A146" s="7" t="s">
        <v>1346</v>
      </c>
      <c r="B146" s="7" t="s">
        <v>1347</v>
      </c>
      <c r="C146" s="8" t="s">
        <v>13</v>
      </c>
      <c r="D146" s="9">
        <v>26.71</v>
      </c>
      <c r="E146" s="9">
        <v>80.08</v>
      </c>
      <c r="F146" s="9"/>
      <c r="G146" s="9"/>
    </row>
    <row r="147" spans="1:7" ht="15.75" thickBot="1" x14ac:dyDescent="0.3">
      <c r="A147" s="6"/>
      <c r="B147" s="6"/>
      <c r="C147" s="6"/>
      <c r="D147" s="6"/>
      <c r="E147" s="6"/>
      <c r="F147" s="6"/>
      <c r="G147" s="6"/>
    </row>
    <row r="148" spans="1:7" ht="15.75" thickBot="1" x14ac:dyDescent="0.3">
      <c r="A148" s="7" t="s">
        <v>1348</v>
      </c>
      <c r="B148" s="7" t="s">
        <v>1349</v>
      </c>
      <c r="C148" s="8" t="s">
        <v>13</v>
      </c>
      <c r="D148" s="9">
        <v>23.98</v>
      </c>
      <c r="E148" s="9">
        <v>80.11</v>
      </c>
      <c r="F148" s="9"/>
      <c r="G148" s="9"/>
    </row>
    <row r="149" spans="1:7" ht="15.75" thickBot="1" x14ac:dyDescent="0.3">
      <c r="A149" s="6"/>
      <c r="B149" s="6"/>
      <c r="C149" s="6"/>
      <c r="D149" s="6"/>
      <c r="E149" s="6"/>
      <c r="F149" s="6"/>
      <c r="G149" s="6"/>
    </row>
    <row r="150" spans="1:7" ht="15.75" thickBot="1" x14ac:dyDescent="0.3">
      <c r="A150" s="7" t="s">
        <v>1350</v>
      </c>
      <c r="B150" s="7" t="s">
        <v>1351</v>
      </c>
      <c r="C150" s="8"/>
      <c r="D150" s="9"/>
      <c r="E150" s="9"/>
      <c r="F150" s="9"/>
      <c r="G150" s="9"/>
    </row>
    <row r="151" spans="1:7" ht="15.75" thickBot="1" x14ac:dyDescent="0.3">
      <c r="A151" s="6"/>
      <c r="B151" s="6"/>
      <c r="C151" s="6"/>
      <c r="D151" s="6"/>
      <c r="E151" s="6"/>
      <c r="F151" s="6"/>
      <c r="G151" s="6"/>
    </row>
    <row r="152" spans="1:7" x14ac:dyDescent="0.25">
      <c r="A152" s="35" t="s">
        <v>1352</v>
      </c>
      <c r="B152" s="16" t="s">
        <v>1353</v>
      </c>
      <c r="C152" s="38"/>
      <c r="D152" s="32"/>
      <c r="E152" s="32"/>
      <c r="F152" s="32"/>
      <c r="G152" s="32"/>
    </row>
    <row r="153" spans="1:7" x14ac:dyDescent="0.25">
      <c r="A153" s="36"/>
      <c r="B153" s="17" t="s">
        <v>1354</v>
      </c>
      <c r="C153" s="39"/>
      <c r="D153" s="33"/>
      <c r="E153" s="33"/>
      <c r="F153" s="33"/>
      <c r="G153" s="33"/>
    </row>
    <row r="154" spans="1:7" ht="15.75" thickBot="1" x14ac:dyDescent="0.3">
      <c r="A154" s="37"/>
      <c r="B154" s="18" t="s">
        <v>1355</v>
      </c>
      <c r="C154" s="40"/>
      <c r="D154" s="34"/>
      <c r="E154" s="34"/>
      <c r="F154" s="34"/>
      <c r="G154" s="34"/>
    </row>
    <row r="155" spans="1:7" ht="15.75" thickBot="1" x14ac:dyDescent="0.3">
      <c r="A155" s="6"/>
      <c r="B155" s="6"/>
      <c r="C155" s="6"/>
      <c r="D155" s="6"/>
      <c r="E155" s="6"/>
      <c r="F155" s="6"/>
      <c r="G155" s="6"/>
    </row>
    <row r="156" spans="1:7" ht="24.75" x14ac:dyDescent="0.25">
      <c r="A156" s="35" t="s">
        <v>1356</v>
      </c>
      <c r="B156" s="16" t="s">
        <v>1357</v>
      </c>
      <c r="C156" s="38" t="s">
        <v>126</v>
      </c>
      <c r="D156" s="32">
        <v>8.9600000000000009</v>
      </c>
      <c r="E156" s="32">
        <v>100</v>
      </c>
      <c r="F156" s="32"/>
      <c r="G156" s="32"/>
    </row>
    <row r="157" spans="1:7" ht="15.75" thickBot="1" x14ac:dyDescent="0.3">
      <c r="A157" s="37"/>
      <c r="B157" s="18" t="s">
        <v>1358</v>
      </c>
      <c r="C157" s="40"/>
      <c r="D157" s="34"/>
      <c r="E157" s="34"/>
      <c r="F157" s="34"/>
      <c r="G157" s="34"/>
    </row>
    <row r="158" spans="1:7" ht="15.75" thickBot="1" x14ac:dyDescent="0.3">
      <c r="A158" s="6"/>
      <c r="B158" s="6"/>
      <c r="C158" s="6"/>
      <c r="D158" s="6"/>
      <c r="E158" s="6"/>
      <c r="F158" s="6"/>
      <c r="G158" s="6"/>
    </row>
    <row r="159" spans="1:7" x14ac:dyDescent="0.25">
      <c r="A159" s="35" t="s">
        <v>1359</v>
      </c>
      <c r="B159" s="16" t="s">
        <v>1360</v>
      </c>
      <c r="C159" s="38" t="s">
        <v>126</v>
      </c>
      <c r="D159" s="32">
        <v>25.21</v>
      </c>
      <c r="E159" s="32">
        <v>100</v>
      </c>
      <c r="F159" s="32"/>
      <c r="G159" s="32"/>
    </row>
    <row r="160" spans="1:7" ht="15.75" thickBot="1" x14ac:dyDescent="0.3">
      <c r="A160" s="37"/>
      <c r="B160" s="18" t="s">
        <v>1358</v>
      </c>
      <c r="C160" s="40"/>
      <c r="D160" s="34"/>
      <c r="E160" s="34"/>
      <c r="F160" s="34"/>
      <c r="G160" s="34"/>
    </row>
    <row r="161" spans="1:7" ht="15.75" thickBot="1" x14ac:dyDescent="0.3">
      <c r="A161" s="6"/>
      <c r="B161" s="6"/>
      <c r="C161" s="6"/>
      <c r="D161" s="6"/>
      <c r="E161" s="6"/>
      <c r="F161" s="6"/>
      <c r="G161" s="6"/>
    </row>
    <row r="162" spans="1:7" x14ac:dyDescent="0.25">
      <c r="A162" s="35" t="s">
        <v>1361</v>
      </c>
      <c r="B162" s="16" t="s">
        <v>1362</v>
      </c>
      <c r="C162" s="38" t="s">
        <v>126</v>
      </c>
      <c r="D162" s="32">
        <v>28.01</v>
      </c>
      <c r="E162" s="32">
        <v>100</v>
      </c>
      <c r="F162" s="32"/>
      <c r="G162" s="32"/>
    </row>
    <row r="163" spans="1:7" ht="15.75" thickBot="1" x14ac:dyDescent="0.3">
      <c r="A163" s="37"/>
      <c r="B163" s="18" t="s">
        <v>1358</v>
      </c>
      <c r="C163" s="40"/>
      <c r="D163" s="34"/>
      <c r="E163" s="34"/>
      <c r="F163" s="34"/>
      <c r="G163" s="34"/>
    </row>
  </sheetData>
  <mergeCells count="36">
    <mergeCell ref="G162:G163"/>
    <mergeCell ref="A159:A160"/>
    <mergeCell ref="C159:C160"/>
    <mergeCell ref="D159:D160"/>
    <mergeCell ref="E159:E160"/>
    <mergeCell ref="F159:F160"/>
    <mergeCell ref="G159:G160"/>
    <mergeCell ref="A162:A163"/>
    <mergeCell ref="C162:C163"/>
    <mergeCell ref="D162:D163"/>
    <mergeCell ref="E162:E163"/>
    <mergeCell ref="F162:F163"/>
    <mergeCell ref="G156:G157"/>
    <mergeCell ref="A152:A154"/>
    <mergeCell ref="C152:C154"/>
    <mergeCell ref="D152:D154"/>
    <mergeCell ref="E152:E154"/>
    <mergeCell ref="F152:F154"/>
    <mergeCell ref="G152:G154"/>
    <mergeCell ref="A156:A157"/>
    <mergeCell ref="C156:C157"/>
    <mergeCell ref="D156:D157"/>
    <mergeCell ref="E156:E157"/>
    <mergeCell ref="F156:F157"/>
    <mergeCell ref="G133:G134"/>
    <mergeCell ref="A14:A15"/>
    <mergeCell ref="C14:C15"/>
    <mergeCell ref="D14:D15"/>
    <mergeCell ref="E14:E15"/>
    <mergeCell ref="F14:F15"/>
    <mergeCell ref="G14:G15"/>
    <mergeCell ref="A133:A134"/>
    <mergeCell ref="C133:C134"/>
    <mergeCell ref="D133:D134"/>
    <mergeCell ref="E133:E134"/>
    <mergeCell ref="F133:F134"/>
  </mergeCell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E54910-4548-4DDD-934A-324CC7DEE181}">
  <sheetPr>
    <tabColor theme="0" tint="-0.249977111117893"/>
  </sheetPr>
  <dimension ref="A1:G812"/>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19466</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15030</v>
      </c>
      <c r="B10" s="7" t="s">
        <v>15031</v>
      </c>
      <c r="C10" s="8"/>
      <c r="D10" s="9"/>
      <c r="E10" s="9"/>
      <c r="F10" s="9"/>
      <c r="G10" s="9"/>
    </row>
    <row r="11" spans="1:7" ht="15.75" thickBot="1" x14ac:dyDescent="0.3">
      <c r="A11" s="6"/>
      <c r="B11" s="6"/>
      <c r="C11" s="6"/>
      <c r="D11" s="6"/>
      <c r="E11" s="6"/>
      <c r="F11" s="6"/>
      <c r="G11" s="6"/>
    </row>
    <row r="12" spans="1:7" ht="15.75" thickBot="1" x14ac:dyDescent="0.3">
      <c r="A12" s="7" t="s">
        <v>19467</v>
      </c>
      <c r="B12" s="7" t="s">
        <v>19468</v>
      </c>
      <c r="C12" s="8"/>
      <c r="D12" s="9"/>
      <c r="E12" s="9"/>
      <c r="F12" s="9"/>
      <c r="G12" s="9"/>
    </row>
    <row r="13" spans="1:7" ht="15.75" thickBot="1" x14ac:dyDescent="0.3">
      <c r="A13" s="6"/>
      <c r="B13" s="6"/>
      <c r="C13" s="6"/>
      <c r="D13" s="6"/>
      <c r="E13" s="6"/>
      <c r="F13" s="6"/>
      <c r="G13" s="6"/>
    </row>
    <row r="14" spans="1:7" ht="15.75" thickBot="1" x14ac:dyDescent="0.3">
      <c r="A14" s="7" t="s">
        <v>19469</v>
      </c>
      <c r="B14" s="7" t="s">
        <v>19470</v>
      </c>
      <c r="C14" s="8"/>
      <c r="D14" s="9"/>
      <c r="E14" s="9"/>
      <c r="F14" s="9"/>
      <c r="G14" s="9"/>
    </row>
    <row r="15" spans="1:7" ht="15.75" thickBot="1" x14ac:dyDescent="0.3">
      <c r="A15" s="6"/>
      <c r="B15" s="6"/>
      <c r="C15" s="6"/>
      <c r="D15" s="6"/>
      <c r="E15" s="6"/>
      <c r="F15" s="6"/>
      <c r="G15" s="6"/>
    </row>
    <row r="16" spans="1:7" ht="15.75" thickBot="1" x14ac:dyDescent="0.3">
      <c r="A16" s="7" t="s">
        <v>19471</v>
      </c>
      <c r="B16" s="7" t="s">
        <v>19472</v>
      </c>
      <c r="C16" s="8"/>
      <c r="D16" s="9"/>
      <c r="E16" s="9"/>
      <c r="F16" s="9"/>
      <c r="G16" s="9"/>
    </row>
    <row r="17" spans="1:7" ht="15.75" thickBot="1" x14ac:dyDescent="0.3">
      <c r="A17" s="6"/>
      <c r="B17" s="6"/>
      <c r="C17" s="6"/>
      <c r="D17" s="6"/>
      <c r="E17" s="6"/>
      <c r="F17" s="6"/>
      <c r="G17" s="6"/>
    </row>
    <row r="18" spans="1:7" ht="15.75" thickBot="1" x14ac:dyDescent="0.3">
      <c r="A18" s="7" t="s">
        <v>19473</v>
      </c>
      <c r="B18" s="7" t="s">
        <v>19474</v>
      </c>
      <c r="C18" s="8" t="s">
        <v>10</v>
      </c>
      <c r="D18" s="9">
        <v>133.38</v>
      </c>
      <c r="E18" s="9"/>
      <c r="F18" s="9">
        <v>80.09</v>
      </c>
      <c r="G18" s="9"/>
    </row>
    <row r="19" spans="1:7" ht="15.75" thickBot="1" x14ac:dyDescent="0.3">
      <c r="A19" s="6"/>
      <c r="B19" s="6"/>
      <c r="C19" s="6"/>
      <c r="D19" s="6"/>
      <c r="E19" s="6"/>
      <c r="F19" s="6"/>
      <c r="G19" s="6"/>
    </row>
    <row r="20" spans="1:7" ht="15.75" thickBot="1" x14ac:dyDescent="0.3">
      <c r="A20" s="7" t="s">
        <v>19475</v>
      </c>
      <c r="B20" s="7" t="s">
        <v>19476</v>
      </c>
      <c r="C20" s="8" t="s">
        <v>10</v>
      </c>
      <c r="D20" s="9">
        <v>115.72</v>
      </c>
      <c r="E20" s="9"/>
      <c r="F20" s="9">
        <v>80.099999999999994</v>
      </c>
      <c r="G20" s="9"/>
    </row>
    <row r="21" spans="1:7" ht="15.75" thickBot="1" x14ac:dyDescent="0.3">
      <c r="A21" s="6"/>
      <c r="B21" s="6"/>
      <c r="C21" s="6"/>
      <c r="D21" s="6"/>
      <c r="E21" s="6"/>
      <c r="F21" s="6"/>
      <c r="G21" s="6"/>
    </row>
    <row r="22" spans="1:7" ht="15.75" thickBot="1" x14ac:dyDescent="0.3">
      <c r="A22" s="7" t="s">
        <v>19477</v>
      </c>
      <c r="B22" s="7" t="s">
        <v>19478</v>
      </c>
      <c r="C22" s="8"/>
      <c r="D22" s="9"/>
      <c r="E22" s="9"/>
      <c r="F22" s="9"/>
      <c r="G22" s="9"/>
    </row>
    <row r="23" spans="1:7" ht="15.75" thickBot="1" x14ac:dyDescent="0.3">
      <c r="A23" s="6"/>
      <c r="B23" s="6"/>
      <c r="C23" s="6"/>
      <c r="D23" s="6"/>
      <c r="E23" s="6"/>
      <c r="F23" s="6"/>
      <c r="G23" s="6"/>
    </row>
    <row r="24" spans="1:7" ht="15.75" thickBot="1" x14ac:dyDescent="0.3">
      <c r="A24" s="7" t="s">
        <v>19479</v>
      </c>
      <c r="B24" s="7" t="s">
        <v>19480</v>
      </c>
      <c r="C24" s="8" t="s">
        <v>10</v>
      </c>
      <c r="D24" s="9">
        <v>77.48</v>
      </c>
      <c r="E24" s="9"/>
      <c r="F24" s="9">
        <v>80.099999999999994</v>
      </c>
      <c r="G24" s="9"/>
    </row>
    <row r="25" spans="1:7" ht="15.75" thickBot="1" x14ac:dyDescent="0.3">
      <c r="A25" s="6"/>
      <c r="B25" s="6"/>
      <c r="C25" s="6"/>
      <c r="D25" s="6"/>
      <c r="E25" s="6"/>
      <c r="F25" s="6"/>
      <c r="G25" s="6"/>
    </row>
    <row r="26" spans="1:7" ht="15.75" thickBot="1" x14ac:dyDescent="0.3">
      <c r="A26" s="7" t="s">
        <v>19481</v>
      </c>
      <c r="B26" s="7" t="s">
        <v>19482</v>
      </c>
      <c r="C26" s="8" t="s">
        <v>10</v>
      </c>
      <c r="D26" s="9">
        <v>128.47999999999999</v>
      </c>
      <c r="E26" s="9"/>
      <c r="F26" s="9">
        <v>80.099999999999994</v>
      </c>
      <c r="G26" s="9"/>
    </row>
    <row r="27" spans="1:7" ht="15.75" thickBot="1" x14ac:dyDescent="0.3">
      <c r="A27" s="6"/>
      <c r="B27" s="6"/>
      <c r="C27" s="6"/>
      <c r="D27" s="6"/>
      <c r="E27" s="6"/>
      <c r="F27" s="6"/>
      <c r="G27" s="6"/>
    </row>
    <row r="28" spans="1:7" ht="15.75" thickBot="1" x14ac:dyDescent="0.3">
      <c r="A28" s="7" t="s">
        <v>19483</v>
      </c>
      <c r="B28" s="7" t="s">
        <v>19484</v>
      </c>
      <c r="C28" s="8" t="s">
        <v>10</v>
      </c>
      <c r="D28" s="9">
        <v>227.52</v>
      </c>
      <c r="E28" s="9"/>
      <c r="F28" s="9">
        <v>80.099999999999994</v>
      </c>
      <c r="G28" s="9"/>
    </row>
    <row r="29" spans="1:7" ht="15.75" thickBot="1" x14ac:dyDescent="0.3">
      <c r="A29" s="6"/>
      <c r="B29" s="6"/>
      <c r="C29" s="6"/>
      <c r="D29" s="6"/>
      <c r="E29" s="6"/>
      <c r="F29" s="6"/>
      <c r="G29" s="6"/>
    </row>
    <row r="30" spans="1:7" ht="15.75" thickBot="1" x14ac:dyDescent="0.3">
      <c r="A30" s="7" t="s">
        <v>19485</v>
      </c>
      <c r="B30" s="7" t="s">
        <v>19486</v>
      </c>
      <c r="C30" s="8"/>
      <c r="D30" s="9"/>
      <c r="E30" s="9"/>
      <c r="F30" s="9"/>
      <c r="G30" s="9"/>
    </row>
    <row r="31" spans="1:7" ht="15.75" thickBot="1" x14ac:dyDescent="0.3">
      <c r="A31" s="6"/>
      <c r="B31" s="6"/>
      <c r="C31" s="6"/>
      <c r="D31" s="6"/>
      <c r="E31" s="6"/>
      <c r="F31" s="6"/>
      <c r="G31" s="6"/>
    </row>
    <row r="32" spans="1:7" ht="15.75" thickBot="1" x14ac:dyDescent="0.3">
      <c r="A32" s="7" t="s">
        <v>19487</v>
      </c>
      <c r="B32" s="7" t="s">
        <v>8917</v>
      </c>
      <c r="C32" s="8" t="s">
        <v>10</v>
      </c>
      <c r="D32" s="9">
        <v>30.9</v>
      </c>
      <c r="E32" s="9"/>
      <c r="F32" s="9">
        <v>80.099999999999994</v>
      </c>
      <c r="G32" s="9"/>
    </row>
    <row r="33" spans="1:7" ht="15.75" thickBot="1" x14ac:dyDescent="0.3">
      <c r="A33" s="6"/>
      <c r="B33" s="6"/>
      <c r="C33" s="6"/>
      <c r="D33" s="6"/>
      <c r="E33" s="6"/>
      <c r="F33" s="6"/>
      <c r="G33" s="6"/>
    </row>
    <row r="34" spans="1:7" ht="15.75" thickBot="1" x14ac:dyDescent="0.3">
      <c r="A34" s="7" t="s">
        <v>19488</v>
      </c>
      <c r="B34" s="7" t="s">
        <v>17719</v>
      </c>
      <c r="C34" s="8" t="s">
        <v>10</v>
      </c>
      <c r="D34" s="9">
        <v>38.64</v>
      </c>
      <c r="E34" s="9"/>
      <c r="F34" s="9">
        <v>80.099999999999994</v>
      </c>
      <c r="G34" s="9"/>
    </row>
    <row r="35" spans="1:7" ht="15.75" thickBot="1" x14ac:dyDescent="0.3">
      <c r="A35" s="6"/>
      <c r="B35" s="6"/>
      <c r="C35" s="6"/>
      <c r="D35" s="6"/>
      <c r="E35" s="6"/>
      <c r="F35" s="6"/>
      <c r="G35" s="6"/>
    </row>
    <row r="36" spans="1:7" ht="15.75" thickBot="1" x14ac:dyDescent="0.3">
      <c r="A36" s="7" t="s">
        <v>19489</v>
      </c>
      <c r="B36" s="7" t="s">
        <v>19490</v>
      </c>
      <c r="C36" s="8" t="s">
        <v>10</v>
      </c>
      <c r="D36" s="9">
        <v>74.540000000000006</v>
      </c>
      <c r="E36" s="9"/>
      <c r="F36" s="9">
        <v>80.09</v>
      </c>
      <c r="G36" s="9"/>
    </row>
    <row r="37" spans="1:7" ht="15.75" thickBot="1" x14ac:dyDescent="0.3">
      <c r="A37" s="6"/>
      <c r="B37" s="6"/>
      <c r="C37" s="6"/>
      <c r="D37" s="6"/>
      <c r="E37" s="6"/>
      <c r="F37" s="6"/>
      <c r="G37" s="6"/>
    </row>
    <row r="38" spans="1:7" ht="15.75" thickBot="1" x14ac:dyDescent="0.3">
      <c r="A38" s="7" t="s">
        <v>19491</v>
      </c>
      <c r="B38" s="7" t="s">
        <v>19492</v>
      </c>
      <c r="C38" s="8" t="s">
        <v>10</v>
      </c>
      <c r="D38" s="9">
        <v>3.33</v>
      </c>
      <c r="E38" s="9"/>
      <c r="F38" s="9">
        <v>80.180000000000007</v>
      </c>
      <c r="G38" s="9"/>
    </row>
    <row r="39" spans="1:7" ht="15.75" thickBot="1" x14ac:dyDescent="0.3">
      <c r="A39" s="6"/>
      <c r="B39" s="6"/>
      <c r="C39" s="6"/>
      <c r="D39" s="6"/>
      <c r="E39" s="6"/>
      <c r="F39" s="6"/>
      <c r="G39" s="6"/>
    </row>
    <row r="40" spans="1:7" ht="15.75" thickBot="1" x14ac:dyDescent="0.3">
      <c r="A40" s="7" t="s">
        <v>19493</v>
      </c>
      <c r="B40" s="7" t="s">
        <v>19494</v>
      </c>
      <c r="C40" s="8" t="s">
        <v>10</v>
      </c>
      <c r="D40" s="9">
        <v>3.44</v>
      </c>
      <c r="E40" s="9"/>
      <c r="F40" s="9">
        <v>80.23</v>
      </c>
      <c r="G40" s="9"/>
    </row>
    <row r="41" spans="1:7" ht="15.75" thickBot="1" x14ac:dyDescent="0.3">
      <c r="A41" s="6"/>
      <c r="B41" s="6"/>
      <c r="C41" s="6"/>
      <c r="D41" s="6"/>
      <c r="E41" s="6"/>
      <c r="F41" s="6"/>
      <c r="G41" s="6"/>
    </row>
    <row r="42" spans="1:7" ht="15.75" thickBot="1" x14ac:dyDescent="0.3">
      <c r="A42" s="7" t="s">
        <v>19495</v>
      </c>
      <c r="B42" s="7" t="s">
        <v>19496</v>
      </c>
      <c r="C42" s="8" t="s">
        <v>10</v>
      </c>
      <c r="D42" s="9">
        <v>96.11</v>
      </c>
      <c r="E42" s="9"/>
      <c r="F42" s="9">
        <v>80.099999999999994</v>
      </c>
      <c r="G42" s="9"/>
    </row>
    <row r="43" spans="1:7" ht="15.75" thickBot="1" x14ac:dyDescent="0.3">
      <c r="A43" s="6"/>
      <c r="B43" s="6"/>
      <c r="C43" s="6"/>
      <c r="D43" s="6"/>
      <c r="E43" s="6"/>
      <c r="F43" s="6"/>
      <c r="G43" s="6"/>
    </row>
    <row r="44" spans="1:7" ht="15.75" thickBot="1" x14ac:dyDescent="0.3">
      <c r="A44" s="7" t="s">
        <v>19497</v>
      </c>
      <c r="B44" s="7" t="s">
        <v>19498</v>
      </c>
      <c r="C44" s="8"/>
      <c r="D44" s="9"/>
      <c r="E44" s="9"/>
      <c r="F44" s="9"/>
      <c r="G44" s="9"/>
    </row>
    <row r="45" spans="1:7" ht="15.75" thickBot="1" x14ac:dyDescent="0.3">
      <c r="A45" s="6"/>
      <c r="B45" s="6"/>
      <c r="C45" s="6"/>
      <c r="D45" s="6"/>
      <c r="E45" s="6"/>
      <c r="F45" s="6"/>
      <c r="G45" s="6"/>
    </row>
    <row r="46" spans="1:7" ht="15.75" thickBot="1" x14ac:dyDescent="0.3">
      <c r="A46" s="7" t="s">
        <v>19499</v>
      </c>
      <c r="B46" s="7" t="s">
        <v>19500</v>
      </c>
      <c r="C46" s="8" t="s">
        <v>10</v>
      </c>
      <c r="D46" s="9">
        <v>9.33</v>
      </c>
      <c r="E46" s="9"/>
      <c r="F46" s="9">
        <v>80.06</v>
      </c>
      <c r="G46" s="9"/>
    </row>
    <row r="47" spans="1:7" ht="15.75" thickBot="1" x14ac:dyDescent="0.3">
      <c r="A47" s="6"/>
      <c r="B47" s="6"/>
      <c r="C47" s="6"/>
      <c r="D47" s="6"/>
      <c r="E47" s="6"/>
      <c r="F47" s="6"/>
      <c r="G47" s="6"/>
    </row>
    <row r="48" spans="1:7" ht="15.75" thickBot="1" x14ac:dyDescent="0.3">
      <c r="A48" s="7" t="s">
        <v>19501</v>
      </c>
      <c r="B48" s="7" t="s">
        <v>19502</v>
      </c>
      <c r="C48" s="8" t="s">
        <v>10</v>
      </c>
      <c r="D48" s="9">
        <v>13.54</v>
      </c>
      <c r="E48" s="9"/>
      <c r="F48" s="9">
        <v>80.13</v>
      </c>
      <c r="G48" s="9"/>
    </row>
    <row r="49" spans="1:7" ht="15.75" thickBot="1" x14ac:dyDescent="0.3">
      <c r="A49" s="6"/>
      <c r="B49" s="6"/>
      <c r="C49" s="6"/>
      <c r="D49" s="6"/>
      <c r="E49" s="6"/>
      <c r="F49" s="6"/>
      <c r="G49" s="6"/>
    </row>
    <row r="50" spans="1:7" ht="15.75" thickBot="1" x14ac:dyDescent="0.3">
      <c r="A50" s="7" t="s">
        <v>19503</v>
      </c>
      <c r="B50" s="7" t="s">
        <v>19504</v>
      </c>
      <c r="C50" s="8" t="s">
        <v>10</v>
      </c>
      <c r="D50" s="9">
        <v>18.829999999999998</v>
      </c>
      <c r="E50" s="9"/>
      <c r="F50" s="9">
        <v>80.08</v>
      </c>
      <c r="G50" s="9"/>
    </row>
    <row r="51" spans="1:7" ht="15.75" thickBot="1" x14ac:dyDescent="0.3">
      <c r="A51" s="6"/>
      <c r="B51" s="6"/>
      <c r="C51" s="6"/>
      <c r="D51" s="6"/>
      <c r="E51" s="6"/>
      <c r="F51" s="6"/>
      <c r="G51" s="6"/>
    </row>
    <row r="52" spans="1:7" ht="15.75" thickBot="1" x14ac:dyDescent="0.3">
      <c r="A52" s="7" t="s">
        <v>19505</v>
      </c>
      <c r="B52" s="7" t="s">
        <v>19506</v>
      </c>
      <c r="C52" s="8" t="s">
        <v>10</v>
      </c>
      <c r="D52" s="9">
        <v>25.26</v>
      </c>
      <c r="E52" s="9"/>
      <c r="F52" s="9">
        <v>80.09</v>
      </c>
      <c r="G52" s="9"/>
    </row>
    <row r="53" spans="1:7" ht="15.75" thickBot="1" x14ac:dyDescent="0.3">
      <c r="A53" s="6"/>
      <c r="B53" s="6"/>
      <c r="C53" s="6"/>
      <c r="D53" s="6"/>
      <c r="E53" s="6"/>
      <c r="F53" s="6"/>
      <c r="G53" s="6"/>
    </row>
    <row r="54" spans="1:7" ht="15.75" thickBot="1" x14ac:dyDescent="0.3">
      <c r="A54" s="7" t="s">
        <v>19507</v>
      </c>
      <c r="B54" s="7" t="s">
        <v>19508</v>
      </c>
      <c r="C54" s="8" t="s">
        <v>10</v>
      </c>
      <c r="D54" s="9">
        <v>32.29</v>
      </c>
      <c r="E54" s="9"/>
      <c r="F54" s="9">
        <v>80.09</v>
      </c>
      <c r="G54" s="9"/>
    </row>
    <row r="55" spans="1:7" ht="15.75" thickBot="1" x14ac:dyDescent="0.3">
      <c r="A55" s="6"/>
      <c r="B55" s="6"/>
      <c r="C55" s="6"/>
      <c r="D55" s="6"/>
      <c r="E55" s="6"/>
      <c r="F55" s="6"/>
      <c r="G55" s="6"/>
    </row>
    <row r="56" spans="1:7" ht="15.75" thickBot="1" x14ac:dyDescent="0.3">
      <c r="A56" s="7" t="s">
        <v>19509</v>
      </c>
      <c r="B56" s="7" t="s">
        <v>19510</v>
      </c>
      <c r="C56" s="8" t="s">
        <v>10</v>
      </c>
      <c r="D56" s="9">
        <v>55.46</v>
      </c>
      <c r="E56" s="9"/>
      <c r="F56" s="9">
        <v>80.09</v>
      </c>
      <c r="G56" s="9"/>
    </row>
    <row r="57" spans="1:7" ht="15.75" thickBot="1" x14ac:dyDescent="0.3">
      <c r="A57" s="6"/>
      <c r="B57" s="6"/>
      <c r="C57" s="6"/>
      <c r="D57" s="6"/>
      <c r="E57" s="6"/>
      <c r="F57" s="6"/>
      <c r="G57" s="6"/>
    </row>
    <row r="58" spans="1:7" ht="15.75" thickBot="1" x14ac:dyDescent="0.3">
      <c r="A58" s="7" t="s">
        <v>19511</v>
      </c>
      <c r="B58" s="7" t="s">
        <v>19512</v>
      </c>
      <c r="C58" s="8" t="s">
        <v>10</v>
      </c>
      <c r="D58" s="9">
        <v>68.319999999999993</v>
      </c>
      <c r="E58" s="9"/>
      <c r="F58" s="9">
        <v>80.09</v>
      </c>
      <c r="G58" s="9"/>
    </row>
    <row r="59" spans="1:7" ht="15.75" thickBot="1" x14ac:dyDescent="0.3">
      <c r="A59" s="6"/>
      <c r="B59" s="6"/>
      <c r="C59" s="6"/>
      <c r="D59" s="6"/>
      <c r="E59" s="6"/>
      <c r="F59" s="6"/>
      <c r="G59" s="6"/>
    </row>
    <row r="60" spans="1:7" ht="15.75" thickBot="1" x14ac:dyDescent="0.3">
      <c r="A60" s="7" t="s">
        <v>19513</v>
      </c>
      <c r="B60" s="7" t="s">
        <v>19514</v>
      </c>
      <c r="C60" s="8" t="s">
        <v>10</v>
      </c>
      <c r="D60" s="9">
        <v>82.2</v>
      </c>
      <c r="E60" s="9"/>
      <c r="F60" s="9">
        <v>80.099999999999994</v>
      </c>
      <c r="G60" s="9"/>
    </row>
    <row r="61" spans="1:7" ht="15.75" thickBot="1" x14ac:dyDescent="0.3">
      <c r="A61" s="6"/>
      <c r="B61" s="6"/>
      <c r="C61" s="6"/>
      <c r="D61" s="6"/>
      <c r="E61" s="6"/>
      <c r="F61" s="6"/>
      <c r="G61" s="6"/>
    </row>
    <row r="62" spans="1:7" ht="25.5" thickBot="1" x14ac:dyDescent="0.3">
      <c r="A62" s="7" t="s">
        <v>19515</v>
      </c>
      <c r="B62" s="7" t="s">
        <v>19516</v>
      </c>
      <c r="C62" s="8"/>
      <c r="D62" s="9"/>
      <c r="E62" s="9"/>
      <c r="F62" s="9"/>
      <c r="G62" s="9"/>
    </row>
    <row r="63" spans="1:7" ht="15.75" thickBot="1" x14ac:dyDescent="0.3">
      <c r="A63" s="6"/>
      <c r="B63" s="6"/>
      <c r="C63" s="6"/>
      <c r="D63" s="6"/>
      <c r="E63" s="6"/>
      <c r="F63" s="6"/>
      <c r="G63" s="6"/>
    </row>
    <row r="64" spans="1:7" ht="15.75" thickBot="1" x14ac:dyDescent="0.3">
      <c r="A64" s="7" t="s">
        <v>19517</v>
      </c>
      <c r="B64" s="7" t="s">
        <v>19500</v>
      </c>
      <c r="C64" s="8" t="s">
        <v>10</v>
      </c>
      <c r="D64" s="9">
        <v>10.26</v>
      </c>
      <c r="E64" s="9"/>
      <c r="F64" s="9">
        <v>80.12</v>
      </c>
      <c r="G64" s="9"/>
    </row>
    <row r="65" spans="1:7" ht="15.75" thickBot="1" x14ac:dyDescent="0.3">
      <c r="A65" s="6"/>
      <c r="B65" s="6"/>
      <c r="C65" s="6"/>
      <c r="D65" s="6"/>
      <c r="E65" s="6"/>
      <c r="F65" s="6"/>
      <c r="G65" s="6"/>
    </row>
    <row r="66" spans="1:7" ht="15.75" thickBot="1" x14ac:dyDescent="0.3">
      <c r="A66" s="7" t="s">
        <v>19518</v>
      </c>
      <c r="B66" s="7" t="s">
        <v>19502</v>
      </c>
      <c r="C66" s="8" t="s">
        <v>10</v>
      </c>
      <c r="D66" s="9">
        <v>14.45</v>
      </c>
      <c r="E66" s="9"/>
      <c r="F66" s="9">
        <v>80.14</v>
      </c>
      <c r="G66" s="9"/>
    </row>
    <row r="67" spans="1:7" ht="15.75" thickBot="1" x14ac:dyDescent="0.3">
      <c r="A67" s="6"/>
      <c r="B67" s="6"/>
      <c r="C67" s="6"/>
      <c r="D67" s="6"/>
      <c r="E67" s="6"/>
      <c r="F67" s="6"/>
      <c r="G67" s="6"/>
    </row>
    <row r="68" spans="1:7" ht="15.75" thickBot="1" x14ac:dyDescent="0.3">
      <c r="A68" s="7" t="s">
        <v>19519</v>
      </c>
      <c r="B68" s="7" t="s">
        <v>19504</v>
      </c>
      <c r="C68" s="8" t="s">
        <v>10</v>
      </c>
      <c r="D68" s="9">
        <v>19.73</v>
      </c>
      <c r="E68" s="9"/>
      <c r="F68" s="9">
        <v>80.13</v>
      </c>
      <c r="G68" s="9"/>
    </row>
    <row r="69" spans="1:7" ht="15.75" thickBot="1" x14ac:dyDescent="0.3">
      <c r="A69" s="6"/>
      <c r="B69" s="6"/>
      <c r="C69" s="6"/>
      <c r="D69" s="6"/>
      <c r="E69" s="6"/>
      <c r="F69" s="6"/>
      <c r="G69" s="6"/>
    </row>
    <row r="70" spans="1:7" ht="15.75" thickBot="1" x14ac:dyDescent="0.3">
      <c r="A70" s="7" t="s">
        <v>19520</v>
      </c>
      <c r="B70" s="7" t="s">
        <v>19521</v>
      </c>
      <c r="C70" s="8"/>
      <c r="D70" s="9"/>
      <c r="E70" s="9"/>
      <c r="F70" s="9"/>
      <c r="G70" s="9"/>
    </row>
    <row r="71" spans="1:7" ht="15.75" thickBot="1" x14ac:dyDescent="0.3">
      <c r="A71" s="6"/>
      <c r="B71" s="6"/>
      <c r="C71" s="6"/>
      <c r="D71" s="6"/>
      <c r="E71" s="6"/>
      <c r="F71" s="6"/>
      <c r="G71" s="6"/>
    </row>
    <row r="72" spans="1:7" ht="15.75" thickBot="1" x14ac:dyDescent="0.3">
      <c r="A72" s="7" t="s">
        <v>19522</v>
      </c>
      <c r="B72" s="7" t="s">
        <v>19523</v>
      </c>
      <c r="C72" s="8" t="s">
        <v>12</v>
      </c>
      <c r="D72" s="9">
        <v>0.03</v>
      </c>
      <c r="E72" s="9"/>
      <c r="F72" s="9">
        <v>100</v>
      </c>
      <c r="G72" s="9"/>
    </row>
    <row r="73" spans="1:7" ht="15.75" thickBot="1" x14ac:dyDescent="0.3">
      <c r="A73" s="6"/>
      <c r="B73" s="6"/>
      <c r="C73" s="6"/>
      <c r="D73" s="6"/>
      <c r="E73" s="6"/>
      <c r="F73" s="6"/>
      <c r="G73" s="6"/>
    </row>
    <row r="74" spans="1:7" ht="15.75" thickBot="1" x14ac:dyDescent="0.3">
      <c r="A74" s="7" t="s">
        <v>19524</v>
      </c>
      <c r="B74" s="7" t="s">
        <v>19525</v>
      </c>
      <c r="C74" s="8" t="s">
        <v>12</v>
      </c>
      <c r="D74" s="9">
        <v>0.06</v>
      </c>
      <c r="E74" s="9"/>
      <c r="F74" s="9">
        <v>66.67</v>
      </c>
      <c r="G74" s="9"/>
    </row>
    <row r="75" spans="1:7" ht="15.75" thickBot="1" x14ac:dyDescent="0.3">
      <c r="A75" s="6"/>
      <c r="B75" s="6"/>
      <c r="C75" s="6"/>
      <c r="D75" s="6"/>
      <c r="E75" s="6"/>
      <c r="F75" s="6"/>
      <c r="G75" s="6"/>
    </row>
    <row r="76" spans="1:7" ht="15.75" thickBot="1" x14ac:dyDescent="0.3">
      <c r="A76" s="7" t="s">
        <v>19526</v>
      </c>
      <c r="B76" s="7" t="s">
        <v>19527</v>
      </c>
      <c r="C76" s="8" t="s">
        <v>12</v>
      </c>
      <c r="D76" s="9">
        <v>7.0000000000000007E-2</v>
      </c>
      <c r="E76" s="9"/>
      <c r="F76" s="9">
        <v>71.430000000000007</v>
      </c>
      <c r="G76" s="9"/>
    </row>
    <row r="77" spans="1:7" ht="15.75" thickBot="1" x14ac:dyDescent="0.3">
      <c r="A77" s="6"/>
      <c r="B77" s="6"/>
      <c r="C77" s="6"/>
      <c r="D77" s="6"/>
      <c r="E77" s="6"/>
      <c r="F77" s="6"/>
      <c r="G77" s="6"/>
    </row>
    <row r="78" spans="1:7" ht="15.75" thickBot="1" x14ac:dyDescent="0.3">
      <c r="A78" s="7" t="s">
        <v>19528</v>
      </c>
      <c r="B78" s="7" t="s">
        <v>19529</v>
      </c>
      <c r="C78" s="8" t="s">
        <v>12</v>
      </c>
      <c r="D78" s="9">
        <v>0.24</v>
      </c>
      <c r="E78" s="9"/>
      <c r="F78" s="9">
        <v>79.17</v>
      </c>
      <c r="G78" s="9"/>
    </row>
    <row r="79" spans="1:7" ht="15.75" thickBot="1" x14ac:dyDescent="0.3">
      <c r="A79" s="6"/>
      <c r="B79" s="6"/>
      <c r="C79" s="6"/>
      <c r="D79" s="6"/>
      <c r="E79" s="6"/>
      <c r="F79" s="6"/>
      <c r="G79" s="6"/>
    </row>
    <row r="80" spans="1:7" ht="15.75" thickBot="1" x14ac:dyDescent="0.3">
      <c r="A80" s="7" t="s">
        <v>19530</v>
      </c>
      <c r="B80" s="7" t="s">
        <v>19531</v>
      </c>
      <c r="C80" s="8"/>
      <c r="D80" s="9"/>
      <c r="E80" s="9"/>
      <c r="F80" s="9"/>
      <c r="G80" s="9"/>
    </row>
    <row r="81" spans="1:7" ht="15.75" thickBot="1" x14ac:dyDescent="0.3">
      <c r="A81" s="6"/>
      <c r="B81" s="6"/>
      <c r="C81" s="6"/>
      <c r="D81" s="6"/>
      <c r="E81" s="6"/>
      <c r="F81" s="6"/>
      <c r="G81" s="6"/>
    </row>
    <row r="82" spans="1:7" ht="15.75" thickBot="1" x14ac:dyDescent="0.3">
      <c r="A82" s="7" t="s">
        <v>19532</v>
      </c>
      <c r="B82" s="7" t="s">
        <v>19533</v>
      </c>
      <c r="C82" s="8" t="s">
        <v>1444</v>
      </c>
      <c r="D82" s="9">
        <v>0.01</v>
      </c>
      <c r="E82" s="9"/>
      <c r="F82" s="9">
        <v>100</v>
      </c>
      <c r="G82" s="9"/>
    </row>
    <row r="83" spans="1:7" ht="15.75" thickBot="1" x14ac:dyDescent="0.3">
      <c r="A83" s="6"/>
      <c r="B83" s="6"/>
      <c r="C83" s="6"/>
      <c r="D83" s="6"/>
      <c r="E83" s="6"/>
      <c r="F83" s="6"/>
      <c r="G83" s="6"/>
    </row>
    <row r="84" spans="1:7" ht="15.75" thickBot="1" x14ac:dyDescent="0.3">
      <c r="A84" s="7" t="s">
        <v>19534</v>
      </c>
      <c r="B84" s="7" t="s">
        <v>19535</v>
      </c>
      <c r="C84" s="8" t="s">
        <v>1444</v>
      </c>
      <c r="D84" s="9">
        <v>0.02</v>
      </c>
      <c r="E84" s="9"/>
      <c r="F84" s="9">
        <v>100</v>
      </c>
      <c r="G84" s="9"/>
    </row>
    <row r="85" spans="1:7" ht="15.75" thickBot="1" x14ac:dyDescent="0.3">
      <c r="A85" s="6"/>
      <c r="B85" s="6"/>
      <c r="C85" s="6"/>
      <c r="D85" s="6"/>
      <c r="E85" s="6"/>
      <c r="F85" s="6"/>
      <c r="G85" s="6"/>
    </row>
    <row r="86" spans="1:7" ht="15.75" thickBot="1" x14ac:dyDescent="0.3">
      <c r="A86" s="7" t="s">
        <v>19536</v>
      </c>
      <c r="B86" s="7" t="s">
        <v>19537</v>
      </c>
      <c r="C86" s="8"/>
      <c r="D86" s="9"/>
      <c r="E86" s="9"/>
      <c r="F86" s="9"/>
      <c r="G86" s="9"/>
    </row>
    <row r="87" spans="1:7" ht="15.75" thickBot="1" x14ac:dyDescent="0.3">
      <c r="A87" s="6"/>
      <c r="B87" s="6"/>
      <c r="C87" s="6"/>
      <c r="D87" s="6"/>
      <c r="E87" s="6"/>
      <c r="F87" s="6"/>
      <c r="G87" s="6"/>
    </row>
    <row r="88" spans="1:7" ht="15.75" thickBot="1" x14ac:dyDescent="0.3">
      <c r="A88" s="7" t="s">
        <v>19538</v>
      </c>
      <c r="B88" s="7" t="s">
        <v>19539</v>
      </c>
      <c r="C88" s="8" t="s">
        <v>1444</v>
      </c>
      <c r="D88" s="9">
        <v>0.09</v>
      </c>
      <c r="E88" s="9"/>
      <c r="F88" s="9">
        <v>77.78</v>
      </c>
      <c r="G88" s="9"/>
    </row>
    <row r="89" spans="1:7" ht="15.75" thickBot="1" x14ac:dyDescent="0.3">
      <c r="A89" s="6"/>
      <c r="B89" s="6"/>
      <c r="C89" s="6"/>
      <c r="D89" s="6"/>
      <c r="E89" s="6"/>
      <c r="F89" s="6"/>
      <c r="G89" s="6"/>
    </row>
    <row r="90" spans="1:7" ht="15.75" thickBot="1" x14ac:dyDescent="0.3">
      <c r="A90" s="7" t="s">
        <v>19540</v>
      </c>
      <c r="B90" s="7" t="s">
        <v>19533</v>
      </c>
      <c r="C90" s="8" t="s">
        <v>1444</v>
      </c>
      <c r="D90" s="9">
        <v>1.6</v>
      </c>
      <c r="E90" s="9"/>
      <c r="F90" s="9">
        <v>80</v>
      </c>
      <c r="G90" s="9"/>
    </row>
    <row r="91" spans="1:7" ht="15.75" thickBot="1" x14ac:dyDescent="0.3">
      <c r="A91" s="6"/>
      <c r="B91" s="6"/>
      <c r="C91" s="6"/>
      <c r="D91" s="6"/>
      <c r="E91" s="6"/>
      <c r="F91" s="6"/>
      <c r="G91" s="6"/>
    </row>
    <row r="92" spans="1:7" ht="15.75" thickBot="1" x14ac:dyDescent="0.3">
      <c r="A92" s="7" t="s">
        <v>19541</v>
      </c>
      <c r="B92" s="7" t="s">
        <v>19542</v>
      </c>
      <c r="C92" s="8"/>
      <c r="D92" s="9"/>
      <c r="E92" s="9"/>
      <c r="F92" s="9"/>
      <c r="G92" s="9"/>
    </row>
    <row r="93" spans="1:7" ht="15.75" thickBot="1" x14ac:dyDescent="0.3">
      <c r="A93" s="6"/>
      <c r="B93" s="6"/>
      <c r="C93" s="6"/>
      <c r="D93" s="6"/>
      <c r="E93" s="6"/>
      <c r="F93" s="6"/>
      <c r="G93" s="6"/>
    </row>
    <row r="94" spans="1:7" ht="15.75" thickBot="1" x14ac:dyDescent="0.3">
      <c r="A94" s="7" t="s">
        <v>19543</v>
      </c>
      <c r="B94" s="7" t="s">
        <v>19544</v>
      </c>
      <c r="C94" s="8" t="s">
        <v>12</v>
      </c>
      <c r="D94" s="9">
        <v>1.25</v>
      </c>
      <c r="E94" s="9"/>
      <c r="F94" s="9">
        <v>80</v>
      </c>
      <c r="G94" s="9"/>
    </row>
    <row r="95" spans="1:7" ht="15.75" thickBot="1" x14ac:dyDescent="0.3">
      <c r="A95" s="6"/>
      <c r="B95" s="6"/>
      <c r="C95" s="6"/>
      <c r="D95" s="6"/>
      <c r="E95" s="6"/>
      <c r="F95" s="6"/>
      <c r="G95" s="6"/>
    </row>
    <row r="96" spans="1:7" ht="15.75" thickBot="1" x14ac:dyDescent="0.3">
      <c r="A96" s="7" t="s">
        <v>19545</v>
      </c>
      <c r="B96" s="7" t="s">
        <v>19546</v>
      </c>
      <c r="C96" s="8" t="s">
        <v>12</v>
      </c>
      <c r="D96" s="9">
        <v>1.6</v>
      </c>
      <c r="E96" s="9"/>
      <c r="F96" s="9">
        <v>80</v>
      </c>
      <c r="G96" s="9"/>
    </row>
    <row r="97" spans="1:7" ht="15.75" thickBot="1" x14ac:dyDescent="0.3">
      <c r="A97" s="6"/>
      <c r="B97" s="6"/>
      <c r="C97" s="6"/>
      <c r="D97" s="6"/>
      <c r="E97" s="6"/>
      <c r="F97" s="6"/>
      <c r="G97" s="6"/>
    </row>
    <row r="98" spans="1:7" ht="15.75" thickBot="1" x14ac:dyDescent="0.3">
      <c r="A98" s="7" t="s">
        <v>19547</v>
      </c>
      <c r="B98" s="7" t="s">
        <v>19548</v>
      </c>
      <c r="C98" s="8" t="s">
        <v>12</v>
      </c>
      <c r="D98" s="9">
        <v>2.2999999999999998</v>
      </c>
      <c r="E98" s="9"/>
      <c r="F98" s="9">
        <v>80</v>
      </c>
      <c r="G98" s="9"/>
    </row>
    <row r="99" spans="1:7" ht="15.75" thickBot="1" x14ac:dyDescent="0.3">
      <c r="A99" s="6"/>
      <c r="B99" s="6"/>
      <c r="C99" s="6"/>
      <c r="D99" s="6"/>
      <c r="E99" s="6"/>
      <c r="F99" s="6"/>
      <c r="G99" s="6"/>
    </row>
    <row r="100" spans="1:7" ht="15.75" thickBot="1" x14ac:dyDescent="0.3">
      <c r="A100" s="7" t="s">
        <v>19549</v>
      </c>
      <c r="B100" s="7" t="s">
        <v>19550</v>
      </c>
      <c r="C100" s="8" t="s">
        <v>12</v>
      </c>
      <c r="D100" s="9">
        <v>2.89</v>
      </c>
      <c r="E100" s="9"/>
      <c r="F100" s="9">
        <v>80.28</v>
      </c>
      <c r="G100" s="9"/>
    </row>
    <row r="101" spans="1:7" ht="15.75" thickBot="1" x14ac:dyDescent="0.3">
      <c r="A101" s="6"/>
      <c r="B101" s="6"/>
      <c r="C101" s="6"/>
      <c r="D101" s="6"/>
      <c r="E101" s="6"/>
      <c r="F101" s="6"/>
      <c r="G101" s="6"/>
    </row>
    <row r="102" spans="1:7" ht="15.75" thickBot="1" x14ac:dyDescent="0.3">
      <c r="A102" s="7" t="s">
        <v>19551</v>
      </c>
      <c r="B102" s="7" t="s">
        <v>19552</v>
      </c>
      <c r="C102" s="8" t="s">
        <v>12</v>
      </c>
      <c r="D102" s="9">
        <v>3.85</v>
      </c>
      <c r="E102" s="9"/>
      <c r="F102" s="9">
        <v>80</v>
      </c>
      <c r="G102" s="9"/>
    </row>
    <row r="103" spans="1:7" ht="15.75" thickBot="1" x14ac:dyDescent="0.3">
      <c r="A103" s="6"/>
      <c r="B103" s="6"/>
      <c r="C103" s="6"/>
      <c r="D103" s="6"/>
      <c r="E103" s="6"/>
      <c r="F103" s="6"/>
      <c r="G103" s="6"/>
    </row>
    <row r="104" spans="1:7" ht="15.75" thickBot="1" x14ac:dyDescent="0.3">
      <c r="A104" s="7" t="s">
        <v>19553</v>
      </c>
      <c r="B104" s="7" t="s">
        <v>19554</v>
      </c>
      <c r="C104" s="8" t="s">
        <v>12</v>
      </c>
      <c r="D104" s="9">
        <v>4.8099999999999996</v>
      </c>
      <c r="E104" s="9"/>
      <c r="F104" s="9">
        <v>80.040000000000006</v>
      </c>
      <c r="G104" s="9"/>
    </row>
    <row r="105" spans="1:7" ht="15.75" thickBot="1" x14ac:dyDescent="0.3">
      <c r="A105" s="6"/>
      <c r="B105" s="6"/>
      <c r="C105" s="6"/>
      <c r="D105" s="6"/>
      <c r="E105" s="6"/>
      <c r="F105" s="6"/>
      <c r="G105" s="6"/>
    </row>
    <row r="106" spans="1:7" ht="15.75" thickBot="1" x14ac:dyDescent="0.3">
      <c r="A106" s="7" t="s">
        <v>19555</v>
      </c>
      <c r="B106" s="7" t="s">
        <v>19556</v>
      </c>
      <c r="C106" s="8"/>
      <c r="D106" s="9"/>
      <c r="E106" s="9"/>
      <c r="F106" s="9"/>
      <c r="G106" s="9"/>
    </row>
    <row r="107" spans="1:7" ht="15.75" thickBot="1" x14ac:dyDescent="0.3">
      <c r="A107" s="6"/>
      <c r="B107" s="6"/>
      <c r="C107" s="6"/>
      <c r="D107" s="6"/>
      <c r="E107" s="6"/>
      <c r="F107" s="6"/>
      <c r="G107" s="6"/>
    </row>
    <row r="108" spans="1:7" ht="15.75" thickBot="1" x14ac:dyDescent="0.3">
      <c r="A108" s="7" t="s">
        <v>19557</v>
      </c>
      <c r="B108" s="7" t="s">
        <v>19558</v>
      </c>
      <c r="C108" s="8"/>
      <c r="D108" s="9"/>
      <c r="E108" s="9"/>
      <c r="F108" s="9"/>
      <c r="G108" s="9"/>
    </row>
    <row r="109" spans="1:7" ht="15.75" thickBot="1" x14ac:dyDescent="0.3">
      <c r="A109" s="6"/>
      <c r="B109" s="6"/>
      <c r="C109" s="6"/>
      <c r="D109" s="6"/>
      <c r="E109" s="6"/>
      <c r="F109" s="6"/>
      <c r="G109" s="6"/>
    </row>
    <row r="110" spans="1:7" ht="15.75" thickBot="1" x14ac:dyDescent="0.3">
      <c r="A110" s="7" t="s">
        <v>19559</v>
      </c>
      <c r="B110" s="7" t="s">
        <v>8917</v>
      </c>
      <c r="C110" s="8" t="s">
        <v>10</v>
      </c>
      <c r="D110" s="9">
        <v>10.11</v>
      </c>
      <c r="E110" s="9"/>
      <c r="F110" s="9">
        <v>80.12</v>
      </c>
      <c r="G110" s="9"/>
    </row>
    <row r="111" spans="1:7" ht="15.75" thickBot="1" x14ac:dyDescent="0.3">
      <c r="A111" s="6"/>
      <c r="B111" s="6"/>
      <c r="C111" s="6"/>
      <c r="D111" s="6"/>
      <c r="E111" s="6"/>
      <c r="F111" s="6"/>
      <c r="G111" s="6"/>
    </row>
    <row r="112" spans="1:7" ht="15.75" thickBot="1" x14ac:dyDescent="0.3">
      <c r="A112" s="7" t="s">
        <v>19560</v>
      </c>
      <c r="B112" s="7" t="s">
        <v>17719</v>
      </c>
      <c r="C112" s="8" t="s">
        <v>10</v>
      </c>
      <c r="D112" s="9">
        <v>10.199999999999999</v>
      </c>
      <c r="E112" s="9"/>
      <c r="F112" s="9">
        <v>80.099999999999994</v>
      </c>
      <c r="G112" s="9"/>
    </row>
    <row r="113" spans="1:7" ht="15.75" thickBot="1" x14ac:dyDescent="0.3">
      <c r="A113" s="6"/>
      <c r="B113" s="6"/>
      <c r="C113" s="6"/>
      <c r="D113" s="6"/>
      <c r="E113" s="6"/>
      <c r="F113" s="6"/>
      <c r="G113" s="6"/>
    </row>
    <row r="114" spans="1:7" ht="15.75" thickBot="1" x14ac:dyDescent="0.3">
      <c r="A114" s="7" t="s">
        <v>19561</v>
      </c>
      <c r="B114" s="7" t="s">
        <v>19562</v>
      </c>
      <c r="C114" s="8"/>
      <c r="D114" s="9"/>
      <c r="E114" s="9"/>
      <c r="F114" s="9"/>
      <c r="G114" s="9"/>
    </row>
    <row r="115" spans="1:7" ht="15.75" thickBot="1" x14ac:dyDescent="0.3">
      <c r="A115" s="6"/>
      <c r="B115" s="6"/>
      <c r="C115" s="6"/>
      <c r="D115" s="6"/>
      <c r="E115" s="6"/>
      <c r="F115" s="6"/>
      <c r="G115" s="6"/>
    </row>
    <row r="116" spans="1:7" ht="15.75" thickBot="1" x14ac:dyDescent="0.3">
      <c r="A116" s="7" t="s">
        <v>19563</v>
      </c>
      <c r="B116" s="7" t="s">
        <v>8917</v>
      </c>
      <c r="C116" s="8" t="s">
        <v>10</v>
      </c>
      <c r="D116" s="9">
        <v>6.38</v>
      </c>
      <c r="E116" s="9"/>
      <c r="F116" s="9">
        <v>80.09</v>
      </c>
      <c r="G116" s="9"/>
    </row>
    <row r="117" spans="1:7" ht="15.75" thickBot="1" x14ac:dyDescent="0.3">
      <c r="A117" s="6"/>
      <c r="B117" s="6"/>
      <c r="C117" s="6"/>
      <c r="D117" s="6"/>
      <c r="E117" s="6"/>
      <c r="F117" s="6"/>
      <c r="G117" s="6"/>
    </row>
    <row r="118" spans="1:7" ht="15.75" thickBot="1" x14ac:dyDescent="0.3">
      <c r="A118" s="7" t="s">
        <v>19564</v>
      </c>
      <c r="B118" s="7" t="s">
        <v>17719</v>
      </c>
      <c r="C118" s="8" t="s">
        <v>10</v>
      </c>
      <c r="D118" s="9">
        <v>6.77</v>
      </c>
      <c r="E118" s="9"/>
      <c r="F118" s="9">
        <v>80.06</v>
      </c>
      <c r="G118" s="9"/>
    </row>
    <row r="119" spans="1:7" ht="15.75" thickBot="1" x14ac:dyDescent="0.3">
      <c r="A119" s="6"/>
      <c r="B119" s="6"/>
      <c r="C119" s="6"/>
      <c r="D119" s="6"/>
      <c r="E119" s="6"/>
      <c r="F119" s="6"/>
      <c r="G119" s="6"/>
    </row>
    <row r="120" spans="1:7" ht="15.75" thickBot="1" x14ac:dyDescent="0.3">
      <c r="A120" s="7" t="s">
        <v>19565</v>
      </c>
      <c r="B120" s="7" t="s">
        <v>19566</v>
      </c>
      <c r="C120" s="8"/>
      <c r="D120" s="9"/>
      <c r="E120" s="9"/>
      <c r="F120" s="9"/>
      <c r="G120" s="9"/>
    </row>
    <row r="121" spans="1:7" ht="15.75" thickBot="1" x14ac:dyDescent="0.3">
      <c r="A121" s="6"/>
      <c r="B121" s="6"/>
      <c r="C121" s="6"/>
      <c r="D121" s="6"/>
      <c r="E121" s="6"/>
      <c r="F121" s="6"/>
      <c r="G121" s="6"/>
    </row>
    <row r="122" spans="1:7" ht="15.75" thickBot="1" x14ac:dyDescent="0.3">
      <c r="A122" s="7" t="s">
        <v>19567</v>
      </c>
      <c r="B122" s="7" t="s">
        <v>8917</v>
      </c>
      <c r="C122" s="8" t="s">
        <v>10</v>
      </c>
      <c r="D122" s="9">
        <v>6.48</v>
      </c>
      <c r="E122" s="9"/>
      <c r="F122" s="9">
        <v>80.09</v>
      </c>
      <c r="G122" s="9"/>
    </row>
    <row r="123" spans="1:7" ht="15.75" thickBot="1" x14ac:dyDescent="0.3">
      <c r="A123" s="6"/>
      <c r="B123" s="6"/>
      <c r="C123" s="6"/>
      <c r="D123" s="6"/>
      <c r="E123" s="6"/>
      <c r="F123" s="6"/>
      <c r="G123" s="6"/>
    </row>
    <row r="124" spans="1:7" ht="15.75" thickBot="1" x14ac:dyDescent="0.3">
      <c r="A124" s="7" t="s">
        <v>19568</v>
      </c>
      <c r="B124" s="7" t="s">
        <v>17719</v>
      </c>
      <c r="C124" s="8" t="s">
        <v>10</v>
      </c>
      <c r="D124" s="9">
        <v>6.68</v>
      </c>
      <c r="E124" s="9"/>
      <c r="F124" s="9">
        <v>80.09</v>
      </c>
      <c r="G124" s="9"/>
    </row>
    <row r="125" spans="1:7" ht="15.75" thickBot="1" x14ac:dyDescent="0.3">
      <c r="A125" s="6"/>
      <c r="B125" s="6"/>
      <c r="C125" s="6"/>
      <c r="D125" s="6"/>
      <c r="E125" s="6"/>
      <c r="F125" s="6"/>
      <c r="G125" s="6"/>
    </row>
    <row r="126" spans="1:7" ht="15.75" thickBot="1" x14ac:dyDescent="0.3">
      <c r="A126" s="7" t="s">
        <v>19569</v>
      </c>
      <c r="B126" s="7" t="s">
        <v>19570</v>
      </c>
      <c r="C126" s="8" t="s">
        <v>10</v>
      </c>
      <c r="D126" s="9">
        <v>18.34</v>
      </c>
      <c r="E126" s="9"/>
      <c r="F126" s="9">
        <v>80.099999999999994</v>
      </c>
      <c r="G126" s="9"/>
    </row>
    <row r="127" spans="1:7" ht="15.75" thickBot="1" x14ac:dyDescent="0.3">
      <c r="A127" s="6"/>
      <c r="B127" s="6"/>
      <c r="C127" s="6"/>
      <c r="D127" s="6"/>
      <c r="E127" s="6"/>
      <c r="F127" s="6"/>
      <c r="G127" s="6"/>
    </row>
    <row r="128" spans="1:7" ht="15.75" thickBot="1" x14ac:dyDescent="0.3">
      <c r="A128" s="7" t="s">
        <v>19571</v>
      </c>
      <c r="B128" s="7" t="s">
        <v>19572</v>
      </c>
      <c r="C128" s="8" t="s">
        <v>10</v>
      </c>
      <c r="D128" s="9">
        <v>7.25</v>
      </c>
      <c r="E128" s="9"/>
      <c r="F128" s="9">
        <v>80.14</v>
      </c>
      <c r="G128" s="9"/>
    </row>
    <row r="129" spans="1:7" ht="15.75" thickBot="1" x14ac:dyDescent="0.3">
      <c r="A129" s="6"/>
      <c r="B129" s="6"/>
      <c r="C129" s="6"/>
      <c r="D129" s="6"/>
      <c r="E129" s="6"/>
      <c r="F129" s="6"/>
      <c r="G129" s="6"/>
    </row>
    <row r="130" spans="1:7" ht="15.75" thickBot="1" x14ac:dyDescent="0.3">
      <c r="A130" s="7" t="s">
        <v>19573</v>
      </c>
      <c r="B130" s="7" t="s">
        <v>19574</v>
      </c>
      <c r="C130" s="8"/>
      <c r="D130" s="9"/>
      <c r="E130" s="9"/>
      <c r="F130" s="9"/>
      <c r="G130" s="9"/>
    </row>
    <row r="131" spans="1:7" ht="15.75" thickBot="1" x14ac:dyDescent="0.3">
      <c r="A131" s="6"/>
      <c r="B131" s="6"/>
      <c r="C131" s="6"/>
      <c r="D131" s="6"/>
      <c r="E131" s="6"/>
      <c r="F131" s="6"/>
      <c r="G131" s="6"/>
    </row>
    <row r="132" spans="1:7" ht="15.75" thickBot="1" x14ac:dyDescent="0.3">
      <c r="A132" s="7" t="s">
        <v>19575</v>
      </c>
      <c r="B132" s="7" t="s">
        <v>19576</v>
      </c>
      <c r="C132" s="8" t="s">
        <v>10</v>
      </c>
      <c r="D132" s="9">
        <v>4.0199999999999996</v>
      </c>
      <c r="E132" s="9"/>
      <c r="F132" s="9">
        <v>80.099999999999994</v>
      </c>
      <c r="G132" s="9"/>
    </row>
    <row r="133" spans="1:7" ht="15.75" thickBot="1" x14ac:dyDescent="0.3">
      <c r="A133" s="6"/>
      <c r="B133" s="6"/>
      <c r="C133" s="6"/>
      <c r="D133" s="6"/>
      <c r="E133" s="6"/>
      <c r="F133" s="6"/>
      <c r="G133" s="6"/>
    </row>
    <row r="134" spans="1:7" ht="15.75" thickBot="1" x14ac:dyDescent="0.3">
      <c r="A134" s="7" t="s">
        <v>19577</v>
      </c>
      <c r="B134" s="7" t="s">
        <v>19578</v>
      </c>
      <c r="C134" s="8" t="s">
        <v>10</v>
      </c>
      <c r="D134" s="9">
        <v>8.0500000000000007</v>
      </c>
      <c r="E134" s="9"/>
      <c r="F134" s="9">
        <v>80.12</v>
      </c>
      <c r="G134" s="9"/>
    </row>
    <row r="135" spans="1:7" ht="15.75" thickBot="1" x14ac:dyDescent="0.3">
      <c r="A135" s="6"/>
      <c r="B135" s="6"/>
      <c r="C135" s="6"/>
      <c r="D135" s="6"/>
      <c r="E135" s="6"/>
      <c r="F135" s="6"/>
      <c r="G135" s="6"/>
    </row>
    <row r="136" spans="1:7" ht="15.75" thickBot="1" x14ac:dyDescent="0.3">
      <c r="A136" s="7" t="s">
        <v>19579</v>
      </c>
      <c r="B136" s="7" t="s">
        <v>19580</v>
      </c>
      <c r="C136" s="8" t="s">
        <v>10</v>
      </c>
      <c r="D136" s="9">
        <v>12.96</v>
      </c>
      <c r="E136" s="9"/>
      <c r="F136" s="9">
        <v>80.09</v>
      </c>
      <c r="G136" s="9"/>
    </row>
    <row r="137" spans="1:7" ht="15.75" thickBot="1" x14ac:dyDescent="0.3">
      <c r="A137" s="6"/>
      <c r="B137" s="6"/>
      <c r="C137" s="6"/>
      <c r="D137" s="6"/>
      <c r="E137" s="6"/>
      <c r="F137" s="6"/>
      <c r="G137" s="6"/>
    </row>
    <row r="138" spans="1:7" ht="15.75" thickBot="1" x14ac:dyDescent="0.3">
      <c r="A138" s="7" t="s">
        <v>19581</v>
      </c>
      <c r="B138" s="7" t="s">
        <v>19582</v>
      </c>
      <c r="C138" s="8" t="s">
        <v>10</v>
      </c>
      <c r="D138" s="9">
        <v>12.14</v>
      </c>
      <c r="E138" s="9"/>
      <c r="F138" s="9">
        <v>80.150000000000006</v>
      </c>
      <c r="G138" s="9"/>
    </row>
    <row r="139" spans="1:7" ht="15.75" thickBot="1" x14ac:dyDescent="0.3">
      <c r="A139" s="6"/>
      <c r="B139" s="6"/>
      <c r="C139" s="6"/>
      <c r="D139" s="6"/>
      <c r="E139" s="6"/>
      <c r="F139" s="6"/>
      <c r="G139" s="6"/>
    </row>
    <row r="140" spans="1:7" ht="15.75" thickBot="1" x14ac:dyDescent="0.3">
      <c r="A140" s="7" t="s">
        <v>19583</v>
      </c>
      <c r="B140" s="7" t="s">
        <v>19584</v>
      </c>
      <c r="C140" s="8" t="s">
        <v>10</v>
      </c>
      <c r="D140" s="9">
        <v>23.64</v>
      </c>
      <c r="E140" s="9"/>
      <c r="F140" s="9">
        <v>80.08</v>
      </c>
      <c r="G140" s="9"/>
    </row>
    <row r="141" spans="1:7" ht="15.75" thickBot="1" x14ac:dyDescent="0.3">
      <c r="A141" s="6"/>
      <c r="B141" s="6"/>
      <c r="C141" s="6"/>
      <c r="D141" s="6"/>
      <c r="E141" s="6"/>
      <c r="F141" s="6"/>
      <c r="G141" s="6"/>
    </row>
    <row r="142" spans="1:7" ht="15.75" thickBot="1" x14ac:dyDescent="0.3">
      <c r="A142" s="7" t="s">
        <v>19585</v>
      </c>
      <c r="B142" s="7" t="s">
        <v>19586</v>
      </c>
      <c r="C142" s="8"/>
      <c r="D142" s="9"/>
      <c r="E142" s="9"/>
      <c r="F142" s="9"/>
      <c r="G142" s="9"/>
    </row>
    <row r="143" spans="1:7" ht="15.75" thickBot="1" x14ac:dyDescent="0.3">
      <c r="A143" s="6"/>
      <c r="B143" s="6"/>
      <c r="C143" s="6"/>
      <c r="D143" s="6"/>
      <c r="E143" s="6"/>
      <c r="F143" s="6"/>
      <c r="G143" s="6"/>
    </row>
    <row r="144" spans="1:7" ht="15.75" thickBot="1" x14ac:dyDescent="0.3">
      <c r="A144" s="7" t="s">
        <v>19587</v>
      </c>
      <c r="B144" s="7" t="s">
        <v>19588</v>
      </c>
      <c r="C144" s="8" t="s">
        <v>10</v>
      </c>
      <c r="D144" s="9">
        <v>2.5499999999999998</v>
      </c>
      <c r="E144" s="9"/>
      <c r="F144" s="9">
        <v>80</v>
      </c>
      <c r="G144" s="9"/>
    </row>
    <row r="145" spans="1:7" ht="15.75" thickBot="1" x14ac:dyDescent="0.3">
      <c r="A145" s="6"/>
      <c r="B145" s="6"/>
      <c r="C145" s="6"/>
      <c r="D145" s="6"/>
      <c r="E145" s="6"/>
      <c r="F145" s="6"/>
      <c r="G145" s="6"/>
    </row>
    <row r="146" spans="1:7" ht="15.75" thickBot="1" x14ac:dyDescent="0.3">
      <c r="A146" s="7" t="s">
        <v>19589</v>
      </c>
      <c r="B146" s="7" t="s">
        <v>19590</v>
      </c>
      <c r="C146" s="8" t="s">
        <v>10</v>
      </c>
      <c r="D146" s="9">
        <v>6.57</v>
      </c>
      <c r="E146" s="9"/>
      <c r="F146" s="9">
        <v>80.06</v>
      </c>
      <c r="G146" s="9"/>
    </row>
    <row r="147" spans="1:7" ht="15.75" thickBot="1" x14ac:dyDescent="0.3">
      <c r="A147" s="6"/>
      <c r="B147" s="6"/>
      <c r="C147" s="6"/>
      <c r="D147" s="6"/>
      <c r="E147" s="6"/>
      <c r="F147" s="6"/>
      <c r="G147" s="6"/>
    </row>
    <row r="148" spans="1:7" ht="15.75" thickBot="1" x14ac:dyDescent="0.3">
      <c r="A148" s="7" t="s">
        <v>19591</v>
      </c>
      <c r="B148" s="7" t="s">
        <v>19592</v>
      </c>
      <c r="C148" s="8" t="s">
        <v>10</v>
      </c>
      <c r="D148" s="9">
        <v>2.2599999999999998</v>
      </c>
      <c r="E148" s="9"/>
      <c r="F148" s="9">
        <v>80.09</v>
      </c>
      <c r="G148" s="9"/>
    </row>
    <row r="149" spans="1:7" ht="15.75" thickBot="1" x14ac:dyDescent="0.3">
      <c r="A149" s="6"/>
      <c r="B149" s="6"/>
      <c r="C149" s="6"/>
      <c r="D149" s="6"/>
      <c r="E149" s="6"/>
      <c r="F149" s="6"/>
      <c r="G149" s="6"/>
    </row>
    <row r="150" spans="1:7" ht="15.75" thickBot="1" x14ac:dyDescent="0.3">
      <c r="A150" s="7" t="s">
        <v>19593</v>
      </c>
      <c r="B150" s="7" t="s">
        <v>19594</v>
      </c>
      <c r="C150" s="8" t="s">
        <v>10</v>
      </c>
      <c r="D150" s="9">
        <v>5.59</v>
      </c>
      <c r="E150" s="9"/>
      <c r="F150" s="9">
        <v>80.14</v>
      </c>
      <c r="G150" s="9"/>
    </row>
    <row r="151" spans="1:7" ht="15.75" thickBot="1" x14ac:dyDescent="0.3">
      <c r="A151" s="6"/>
      <c r="B151" s="6"/>
      <c r="C151" s="6"/>
      <c r="D151" s="6"/>
      <c r="E151" s="6"/>
      <c r="F151" s="6"/>
      <c r="G151" s="6"/>
    </row>
    <row r="152" spans="1:7" ht="15.75" thickBot="1" x14ac:dyDescent="0.3">
      <c r="A152" s="7" t="s">
        <v>19595</v>
      </c>
      <c r="B152" s="7" t="s">
        <v>19596</v>
      </c>
      <c r="C152" s="8" t="s">
        <v>10</v>
      </c>
      <c r="D152" s="9">
        <v>12.66</v>
      </c>
      <c r="E152" s="9"/>
      <c r="F152" s="9">
        <v>80.09</v>
      </c>
      <c r="G152" s="9"/>
    </row>
    <row r="153" spans="1:7" ht="15.75" thickBot="1" x14ac:dyDescent="0.3">
      <c r="A153" s="6"/>
      <c r="B153" s="6"/>
      <c r="C153" s="6"/>
      <c r="D153" s="6"/>
      <c r="E153" s="6"/>
      <c r="F153" s="6"/>
      <c r="G153" s="6"/>
    </row>
    <row r="154" spans="1:7" ht="15.75" thickBot="1" x14ac:dyDescent="0.3">
      <c r="A154" s="7" t="s">
        <v>19597</v>
      </c>
      <c r="B154" s="7" t="s">
        <v>19598</v>
      </c>
      <c r="C154" s="8" t="s">
        <v>10</v>
      </c>
      <c r="D154" s="9">
        <v>19.7</v>
      </c>
      <c r="E154" s="9"/>
      <c r="F154" s="9">
        <v>80.099999999999994</v>
      </c>
      <c r="G154" s="9"/>
    </row>
    <row r="155" spans="1:7" ht="15.75" thickBot="1" x14ac:dyDescent="0.3">
      <c r="A155" s="6"/>
      <c r="B155" s="6"/>
      <c r="C155" s="6"/>
      <c r="D155" s="6"/>
      <c r="E155" s="6"/>
      <c r="F155" s="6"/>
      <c r="G155" s="6"/>
    </row>
    <row r="156" spans="1:7" ht="15.75" thickBot="1" x14ac:dyDescent="0.3">
      <c r="A156" s="7" t="s">
        <v>19599</v>
      </c>
      <c r="B156" s="7" t="s">
        <v>19600</v>
      </c>
      <c r="C156" s="8" t="s">
        <v>10</v>
      </c>
      <c r="D156" s="9">
        <v>10.3</v>
      </c>
      <c r="E156" s="9"/>
      <c r="F156" s="9">
        <v>80.099999999999994</v>
      </c>
      <c r="G156" s="9"/>
    </row>
    <row r="157" spans="1:7" ht="15.75" thickBot="1" x14ac:dyDescent="0.3">
      <c r="A157" s="6"/>
      <c r="B157" s="6"/>
      <c r="C157" s="6"/>
      <c r="D157" s="6"/>
      <c r="E157" s="6"/>
      <c r="F157" s="6"/>
      <c r="G157" s="6"/>
    </row>
    <row r="158" spans="1:7" ht="15.75" thickBot="1" x14ac:dyDescent="0.3">
      <c r="A158" s="7" t="s">
        <v>19601</v>
      </c>
      <c r="B158" s="7" t="s">
        <v>19602</v>
      </c>
      <c r="C158" s="8"/>
      <c r="D158" s="9"/>
      <c r="E158" s="9"/>
      <c r="F158" s="9"/>
      <c r="G158" s="9"/>
    </row>
    <row r="159" spans="1:7" ht="15.75" thickBot="1" x14ac:dyDescent="0.3">
      <c r="A159" s="6"/>
      <c r="B159" s="6"/>
      <c r="C159" s="6"/>
      <c r="D159" s="6"/>
      <c r="E159" s="6"/>
      <c r="F159" s="6"/>
      <c r="G159" s="6"/>
    </row>
    <row r="160" spans="1:7" ht="15.75" thickBot="1" x14ac:dyDescent="0.3">
      <c r="A160" s="7" t="s">
        <v>19603</v>
      </c>
      <c r="B160" s="7" t="s">
        <v>19604</v>
      </c>
      <c r="C160" s="8" t="s">
        <v>10</v>
      </c>
      <c r="D160" s="9">
        <v>4.4000000000000004</v>
      </c>
      <c r="E160" s="9"/>
      <c r="F160" s="9">
        <v>80</v>
      </c>
      <c r="G160" s="9"/>
    </row>
    <row r="161" spans="1:7" ht="15.75" thickBot="1" x14ac:dyDescent="0.3">
      <c r="A161" s="6"/>
      <c r="B161" s="6"/>
      <c r="C161" s="6"/>
      <c r="D161" s="6"/>
      <c r="E161" s="6"/>
      <c r="F161" s="6"/>
      <c r="G161" s="6"/>
    </row>
    <row r="162" spans="1:7" ht="15.75" thickBot="1" x14ac:dyDescent="0.3">
      <c r="A162" s="7" t="s">
        <v>19605</v>
      </c>
      <c r="B162" s="7" t="s">
        <v>19606</v>
      </c>
      <c r="C162" s="8" t="s">
        <v>10</v>
      </c>
      <c r="D162" s="9">
        <v>5.9</v>
      </c>
      <c r="E162" s="9"/>
      <c r="F162" s="9">
        <v>80</v>
      </c>
      <c r="G162" s="9"/>
    </row>
    <row r="163" spans="1:7" ht="15.75" thickBot="1" x14ac:dyDescent="0.3">
      <c r="A163" s="6"/>
      <c r="B163" s="6"/>
      <c r="C163" s="6"/>
      <c r="D163" s="6"/>
      <c r="E163" s="6"/>
      <c r="F163" s="6"/>
      <c r="G163" s="6"/>
    </row>
    <row r="164" spans="1:7" ht="15.75" thickBot="1" x14ac:dyDescent="0.3">
      <c r="A164" s="7" t="s">
        <v>19607</v>
      </c>
      <c r="B164" s="7" t="s">
        <v>19608</v>
      </c>
      <c r="C164" s="8" t="s">
        <v>10</v>
      </c>
      <c r="D164" s="9">
        <v>9.0299999999999994</v>
      </c>
      <c r="E164" s="9"/>
      <c r="F164" s="9">
        <v>80.069999999999993</v>
      </c>
      <c r="G164" s="9"/>
    </row>
    <row r="165" spans="1:7" ht="15.75" thickBot="1" x14ac:dyDescent="0.3">
      <c r="A165" s="6"/>
      <c r="B165" s="6"/>
      <c r="C165" s="6"/>
      <c r="D165" s="6"/>
      <c r="E165" s="6"/>
      <c r="F165" s="6"/>
      <c r="G165" s="6"/>
    </row>
    <row r="166" spans="1:7" ht="15.75" thickBot="1" x14ac:dyDescent="0.3">
      <c r="A166" s="7" t="s">
        <v>19609</v>
      </c>
      <c r="B166" s="7" t="s">
        <v>19610</v>
      </c>
      <c r="C166" s="8" t="s">
        <v>10</v>
      </c>
      <c r="D166" s="9">
        <v>4.22</v>
      </c>
      <c r="E166" s="9"/>
      <c r="F166" s="9">
        <v>80.09</v>
      </c>
      <c r="G166" s="9"/>
    </row>
    <row r="167" spans="1:7" ht="15.75" thickBot="1" x14ac:dyDescent="0.3">
      <c r="A167" s="6"/>
      <c r="B167" s="6"/>
      <c r="C167" s="6"/>
      <c r="D167" s="6"/>
      <c r="E167" s="6"/>
      <c r="F167" s="6"/>
      <c r="G167" s="6"/>
    </row>
    <row r="168" spans="1:7" ht="15.75" thickBot="1" x14ac:dyDescent="0.3">
      <c r="A168" s="7" t="s">
        <v>19611</v>
      </c>
      <c r="B168" s="7" t="s">
        <v>19612</v>
      </c>
      <c r="C168" s="8" t="s">
        <v>10</v>
      </c>
      <c r="D168" s="9">
        <v>5.4</v>
      </c>
      <c r="E168" s="9"/>
      <c r="F168" s="9">
        <v>80.19</v>
      </c>
      <c r="G168" s="9"/>
    </row>
    <row r="169" spans="1:7" ht="15.75" thickBot="1" x14ac:dyDescent="0.3">
      <c r="A169" s="6"/>
      <c r="B169" s="6"/>
      <c r="C169" s="6"/>
      <c r="D169" s="6"/>
      <c r="E169" s="6"/>
      <c r="F169" s="6"/>
      <c r="G169" s="6"/>
    </row>
    <row r="170" spans="1:7" ht="15.75" thickBot="1" x14ac:dyDescent="0.3">
      <c r="A170" s="7" t="s">
        <v>19613</v>
      </c>
      <c r="B170" s="7" t="s">
        <v>19614</v>
      </c>
      <c r="C170" s="8" t="s">
        <v>10</v>
      </c>
      <c r="D170" s="9">
        <v>8.0500000000000007</v>
      </c>
      <c r="E170" s="9"/>
      <c r="F170" s="9">
        <v>80.12</v>
      </c>
      <c r="G170" s="9"/>
    </row>
    <row r="171" spans="1:7" ht="15.75" thickBot="1" x14ac:dyDescent="0.3">
      <c r="A171" s="6"/>
      <c r="B171" s="6"/>
      <c r="C171" s="6"/>
      <c r="D171" s="6"/>
      <c r="E171" s="6"/>
      <c r="F171" s="6"/>
      <c r="G171" s="6"/>
    </row>
    <row r="172" spans="1:7" ht="15.75" thickBot="1" x14ac:dyDescent="0.3">
      <c r="A172" s="7" t="s">
        <v>19615</v>
      </c>
      <c r="B172" s="7" t="s">
        <v>19616</v>
      </c>
      <c r="C172" s="8" t="s">
        <v>10</v>
      </c>
      <c r="D172" s="9">
        <v>182.41</v>
      </c>
      <c r="E172" s="9"/>
      <c r="F172" s="9">
        <v>80.099999999999994</v>
      </c>
      <c r="G172" s="9"/>
    </row>
    <row r="173" spans="1:7" ht="15.75" thickBot="1" x14ac:dyDescent="0.3">
      <c r="A173" s="6"/>
      <c r="B173" s="6"/>
      <c r="C173" s="6"/>
      <c r="D173" s="6"/>
      <c r="E173" s="6"/>
      <c r="F173" s="6"/>
      <c r="G173" s="6"/>
    </row>
    <row r="174" spans="1:7" ht="15.75" thickBot="1" x14ac:dyDescent="0.3">
      <c r="A174" s="7" t="s">
        <v>19617</v>
      </c>
      <c r="B174" s="7" t="s">
        <v>19618</v>
      </c>
      <c r="C174" s="8" t="s">
        <v>10</v>
      </c>
      <c r="D174" s="9">
        <v>114.75</v>
      </c>
      <c r="E174" s="9"/>
      <c r="F174" s="9">
        <v>80.099999999999994</v>
      </c>
      <c r="G174" s="9"/>
    </row>
    <row r="175" spans="1:7" ht="15.75" thickBot="1" x14ac:dyDescent="0.3">
      <c r="A175" s="6"/>
      <c r="B175" s="6"/>
      <c r="C175" s="6"/>
      <c r="D175" s="6"/>
      <c r="E175" s="6"/>
      <c r="F175" s="6"/>
      <c r="G175" s="6"/>
    </row>
    <row r="176" spans="1:7" ht="15.75" thickBot="1" x14ac:dyDescent="0.3">
      <c r="A176" s="7" t="s">
        <v>19619</v>
      </c>
      <c r="B176" s="7" t="s">
        <v>19620</v>
      </c>
      <c r="C176" s="8" t="s">
        <v>10</v>
      </c>
      <c r="D176" s="9">
        <v>7.94</v>
      </c>
      <c r="E176" s="9"/>
      <c r="F176" s="9">
        <v>80.099999999999994</v>
      </c>
      <c r="G176" s="9"/>
    </row>
    <row r="177" spans="1:7" ht="15.75" thickBot="1" x14ac:dyDescent="0.3">
      <c r="A177" s="6"/>
      <c r="B177" s="6"/>
      <c r="C177" s="6"/>
      <c r="D177" s="6"/>
      <c r="E177" s="6"/>
      <c r="F177" s="6"/>
      <c r="G177" s="6"/>
    </row>
    <row r="178" spans="1:7" ht="15.75" thickBot="1" x14ac:dyDescent="0.3">
      <c r="A178" s="7" t="s">
        <v>19621</v>
      </c>
      <c r="B178" s="7" t="s">
        <v>19622</v>
      </c>
      <c r="C178" s="8"/>
      <c r="D178" s="9"/>
      <c r="E178" s="9"/>
      <c r="F178" s="9"/>
      <c r="G178" s="9"/>
    </row>
    <row r="179" spans="1:7" ht="15.75" thickBot="1" x14ac:dyDescent="0.3">
      <c r="A179" s="6"/>
      <c r="B179" s="6"/>
      <c r="C179" s="6"/>
      <c r="D179" s="6"/>
      <c r="E179" s="6"/>
      <c r="F179" s="6"/>
      <c r="G179" s="6"/>
    </row>
    <row r="180" spans="1:7" ht="15.75" thickBot="1" x14ac:dyDescent="0.3">
      <c r="A180" s="7" t="s">
        <v>19623</v>
      </c>
      <c r="B180" s="7" t="s">
        <v>19624</v>
      </c>
      <c r="C180" s="8"/>
      <c r="D180" s="9"/>
      <c r="E180" s="9"/>
      <c r="F180" s="9"/>
      <c r="G180" s="9"/>
    </row>
    <row r="181" spans="1:7" ht="15.75" thickBot="1" x14ac:dyDescent="0.3">
      <c r="A181" s="6"/>
      <c r="B181" s="6"/>
      <c r="C181" s="6"/>
      <c r="D181" s="6"/>
      <c r="E181" s="6"/>
      <c r="F181" s="6"/>
      <c r="G181" s="6"/>
    </row>
    <row r="182" spans="1:7" ht="15.75" thickBot="1" x14ac:dyDescent="0.3">
      <c r="A182" s="7" t="s">
        <v>19625</v>
      </c>
      <c r="B182" s="7" t="s">
        <v>19626</v>
      </c>
      <c r="C182" s="8" t="s">
        <v>10</v>
      </c>
      <c r="D182" s="9">
        <v>16.670000000000002</v>
      </c>
      <c r="E182" s="9"/>
      <c r="F182" s="9">
        <v>80.08</v>
      </c>
      <c r="G182" s="9"/>
    </row>
    <row r="183" spans="1:7" ht="15.75" thickBot="1" x14ac:dyDescent="0.3">
      <c r="A183" s="6"/>
      <c r="B183" s="6"/>
      <c r="C183" s="6"/>
      <c r="D183" s="6"/>
      <c r="E183" s="6"/>
      <c r="F183" s="6"/>
      <c r="G183" s="6"/>
    </row>
    <row r="184" spans="1:7" ht="15.75" thickBot="1" x14ac:dyDescent="0.3">
      <c r="A184" s="7" t="s">
        <v>19627</v>
      </c>
      <c r="B184" s="7" t="s">
        <v>19628</v>
      </c>
      <c r="C184" s="8" t="s">
        <v>10</v>
      </c>
      <c r="D184" s="9">
        <v>21.98</v>
      </c>
      <c r="E184" s="9"/>
      <c r="F184" s="9">
        <v>80.069999999999993</v>
      </c>
      <c r="G184" s="9"/>
    </row>
    <row r="185" spans="1:7" ht="15.75" thickBot="1" x14ac:dyDescent="0.3">
      <c r="A185" s="6"/>
      <c r="B185" s="6"/>
      <c r="C185" s="6"/>
      <c r="D185" s="6"/>
      <c r="E185" s="6"/>
      <c r="F185" s="6"/>
      <c r="G185" s="6"/>
    </row>
    <row r="186" spans="1:7" ht="15.75" thickBot="1" x14ac:dyDescent="0.3">
      <c r="A186" s="7" t="s">
        <v>19629</v>
      </c>
      <c r="B186" s="7" t="s">
        <v>19630</v>
      </c>
      <c r="C186" s="8"/>
      <c r="D186" s="9"/>
      <c r="E186" s="9"/>
      <c r="F186" s="9"/>
      <c r="G186" s="9"/>
    </row>
    <row r="187" spans="1:7" ht="15.75" thickBot="1" x14ac:dyDescent="0.3">
      <c r="A187" s="6"/>
      <c r="B187" s="6"/>
      <c r="C187" s="6"/>
      <c r="D187" s="6"/>
      <c r="E187" s="6"/>
      <c r="F187" s="6"/>
      <c r="G187" s="6"/>
    </row>
    <row r="188" spans="1:7" ht="15.75" thickBot="1" x14ac:dyDescent="0.3">
      <c r="A188" s="7" t="s">
        <v>19631</v>
      </c>
      <c r="B188" s="7" t="s">
        <v>19626</v>
      </c>
      <c r="C188" s="8" t="s">
        <v>10</v>
      </c>
      <c r="D188" s="9">
        <v>28.64</v>
      </c>
      <c r="E188" s="9"/>
      <c r="F188" s="9">
        <v>80.099999999999994</v>
      </c>
      <c r="G188" s="9"/>
    </row>
    <row r="189" spans="1:7" ht="15.75" thickBot="1" x14ac:dyDescent="0.3">
      <c r="A189" s="6"/>
      <c r="B189" s="6"/>
      <c r="C189" s="6"/>
      <c r="D189" s="6"/>
      <c r="E189" s="6"/>
      <c r="F189" s="6"/>
      <c r="G189" s="6"/>
    </row>
    <row r="190" spans="1:7" ht="15.75" thickBot="1" x14ac:dyDescent="0.3">
      <c r="A190" s="7" t="s">
        <v>19632</v>
      </c>
      <c r="B190" s="7" t="s">
        <v>19628</v>
      </c>
      <c r="C190" s="8" t="s">
        <v>10</v>
      </c>
      <c r="D190" s="9">
        <v>35.979999999999997</v>
      </c>
      <c r="E190" s="9"/>
      <c r="F190" s="9">
        <v>80.099999999999994</v>
      </c>
      <c r="G190" s="9"/>
    </row>
    <row r="191" spans="1:7" ht="15.75" thickBot="1" x14ac:dyDescent="0.3">
      <c r="A191" s="6"/>
      <c r="B191" s="6"/>
      <c r="C191" s="6"/>
      <c r="D191" s="6"/>
      <c r="E191" s="6"/>
      <c r="F191" s="6"/>
      <c r="G191" s="6"/>
    </row>
    <row r="192" spans="1:7" ht="15.75" thickBot="1" x14ac:dyDescent="0.3">
      <c r="A192" s="7" t="s">
        <v>19633</v>
      </c>
      <c r="B192" s="7" t="s">
        <v>19634</v>
      </c>
      <c r="C192" s="8" t="s">
        <v>10</v>
      </c>
      <c r="D192" s="9">
        <v>14.04</v>
      </c>
      <c r="E192" s="9"/>
      <c r="F192" s="9">
        <v>80.06</v>
      </c>
      <c r="G192" s="9"/>
    </row>
    <row r="193" spans="1:7" ht="15.75" thickBot="1" x14ac:dyDescent="0.3">
      <c r="A193" s="6"/>
      <c r="B193" s="6"/>
      <c r="C193" s="6"/>
      <c r="D193" s="6"/>
      <c r="E193" s="6"/>
      <c r="F193" s="6"/>
      <c r="G193" s="6"/>
    </row>
    <row r="194" spans="1:7" ht="15.75" thickBot="1" x14ac:dyDescent="0.3">
      <c r="A194" s="7" t="s">
        <v>19635</v>
      </c>
      <c r="B194" s="7" t="s">
        <v>19636</v>
      </c>
      <c r="C194" s="8"/>
      <c r="D194" s="9"/>
      <c r="E194" s="9"/>
      <c r="F194" s="9"/>
      <c r="G194" s="9"/>
    </row>
    <row r="195" spans="1:7" ht="15.75" thickBot="1" x14ac:dyDescent="0.3">
      <c r="A195" s="6"/>
      <c r="B195" s="6"/>
      <c r="C195" s="6"/>
      <c r="D195" s="6"/>
      <c r="E195" s="6"/>
      <c r="F195" s="6"/>
      <c r="G195" s="6"/>
    </row>
    <row r="196" spans="1:7" ht="15.75" thickBot="1" x14ac:dyDescent="0.3">
      <c r="A196" s="7" t="s">
        <v>19637</v>
      </c>
      <c r="B196" s="7" t="s">
        <v>19638</v>
      </c>
      <c r="C196" s="8" t="s">
        <v>10</v>
      </c>
      <c r="D196" s="9">
        <v>9.0299999999999994</v>
      </c>
      <c r="E196" s="9"/>
      <c r="F196" s="9">
        <v>80.069999999999993</v>
      </c>
      <c r="G196" s="9"/>
    </row>
    <row r="197" spans="1:7" ht="15.75" thickBot="1" x14ac:dyDescent="0.3">
      <c r="A197" s="6"/>
      <c r="B197" s="6"/>
      <c r="C197" s="6"/>
      <c r="D197" s="6"/>
      <c r="E197" s="6"/>
      <c r="F197" s="6"/>
      <c r="G197" s="6"/>
    </row>
    <row r="198" spans="1:7" ht="15.75" thickBot="1" x14ac:dyDescent="0.3">
      <c r="A198" s="7" t="s">
        <v>19639</v>
      </c>
      <c r="B198" s="7" t="s">
        <v>19640</v>
      </c>
      <c r="C198" s="8" t="s">
        <v>10</v>
      </c>
      <c r="D198" s="9">
        <v>2.06</v>
      </c>
      <c r="E198" s="9"/>
      <c r="F198" s="9">
        <v>80.099999999999994</v>
      </c>
      <c r="G198" s="9"/>
    </row>
    <row r="199" spans="1:7" ht="15.75" thickBot="1" x14ac:dyDescent="0.3">
      <c r="A199" s="6"/>
      <c r="B199" s="6"/>
      <c r="C199" s="6"/>
      <c r="D199" s="6"/>
      <c r="E199" s="6"/>
      <c r="F199" s="6"/>
      <c r="G199" s="6"/>
    </row>
    <row r="200" spans="1:7" ht="15.75" thickBot="1" x14ac:dyDescent="0.3">
      <c r="A200" s="7" t="s">
        <v>19641</v>
      </c>
      <c r="B200" s="7" t="s">
        <v>19642</v>
      </c>
      <c r="C200" s="8"/>
      <c r="D200" s="9"/>
      <c r="E200" s="9"/>
      <c r="F200" s="9"/>
      <c r="G200" s="9"/>
    </row>
    <row r="201" spans="1:7" ht="15.75" thickBot="1" x14ac:dyDescent="0.3">
      <c r="A201" s="6"/>
      <c r="B201" s="6"/>
      <c r="C201" s="6"/>
      <c r="D201" s="6"/>
      <c r="E201" s="6"/>
      <c r="F201" s="6"/>
      <c r="G201" s="6"/>
    </row>
    <row r="202" spans="1:7" ht="15.75" thickBot="1" x14ac:dyDescent="0.3">
      <c r="A202" s="7" t="s">
        <v>19643</v>
      </c>
      <c r="B202" s="7" t="s">
        <v>8616</v>
      </c>
      <c r="C202" s="8" t="s">
        <v>12</v>
      </c>
      <c r="D202" s="9">
        <v>0.01</v>
      </c>
      <c r="E202" s="9"/>
      <c r="F202" s="9">
        <v>100</v>
      </c>
      <c r="G202" s="9"/>
    </row>
    <row r="203" spans="1:7" ht="15.75" thickBot="1" x14ac:dyDescent="0.3">
      <c r="A203" s="6"/>
      <c r="B203" s="6"/>
      <c r="C203" s="6"/>
      <c r="D203" s="6"/>
      <c r="E203" s="6"/>
      <c r="F203" s="6"/>
      <c r="G203" s="6"/>
    </row>
    <row r="204" spans="1:7" ht="15.75" thickBot="1" x14ac:dyDescent="0.3">
      <c r="A204" s="7" t="s">
        <v>19644</v>
      </c>
      <c r="B204" s="7" t="s">
        <v>8618</v>
      </c>
      <c r="C204" s="8" t="s">
        <v>12</v>
      </c>
      <c r="D204" s="9">
        <v>0.02</v>
      </c>
      <c r="E204" s="9"/>
      <c r="F204" s="9">
        <v>100</v>
      </c>
      <c r="G204" s="9"/>
    </row>
    <row r="205" spans="1:7" ht="15.75" thickBot="1" x14ac:dyDescent="0.3">
      <c r="A205" s="6"/>
      <c r="B205" s="6"/>
      <c r="C205" s="6"/>
      <c r="D205" s="6"/>
      <c r="E205" s="6"/>
      <c r="F205" s="6"/>
      <c r="G205" s="6"/>
    </row>
    <row r="206" spans="1:7" ht="15.75" thickBot="1" x14ac:dyDescent="0.3">
      <c r="A206" s="7" t="s">
        <v>19645</v>
      </c>
      <c r="B206" s="7" t="s">
        <v>19646</v>
      </c>
      <c r="C206" s="8" t="s">
        <v>12</v>
      </c>
      <c r="D206" s="9">
        <v>0.03</v>
      </c>
      <c r="E206" s="9"/>
      <c r="F206" s="9">
        <v>100</v>
      </c>
      <c r="G206" s="9"/>
    </row>
    <row r="207" spans="1:7" ht="15.75" thickBot="1" x14ac:dyDescent="0.3">
      <c r="A207" s="6"/>
      <c r="B207" s="6"/>
      <c r="C207" s="6"/>
      <c r="D207" s="6"/>
      <c r="E207" s="6"/>
      <c r="F207" s="6"/>
      <c r="G207" s="6"/>
    </row>
    <row r="208" spans="1:7" ht="15.75" thickBot="1" x14ac:dyDescent="0.3">
      <c r="A208" s="7" t="s">
        <v>19647</v>
      </c>
      <c r="B208" s="7" t="s">
        <v>19648</v>
      </c>
      <c r="C208" s="8" t="s">
        <v>12</v>
      </c>
      <c r="D208" s="9">
        <v>0.06</v>
      </c>
      <c r="E208" s="9"/>
      <c r="F208" s="9">
        <v>66.67</v>
      </c>
      <c r="G208" s="9"/>
    </row>
    <row r="209" spans="1:7" ht="15.75" thickBot="1" x14ac:dyDescent="0.3">
      <c r="A209" s="6"/>
      <c r="B209" s="6"/>
      <c r="C209" s="6"/>
      <c r="D209" s="6"/>
      <c r="E209" s="6"/>
      <c r="F209" s="6"/>
      <c r="G209" s="6"/>
    </row>
    <row r="210" spans="1:7" ht="15.75" thickBot="1" x14ac:dyDescent="0.3">
      <c r="A210" s="7" t="s">
        <v>19649</v>
      </c>
      <c r="B210" s="7" t="s">
        <v>19650</v>
      </c>
      <c r="C210" s="8"/>
      <c r="D210" s="9"/>
      <c r="E210" s="9"/>
      <c r="F210" s="9"/>
      <c r="G210" s="9"/>
    </row>
    <row r="211" spans="1:7" ht="15.75" thickBot="1" x14ac:dyDescent="0.3">
      <c r="A211" s="6"/>
      <c r="B211" s="6"/>
      <c r="C211" s="6"/>
      <c r="D211" s="6"/>
      <c r="E211" s="6"/>
      <c r="F211" s="6"/>
      <c r="G211" s="6"/>
    </row>
    <row r="212" spans="1:7" ht="15.75" thickBot="1" x14ac:dyDescent="0.3">
      <c r="A212" s="7" t="s">
        <v>19651</v>
      </c>
      <c r="B212" s="7" t="s">
        <v>19652</v>
      </c>
      <c r="C212" s="8" t="s">
        <v>12</v>
      </c>
      <c r="D212" s="9">
        <v>0.02</v>
      </c>
      <c r="E212" s="9"/>
      <c r="F212" s="9">
        <v>100</v>
      </c>
      <c r="G212" s="9"/>
    </row>
    <row r="213" spans="1:7" ht="15.75" thickBot="1" x14ac:dyDescent="0.3">
      <c r="A213" s="6"/>
      <c r="B213" s="6"/>
      <c r="C213" s="6"/>
      <c r="D213" s="6"/>
      <c r="E213" s="6"/>
      <c r="F213" s="6"/>
      <c r="G213" s="6"/>
    </row>
    <row r="214" spans="1:7" ht="15.75" thickBot="1" x14ac:dyDescent="0.3">
      <c r="A214" s="7" t="s">
        <v>19653</v>
      </c>
      <c r="B214" s="7" t="s">
        <v>19654</v>
      </c>
      <c r="C214" s="8" t="s">
        <v>12</v>
      </c>
      <c r="D214" s="9">
        <v>0.02</v>
      </c>
      <c r="E214" s="9"/>
      <c r="F214" s="9">
        <v>100</v>
      </c>
      <c r="G214" s="9"/>
    </row>
    <row r="215" spans="1:7" ht="15.75" thickBot="1" x14ac:dyDescent="0.3">
      <c r="A215" s="6"/>
      <c r="B215" s="6"/>
      <c r="C215" s="6"/>
      <c r="D215" s="6"/>
      <c r="E215" s="6"/>
      <c r="F215" s="6"/>
      <c r="G215" s="6"/>
    </row>
    <row r="216" spans="1:7" ht="15.75" thickBot="1" x14ac:dyDescent="0.3">
      <c r="A216" s="7" t="s">
        <v>19655</v>
      </c>
      <c r="B216" s="7" t="s">
        <v>19523</v>
      </c>
      <c r="C216" s="8" t="s">
        <v>12</v>
      </c>
      <c r="D216" s="9">
        <v>0.03</v>
      </c>
      <c r="E216" s="9"/>
      <c r="F216" s="9">
        <v>100</v>
      </c>
      <c r="G216" s="9"/>
    </row>
    <row r="217" spans="1:7" ht="15.75" thickBot="1" x14ac:dyDescent="0.3">
      <c r="A217" s="6"/>
      <c r="B217" s="6"/>
      <c r="C217" s="6"/>
      <c r="D217" s="6"/>
      <c r="E217" s="6"/>
      <c r="F217" s="6"/>
      <c r="G217" s="6"/>
    </row>
    <row r="218" spans="1:7" ht="15.75" thickBot="1" x14ac:dyDescent="0.3">
      <c r="A218" s="7" t="s">
        <v>19656</v>
      </c>
      <c r="B218" s="7" t="s">
        <v>19525</v>
      </c>
      <c r="C218" s="8" t="s">
        <v>12</v>
      </c>
      <c r="D218" s="9">
        <v>0.06</v>
      </c>
      <c r="E218" s="9"/>
      <c r="F218" s="9">
        <v>66.67</v>
      </c>
      <c r="G218" s="9"/>
    </row>
    <row r="219" spans="1:7" ht="15.75" thickBot="1" x14ac:dyDescent="0.3">
      <c r="A219" s="6"/>
      <c r="B219" s="6"/>
      <c r="C219" s="6"/>
      <c r="D219" s="6"/>
      <c r="E219" s="6"/>
      <c r="F219" s="6"/>
      <c r="G219" s="6"/>
    </row>
    <row r="220" spans="1:7" ht="15.75" thickBot="1" x14ac:dyDescent="0.3">
      <c r="A220" s="7" t="s">
        <v>19657</v>
      </c>
      <c r="B220" s="7" t="s">
        <v>19527</v>
      </c>
      <c r="C220" s="8" t="s">
        <v>12</v>
      </c>
      <c r="D220" s="9">
        <v>7.0000000000000007E-2</v>
      </c>
      <c r="E220" s="9"/>
      <c r="F220" s="9">
        <v>71.430000000000007</v>
      </c>
      <c r="G220" s="9"/>
    </row>
    <row r="221" spans="1:7" ht="15.75" thickBot="1" x14ac:dyDescent="0.3">
      <c r="A221" s="6"/>
      <c r="B221" s="6"/>
      <c r="C221" s="6"/>
      <c r="D221" s="6"/>
      <c r="E221" s="6"/>
      <c r="F221" s="6"/>
      <c r="G221" s="6"/>
    </row>
    <row r="222" spans="1:7" ht="15.75" thickBot="1" x14ac:dyDescent="0.3">
      <c r="A222" s="7" t="s">
        <v>19658</v>
      </c>
      <c r="B222" s="7" t="s">
        <v>19659</v>
      </c>
      <c r="C222" s="8" t="s">
        <v>10</v>
      </c>
      <c r="D222" s="9">
        <v>3.53</v>
      </c>
      <c r="E222" s="9"/>
      <c r="F222" s="9">
        <v>80.17</v>
      </c>
      <c r="G222" s="9"/>
    </row>
    <row r="223" spans="1:7" ht="15.75" thickBot="1" x14ac:dyDescent="0.3">
      <c r="A223" s="6"/>
      <c r="B223" s="6"/>
      <c r="C223" s="6"/>
      <c r="D223" s="6"/>
      <c r="E223" s="6"/>
      <c r="F223" s="6"/>
      <c r="G223" s="6"/>
    </row>
    <row r="224" spans="1:7" ht="15.75" thickBot="1" x14ac:dyDescent="0.3">
      <c r="A224" s="7" t="s">
        <v>19660</v>
      </c>
      <c r="B224" s="7" t="s">
        <v>19661</v>
      </c>
      <c r="C224" s="8" t="s">
        <v>10</v>
      </c>
      <c r="D224" s="9">
        <v>5.98</v>
      </c>
      <c r="E224" s="9"/>
      <c r="F224" s="9">
        <v>80.099999999999994</v>
      </c>
      <c r="G224" s="9"/>
    </row>
    <row r="225" spans="1:7" ht="15.75" thickBot="1" x14ac:dyDescent="0.3">
      <c r="A225" s="6"/>
      <c r="B225" s="6"/>
      <c r="C225" s="6"/>
      <c r="D225" s="6"/>
      <c r="E225" s="6"/>
      <c r="F225" s="6"/>
      <c r="G225" s="6"/>
    </row>
    <row r="226" spans="1:7" ht="15.75" thickBot="1" x14ac:dyDescent="0.3">
      <c r="A226" s="7" t="s">
        <v>19662</v>
      </c>
      <c r="B226" s="7" t="s">
        <v>19663</v>
      </c>
      <c r="C226" s="8" t="s">
        <v>10</v>
      </c>
      <c r="D226" s="9">
        <v>3.14</v>
      </c>
      <c r="E226" s="9"/>
      <c r="F226" s="9">
        <v>79.94</v>
      </c>
      <c r="G226" s="9"/>
    </row>
    <row r="227" spans="1:7" ht="15.75" thickBot="1" x14ac:dyDescent="0.3">
      <c r="A227" s="6"/>
      <c r="B227" s="6"/>
      <c r="C227" s="6"/>
      <c r="D227" s="6"/>
      <c r="E227" s="6"/>
      <c r="F227" s="6"/>
      <c r="G227" s="6"/>
    </row>
    <row r="228" spans="1:7" ht="15.75" thickBot="1" x14ac:dyDescent="0.3">
      <c r="A228" s="7" t="s">
        <v>19664</v>
      </c>
      <c r="B228" s="7" t="s">
        <v>19665</v>
      </c>
      <c r="C228" s="8" t="s">
        <v>10</v>
      </c>
      <c r="D228" s="9">
        <v>1.19</v>
      </c>
      <c r="E228" s="9"/>
      <c r="F228" s="9">
        <v>79.83</v>
      </c>
      <c r="G228" s="9"/>
    </row>
    <row r="229" spans="1:7" ht="15.75" thickBot="1" x14ac:dyDescent="0.3">
      <c r="A229" s="6"/>
      <c r="B229" s="6"/>
      <c r="C229" s="6"/>
      <c r="D229" s="6"/>
      <c r="E229" s="6"/>
      <c r="F229" s="6"/>
      <c r="G229" s="6"/>
    </row>
    <row r="230" spans="1:7" ht="15.75" thickBot="1" x14ac:dyDescent="0.3">
      <c r="A230" s="7" t="s">
        <v>19666</v>
      </c>
      <c r="B230" s="7" t="s">
        <v>19667</v>
      </c>
      <c r="C230" s="8"/>
      <c r="D230" s="9"/>
      <c r="E230" s="9"/>
      <c r="F230" s="9"/>
      <c r="G230" s="9"/>
    </row>
    <row r="231" spans="1:7" ht="15.75" thickBot="1" x14ac:dyDescent="0.3">
      <c r="A231" s="6"/>
      <c r="B231" s="6"/>
      <c r="C231" s="6"/>
      <c r="D231" s="6"/>
      <c r="E231" s="6"/>
      <c r="F231" s="6"/>
      <c r="G231" s="6"/>
    </row>
    <row r="232" spans="1:7" ht="15.75" thickBot="1" x14ac:dyDescent="0.3">
      <c r="A232" s="7" t="s">
        <v>19668</v>
      </c>
      <c r="B232" s="7" t="s">
        <v>19669</v>
      </c>
      <c r="C232" s="8" t="s">
        <v>10</v>
      </c>
      <c r="D232" s="9">
        <v>2.46</v>
      </c>
      <c r="E232" s="9"/>
      <c r="F232" s="9">
        <v>80.08</v>
      </c>
      <c r="G232" s="9"/>
    </row>
    <row r="233" spans="1:7" ht="15.75" thickBot="1" x14ac:dyDescent="0.3">
      <c r="A233" s="6"/>
      <c r="B233" s="6"/>
      <c r="C233" s="6"/>
      <c r="D233" s="6"/>
      <c r="E233" s="6"/>
      <c r="F233" s="6"/>
      <c r="G233" s="6"/>
    </row>
    <row r="234" spans="1:7" ht="15.75" thickBot="1" x14ac:dyDescent="0.3">
      <c r="A234" s="7" t="s">
        <v>19670</v>
      </c>
      <c r="B234" s="7" t="s">
        <v>19671</v>
      </c>
      <c r="C234" s="8" t="s">
        <v>10</v>
      </c>
      <c r="D234" s="9">
        <v>6.17</v>
      </c>
      <c r="E234" s="9"/>
      <c r="F234" s="9">
        <v>80.06</v>
      </c>
      <c r="G234" s="9"/>
    </row>
    <row r="235" spans="1:7" ht="15.75" thickBot="1" x14ac:dyDescent="0.3">
      <c r="A235" s="6"/>
      <c r="B235" s="6"/>
      <c r="C235" s="6"/>
      <c r="D235" s="6"/>
      <c r="E235" s="6"/>
      <c r="F235" s="6"/>
      <c r="G235" s="6"/>
    </row>
    <row r="236" spans="1:7" ht="15.75" thickBot="1" x14ac:dyDescent="0.3">
      <c r="A236" s="7" t="s">
        <v>19672</v>
      </c>
      <c r="B236" s="7" t="s">
        <v>19673</v>
      </c>
      <c r="C236" s="8" t="s">
        <v>10</v>
      </c>
      <c r="D236" s="9">
        <v>26.18</v>
      </c>
      <c r="E236" s="9"/>
      <c r="F236" s="9">
        <v>80.099999999999994</v>
      </c>
      <c r="G236" s="9"/>
    </row>
    <row r="237" spans="1:7" ht="15.75" thickBot="1" x14ac:dyDescent="0.3">
      <c r="A237" s="6"/>
      <c r="B237" s="6"/>
      <c r="C237" s="6"/>
      <c r="D237" s="6"/>
      <c r="E237" s="6"/>
      <c r="F237" s="6"/>
      <c r="G237" s="6"/>
    </row>
    <row r="238" spans="1:7" ht="15.75" thickBot="1" x14ac:dyDescent="0.3">
      <c r="A238" s="7" t="s">
        <v>19674</v>
      </c>
      <c r="B238" s="7" t="s">
        <v>19675</v>
      </c>
      <c r="C238" s="8"/>
      <c r="D238" s="9"/>
      <c r="E238" s="9"/>
      <c r="F238" s="9"/>
      <c r="G238" s="9"/>
    </row>
    <row r="239" spans="1:7" ht="15.75" thickBot="1" x14ac:dyDescent="0.3">
      <c r="A239" s="6"/>
      <c r="B239" s="6"/>
      <c r="C239" s="6"/>
      <c r="D239" s="6"/>
      <c r="E239" s="6"/>
      <c r="F239" s="6"/>
      <c r="G239" s="6"/>
    </row>
    <row r="240" spans="1:7" ht="15.75" thickBot="1" x14ac:dyDescent="0.3">
      <c r="A240" s="7" t="s">
        <v>19676</v>
      </c>
      <c r="B240" s="7" t="s">
        <v>2266</v>
      </c>
      <c r="C240" s="8" t="s">
        <v>10</v>
      </c>
      <c r="D240" s="9">
        <v>4.0199999999999996</v>
      </c>
      <c r="E240" s="9"/>
      <c r="F240" s="9">
        <v>80.099999999999994</v>
      </c>
      <c r="G240" s="9"/>
    </row>
    <row r="241" spans="1:7" ht="15.75" thickBot="1" x14ac:dyDescent="0.3">
      <c r="A241" s="6"/>
      <c r="B241" s="6"/>
      <c r="C241" s="6"/>
      <c r="D241" s="6"/>
      <c r="E241" s="6"/>
      <c r="F241" s="6"/>
      <c r="G241" s="6"/>
    </row>
    <row r="242" spans="1:7" ht="15.75" thickBot="1" x14ac:dyDescent="0.3">
      <c r="A242" s="7" t="s">
        <v>19677</v>
      </c>
      <c r="B242" s="7" t="s">
        <v>19678</v>
      </c>
      <c r="C242" s="8" t="s">
        <v>10</v>
      </c>
      <c r="D242" s="9">
        <v>4.4000000000000004</v>
      </c>
      <c r="E242" s="9"/>
      <c r="F242" s="9">
        <v>80</v>
      </c>
      <c r="G242" s="9"/>
    </row>
    <row r="243" spans="1:7" ht="15.75" thickBot="1" x14ac:dyDescent="0.3">
      <c r="A243" s="6"/>
      <c r="B243" s="6"/>
      <c r="C243" s="6"/>
      <c r="D243" s="6"/>
      <c r="E243" s="6"/>
      <c r="F243" s="6"/>
      <c r="G243" s="6"/>
    </row>
    <row r="244" spans="1:7" ht="15.75" thickBot="1" x14ac:dyDescent="0.3">
      <c r="A244" s="7" t="s">
        <v>19679</v>
      </c>
      <c r="B244" s="7" t="s">
        <v>19680</v>
      </c>
      <c r="C244" s="8"/>
      <c r="D244" s="9"/>
      <c r="E244" s="9"/>
      <c r="F244" s="9"/>
      <c r="G244" s="9"/>
    </row>
    <row r="245" spans="1:7" ht="15.75" thickBot="1" x14ac:dyDescent="0.3">
      <c r="A245" s="6"/>
      <c r="B245" s="6"/>
      <c r="C245" s="6"/>
      <c r="D245" s="6"/>
      <c r="E245" s="6"/>
      <c r="F245" s="6"/>
      <c r="G245" s="6"/>
    </row>
    <row r="246" spans="1:7" ht="15.75" thickBot="1" x14ac:dyDescent="0.3">
      <c r="A246" s="7" t="s">
        <v>19681</v>
      </c>
      <c r="B246" s="7" t="s">
        <v>19682</v>
      </c>
      <c r="C246" s="8" t="s">
        <v>10</v>
      </c>
      <c r="D246" s="9">
        <v>1.76</v>
      </c>
      <c r="E246" s="9"/>
      <c r="F246" s="9">
        <v>80.11</v>
      </c>
      <c r="G246" s="9"/>
    </row>
    <row r="247" spans="1:7" ht="15.75" thickBot="1" x14ac:dyDescent="0.3">
      <c r="A247" s="6"/>
      <c r="B247" s="6"/>
      <c r="C247" s="6"/>
      <c r="D247" s="6"/>
      <c r="E247" s="6"/>
      <c r="F247" s="6"/>
      <c r="G247" s="6"/>
    </row>
    <row r="248" spans="1:7" ht="15.75" thickBot="1" x14ac:dyDescent="0.3">
      <c r="A248" s="7" t="s">
        <v>19683</v>
      </c>
      <c r="B248" s="7" t="s">
        <v>19684</v>
      </c>
      <c r="C248" s="8" t="s">
        <v>10</v>
      </c>
      <c r="D248" s="9">
        <v>1.86</v>
      </c>
      <c r="E248" s="9"/>
      <c r="F248" s="9">
        <v>80.11</v>
      </c>
      <c r="G248" s="9"/>
    </row>
    <row r="249" spans="1:7" ht="15.75" thickBot="1" x14ac:dyDescent="0.3">
      <c r="A249" s="6"/>
      <c r="B249" s="6"/>
      <c r="C249" s="6"/>
      <c r="D249" s="6"/>
      <c r="E249" s="6"/>
      <c r="F249" s="6"/>
      <c r="G249" s="6"/>
    </row>
    <row r="250" spans="1:7" ht="15.75" thickBot="1" x14ac:dyDescent="0.3">
      <c r="A250" s="7" t="s">
        <v>19685</v>
      </c>
      <c r="B250" s="7" t="s">
        <v>19686</v>
      </c>
      <c r="C250" s="8"/>
      <c r="D250" s="9"/>
      <c r="E250" s="9"/>
      <c r="F250" s="9"/>
      <c r="G250" s="9"/>
    </row>
    <row r="251" spans="1:7" ht="15.75" thickBot="1" x14ac:dyDescent="0.3">
      <c r="A251" s="6"/>
      <c r="B251" s="6"/>
      <c r="C251" s="6"/>
      <c r="D251" s="6"/>
      <c r="E251" s="6"/>
      <c r="F251" s="6"/>
      <c r="G251" s="6"/>
    </row>
    <row r="252" spans="1:7" ht="15.75" thickBot="1" x14ac:dyDescent="0.3">
      <c r="A252" s="7" t="s">
        <v>19687</v>
      </c>
      <c r="B252" s="7" t="s">
        <v>6620</v>
      </c>
      <c r="C252" s="8" t="s">
        <v>10</v>
      </c>
      <c r="D252" s="9">
        <v>7.57</v>
      </c>
      <c r="E252" s="9"/>
      <c r="F252" s="9">
        <v>80.05</v>
      </c>
      <c r="G252" s="9"/>
    </row>
    <row r="253" spans="1:7" ht="15.75" thickBot="1" x14ac:dyDescent="0.3">
      <c r="A253" s="6"/>
      <c r="B253" s="6"/>
      <c r="C253" s="6"/>
      <c r="D253" s="6"/>
      <c r="E253" s="6"/>
      <c r="F253" s="6"/>
      <c r="G253" s="6"/>
    </row>
    <row r="254" spans="1:7" ht="15.75" thickBot="1" x14ac:dyDescent="0.3">
      <c r="A254" s="7" t="s">
        <v>19688</v>
      </c>
      <c r="B254" s="7" t="s">
        <v>19689</v>
      </c>
      <c r="C254" s="8" t="s">
        <v>10</v>
      </c>
      <c r="D254" s="9">
        <v>8.24</v>
      </c>
      <c r="E254" s="9"/>
      <c r="F254" s="9">
        <v>80.099999999999994</v>
      </c>
      <c r="G254" s="9"/>
    </row>
    <row r="255" spans="1:7" ht="15.75" thickBot="1" x14ac:dyDescent="0.3">
      <c r="A255" s="6"/>
      <c r="B255" s="6"/>
      <c r="C255" s="6"/>
      <c r="D255" s="6"/>
      <c r="E255" s="6"/>
      <c r="F255" s="6"/>
      <c r="G255" s="6"/>
    </row>
    <row r="256" spans="1:7" ht="15.75" thickBot="1" x14ac:dyDescent="0.3">
      <c r="A256" s="7" t="s">
        <v>19690</v>
      </c>
      <c r="B256" s="7" t="s">
        <v>19691</v>
      </c>
      <c r="C256" s="8" t="s">
        <v>10</v>
      </c>
      <c r="D256" s="9">
        <v>5.4</v>
      </c>
      <c r="E256" s="9"/>
      <c r="F256" s="9">
        <v>80.19</v>
      </c>
      <c r="G256" s="9"/>
    </row>
    <row r="257" spans="1:7" ht="15.75" thickBot="1" x14ac:dyDescent="0.3">
      <c r="A257" s="6"/>
      <c r="B257" s="6"/>
      <c r="C257" s="6"/>
      <c r="D257" s="6"/>
      <c r="E257" s="6"/>
      <c r="F257" s="6"/>
      <c r="G257" s="6"/>
    </row>
    <row r="258" spans="1:7" ht="15.75" thickBot="1" x14ac:dyDescent="0.3">
      <c r="A258" s="7" t="s">
        <v>19692</v>
      </c>
      <c r="B258" s="7" t="s">
        <v>19693</v>
      </c>
      <c r="C258" s="8" t="s">
        <v>10</v>
      </c>
      <c r="D258" s="9">
        <v>5.12</v>
      </c>
      <c r="E258" s="9"/>
      <c r="F258" s="9">
        <v>80.08</v>
      </c>
      <c r="G258" s="9"/>
    </row>
    <row r="259" spans="1:7" ht="15.75" thickBot="1" x14ac:dyDescent="0.3">
      <c r="A259" s="6"/>
      <c r="B259" s="6"/>
      <c r="C259" s="6"/>
      <c r="D259" s="6"/>
      <c r="E259" s="6"/>
      <c r="F259" s="6"/>
      <c r="G259" s="6"/>
    </row>
    <row r="260" spans="1:7" ht="15.75" thickBot="1" x14ac:dyDescent="0.3">
      <c r="A260" s="7" t="s">
        <v>19694</v>
      </c>
      <c r="B260" s="7" t="s">
        <v>19695</v>
      </c>
      <c r="C260" s="8" t="s">
        <v>10</v>
      </c>
      <c r="D260" s="9">
        <v>3.53</v>
      </c>
      <c r="E260" s="9"/>
      <c r="F260" s="9">
        <v>80.17</v>
      </c>
      <c r="G260" s="9"/>
    </row>
    <row r="261" spans="1:7" ht="15.75" thickBot="1" x14ac:dyDescent="0.3">
      <c r="A261" s="6"/>
      <c r="B261" s="6"/>
      <c r="C261" s="6"/>
      <c r="D261" s="6"/>
      <c r="E261" s="6"/>
      <c r="F261" s="6"/>
      <c r="G261" s="6"/>
    </row>
    <row r="262" spans="1:7" ht="15.75" thickBot="1" x14ac:dyDescent="0.3">
      <c r="A262" s="7" t="s">
        <v>19696</v>
      </c>
      <c r="B262" s="7" t="s">
        <v>19697</v>
      </c>
      <c r="C262" s="8" t="s">
        <v>10</v>
      </c>
      <c r="D262" s="9">
        <v>6.27</v>
      </c>
      <c r="E262" s="9"/>
      <c r="F262" s="9">
        <v>80.06</v>
      </c>
      <c r="G262" s="9"/>
    </row>
    <row r="263" spans="1:7" ht="15.75" thickBot="1" x14ac:dyDescent="0.3">
      <c r="A263" s="6"/>
      <c r="B263" s="6"/>
      <c r="C263" s="6"/>
      <c r="D263" s="6"/>
      <c r="E263" s="6"/>
      <c r="F263" s="6"/>
      <c r="G263" s="6"/>
    </row>
    <row r="264" spans="1:7" ht="15.75" thickBot="1" x14ac:dyDescent="0.3">
      <c r="A264" s="7" t="s">
        <v>19698</v>
      </c>
      <c r="B264" s="7" t="s">
        <v>19699</v>
      </c>
      <c r="C264" s="8"/>
      <c r="D264" s="9"/>
      <c r="E264" s="9"/>
      <c r="F264" s="9"/>
      <c r="G264" s="9"/>
    </row>
    <row r="265" spans="1:7" ht="15.75" thickBot="1" x14ac:dyDescent="0.3">
      <c r="A265" s="6"/>
      <c r="B265" s="6"/>
      <c r="C265" s="6"/>
      <c r="D265" s="6"/>
      <c r="E265" s="6"/>
      <c r="F265" s="6"/>
      <c r="G265" s="6"/>
    </row>
    <row r="266" spans="1:7" ht="15.75" thickBot="1" x14ac:dyDescent="0.3">
      <c r="A266" s="7" t="s">
        <v>19700</v>
      </c>
      <c r="B266" s="7" t="s">
        <v>19701</v>
      </c>
      <c r="C266" s="8" t="s">
        <v>10</v>
      </c>
      <c r="D266" s="9">
        <v>2.46</v>
      </c>
      <c r="E266" s="9"/>
      <c r="F266" s="9">
        <v>80.08</v>
      </c>
      <c r="G266" s="9"/>
    </row>
    <row r="267" spans="1:7" ht="15.75" thickBot="1" x14ac:dyDescent="0.3">
      <c r="A267" s="6"/>
      <c r="B267" s="6"/>
      <c r="C267" s="6"/>
      <c r="D267" s="6"/>
      <c r="E267" s="6"/>
      <c r="F267" s="6"/>
      <c r="G267" s="6"/>
    </row>
    <row r="268" spans="1:7" ht="15.75" thickBot="1" x14ac:dyDescent="0.3">
      <c r="A268" s="7" t="s">
        <v>19702</v>
      </c>
      <c r="B268" s="7" t="s">
        <v>19703</v>
      </c>
      <c r="C268" s="8" t="s">
        <v>10</v>
      </c>
      <c r="D268" s="9">
        <v>2.34</v>
      </c>
      <c r="E268" s="9"/>
      <c r="F268" s="9">
        <v>80.34</v>
      </c>
      <c r="G268" s="9"/>
    </row>
    <row r="269" spans="1:7" ht="15.75" thickBot="1" x14ac:dyDescent="0.3">
      <c r="A269" s="6"/>
      <c r="B269" s="6"/>
      <c r="C269" s="6"/>
      <c r="D269" s="6"/>
      <c r="E269" s="6"/>
      <c r="F269" s="6"/>
      <c r="G269" s="6"/>
    </row>
    <row r="270" spans="1:7" ht="15.75" thickBot="1" x14ac:dyDescent="0.3">
      <c r="A270" s="7" t="s">
        <v>19704</v>
      </c>
      <c r="B270" s="7" t="s">
        <v>19705</v>
      </c>
      <c r="C270" s="8" t="s">
        <v>10</v>
      </c>
      <c r="D270" s="9">
        <v>9.8000000000000007</v>
      </c>
      <c r="E270" s="9"/>
      <c r="F270" s="9">
        <v>80.099999999999994</v>
      </c>
      <c r="G270" s="9"/>
    </row>
    <row r="271" spans="1:7" ht="15.75" thickBot="1" x14ac:dyDescent="0.3">
      <c r="A271" s="6"/>
      <c r="B271" s="6"/>
      <c r="C271" s="6"/>
      <c r="D271" s="6"/>
      <c r="E271" s="6"/>
      <c r="F271" s="6"/>
      <c r="G271" s="6"/>
    </row>
    <row r="272" spans="1:7" ht="15.75" thickBot="1" x14ac:dyDescent="0.3">
      <c r="A272" s="7" t="s">
        <v>19706</v>
      </c>
      <c r="B272" s="7" t="s">
        <v>19707</v>
      </c>
      <c r="C272" s="8"/>
      <c r="D272" s="9"/>
      <c r="E272" s="9"/>
      <c r="F272" s="9"/>
      <c r="G272" s="9"/>
    </row>
    <row r="273" spans="1:7" ht="15.75" thickBot="1" x14ac:dyDescent="0.3">
      <c r="A273" s="6"/>
      <c r="B273" s="6"/>
      <c r="C273" s="6"/>
      <c r="D273" s="6"/>
      <c r="E273" s="6"/>
      <c r="F273" s="6"/>
      <c r="G273" s="6"/>
    </row>
    <row r="274" spans="1:7" ht="15.75" thickBot="1" x14ac:dyDescent="0.3">
      <c r="A274" s="7" t="s">
        <v>19708</v>
      </c>
      <c r="B274" s="7" t="s">
        <v>19709</v>
      </c>
      <c r="C274" s="8" t="s">
        <v>10</v>
      </c>
      <c r="D274" s="9">
        <v>2.85</v>
      </c>
      <c r="E274" s="9"/>
      <c r="F274" s="9">
        <v>80</v>
      </c>
      <c r="G274" s="9"/>
    </row>
    <row r="275" spans="1:7" ht="15.75" thickBot="1" x14ac:dyDescent="0.3">
      <c r="A275" s="6"/>
      <c r="B275" s="6"/>
      <c r="C275" s="6"/>
      <c r="D275" s="6"/>
      <c r="E275" s="6"/>
      <c r="F275" s="6"/>
      <c r="G275" s="6"/>
    </row>
    <row r="276" spans="1:7" ht="15.75" thickBot="1" x14ac:dyDescent="0.3">
      <c r="A276" s="7" t="s">
        <v>19710</v>
      </c>
      <c r="B276" s="7" t="s">
        <v>19711</v>
      </c>
      <c r="C276" s="8" t="s">
        <v>10</v>
      </c>
      <c r="D276" s="9">
        <v>3.53</v>
      </c>
      <c r="E276" s="9"/>
      <c r="F276" s="9">
        <v>80.17</v>
      </c>
      <c r="G276" s="9"/>
    </row>
    <row r="277" spans="1:7" ht="15.75" thickBot="1" x14ac:dyDescent="0.3">
      <c r="A277" s="6"/>
      <c r="B277" s="6"/>
      <c r="C277" s="6"/>
      <c r="D277" s="6"/>
      <c r="E277" s="6"/>
      <c r="F277" s="6"/>
      <c r="G277" s="6"/>
    </row>
    <row r="278" spans="1:7" ht="15.75" thickBot="1" x14ac:dyDescent="0.3">
      <c r="A278" s="7" t="s">
        <v>19712</v>
      </c>
      <c r="B278" s="7" t="s">
        <v>19713</v>
      </c>
      <c r="C278" s="8"/>
      <c r="D278" s="9"/>
      <c r="E278" s="9"/>
      <c r="F278" s="9"/>
      <c r="G278" s="9"/>
    </row>
    <row r="279" spans="1:7" ht="15.75" thickBot="1" x14ac:dyDescent="0.3">
      <c r="A279" s="6"/>
      <c r="B279" s="6"/>
      <c r="C279" s="6"/>
      <c r="D279" s="6"/>
      <c r="E279" s="6"/>
      <c r="F279" s="6"/>
      <c r="G279" s="6"/>
    </row>
    <row r="280" spans="1:7" ht="15.75" thickBot="1" x14ac:dyDescent="0.3">
      <c r="A280" s="7" t="s">
        <v>19714</v>
      </c>
      <c r="B280" s="7" t="s">
        <v>4226</v>
      </c>
      <c r="C280" s="8" t="s">
        <v>10</v>
      </c>
      <c r="D280" s="9">
        <v>4.0199999999999996</v>
      </c>
      <c r="E280" s="9"/>
      <c r="F280" s="9">
        <v>80.099999999999994</v>
      </c>
      <c r="G280" s="9"/>
    </row>
    <row r="281" spans="1:7" ht="15.75" thickBot="1" x14ac:dyDescent="0.3">
      <c r="A281" s="6"/>
      <c r="B281" s="6"/>
      <c r="C281" s="6"/>
      <c r="D281" s="6"/>
      <c r="E281" s="6"/>
      <c r="F281" s="6"/>
      <c r="G281" s="6"/>
    </row>
    <row r="282" spans="1:7" ht="15.75" thickBot="1" x14ac:dyDescent="0.3">
      <c r="A282" s="7" t="s">
        <v>19715</v>
      </c>
      <c r="B282" s="7" t="s">
        <v>4228</v>
      </c>
      <c r="C282" s="8" t="s">
        <v>10</v>
      </c>
      <c r="D282" s="9">
        <v>4.53</v>
      </c>
      <c r="E282" s="9"/>
      <c r="F282" s="9">
        <v>80.13</v>
      </c>
      <c r="G282" s="9"/>
    </row>
    <row r="283" spans="1:7" ht="15.75" thickBot="1" x14ac:dyDescent="0.3">
      <c r="A283" s="6"/>
      <c r="B283" s="6"/>
      <c r="C283" s="6"/>
      <c r="D283" s="6"/>
      <c r="E283" s="6"/>
      <c r="F283" s="6"/>
      <c r="G283" s="6"/>
    </row>
    <row r="284" spans="1:7" ht="15.75" thickBot="1" x14ac:dyDescent="0.3">
      <c r="A284" s="7" t="s">
        <v>19716</v>
      </c>
      <c r="B284" s="7" t="s">
        <v>9436</v>
      </c>
      <c r="C284" s="8" t="s">
        <v>10</v>
      </c>
      <c r="D284" s="9">
        <v>5.98</v>
      </c>
      <c r="E284" s="9"/>
      <c r="F284" s="9">
        <v>80.099999999999994</v>
      </c>
      <c r="G284" s="9"/>
    </row>
    <row r="285" spans="1:7" ht="15.75" thickBot="1" x14ac:dyDescent="0.3">
      <c r="A285" s="6"/>
      <c r="B285" s="6"/>
      <c r="C285" s="6"/>
      <c r="D285" s="6"/>
      <c r="E285" s="6"/>
      <c r="F285" s="6"/>
      <c r="G285" s="6"/>
    </row>
    <row r="286" spans="1:7" ht="15.75" thickBot="1" x14ac:dyDescent="0.3">
      <c r="A286" s="7" t="s">
        <v>19717</v>
      </c>
      <c r="B286" s="7" t="s">
        <v>19718</v>
      </c>
      <c r="C286" s="8"/>
      <c r="D286" s="9"/>
      <c r="E286" s="9"/>
      <c r="F286" s="9"/>
      <c r="G286" s="9"/>
    </row>
    <row r="287" spans="1:7" ht="15.75" thickBot="1" x14ac:dyDescent="0.3">
      <c r="A287" s="6"/>
      <c r="B287" s="6"/>
      <c r="C287" s="6"/>
      <c r="D287" s="6"/>
      <c r="E287" s="6"/>
      <c r="F287" s="6"/>
      <c r="G287" s="6"/>
    </row>
    <row r="288" spans="1:7" ht="15.75" thickBot="1" x14ac:dyDescent="0.3">
      <c r="A288" s="7" t="s">
        <v>19719</v>
      </c>
      <c r="B288" s="7" t="s">
        <v>19720</v>
      </c>
      <c r="C288" s="8" t="s">
        <v>10</v>
      </c>
      <c r="D288" s="9">
        <v>5.4</v>
      </c>
      <c r="E288" s="9"/>
      <c r="F288" s="9">
        <v>80.19</v>
      </c>
      <c r="G288" s="9"/>
    </row>
    <row r="289" spans="1:7" ht="15.75" thickBot="1" x14ac:dyDescent="0.3">
      <c r="A289" s="6"/>
      <c r="B289" s="6"/>
      <c r="C289" s="6"/>
      <c r="D289" s="6"/>
      <c r="E289" s="6"/>
      <c r="F289" s="6"/>
      <c r="G289" s="6"/>
    </row>
    <row r="290" spans="1:7" ht="15.75" thickBot="1" x14ac:dyDescent="0.3">
      <c r="A290" s="7" t="s">
        <v>19721</v>
      </c>
      <c r="B290" s="7" t="s">
        <v>19722</v>
      </c>
      <c r="C290" s="8" t="s">
        <v>10</v>
      </c>
      <c r="D290" s="9">
        <v>16.190000000000001</v>
      </c>
      <c r="E290" s="9"/>
      <c r="F290" s="9">
        <v>80.11</v>
      </c>
      <c r="G290" s="9"/>
    </row>
    <row r="291" spans="1:7" ht="15.75" thickBot="1" x14ac:dyDescent="0.3">
      <c r="A291" s="6"/>
      <c r="B291" s="6"/>
      <c r="C291" s="6"/>
      <c r="D291" s="6"/>
      <c r="E291" s="6"/>
      <c r="F291" s="6"/>
      <c r="G291" s="6"/>
    </row>
    <row r="292" spans="1:7" ht="15.75" thickBot="1" x14ac:dyDescent="0.3">
      <c r="A292" s="7" t="s">
        <v>19723</v>
      </c>
      <c r="B292" s="7" t="s">
        <v>19724</v>
      </c>
      <c r="C292" s="8" t="s">
        <v>10</v>
      </c>
      <c r="D292" s="9">
        <v>10.69</v>
      </c>
      <c r="E292" s="9"/>
      <c r="F292" s="9">
        <v>80.069999999999993</v>
      </c>
      <c r="G292" s="9"/>
    </row>
    <row r="293" spans="1:7" ht="15.75" thickBot="1" x14ac:dyDescent="0.3">
      <c r="A293" s="6"/>
      <c r="B293" s="6"/>
      <c r="C293" s="6"/>
      <c r="D293" s="6"/>
      <c r="E293" s="6"/>
      <c r="F293" s="6"/>
      <c r="G293" s="6"/>
    </row>
    <row r="294" spans="1:7" ht="15.75" thickBot="1" x14ac:dyDescent="0.3">
      <c r="A294" s="7" t="s">
        <v>19725</v>
      </c>
      <c r="B294" s="7" t="s">
        <v>19726</v>
      </c>
      <c r="C294" s="8" t="s">
        <v>10</v>
      </c>
      <c r="D294" s="9">
        <v>6.48</v>
      </c>
      <c r="E294" s="9"/>
      <c r="F294" s="9">
        <v>80.09</v>
      </c>
      <c r="G294" s="9"/>
    </row>
    <row r="295" spans="1:7" ht="15.75" thickBot="1" x14ac:dyDescent="0.3">
      <c r="A295" s="6"/>
      <c r="B295" s="6"/>
      <c r="C295" s="6"/>
      <c r="D295" s="6"/>
      <c r="E295" s="6"/>
      <c r="F295" s="6"/>
      <c r="G295" s="6"/>
    </row>
    <row r="296" spans="1:7" ht="15.75" thickBot="1" x14ac:dyDescent="0.3">
      <c r="A296" s="7" t="s">
        <v>19727</v>
      </c>
      <c r="B296" s="7" t="s">
        <v>19728</v>
      </c>
      <c r="C296" s="8" t="s">
        <v>10</v>
      </c>
      <c r="D296" s="9">
        <v>10.69</v>
      </c>
      <c r="E296" s="9"/>
      <c r="F296" s="9">
        <v>80.069999999999993</v>
      </c>
      <c r="G296" s="9"/>
    </row>
    <row r="297" spans="1:7" ht="15.75" thickBot="1" x14ac:dyDescent="0.3">
      <c r="A297" s="6"/>
      <c r="B297" s="6"/>
      <c r="C297" s="6"/>
      <c r="D297" s="6"/>
      <c r="E297" s="6"/>
      <c r="F297" s="6"/>
      <c r="G297" s="6"/>
    </row>
    <row r="298" spans="1:7" ht="15.75" thickBot="1" x14ac:dyDescent="0.3">
      <c r="A298" s="7" t="s">
        <v>19729</v>
      </c>
      <c r="B298" s="7" t="s">
        <v>19730</v>
      </c>
      <c r="C298" s="8" t="s">
        <v>10</v>
      </c>
      <c r="D298" s="9">
        <v>17.66</v>
      </c>
      <c r="E298" s="9"/>
      <c r="F298" s="9">
        <v>80.069999999999993</v>
      </c>
      <c r="G298" s="9"/>
    </row>
    <row r="299" spans="1:7" ht="15.75" thickBot="1" x14ac:dyDescent="0.3">
      <c r="A299" s="6"/>
      <c r="B299" s="6"/>
      <c r="C299" s="6"/>
      <c r="D299" s="6"/>
      <c r="E299" s="6"/>
      <c r="F299" s="6"/>
      <c r="G299" s="6"/>
    </row>
    <row r="300" spans="1:7" ht="15.75" thickBot="1" x14ac:dyDescent="0.3">
      <c r="A300" s="7" t="s">
        <v>19731</v>
      </c>
      <c r="B300" s="7" t="s">
        <v>19732</v>
      </c>
      <c r="C300" s="8"/>
      <c r="D300" s="9"/>
      <c r="E300" s="9"/>
      <c r="F300" s="9"/>
      <c r="G300" s="9"/>
    </row>
    <row r="301" spans="1:7" ht="15.75" thickBot="1" x14ac:dyDescent="0.3">
      <c r="A301" s="6"/>
      <c r="B301" s="6"/>
      <c r="C301" s="6"/>
      <c r="D301" s="6"/>
      <c r="E301" s="6"/>
      <c r="F301" s="6"/>
      <c r="G301" s="6"/>
    </row>
    <row r="302" spans="1:7" ht="15.75" thickBot="1" x14ac:dyDescent="0.3">
      <c r="A302" s="7" t="s">
        <v>19733</v>
      </c>
      <c r="B302" s="7" t="s">
        <v>19626</v>
      </c>
      <c r="C302" s="8" t="s">
        <v>10</v>
      </c>
      <c r="D302" s="9">
        <v>13.72</v>
      </c>
      <c r="E302" s="9"/>
      <c r="F302" s="9">
        <v>80.099999999999994</v>
      </c>
      <c r="G302" s="9"/>
    </row>
    <row r="303" spans="1:7" ht="15.75" thickBot="1" x14ac:dyDescent="0.3">
      <c r="A303" s="6"/>
      <c r="B303" s="6"/>
      <c r="C303" s="6"/>
      <c r="D303" s="6"/>
      <c r="E303" s="6"/>
      <c r="F303" s="6"/>
      <c r="G303" s="6"/>
    </row>
    <row r="304" spans="1:7" ht="15.75" thickBot="1" x14ac:dyDescent="0.3">
      <c r="A304" s="7" t="s">
        <v>19734</v>
      </c>
      <c r="B304" s="7" t="s">
        <v>19628</v>
      </c>
      <c r="C304" s="8" t="s">
        <v>10</v>
      </c>
      <c r="D304" s="9">
        <v>18.34</v>
      </c>
      <c r="E304" s="9"/>
      <c r="F304" s="9">
        <v>80.099999999999994</v>
      </c>
      <c r="G304" s="9"/>
    </row>
    <row r="305" spans="1:7" ht="15.75" thickBot="1" x14ac:dyDescent="0.3">
      <c r="A305" s="6"/>
      <c r="B305" s="6"/>
      <c r="C305" s="6"/>
      <c r="D305" s="6"/>
      <c r="E305" s="6"/>
      <c r="F305" s="6"/>
      <c r="G305" s="6"/>
    </row>
    <row r="306" spans="1:7" ht="15.75" thickBot="1" x14ac:dyDescent="0.3">
      <c r="A306" s="7" t="s">
        <v>19735</v>
      </c>
      <c r="B306" s="7" t="s">
        <v>19736</v>
      </c>
      <c r="C306" s="8"/>
      <c r="D306" s="9"/>
      <c r="E306" s="9"/>
      <c r="F306" s="9"/>
      <c r="G306" s="9"/>
    </row>
    <row r="307" spans="1:7" ht="15.75" thickBot="1" x14ac:dyDescent="0.3">
      <c r="A307" s="6"/>
      <c r="B307" s="6"/>
      <c r="C307" s="6"/>
      <c r="D307" s="6"/>
      <c r="E307" s="6"/>
      <c r="F307" s="6"/>
      <c r="G307" s="6"/>
    </row>
    <row r="308" spans="1:7" ht="15.75" thickBot="1" x14ac:dyDescent="0.3">
      <c r="A308" s="7" t="s">
        <v>19737</v>
      </c>
      <c r="B308" s="7" t="s">
        <v>19738</v>
      </c>
      <c r="C308" s="8" t="s">
        <v>10</v>
      </c>
      <c r="D308" s="9">
        <v>30.42</v>
      </c>
      <c r="E308" s="9"/>
      <c r="F308" s="9">
        <v>80.08</v>
      </c>
      <c r="G308" s="9"/>
    </row>
    <row r="309" spans="1:7" ht="15.75" thickBot="1" x14ac:dyDescent="0.3">
      <c r="A309" s="6"/>
      <c r="B309" s="6"/>
      <c r="C309" s="6"/>
      <c r="D309" s="6"/>
      <c r="E309" s="6"/>
      <c r="F309" s="6"/>
      <c r="G309" s="6"/>
    </row>
    <row r="310" spans="1:7" ht="15.75" thickBot="1" x14ac:dyDescent="0.3">
      <c r="A310" s="7" t="s">
        <v>19739</v>
      </c>
      <c r="B310" s="7" t="s">
        <v>6620</v>
      </c>
      <c r="C310" s="8" t="s">
        <v>10</v>
      </c>
      <c r="D310" s="9">
        <v>151.03</v>
      </c>
      <c r="E310" s="9"/>
      <c r="F310" s="9">
        <v>80.099999999999994</v>
      </c>
      <c r="G310" s="9"/>
    </row>
    <row r="311" spans="1:7" ht="15.75" thickBot="1" x14ac:dyDescent="0.3">
      <c r="A311" s="6"/>
      <c r="B311" s="6"/>
      <c r="C311" s="6"/>
      <c r="D311" s="6"/>
      <c r="E311" s="6"/>
      <c r="F311" s="6"/>
      <c r="G311" s="6"/>
    </row>
    <row r="312" spans="1:7" ht="15.75" thickBot="1" x14ac:dyDescent="0.3">
      <c r="A312" s="7" t="s">
        <v>19740</v>
      </c>
      <c r="B312" s="7" t="s">
        <v>19741</v>
      </c>
      <c r="C312" s="8"/>
      <c r="D312" s="9"/>
      <c r="E312" s="9"/>
      <c r="F312" s="9"/>
      <c r="G312" s="9"/>
    </row>
    <row r="313" spans="1:7" ht="15.75" thickBot="1" x14ac:dyDescent="0.3">
      <c r="A313" s="6"/>
      <c r="B313" s="6"/>
      <c r="C313" s="6"/>
      <c r="D313" s="6"/>
      <c r="E313" s="6"/>
      <c r="F313" s="6"/>
      <c r="G313" s="6"/>
    </row>
    <row r="314" spans="1:7" ht="15.75" thickBot="1" x14ac:dyDescent="0.3">
      <c r="A314" s="7" t="s">
        <v>19742</v>
      </c>
      <c r="B314" s="7" t="s">
        <v>19743</v>
      </c>
      <c r="C314" s="8" t="s">
        <v>10</v>
      </c>
      <c r="D314" s="9">
        <v>4.0199999999999996</v>
      </c>
      <c r="E314" s="9"/>
      <c r="F314" s="9">
        <v>80.099999999999994</v>
      </c>
      <c r="G314" s="9"/>
    </row>
    <row r="315" spans="1:7" ht="15.75" thickBot="1" x14ac:dyDescent="0.3">
      <c r="A315" s="6"/>
      <c r="B315" s="6"/>
      <c r="C315" s="6"/>
      <c r="D315" s="6"/>
      <c r="E315" s="6"/>
      <c r="F315" s="6"/>
      <c r="G315" s="6"/>
    </row>
    <row r="316" spans="1:7" ht="15.75" thickBot="1" x14ac:dyDescent="0.3">
      <c r="A316" s="7" t="s">
        <v>19744</v>
      </c>
      <c r="B316" s="7" t="s">
        <v>19745</v>
      </c>
      <c r="C316" s="8" t="s">
        <v>10</v>
      </c>
      <c r="D316" s="9">
        <v>8.0500000000000007</v>
      </c>
      <c r="E316" s="9"/>
      <c r="F316" s="9">
        <v>80.12</v>
      </c>
      <c r="G316" s="9"/>
    </row>
    <row r="317" spans="1:7" ht="15.75" thickBot="1" x14ac:dyDescent="0.3">
      <c r="A317" s="6"/>
      <c r="B317" s="6"/>
      <c r="C317" s="6"/>
      <c r="D317" s="6"/>
      <c r="E317" s="6"/>
      <c r="F317" s="6"/>
      <c r="G317" s="6"/>
    </row>
    <row r="318" spans="1:7" ht="15.75" thickBot="1" x14ac:dyDescent="0.3">
      <c r="A318" s="7" t="s">
        <v>19746</v>
      </c>
      <c r="B318" s="7" t="s">
        <v>19747</v>
      </c>
      <c r="C318" s="8" t="s">
        <v>10</v>
      </c>
      <c r="D318" s="9">
        <v>12.96</v>
      </c>
      <c r="E318" s="9"/>
      <c r="F318" s="9">
        <v>80.09</v>
      </c>
      <c r="G318" s="9"/>
    </row>
    <row r="319" spans="1:7" ht="15.75" thickBot="1" x14ac:dyDescent="0.3">
      <c r="A319" s="6"/>
      <c r="B319" s="6"/>
      <c r="C319" s="6"/>
      <c r="D319" s="6"/>
      <c r="E319" s="6"/>
      <c r="F319" s="6"/>
      <c r="G319" s="6"/>
    </row>
    <row r="320" spans="1:7" ht="15.75" thickBot="1" x14ac:dyDescent="0.3">
      <c r="A320" s="7" t="s">
        <v>19748</v>
      </c>
      <c r="B320" s="7" t="s">
        <v>19749</v>
      </c>
      <c r="C320" s="8"/>
      <c r="D320" s="9"/>
      <c r="E320" s="9"/>
      <c r="F320" s="9"/>
      <c r="G320" s="9"/>
    </row>
    <row r="321" spans="1:7" ht="15.75" thickBot="1" x14ac:dyDescent="0.3">
      <c r="A321" s="6"/>
      <c r="B321" s="6"/>
      <c r="C321" s="6"/>
      <c r="D321" s="6"/>
      <c r="E321" s="6"/>
      <c r="F321" s="6"/>
      <c r="G321" s="6"/>
    </row>
    <row r="322" spans="1:7" ht="15.75" thickBot="1" x14ac:dyDescent="0.3">
      <c r="A322" s="7" t="s">
        <v>19750</v>
      </c>
      <c r="B322" s="7" t="s">
        <v>19743</v>
      </c>
      <c r="C322" s="8" t="s">
        <v>10</v>
      </c>
      <c r="D322" s="9">
        <v>12.14</v>
      </c>
      <c r="E322" s="9"/>
      <c r="F322" s="9">
        <v>80.150000000000006</v>
      </c>
      <c r="G322" s="9"/>
    </row>
    <row r="323" spans="1:7" ht="15.75" thickBot="1" x14ac:dyDescent="0.3">
      <c r="A323" s="6"/>
      <c r="B323" s="6"/>
      <c r="C323" s="6"/>
      <c r="D323" s="6"/>
      <c r="E323" s="6"/>
      <c r="F323" s="6"/>
      <c r="G323" s="6"/>
    </row>
    <row r="324" spans="1:7" ht="15.75" thickBot="1" x14ac:dyDescent="0.3">
      <c r="A324" s="7" t="s">
        <v>19751</v>
      </c>
      <c r="B324" s="7" t="s">
        <v>19745</v>
      </c>
      <c r="C324" s="8" t="s">
        <v>10</v>
      </c>
      <c r="D324" s="9">
        <v>23.64</v>
      </c>
      <c r="E324" s="9"/>
      <c r="F324" s="9">
        <v>80.08</v>
      </c>
      <c r="G324" s="9"/>
    </row>
    <row r="325" spans="1:7" ht="15.75" thickBot="1" x14ac:dyDescent="0.3">
      <c r="A325" s="6"/>
      <c r="B325" s="6"/>
      <c r="C325" s="6"/>
      <c r="D325" s="6"/>
      <c r="E325" s="6"/>
      <c r="F325" s="6"/>
      <c r="G325" s="6"/>
    </row>
    <row r="326" spans="1:7" ht="15.75" thickBot="1" x14ac:dyDescent="0.3">
      <c r="A326" s="7" t="s">
        <v>19752</v>
      </c>
      <c r="B326" s="7" t="s">
        <v>19753</v>
      </c>
      <c r="C326" s="8"/>
      <c r="D326" s="9"/>
      <c r="E326" s="9"/>
      <c r="F326" s="9"/>
      <c r="G326" s="9"/>
    </row>
    <row r="327" spans="1:7" ht="15.75" thickBot="1" x14ac:dyDescent="0.3">
      <c r="A327" s="6"/>
      <c r="B327" s="6"/>
      <c r="C327" s="6"/>
      <c r="D327" s="6"/>
      <c r="E327" s="6"/>
      <c r="F327" s="6"/>
      <c r="G327" s="6"/>
    </row>
    <row r="328" spans="1:7" ht="15.75" thickBot="1" x14ac:dyDescent="0.3">
      <c r="A328" s="7" t="s">
        <v>19754</v>
      </c>
      <c r="B328" s="7" t="s">
        <v>19755</v>
      </c>
      <c r="C328" s="8" t="s">
        <v>10</v>
      </c>
      <c r="D328" s="9">
        <v>9.6</v>
      </c>
      <c r="E328" s="9"/>
      <c r="F328" s="9">
        <v>80.099999999999994</v>
      </c>
      <c r="G328" s="9"/>
    </row>
    <row r="329" spans="1:7" ht="15.75" thickBot="1" x14ac:dyDescent="0.3">
      <c r="A329" s="6"/>
      <c r="B329" s="6"/>
      <c r="C329" s="6"/>
      <c r="D329" s="6"/>
      <c r="E329" s="6"/>
      <c r="F329" s="6"/>
      <c r="G329" s="6"/>
    </row>
    <row r="330" spans="1:7" ht="15.75" thickBot="1" x14ac:dyDescent="0.3">
      <c r="A330" s="7" t="s">
        <v>19756</v>
      </c>
      <c r="B330" s="7" t="s">
        <v>19757</v>
      </c>
      <c r="C330" s="8" t="s">
        <v>10</v>
      </c>
      <c r="D330" s="9">
        <v>12.84</v>
      </c>
      <c r="E330" s="9"/>
      <c r="F330" s="9">
        <v>80.06</v>
      </c>
      <c r="G330" s="9"/>
    </row>
    <row r="331" spans="1:7" ht="15.75" thickBot="1" x14ac:dyDescent="0.3">
      <c r="A331" s="6"/>
      <c r="B331" s="6"/>
      <c r="C331" s="6"/>
      <c r="D331" s="6"/>
      <c r="E331" s="6"/>
      <c r="F331" s="6"/>
      <c r="G331" s="6"/>
    </row>
    <row r="332" spans="1:7" ht="15.75" thickBot="1" x14ac:dyDescent="0.3">
      <c r="A332" s="7" t="s">
        <v>19758</v>
      </c>
      <c r="B332" s="7" t="s">
        <v>19759</v>
      </c>
      <c r="C332" s="8" t="s">
        <v>10</v>
      </c>
      <c r="D332" s="9">
        <v>9.39</v>
      </c>
      <c r="E332" s="9"/>
      <c r="F332" s="9">
        <v>80.09</v>
      </c>
      <c r="G332" s="9"/>
    </row>
    <row r="333" spans="1:7" ht="15.75" thickBot="1" x14ac:dyDescent="0.3">
      <c r="A333" s="6"/>
      <c r="B333" s="6"/>
      <c r="C333" s="6"/>
      <c r="D333" s="6"/>
      <c r="E333" s="6"/>
      <c r="F333" s="6"/>
      <c r="G333" s="6"/>
    </row>
    <row r="334" spans="1:7" ht="15.75" thickBot="1" x14ac:dyDescent="0.3">
      <c r="A334" s="7" t="s">
        <v>19760</v>
      </c>
      <c r="B334" s="7" t="s">
        <v>19761</v>
      </c>
      <c r="C334" s="8"/>
      <c r="D334" s="9"/>
      <c r="E334" s="9"/>
      <c r="F334" s="9"/>
      <c r="G334" s="9"/>
    </row>
    <row r="335" spans="1:7" ht="15.75" thickBot="1" x14ac:dyDescent="0.3">
      <c r="A335" s="6"/>
      <c r="B335" s="6"/>
      <c r="C335" s="6"/>
      <c r="D335" s="6"/>
      <c r="E335" s="6"/>
      <c r="F335" s="6"/>
      <c r="G335" s="6"/>
    </row>
    <row r="336" spans="1:7" ht="15.75" thickBot="1" x14ac:dyDescent="0.3">
      <c r="A336" s="7" t="s">
        <v>19762</v>
      </c>
      <c r="B336" s="7" t="s">
        <v>19763</v>
      </c>
      <c r="C336" s="8" t="s">
        <v>10</v>
      </c>
      <c r="D336" s="9">
        <v>3.62</v>
      </c>
      <c r="E336" s="9"/>
      <c r="F336" s="9">
        <v>80.11</v>
      </c>
      <c r="G336" s="9"/>
    </row>
    <row r="337" spans="1:7" ht="15.75" thickBot="1" x14ac:dyDescent="0.3">
      <c r="A337" s="6"/>
      <c r="B337" s="6"/>
      <c r="C337" s="6"/>
      <c r="D337" s="6"/>
      <c r="E337" s="6"/>
      <c r="F337" s="6"/>
      <c r="G337" s="6"/>
    </row>
    <row r="338" spans="1:7" ht="15.75" thickBot="1" x14ac:dyDescent="0.3">
      <c r="A338" s="7" t="s">
        <v>19764</v>
      </c>
      <c r="B338" s="7" t="s">
        <v>19722</v>
      </c>
      <c r="C338" s="8" t="s">
        <v>10</v>
      </c>
      <c r="D338" s="9">
        <v>11.47</v>
      </c>
      <c r="E338" s="9"/>
      <c r="F338" s="9">
        <v>80.12</v>
      </c>
      <c r="G338" s="9"/>
    </row>
    <row r="339" spans="1:7" ht="15.75" thickBot="1" x14ac:dyDescent="0.3">
      <c r="A339" s="6"/>
      <c r="B339" s="6"/>
      <c r="C339" s="6"/>
      <c r="D339" s="6"/>
      <c r="E339" s="6"/>
      <c r="F339" s="6"/>
      <c r="G339" s="6"/>
    </row>
    <row r="340" spans="1:7" ht="15.75" thickBot="1" x14ac:dyDescent="0.3">
      <c r="A340" s="7" t="s">
        <v>19765</v>
      </c>
      <c r="B340" s="7" t="s">
        <v>19766</v>
      </c>
      <c r="C340" s="8"/>
      <c r="D340" s="9"/>
      <c r="E340" s="9"/>
      <c r="F340" s="9"/>
      <c r="G340" s="9"/>
    </row>
    <row r="341" spans="1:7" ht="15.75" thickBot="1" x14ac:dyDescent="0.3">
      <c r="A341" s="6"/>
      <c r="B341" s="6"/>
      <c r="C341" s="6"/>
      <c r="D341" s="6"/>
      <c r="E341" s="6"/>
      <c r="F341" s="6"/>
      <c r="G341" s="6"/>
    </row>
    <row r="342" spans="1:7" ht="15.75" thickBot="1" x14ac:dyDescent="0.3">
      <c r="A342" s="7" t="s">
        <v>19767</v>
      </c>
      <c r="B342" s="7" t="s">
        <v>19768</v>
      </c>
      <c r="C342" s="8" t="s">
        <v>10</v>
      </c>
      <c r="D342" s="9">
        <v>3.04</v>
      </c>
      <c r="E342" s="9"/>
      <c r="F342" s="9">
        <v>79.930000000000007</v>
      </c>
      <c r="G342" s="9"/>
    </row>
    <row r="343" spans="1:7" ht="15.75" thickBot="1" x14ac:dyDescent="0.3">
      <c r="A343" s="6"/>
      <c r="B343" s="6"/>
      <c r="C343" s="6"/>
      <c r="D343" s="6"/>
      <c r="E343" s="6"/>
      <c r="F343" s="6"/>
      <c r="G343" s="6"/>
    </row>
    <row r="344" spans="1:7" ht="15.75" thickBot="1" x14ac:dyDescent="0.3">
      <c r="A344" s="7" t="s">
        <v>19769</v>
      </c>
      <c r="B344" s="7" t="s">
        <v>19770</v>
      </c>
      <c r="C344" s="8" t="s">
        <v>10</v>
      </c>
      <c r="D344" s="9">
        <v>4.62</v>
      </c>
      <c r="E344" s="9"/>
      <c r="F344" s="9">
        <v>80.09</v>
      </c>
      <c r="G344" s="9"/>
    </row>
    <row r="345" spans="1:7" ht="15.75" thickBot="1" x14ac:dyDescent="0.3">
      <c r="A345" s="6"/>
      <c r="B345" s="6"/>
      <c r="C345" s="6"/>
      <c r="D345" s="6"/>
      <c r="E345" s="6"/>
      <c r="F345" s="6"/>
      <c r="G345" s="6"/>
    </row>
    <row r="346" spans="1:7" ht="15.75" thickBot="1" x14ac:dyDescent="0.3">
      <c r="A346" s="7" t="s">
        <v>19771</v>
      </c>
      <c r="B346" s="7" t="s">
        <v>19772</v>
      </c>
      <c r="C346" s="8" t="s">
        <v>10</v>
      </c>
      <c r="D346" s="9">
        <v>10.11</v>
      </c>
      <c r="E346" s="9"/>
      <c r="F346" s="9">
        <v>80.12</v>
      </c>
      <c r="G346" s="9"/>
    </row>
    <row r="347" spans="1:7" ht="15.75" thickBot="1" x14ac:dyDescent="0.3">
      <c r="A347" s="6"/>
      <c r="B347" s="6"/>
      <c r="C347" s="6"/>
      <c r="D347" s="6"/>
      <c r="E347" s="6"/>
      <c r="F347" s="6"/>
      <c r="G347" s="6"/>
    </row>
    <row r="348" spans="1:7" ht="15.75" thickBot="1" x14ac:dyDescent="0.3">
      <c r="A348" s="7" t="s">
        <v>19773</v>
      </c>
      <c r="B348" s="7" t="s">
        <v>19774</v>
      </c>
      <c r="C348" s="8" t="s">
        <v>10</v>
      </c>
      <c r="D348" s="9">
        <v>2.5499999999999998</v>
      </c>
      <c r="E348" s="9"/>
      <c r="F348" s="9">
        <v>80</v>
      </c>
      <c r="G348" s="9"/>
    </row>
    <row r="349" spans="1:7" ht="15.75" thickBot="1" x14ac:dyDescent="0.3">
      <c r="A349" s="6"/>
      <c r="B349" s="6"/>
      <c r="C349" s="6"/>
      <c r="D349" s="6"/>
      <c r="E349" s="6"/>
      <c r="F349" s="6"/>
      <c r="G349" s="6"/>
    </row>
    <row r="350" spans="1:7" ht="15.75" thickBot="1" x14ac:dyDescent="0.3">
      <c r="A350" s="7" t="s">
        <v>19775</v>
      </c>
      <c r="B350" s="7" t="s">
        <v>19776</v>
      </c>
      <c r="C350" s="8" t="s">
        <v>10</v>
      </c>
      <c r="D350" s="9">
        <v>3.62</v>
      </c>
      <c r="E350" s="9"/>
      <c r="F350" s="9">
        <v>80.11</v>
      </c>
      <c r="G350" s="9"/>
    </row>
    <row r="351" spans="1:7" ht="15.75" thickBot="1" x14ac:dyDescent="0.3">
      <c r="A351" s="6"/>
      <c r="B351" s="6"/>
      <c r="C351" s="6"/>
      <c r="D351" s="6"/>
      <c r="E351" s="6"/>
      <c r="F351" s="6"/>
      <c r="G351" s="6"/>
    </row>
    <row r="352" spans="1:7" ht="15.75" thickBot="1" x14ac:dyDescent="0.3">
      <c r="A352" s="7" t="s">
        <v>19777</v>
      </c>
      <c r="B352" s="7" t="s">
        <v>19778</v>
      </c>
      <c r="C352" s="8" t="s">
        <v>10</v>
      </c>
      <c r="D352" s="9">
        <v>5.12</v>
      </c>
      <c r="E352" s="9"/>
      <c r="F352" s="9">
        <v>80.08</v>
      </c>
      <c r="G352" s="9"/>
    </row>
    <row r="353" spans="1:7" ht="15.75" thickBot="1" x14ac:dyDescent="0.3">
      <c r="A353" s="6"/>
      <c r="B353" s="6"/>
      <c r="C353" s="6"/>
      <c r="D353" s="6"/>
      <c r="E353" s="6"/>
      <c r="F353" s="6"/>
      <c r="G353" s="6"/>
    </row>
    <row r="354" spans="1:7" ht="15.75" thickBot="1" x14ac:dyDescent="0.3">
      <c r="A354" s="7" t="s">
        <v>19779</v>
      </c>
      <c r="B354" s="7" t="s">
        <v>19780</v>
      </c>
      <c r="C354" s="8" t="s">
        <v>10</v>
      </c>
      <c r="D354" s="9">
        <v>11.97</v>
      </c>
      <c r="E354" s="9"/>
      <c r="F354" s="9">
        <v>80.12</v>
      </c>
      <c r="G354" s="9"/>
    </row>
    <row r="355" spans="1:7" ht="15.75" thickBot="1" x14ac:dyDescent="0.3">
      <c r="A355" s="6"/>
      <c r="B355" s="6"/>
      <c r="C355" s="6"/>
      <c r="D355" s="6"/>
      <c r="E355" s="6"/>
      <c r="F355" s="6"/>
      <c r="G355" s="6"/>
    </row>
    <row r="356" spans="1:7" ht="15.75" thickBot="1" x14ac:dyDescent="0.3">
      <c r="A356" s="7" t="s">
        <v>19781</v>
      </c>
      <c r="B356" s="7" t="s">
        <v>19782</v>
      </c>
      <c r="C356" s="8" t="s">
        <v>10</v>
      </c>
      <c r="D356" s="9">
        <v>10.199999999999999</v>
      </c>
      <c r="E356" s="9"/>
      <c r="F356" s="9">
        <v>80.099999999999994</v>
      </c>
      <c r="G356" s="9"/>
    </row>
    <row r="357" spans="1:7" ht="15.75" thickBot="1" x14ac:dyDescent="0.3">
      <c r="A357" s="6"/>
      <c r="B357" s="6"/>
      <c r="C357" s="6"/>
      <c r="D357" s="6"/>
      <c r="E357" s="6"/>
      <c r="F357" s="6"/>
      <c r="G357" s="6"/>
    </row>
    <row r="358" spans="1:7" ht="15.75" thickBot="1" x14ac:dyDescent="0.3">
      <c r="A358" s="7" t="s">
        <v>19783</v>
      </c>
      <c r="B358" s="7" t="s">
        <v>19784</v>
      </c>
      <c r="C358" s="8"/>
      <c r="D358" s="9"/>
      <c r="E358" s="9"/>
      <c r="F358" s="9"/>
      <c r="G358" s="9"/>
    </row>
    <row r="359" spans="1:7" ht="15.75" thickBot="1" x14ac:dyDescent="0.3">
      <c r="A359" s="6"/>
      <c r="B359" s="6"/>
      <c r="C359" s="6"/>
      <c r="D359" s="6"/>
      <c r="E359" s="6"/>
      <c r="F359" s="6"/>
      <c r="G359" s="6"/>
    </row>
    <row r="360" spans="1:7" ht="15.75" thickBot="1" x14ac:dyDescent="0.3">
      <c r="A360" s="7" t="s">
        <v>19785</v>
      </c>
      <c r="B360" s="7" t="s">
        <v>4226</v>
      </c>
      <c r="C360" s="8" t="s">
        <v>10</v>
      </c>
      <c r="D360" s="9">
        <v>3.23</v>
      </c>
      <c r="E360" s="9"/>
      <c r="F360" s="9">
        <v>80.19</v>
      </c>
      <c r="G360" s="9"/>
    </row>
    <row r="361" spans="1:7" ht="15.75" thickBot="1" x14ac:dyDescent="0.3">
      <c r="A361" s="6"/>
      <c r="B361" s="6"/>
      <c r="C361" s="6"/>
      <c r="D361" s="6"/>
      <c r="E361" s="6"/>
      <c r="F361" s="6"/>
      <c r="G361" s="6"/>
    </row>
    <row r="362" spans="1:7" ht="15.75" thickBot="1" x14ac:dyDescent="0.3">
      <c r="A362" s="7" t="s">
        <v>19786</v>
      </c>
      <c r="B362" s="7" t="s">
        <v>8243</v>
      </c>
      <c r="C362" s="8" t="s">
        <v>10</v>
      </c>
      <c r="D362" s="9">
        <v>3.23</v>
      </c>
      <c r="E362" s="9"/>
      <c r="F362" s="9">
        <v>80.19</v>
      </c>
      <c r="G362" s="9"/>
    </row>
    <row r="363" spans="1:7" ht="15.75" thickBot="1" x14ac:dyDescent="0.3">
      <c r="A363" s="6"/>
      <c r="B363" s="6"/>
      <c r="C363" s="6"/>
      <c r="D363" s="6"/>
      <c r="E363" s="6"/>
      <c r="F363" s="6"/>
      <c r="G363" s="6"/>
    </row>
    <row r="364" spans="1:7" ht="15.75" thickBot="1" x14ac:dyDescent="0.3">
      <c r="A364" s="7" t="s">
        <v>19787</v>
      </c>
      <c r="B364" s="7" t="s">
        <v>4228</v>
      </c>
      <c r="C364" s="8" t="s">
        <v>10</v>
      </c>
      <c r="D364" s="9">
        <v>3.33</v>
      </c>
      <c r="E364" s="9"/>
      <c r="F364" s="9">
        <v>80.180000000000007</v>
      </c>
      <c r="G364" s="9"/>
    </row>
    <row r="365" spans="1:7" ht="15.75" thickBot="1" x14ac:dyDescent="0.3">
      <c r="A365" s="6"/>
      <c r="B365" s="6"/>
      <c r="C365" s="6"/>
      <c r="D365" s="6"/>
      <c r="E365" s="6"/>
      <c r="F365" s="6"/>
      <c r="G365" s="6"/>
    </row>
    <row r="366" spans="1:7" ht="15.75" thickBot="1" x14ac:dyDescent="0.3">
      <c r="A366" s="7" t="s">
        <v>19788</v>
      </c>
      <c r="B366" s="7" t="s">
        <v>8246</v>
      </c>
      <c r="C366" s="8" t="s">
        <v>10</v>
      </c>
      <c r="D366" s="9">
        <v>3.44</v>
      </c>
      <c r="E366" s="9"/>
      <c r="F366" s="9">
        <v>80.23</v>
      </c>
      <c r="G366" s="9"/>
    </row>
    <row r="367" spans="1:7" ht="15.75" thickBot="1" x14ac:dyDescent="0.3">
      <c r="A367" s="6"/>
      <c r="B367" s="6"/>
      <c r="C367" s="6"/>
      <c r="D367" s="6"/>
      <c r="E367" s="6"/>
      <c r="F367" s="6"/>
      <c r="G367" s="6"/>
    </row>
    <row r="368" spans="1:7" ht="15.75" thickBot="1" x14ac:dyDescent="0.3">
      <c r="A368" s="7" t="s">
        <v>19789</v>
      </c>
      <c r="B368" s="7" t="s">
        <v>4230</v>
      </c>
      <c r="C368" s="8" t="s">
        <v>10</v>
      </c>
      <c r="D368" s="9">
        <v>3.53</v>
      </c>
      <c r="E368" s="9"/>
      <c r="F368" s="9">
        <v>80.17</v>
      </c>
      <c r="G368" s="9"/>
    </row>
    <row r="369" spans="1:7" ht="15.75" thickBot="1" x14ac:dyDescent="0.3">
      <c r="A369" s="6"/>
      <c r="B369" s="6"/>
      <c r="C369" s="6"/>
      <c r="D369" s="6"/>
      <c r="E369" s="6"/>
      <c r="F369" s="6"/>
      <c r="G369" s="6"/>
    </row>
    <row r="370" spans="1:7" ht="15.75" thickBot="1" x14ac:dyDescent="0.3">
      <c r="A370" s="7" t="s">
        <v>19790</v>
      </c>
      <c r="B370" s="7" t="s">
        <v>19791</v>
      </c>
      <c r="C370" s="8"/>
      <c r="D370" s="9"/>
      <c r="E370" s="9"/>
      <c r="F370" s="9"/>
      <c r="G370" s="9"/>
    </row>
    <row r="371" spans="1:7" ht="15.75" thickBot="1" x14ac:dyDescent="0.3">
      <c r="A371" s="6"/>
      <c r="B371" s="6"/>
      <c r="C371" s="6"/>
      <c r="D371" s="6"/>
      <c r="E371" s="6"/>
      <c r="F371" s="6"/>
      <c r="G371" s="6"/>
    </row>
    <row r="372" spans="1:7" ht="15.75" thickBot="1" x14ac:dyDescent="0.3">
      <c r="A372" s="7" t="s">
        <v>19792</v>
      </c>
      <c r="B372" s="7" t="s">
        <v>4226</v>
      </c>
      <c r="C372" s="8" t="s">
        <v>10</v>
      </c>
      <c r="D372" s="9">
        <v>8.82</v>
      </c>
      <c r="E372" s="9"/>
      <c r="F372" s="9">
        <v>80.16</v>
      </c>
      <c r="G372" s="9"/>
    </row>
    <row r="373" spans="1:7" ht="15.75" thickBot="1" x14ac:dyDescent="0.3">
      <c r="A373" s="6"/>
      <c r="B373" s="6"/>
      <c r="C373" s="6"/>
      <c r="D373" s="6"/>
      <c r="E373" s="6"/>
      <c r="F373" s="6"/>
      <c r="G373" s="6"/>
    </row>
    <row r="374" spans="1:7" ht="15.75" thickBot="1" x14ac:dyDescent="0.3">
      <c r="A374" s="7" t="s">
        <v>19793</v>
      </c>
      <c r="B374" s="7" t="s">
        <v>8243</v>
      </c>
      <c r="C374" s="8" t="s">
        <v>10</v>
      </c>
      <c r="D374" s="9">
        <v>9.6</v>
      </c>
      <c r="E374" s="9"/>
      <c r="F374" s="9">
        <v>80.099999999999994</v>
      </c>
      <c r="G374" s="9"/>
    </row>
    <row r="375" spans="1:7" ht="15.75" thickBot="1" x14ac:dyDescent="0.3">
      <c r="A375" s="6"/>
      <c r="B375" s="6"/>
      <c r="C375" s="6"/>
      <c r="D375" s="6"/>
      <c r="E375" s="6"/>
      <c r="F375" s="6"/>
      <c r="G375" s="6"/>
    </row>
    <row r="376" spans="1:7" ht="15.75" thickBot="1" x14ac:dyDescent="0.3">
      <c r="A376" s="7" t="s">
        <v>19794</v>
      </c>
      <c r="B376" s="7" t="s">
        <v>4228</v>
      </c>
      <c r="C376" s="8" t="s">
        <v>10</v>
      </c>
      <c r="D376" s="9">
        <v>9.7100000000000009</v>
      </c>
      <c r="E376" s="9"/>
      <c r="F376" s="9">
        <v>80.12</v>
      </c>
      <c r="G376" s="9"/>
    </row>
    <row r="377" spans="1:7" ht="15.75" thickBot="1" x14ac:dyDescent="0.3">
      <c r="A377" s="6"/>
      <c r="B377" s="6"/>
      <c r="C377" s="6"/>
      <c r="D377" s="6"/>
      <c r="E377" s="6"/>
      <c r="F377" s="6"/>
      <c r="G377" s="6"/>
    </row>
    <row r="378" spans="1:7" ht="15.75" thickBot="1" x14ac:dyDescent="0.3">
      <c r="A378" s="7" t="s">
        <v>19795</v>
      </c>
      <c r="B378" s="7" t="s">
        <v>8246</v>
      </c>
      <c r="C378" s="8" t="s">
        <v>10</v>
      </c>
      <c r="D378" s="9">
        <v>12.66</v>
      </c>
      <c r="E378" s="9"/>
      <c r="F378" s="9">
        <v>80.09</v>
      </c>
      <c r="G378" s="9"/>
    </row>
    <row r="379" spans="1:7" ht="15.75" thickBot="1" x14ac:dyDescent="0.3">
      <c r="A379" s="6"/>
      <c r="B379" s="6"/>
      <c r="C379" s="6"/>
      <c r="D379" s="6"/>
      <c r="E379" s="6"/>
      <c r="F379" s="6"/>
      <c r="G379" s="6"/>
    </row>
    <row r="380" spans="1:7" ht="15.75" thickBot="1" x14ac:dyDescent="0.3">
      <c r="A380" s="7" t="s">
        <v>19796</v>
      </c>
      <c r="B380" s="7" t="s">
        <v>4230</v>
      </c>
      <c r="C380" s="8" t="s">
        <v>10</v>
      </c>
      <c r="D380" s="9">
        <v>12.84</v>
      </c>
      <c r="E380" s="9"/>
      <c r="F380" s="9">
        <v>80.06</v>
      </c>
      <c r="G380" s="9"/>
    </row>
    <row r="381" spans="1:7" ht="15.75" thickBot="1" x14ac:dyDescent="0.3">
      <c r="A381" s="6"/>
      <c r="B381" s="6"/>
      <c r="C381" s="6"/>
      <c r="D381" s="6"/>
      <c r="E381" s="6"/>
      <c r="F381" s="6"/>
      <c r="G381" s="6"/>
    </row>
    <row r="382" spans="1:7" ht="15.75" thickBot="1" x14ac:dyDescent="0.3">
      <c r="A382" s="7" t="s">
        <v>19797</v>
      </c>
      <c r="B382" s="7" t="s">
        <v>19798</v>
      </c>
      <c r="C382" s="8"/>
      <c r="D382" s="9"/>
      <c r="E382" s="9"/>
      <c r="F382" s="9"/>
      <c r="G382" s="9"/>
    </row>
    <row r="383" spans="1:7" ht="15.75" thickBot="1" x14ac:dyDescent="0.3">
      <c r="A383" s="6"/>
      <c r="B383" s="6"/>
      <c r="C383" s="6"/>
      <c r="D383" s="6"/>
      <c r="E383" s="6"/>
      <c r="F383" s="6"/>
      <c r="G383" s="6"/>
    </row>
    <row r="384" spans="1:7" ht="15.75" thickBot="1" x14ac:dyDescent="0.3">
      <c r="A384" s="7" t="s">
        <v>19799</v>
      </c>
      <c r="B384" s="7" t="s">
        <v>19800</v>
      </c>
      <c r="C384" s="8" t="s">
        <v>10</v>
      </c>
      <c r="D384" s="9">
        <v>11.57</v>
      </c>
      <c r="E384" s="9"/>
      <c r="F384" s="9">
        <v>80.12</v>
      </c>
      <c r="G384" s="9"/>
    </row>
    <row r="385" spans="1:7" ht="15.75" thickBot="1" x14ac:dyDescent="0.3">
      <c r="A385" s="6"/>
      <c r="B385" s="6"/>
      <c r="C385" s="6"/>
      <c r="D385" s="6"/>
      <c r="E385" s="6"/>
      <c r="F385" s="6"/>
      <c r="G385" s="6"/>
    </row>
    <row r="386" spans="1:7" ht="15.75" thickBot="1" x14ac:dyDescent="0.3">
      <c r="A386" s="7" t="s">
        <v>19801</v>
      </c>
      <c r="B386" s="7" t="s">
        <v>19802</v>
      </c>
      <c r="C386" s="8" t="s">
        <v>10</v>
      </c>
      <c r="D386" s="9">
        <v>25.5</v>
      </c>
      <c r="E386" s="9"/>
      <c r="F386" s="9">
        <v>80.08</v>
      </c>
      <c r="G386" s="9"/>
    </row>
    <row r="387" spans="1:7" ht="15.75" thickBot="1" x14ac:dyDescent="0.3">
      <c r="A387" s="6"/>
      <c r="B387" s="6"/>
      <c r="C387" s="6"/>
      <c r="D387" s="6"/>
      <c r="E387" s="6"/>
      <c r="F387" s="6"/>
      <c r="G387" s="6"/>
    </row>
    <row r="388" spans="1:7" ht="15.75" thickBot="1" x14ac:dyDescent="0.3">
      <c r="A388" s="7" t="s">
        <v>19803</v>
      </c>
      <c r="B388" s="7" t="s">
        <v>19804</v>
      </c>
      <c r="C388" s="8" t="s">
        <v>10</v>
      </c>
      <c r="D388" s="9">
        <v>102.97</v>
      </c>
      <c r="E388" s="9"/>
      <c r="F388" s="9">
        <v>80.099999999999994</v>
      </c>
      <c r="G388" s="9"/>
    </row>
    <row r="389" spans="1:7" ht="15.75" thickBot="1" x14ac:dyDescent="0.3">
      <c r="A389" s="6"/>
      <c r="B389" s="6"/>
      <c r="C389" s="6"/>
      <c r="D389" s="6"/>
      <c r="E389" s="6"/>
      <c r="F389" s="6"/>
      <c r="G389" s="6"/>
    </row>
    <row r="390" spans="1:7" ht="15.75" thickBot="1" x14ac:dyDescent="0.3">
      <c r="A390" s="7" t="s">
        <v>19805</v>
      </c>
      <c r="B390" s="7" t="s">
        <v>19806</v>
      </c>
      <c r="C390" s="8" t="s">
        <v>10</v>
      </c>
      <c r="D390" s="9">
        <v>25.41</v>
      </c>
      <c r="E390" s="9"/>
      <c r="F390" s="9">
        <v>80.09</v>
      </c>
      <c r="G390" s="9"/>
    </row>
    <row r="391" spans="1:7" ht="15.75" thickBot="1" x14ac:dyDescent="0.3">
      <c r="A391" s="6"/>
      <c r="B391" s="6"/>
      <c r="C391" s="6"/>
      <c r="D391" s="6"/>
      <c r="E391" s="6"/>
      <c r="F391" s="6"/>
      <c r="G391" s="6"/>
    </row>
    <row r="392" spans="1:7" ht="15.75" thickBot="1" x14ac:dyDescent="0.3">
      <c r="A392" s="7" t="s">
        <v>19807</v>
      </c>
      <c r="B392" s="7" t="s">
        <v>19808</v>
      </c>
      <c r="C392" s="8" t="s">
        <v>10</v>
      </c>
      <c r="D392" s="9">
        <v>8.82</v>
      </c>
      <c r="E392" s="9"/>
      <c r="F392" s="9">
        <v>80.16</v>
      </c>
      <c r="G392" s="9"/>
    </row>
    <row r="393" spans="1:7" ht="15.75" thickBot="1" x14ac:dyDescent="0.3">
      <c r="A393" s="6"/>
      <c r="B393" s="6"/>
      <c r="C393" s="6"/>
      <c r="D393" s="6"/>
      <c r="E393" s="6"/>
      <c r="F393" s="6"/>
      <c r="G393" s="6"/>
    </row>
    <row r="394" spans="1:7" ht="15.75" thickBot="1" x14ac:dyDescent="0.3">
      <c r="A394" s="7" t="s">
        <v>19809</v>
      </c>
      <c r="B394" s="7" t="s">
        <v>19810</v>
      </c>
      <c r="C394" s="8" t="s">
        <v>10</v>
      </c>
      <c r="D394" s="9">
        <v>3.62</v>
      </c>
      <c r="E394" s="9"/>
      <c r="F394" s="9">
        <v>80.11</v>
      </c>
      <c r="G394" s="9"/>
    </row>
    <row r="395" spans="1:7" ht="15.75" thickBot="1" x14ac:dyDescent="0.3">
      <c r="A395" s="6"/>
      <c r="B395" s="6"/>
      <c r="C395" s="6"/>
      <c r="D395" s="6"/>
      <c r="E395" s="6"/>
      <c r="F395" s="6"/>
      <c r="G395" s="6"/>
    </row>
    <row r="396" spans="1:7" ht="15.75" thickBot="1" x14ac:dyDescent="0.3">
      <c r="A396" s="7" t="s">
        <v>19811</v>
      </c>
      <c r="B396" s="7" t="s">
        <v>19812</v>
      </c>
      <c r="C396" s="8" t="s">
        <v>10</v>
      </c>
      <c r="D396" s="9">
        <v>2.56</v>
      </c>
      <c r="E396" s="9"/>
      <c r="F396" s="9">
        <v>80.08</v>
      </c>
      <c r="G396" s="9"/>
    </row>
    <row r="397" spans="1:7" ht="15.75" thickBot="1" x14ac:dyDescent="0.3">
      <c r="A397" s="6"/>
      <c r="B397" s="6"/>
      <c r="C397" s="6"/>
      <c r="D397" s="6"/>
      <c r="E397" s="6"/>
      <c r="F397" s="6"/>
      <c r="G397" s="6"/>
    </row>
    <row r="398" spans="1:7" ht="15.75" thickBot="1" x14ac:dyDescent="0.3">
      <c r="A398" s="7" t="s">
        <v>19813</v>
      </c>
      <c r="B398" s="7" t="s">
        <v>19814</v>
      </c>
      <c r="C398" s="8" t="s">
        <v>10</v>
      </c>
      <c r="D398" s="9">
        <v>2.56</v>
      </c>
      <c r="E398" s="9"/>
      <c r="F398" s="9">
        <v>80.08</v>
      </c>
      <c r="G398" s="9"/>
    </row>
    <row r="399" spans="1:7" ht="15.75" thickBot="1" x14ac:dyDescent="0.3">
      <c r="A399" s="6"/>
      <c r="B399" s="6"/>
      <c r="C399" s="6"/>
      <c r="D399" s="6"/>
      <c r="E399" s="6"/>
      <c r="F399" s="6"/>
      <c r="G399" s="6"/>
    </row>
    <row r="400" spans="1:7" ht="15.75" thickBot="1" x14ac:dyDescent="0.3">
      <c r="A400" s="7" t="s">
        <v>19815</v>
      </c>
      <c r="B400" s="7" t="s">
        <v>19816</v>
      </c>
      <c r="C400" s="8" t="s">
        <v>10</v>
      </c>
      <c r="D400" s="9">
        <v>55.89</v>
      </c>
      <c r="E400" s="9"/>
      <c r="F400" s="9">
        <v>80.099999999999994</v>
      </c>
      <c r="G400" s="9"/>
    </row>
    <row r="401" spans="1:7" ht="15.75" thickBot="1" x14ac:dyDescent="0.3">
      <c r="A401" s="6"/>
      <c r="B401" s="6"/>
      <c r="C401" s="6"/>
      <c r="D401" s="6"/>
      <c r="E401" s="6"/>
      <c r="F401" s="6"/>
      <c r="G401" s="6"/>
    </row>
    <row r="402" spans="1:7" ht="15.75" thickBot="1" x14ac:dyDescent="0.3">
      <c r="A402" s="7" t="s">
        <v>19817</v>
      </c>
      <c r="B402" s="7" t="s">
        <v>19818</v>
      </c>
      <c r="C402" s="8" t="s">
        <v>10</v>
      </c>
      <c r="D402" s="9">
        <v>19.32</v>
      </c>
      <c r="E402" s="9"/>
      <c r="F402" s="9">
        <v>80.069999999999993</v>
      </c>
      <c r="G402" s="9"/>
    </row>
    <row r="403" spans="1:7" ht="15.75" thickBot="1" x14ac:dyDescent="0.3">
      <c r="A403" s="6"/>
      <c r="B403" s="6"/>
      <c r="C403" s="6"/>
      <c r="D403" s="6"/>
      <c r="E403" s="6"/>
      <c r="F403" s="6"/>
      <c r="G403" s="6"/>
    </row>
    <row r="404" spans="1:7" ht="15.75" thickBot="1" x14ac:dyDescent="0.3">
      <c r="A404" s="7" t="s">
        <v>19819</v>
      </c>
      <c r="B404" s="7" t="s">
        <v>19820</v>
      </c>
      <c r="C404" s="8"/>
      <c r="D404" s="9"/>
      <c r="E404" s="9"/>
      <c r="F404" s="9"/>
      <c r="G404" s="9"/>
    </row>
    <row r="405" spans="1:7" ht="15.75" thickBot="1" x14ac:dyDescent="0.3">
      <c r="A405" s="6"/>
      <c r="B405" s="6"/>
      <c r="C405" s="6"/>
      <c r="D405" s="6"/>
      <c r="E405" s="6"/>
      <c r="F405" s="6"/>
      <c r="G405" s="6"/>
    </row>
    <row r="406" spans="1:7" ht="15.75" thickBot="1" x14ac:dyDescent="0.3">
      <c r="A406" s="7" t="s">
        <v>19821</v>
      </c>
      <c r="B406" s="7" t="s">
        <v>19822</v>
      </c>
      <c r="C406" s="8" t="s">
        <v>10</v>
      </c>
      <c r="D406" s="9">
        <v>14.42</v>
      </c>
      <c r="E406" s="9"/>
      <c r="F406" s="9">
        <v>80.099999999999994</v>
      </c>
      <c r="G406" s="9"/>
    </row>
    <row r="407" spans="1:7" ht="15.75" thickBot="1" x14ac:dyDescent="0.3">
      <c r="A407" s="6"/>
      <c r="B407" s="6"/>
      <c r="C407" s="6"/>
      <c r="D407" s="6"/>
      <c r="E407" s="6"/>
      <c r="F407" s="6"/>
      <c r="G407" s="6"/>
    </row>
    <row r="408" spans="1:7" ht="15.75" thickBot="1" x14ac:dyDescent="0.3">
      <c r="A408" s="7" t="s">
        <v>19823</v>
      </c>
      <c r="B408" s="7" t="s">
        <v>19824</v>
      </c>
      <c r="C408" s="8" t="s">
        <v>10</v>
      </c>
      <c r="D408" s="9">
        <v>16.760000000000002</v>
      </c>
      <c r="E408" s="9"/>
      <c r="F408" s="9">
        <v>80.13</v>
      </c>
      <c r="G408" s="9"/>
    </row>
    <row r="409" spans="1:7" ht="15.75" thickBot="1" x14ac:dyDescent="0.3">
      <c r="A409" s="6"/>
      <c r="B409" s="6"/>
      <c r="C409" s="6"/>
      <c r="D409" s="6"/>
      <c r="E409" s="6"/>
      <c r="F409" s="6"/>
      <c r="G409" s="6"/>
    </row>
    <row r="410" spans="1:7" ht="15.75" thickBot="1" x14ac:dyDescent="0.3">
      <c r="A410" s="7" t="s">
        <v>19825</v>
      </c>
      <c r="B410" s="7" t="s">
        <v>19826</v>
      </c>
      <c r="C410" s="8" t="s">
        <v>10</v>
      </c>
      <c r="D410" s="9">
        <v>20.5</v>
      </c>
      <c r="E410" s="9"/>
      <c r="F410" s="9">
        <v>80.099999999999994</v>
      </c>
      <c r="G410" s="9"/>
    </row>
    <row r="411" spans="1:7" ht="15.75" thickBot="1" x14ac:dyDescent="0.3">
      <c r="A411" s="6"/>
      <c r="B411" s="6"/>
      <c r="C411" s="6"/>
      <c r="D411" s="6"/>
      <c r="E411" s="6"/>
      <c r="F411" s="6"/>
      <c r="G411" s="6"/>
    </row>
    <row r="412" spans="1:7" ht="15.75" thickBot="1" x14ac:dyDescent="0.3">
      <c r="A412" s="7" t="s">
        <v>19827</v>
      </c>
      <c r="B412" s="7" t="s">
        <v>19828</v>
      </c>
      <c r="C412" s="8" t="s">
        <v>10</v>
      </c>
      <c r="D412" s="9">
        <v>21.48</v>
      </c>
      <c r="E412" s="9"/>
      <c r="F412" s="9">
        <v>80.12</v>
      </c>
      <c r="G412" s="9"/>
    </row>
    <row r="413" spans="1:7" ht="15.75" thickBot="1" x14ac:dyDescent="0.3">
      <c r="A413" s="6"/>
      <c r="B413" s="6"/>
      <c r="C413" s="6"/>
      <c r="D413" s="6"/>
      <c r="E413" s="6"/>
      <c r="F413" s="6"/>
      <c r="G413" s="6"/>
    </row>
    <row r="414" spans="1:7" ht="15.75" thickBot="1" x14ac:dyDescent="0.3">
      <c r="A414" s="7" t="s">
        <v>19829</v>
      </c>
      <c r="B414" s="7" t="s">
        <v>19830</v>
      </c>
      <c r="C414" s="8" t="s">
        <v>10</v>
      </c>
      <c r="D414" s="9">
        <v>28.74</v>
      </c>
      <c r="E414" s="9"/>
      <c r="F414" s="9">
        <v>80.099999999999994</v>
      </c>
      <c r="G414" s="9"/>
    </row>
    <row r="415" spans="1:7" ht="15.75" thickBot="1" x14ac:dyDescent="0.3">
      <c r="A415" s="6"/>
      <c r="B415" s="6"/>
      <c r="C415" s="6"/>
      <c r="D415" s="6"/>
      <c r="E415" s="6"/>
      <c r="F415" s="6"/>
      <c r="G415" s="6"/>
    </row>
    <row r="416" spans="1:7" ht="15.75" thickBot="1" x14ac:dyDescent="0.3">
      <c r="A416" s="7" t="s">
        <v>19831</v>
      </c>
      <c r="B416" s="7" t="s">
        <v>19832</v>
      </c>
      <c r="C416" s="8" t="s">
        <v>10</v>
      </c>
      <c r="D416" s="9">
        <v>35.21</v>
      </c>
      <c r="E416" s="9"/>
      <c r="F416" s="9">
        <v>80.09</v>
      </c>
      <c r="G416" s="9"/>
    </row>
    <row r="417" spans="1:7" ht="15.75" thickBot="1" x14ac:dyDescent="0.3">
      <c r="A417" s="6"/>
      <c r="B417" s="6"/>
      <c r="C417" s="6"/>
      <c r="D417" s="6"/>
      <c r="E417" s="6"/>
      <c r="F417" s="6"/>
      <c r="G417" s="6"/>
    </row>
    <row r="418" spans="1:7" ht="15.75" thickBot="1" x14ac:dyDescent="0.3">
      <c r="A418" s="7" t="s">
        <v>19833</v>
      </c>
      <c r="B418" s="7" t="s">
        <v>19834</v>
      </c>
      <c r="C418" s="8" t="s">
        <v>10</v>
      </c>
      <c r="D418" s="9">
        <v>3.44</v>
      </c>
      <c r="E418" s="9"/>
      <c r="F418" s="9">
        <v>80.23</v>
      </c>
      <c r="G418" s="9"/>
    </row>
    <row r="419" spans="1:7" ht="15.75" thickBot="1" x14ac:dyDescent="0.3">
      <c r="A419" s="6"/>
      <c r="B419" s="6"/>
      <c r="C419" s="6"/>
      <c r="D419" s="6"/>
      <c r="E419" s="6"/>
      <c r="F419" s="6"/>
      <c r="G419" s="6"/>
    </row>
    <row r="420" spans="1:7" ht="15.75" thickBot="1" x14ac:dyDescent="0.3">
      <c r="A420" s="7" t="s">
        <v>19835</v>
      </c>
      <c r="B420" s="7" t="s">
        <v>19836</v>
      </c>
      <c r="C420" s="8"/>
      <c r="D420" s="9"/>
      <c r="E420" s="9"/>
      <c r="F420" s="9"/>
      <c r="G420" s="9"/>
    </row>
    <row r="421" spans="1:7" ht="15.75" thickBot="1" x14ac:dyDescent="0.3">
      <c r="A421" s="6"/>
      <c r="B421" s="6"/>
      <c r="C421" s="6"/>
      <c r="D421" s="6"/>
      <c r="E421" s="6"/>
      <c r="F421" s="6"/>
      <c r="G421" s="6"/>
    </row>
    <row r="422" spans="1:7" ht="15.75" thickBot="1" x14ac:dyDescent="0.3">
      <c r="A422" s="7" t="s">
        <v>19837</v>
      </c>
      <c r="B422" s="7" t="s">
        <v>19638</v>
      </c>
      <c r="C422" s="8" t="s">
        <v>10</v>
      </c>
      <c r="D422" s="9">
        <v>1.76</v>
      </c>
      <c r="E422" s="9"/>
      <c r="F422" s="9">
        <v>80.11</v>
      </c>
      <c r="G422" s="9"/>
    </row>
    <row r="423" spans="1:7" ht="15.75" thickBot="1" x14ac:dyDescent="0.3">
      <c r="A423" s="6"/>
      <c r="B423" s="6"/>
      <c r="C423" s="6"/>
      <c r="D423" s="6"/>
      <c r="E423" s="6"/>
      <c r="F423" s="6"/>
      <c r="G423" s="6"/>
    </row>
    <row r="424" spans="1:7" ht="15.75" thickBot="1" x14ac:dyDescent="0.3">
      <c r="A424" s="7" t="s">
        <v>19838</v>
      </c>
      <c r="B424" s="7" t="s">
        <v>19839</v>
      </c>
      <c r="C424" s="8" t="s">
        <v>10</v>
      </c>
      <c r="D424" s="9">
        <v>3.62</v>
      </c>
      <c r="E424" s="9"/>
      <c r="F424" s="9">
        <v>80.11</v>
      </c>
      <c r="G424" s="9"/>
    </row>
    <row r="425" spans="1:7" ht="15.75" thickBot="1" x14ac:dyDescent="0.3">
      <c r="A425" s="6"/>
      <c r="B425" s="6"/>
      <c r="C425" s="6"/>
      <c r="D425" s="6"/>
      <c r="E425" s="6"/>
      <c r="F425" s="6"/>
      <c r="G425" s="6"/>
    </row>
    <row r="426" spans="1:7" ht="15.75" thickBot="1" x14ac:dyDescent="0.3">
      <c r="A426" s="7" t="s">
        <v>19840</v>
      </c>
      <c r="B426" s="7" t="s">
        <v>19689</v>
      </c>
      <c r="C426" s="8" t="s">
        <v>10</v>
      </c>
      <c r="D426" s="9">
        <v>15.17</v>
      </c>
      <c r="E426" s="9"/>
      <c r="F426" s="9">
        <v>80.09</v>
      </c>
      <c r="G426" s="9"/>
    </row>
    <row r="427" spans="1:7" ht="15.75" thickBot="1" x14ac:dyDescent="0.3">
      <c r="A427" s="6"/>
      <c r="B427" s="6"/>
      <c r="C427" s="6"/>
      <c r="D427" s="6"/>
      <c r="E427" s="6"/>
      <c r="F427" s="6"/>
      <c r="G427" s="6"/>
    </row>
    <row r="428" spans="1:7" ht="15.75" thickBot="1" x14ac:dyDescent="0.3">
      <c r="A428" s="7" t="s">
        <v>19841</v>
      </c>
      <c r="B428" s="7" t="s">
        <v>19842</v>
      </c>
      <c r="C428" s="8"/>
      <c r="D428" s="9"/>
      <c r="E428" s="9"/>
      <c r="F428" s="9"/>
      <c r="G428" s="9"/>
    </row>
    <row r="429" spans="1:7" ht="15.75" thickBot="1" x14ac:dyDescent="0.3">
      <c r="A429" s="6"/>
      <c r="B429" s="6"/>
      <c r="C429" s="6"/>
      <c r="D429" s="6"/>
      <c r="E429" s="6"/>
      <c r="F429" s="6"/>
      <c r="G429" s="6"/>
    </row>
    <row r="430" spans="1:7" ht="15.75" thickBot="1" x14ac:dyDescent="0.3">
      <c r="A430" s="7" t="s">
        <v>19843</v>
      </c>
      <c r="B430" s="7" t="s">
        <v>19844</v>
      </c>
      <c r="C430" s="8" t="s">
        <v>10</v>
      </c>
      <c r="D430" s="9">
        <v>2.5499999999999998</v>
      </c>
      <c r="E430" s="9"/>
      <c r="F430" s="9">
        <v>80</v>
      </c>
      <c r="G430" s="9"/>
    </row>
    <row r="431" spans="1:7" ht="15.75" thickBot="1" x14ac:dyDescent="0.3">
      <c r="A431" s="6"/>
      <c r="B431" s="6"/>
      <c r="C431" s="6"/>
      <c r="D431" s="6"/>
      <c r="E431" s="6"/>
      <c r="F431" s="6"/>
      <c r="G431" s="6"/>
    </row>
    <row r="432" spans="1:7" ht="15.75" thickBot="1" x14ac:dyDescent="0.3">
      <c r="A432" s="7" t="s">
        <v>19845</v>
      </c>
      <c r="B432" s="7" t="s">
        <v>19846</v>
      </c>
      <c r="C432" s="8" t="s">
        <v>10</v>
      </c>
      <c r="D432" s="9">
        <v>2.65</v>
      </c>
      <c r="E432" s="9"/>
      <c r="F432" s="9">
        <v>80</v>
      </c>
      <c r="G432" s="9"/>
    </row>
    <row r="433" spans="1:7" ht="15.75" thickBot="1" x14ac:dyDescent="0.3">
      <c r="A433" s="6"/>
      <c r="B433" s="6"/>
      <c r="C433" s="6"/>
      <c r="D433" s="6"/>
      <c r="E433" s="6"/>
      <c r="F433" s="6"/>
      <c r="G433" s="6"/>
    </row>
    <row r="434" spans="1:7" ht="15.75" thickBot="1" x14ac:dyDescent="0.3">
      <c r="A434" s="7" t="s">
        <v>19847</v>
      </c>
      <c r="B434" s="7" t="s">
        <v>19848</v>
      </c>
      <c r="C434" s="8" t="s">
        <v>10</v>
      </c>
      <c r="D434" s="9">
        <v>2.85</v>
      </c>
      <c r="E434" s="9"/>
      <c r="F434" s="9">
        <v>80</v>
      </c>
      <c r="G434" s="9"/>
    </row>
    <row r="435" spans="1:7" ht="15.75" thickBot="1" x14ac:dyDescent="0.3">
      <c r="A435" s="6"/>
      <c r="B435" s="6"/>
      <c r="C435" s="6"/>
      <c r="D435" s="6"/>
      <c r="E435" s="6"/>
      <c r="F435" s="6"/>
      <c r="G435" s="6"/>
    </row>
    <row r="436" spans="1:7" ht="15.75" thickBot="1" x14ac:dyDescent="0.3">
      <c r="A436" s="7" t="s">
        <v>19849</v>
      </c>
      <c r="B436" s="7" t="s">
        <v>19850</v>
      </c>
      <c r="C436" s="8" t="s">
        <v>10</v>
      </c>
      <c r="D436" s="9">
        <v>3.23</v>
      </c>
      <c r="E436" s="9"/>
      <c r="F436" s="9">
        <v>80.19</v>
      </c>
      <c r="G436" s="9"/>
    </row>
    <row r="437" spans="1:7" ht="15.75" thickBot="1" x14ac:dyDescent="0.3">
      <c r="A437" s="6"/>
      <c r="B437" s="6"/>
      <c r="C437" s="6"/>
      <c r="D437" s="6"/>
      <c r="E437" s="6"/>
      <c r="F437" s="6"/>
      <c r="G437" s="6"/>
    </row>
    <row r="438" spans="1:7" ht="15.75" thickBot="1" x14ac:dyDescent="0.3">
      <c r="A438" s="7" t="s">
        <v>19851</v>
      </c>
      <c r="B438" s="7" t="s">
        <v>19852</v>
      </c>
      <c r="C438" s="8" t="s">
        <v>10</v>
      </c>
      <c r="D438" s="9">
        <v>3.23</v>
      </c>
      <c r="E438" s="9"/>
      <c r="F438" s="9">
        <v>80.19</v>
      </c>
      <c r="G438" s="9"/>
    </row>
    <row r="439" spans="1:7" ht="15.75" thickBot="1" x14ac:dyDescent="0.3">
      <c r="A439" s="6"/>
      <c r="B439" s="6"/>
      <c r="C439" s="6"/>
      <c r="D439" s="6"/>
      <c r="E439" s="6"/>
      <c r="F439" s="6"/>
      <c r="G439" s="6"/>
    </row>
    <row r="440" spans="1:7" ht="15.75" thickBot="1" x14ac:dyDescent="0.3">
      <c r="A440" s="7" t="s">
        <v>19853</v>
      </c>
      <c r="B440" s="7" t="s">
        <v>19854</v>
      </c>
      <c r="C440" s="8" t="s">
        <v>10</v>
      </c>
      <c r="D440" s="9">
        <v>3.44</v>
      </c>
      <c r="E440" s="9"/>
      <c r="F440" s="9">
        <v>80.23</v>
      </c>
      <c r="G440" s="9"/>
    </row>
    <row r="441" spans="1:7" ht="15.75" thickBot="1" x14ac:dyDescent="0.3">
      <c r="A441" s="6"/>
      <c r="B441" s="6"/>
      <c r="C441" s="6"/>
      <c r="D441" s="6"/>
      <c r="E441" s="6"/>
      <c r="F441" s="6"/>
      <c r="G441" s="6"/>
    </row>
    <row r="442" spans="1:7" ht="15.75" thickBot="1" x14ac:dyDescent="0.3">
      <c r="A442" s="7" t="s">
        <v>19855</v>
      </c>
      <c r="B442" s="7" t="s">
        <v>19856</v>
      </c>
      <c r="C442" s="8" t="s">
        <v>10</v>
      </c>
      <c r="D442" s="9">
        <v>3.82</v>
      </c>
      <c r="E442" s="9"/>
      <c r="F442" s="9">
        <v>80.099999999999994</v>
      </c>
      <c r="G442" s="9"/>
    </row>
    <row r="443" spans="1:7" ht="15.75" thickBot="1" x14ac:dyDescent="0.3">
      <c r="A443" s="6"/>
      <c r="B443" s="6"/>
      <c r="C443" s="6"/>
      <c r="D443" s="6"/>
      <c r="E443" s="6"/>
      <c r="F443" s="6"/>
      <c r="G443" s="6"/>
    </row>
    <row r="444" spans="1:7" ht="15.75" thickBot="1" x14ac:dyDescent="0.3">
      <c r="A444" s="7" t="s">
        <v>19857</v>
      </c>
      <c r="B444" s="7" t="s">
        <v>19858</v>
      </c>
      <c r="C444" s="8" t="s">
        <v>10</v>
      </c>
      <c r="D444" s="9">
        <v>4.22</v>
      </c>
      <c r="E444" s="9"/>
      <c r="F444" s="9">
        <v>80.09</v>
      </c>
      <c r="G444" s="9"/>
    </row>
    <row r="445" spans="1:7" ht="15.75" thickBot="1" x14ac:dyDescent="0.3">
      <c r="A445" s="6"/>
      <c r="B445" s="6"/>
      <c r="C445" s="6"/>
      <c r="D445" s="6"/>
      <c r="E445" s="6"/>
      <c r="F445" s="6"/>
      <c r="G445" s="6"/>
    </row>
    <row r="446" spans="1:7" ht="15.75" thickBot="1" x14ac:dyDescent="0.3">
      <c r="A446" s="7" t="s">
        <v>19859</v>
      </c>
      <c r="B446" s="7" t="s">
        <v>12658</v>
      </c>
      <c r="C446" s="8" t="s">
        <v>10</v>
      </c>
      <c r="D446" s="9">
        <v>4.62</v>
      </c>
      <c r="E446" s="9"/>
      <c r="F446" s="9">
        <v>80.09</v>
      </c>
      <c r="G446" s="9"/>
    </row>
    <row r="447" spans="1:7" ht="15.75" thickBot="1" x14ac:dyDescent="0.3">
      <c r="A447" s="6"/>
      <c r="B447" s="6"/>
      <c r="C447" s="6"/>
      <c r="D447" s="6"/>
      <c r="E447" s="6"/>
      <c r="F447" s="6"/>
      <c r="G447" s="6"/>
    </row>
    <row r="448" spans="1:7" ht="15.75" thickBot="1" x14ac:dyDescent="0.3">
      <c r="A448" s="7" t="s">
        <v>19860</v>
      </c>
      <c r="B448" s="7" t="s">
        <v>19861</v>
      </c>
      <c r="C448" s="8"/>
      <c r="D448" s="9"/>
      <c r="E448" s="9"/>
      <c r="F448" s="9"/>
      <c r="G448" s="9"/>
    </row>
    <row r="449" spans="1:7" ht="15.75" thickBot="1" x14ac:dyDescent="0.3">
      <c r="A449" s="6"/>
      <c r="B449" s="6"/>
      <c r="C449" s="6"/>
      <c r="D449" s="6"/>
      <c r="E449" s="6"/>
      <c r="F449" s="6"/>
      <c r="G449" s="6"/>
    </row>
    <row r="450" spans="1:7" ht="15.75" thickBot="1" x14ac:dyDescent="0.3">
      <c r="A450" s="7" t="s">
        <v>19862</v>
      </c>
      <c r="B450" s="7" t="s">
        <v>19848</v>
      </c>
      <c r="C450" s="8" t="s">
        <v>10</v>
      </c>
      <c r="D450" s="9">
        <v>7.94</v>
      </c>
      <c r="E450" s="9"/>
      <c r="F450" s="9">
        <v>80.099999999999994</v>
      </c>
      <c r="G450" s="9"/>
    </row>
    <row r="451" spans="1:7" ht="15.75" thickBot="1" x14ac:dyDescent="0.3">
      <c r="A451" s="6"/>
      <c r="B451" s="6"/>
      <c r="C451" s="6"/>
      <c r="D451" s="6"/>
      <c r="E451" s="6"/>
      <c r="F451" s="6"/>
      <c r="G451" s="6"/>
    </row>
    <row r="452" spans="1:7" ht="15.75" thickBot="1" x14ac:dyDescent="0.3">
      <c r="A452" s="7" t="s">
        <v>19863</v>
      </c>
      <c r="B452" s="7" t="s">
        <v>19850</v>
      </c>
      <c r="C452" s="8" t="s">
        <v>10</v>
      </c>
      <c r="D452" s="9">
        <v>8.44</v>
      </c>
      <c r="E452" s="9"/>
      <c r="F452" s="9">
        <v>80.09</v>
      </c>
      <c r="G452" s="9"/>
    </row>
    <row r="453" spans="1:7" ht="15.75" thickBot="1" x14ac:dyDescent="0.3">
      <c r="A453" s="6"/>
      <c r="B453" s="6"/>
      <c r="C453" s="6"/>
      <c r="D453" s="6"/>
      <c r="E453" s="6"/>
      <c r="F453" s="6"/>
      <c r="G453" s="6"/>
    </row>
    <row r="454" spans="1:7" ht="15.75" thickBot="1" x14ac:dyDescent="0.3">
      <c r="A454" s="7" t="s">
        <v>19864</v>
      </c>
      <c r="B454" s="7" t="s">
        <v>19852</v>
      </c>
      <c r="C454" s="8" t="s">
        <v>10</v>
      </c>
      <c r="D454" s="9">
        <v>9.0299999999999994</v>
      </c>
      <c r="E454" s="9"/>
      <c r="F454" s="9">
        <v>80.069999999999993</v>
      </c>
      <c r="G454" s="9"/>
    </row>
    <row r="455" spans="1:7" ht="15.75" thickBot="1" x14ac:dyDescent="0.3">
      <c r="A455" s="6"/>
      <c r="B455" s="6"/>
      <c r="C455" s="6"/>
      <c r="D455" s="6"/>
      <c r="E455" s="6"/>
      <c r="F455" s="6"/>
      <c r="G455" s="6"/>
    </row>
    <row r="456" spans="1:7" ht="15.75" thickBot="1" x14ac:dyDescent="0.3">
      <c r="A456" s="7" t="s">
        <v>19865</v>
      </c>
      <c r="B456" s="7" t="s">
        <v>19854</v>
      </c>
      <c r="C456" s="8" t="s">
        <v>10</v>
      </c>
      <c r="D456" s="9">
        <v>9.52</v>
      </c>
      <c r="E456" s="9"/>
      <c r="F456" s="9">
        <v>80.040000000000006</v>
      </c>
      <c r="G456" s="9"/>
    </row>
    <row r="457" spans="1:7" ht="15.75" thickBot="1" x14ac:dyDescent="0.3">
      <c r="A457" s="6"/>
      <c r="B457" s="6"/>
      <c r="C457" s="6"/>
      <c r="D457" s="6"/>
      <c r="E457" s="6"/>
      <c r="F457" s="6"/>
      <c r="G457" s="6"/>
    </row>
    <row r="458" spans="1:7" ht="15.75" thickBot="1" x14ac:dyDescent="0.3">
      <c r="A458" s="7" t="s">
        <v>19866</v>
      </c>
      <c r="B458" s="7" t="s">
        <v>19856</v>
      </c>
      <c r="C458" s="8" t="s">
        <v>10</v>
      </c>
      <c r="D458" s="9">
        <v>9.9</v>
      </c>
      <c r="E458" s="9"/>
      <c r="F458" s="9">
        <v>80.099999999999994</v>
      </c>
      <c r="G458" s="9"/>
    </row>
    <row r="459" spans="1:7" ht="15.75" thickBot="1" x14ac:dyDescent="0.3">
      <c r="A459" s="6"/>
      <c r="B459" s="6"/>
      <c r="C459" s="6"/>
      <c r="D459" s="6"/>
      <c r="E459" s="6"/>
      <c r="F459" s="6"/>
      <c r="G459" s="6"/>
    </row>
    <row r="460" spans="1:7" ht="15.75" thickBot="1" x14ac:dyDescent="0.3">
      <c r="A460" s="7" t="s">
        <v>19867</v>
      </c>
      <c r="B460" s="7" t="s">
        <v>12658</v>
      </c>
      <c r="C460" s="8" t="s">
        <v>10</v>
      </c>
      <c r="D460" s="9">
        <v>10.69</v>
      </c>
      <c r="E460" s="9"/>
      <c r="F460" s="9">
        <v>80.069999999999993</v>
      </c>
      <c r="G460" s="9"/>
    </row>
    <row r="461" spans="1:7" ht="15.75" thickBot="1" x14ac:dyDescent="0.3">
      <c r="A461" s="6"/>
      <c r="B461" s="6"/>
      <c r="C461" s="6"/>
      <c r="D461" s="6"/>
      <c r="E461" s="6"/>
      <c r="F461" s="6"/>
      <c r="G461" s="6"/>
    </row>
    <row r="462" spans="1:7" ht="15.75" thickBot="1" x14ac:dyDescent="0.3">
      <c r="A462" s="7" t="s">
        <v>19868</v>
      </c>
      <c r="B462" s="7" t="s">
        <v>19869</v>
      </c>
      <c r="C462" s="8"/>
      <c r="D462" s="9"/>
      <c r="E462" s="9"/>
      <c r="F462" s="9"/>
      <c r="G462" s="9"/>
    </row>
    <row r="463" spans="1:7" ht="15.75" thickBot="1" x14ac:dyDescent="0.3">
      <c r="A463" s="6"/>
      <c r="B463" s="6"/>
      <c r="C463" s="6"/>
      <c r="D463" s="6"/>
      <c r="E463" s="6"/>
      <c r="F463" s="6"/>
      <c r="G463" s="6"/>
    </row>
    <row r="464" spans="1:7" ht="15.75" thickBot="1" x14ac:dyDescent="0.3">
      <c r="A464" s="7" t="s">
        <v>19870</v>
      </c>
      <c r="B464" s="7" t="s">
        <v>19871</v>
      </c>
      <c r="C464" s="8" t="s">
        <v>10</v>
      </c>
      <c r="D464" s="9">
        <v>5.2</v>
      </c>
      <c r="E464" s="9"/>
      <c r="F464" s="9">
        <v>80.19</v>
      </c>
      <c r="G464" s="9"/>
    </row>
    <row r="465" spans="1:7" ht="15.75" thickBot="1" x14ac:dyDescent="0.3">
      <c r="A465" s="6"/>
      <c r="B465" s="6"/>
      <c r="C465" s="6"/>
      <c r="D465" s="6"/>
      <c r="E465" s="6"/>
      <c r="F465" s="6"/>
      <c r="G465" s="6"/>
    </row>
    <row r="466" spans="1:7" ht="15.75" thickBot="1" x14ac:dyDescent="0.3">
      <c r="A466" s="7" t="s">
        <v>19872</v>
      </c>
      <c r="B466" s="7" t="s">
        <v>19873</v>
      </c>
      <c r="C466" s="8" t="s">
        <v>10</v>
      </c>
      <c r="D466" s="9">
        <v>5.29</v>
      </c>
      <c r="E466" s="9"/>
      <c r="F466" s="9">
        <v>80.150000000000006</v>
      </c>
      <c r="G466" s="9"/>
    </row>
    <row r="467" spans="1:7" ht="15.75" thickBot="1" x14ac:dyDescent="0.3">
      <c r="A467" s="6"/>
      <c r="B467" s="6"/>
      <c r="C467" s="6"/>
      <c r="D467" s="6"/>
      <c r="E467" s="6"/>
      <c r="F467" s="6"/>
      <c r="G467" s="6"/>
    </row>
    <row r="468" spans="1:7" ht="15.75" thickBot="1" x14ac:dyDescent="0.3">
      <c r="A468" s="7" t="s">
        <v>19874</v>
      </c>
      <c r="B468" s="7" t="s">
        <v>19850</v>
      </c>
      <c r="C468" s="8" t="s">
        <v>10</v>
      </c>
      <c r="D468" s="9">
        <v>6.48</v>
      </c>
      <c r="E468" s="9"/>
      <c r="F468" s="9">
        <v>80.09</v>
      </c>
      <c r="G468" s="9"/>
    </row>
    <row r="469" spans="1:7" ht="15.75" thickBot="1" x14ac:dyDescent="0.3">
      <c r="A469" s="6"/>
      <c r="B469" s="6"/>
      <c r="C469" s="6"/>
      <c r="D469" s="6"/>
      <c r="E469" s="6"/>
      <c r="F469" s="6"/>
      <c r="G469" s="6"/>
    </row>
    <row r="470" spans="1:7" ht="15.75" thickBot="1" x14ac:dyDescent="0.3">
      <c r="A470" s="7" t="s">
        <v>19875</v>
      </c>
      <c r="B470" s="7" t="s">
        <v>19852</v>
      </c>
      <c r="C470" s="8" t="s">
        <v>10</v>
      </c>
      <c r="D470" s="9">
        <v>7.08</v>
      </c>
      <c r="E470" s="9"/>
      <c r="F470" s="9">
        <v>80.08</v>
      </c>
      <c r="G470" s="9"/>
    </row>
    <row r="471" spans="1:7" ht="15.75" thickBot="1" x14ac:dyDescent="0.3">
      <c r="A471" s="6"/>
      <c r="B471" s="6"/>
      <c r="C471" s="6"/>
      <c r="D471" s="6"/>
      <c r="E471" s="6"/>
      <c r="F471" s="6"/>
      <c r="G471" s="6"/>
    </row>
    <row r="472" spans="1:7" ht="15.75" thickBot="1" x14ac:dyDescent="0.3">
      <c r="A472" s="7" t="s">
        <v>19876</v>
      </c>
      <c r="B472" s="7" t="s">
        <v>19854</v>
      </c>
      <c r="C472" s="8" t="s">
        <v>10</v>
      </c>
      <c r="D472" s="9">
        <v>7.94</v>
      </c>
      <c r="E472" s="9"/>
      <c r="F472" s="9">
        <v>80.099999999999994</v>
      </c>
      <c r="G472" s="9"/>
    </row>
    <row r="473" spans="1:7" ht="15.75" thickBot="1" x14ac:dyDescent="0.3">
      <c r="A473" s="6"/>
      <c r="B473" s="6"/>
      <c r="C473" s="6"/>
      <c r="D473" s="6"/>
      <c r="E473" s="6"/>
      <c r="F473" s="6"/>
      <c r="G473" s="6"/>
    </row>
    <row r="474" spans="1:7" ht="15.75" thickBot="1" x14ac:dyDescent="0.3">
      <c r="A474" s="7" t="s">
        <v>19877</v>
      </c>
      <c r="B474" s="7" t="s">
        <v>19856</v>
      </c>
      <c r="C474" s="8" t="s">
        <v>10</v>
      </c>
      <c r="D474" s="9">
        <v>9.1999999999999993</v>
      </c>
      <c r="E474" s="9"/>
      <c r="F474" s="9">
        <v>80.11</v>
      </c>
      <c r="G474" s="9"/>
    </row>
    <row r="475" spans="1:7" ht="15.75" thickBot="1" x14ac:dyDescent="0.3">
      <c r="A475" s="6"/>
      <c r="B475" s="6"/>
      <c r="C475" s="6"/>
      <c r="D475" s="6"/>
      <c r="E475" s="6"/>
      <c r="F475" s="6"/>
      <c r="G475" s="6"/>
    </row>
    <row r="476" spans="1:7" ht="15.75" thickBot="1" x14ac:dyDescent="0.3">
      <c r="A476" s="7" t="s">
        <v>19878</v>
      </c>
      <c r="B476" s="7" t="s">
        <v>19879</v>
      </c>
      <c r="C476" s="8" t="s">
        <v>10</v>
      </c>
      <c r="D476" s="9">
        <v>13.72</v>
      </c>
      <c r="E476" s="9"/>
      <c r="F476" s="9">
        <v>80.099999999999994</v>
      </c>
      <c r="G476" s="9"/>
    </row>
    <row r="477" spans="1:7" ht="15.75" thickBot="1" x14ac:dyDescent="0.3">
      <c r="A477" s="6"/>
      <c r="B477" s="6"/>
      <c r="C477" s="6"/>
      <c r="D477" s="6"/>
      <c r="E477" s="6"/>
      <c r="F477" s="6"/>
      <c r="G477" s="6"/>
    </row>
    <row r="478" spans="1:7" ht="15.75" thickBot="1" x14ac:dyDescent="0.3">
      <c r="A478" s="7" t="s">
        <v>19880</v>
      </c>
      <c r="B478" s="7" t="s">
        <v>19881</v>
      </c>
      <c r="C478" s="8"/>
      <c r="D478" s="9"/>
      <c r="E478" s="9"/>
      <c r="F478" s="9"/>
      <c r="G478" s="9"/>
    </row>
    <row r="479" spans="1:7" ht="15.75" thickBot="1" x14ac:dyDescent="0.3">
      <c r="A479" s="6"/>
      <c r="B479" s="6"/>
      <c r="C479" s="6"/>
      <c r="D479" s="6"/>
      <c r="E479" s="6"/>
      <c r="F479" s="6"/>
      <c r="G479" s="6"/>
    </row>
    <row r="480" spans="1:7" ht="15.75" thickBot="1" x14ac:dyDescent="0.3">
      <c r="A480" s="7" t="s">
        <v>19882</v>
      </c>
      <c r="B480" s="7" t="s">
        <v>19883</v>
      </c>
      <c r="C480" s="8" t="s">
        <v>10</v>
      </c>
      <c r="D480" s="9">
        <v>2.17</v>
      </c>
      <c r="E480" s="9"/>
      <c r="F480" s="9">
        <v>80.180000000000007</v>
      </c>
      <c r="G480" s="9"/>
    </row>
    <row r="481" spans="1:7" ht="15.75" thickBot="1" x14ac:dyDescent="0.3">
      <c r="A481" s="6"/>
      <c r="B481" s="6"/>
      <c r="C481" s="6"/>
      <c r="D481" s="6"/>
      <c r="E481" s="6"/>
      <c r="F481" s="6"/>
      <c r="G481" s="6"/>
    </row>
    <row r="482" spans="1:7" ht="15.75" thickBot="1" x14ac:dyDescent="0.3">
      <c r="A482" s="7" t="s">
        <v>19884</v>
      </c>
      <c r="B482" s="7" t="s">
        <v>19885</v>
      </c>
      <c r="C482" s="8" t="s">
        <v>10</v>
      </c>
      <c r="D482" s="9">
        <v>2.46</v>
      </c>
      <c r="E482" s="9"/>
      <c r="F482" s="9">
        <v>80.08</v>
      </c>
      <c r="G482" s="9"/>
    </row>
    <row r="483" spans="1:7" ht="15.75" thickBot="1" x14ac:dyDescent="0.3">
      <c r="A483" s="6"/>
      <c r="B483" s="6"/>
      <c r="C483" s="6"/>
      <c r="D483" s="6"/>
      <c r="E483" s="6"/>
      <c r="F483" s="6"/>
      <c r="G483" s="6"/>
    </row>
    <row r="484" spans="1:7" ht="15.75" thickBot="1" x14ac:dyDescent="0.3">
      <c r="A484" s="7" t="s">
        <v>19886</v>
      </c>
      <c r="B484" s="7" t="s">
        <v>19887</v>
      </c>
      <c r="C484" s="8" t="s">
        <v>10</v>
      </c>
      <c r="D484" s="9">
        <v>1.96</v>
      </c>
      <c r="E484" s="9"/>
      <c r="F484" s="9">
        <v>80.099999999999994</v>
      </c>
      <c r="G484" s="9"/>
    </row>
    <row r="485" spans="1:7" ht="15.75" thickBot="1" x14ac:dyDescent="0.3">
      <c r="A485" s="6"/>
      <c r="B485" s="6"/>
      <c r="C485" s="6"/>
      <c r="D485" s="6"/>
      <c r="E485" s="6"/>
      <c r="F485" s="6"/>
      <c r="G485" s="6"/>
    </row>
    <row r="486" spans="1:7" ht="15.75" thickBot="1" x14ac:dyDescent="0.3">
      <c r="A486" s="7" t="s">
        <v>19888</v>
      </c>
      <c r="B486" s="7" t="s">
        <v>19889</v>
      </c>
      <c r="C486" s="8" t="s">
        <v>10</v>
      </c>
      <c r="D486" s="9">
        <v>2.17</v>
      </c>
      <c r="E486" s="9"/>
      <c r="F486" s="9">
        <v>80.180000000000007</v>
      </c>
      <c r="G486" s="9"/>
    </row>
    <row r="487" spans="1:7" ht="15.75" thickBot="1" x14ac:dyDescent="0.3">
      <c r="A487" s="6"/>
      <c r="B487" s="6"/>
      <c r="C487" s="6"/>
      <c r="D487" s="6"/>
      <c r="E487" s="6"/>
      <c r="F487" s="6"/>
      <c r="G487" s="6"/>
    </row>
    <row r="488" spans="1:7" ht="15.75" thickBot="1" x14ac:dyDescent="0.3">
      <c r="A488" s="7" t="s">
        <v>19890</v>
      </c>
      <c r="B488" s="7" t="s">
        <v>19891</v>
      </c>
      <c r="C488" s="8" t="s">
        <v>10</v>
      </c>
      <c r="D488" s="9">
        <v>2.46</v>
      </c>
      <c r="E488" s="9"/>
      <c r="F488" s="9">
        <v>80.08</v>
      </c>
      <c r="G488" s="9"/>
    </row>
    <row r="489" spans="1:7" ht="15.75" thickBot="1" x14ac:dyDescent="0.3">
      <c r="A489" s="6"/>
      <c r="B489" s="6"/>
      <c r="C489" s="6"/>
      <c r="D489" s="6"/>
      <c r="E489" s="6"/>
      <c r="F489" s="6"/>
      <c r="G489" s="6"/>
    </row>
    <row r="490" spans="1:7" ht="15.75" thickBot="1" x14ac:dyDescent="0.3">
      <c r="A490" s="7" t="s">
        <v>19892</v>
      </c>
      <c r="B490" s="7" t="s">
        <v>19893</v>
      </c>
      <c r="C490" s="8" t="s">
        <v>10</v>
      </c>
      <c r="D490" s="9">
        <v>2.75</v>
      </c>
      <c r="E490" s="9"/>
      <c r="F490" s="9">
        <v>80</v>
      </c>
      <c r="G490" s="9"/>
    </row>
    <row r="491" spans="1:7" ht="15.75" thickBot="1" x14ac:dyDescent="0.3">
      <c r="A491" s="6"/>
      <c r="B491" s="6"/>
      <c r="C491" s="6"/>
      <c r="D491" s="6"/>
      <c r="E491" s="6"/>
      <c r="F491" s="6"/>
      <c r="G491" s="6"/>
    </row>
    <row r="492" spans="1:7" ht="15.75" thickBot="1" x14ac:dyDescent="0.3">
      <c r="A492" s="7" t="s">
        <v>19894</v>
      </c>
      <c r="B492" s="7" t="s">
        <v>19895</v>
      </c>
      <c r="C492" s="8" t="s">
        <v>10</v>
      </c>
      <c r="D492" s="9">
        <v>3.33</v>
      </c>
      <c r="E492" s="9"/>
      <c r="F492" s="9">
        <v>80.180000000000007</v>
      </c>
      <c r="G492" s="9"/>
    </row>
    <row r="493" spans="1:7" ht="15.75" thickBot="1" x14ac:dyDescent="0.3">
      <c r="A493" s="6"/>
      <c r="B493" s="6"/>
      <c r="C493" s="6"/>
      <c r="D493" s="6"/>
      <c r="E493" s="6"/>
      <c r="F493" s="6"/>
      <c r="G493" s="6"/>
    </row>
    <row r="494" spans="1:7" ht="15.75" thickBot="1" x14ac:dyDescent="0.3">
      <c r="A494" s="7" t="s">
        <v>19896</v>
      </c>
      <c r="B494" s="7" t="s">
        <v>19897</v>
      </c>
      <c r="C494" s="8" t="s">
        <v>10</v>
      </c>
      <c r="D494" s="9">
        <v>2.5499999999999998</v>
      </c>
      <c r="E494" s="9"/>
      <c r="F494" s="9">
        <v>80</v>
      </c>
      <c r="G494" s="9"/>
    </row>
    <row r="495" spans="1:7" ht="15.75" thickBot="1" x14ac:dyDescent="0.3">
      <c r="A495" s="6"/>
      <c r="B495" s="6"/>
      <c r="C495" s="6"/>
      <c r="D495" s="6"/>
      <c r="E495" s="6"/>
      <c r="F495" s="6"/>
      <c r="G495" s="6"/>
    </row>
    <row r="496" spans="1:7" ht="15.75" thickBot="1" x14ac:dyDescent="0.3">
      <c r="A496" s="7" t="s">
        <v>19898</v>
      </c>
      <c r="B496" s="7" t="s">
        <v>19899</v>
      </c>
      <c r="C496" s="8" t="s">
        <v>10</v>
      </c>
      <c r="D496" s="9">
        <v>2.75</v>
      </c>
      <c r="E496" s="9"/>
      <c r="F496" s="9">
        <v>80</v>
      </c>
      <c r="G496" s="9"/>
    </row>
    <row r="497" spans="1:7" ht="15.75" thickBot="1" x14ac:dyDescent="0.3">
      <c r="A497" s="6"/>
      <c r="B497" s="6"/>
      <c r="C497" s="6"/>
      <c r="D497" s="6"/>
      <c r="E497" s="6"/>
      <c r="F497" s="6"/>
      <c r="G497" s="6"/>
    </row>
    <row r="498" spans="1:7" ht="15.75" thickBot="1" x14ac:dyDescent="0.3">
      <c r="A498" s="7" t="s">
        <v>19900</v>
      </c>
      <c r="B498" s="7" t="s">
        <v>19901</v>
      </c>
      <c r="C498" s="8" t="s">
        <v>10</v>
      </c>
      <c r="D498" s="9">
        <v>3.33</v>
      </c>
      <c r="E498" s="9"/>
      <c r="F498" s="9">
        <v>80.180000000000007</v>
      </c>
      <c r="G498" s="9"/>
    </row>
    <row r="499" spans="1:7" ht="15.75" thickBot="1" x14ac:dyDescent="0.3">
      <c r="A499" s="6"/>
      <c r="B499" s="6"/>
      <c r="C499" s="6"/>
      <c r="D499" s="6"/>
      <c r="E499" s="6"/>
      <c r="F499" s="6"/>
      <c r="G499" s="6"/>
    </row>
    <row r="500" spans="1:7" ht="15.75" thickBot="1" x14ac:dyDescent="0.3">
      <c r="A500" s="7" t="s">
        <v>19902</v>
      </c>
      <c r="B500" s="7" t="s">
        <v>19903</v>
      </c>
      <c r="C500" s="8" t="s">
        <v>10</v>
      </c>
      <c r="D500" s="9">
        <v>3.73</v>
      </c>
      <c r="E500" s="9"/>
      <c r="F500" s="9">
        <v>80.16</v>
      </c>
      <c r="G500" s="9"/>
    </row>
    <row r="501" spans="1:7" ht="15.75" thickBot="1" x14ac:dyDescent="0.3">
      <c r="A501" s="6"/>
      <c r="B501" s="6"/>
      <c r="C501" s="6"/>
      <c r="D501" s="6"/>
      <c r="E501" s="6"/>
      <c r="F501" s="6"/>
      <c r="G501" s="6"/>
    </row>
    <row r="502" spans="1:7" ht="15.75" thickBot="1" x14ac:dyDescent="0.3">
      <c r="A502" s="7" t="s">
        <v>19904</v>
      </c>
      <c r="B502" s="7" t="s">
        <v>19905</v>
      </c>
      <c r="C502" s="8" t="s">
        <v>10</v>
      </c>
      <c r="D502" s="9">
        <v>4.53</v>
      </c>
      <c r="E502" s="9"/>
      <c r="F502" s="9">
        <v>80.13</v>
      </c>
      <c r="G502" s="9"/>
    </row>
    <row r="503" spans="1:7" ht="15.75" thickBot="1" x14ac:dyDescent="0.3">
      <c r="A503" s="6"/>
      <c r="B503" s="6"/>
      <c r="C503" s="6"/>
      <c r="D503" s="6"/>
      <c r="E503" s="6"/>
      <c r="F503" s="6"/>
      <c r="G503" s="6"/>
    </row>
    <row r="504" spans="1:7" ht="15.75" thickBot="1" x14ac:dyDescent="0.3">
      <c r="A504" s="7" t="s">
        <v>19906</v>
      </c>
      <c r="B504" s="7" t="s">
        <v>19907</v>
      </c>
      <c r="C504" s="8" t="s">
        <v>10</v>
      </c>
      <c r="D504" s="9">
        <v>3.23</v>
      </c>
      <c r="E504" s="9"/>
      <c r="F504" s="9">
        <v>80.19</v>
      </c>
      <c r="G504" s="9"/>
    </row>
    <row r="505" spans="1:7" ht="15.75" thickBot="1" x14ac:dyDescent="0.3">
      <c r="A505" s="6"/>
      <c r="B505" s="6"/>
      <c r="C505" s="6"/>
      <c r="D505" s="6"/>
      <c r="E505" s="6"/>
      <c r="F505" s="6"/>
      <c r="G505" s="6"/>
    </row>
    <row r="506" spans="1:7" ht="15.75" thickBot="1" x14ac:dyDescent="0.3">
      <c r="A506" s="7" t="s">
        <v>19908</v>
      </c>
      <c r="B506" s="7" t="s">
        <v>19909</v>
      </c>
      <c r="C506" s="8" t="s">
        <v>10</v>
      </c>
      <c r="D506" s="9">
        <v>4.1399999999999997</v>
      </c>
      <c r="E506" s="9"/>
      <c r="F506" s="9">
        <v>79.95</v>
      </c>
      <c r="G506" s="9"/>
    </row>
    <row r="507" spans="1:7" ht="15.75" thickBot="1" x14ac:dyDescent="0.3">
      <c r="A507" s="6"/>
      <c r="B507" s="6"/>
      <c r="C507" s="6"/>
      <c r="D507" s="6"/>
      <c r="E507" s="6"/>
      <c r="F507" s="6"/>
      <c r="G507" s="6"/>
    </row>
    <row r="508" spans="1:7" ht="15.75" thickBot="1" x14ac:dyDescent="0.3">
      <c r="A508" s="7" t="s">
        <v>19910</v>
      </c>
      <c r="B508" s="7" t="s">
        <v>19911</v>
      </c>
      <c r="C508" s="8" t="s">
        <v>10</v>
      </c>
      <c r="D508" s="9">
        <v>4.22</v>
      </c>
      <c r="E508" s="9"/>
      <c r="F508" s="9">
        <v>80.09</v>
      </c>
      <c r="G508" s="9"/>
    </row>
    <row r="509" spans="1:7" ht="15.75" thickBot="1" x14ac:dyDescent="0.3">
      <c r="A509" s="6"/>
      <c r="B509" s="6"/>
      <c r="C509" s="6"/>
      <c r="D509" s="6"/>
      <c r="E509" s="6"/>
      <c r="F509" s="6"/>
      <c r="G509" s="6"/>
    </row>
    <row r="510" spans="1:7" ht="15.75" thickBot="1" x14ac:dyDescent="0.3">
      <c r="A510" s="7" t="s">
        <v>19912</v>
      </c>
      <c r="B510" s="7" t="s">
        <v>19913</v>
      </c>
      <c r="C510" s="8" t="s">
        <v>10</v>
      </c>
      <c r="D510" s="9">
        <v>4.71</v>
      </c>
      <c r="E510" s="9"/>
      <c r="F510" s="9">
        <v>80.040000000000006</v>
      </c>
      <c r="G510" s="9"/>
    </row>
    <row r="511" spans="1:7" ht="15.75" thickBot="1" x14ac:dyDescent="0.3">
      <c r="A511" s="6"/>
      <c r="B511" s="6"/>
      <c r="C511" s="6"/>
      <c r="D511" s="6"/>
      <c r="E511" s="6"/>
      <c r="F511" s="6"/>
      <c r="G511" s="6"/>
    </row>
    <row r="512" spans="1:7" ht="15.75" thickBot="1" x14ac:dyDescent="0.3">
      <c r="A512" s="7" t="s">
        <v>19914</v>
      </c>
      <c r="B512" s="7" t="s">
        <v>19915</v>
      </c>
      <c r="C512" s="8" t="s">
        <v>10</v>
      </c>
      <c r="D512" s="9">
        <v>5.7</v>
      </c>
      <c r="E512" s="9"/>
      <c r="F512" s="9">
        <v>80</v>
      </c>
      <c r="G512" s="9"/>
    </row>
    <row r="513" spans="1:7" ht="15.75" thickBot="1" x14ac:dyDescent="0.3">
      <c r="A513" s="6"/>
      <c r="B513" s="6"/>
      <c r="C513" s="6"/>
      <c r="D513" s="6"/>
      <c r="E513" s="6"/>
      <c r="F513" s="6"/>
      <c r="G513" s="6"/>
    </row>
    <row r="514" spans="1:7" ht="15.75" thickBot="1" x14ac:dyDescent="0.3">
      <c r="A514" s="7" t="s">
        <v>19916</v>
      </c>
      <c r="B514" s="7" t="s">
        <v>19917</v>
      </c>
      <c r="C514" s="8" t="s">
        <v>10</v>
      </c>
      <c r="D514" s="9">
        <v>5.49</v>
      </c>
      <c r="E514" s="9"/>
      <c r="F514" s="9">
        <v>80.150000000000006</v>
      </c>
      <c r="G514" s="9"/>
    </row>
    <row r="515" spans="1:7" ht="15.75" thickBot="1" x14ac:dyDescent="0.3">
      <c r="A515" s="6"/>
      <c r="B515" s="6"/>
      <c r="C515" s="6"/>
      <c r="D515" s="6"/>
      <c r="E515" s="6"/>
      <c r="F515" s="6"/>
      <c r="G515" s="6"/>
    </row>
    <row r="516" spans="1:7" ht="15.75" thickBot="1" x14ac:dyDescent="0.3">
      <c r="A516" s="7" t="s">
        <v>19918</v>
      </c>
      <c r="B516" s="7" t="s">
        <v>19919</v>
      </c>
      <c r="C516" s="8" t="s">
        <v>10</v>
      </c>
      <c r="D516" s="9">
        <v>6.27</v>
      </c>
      <c r="E516" s="9"/>
      <c r="F516" s="9">
        <v>80.06</v>
      </c>
      <c r="G516" s="9"/>
    </row>
    <row r="517" spans="1:7" ht="15.75" thickBot="1" x14ac:dyDescent="0.3">
      <c r="A517" s="6"/>
      <c r="B517" s="6"/>
      <c r="C517" s="6"/>
      <c r="D517" s="6"/>
      <c r="E517" s="6"/>
      <c r="F517" s="6"/>
      <c r="G517" s="6"/>
    </row>
    <row r="518" spans="1:7" ht="15.75" thickBot="1" x14ac:dyDescent="0.3">
      <c r="A518" s="7" t="s">
        <v>19920</v>
      </c>
      <c r="B518" s="7" t="s">
        <v>19921</v>
      </c>
      <c r="C518" s="8" t="s">
        <v>10</v>
      </c>
      <c r="D518" s="9">
        <v>7.16</v>
      </c>
      <c r="E518" s="9"/>
      <c r="F518" s="9">
        <v>80.17</v>
      </c>
      <c r="G518" s="9"/>
    </row>
    <row r="519" spans="1:7" ht="15.75" thickBot="1" x14ac:dyDescent="0.3">
      <c r="A519" s="6"/>
      <c r="B519" s="6"/>
      <c r="C519" s="6"/>
      <c r="D519" s="6"/>
      <c r="E519" s="6"/>
      <c r="F519" s="6"/>
      <c r="G519" s="6"/>
    </row>
    <row r="520" spans="1:7" ht="15.75" thickBot="1" x14ac:dyDescent="0.3">
      <c r="A520" s="7" t="s">
        <v>19922</v>
      </c>
      <c r="B520" s="7" t="s">
        <v>19923</v>
      </c>
      <c r="C520" s="8" t="s">
        <v>10</v>
      </c>
      <c r="D520" s="9">
        <v>7.16</v>
      </c>
      <c r="E520" s="9"/>
      <c r="F520" s="9">
        <v>80.17</v>
      </c>
      <c r="G520" s="9"/>
    </row>
    <row r="521" spans="1:7" ht="15.75" thickBot="1" x14ac:dyDescent="0.3">
      <c r="A521" s="6"/>
      <c r="B521" s="6"/>
      <c r="C521" s="6"/>
      <c r="D521" s="6"/>
      <c r="E521" s="6"/>
      <c r="F521" s="6"/>
      <c r="G521" s="6"/>
    </row>
    <row r="522" spans="1:7" ht="15.75" thickBot="1" x14ac:dyDescent="0.3">
      <c r="A522" s="7" t="s">
        <v>19924</v>
      </c>
      <c r="B522" s="7" t="s">
        <v>19925</v>
      </c>
      <c r="C522" s="8" t="s">
        <v>10</v>
      </c>
      <c r="D522" s="9">
        <v>7.16</v>
      </c>
      <c r="E522" s="9"/>
      <c r="F522" s="9">
        <v>80.17</v>
      </c>
      <c r="G522" s="9"/>
    </row>
    <row r="523" spans="1:7" ht="15.75" thickBot="1" x14ac:dyDescent="0.3">
      <c r="A523" s="6"/>
      <c r="B523" s="6"/>
      <c r="C523" s="6"/>
      <c r="D523" s="6"/>
      <c r="E523" s="6"/>
      <c r="F523" s="6"/>
      <c r="G523" s="6"/>
    </row>
    <row r="524" spans="1:7" ht="15.75" thickBot="1" x14ac:dyDescent="0.3">
      <c r="A524" s="7" t="s">
        <v>19926</v>
      </c>
      <c r="B524" s="7" t="s">
        <v>19927</v>
      </c>
      <c r="C524" s="8"/>
      <c r="D524" s="9"/>
      <c r="E524" s="9"/>
      <c r="F524" s="9"/>
      <c r="G524" s="9"/>
    </row>
    <row r="525" spans="1:7" ht="15.75" thickBot="1" x14ac:dyDescent="0.3">
      <c r="A525" s="6"/>
      <c r="B525" s="6"/>
      <c r="C525" s="6"/>
      <c r="D525" s="6"/>
      <c r="E525" s="6"/>
      <c r="F525" s="6"/>
      <c r="G525" s="6"/>
    </row>
    <row r="526" spans="1:7" ht="15.75" thickBot="1" x14ac:dyDescent="0.3">
      <c r="A526" s="7" t="s">
        <v>19928</v>
      </c>
      <c r="B526" s="7" t="s">
        <v>19887</v>
      </c>
      <c r="C526" s="8" t="s">
        <v>10</v>
      </c>
      <c r="D526" s="9">
        <v>2.2599999999999998</v>
      </c>
      <c r="E526" s="9"/>
      <c r="F526" s="9">
        <v>80.09</v>
      </c>
      <c r="G526" s="9"/>
    </row>
    <row r="527" spans="1:7" ht="15.75" thickBot="1" x14ac:dyDescent="0.3">
      <c r="A527" s="6"/>
      <c r="B527" s="6"/>
      <c r="C527" s="6"/>
      <c r="D527" s="6"/>
      <c r="E527" s="6"/>
      <c r="F527" s="6"/>
      <c r="G527" s="6"/>
    </row>
    <row r="528" spans="1:7" ht="15.75" thickBot="1" x14ac:dyDescent="0.3">
      <c r="A528" s="7" t="s">
        <v>19929</v>
      </c>
      <c r="B528" s="7" t="s">
        <v>19889</v>
      </c>
      <c r="C528" s="8" t="s">
        <v>10</v>
      </c>
      <c r="D528" s="9">
        <v>2.46</v>
      </c>
      <c r="E528" s="9"/>
      <c r="F528" s="9">
        <v>80.08</v>
      </c>
      <c r="G528" s="9"/>
    </row>
    <row r="529" spans="1:7" ht="15.75" thickBot="1" x14ac:dyDescent="0.3">
      <c r="A529" s="6"/>
      <c r="B529" s="6"/>
      <c r="C529" s="6"/>
      <c r="D529" s="6"/>
      <c r="E529" s="6"/>
      <c r="F529" s="6"/>
      <c r="G529" s="6"/>
    </row>
    <row r="530" spans="1:7" ht="15.75" thickBot="1" x14ac:dyDescent="0.3">
      <c r="A530" s="7" t="s">
        <v>19930</v>
      </c>
      <c r="B530" s="7" t="s">
        <v>19891</v>
      </c>
      <c r="C530" s="8" t="s">
        <v>10</v>
      </c>
      <c r="D530" s="9">
        <v>2.65</v>
      </c>
      <c r="E530" s="9"/>
      <c r="F530" s="9">
        <v>80</v>
      </c>
      <c r="G530" s="9"/>
    </row>
    <row r="531" spans="1:7" ht="15.75" thickBot="1" x14ac:dyDescent="0.3">
      <c r="A531" s="6"/>
      <c r="B531" s="6"/>
      <c r="C531" s="6"/>
      <c r="D531" s="6"/>
      <c r="E531" s="6"/>
      <c r="F531" s="6"/>
      <c r="G531" s="6"/>
    </row>
    <row r="532" spans="1:7" ht="15.75" thickBot="1" x14ac:dyDescent="0.3">
      <c r="A532" s="7" t="s">
        <v>19931</v>
      </c>
      <c r="B532" s="7" t="s">
        <v>19893</v>
      </c>
      <c r="C532" s="8" t="s">
        <v>10</v>
      </c>
      <c r="D532" s="9">
        <v>3.14</v>
      </c>
      <c r="E532" s="9"/>
      <c r="F532" s="9">
        <v>79.94</v>
      </c>
      <c r="G532" s="9"/>
    </row>
    <row r="533" spans="1:7" ht="15.75" thickBot="1" x14ac:dyDescent="0.3">
      <c r="A533" s="6"/>
      <c r="B533" s="6"/>
      <c r="C533" s="6"/>
      <c r="D533" s="6"/>
      <c r="E533" s="6"/>
      <c r="F533" s="6"/>
      <c r="G533" s="6"/>
    </row>
    <row r="534" spans="1:7" ht="15.75" thickBot="1" x14ac:dyDescent="0.3">
      <c r="A534" s="7" t="s">
        <v>19932</v>
      </c>
      <c r="B534" s="7" t="s">
        <v>19895</v>
      </c>
      <c r="C534" s="8" t="s">
        <v>10</v>
      </c>
      <c r="D534" s="9">
        <v>3.62</v>
      </c>
      <c r="E534" s="9"/>
      <c r="F534" s="9">
        <v>80.11</v>
      </c>
      <c r="G534" s="9"/>
    </row>
    <row r="535" spans="1:7" ht="15.75" thickBot="1" x14ac:dyDescent="0.3">
      <c r="A535" s="6"/>
      <c r="B535" s="6"/>
      <c r="C535" s="6"/>
      <c r="D535" s="6"/>
      <c r="E535" s="6"/>
      <c r="F535" s="6"/>
      <c r="G535" s="6"/>
    </row>
    <row r="536" spans="1:7" ht="15.75" thickBot="1" x14ac:dyDescent="0.3">
      <c r="A536" s="7" t="s">
        <v>19933</v>
      </c>
      <c r="B536" s="7" t="s">
        <v>19897</v>
      </c>
      <c r="C536" s="8" t="s">
        <v>10</v>
      </c>
      <c r="D536" s="9">
        <v>2.85</v>
      </c>
      <c r="E536" s="9"/>
      <c r="F536" s="9">
        <v>80</v>
      </c>
      <c r="G536" s="9"/>
    </row>
    <row r="537" spans="1:7" ht="15.75" thickBot="1" x14ac:dyDescent="0.3">
      <c r="A537" s="6"/>
      <c r="B537" s="6"/>
      <c r="C537" s="6"/>
      <c r="D537" s="6"/>
      <c r="E537" s="6"/>
      <c r="F537" s="6"/>
      <c r="G537" s="6"/>
    </row>
    <row r="538" spans="1:7" ht="15.75" thickBot="1" x14ac:dyDescent="0.3">
      <c r="A538" s="7" t="s">
        <v>19934</v>
      </c>
      <c r="B538" s="7" t="s">
        <v>19899</v>
      </c>
      <c r="C538" s="8" t="s">
        <v>10</v>
      </c>
      <c r="D538" s="9">
        <v>3.33</v>
      </c>
      <c r="E538" s="9"/>
      <c r="F538" s="9">
        <v>80.180000000000007</v>
      </c>
      <c r="G538" s="9"/>
    </row>
    <row r="539" spans="1:7" ht="15.75" thickBot="1" x14ac:dyDescent="0.3">
      <c r="A539" s="6"/>
      <c r="B539" s="6"/>
      <c r="C539" s="6"/>
      <c r="D539" s="6"/>
      <c r="E539" s="6"/>
      <c r="F539" s="6"/>
      <c r="G539" s="6"/>
    </row>
    <row r="540" spans="1:7" ht="15.75" thickBot="1" x14ac:dyDescent="0.3">
      <c r="A540" s="7" t="s">
        <v>19935</v>
      </c>
      <c r="B540" s="7" t="s">
        <v>19901</v>
      </c>
      <c r="C540" s="8" t="s">
        <v>10</v>
      </c>
      <c r="D540" s="9">
        <v>3.73</v>
      </c>
      <c r="E540" s="9"/>
      <c r="F540" s="9">
        <v>80.16</v>
      </c>
      <c r="G540" s="9"/>
    </row>
    <row r="541" spans="1:7" ht="15.75" thickBot="1" x14ac:dyDescent="0.3">
      <c r="A541" s="6"/>
      <c r="B541" s="6"/>
      <c r="C541" s="6"/>
      <c r="D541" s="6"/>
      <c r="E541" s="6"/>
      <c r="F541" s="6"/>
      <c r="G541" s="6"/>
    </row>
    <row r="542" spans="1:7" ht="15.75" thickBot="1" x14ac:dyDescent="0.3">
      <c r="A542" s="7" t="s">
        <v>19936</v>
      </c>
      <c r="B542" s="7" t="s">
        <v>19903</v>
      </c>
      <c r="C542" s="8" t="s">
        <v>10</v>
      </c>
      <c r="D542" s="9">
        <v>4.3099999999999996</v>
      </c>
      <c r="E542" s="9"/>
      <c r="F542" s="9">
        <v>80.05</v>
      </c>
      <c r="G542" s="9"/>
    </row>
    <row r="543" spans="1:7" ht="15.75" thickBot="1" x14ac:dyDescent="0.3">
      <c r="A543" s="6"/>
      <c r="B543" s="6"/>
      <c r="C543" s="6"/>
      <c r="D543" s="6"/>
      <c r="E543" s="6"/>
      <c r="F543" s="6"/>
      <c r="G543" s="6"/>
    </row>
    <row r="544" spans="1:7" ht="15.75" thickBot="1" x14ac:dyDescent="0.3">
      <c r="A544" s="7" t="s">
        <v>19937</v>
      </c>
      <c r="B544" s="7" t="s">
        <v>19905</v>
      </c>
      <c r="C544" s="8" t="s">
        <v>10</v>
      </c>
      <c r="D544" s="9">
        <v>4.99</v>
      </c>
      <c r="E544" s="9"/>
      <c r="F544" s="9">
        <v>80.16</v>
      </c>
      <c r="G544" s="9"/>
    </row>
    <row r="545" spans="1:7" ht="15.75" thickBot="1" x14ac:dyDescent="0.3">
      <c r="A545" s="6"/>
      <c r="B545" s="6"/>
      <c r="C545" s="6"/>
      <c r="D545" s="6"/>
      <c r="E545" s="6"/>
      <c r="F545" s="6"/>
      <c r="G545" s="6"/>
    </row>
    <row r="546" spans="1:7" ht="15.75" thickBot="1" x14ac:dyDescent="0.3">
      <c r="A546" s="7" t="s">
        <v>19938</v>
      </c>
      <c r="B546" s="7" t="s">
        <v>19907</v>
      </c>
      <c r="C546" s="8" t="s">
        <v>10</v>
      </c>
      <c r="D546" s="9">
        <v>3.44</v>
      </c>
      <c r="E546" s="9"/>
      <c r="F546" s="9">
        <v>80.23</v>
      </c>
      <c r="G546" s="9"/>
    </row>
    <row r="547" spans="1:7" ht="15.75" thickBot="1" x14ac:dyDescent="0.3">
      <c r="A547" s="6"/>
      <c r="B547" s="6"/>
      <c r="C547" s="6"/>
      <c r="D547" s="6"/>
      <c r="E547" s="6"/>
      <c r="F547" s="6"/>
      <c r="G547" s="6"/>
    </row>
    <row r="548" spans="1:7" ht="15.75" thickBot="1" x14ac:dyDescent="0.3">
      <c r="A548" s="7" t="s">
        <v>19939</v>
      </c>
      <c r="B548" s="7" t="s">
        <v>19909</v>
      </c>
      <c r="C548" s="8" t="s">
        <v>10</v>
      </c>
      <c r="D548" s="9">
        <v>4.22</v>
      </c>
      <c r="E548" s="9"/>
      <c r="F548" s="9">
        <v>80.09</v>
      </c>
      <c r="G548" s="9"/>
    </row>
    <row r="549" spans="1:7" ht="15.75" thickBot="1" x14ac:dyDescent="0.3">
      <c r="A549" s="6"/>
      <c r="B549" s="6"/>
      <c r="C549" s="6"/>
      <c r="D549" s="6"/>
      <c r="E549" s="6"/>
      <c r="F549" s="6"/>
      <c r="G549" s="6"/>
    </row>
    <row r="550" spans="1:7" ht="15.75" thickBot="1" x14ac:dyDescent="0.3">
      <c r="A550" s="7" t="s">
        <v>19940</v>
      </c>
      <c r="B550" s="7" t="s">
        <v>19911</v>
      </c>
      <c r="C550" s="8" t="s">
        <v>10</v>
      </c>
      <c r="D550" s="9">
        <v>4.8099999999999996</v>
      </c>
      <c r="E550" s="9"/>
      <c r="F550" s="9">
        <v>80.040000000000006</v>
      </c>
      <c r="G550" s="9"/>
    </row>
    <row r="551" spans="1:7" ht="15.75" thickBot="1" x14ac:dyDescent="0.3">
      <c r="A551" s="6"/>
      <c r="B551" s="6"/>
      <c r="C551" s="6"/>
      <c r="D551" s="6"/>
      <c r="E551" s="6"/>
      <c r="F551" s="6"/>
      <c r="G551" s="6"/>
    </row>
    <row r="552" spans="1:7" ht="15.75" thickBot="1" x14ac:dyDescent="0.3">
      <c r="A552" s="7" t="s">
        <v>19941</v>
      </c>
      <c r="B552" s="7" t="s">
        <v>19913</v>
      </c>
      <c r="C552" s="8" t="s">
        <v>10</v>
      </c>
      <c r="D552" s="9">
        <v>5.49</v>
      </c>
      <c r="E552" s="9"/>
      <c r="F552" s="9">
        <v>80.150000000000006</v>
      </c>
      <c r="G552" s="9"/>
    </row>
    <row r="553" spans="1:7" ht="15.75" thickBot="1" x14ac:dyDescent="0.3">
      <c r="A553" s="6"/>
      <c r="B553" s="6"/>
      <c r="C553" s="6"/>
      <c r="D553" s="6"/>
      <c r="E553" s="6"/>
      <c r="F553" s="6"/>
      <c r="G553" s="6"/>
    </row>
    <row r="554" spans="1:7" ht="15.75" thickBot="1" x14ac:dyDescent="0.3">
      <c r="A554" s="7" t="s">
        <v>19942</v>
      </c>
      <c r="B554" s="7" t="s">
        <v>19915</v>
      </c>
      <c r="C554" s="8" t="s">
        <v>10</v>
      </c>
      <c r="D554" s="9">
        <v>6.17</v>
      </c>
      <c r="E554" s="9"/>
      <c r="F554" s="9">
        <v>80.06</v>
      </c>
      <c r="G554" s="9"/>
    </row>
    <row r="555" spans="1:7" ht="15.75" thickBot="1" x14ac:dyDescent="0.3">
      <c r="A555" s="6"/>
      <c r="B555" s="6"/>
      <c r="C555" s="6"/>
      <c r="D555" s="6"/>
      <c r="E555" s="6"/>
      <c r="F555" s="6"/>
      <c r="G555" s="6"/>
    </row>
    <row r="556" spans="1:7" ht="15.75" thickBot="1" x14ac:dyDescent="0.3">
      <c r="A556" s="7" t="s">
        <v>19943</v>
      </c>
      <c r="B556" s="7" t="s">
        <v>19917</v>
      </c>
      <c r="C556" s="8" t="s">
        <v>10</v>
      </c>
      <c r="D556" s="9">
        <v>5.8</v>
      </c>
      <c r="E556" s="9"/>
      <c r="F556" s="9">
        <v>80</v>
      </c>
      <c r="G556" s="9"/>
    </row>
    <row r="557" spans="1:7" ht="15.75" thickBot="1" x14ac:dyDescent="0.3">
      <c r="A557" s="6"/>
      <c r="B557" s="6"/>
      <c r="C557" s="6"/>
      <c r="D557" s="6"/>
      <c r="E557" s="6"/>
      <c r="F557" s="6"/>
      <c r="G557" s="6"/>
    </row>
    <row r="558" spans="1:7" ht="15.75" thickBot="1" x14ac:dyDescent="0.3">
      <c r="A558" s="7" t="s">
        <v>19944</v>
      </c>
      <c r="B558" s="7" t="s">
        <v>19919</v>
      </c>
      <c r="C558" s="8" t="s">
        <v>10</v>
      </c>
      <c r="D558" s="9">
        <v>6.57</v>
      </c>
      <c r="E558" s="9"/>
      <c r="F558" s="9">
        <v>80.06</v>
      </c>
      <c r="G558" s="9"/>
    </row>
    <row r="559" spans="1:7" ht="15.75" thickBot="1" x14ac:dyDescent="0.3">
      <c r="A559" s="6"/>
      <c r="B559" s="6"/>
      <c r="C559" s="6"/>
      <c r="D559" s="6"/>
      <c r="E559" s="6"/>
      <c r="F559" s="6"/>
      <c r="G559" s="6"/>
    </row>
    <row r="560" spans="1:7" ht="15.75" thickBot="1" x14ac:dyDescent="0.3">
      <c r="A560" s="7" t="s">
        <v>19945</v>
      </c>
      <c r="B560" s="7" t="s">
        <v>19921</v>
      </c>
      <c r="C560" s="8" t="s">
        <v>10</v>
      </c>
      <c r="D560" s="9">
        <v>7.44</v>
      </c>
      <c r="E560" s="9"/>
      <c r="F560" s="9">
        <v>80.11</v>
      </c>
      <c r="G560" s="9"/>
    </row>
    <row r="561" spans="1:7" ht="15.75" thickBot="1" x14ac:dyDescent="0.3">
      <c r="A561" s="6"/>
      <c r="B561" s="6"/>
      <c r="C561" s="6"/>
      <c r="D561" s="6"/>
      <c r="E561" s="6"/>
      <c r="F561" s="6"/>
      <c r="G561" s="6"/>
    </row>
    <row r="562" spans="1:7" ht="15.75" thickBot="1" x14ac:dyDescent="0.3">
      <c r="A562" s="7" t="s">
        <v>19946</v>
      </c>
      <c r="B562" s="7" t="s">
        <v>19923</v>
      </c>
      <c r="C562" s="8" t="s">
        <v>10</v>
      </c>
      <c r="D562" s="9">
        <v>7.94</v>
      </c>
      <c r="E562" s="9"/>
      <c r="F562" s="9">
        <v>80.099999999999994</v>
      </c>
      <c r="G562" s="9"/>
    </row>
    <row r="563" spans="1:7" ht="15.75" thickBot="1" x14ac:dyDescent="0.3">
      <c r="A563" s="6"/>
      <c r="B563" s="6"/>
      <c r="C563" s="6"/>
      <c r="D563" s="6"/>
      <c r="E563" s="6"/>
      <c r="F563" s="6"/>
      <c r="G563" s="6"/>
    </row>
    <row r="564" spans="1:7" ht="15.75" thickBot="1" x14ac:dyDescent="0.3">
      <c r="A564" s="7" t="s">
        <v>19947</v>
      </c>
      <c r="B564" s="7" t="s">
        <v>19925</v>
      </c>
      <c r="C564" s="8" t="s">
        <v>10</v>
      </c>
      <c r="D564" s="9">
        <v>9.1199999999999992</v>
      </c>
      <c r="E564" s="9"/>
      <c r="F564" s="9">
        <v>80.040000000000006</v>
      </c>
      <c r="G564" s="9"/>
    </row>
    <row r="565" spans="1:7" ht="15.75" thickBot="1" x14ac:dyDescent="0.3">
      <c r="A565" s="6"/>
      <c r="B565" s="6"/>
      <c r="C565" s="6"/>
      <c r="D565" s="6"/>
      <c r="E565" s="6"/>
      <c r="F565" s="6"/>
      <c r="G565" s="6"/>
    </row>
    <row r="566" spans="1:7" ht="15.75" thickBot="1" x14ac:dyDescent="0.3">
      <c r="A566" s="7" t="s">
        <v>19948</v>
      </c>
      <c r="B566" s="7" t="s">
        <v>19949</v>
      </c>
      <c r="C566" s="8"/>
      <c r="D566" s="9"/>
      <c r="E566" s="9"/>
      <c r="F566" s="9"/>
      <c r="G566" s="9"/>
    </row>
    <row r="567" spans="1:7" ht="15.75" thickBot="1" x14ac:dyDescent="0.3">
      <c r="A567" s="6"/>
      <c r="B567" s="6"/>
      <c r="C567" s="6"/>
      <c r="D567" s="6"/>
      <c r="E567" s="6"/>
      <c r="F567" s="6"/>
      <c r="G567" s="6"/>
    </row>
    <row r="568" spans="1:7" ht="25.5" thickBot="1" x14ac:dyDescent="0.3">
      <c r="A568" s="7" t="s">
        <v>19950</v>
      </c>
      <c r="B568" s="7" t="s">
        <v>19951</v>
      </c>
      <c r="C568" s="8"/>
      <c r="D568" s="9"/>
      <c r="E568" s="9"/>
      <c r="F568" s="9"/>
      <c r="G568" s="9"/>
    </row>
    <row r="569" spans="1:7" ht="15.75" thickBot="1" x14ac:dyDescent="0.3">
      <c r="A569" s="6"/>
      <c r="B569" s="6"/>
      <c r="C569" s="6"/>
      <c r="D569" s="6"/>
      <c r="E569" s="6"/>
      <c r="F569" s="6"/>
      <c r="G569" s="6"/>
    </row>
    <row r="570" spans="1:7" ht="15.75" thickBot="1" x14ac:dyDescent="0.3">
      <c r="A570" s="7" t="s">
        <v>19952</v>
      </c>
      <c r="B570" s="7" t="s">
        <v>19953</v>
      </c>
      <c r="C570" s="8" t="s">
        <v>10</v>
      </c>
      <c r="D570" s="9">
        <v>168.66</v>
      </c>
      <c r="E570" s="9"/>
      <c r="F570" s="9">
        <v>80.099999999999994</v>
      </c>
      <c r="G570" s="9"/>
    </row>
    <row r="571" spans="1:7" ht="15.75" thickBot="1" x14ac:dyDescent="0.3">
      <c r="A571" s="6"/>
      <c r="B571" s="6"/>
      <c r="C571" s="6"/>
      <c r="D571" s="6"/>
      <c r="E571" s="6"/>
      <c r="F571" s="6"/>
      <c r="G571" s="6"/>
    </row>
    <row r="572" spans="1:7" ht="15.75" thickBot="1" x14ac:dyDescent="0.3">
      <c r="A572" s="7" t="s">
        <v>19954</v>
      </c>
      <c r="B572" s="7" t="s">
        <v>19955</v>
      </c>
      <c r="C572" s="8" t="s">
        <v>10</v>
      </c>
      <c r="D572" s="9">
        <v>193.3</v>
      </c>
      <c r="E572" s="9"/>
      <c r="F572" s="9">
        <v>80.099999999999994</v>
      </c>
      <c r="G572" s="9"/>
    </row>
    <row r="573" spans="1:7" ht="15.75" thickBot="1" x14ac:dyDescent="0.3">
      <c r="A573" s="6"/>
      <c r="B573" s="6"/>
      <c r="C573" s="6"/>
      <c r="D573" s="6"/>
      <c r="E573" s="6"/>
      <c r="F573" s="6"/>
      <c r="G573" s="6"/>
    </row>
    <row r="574" spans="1:7" ht="15.75" thickBot="1" x14ac:dyDescent="0.3">
      <c r="A574" s="7" t="s">
        <v>19956</v>
      </c>
      <c r="B574" s="7" t="s">
        <v>19957</v>
      </c>
      <c r="C574" s="8" t="s">
        <v>10</v>
      </c>
      <c r="D574" s="9">
        <v>161.1</v>
      </c>
      <c r="E574" s="9"/>
      <c r="F574" s="9">
        <v>80.09</v>
      </c>
      <c r="G574" s="9"/>
    </row>
    <row r="575" spans="1:7" ht="15.75" thickBot="1" x14ac:dyDescent="0.3">
      <c r="A575" s="6"/>
      <c r="B575" s="6"/>
      <c r="C575" s="6"/>
      <c r="D575" s="6"/>
      <c r="E575" s="6"/>
      <c r="F575" s="6"/>
      <c r="G575" s="6"/>
    </row>
    <row r="576" spans="1:7" ht="15.75" thickBot="1" x14ac:dyDescent="0.3">
      <c r="A576" s="7" t="s">
        <v>19958</v>
      </c>
      <c r="B576" s="7" t="s">
        <v>19959</v>
      </c>
      <c r="C576" s="8" t="s">
        <v>10</v>
      </c>
      <c r="D576" s="9">
        <v>40.28</v>
      </c>
      <c r="E576" s="9"/>
      <c r="F576" s="9">
        <v>80.09</v>
      </c>
      <c r="G576" s="9"/>
    </row>
    <row r="577" spans="1:7" ht="15.75" thickBot="1" x14ac:dyDescent="0.3">
      <c r="A577" s="6"/>
      <c r="B577" s="6"/>
      <c r="C577" s="6"/>
      <c r="D577" s="6"/>
      <c r="E577" s="6"/>
      <c r="F577" s="6"/>
      <c r="G577" s="6"/>
    </row>
    <row r="578" spans="1:7" ht="15.75" thickBot="1" x14ac:dyDescent="0.3">
      <c r="A578" s="7" t="s">
        <v>19960</v>
      </c>
      <c r="B578" s="7" t="s">
        <v>19961</v>
      </c>
      <c r="C578" s="8" t="s">
        <v>10</v>
      </c>
      <c r="D578" s="9">
        <v>846.38</v>
      </c>
      <c r="E578" s="9"/>
      <c r="F578" s="9">
        <v>80.099999999999994</v>
      </c>
      <c r="G578" s="9"/>
    </row>
    <row r="579" spans="1:7" ht="15.75" thickBot="1" x14ac:dyDescent="0.3">
      <c r="A579" s="6"/>
      <c r="B579" s="6"/>
      <c r="C579" s="6"/>
      <c r="D579" s="6"/>
      <c r="E579" s="6"/>
      <c r="F579" s="6"/>
      <c r="G579" s="6"/>
    </row>
    <row r="580" spans="1:7" ht="15.75" thickBot="1" x14ac:dyDescent="0.3">
      <c r="A580" s="7" t="s">
        <v>19962</v>
      </c>
      <c r="B580" s="7" t="s">
        <v>19963</v>
      </c>
      <c r="C580" s="8" t="s">
        <v>10</v>
      </c>
      <c r="D580" s="9">
        <v>643.97</v>
      </c>
      <c r="E580" s="9"/>
      <c r="F580" s="9">
        <v>80.099999999999994</v>
      </c>
      <c r="G580" s="9"/>
    </row>
    <row r="581" spans="1:7" ht="15.75" thickBot="1" x14ac:dyDescent="0.3">
      <c r="A581" s="6"/>
      <c r="B581" s="6"/>
      <c r="C581" s="6"/>
      <c r="D581" s="6"/>
      <c r="E581" s="6"/>
      <c r="F581" s="6"/>
      <c r="G581" s="6"/>
    </row>
    <row r="582" spans="1:7" ht="15.75" thickBot="1" x14ac:dyDescent="0.3">
      <c r="A582" s="7" t="s">
        <v>19964</v>
      </c>
      <c r="B582" s="7" t="s">
        <v>19965</v>
      </c>
      <c r="C582" s="8" t="s">
        <v>10</v>
      </c>
      <c r="D582" s="9" t="s">
        <v>19966</v>
      </c>
      <c r="E582" s="9"/>
      <c r="F582" s="9">
        <v>80.099999999999994</v>
      </c>
      <c r="G582" s="9"/>
    </row>
    <row r="583" spans="1:7" ht="15.75" thickBot="1" x14ac:dyDescent="0.3">
      <c r="A583" s="6"/>
      <c r="B583" s="6"/>
      <c r="C583" s="6"/>
      <c r="D583" s="6"/>
      <c r="E583" s="6"/>
      <c r="F583" s="6"/>
      <c r="G583" s="6"/>
    </row>
    <row r="584" spans="1:7" ht="15.75" thickBot="1" x14ac:dyDescent="0.3">
      <c r="A584" s="7" t="s">
        <v>19967</v>
      </c>
      <c r="B584" s="7" t="s">
        <v>19968</v>
      </c>
      <c r="C584" s="8" t="s">
        <v>10</v>
      </c>
      <c r="D584" s="9">
        <v>827.98</v>
      </c>
      <c r="E584" s="9"/>
      <c r="F584" s="9">
        <v>80.099999999999994</v>
      </c>
      <c r="G584" s="9"/>
    </row>
    <row r="585" spans="1:7" ht="15.75" thickBot="1" x14ac:dyDescent="0.3">
      <c r="A585" s="6"/>
      <c r="B585" s="6"/>
      <c r="C585" s="6"/>
      <c r="D585" s="6"/>
      <c r="E585" s="6"/>
      <c r="F585" s="6"/>
      <c r="G585" s="6"/>
    </row>
    <row r="586" spans="1:7" ht="15.75" thickBot="1" x14ac:dyDescent="0.3">
      <c r="A586" s="7" t="s">
        <v>19969</v>
      </c>
      <c r="B586" s="7" t="s">
        <v>19970</v>
      </c>
      <c r="C586" s="8" t="s">
        <v>10</v>
      </c>
      <c r="D586" s="9" t="s">
        <v>19971</v>
      </c>
      <c r="E586" s="9"/>
      <c r="F586" s="9">
        <v>80.099999999999994</v>
      </c>
      <c r="G586" s="9"/>
    </row>
    <row r="587" spans="1:7" ht="15.75" thickBot="1" x14ac:dyDescent="0.3">
      <c r="A587" s="6"/>
      <c r="B587" s="6"/>
      <c r="C587" s="6"/>
      <c r="D587" s="6"/>
      <c r="E587" s="6"/>
      <c r="F587" s="6"/>
      <c r="G587" s="6"/>
    </row>
    <row r="588" spans="1:7" ht="15.75" thickBot="1" x14ac:dyDescent="0.3">
      <c r="A588" s="7" t="s">
        <v>19972</v>
      </c>
      <c r="B588" s="7" t="s">
        <v>19973</v>
      </c>
      <c r="C588" s="8" t="s">
        <v>10</v>
      </c>
      <c r="D588" s="9" t="s">
        <v>19974</v>
      </c>
      <c r="E588" s="9"/>
      <c r="F588" s="9">
        <v>80.099999999999994</v>
      </c>
      <c r="G588" s="9"/>
    </row>
    <row r="589" spans="1:7" ht="15.75" thickBot="1" x14ac:dyDescent="0.3">
      <c r="A589" s="6"/>
      <c r="B589" s="6"/>
      <c r="C589" s="6"/>
      <c r="D589" s="6"/>
      <c r="E589" s="6"/>
      <c r="F589" s="6"/>
      <c r="G589" s="6"/>
    </row>
    <row r="590" spans="1:7" ht="15.75" thickBot="1" x14ac:dyDescent="0.3">
      <c r="A590" s="7" t="s">
        <v>19975</v>
      </c>
      <c r="B590" s="7" t="s">
        <v>19976</v>
      </c>
      <c r="C590" s="8" t="s">
        <v>10</v>
      </c>
      <c r="D590" s="9" t="s">
        <v>19974</v>
      </c>
      <c r="E590" s="9"/>
      <c r="F590" s="9">
        <v>80.099999999999994</v>
      </c>
      <c r="G590" s="9"/>
    </row>
    <row r="591" spans="1:7" ht="15.75" thickBot="1" x14ac:dyDescent="0.3">
      <c r="A591" s="6"/>
      <c r="B591" s="6"/>
      <c r="C591" s="6"/>
      <c r="D591" s="6"/>
      <c r="E591" s="6"/>
      <c r="F591" s="6"/>
      <c r="G591" s="6"/>
    </row>
    <row r="592" spans="1:7" ht="25.5" thickBot="1" x14ac:dyDescent="0.3">
      <c r="A592" s="7" t="s">
        <v>19977</v>
      </c>
      <c r="B592" s="7" t="s">
        <v>19978</v>
      </c>
      <c r="C592" s="8"/>
      <c r="D592" s="9"/>
      <c r="E592" s="9"/>
      <c r="F592" s="9"/>
      <c r="G592" s="9"/>
    </row>
    <row r="593" spans="1:7" ht="15.75" thickBot="1" x14ac:dyDescent="0.3">
      <c r="A593" s="6"/>
      <c r="B593" s="6"/>
      <c r="C593" s="6"/>
      <c r="D593" s="6"/>
      <c r="E593" s="6"/>
      <c r="F593" s="6"/>
      <c r="G593" s="6"/>
    </row>
    <row r="594" spans="1:7" ht="15.75" thickBot="1" x14ac:dyDescent="0.3">
      <c r="A594" s="7" t="s">
        <v>19979</v>
      </c>
      <c r="B594" s="7" t="s">
        <v>19980</v>
      </c>
      <c r="C594" s="8" t="s">
        <v>10</v>
      </c>
      <c r="D594" s="9">
        <v>202.39</v>
      </c>
      <c r="E594" s="9"/>
      <c r="F594" s="9">
        <v>80.099999999999994</v>
      </c>
      <c r="G594" s="9"/>
    </row>
    <row r="595" spans="1:7" ht="15.75" thickBot="1" x14ac:dyDescent="0.3">
      <c r="A595" s="6"/>
      <c r="B595" s="6"/>
      <c r="C595" s="6"/>
      <c r="D595" s="6"/>
      <c r="E595" s="6"/>
      <c r="F595" s="6"/>
      <c r="G595" s="6"/>
    </row>
    <row r="596" spans="1:7" ht="15.75" thickBot="1" x14ac:dyDescent="0.3">
      <c r="A596" s="7" t="s">
        <v>19981</v>
      </c>
      <c r="B596" s="7" t="s">
        <v>19982</v>
      </c>
      <c r="C596" s="8" t="s">
        <v>10</v>
      </c>
      <c r="D596" s="9">
        <v>230</v>
      </c>
      <c r="E596" s="9"/>
      <c r="F596" s="9">
        <v>80.099999999999994</v>
      </c>
      <c r="G596" s="9"/>
    </row>
    <row r="597" spans="1:7" ht="15.75" thickBot="1" x14ac:dyDescent="0.3">
      <c r="A597" s="6"/>
      <c r="B597" s="6"/>
      <c r="C597" s="6"/>
      <c r="D597" s="6"/>
      <c r="E597" s="6"/>
      <c r="F597" s="6"/>
      <c r="G597" s="6"/>
    </row>
    <row r="598" spans="1:7" ht="15.75" thickBot="1" x14ac:dyDescent="0.3">
      <c r="A598" s="7" t="s">
        <v>19983</v>
      </c>
      <c r="B598" s="7" t="s">
        <v>19957</v>
      </c>
      <c r="C598" s="8" t="s">
        <v>10</v>
      </c>
      <c r="D598" s="9">
        <v>174.8</v>
      </c>
      <c r="E598" s="9"/>
      <c r="F598" s="9">
        <v>80.099999999999994</v>
      </c>
      <c r="G598" s="9"/>
    </row>
    <row r="599" spans="1:7" ht="15.75" thickBot="1" x14ac:dyDescent="0.3">
      <c r="A599" s="6"/>
      <c r="B599" s="6"/>
      <c r="C599" s="6"/>
      <c r="D599" s="6"/>
      <c r="E599" s="6"/>
      <c r="F599" s="6"/>
      <c r="G599" s="6"/>
    </row>
    <row r="600" spans="1:7" ht="15.75" thickBot="1" x14ac:dyDescent="0.3">
      <c r="A600" s="7" t="s">
        <v>19984</v>
      </c>
      <c r="B600" s="7" t="s">
        <v>19959</v>
      </c>
      <c r="C600" s="8" t="s">
        <v>10</v>
      </c>
      <c r="D600" s="9">
        <v>40.28</v>
      </c>
      <c r="E600" s="9"/>
      <c r="F600" s="9">
        <v>80.09</v>
      </c>
      <c r="G600" s="9"/>
    </row>
    <row r="601" spans="1:7" ht="15.75" thickBot="1" x14ac:dyDescent="0.3">
      <c r="A601" s="6"/>
      <c r="B601" s="6"/>
      <c r="C601" s="6"/>
      <c r="D601" s="6"/>
      <c r="E601" s="6"/>
      <c r="F601" s="6"/>
      <c r="G601" s="6"/>
    </row>
    <row r="602" spans="1:7" ht="15.75" thickBot="1" x14ac:dyDescent="0.3">
      <c r="A602" s="7" t="s">
        <v>19985</v>
      </c>
      <c r="B602" s="7" t="s">
        <v>19986</v>
      </c>
      <c r="C602" s="8" t="s">
        <v>10</v>
      </c>
      <c r="D602" s="9" t="s">
        <v>19987</v>
      </c>
      <c r="E602" s="9"/>
      <c r="F602" s="9">
        <v>80.099999999999994</v>
      </c>
      <c r="G602" s="9"/>
    </row>
    <row r="603" spans="1:7" ht="15.75" thickBot="1" x14ac:dyDescent="0.3">
      <c r="A603" s="6"/>
      <c r="B603" s="6"/>
      <c r="C603" s="6"/>
      <c r="D603" s="6"/>
      <c r="E603" s="6"/>
      <c r="F603" s="6"/>
      <c r="G603" s="6"/>
    </row>
    <row r="604" spans="1:7" ht="15.75" thickBot="1" x14ac:dyDescent="0.3">
      <c r="A604" s="7" t="s">
        <v>19988</v>
      </c>
      <c r="B604" s="7" t="s">
        <v>19989</v>
      </c>
      <c r="C604" s="8" t="s">
        <v>10</v>
      </c>
      <c r="D604" s="9" t="s">
        <v>19990</v>
      </c>
      <c r="E604" s="9"/>
      <c r="F604" s="9">
        <v>80.099999999999994</v>
      </c>
      <c r="G604" s="9"/>
    </row>
    <row r="605" spans="1:7" ht="15.75" thickBot="1" x14ac:dyDescent="0.3">
      <c r="A605" s="6"/>
      <c r="B605" s="6"/>
      <c r="C605" s="6"/>
      <c r="D605" s="6"/>
      <c r="E605" s="6"/>
      <c r="F605" s="6"/>
      <c r="G605" s="6"/>
    </row>
    <row r="606" spans="1:7" ht="15.75" thickBot="1" x14ac:dyDescent="0.3">
      <c r="A606" s="7" t="s">
        <v>19991</v>
      </c>
      <c r="B606" s="7" t="s">
        <v>19992</v>
      </c>
      <c r="C606" s="8" t="s">
        <v>10</v>
      </c>
      <c r="D606" s="9">
        <v>588.79999999999995</v>
      </c>
      <c r="E606" s="9"/>
      <c r="F606" s="9">
        <v>80.099999999999994</v>
      </c>
      <c r="G606" s="9"/>
    </row>
    <row r="607" spans="1:7" ht="15.75" thickBot="1" x14ac:dyDescent="0.3">
      <c r="A607" s="6"/>
      <c r="B607" s="6"/>
      <c r="C607" s="6"/>
      <c r="D607" s="6"/>
      <c r="E607" s="6"/>
      <c r="F607" s="6"/>
      <c r="G607" s="6"/>
    </row>
    <row r="608" spans="1:7" ht="15.75" thickBot="1" x14ac:dyDescent="0.3">
      <c r="A608" s="7" t="s">
        <v>19993</v>
      </c>
      <c r="B608" s="7" t="s">
        <v>19994</v>
      </c>
      <c r="C608" s="8" t="s">
        <v>10</v>
      </c>
      <c r="D608" s="9">
        <v>680.78</v>
      </c>
      <c r="E608" s="9"/>
      <c r="F608" s="9">
        <v>80.099999999999994</v>
      </c>
      <c r="G608" s="9"/>
    </row>
    <row r="609" spans="1:7" ht="15.75" thickBot="1" x14ac:dyDescent="0.3">
      <c r="A609" s="6"/>
      <c r="B609" s="6"/>
      <c r="C609" s="6"/>
      <c r="D609" s="6"/>
      <c r="E609" s="6"/>
      <c r="F609" s="6"/>
      <c r="G609" s="6"/>
    </row>
    <row r="610" spans="1:7" ht="15.75" thickBot="1" x14ac:dyDescent="0.3">
      <c r="A610" s="7" t="s">
        <v>19995</v>
      </c>
      <c r="B610" s="7" t="s">
        <v>19996</v>
      </c>
      <c r="C610" s="8" t="s">
        <v>10</v>
      </c>
      <c r="D610" s="9">
        <v>919.97</v>
      </c>
      <c r="E610" s="9"/>
      <c r="F610" s="9">
        <v>80.099999999999994</v>
      </c>
      <c r="G610" s="9"/>
    </row>
    <row r="611" spans="1:7" ht="15.75" thickBot="1" x14ac:dyDescent="0.3">
      <c r="A611" s="6"/>
      <c r="B611" s="6"/>
      <c r="C611" s="6"/>
      <c r="D611" s="6"/>
      <c r="E611" s="6"/>
      <c r="F611" s="6"/>
      <c r="G611" s="6"/>
    </row>
    <row r="612" spans="1:7" ht="15.75" thickBot="1" x14ac:dyDescent="0.3">
      <c r="A612" s="7" t="s">
        <v>19997</v>
      </c>
      <c r="B612" s="7" t="s">
        <v>19998</v>
      </c>
      <c r="C612" s="8" t="s">
        <v>10</v>
      </c>
      <c r="D612" s="9" t="s">
        <v>19999</v>
      </c>
      <c r="E612" s="9"/>
      <c r="F612" s="9">
        <v>80.099999999999994</v>
      </c>
      <c r="G612" s="9"/>
    </row>
    <row r="613" spans="1:7" ht="15.75" thickBot="1" x14ac:dyDescent="0.3">
      <c r="A613" s="6"/>
      <c r="B613" s="6"/>
      <c r="C613" s="6"/>
      <c r="D613" s="6"/>
      <c r="E613" s="6"/>
      <c r="F613" s="6"/>
      <c r="G613" s="6"/>
    </row>
    <row r="614" spans="1:7" ht="25.5" thickBot="1" x14ac:dyDescent="0.3">
      <c r="A614" s="7" t="s">
        <v>20000</v>
      </c>
      <c r="B614" s="7" t="s">
        <v>20001</v>
      </c>
      <c r="C614" s="8"/>
      <c r="D614" s="9"/>
      <c r="E614" s="9"/>
      <c r="F614" s="9"/>
      <c r="G614" s="9"/>
    </row>
    <row r="615" spans="1:7" ht="15.75" thickBot="1" x14ac:dyDescent="0.3">
      <c r="A615" s="6"/>
      <c r="B615" s="6"/>
      <c r="C615" s="6"/>
      <c r="D615" s="6"/>
      <c r="E615" s="6"/>
      <c r="F615" s="6"/>
      <c r="G615" s="6"/>
    </row>
    <row r="616" spans="1:7" ht="15.75" thickBot="1" x14ac:dyDescent="0.3">
      <c r="A616" s="7" t="s">
        <v>20002</v>
      </c>
      <c r="B616" s="7" t="s">
        <v>20003</v>
      </c>
      <c r="C616" s="8" t="s">
        <v>10</v>
      </c>
      <c r="D616" s="9">
        <v>161.69</v>
      </c>
      <c r="E616" s="9"/>
      <c r="F616" s="9">
        <v>80.099999999999994</v>
      </c>
      <c r="G616" s="9"/>
    </row>
    <row r="617" spans="1:7" ht="15.75" thickBot="1" x14ac:dyDescent="0.3">
      <c r="A617" s="6"/>
      <c r="B617" s="6"/>
      <c r="C617" s="6"/>
      <c r="D617" s="6"/>
      <c r="E617" s="6"/>
      <c r="F617" s="6"/>
      <c r="G617" s="6"/>
    </row>
    <row r="618" spans="1:7" ht="15.75" thickBot="1" x14ac:dyDescent="0.3">
      <c r="A618" s="7" t="s">
        <v>20004</v>
      </c>
      <c r="B618" s="7" t="s">
        <v>15766</v>
      </c>
      <c r="C618" s="8" t="s">
        <v>10</v>
      </c>
      <c r="D618" s="9">
        <v>309.02999999999997</v>
      </c>
      <c r="E618" s="9"/>
      <c r="F618" s="9">
        <v>80.099999999999994</v>
      </c>
      <c r="G618" s="9"/>
    </row>
    <row r="619" spans="1:7" ht="15.75" thickBot="1" x14ac:dyDescent="0.3">
      <c r="A619" s="6"/>
      <c r="B619" s="6"/>
      <c r="C619" s="6"/>
      <c r="D619" s="6"/>
      <c r="E619" s="6"/>
      <c r="F619" s="6"/>
      <c r="G619" s="6"/>
    </row>
    <row r="620" spans="1:7" ht="15.75" thickBot="1" x14ac:dyDescent="0.3">
      <c r="A620" s="7" t="s">
        <v>20005</v>
      </c>
      <c r="B620" s="7" t="s">
        <v>15768</v>
      </c>
      <c r="C620" s="8" t="s">
        <v>10</v>
      </c>
      <c r="D620" s="9">
        <v>450.64</v>
      </c>
      <c r="E620" s="9"/>
      <c r="F620" s="9">
        <v>80.09</v>
      </c>
      <c r="G620" s="9"/>
    </row>
    <row r="621" spans="1:7" ht="15.75" thickBot="1" x14ac:dyDescent="0.3">
      <c r="A621" s="6"/>
      <c r="B621" s="6"/>
      <c r="C621" s="6"/>
      <c r="D621" s="6"/>
      <c r="E621" s="6"/>
      <c r="F621" s="6"/>
      <c r="G621" s="6"/>
    </row>
    <row r="622" spans="1:7" ht="15.75" thickBot="1" x14ac:dyDescent="0.3">
      <c r="A622" s="7" t="s">
        <v>20006</v>
      </c>
      <c r="B622" s="7" t="s">
        <v>15770</v>
      </c>
      <c r="C622" s="8" t="s">
        <v>10</v>
      </c>
      <c r="D622" s="9">
        <v>605.64</v>
      </c>
      <c r="E622" s="9"/>
      <c r="F622" s="9">
        <v>80.099999999999994</v>
      </c>
      <c r="G622" s="9"/>
    </row>
    <row r="623" spans="1:7" ht="15.75" thickBot="1" x14ac:dyDescent="0.3">
      <c r="A623" s="6"/>
      <c r="B623" s="6"/>
      <c r="C623" s="6"/>
      <c r="D623" s="6"/>
      <c r="E623" s="6"/>
      <c r="F623" s="6"/>
      <c r="G623" s="6"/>
    </row>
    <row r="624" spans="1:7" ht="15.75" thickBot="1" x14ac:dyDescent="0.3">
      <c r="A624" s="7" t="s">
        <v>20007</v>
      </c>
      <c r="B624" s="7" t="s">
        <v>20008</v>
      </c>
      <c r="C624" s="8" t="s">
        <v>10</v>
      </c>
      <c r="D624" s="9">
        <v>480.32</v>
      </c>
      <c r="E624" s="9"/>
      <c r="F624" s="9">
        <v>80.09</v>
      </c>
      <c r="G624" s="9"/>
    </row>
    <row r="625" spans="1:7" ht="15.75" thickBot="1" x14ac:dyDescent="0.3">
      <c r="A625" s="6"/>
      <c r="B625" s="6"/>
      <c r="C625" s="6"/>
      <c r="D625" s="6"/>
      <c r="E625" s="6"/>
      <c r="F625" s="6"/>
      <c r="G625" s="6"/>
    </row>
    <row r="626" spans="1:7" ht="15.75" thickBot="1" x14ac:dyDescent="0.3">
      <c r="A626" s="7" t="s">
        <v>20009</v>
      </c>
      <c r="B626" s="7" t="s">
        <v>20010</v>
      </c>
      <c r="C626" s="8" t="s">
        <v>10</v>
      </c>
      <c r="D626" s="9">
        <v>643.9</v>
      </c>
      <c r="E626" s="9"/>
      <c r="F626" s="9">
        <v>80.099999999999994</v>
      </c>
      <c r="G626" s="9"/>
    </row>
    <row r="627" spans="1:7" ht="15.75" thickBot="1" x14ac:dyDescent="0.3">
      <c r="A627" s="6"/>
      <c r="B627" s="6"/>
      <c r="C627" s="6"/>
      <c r="D627" s="6"/>
      <c r="E627" s="6"/>
      <c r="F627" s="6"/>
      <c r="G627" s="6"/>
    </row>
    <row r="628" spans="1:7" ht="15.75" thickBot="1" x14ac:dyDescent="0.3">
      <c r="A628" s="7" t="s">
        <v>20011</v>
      </c>
      <c r="B628" s="7" t="s">
        <v>20012</v>
      </c>
      <c r="C628" s="8" t="s">
        <v>10</v>
      </c>
      <c r="D628" s="9">
        <v>608.52</v>
      </c>
      <c r="E628" s="9"/>
      <c r="F628" s="9">
        <v>80.099999999999994</v>
      </c>
      <c r="G628" s="9"/>
    </row>
    <row r="629" spans="1:7" ht="15.75" thickBot="1" x14ac:dyDescent="0.3">
      <c r="A629" s="6"/>
      <c r="B629" s="6"/>
      <c r="C629" s="6"/>
      <c r="D629" s="6"/>
      <c r="E629" s="6"/>
      <c r="F629" s="6"/>
      <c r="G629" s="6"/>
    </row>
    <row r="630" spans="1:7" ht="15.75" thickBot="1" x14ac:dyDescent="0.3">
      <c r="A630" s="7" t="s">
        <v>20013</v>
      </c>
      <c r="B630" s="7" t="s">
        <v>20014</v>
      </c>
      <c r="C630" s="8" t="s">
        <v>10</v>
      </c>
      <c r="D630" s="9">
        <v>819.96</v>
      </c>
      <c r="E630" s="9"/>
      <c r="F630" s="9">
        <v>80.099999999999994</v>
      </c>
      <c r="G630" s="9"/>
    </row>
    <row r="631" spans="1:7" ht="15.75" thickBot="1" x14ac:dyDescent="0.3">
      <c r="A631" s="6"/>
      <c r="B631" s="6"/>
      <c r="C631" s="6"/>
      <c r="D631" s="6"/>
      <c r="E631" s="6"/>
      <c r="F631" s="6"/>
      <c r="G631" s="6"/>
    </row>
    <row r="632" spans="1:7" ht="15.75" thickBot="1" x14ac:dyDescent="0.3">
      <c r="A632" s="7" t="s">
        <v>20015</v>
      </c>
      <c r="B632" s="7" t="s">
        <v>20016</v>
      </c>
      <c r="C632" s="8" t="s">
        <v>10</v>
      </c>
      <c r="D632" s="9">
        <v>126.3</v>
      </c>
      <c r="E632" s="9"/>
      <c r="F632" s="9">
        <v>80.099999999999994</v>
      </c>
      <c r="G632" s="9"/>
    </row>
    <row r="633" spans="1:7" ht="15.75" thickBot="1" x14ac:dyDescent="0.3">
      <c r="A633" s="6"/>
      <c r="B633" s="6"/>
      <c r="C633" s="6"/>
      <c r="D633" s="6"/>
      <c r="E633" s="6"/>
      <c r="F633" s="6"/>
      <c r="G633" s="6"/>
    </row>
    <row r="634" spans="1:7" ht="15.75" thickBot="1" x14ac:dyDescent="0.3">
      <c r="A634" s="7" t="s">
        <v>20017</v>
      </c>
      <c r="B634" s="7" t="s">
        <v>20018</v>
      </c>
      <c r="C634" s="8" t="s">
        <v>10</v>
      </c>
      <c r="D634" s="9">
        <v>22.74</v>
      </c>
      <c r="E634" s="9"/>
      <c r="F634" s="9">
        <v>80.08</v>
      </c>
      <c r="G634" s="9"/>
    </row>
    <row r="635" spans="1:7" ht="15.75" thickBot="1" x14ac:dyDescent="0.3">
      <c r="A635" s="6"/>
      <c r="B635" s="6"/>
      <c r="C635" s="6"/>
      <c r="D635" s="6"/>
      <c r="E635" s="6"/>
      <c r="F635" s="6"/>
      <c r="G635" s="6"/>
    </row>
    <row r="636" spans="1:7" ht="15.75" thickBot="1" x14ac:dyDescent="0.3">
      <c r="A636" s="7" t="s">
        <v>20019</v>
      </c>
      <c r="B636" s="7" t="s">
        <v>20020</v>
      </c>
      <c r="C636" s="8" t="s">
        <v>10</v>
      </c>
      <c r="D636" s="9">
        <v>39.340000000000003</v>
      </c>
      <c r="E636" s="9"/>
      <c r="F636" s="9">
        <v>80.099999999999994</v>
      </c>
      <c r="G636" s="9"/>
    </row>
    <row r="637" spans="1:7" ht="15.75" thickBot="1" x14ac:dyDescent="0.3">
      <c r="A637" s="6"/>
      <c r="B637" s="6"/>
      <c r="C637" s="6"/>
      <c r="D637" s="6"/>
      <c r="E637" s="6"/>
      <c r="F637" s="6"/>
      <c r="G637" s="6"/>
    </row>
    <row r="638" spans="1:7" ht="15.75" thickBot="1" x14ac:dyDescent="0.3">
      <c r="A638" s="7" t="s">
        <v>20021</v>
      </c>
      <c r="B638" s="7" t="s">
        <v>20022</v>
      </c>
      <c r="C638" s="8" t="s">
        <v>10</v>
      </c>
      <c r="D638" s="9">
        <v>52.13</v>
      </c>
      <c r="E638" s="9"/>
      <c r="F638" s="9">
        <v>80.09</v>
      </c>
      <c r="G638" s="9"/>
    </row>
    <row r="639" spans="1:7" ht="15.75" thickBot="1" x14ac:dyDescent="0.3">
      <c r="A639" s="6"/>
      <c r="B639" s="6"/>
      <c r="C639" s="6"/>
      <c r="D639" s="6"/>
      <c r="E639" s="6"/>
      <c r="F639" s="6"/>
      <c r="G639" s="6"/>
    </row>
    <row r="640" spans="1:7" ht="15.75" thickBot="1" x14ac:dyDescent="0.3">
      <c r="A640" s="7" t="s">
        <v>20023</v>
      </c>
      <c r="B640" s="7" t="s">
        <v>20024</v>
      </c>
      <c r="C640" s="8" t="s">
        <v>10</v>
      </c>
      <c r="D640" s="9">
        <v>67.290000000000006</v>
      </c>
      <c r="E640" s="9"/>
      <c r="F640" s="9">
        <v>80.09</v>
      </c>
      <c r="G640" s="9"/>
    </row>
    <row r="641" spans="1:7" ht="15.75" thickBot="1" x14ac:dyDescent="0.3">
      <c r="A641" s="6"/>
      <c r="B641" s="6"/>
      <c r="C641" s="6"/>
      <c r="D641" s="6"/>
      <c r="E641" s="6"/>
      <c r="F641" s="6"/>
      <c r="G641" s="6"/>
    </row>
    <row r="642" spans="1:7" ht="15.75" thickBot="1" x14ac:dyDescent="0.3">
      <c r="A642" s="7" t="s">
        <v>20025</v>
      </c>
      <c r="B642" s="7" t="s">
        <v>20026</v>
      </c>
      <c r="C642" s="8" t="s">
        <v>10</v>
      </c>
      <c r="D642" s="9">
        <v>59.69</v>
      </c>
      <c r="E642" s="9"/>
      <c r="F642" s="9">
        <v>80.099999999999994</v>
      </c>
      <c r="G642" s="9"/>
    </row>
    <row r="643" spans="1:7" ht="15.75" thickBot="1" x14ac:dyDescent="0.3">
      <c r="A643" s="6"/>
      <c r="B643" s="6"/>
      <c r="C643" s="6"/>
      <c r="D643" s="6"/>
      <c r="E643" s="6"/>
      <c r="F643" s="6"/>
      <c r="G643" s="6"/>
    </row>
    <row r="644" spans="1:7" ht="15.75" thickBot="1" x14ac:dyDescent="0.3">
      <c r="A644" s="7" t="s">
        <v>20027</v>
      </c>
      <c r="B644" s="7" t="s">
        <v>20028</v>
      </c>
      <c r="C644" s="8" t="s">
        <v>10</v>
      </c>
      <c r="D644" s="9">
        <v>95.7</v>
      </c>
      <c r="E644" s="9"/>
      <c r="F644" s="9">
        <v>80.09</v>
      </c>
      <c r="G644" s="9"/>
    </row>
    <row r="645" spans="1:7" ht="15.75" thickBot="1" x14ac:dyDescent="0.3">
      <c r="A645" s="6"/>
      <c r="B645" s="6"/>
      <c r="C645" s="6"/>
      <c r="D645" s="6"/>
      <c r="E645" s="6"/>
      <c r="F645" s="6"/>
      <c r="G645" s="6"/>
    </row>
    <row r="646" spans="1:7" ht="15.75" thickBot="1" x14ac:dyDescent="0.3">
      <c r="A646" s="7" t="s">
        <v>20029</v>
      </c>
      <c r="B646" s="7" t="s">
        <v>20030</v>
      </c>
      <c r="C646" s="8" t="s">
        <v>10</v>
      </c>
      <c r="D646" s="9">
        <v>110.88</v>
      </c>
      <c r="E646" s="9"/>
      <c r="F646" s="9">
        <v>80.099999999999994</v>
      </c>
      <c r="G646" s="9"/>
    </row>
    <row r="647" spans="1:7" ht="15.75" thickBot="1" x14ac:dyDescent="0.3">
      <c r="A647" s="6"/>
      <c r="B647" s="6"/>
      <c r="C647" s="6"/>
      <c r="D647" s="6"/>
      <c r="E647" s="6"/>
      <c r="F647" s="6"/>
      <c r="G647" s="6"/>
    </row>
    <row r="648" spans="1:7" ht="15.75" thickBot="1" x14ac:dyDescent="0.3">
      <c r="A648" s="7" t="s">
        <v>20031</v>
      </c>
      <c r="B648" s="7" t="s">
        <v>20032</v>
      </c>
      <c r="C648" s="8" t="s">
        <v>10</v>
      </c>
      <c r="D648" s="9">
        <v>126.03</v>
      </c>
      <c r="E648" s="9"/>
      <c r="F648" s="9">
        <v>80.09</v>
      </c>
      <c r="G648" s="9"/>
    </row>
    <row r="649" spans="1:7" ht="15.75" thickBot="1" x14ac:dyDescent="0.3">
      <c r="A649" s="6"/>
      <c r="B649" s="6"/>
      <c r="C649" s="6"/>
      <c r="D649" s="6"/>
      <c r="E649" s="6"/>
      <c r="F649" s="6"/>
      <c r="G649" s="6"/>
    </row>
    <row r="650" spans="1:7" ht="15.75" thickBot="1" x14ac:dyDescent="0.3">
      <c r="A650" s="7" t="s">
        <v>20033</v>
      </c>
      <c r="B650" s="7" t="s">
        <v>20034</v>
      </c>
      <c r="C650" s="8" t="s">
        <v>10</v>
      </c>
      <c r="D650" s="9">
        <v>226.47</v>
      </c>
      <c r="E650" s="9"/>
      <c r="F650" s="9">
        <v>80.09</v>
      </c>
      <c r="G650" s="9"/>
    </row>
    <row r="651" spans="1:7" ht="15.75" thickBot="1" x14ac:dyDescent="0.3">
      <c r="A651" s="6"/>
      <c r="B651" s="6"/>
      <c r="C651" s="6"/>
      <c r="D651" s="6"/>
      <c r="E651" s="6"/>
      <c r="F651" s="6"/>
      <c r="G651" s="6"/>
    </row>
    <row r="652" spans="1:7" ht="15.75" thickBot="1" x14ac:dyDescent="0.3">
      <c r="A652" s="7" t="s">
        <v>20035</v>
      </c>
      <c r="B652" s="7" t="s">
        <v>20036</v>
      </c>
      <c r="C652" s="8" t="s">
        <v>10</v>
      </c>
      <c r="D652" s="9">
        <v>238.79</v>
      </c>
      <c r="E652" s="9"/>
      <c r="F652" s="9">
        <v>80.099999999999994</v>
      </c>
      <c r="G652" s="9"/>
    </row>
    <row r="653" spans="1:7" ht="15.75" thickBot="1" x14ac:dyDescent="0.3">
      <c r="A653" s="6"/>
      <c r="B653" s="6"/>
      <c r="C653" s="6"/>
      <c r="D653" s="6"/>
      <c r="E653" s="6"/>
      <c r="F653" s="6"/>
      <c r="G653" s="6"/>
    </row>
    <row r="654" spans="1:7" ht="15.75" thickBot="1" x14ac:dyDescent="0.3">
      <c r="A654" s="7" t="s">
        <v>20037</v>
      </c>
      <c r="B654" s="7" t="s">
        <v>20038</v>
      </c>
      <c r="C654" s="8" t="s">
        <v>10</v>
      </c>
      <c r="D654" s="9">
        <v>253.95</v>
      </c>
      <c r="E654" s="9"/>
      <c r="F654" s="9">
        <v>80.09</v>
      </c>
      <c r="G654" s="9"/>
    </row>
    <row r="655" spans="1:7" ht="15.75" thickBot="1" x14ac:dyDescent="0.3">
      <c r="A655" s="6"/>
      <c r="B655" s="6"/>
      <c r="C655" s="6"/>
      <c r="D655" s="6"/>
      <c r="E655" s="6"/>
      <c r="F655" s="6"/>
      <c r="G655" s="6"/>
    </row>
    <row r="656" spans="1:7" ht="37.5" thickBot="1" x14ac:dyDescent="0.3">
      <c r="A656" s="7" t="s">
        <v>20039</v>
      </c>
      <c r="B656" s="7" t="s">
        <v>20040</v>
      </c>
      <c r="C656" s="8"/>
      <c r="D656" s="9"/>
      <c r="E656" s="9"/>
      <c r="F656" s="9"/>
      <c r="G656" s="9"/>
    </row>
    <row r="657" spans="1:7" ht="15.75" thickBot="1" x14ac:dyDescent="0.3">
      <c r="A657" s="6"/>
      <c r="B657" s="6"/>
      <c r="C657" s="6"/>
      <c r="D657" s="6"/>
      <c r="E657" s="6"/>
      <c r="F657" s="6"/>
      <c r="G657" s="6"/>
    </row>
    <row r="658" spans="1:7" ht="15.75" thickBot="1" x14ac:dyDescent="0.3">
      <c r="A658" s="7" t="s">
        <v>20041</v>
      </c>
      <c r="B658" s="7" t="s">
        <v>20042</v>
      </c>
      <c r="C658" s="8" t="s">
        <v>10</v>
      </c>
      <c r="D658" s="9">
        <v>654.41999999999996</v>
      </c>
      <c r="E658" s="9"/>
      <c r="F658" s="9">
        <v>80.099999999999994</v>
      </c>
      <c r="G658" s="9"/>
    </row>
    <row r="659" spans="1:7" ht="15.75" thickBot="1" x14ac:dyDescent="0.3">
      <c r="A659" s="6"/>
      <c r="B659" s="6"/>
      <c r="C659" s="6"/>
      <c r="D659" s="6"/>
      <c r="E659" s="6"/>
      <c r="F659" s="6"/>
      <c r="G659" s="6"/>
    </row>
    <row r="660" spans="1:7" ht="15.75" thickBot="1" x14ac:dyDescent="0.3">
      <c r="A660" s="7" t="s">
        <v>20043</v>
      </c>
      <c r="B660" s="7" t="s">
        <v>20044</v>
      </c>
      <c r="C660" s="8" t="s">
        <v>10</v>
      </c>
      <c r="D660" s="9">
        <v>687.93</v>
      </c>
      <c r="E660" s="9"/>
      <c r="F660" s="9">
        <v>80.099999999999994</v>
      </c>
      <c r="G660" s="9"/>
    </row>
    <row r="661" spans="1:7" ht="15.75" thickBot="1" x14ac:dyDescent="0.3">
      <c r="A661" s="6"/>
      <c r="B661" s="6"/>
      <c r="C661" s="6"/>
      <c r="D661" s="6"/>
      <c r="E661" s="6"/>
      <c r="F661" s="6"/>
      <c r="G661" s="6"/>
    </row>
    <row r="662" spans="1:7" ht="15.75" thickBot="1" x14ac:dyDescent="0.3">
      <c r="A662" s="7" t="s">
        <v>20045</v>
      </c>
      <c r="B662" s="7" t="s">
        <v>20046</v>
      </c>
      <c r="C662" s="8" t="s">
        <v>10</v>
      </c>
      <c r="D662" s="9">
        <v>81.489999999999995</v>
      </c>
      <c r="E662" s="9"/>
      <c r="F662" s="9">
        <v>80.099999999999994</v>
      </c>
      <c r="G662" s="9"/>
    </row>
    <row r="663" spans="1:7" ht="15.75" thickBot="1" x14ac:dyDescent="0.3">
      <c r="A663" s="6"/>
      <c r="B663" s="6"/>
      <c r="C663" s="6"/>
      <c r="D663" s="6"/>
      <c r="E663" s="6"/>
      <c r="F663" s="6"/>
      <c r="G663" s="6"/>
    </row>
    <row r="664" spans="1:7" ht="15.75" thickBot="1" x14ac:dyDescent="0.3">
      <c r="A664" s="7" t="s">
        <v>20047</v>
      </c>
      <c r="B664" s="7" t="s">
        <v>20048</v>
      </c>
      <c r="C664" s="8" t="s">
        <v>10</v>
      </c>
      <c r="D664" s="9">
        <v>44.83</v>
      </c>
      <c r="E664" s="9"/>
      <c r="F664" s="9">
        <v>80.08</v>
      </c>
      <c r="G664" s="9"/>
    </row>
    <row r="665" spans="1:7" ht="15.75" thickBot="1" x14ac:dyDescent="0.3">
      <c r="A665" s="6"/>
      <c r="B665" s="6"/>
      <c r="C665" s="6"/>
      <c r="D665" s="6"/>
      <c r="E665" s="6"/>
      <c r="F665" s="6"/>
      <c r="G665" s="6"/>
    </row>
    <row r="666" spans="1:7" ht="15.75" thickBot="1" x14ac:dyDescent="0.3">
      <c r="A666" s="7" t="s">
        <v>20049</v>
      </c>
      <c r="B666" s="7" t="s">
        <v>20050</v>
      </c>
      <c r="C666" s="8" t="s">
        <v>10</v>
      </c>
      <c r="D666" s="9">
        <v>71.08</v>
      </c>
      <c r="E666" s="9"/>
      <c r="F666" s="9">
        <v>80.09</v>
      </c>
      <c r="G666" s="9"/>
    </row>
    <row r="667" spans="1:7" ht="15.75" thickBot="1" x14ac:dyDescent="0.3">
      <c r="A667" s="6"/>
      <c r="B667" s="6"/>
      <c r="C667" s="6"/>
      <c r="D667" s="6"/>
      <c r="E667" s="6"/>
      <c r="F667" s="6"/>
      <c r="G667" s="6"/>
    </row>
    <row r="668" spans="1:7" ht="15.75" thickBot="1" x14ac:dyDescent="0.3">
      <c r="A668" s="7" t="s">
        <v>20051</v>
      </c>
      <c r="B668" s="7" t="s">
        <v>20052</v>
      </c>
      <c r="C668" s="8" t="s">
        <v>10</v>
      </c>
      <c r="D668" s="9">
        <v>117.49</v>
      </c>
      <c r="E668" s="9"/>
      <c r="F668" s="9">
        <v>80.099999999999994</v>
      </c>
      <c r="G668" s="9"/>
    </row>
    <row r="669" spans="1:7" ht="15.75" thickBot="1" x14ac:dyDescent="0.3">
      <c r="A669" s="6"/>
      <c r="B669" s="6"/>
      <c r="C669" s="6"/>
      <c r="D669" s="6"/>
      <c r="E669" s="6"/>
      <c r="F669" s="6"/>
      <c r="G669" s="6"/>
    </row>
    <row r="670" spans="1:7" ht="15.75" thickBot="1" x14ac:dyDescent="0.3">
      <c r="A670" s="7" t="s">
        <v>20053</v>
      </c>
      <c r="B670" s="7" t="s">
        <v>20054</v>
      </c>
      <c r="C670" s="8" t="s">
        <v>10</v>
      </c>
      <c r="D670" s="9">
        <v>206.58</v>
      </c>
      <c r="E670" s="9"/>
      <c r="F670" s="9">
        <v>80.09</v>
      </c>
      <c r="G670" s="9"/>
    </row>
    <row r="671" spans="1:7" ht="15.75" thickBot="1" x14ac:dyDescent="0.3">
      <c r="A671" s="6"/>
      <c r="B671" s="6"/>
      <c r="C671" s="6"/>
      <c r="D671" s="6"/>
      <c r="E671" s="6"/>
      <c r="F671" s="6"/>
      <c r="G671" s="6"/>
    </row>
    <row r="672" spans="1:7" ht="25.5" thickBot="1" x14ac:dyDescent="0.3">
      <c r="A672" s="7" t="s">
        <v>20055</v>
      </c>
      <c r="B672" s="7" t="s">
        <v>20056</v>
      </c>
      <c r="C672" s="8"/>
      <c r="D672" s="9"/>
      <c r="E672" s="9"/>
      <c r="F672" s="9"/>
      <c r="G672" s="9"/>
    </row>
    <row r="673" spans="1:7" ht="15.75" thickBot="1" x14ac:dyDescent="0.3">
      <c r="A673" s="6"/>
      <c r="B673" s="6"/>
      <c r="C673" s="6"/>
      <c r="D673" s="6"/>
      <c r="E673" s="6"/>
      <c r="F673" s="6"/>
      <c r="G673" s="6"/>
    </row>
    <row r="674" spans="1:7" ht="15.75" thickBot="1" x14ac:dyDescent="0.3">
      <c r="A674" s="7" t="s">
        <v>20057</v>
      </c>
      <c r="B674" s="7" t="s">
        <v>20003</v>
      </c>
      <c r="C674" s="8" t="s">
        <v>10</v>
      </c>
      <c r="D674" s="9">
        <v>80.55</v>
      </c>
      <c r="E674" s="9"/>
      <c r="F674" s="9">
        <v>80.099999999999994</v>
      </c>
      <c r="G674" s="9"/>
    </row>
    <row r="675" spans="1:7" ht="15.75" thickBot="1" x14ac:dyDescent="0.3">
      <c r="A675" s="6"/>
      <c r="B675" s="6"/>
      <c r="C675" s="6"/>
      <c r="D675" s="6"/>
      <c r="E675" s="6"/>
      <c r="F675" s="6"/>
      <c r="G675" s="6"/>
    </row>
    <row r="676" spans="1:7" ht="15.75" thickBot="1" x14ac:dyDescent="0.3">
      <c r="A676" s="7" t="s">
        <v>20058</v>
      </c>
      <c r="B676" s="7" t="s">
        <v>15766</v>
      </c>
      <c r="C676" s="8" t="s">
        <v>10</v>
      </c>
      <c r="D676" s="9">
        <v>133.30000000000001</v>
      </c>
      <c r="E676" s="9"/>
      <c r="F676" s="9">
        <v>80.099999999999994</v>
      </c>
      <c r="G676" s="9"/>
    </row>
    <row r="677" spans="1:7" ht="15.75" thickBot="1" x14ac:dyDescent="0.3">
      <c r="A677" s="6"/>
      <c r="B677" s="6"/>
      <c r="C677" s="6"/>
      <c r="D677" s="6"/>
      <c r="E677" s="6"/>
      <c r="F677" s="6"/>
      <c r="G677" s="6"/>
    </row>
    <row r="678" spans="1:7" ht="15.75" thickBot="1" x14ac:dyDescent="0.3">
      <c r="A678" s="7" t="s">
        <v>20059</v>
      </c>
      <c r="B678" s="7" t="s">
        <v>15768</v>
      </c>
      <c r="C678" s="8" t="s">
        <v>10</v>
      </c>
      <c r="D678" s="9">
        <v>240.67</v>
      </c>
      <c r="E678" s="9"/>
      <c r="F678" s="9">
        <v>80.099999999999994</v>
      </c>
      <c r="G678" s="9"/>
    </row>
    <row r="679" spans="1:7" ht="15.75" thickBot="1" x14ac:dyDescent="0.3">
      <c r="A679" s="6"/>
      <c r="B679" s="6"/>
      <c r="C679" s="6"/>
      <c r="D679" s="6"/>
      <c r="E679" s="6"/>
      <c r="F679" s="6"/>
      <c r="G679" s="6"/>
    </row>
    <row r="680" spans="1:7" ht="15.75" thickBot="1" x14ac:dyDescent="0.3">
      <c r="A680" s="7" t="s">
        <v>20060</v>
      </c>
      <c r="B680" s="7" t="s">
        <v>15770</v>
      </c>
      <c r="C680" s="8" t="s">
        <v>10</v>
      </c>
      <c r="D680" s="9">
        <v>321.22000000000003</v>
      </c>
      <c r="E680" s="9"/>
      <c r="F680" s="9">
        <v>80.099999999999994</v>
      </c>
      <c r="G680" s="9"/>
    </row>
    <row r="681" spans="1:7" ht="15.75" thickBot="1" x14ac:dyDescent="0.3">
      <c r="A681" s="6"/>
      <c r="B681" s="6"/>
      <c r="C681" s="6"/>
      <c r="D681" s="6"/>
      <c r="E681" s="6"/>
      <c r="F681" s="6"/>
      <c r="G681" s="6"/>
    </row>
    <row r="682" spans="1:7" ht="15.75" thickBot="1" x14ac:dyDescent="0.3">
      <c r="A682" s="7" t="s">
        <v>20061</v>
      </c>
      <c r="B682" s="7" t="s">
        <v>20062</v>
      </c>
      <c r="C682" s="8" t="s">
        <v>10</v>
      </c>
      <c r="D682" s="9">
        <v>117.49</v>
      </c>
      <c r="E682" s="9"/>
      <c r="F682" s="9">
        <v>80.099999999999994</v>
      </c>
      <c r="G682" s="9"/>
    </row>
    <row r="683" spans="1:7" ht="15.75" thickBot="1" x14ac:dyDescent="0.3">
      <c r="A683" s="6"/>
      <c r="B683" s="6"/>
      <c r="C683" s="6"/>
      <c r="D683" s="6"/>
      <c r="E683" s="6"/>
      <c r="F683" s="6"/>
      <c r="G683" s="6"/>
    </row>
    <row r="684" spans="1:7" ht="15.75" thickBot="1" x14ac:dyDescent="0.3">
      <c r="A684" s="7" t="s">
        <v>20063</v>
      </c>
      <c r="B684" s="7" t="s">
        <v>20064</v>
      </c>
      <c r="C684" s="8" t="s">
        <v>10</v>
      </c>
      <c r="D684" s="9">
        <v>206.58</v>
      </c>
      <c r="E684" s="9"/>
      <c r="F684" s="9">
        <v>80.09</v>
      </c>
      <c r="G684" s="9"/>
    </row>
    <row r="685" spans="1:7" ht="15.75" thickBot="1" x14ac:dyDescent="0.3">
      <c r="A685" s="6"/>
      <c r="B685" s="6"/>
      <c r="C685" s="6"/>
      <c r="D685" s="6"/>
      <c r="E685" s="6"/>
      <c r="F685" s="6"/>
      <c r="G685" s="6"/>
    </row>
    <row r="686" spans="1:7" ht="15.75" thickBot="1" x14ac:dyDescent="0.3">
      <c r="A686" s="7" t="s">
        <v>20065</v>
      </c>
      <c r="B686" s="7" t="s">
        <v>20008</v>
      </c>
      <c r="C686" s="8" t="s">
        <v>10</v>
      </c>
      <c r="D686" s="9">
        <v>331.65</v>
      </c>
      <c r="E686" s="9"/>
      <c r="F686" s="9">
        <v>80.099999999999994</v>
      </c>
      <c r="G686" s="9"/>
    </row>
    <row r="687" spans="1:7" ht="15.75" thickBot="1" x14ac:dyDescent="0.3">
      <c r="A687" s="6"/>
      <c r="B687" s="6"/>
      <c r="C687" s="6"/>
      <c r="D687" s="6"/>
      <c r="E687" s="6"/>
      <c r="F687" s="6"/>
      <c r="G687" s="6"/>
    </row>
    <row r="688" spans="1:7" ht="15.75" thickBot="1" x14ac:dyDescent="0.3">
      <c r="A688" s="7" t="s">
        <v>20066</v>
      </c>
      <c r="B688" s="7" t="s">
        <v>20010</v>
      </c>
      <c r="C688" s="8" t="s">
        <v>10</v>
      </c>
      <c r="D688" s="9">
        <v>411.24</v>
      </c>
      <c r="E688" s="9"/>
      <c r="F688" s="9">
        <v>80.09</v>
      </c>
      <c r="G688" s="9"/>
    </row>
    <row r="689" spans="1:7" ht="15.75" thickBot="1" x14ac:dyDescent="0.3">
      <c r="A689" s="6"/>
      <c r="B689" s="6"/>
      <c r="C689" s="6"/>
      <c r="D689" s="6"/>
      <c r="E689" s="6"/>
      <c r="F689" s="6"/>
      <c r="G689" s="6"/>
    </row>
    <row r="690" spans="1:7" ht="15.75" thickBot="1" x14ac:dyDescent="0.3">
      <c r="A690" s="7" t="s">
        <v>20067</v>
      </c>
      <c r="B690" s="7" t="s">
        <v>20068</v>
      </c>
      <c r="C690" s="8" t="s">
        <v>10</v>
      </c>
      <c r="D690" s="9">
        <v>325.95999999999998</v>
      </c>
      <c r="E690" s="9"/>
      <c r="F690" s="9">
        <v>80.099999999999994</v>
      </c>
      <c r="G690" s="9"/>
    </row>
    <row r="691" spans="1:7" ht="15.75" thickBot="1" x14ac:dyDescent="0.3">
      <c r="A691" s="6"/>
      <c r="B691" s="6"/>
      <c r="C691" s="6"/>
      <c r="D691" s="6"/>
      <c r="E691" s="6"/>
      <c r="F691" s="6"/>
      <c r="G691" s="6"/>
    </row>
    <row r="692" spans="1:7" ht="15.75" thickBot="1" x14ac:dyDescent="0.3">
      <c r="A692" s="7" t="s">
        <v>20069</v>
      </c>
      <c r="B692" s="7" t="s">
        <v>20012</v>
      </c>
      <c r="C692" s="8" t="s">
        <v>10</v>
      </c>
      <c r="D692" s="9">
        <v>445.37</v>
      </c>
      <c r="E692" s="9"/>
      <c r="F692" s="9">
        <v>80.099999999999994</v>
      </c>
      <c r="G692" s="9"/>
    </row>
    <row r="693" spans="1:7" ht="15.75" thickBot="1" x14ac:dyDescent="0.3">
      <c r="A693" s="6"/>
      <c r="B693" s="6"/>
      <c r="C693" s="6"/>
      <c r="D693" s="6"/>
      <c r="E693" s="6"/>
      <c r="F693" s="6"/>
      <c r="G693" s="6"/>
    </row>
    <row r="694" spans="1:7" ht="15.75" thickBot="1" x14ac:dyDescent="0.3">
      <c r="A694" s="7" t="s">
        <v>20070</v>
      </c>
      <c r="B694" s="7" t="s">
        <v>20014</v>
      </c>
      <c r="C694" s="8" t="s">
        <v>10</v>
      </c>
      <c r="D694" s="9">
        <v>524.95000000000005</v>
      </c>
      <c r="E694" s="9"/>
      <c r="F694" s="9">
        <v>80.099999999999994</v>
      </c>
      <c r="G694" s="9"/>
    </row>
    <row r="695" spans="1:7" ht="15.75" thickBot="1" x14ac:dyDescent="0.3">
      <c r="A695" s="6"/>
      <c r="B695" s="6"/>
      <c r="C695" s="6"/>
      <c r="D695" s="6"/>
      <c r="E695" s="6"/>
      <c r="F695" s="6"/>
      <c r="G695" s="6"/>
    </row>
    <row r="696" spans="1:7" ht="15.75" thickBot="1" x14ac:dyDescent="0.3">
      <c r="A696" s="7" t="s">
        <v>20071</v>
      </c>
      <c r="B696" s="7" t="s">
        <v>20016</v>
      </c>
      <c r="C696" s="8" t="s">
        <v>10</v>
      </c>
      <c r="D696" s="9">
        <v>54.01</v>
      </c>
      <c r="E696" s="9"/>
      <c r="F696" s="9">
        <v>80.099999999999994</v>
      </c>
      <c r="G696" s="9"/>
    </row>
    <row r="697" spans="1:7" ht="15.75" thickBot="1" x14ac:dyDescent="0.3">
      <c r="A697" s="6"/>
      <c r="B697" s="6"/>
      <c r="C697" s="6"/>
      <c r="D697" s="6"/>
      <c r="E697" s="6"/>
      <c r="F697" s="6"/>
      <c r="G697" s="6"/>
    </row>
    <row r="698" spans="1:7" ht="37.5" thickBot="1" x14ac:dyDescent="0.3">
      <c r="A698" s="7" t="s">
        <v>20072</v>
      </c>
      <c r="B698" s="7" t="s">
        <v>20073</v>
      </c>
      <c r="C698" s="8"/>
      <c r="D698" s="9"/>
      <c r="E698" s="9"/>
      <c r="F698" s="9"/>
      <c r="G698" s="9"/>
    </row>
    <row r="699" spans="1:7" ht="15.75" thickBot="1" x14ac:dyDescent="0.3">
      <c r="A699" s="6"/>
      <c r="B699" s="6"/>
      <c r="C699" s="6"/>
      <c r="D699" s="6"/>
      <c r="E699" s="6"/>
      <c r="F699" s="6"/>
      <c r="G699" s="6"/>
    </row>
    <row r="700" spans="1:7" ht="15.75" thickBot="1" x14ac:dyDescent="0.3">
      <c r="A700" s="7" t="s">
        <v>20074</v>
      </c>
      <c r="B700" s="7" t="s">
        <v>20003</v>
      </c>
      <c r="C700" s="8" t="s">
        <v>10</v>
      </c>
      <c r="D700" s="9">
        <v>155.4</v>
      </c>
      <c r="E700" s="9"/>
      <c r="F700" s="9">
        <v>80.099999999999994</v>
      </c>
      <c r="G700" s="9"/>
    </row>
    <row r="701" spans="1:7" ht="15.75" thickBot="1" x14ac:dyDescent="0.3">
      <c r="A701" s="6"/>
      <c r="B701" s="6"/>
      <c r="C701" s="6"/>
      <c r="D701" s="6"/>
      <c r="E701" s="6"/>
      <c r="F701" s="6"/>
      <c r="G701" s="6"/>
    </row>
    <row r="702" spans="1:7" ht="15.75" thickBot="1" x14ac:dyDescent="0.3">
      <c r="A702" s="7" t="s">
        <v>20075</v>
      </c>
      <c r="B702" s="7" t="s">
        <v>15768</v>
      </c>
      <c r="C702" s="8" t="s">
        <v>10</v>
      </c>
      <c r="D702" s="9">
        <v>337.35</v>
      </c>
      <c r="E702" s="9"/>
      <c r="F702" s="9">
        <v>80.09</v>
      </c>
      <c r="G702" s="9"/>
    </row>
    <row r="703" spans="1:7" ht="15.75" thickBot="1" x14ac:dyDescent="0.3">
      <c r="A703" s="6"/>
      <c r="B703" s="6"/>
      <c r="C703" s="6"/>
      <c r="D703" s="6"/>
      <c r="E703" s="6"/>
      <c r="F703" s="6"/>
      <c r="G703" s="6"/>
    </row>
    <row r="704" spans="1:7" ht="15.75" thickBot="1" x14ac:dyDescent="0.3">
      <c r="A704" s="7" t="s">
        <v>20076</v>
      </c>
      <c r="B704" s="7" t="s">
        <v>20062</v>
      </c>
      <c r="C704" s="8" t="s">
        <v>10</v>
      </c>
      <c r="D704" s="9">
        <v>202.77</v>
      </c>
      <c r="E704" s="9"/>
      <c r="F704" s="9">
        <v>80.099999999999994</v>
      </c>
      <c r="G704" s="9"/>
    </row>
    <row r="705" spans="1:7" ht="15.75" thickBot="1" x14ac:dyDescent="0.3">
      <c r="A705" s="6"/>
      <c r="B705" s="6"/>
      <c r="C705" s="6"/>
      <c r="D705" s="6"/>
      <c r="E705" s="6"/>
      <c r="F705" s="6"/>
      <c r="G705" s="6"/>
    </row>
    <row r="706" spans="1:7" ht="15.75" thickBot="1" x14ac:dyDescent="0.3">
      <c r="A706" s="7" t="s">
        <v>20077</v>
      </c>
      <c r="B706" s="7" t="s">
        <v>20008</v>
      </c>
      <c r="C706" s="8" t="s">
        <v>10</v>
      </c>
      <c r="D706" s="9">
        <v>408.41</v>
      </c>
      <c r="E706" s="9"/>
      <c r="F706" s="9">
        <v>80.099999999999994</v>
      </c>
      <c r="G706" s="9"/>
    </row>
    <row r="707" spans="1:7" ht="15.75" thickBot="1" x14ac:dyDescent="0.3">
      <c r="A707" s="6"/>
      <c r="B707" s="6"/>
      <c r="C707" s="6"/>
      <c r="D707" s="6"/>
      <c r="E707" s="6"/>
      <c r="F707" s="6"/>
      <c r="G707" s="6"/>
    </row>
    <row r="708" spans="1:7" ht="15.75" thickBot="1" x14ac:dyDescent="0.3">
      <c r="A708" s="7" t="s">
        <v>20078</v>
      </c>
      <c r="B708" s="7" t="s">
        <v>20046</v>
      </c>
      <c r="C708" s="8" t="s">
        <v>10</v>
      </c>
      <c r="D708" s="9">
        <v>81.489999999999995</v>
      </c>
      <c r="E708" s="9"/>
      <c r="F708" s="9">
        <v>80.099999999999994</v>
      </c>
      <c r="G708" s="9"/>
    </row>
    <row r="709" spans="1:7" ht="15.75" thickBot="1" x14ac:dyDescent="0.3">
      <c r="A709" s="6"/>
      <c r="B709" s="6"/>
      <c r="C709" s="6"/>
      <c r="D709" s="6"/>
      <c r="E709" s="6"/>
      <c r="F709" s="6"/>
      <c r="G709" s="6"/>
    </row>
    <row r="710" spans="1:7" ht="15.75" thickBot="1" x14ac:dyDescent="0.3">
      <c r="A710" s="7" t="s">
        <v>20079</v>
      </c>
      <c r="B710" s="7" t="s">
        <v>20080</v>
      </c>
      <c r="C710" s="8" t="s">
        <v>10</v>
      </c>
      <c r="D710" s="9">
        <v>104.23</v>
      </c>
      <c r="E710" s="9"/>
      <c r="F710" s="9">
        <v>80.09</v>
      </c>
      <c r="G710" s="9"/>
    </row>
    <row r="711" spans="1:7" ht="15.75" thickBot="1" x14ac:dyDescent="0.3">
      <c r="A711" s="6"/>
      <c r="B711" s="6"/>
      <c r="C711" s="6"/>
      <c r="D711" s="6"/>
      <c r="E711" s="6"/>
      <c r="F711" s="6"/>
      <c r="G711" s="6"/>
    </row>
    <row r="712" spans="1:7" ht="25.5" thickBot="1" x14ac:dyDescent="0.3">
      <c r="A712" s="7" t="s">
        <v>20081</v>
      </c>
      <c r="B712" s="7" t="s">
        <v>20082</v>
      </c>
      <c r="C712" s="8"/>
      <c r="D712" s="9"/>
      <c r="E712" s="9"/>
      <c r="F712" s="9"/>
      <c r="G712" s="9"/>
    </row>
    <row r="713" spans="1:7" ht="15.75" thickBot="1" x14ac:dyDescent="0.3">
      <c r="A713" s="6"/>
      <c r="B713" s="6"/>
      <c r="C713" s="6"/>
      <c r="D713" s="6"/>
      <c r="E713" s="6"/>
      <c r="F713" s="6"/>
      <c r="G713" s="6"/>
    </row>
    <row r="714" spans="1:7" ht="15.75" thickBot="1" x14ac:dyDescent="0.3">
      <c r="A714" s="7" t="s">
        <v>20083</v>
      </c>
      <c r="B714" s="7" t="s">
        <v>20084</v>
      </c>
      <c r="C714" s="8" t="s">
        <v>10</v>
      </c>
      <c r="D714" s="9">
        <v>34.21</v>
      </c>
      <c r="E714" s="9"/>
      <c r="F714" s="9">
        <v>80.09</v>
      </c>
      <c r="G714" s="9"/>
    </row>
    <row r="715" spans="1:7" ht="15.75" thickBot="1" x14ac:dyDescent="0.3">
      <c r="A715" s="6"/>
      <c r="B715" s="6"/>
      <c r="C715" s="6"/>
      <c r="D715" s="6"/>
      <c r="E715" s="6"/>
      <c r="F715" s="6"/>
      <c r="G715" s="6"/>
    </row>
    <row r="716" spans="1:7" ht="15.75" thickBot="1" x14ac:dyDescent="0.3">
      <c r="A716" s="7" t="s">
        <v>20085</v>
      </c>
      <c r="B716" s="7" t="s">
        <v>20086</v>
      </c>
      <c r="C716" s="8" t="s">
        <v>10</v>
      </c>
      <c r="D716" s="9">
        <v>63.48</v>
      </c>
      <c r="E716" s="9"/>
      <c r="F716" s="9">
        <v>80.099999999999994</v>
      </c>
      <c r="G716" s="9"/>
    </row>
    <row r="717" spans="1:7" ht="15.75" thickBot="1" x14ac:dyDescent="0.3">
      <c r="A717" s="6"/>
      <c r="B717" s="6"/>
      <c r="C717" s="6"/>
      <c r="D717" s="6"/>
      <c r="E717" s="6"/>
      <c r="F717" s="6"/>
      <c r="G717" s="6"/>
    </row>
    <row r="718" spans="1:7" ht="15.75" thickBot="1" x14ac:dyDescent="0.3">
      <c r="A718" s="7" t="s">
        <v>20087</v>
      </c>
      <c r="B718" s="7" t="s">
        <v>20088</v>
      </c>
      <c r="C718" s="8" t="s">
        <v>10</v>
      </c>
      <c r="D718" s="9">
        <v>54.01</v>
      </c>
      <c r="E718" s="9"/>
      <c r="F718" s="9">
        <v>80.099999999999994</v>
      </c>
      <c r="G718" s="9"/>
    </row>
    <row r="719" spans="1:7" ht="15.75" thickBot="1" x14ac:dyDescent="0.3">
      <c r="A719" s="6"/>
      <c r="B719" s="6"/>
      <c r="C719" s="6"/>
      <c r="D719" s="6"/>
      <c r="E719" s="6"/>
      <c r="F719" s="6"/>
      <c r="G719" s="6"/>
    </row>
    <row r="720" spans="1:7" ht="15.75" thickBot="1" x14ac:dyDescent="0.3">
      <c r="A720" s="7" t="s">
        <v>20089</v>
      </c>
      <c r="B720" s="7" t="s">
        <v>20090</v>
      </c>
      <c r="C720" s="8" t="s">
        <v>10</v>
      </c>
      <c r="D720" s="9">
        <v>65.38</v>
      </c>
      <c r="E720" s="9"/>
      <c r="F720" s="9">
        <v>80.099999999999994</v>
      </c>
      <c r="G720" s="9"/>
    </row>
    <row r="721" spans="1:7" ht="15.75" thickBot="1" x14ac:dyDescent="0.3">
      <c r="A721" s="6"/>
      <c r="B721" s="6"/>
      <c r="C721" s="6"/>
      <c r="D721" s="6"/>
      <c r="E721" s="6"/>
      <c r="F721" s="6"/>
      <c r="G721" s="6"/>
    </row>
    <row r="722" spans="1:7" ht="25.5" thickBot="1" x14ac:dyDescent="0.3">
      <c r="A722" s="7" t="s">
        <v>20091</v>
      </c>
      <c r="B722" s="7" t="s">
        <v>20092</v>
      </c>
      <c r="C722" s="8" t="s">
        <v>10</v>
      </c>
      <c r="D722" s="9">
        <v>34.21</v>
      </c>
      <c r="E722" s="9"/>
      <c r="F722" s="9">
        <v>80.09</v>
      </c>
      <c r="G722" s="9"/>
    </row>
    <row r="723" spans="1:7" ht="15.75" thickBot="1" x14ac:dyDescent="0.3">
      <c r="A723" s="6"/>
      <c r="B723" s="6"/>
      <c r="C723" s="6"/>
      <c r="D723" s="6"/>
      <c r="E723" s="6"/>
      <c r="F723" s="6"/>
      <c r="G723" s="6"/>
    </row>
    <row r="724" spans="1:7" ht="15.75" thickBot="1" x14ac:dyDescent="0.3">
      <c r="A724" s="7" t="s">
        <v>20093</v>
      </c>
      <c r="B724" s="7" t="s">
        <v>20094</v>
      </c>
      <c r="C724" s="8"/>
      <c r="D724" s="9"/>
      <c r="E724" s="9"/>
      <c r="F724" s="9"/>
      <c r="G724" s="9"/>
    </row>
    <row r="725" spans="1:7" ht="15.75" thickBot="1" x14ac:dyDescent="0.3">
      <c r="A725" s="6"/>
      <c r="B725" s="6"/>
      <c r="C725" s="6"/>
      <c r="D725" s="6"/>
      <c r="E725" s="6"/>
      <c r="F725" s="6"/>
      <c r="G725" s="6"/>
    </row>
    <row r="726" spans="1:7" ht="15.75" thickBot="1" x14ac:dyDescent="0.3">
      <c r="A726" s="7" t="s">
        <v>20095</v>
      </c>
      <c r="B726" s="7" t="s">
        <v>20096</v>
      </c>
      <c r="C726" s="8" t="s">
        <v>10</v>
      </c>
      <c r="D726" s="9">
        <v>91.92</v>
      </c>
      <c r="E726" s="9"/>
      <c r="F726" s="9">
        <v>80.09</v>
      </c>
      <c r="G726" s="9"/>
    </row>
    <row r="727" spans="1:7" ht="15.75" thickBot="1" x14ac:dyDescent="0.3">
      <c r="A727" s="6"/>
      <c r="B727" s="6"/>
      <c r="C727" s="6"/>
      <c r="D727" s="6"/>
      <c r="E727" s="6"/>
      <c r="F727" s="6"/>
      <c r="G727" s="6"/>
    </row>
    <row r="728" spans="1:7" ht="15.75" thickBot="1" x14ac:dyDescent="0.3">
      <c r="A728" s="7" t="s">
        <v>20097</v>
      </c>
      <c r="B728" s="7" t="s">
        <v>20098</v>
      </c>
      <c r="C728" s="8" t="s">
        <v>10</v>
      </c>
      <c r="D728" s="9">
        <v>58.83</v>
      </c>
      <c r="E728" s="9"/>
      <c r="F728" s="9">
        <v>80.099999999999994</v>
      </c>
      <c r="G728" s="9"/>
    </row>
    <row r="729" spans="1:7" ht="15.75" thickBot="1" x14ac:dyDescent="0.3">
      <c r="A729" s="6"/>
      <c r="B729" s="6"/>
      <c r="C729" s="6"/>
      <c r="D729" s="6"/>
      <c r="E729" s="6"/>
      <c r="F729" s="6"/>
      <c r="G729" s="6"/>
    </row>
    <row r="730" spans="1:7" ht="15.75" thickBot="1" x14ac:dyDescent="0.3">
      <c r="A730" s="7" t="s">
        <v>20099</v>
      </c>
      <c r="B730" s="7" t="s">
        <v>20100</v>
      </c>
      <c r="C730" s="8" t="s">
        <v>10</v>
      </c>
      <c r="D730" s="9">
        <v>55.89</v>
      </c>
      <c r="E730" s="9"/>
      <c r="F730" s="9">
        <v>80.099999999999994</v>
      </c>
      <c r="G730" s="9"/>
    </row>
    <row r="731" spans="1:7" ht="15.75" thickBot="1" x14ac:dyDescent="0.3">
      <c r="A731" s="6"/>
      <c r="B731" s="6"/>
      <c r="C731" s="6"/>
      <c r="D731" s="6"/>
      <c r="E731" s="6"/>
      <c r="F731" s="6"/>
      <c r="G731" s="6"/>
    </row>
    <row r="732" spans="1:7" ht="15.75" thickBot="1" x14ac:dyDescent="0.3">
      <c r="A732" s="7" t="s">
        <v>20101</v>
      </c>
      <c r="B732" s="7" t="s">
        <v>20102</v>
      </c>
      <c r="C732" s="8"/>
      <c r="D732" s="9"/>
      <c r="E732" s="9"/>
      <c r="F732" s="9"/>
      <c r="G732" s="9"/>
    </row>
    <row r="733" spans="1:7" ht="15.75" thickBot="1" x14ac:dyDescent="0.3">
      <c r="A733" s="6"/>
      <c r="B733" s="6"/>
      <c r="C733" s="6"/>
      <c r="D733" s="6"/>
      <c r="E733" s="6"/>
      <c r="F733" s="6"/>
      <c r="G733" s="6"/>
    </row>
    <row r="734" spans="1:7" ht="15.75" thickBot="1" x14ac:dyDescent="0.3">
      <c r="A734" s="7" t="s">
        <v>20103</v>
      </c>
      <c r="B734" s="7" t="s">
        <v>20104</v>
      </c>
      <c r="C734" s="8" t="s">
        <v>10</v>
      </c>
      <c r="D734" s="9">
        <v>91.92</v>
      </c>
      <c r="E734" s="9"/>
      <c r="F734" s="9">
        <v>80.09</v>
      </c>
      <c r="G734" s="9"/>
    </row>
    <row r="735" spans="1:7" ht="15.75" thickBot="1" x14ac:dyDescent="0.3">
      <c r="A735" s="6"/>
      <c r="B735" s="6"/>
      <c r="C735" s="6"/>
      <c r="D735" s="6"/>
      <c r="E735" s="6"/>
      <c r="F735" s="6"/>
      <c r="G735" s="6"/>
    </row>
    <row r="736" spans="1:7" ht="15.75" thickBot="1" x14ac:dyDescent="0.3">
      <c r="A736" s="7" t="s">
        <v>20105</v>
      </c>
      <c r="B736" s="7" t="s">
        <v>20106</v>
      </c>
      <c r="C736" s="8" t="s">
        <v>10</v>
      </c>
      <c r="D736" s="9">
        <v>90.02</v>
      </c>
      <c r="E736" s="9"/>
      <c r="F736" s="9">
        <v>80.099999999999994</v>
      </c>
      <c r="G736" s="9"/>
    </row>
    <row r="737" spans="1:7" ht="15.75" thickBot="1" x14ac:dyDescent="0.3">
      <c r="A737" s="6"/>
      <c r="B737" s="6"/>
      <c r="C737" s="6"/>
      <c r="D737" s="6"/>
      <c r="E737" s="6"/>
      <c r="F737" s="6"/>
      <c r="G737" s="6"/>
    </row>
    <row r="738" spans="1:7" ht="15.75" thickBot="1" x14ac:dyDescent="0.3">
      <c r="A738" s="7" t="s">
        <v>20107</v>
      </c>
      <c r="B738" s="7" t="s">
        <v>20108</v>
      </c>
      <c r="C738" s="8" t="s">
        <v>10</v>
      </c>
      <c r="D738" s="9">
        <v>108.02</v>
      </c>
      <c r="E738" s="9"/>
      <c r="F738" s="9">
        <v>80.099999999999994</v>
      </c>
      <c r="G738" s="9"/>
    </row>
    <row r="739" spans="1:7" ht="15.75" thickBot="1" x14ac:dyDescent="0.3">
      <c r="A739" s="6"/>
      <c r="B739" s="6"/>
      <c r="C739" s="6"/>
      <c r="D739" s="6"/>
      <c r="E739" s="6"/>
      <c r="F739" s="6"/>
      <c r="G739" s="6"/>
    </row>
    <row r="740" spans="1:7" ht="15.75" thickBot="1" x14ac:dyDescent="0.3">
      <c r="A740" s="7" t="s">
        <v>20109</v>
      </c>
      <c r="B740" s="7" t="s">
        <v>20110</v>
      </c>
      <c r="C740" s="8" t="s">
        <v>10</v>
      </c>
      <c r="D740" s="9">
        <v>95.02</v>
      </c>
      <c r="E740" s="9"/>
      <c r="F740" s="9">
        <v>80.099999999999994</v>
      </c>
      <c r="G740" s="9"/>
    </row>
    <row r="741" spans="1:7" ht="15.75" thickBot="1" x14ac:dyDescent="0.3">
      <c r="A741" s="6"/>
      <c r="B741" s="6"/>
      <c r="C741" s="6"/>
      <c r="D741" s="6"/>
      <c r="E741" s="6"/>
      <c r="F741" s="6"/>
      <c r="G741" s="6"/>
    </row>
    <row r="742" spans="1:7" ht="15.75" thickBot="1" x14ac:dyDescent="0.3">
      <c r="A742" s="7" t="s">
        <v>20111</v>
      </c>
      <c r="B742" s="7" t="s">
        <v>20112</v>
      </c>
      <c r="C742" s="8"/>
      <c r="D742" s="9"/>
      <c r="E742" s="9"/>
      <c r="F742" s="9"/>
      <c r="G742" s="9"/>
    </row>
    <row r="743" spans="1:7" ht="15.75" thickBot="1" x14ac:dyDescent="0.3">
      <c r="A743" s="6"/>
      <c r="B743" s="6"/>
      <c r="C743" s="6"/>
      <c r="D743" s="6"/>
      <c r="E743" s="6"/>
      <c r="F743" s="6"/>
      <c r="G743" s="6"/>
    </row>
    <row r="744" spans="1:7" ht="15.75" thickBot="1" x14ac:dyDescent="0.3">
      <c r="A744" s="7" t="s">
        <v>20113</v>
      </c>
      <c r="B744" s="7" t="s">
        <v>20114</v>
      </c>
      <c r="C744" s="8" t="s">
        <v>10</v>
      </c>
      <c r="D744" s="9">
        <v>81.489999999999995</v>
      </c>
      <c r="E744" s="9"/>
      <c r="F744" s="9">
        <v>80.099999999999994</v>
      </c>
      <c r="G744" s="9"/>
    </row>
    <row r="745" spans="1:7" ht="15.75" thickBot="1" x14ac:dyDescent="0.3">
      <c r="A745" s="6"/>
      <c r="B745" s="6"/>
      <c r="C745" s="6"/>
      <c r="D745" s="6"/>
      <c r="E745" s="6"/>
      <c r="F745" s="6"/>
      <c r="G745" s="6"/>
    </row>
    <row r="746" spans="1:7" ht="15.75" thickBot="1" x14ac:dyDescent="0.3">
      <c r="A746" s="7" t="s">
        <v>20115</v>
      </c>
      <c r="B746" s="7" t="s">
        <v>20116</v>
      </c>
      <c r="C746" s="8" t="s">
        <v>10</v>
      </c>
      <c r="D746" s="9">
        <v>181.93</v>
      </c>
      <c r="E746" s="9"/>
      <c r="F746" s="9">
        <v>80.099999999999994</v>
      </c>
      <c r="G746" s="9"/>
    </row>
    <row r="747" spans="1:7" ht="15.75" thickBot="1" x14ac:dyDescent="0.3">
      <c r="A747" s="6"/>
      <c r="B747" s="6"/>
      <c r="C747" s="6"/>
      <c r="D747" s="6"/>
      <c r="E747" s="6"/>
      <c r="F747" s="6"/>
      <c r="G747" s="6"/>
    </row>
    <row r="748" spans="1:7" ht="15.75" thickBot="1" x14ac:dyDescent="0.3">
      <c r="A748" s="7" t="s">
        <v>20117</v>
      </c>
      <c r="B748" s="7" t="s">
        <v>20118</v>
      </c>
      <c r="C748" s="8" t="s">
        <v>10</v>
      </c>
      <c r="D748" s="9">
        <v>96.65</v>
      </c>
      <c r="E748" s="9"/>
      <c r="F748" s="9">
        <v>80.09</v>
      </c>
      <c r="G748" s="9"/>
    </row>
    <row r="749" spans="1:7" ht="15.75" thickBot="1" x14ac:dyDescent="0.3">
      <c r="A749" s="6"/>
      <c r="B749" s="6"/>
      <c r="C749" s="6"/>
      <c r="D749" s="6"/>
      <c r="E749" s="6"/>
      <c r="F749" s="6"/>
      <c r="G749" s="6"/>
    </row>
    <row r="750" spans="1:7" ht="15.75" thickBot="1" x14ac:dyDescent="0.3">
      <c r="A750" s="7" t="s">
        <v>20119</v>
      </c>
      <c r="B750" s="7" t="s">
        <v>20120</v>
      </c>
      <c r="C750" s="8" t="s">
        <v>10</v>
      </c>
      <c r="D750" s="9">
        <v>119.41</v>
      </c>
      <c r="E750" s="9"/>
      <c r="F750" s="9">
        <v>80.09</v>
      </c>
      <c r="G750" s="9"/>
    </row>
    <row r="751" spans="1:7" ht="15.75" thickBot="1" x14ac:dyDescent="0.3">
      <c r="A751" s="6"/>
      <c r="B751" s="6"/>
      <c r="C751" s="6"/>
      <c r="D751" s="6"/>
      <c r="E751" s="6"/>
      <c r="F751" s="6"/>
      <c r="G751" s="6"/>
    </row>
    <row r="752" spans="1:7" ht="15.75" thickBot="1" x14ac:dyDescent="0.3">
      <c r="A752" s="7" t="s">
        <v>20121</v>
      </c>
      <c r="B752" s="7" t="s">
        <v>20122</v>
      </c>
      <c r="C752" s="8" t="s">
        <v>10</v>
      </c>
      <c r="D752" s="9">
        <v>148.78</v>
      </c>
      <c r="E752" s="9"/>
      <c r="F752" s="9">
        <v>80.09</v>
      </c>
      <c r="G752" s="9"/>
    </row>
    <row r="753" spans="1:7" ht="15.75" thickBot="1" x14ac:dyDescent="0.3">
      <c r="A753" s="6"/>
      <c r="B753" s="6"/>
      <c r="C753" s="6"/>
      <c r="D753" s="6"/>
      <c r="E753" s="6"/>
      <c r="F753" s="6"/>
      <c r="G753" s="6"/>
    </row>
    <row r="754" spans="1:7" ht="15.75" thickBot="1" x14ac:dyDescent="0.3">
      <c r="A754" s="7" t="s">
        <v>20123</v>
      </c>
      <c r="B754" s="7" t="s">
        <v>20124</v>
      </c>
      <c r="C754" s="8" t="s">
        <v>10</v>
      </c>
      <c r="D754" s="9">
        <v>91.92</v>
      </c>
      <c r="E754" s="9"/>
      <c r="F754" s="9">
        <v>80.09</v>
      </c>
      <c r="G754" s="9"/>
    </row>
    <row r="755" spans="1:7" ht="15.75" thickBot="1" x14ac:dyDescent="0.3">
      <c r="A755" s="6"/>
      <c r="B755" s="6"/>
      <c r="C755" s="6"/>
      <c r="D755" s="6"/>
      <c r="E755" s="6"/>
      <c r="F755" s="6"/>
      <c r="G755" s="6"/>
    </row>
    <row r="756" spans="1:7" ht="15.75" thickBot="1" x14ac:dyDescent="0.3">
      <c r="A756" s="7" t="s">
        <v>20125</v>
      </c>
      <c r="B756" s="7" t="s">
        <v>20126</v>
      </c>
      <c r="C756" s="8" t="s">
        <v>10</v>
      </c>
      <c r="D756" s="9">
        <v>142.79</v>
      </c>
      <c r="E756" s="9"/>
      <c r="F756" s="9">
        <v>80.099999999999994</v>
      </c>
      <c r="G756" s="9"/>
    </row>
    <row r="757" spans="1:7" ht="15.75" thickBot="1" x14ac:dyDescent="0.3">
      <c r="A757" s="6"/>
      <c r="B757" s="6"/>
      <c r="C757" s="6"/>
      <c r="D757" s="6"/>
      <c r="E757" s="6"/>
      <c r="F757" s="6"/>
      <c r="G757" s="6"/>
    </row>
    <row r="758" spans="1:7" ht="15.75" thickBot="1" x14ac:dyDescent="0.3">
      <c r="A758" s="7" t="s">
        <v>20127</v>
      </c>
      <c r="B758" s="7" t="s">
        <v>20128</v>
      </c>
      <c r="C758" s="8" t="s">
        <v>10</v>
      </c>
      <c r="D758" s="9">
        <v>123.18</v>
      </c>
      <c r="E758" s="9"/>
      <c r="F758" s="9">
        <v>80.09</v>
      </c>
      <c r="G758" s="9"/>
    </row>
    <row r="759" spans="1:7" ht="15.75" thickBot="1" x14ac:dyDescent="0.3">
      <c r="A759" s="6"/>
      <c r="B759" s="6"/>
      <c r="C759" s="6"/>
      <c r="D759" s="6"/>
      <c r="E759" s="6"/>
      <c r="F759" s="6"/>
      <c r="G759" s="6"/>
    </row>
    <row r="760" spans="1:7" ht="15.75" thickBot="1" x14ac:dyDescent="0.3">
      <c r="A760" s="7" t="s">
        <v>20129</v>
      </c>
      <c r="B760" s="7" t="s">
        <v>20130</v>
      </c>
      <c r="C760" s="8" t="s">
        <v>10</v>
      </c>
      <c r="D760" s="9">
        <v>126.03</v>
      </c>
      <c r="E760" s="9"/>
      <c r="F760" s="9">
        <v>80.09</v>
      </c>
      <c r="G760" s="9"/>
    </row>
    <row r="761" spans="1:7" ht="15.75" thickBot="1" x14ac:dyDescent="0.3">
      <c r="A761" s="6"/>
      <c r="B761" s="6"/>
      <c r="C761" s="6"/>
      <c r="D761" s="6"/>
      <c r="E761" s="6"/>
      <c r="F761" s="6"/>
      <c r="G761" s="6"/>
    </row>
    <row r="762" spans="1:7" ht="15.75" thickBot="1" x14ac:dyDescent="0.3">
      <c r="A762" s="7" t="s">
        <v>20131</v>
      </c>
      <c r="B762" s="7" t="s">
        <v>20132</v>
      </c>
      <c r="C762" s="8"/>
      <c r="D762" s="9"/>
      <c r="E762" s="9"/>
      <c r="F762" s="9"/>
      <c r="G762" s="9"/>
    </row>
    <row r="763" spans="1:7" ht="15.75" thickBot="1" x14ac:dyDescent="0.3">
      <c r="A763" s="6"/>
      <c r="B763" s="6"/>
      <c r="C763" s="6"/>
      <c r="D763" s="6"/>
      <c r="E763" s="6"/>
      <c r="F763" s="6"/>
      <c r="G763" s="6"/>
    </row>
    <row r="764" spans="1:7" ht="15.75" thickBot="1" x14ac:dyDescent="0.3">
      <c r="A764" s="7" t="s">
        <v>20133</v>
      </c>
      <c r="B764" s="7" t="s">
        <v>20114</v>
      </c>
      <c r="C764" s="8" t="s">
        <v>10</v>
      </c>
      <c r="D764" s="9">
        <v>81.489999999999995</v>
      </c>
      <c r="E764" s="9"/>
      <c r="F764" s="9">
        <v>80.099999999999994</v>
      </c>
      <c r="G764" s="9"/>
    </row>
    <row r="765" spans="1:7" ht="15.75" thickBot="1" x14ac:dyDescent="0.3">
      <c r="A765" s="6"/>
      <c r="B765" s="6"/>
      <c r="C765" s="6"/>
      <c r="D765" s="6"/>
      <c r="E765" s="6"/>
      <c r="F765" s="6"/>
      <c r="G765" s="6"/>
    </row>
    <row r="766" spans="1:7" ht="15.75" thickBot="1" x14ac:dyDescent="0.3">
      <c r="A766" s="7" t="s">
        <v>20134</v>
      </c>
      <c r="B766" s="7" t="s">
        <v>20135</v>
      </c>
      <c r="C766" s="8" t="s">
        <v>10</v>
      </c>
      <c r="D766" s="9">
        <v>174.35</v>
      </c>
      <c r="E766" s="9"/>
      <c r="F766" s="9">
        <v>80.099999999999994</v>
      </c>
      <c r="G766" s="9"/>
    </row>
    <row r="767" spans="1:7" ht="15.75" thickBot="1" x14ac:dyDescent="0.3">
      <c r="A767" s="6"/>
      <c r="B767" s="6"/>
      <c r="C767" s="6"/>
      <c r="D767" s="6"/>
      <c r="E767" s="6"/>
      <c r="F767" s="6"/>
      <c r="G767" s="6"/>
    </row>
    <row r="768" spans="1:7" ht="15.75" thickBot="1" x14ac:dyDescent="0.3">
      <c r="A768" s="7" t="s">
        <v>20136</v>
      </c>
      <c r="B768" s="7" t="s">
        <v>20137</v>
      </c>
      <c r="C768" s="8" t="s">
        <v>10</v>
      </c>
      <c r="D768" s="9">
        <v>91.92</v>
      </c>
      <c r="E768" s="9"/>
      <c r="F768" s="9">
        <v>80.09</v>
      </c>
      <c r="G768" s="9"/>
    </row>
    <row r="769" spans="1:7" ht="15.75" thickBot="1" x14ac:dyDescent="0.3">
      <c r="A769" s="6"/>
      <c r="B769" s="6"/>
      <c r="C769" s="6"/>
      <c r="D769" s="6"/>
      <c r="E769" s="6"/>
      <c r="F769" s="6"/>
      <c r="G769" s="6"/>
    </row>
    <row r="770" spans="1:7" ht="15.75" thickBot="1" x14ac:dyDescent="0.3">
      <c r="A770" s="7" t="s">
        <v>20138</v>
      </c>
      <c r="B770" s="7" t="s">
        <v>20139</v>
      </c>
      <c r="C770" s="8" t="s">
        <v>10</v>
      </c>
      <c r="D770" s="9">
        <v>183.83</v>
      </c>
      <c r="E770" s="9"/>
      <c r="F770" s="9">
        <v>80.099999999999994</v>
      </c>
      <c r="G770" s="9"/>
    </row>
    <row r="771" spans="1:7" ht="15.75" thickBot="1" x14ac:dyDescent="0.3">
      <c r="A771" s="6"/>
      <c r="B771" s="6"/>
      <c r="C771" s="6"/>
      <c r="D771" s="6"/>
      <c r="E771" s="6"/>
      <c r="F771" s="6"/>
      <c r="G771" s="6"/>
    </row>
    <row r="772" spans="1:7" ht="15.75" thickBot="1" x14ac:dyDescent="0.3">
      <c r="A772" s="7" t="s">
        <v>20140</v>
      </c>
      <c r="B772" s="7" t="s">
        <v>20141</v>
      </c>
      <c r="C772" s="8" t="s">
        <v>10</v>
      </c>
      <c r="D772" s="9">
        <v>210.36</v>
      </c>
      <c r="E772" s="9"/>
      <c r="F772" s="9">
        <v>80.099999999999994</v>
      </c>
      <c r="G772" s="9"/>
    </row>
    <row r="773" spans="1:7" ht="15.75" thickBot="1" x14ac:dyDescent="0.3">
      <c r="A773" s="6"/>
      <c r="B773" s="6"/>
      <c r="C773" s="6"/>
      <c r="D773" s="6"/>
      <c r="E773" s="6"/>
      <c r="F773" s="6"/>
      <c r="G773" s="6"/>
    </row>
    <row r="774" spans="1:7" ht="15.75" thickBot="1" x14ac:dyDescent="0.3">
      <c r="A774" s="7" t="s">
        <v>20142</v>
      </c>
      <c r="B774" s="7" t="s">
        <v>20143</v>
      </c>
      <c r="C774" s="8"/>
      <c r="D774" s="9"/>
      <c r="E774" s="9"/>
      <c r="F774" s="9"/>
      <c r="G774" s="9"/>
    </row>
    <row r="775" spans="1:7" ht="15.75" thickBot="1" x14ac:dyDescent="0.3">
      <c r="A775" s="6"/>
      <c r="B775" s="6"/>
      <c r="C775" s="6"/>
      <c r="D775" s="6"/>
      <c r="E775" s="6"/>
      <c r="F775" s="6"/>
      <c r="G775" s="6"/>
    </row>
    <row r="776" spans="1:7" ht="15.75" thickBot="1" x14ac:dyDescent="0.3">
      <c r="A776" s="7" t="s">
        <v>20144</v>
      </c>
      <c r="B776" s="7" t="s">
        <v>20145</v>
      </c>
      <c r="C776" s="8" t="s">
        <v>10</v>
      </c>
      <c r="D776" s="9">
        <v>126.03</v>
      </c>
      <c r="E776" s="9"/>
      <c r="F776" s="9">
        <v>80.09</v>
      </c>
      <c r="G776" s="9"/>
    </row>
    <row r="777" spans="1:7" ht="15.75" thickBot="1" x14ac:dyDescent="0.3">
      <c r="A777" s="6"/>
      <c r="B777" s="6"/>
      <c r="C777" s="6"/>
      <c r="D777" s="6"/>
      <c r="E777" s="6"/>
      <c r="F777" s="6"/>
      <c r="G777" s="6"/>
    </row>
    <row r="778" spans="1:7" ht="15.75" thickBot="1" x14ac:dyDescent="0.3">
      <c r="A778" s="7" t="s">
        <v>20146</v>
      </c>
      <c r="B778" s="7" t="s">
        <v>20147</v>
      </c>
      <c r="C778" s="8" t="s">
        <v>10</v>
      </c>
      <c r="D778" s="9">
        <v>199.94</v>
      </c>
      <c r="E778" s="9"/>
      <c r="F778" s="9">
        <v>80.09</v>
      </c>
      <c r="G778" s="9"/>
    </row>
    <row r="779" spans="1:7" ht="15.75" thickBot="1" x14ac:dyDescent="0.3">
      <c r="A779" s="6"/>
      <c r="B779" s="6"/>
      <c r="C779" s="6"/>
      <c r="D779" s="6"/>
      <c r="E779" s="6"/>
      <c r="F779" s="6"/>
      <c r="G779" s="6"/>
    </row>
    <row r="780" spans="1:7" ht="15.75" thickBot="1" x14ac:dyDescent="0.3">
      <c r="A780" s="7" t="s">
        <v>20148</v>
      </c>
      <c r="B780" s="7" t="s">
        <v>20149</v>
      </c>
      <c r="C780" s="8" t="s">
        <v>10</v>
      </c>
      <c r="D780" s="9">
        <v>136.43</v>
      </c>
      <c r="E780" s="9"/>
      <c r="F780" s="9">
        <v>80.099999999999994</v>
      </c>
      <c r="G780" s="9"/>
    </row>
    <row r="781" spans="1:7" ht="15.75" thickBot="1" x14ac:dyDescent="0.3">
      <c r="A781" s="6"/>
      <c r="B781" s="6"/>
      <c r="C781" s="6"/>
      <c r="D781" s="6"/>
      <c r="E781" s="6"/>
      <c r="F781" s="6"/>
      <c r="G781" s="6"/>
    </row>
    <row r="782" spans="1:7" ht="15.75" thickBot="1" x14ac:dyDescent="0.3">
      <c r="A782" s="7" t="s">
        <v>20150</v>
      </c>
      <c r="B782" s="7" t="s">
        <v>20151</v>
      </c>
      <c r="C782" s="8" t="s">
        <v>10</v>
      </c>
      <c r="D782" s="9">
        <v>146.88</v>
      </c>
      <c r="E782" s="9"/>
      <c r="F782" s="9">
        <v>80.099999999999994</v>
      </c>
      <c r="G782" s="9"/>
    </row>
    <row r="783" spans="1:7" ht="15.75" thickBot="1" x14ac:dyDescent="0.3">
      <c r="A783" s="6"/>
      <c r="B783" s="6"/>
      <c r="C783" s="6"/>
      <c r="D783" s="6"/>
      <c r="E783" s="6"/>
      <c r="F783" s="6"/>
      <c r="G783" s="6"/>
    </row>
    <row r="784" spans="1:7" ht="15.75" thickBot="1" x14ac:dyDescent="0.3">
      <c r="A784" s="7" t="s">
        <v>20152</v>
      </c>
      <c r="B784" s="7" t="s">
        <v>20153</v>
      </c>
      <c r="C784" s="8"/>
      <c r="D784" s="9"/>
      <c r="E784" s="9"/>
      <c r="F784" s="9"/>
      <c r="G784" s="9"/>
    </row>
    <row r="785" spans="1:7" ht="15.75" thickBot="1" x14ac:dyDescent="0.3">
      <c r="A785" s="6"/>
      <c r="B785" s="6"/>
      <c r="C785" s="6"/>
      <c r="D785" s="6"/>
      <c r="E785" s="6"/>
      <c r="F785" s="6"/>
      <c r="G785" s="6"/>
    </row>
    <row r="786" spans="1:7" ht="15.75" thickBot="1" x14ac:dyDescent="0.3">
      <c r="A786" s="7" t="s">
        <v>20154</v>
      </c>
      <c r="B786" s="7" t="s">
        <v>20155</v>
      </c>
      <c r="C786" s="8" t="s">
        <v>10</v>
      </c>
      <c r="D786" s="9">
        <v>91.92</v>
      </c>
      <c r="E786" s="9"/>
      <c r="F786" s="9">
        <v>80.09</v>
      </c>
      <c r="G786" s="9"/>
    </row>
    <row r="787" spans="1:7" ht="15.75" thickBot="1" x14ac:dyDescent="0.3">
      <c r="A787" s="6"/>
      <c r="B787" s="6"/>
      <c r="C787" s="6"/>
      <c r="D787" s="6"/>
      <c r="E787" s="6"/>
      <c r="F787" s="6"/>
      <c r="G787" s="6"/>
    </row>
    <row r="788" spans="1:7" ht="15.75" thickBot="1" x14ac:dyDescent="0.3">
      <c r="A788" s="7" t="s">
        <v>20156</v>
      </c>
      <c r="B788" s="7" t="s">
        <v>20157</v>
      </c>
      <c r="C788" s="8" t="s">
        <v>10</v>
      </c>
      <c r="D788" s="9">
        <v>81.489999999999995</v>
      </c>
      <c r="E788" s="9"/>
      <c r="F788" s="9">
        <v>80.099999999999994</v>
      </c>
      <c r="G788" s="9"/>
    </row>
    <row r="789" spans="1:7" ht="15.75" thickBot="1" x14ac:dyDescent="0.3">
      <c r="A789" s="6"/>
      <c r="B789" s="6"/>
      <c r="C789" s="6"/>
      <c r="D789" s="6"/>
      <c r="E789" s="6"/>
      <c r="F789" s="6"/>
      <c r="G789" s="6"/>
    </row>
    <row r="790" spans="1:7" ht="15.75" thickBot="1" x14ac:dyDescent="0.3">
      <c r="A790" s="7" t="s">
        <v>20158</v>
      </c>
      <c r="B790" s="7" t="s">
        <v>20159</v>
      </c>
      <c r="C790" s="8" t="s">
        <v>10</v>
      </c>
      <c r="D790" s="9">
        <v>81.489999999999995</v>
      </c>
      <c r="E790" s="9"/>
      <c r="F790" s="9">
        <v>80.099999999999994</v>
      </c>
      <c r="G790" s="9"/>
    </row>
    <row r="791" spans="1:7" ht="15.75" thickBot="1" x14ac:dyDescent="0.3">
      <c r="A791" s="6"/>
      <c r="B791" s="6"/>
      <c r="C791" s="6"/>
      <c r="D791" s="6"/>
      <c r="E791" s="6"/>
      <c r="F791" s="6"/>
      <c r="G791" s="6"/>
    </row>
    <row r="792" spans="1:7" ht="15.75" thickBot="1" x14ac:dyDescent="0.3">
      <c r="A792" s="7" t="s">
        <v>20160</v>
      </c>
      <c r="B792" s="7" t="s">
        <v>20161</v>
      </c>
      <c r="C792" s="8" t="s">
        <v>10</v>
      </c>
      <c r="D792" s="9">
        <v>181.93</v>
      </c>
      <c r="E792" s="9"/>
      <c r="F792" s="9">
        <v>80.099999999999994</v>
      </c>
      <c r="G792" s="9"/>
    </row>
    <row r="793" spans="1:7" ht="15.75" thickBot="1" x14ac:dyDescent="0.3">
      <c r="A793" s="6"/>
      <c r="B793" s="6"/>
      <c r="C793" s="6"/>
      <c r="D793" s="6"/>
      <c r="E793" s="6"/>
      <c r="F793" s="6"/>
      <c r="G793" s="6"/>
    </row>
    <row r="794" spans="1:7" ht="15.75" thickBot="1" x14ac:dyDescent="0.3">
      <c r="A794" s="7" t="s">
        <v>20162</v>
      </c>
      <c r="B794" s="7" t="s">
        <v>20163</v>
      </c>
      <c r="C794" s="8"/>
      <c r="D794" s="9"/>
      <c r="E794" s="9"/>
      <c r="F794" s="9"/>
      <c r="G794" s="9"/>
    </row>
    <row r="795" spans="1:7" ht="15.75" thickBot="1" x14ac:dyDescent="0.3">
      <c r="A795" s="6"/>
      <c r="B795" s="6"/>
      <c r="C795" s="6"/>
      <c r="D795" s="6"/>
      <c r="E795" s="6"/>
      <c r="F795" s="6"/>
      <c r="G795" s="6"/>
    </row>
    <row r="796" spans="1:7" ht="15.75" thickBot="1" x14ac:dyDescent="0.3">
      <c r="A796" s="7" t="s">
        <v>20164</v>
      </c>
      <c r="B796" s="7" t="s">
        <v>20165</v>
      </c>
      <c r="C796" s="8" t="s">
        <v>10</v>
      </c>
      <c r="D796" s="9">
        <v>189.51</v>
      </c>
      <c r="E796" s="9"/>
      <c r="F796" s="9">
        <v>80.099999999999994</v>
      </c>
      <c r="G796" s="9"/>
    </row>
    <row r="797" spans="1:7" ht="15.75" thickBot="1" x14ac:dyDescent="0.3">
      <c r="A797" s="6"/>
      <c r="B797" s="6"/>
      <c r="C797" s="6"/>
      <c r="D797" s="6"/>
      <c r="E797" s="6"/>
      <c r="F797" s="6"/>
      <c r="G797" s="6"/>
    </row>
    <row r="798" spans="1:7" ht="15.75" thickBot="1" x14ac:dyDescent="0.3">
      <c r="A798" s="7" t="s">
        <v>20166</v>
      </c>
      <c r="B798" s="7" t="s">
        <v>20167</v>
      </c>
      <c r="C798" s="8" t="s">
        <v>10</v>
      </c>
      <c r="D798" s="9">
        <v>205.62</v>
      </c>
      <c r="E798" s="9"/>
      <c r="F798" s="9">
        <v>80.099999999999994</v>
      </c>
      <c r="G798" s="9"/>
    </row>
    <row r="799" spans="1:7" ht="15.75" thickBot="1" x14ac:dyDescent="0.3">
      <c r="A799" s="6"/>
      <c r="B799" s="6"/>
      <c r="C799" s="6"/>
      <c r="D799" s="6"/>
      <c r="E799" s="6"/>
      <c r="F799" s="6"/>
      <c r="G799" s="6"/>
    </row>
    <row r="800" spans="1:7" ht="15.75" thickBot="1" x14ac:dyDescent="0.3">
      <c r="A800" s="7" t="s">
        <v>20168</v>
      </c>
      <c r="B800" s="7" t="s">
        <v>20169</v>
      </c>
      <c r="C800" s="8" t="s">
        <v>10</v>
      </c>
      <c r="D800" s="9">
        <v>311.75</v>
      </c>
      <c r="E800" s="9"/>
      <c r="F800" s="9">
        <v>80.099999999999994</v>
      </c>
      <c r="G800" s="9"/>
    </row>
    <row r="801" spans="1:7" ht="15.75" thickBot="1" x14ac:dyDescent="0.3">
      <c r="A801" s="6"/>
      <c r="B801" s="6"/>
      <c r="C801" s="6"/>
      <c r="D801" s="6"/>
      <c r="E801" s="6"/>
      <c r="F801" s="6"/>
      <c r="G801" s="6"/>
    </row>
    <row r="802" spans="1:7" ht="15.75" thickBot="1" x14ac:dyDescent="0.3">
      <c r="A802" s="7" t="s">
        <v>20170</v>
      </c>
      <c r="B802" s="7" t="s">
        <v>20171</v>
      </c>
      <c r="C802" s="8" t="s">
        <v>10</v>
      </c>
      <c r="D802" s="9">
        <v>95.14</v>
      </c>
      <c r="E802" s="9"/>
      <c r="F802" s="9">
        <v>80.09</v>
      </c>
      <c r="G802" s="9"/>
    </row>
    <row r="803" spans="1:7" ht="15.75" thickBot="1" x14ac:dyDescent="0.3">
      <c r="A803" s="6"/>
      <c r="B803" s="6"/>
      <c r="C803" s="6"/>
      <c r="D803" s="6"/>
      <c r="E803" s="6"/>
      <c r="F803" s="6"/>
      <c r="G803" s="6"/>
    </row>
    <row r="804" spans="1:7" ht="15.75" thickBot="1" x14ac:dyDescent="0.3">
      <c r="A804" s="7" t="s">
        <v>20172</v>
      </c>
      <c r="B804" s="7" t="s">
        <v>20173</v>
      </c>
      <c r="C804" s="8" t="s">
        <v>10</v>
      </c>
      <c r="D804" s="9">
        <v>152.56</v>
      </c>
      <c r="E804" s="9"/>
      <c r="F804" s="9">
        <v>80.09</v>
      </c>
      <c r="G804" s="9"/>
    </row>
    <row r="805" spans="1:7" ht="15.75" thickBot="1" x14ac:dyDescent="0.3">
      <c r="A805" s="6"/>
      <c r="B805" s="6"/>
      <c r="C805" s="6"/>
      <c r="D805" s="6"/>
      <c r="E805" s="6"/>
      <c r="F805" s="6"/>
      <c r="G805" s="6"/>
    </row>
    <row r="806" spans="1:7" ht="15.75" thickBot="1" x14ac:dyDescent="0.3">
      <c r="A806" s="7" t="s">
        <v>20174</v>
      </c>
      <c r="B806" s="7" t="s">
        <v>20175</v>
      </c>
      <c r="C806" s="8"/>
      <c r="D806" s="9"/>
      <c r="E806" s="9"/>
      <c r="F806" s="9"/>
      <c r="G806" s="9"/>
    </row>
    <row r="807" spans="1:7" ht="15.75" thickBot="1" x14ac:dyDescent="0.3">
      <c r="A807" s="6"/>
      <c r="B807" s="6"/>
      <c r="C807" s="6"/>
      <c r="D807" s="6"/>
      <c r="E807" s="6"/>
      <c r="F807" s="6"/>
      <c r="G807" s="6"/>
    </row>
    <row r="808" spans="1:7" ht="15.75" thickBot="1" x14ac:dyDescent="0.3">
      <c r="A808" s="7" t="s">
        <v>20176</v>
      </c>
      <c r="B808" s="7" t="s">
        <v>20177</v>
      </c>
      <c r="C808" s="8" t="s">
        <v>10</v>
      </c>
      <c r="D808" s="9">
        <v>236.36</v>
      </c>
      <c r="E808" s="9"/>
      <c r="F808" s="9">
        <v>80.09</v>
      </c>
      <c r="G808" s="9"/>
    </row>
    <row r="809" spans="1:7" ht="15.75" thickBot="1" x14ac:dyDescent="0.3">
      <c r="A809" s="6"/>
      <c r="B809" s="6"/>
      <c r="C809" s="6"/>
      <c r="D809" s="6"/>
      <c r="E809" s="6"/>
      <c r="F809" s="6"/>
      <c r="G809" s="6"/>
    </row>
    <row r="810" spans="1:7" ht="15.75" thickBot="1" x14ac:dyDescent="0.3">
      <c r="A810" s="7" t="s">
        <v>20178</v>
      </c>
      <c r="B810" s="7" t="s">
        <v>20179</v>
      </c>
      <c r="C810" s="8" t="s">
        <v>10</v>
      </c>
      <c r="D810" s="9">
        <v>84.34</v>
      </c>
      <c r="E810" s="9"/>
      <c r="F810" s="9">
        <v>80.09</v>
      </c>
      <c r="G810" s="9"/>
    </row>
    <row r="811" spans="1:7" ht="15.75" thickBot="1" x14ac:dyDescent="0.3">
      <c r="A811" s="6"/>
      <c r="B811" s="6"/>
      <c r="C811" s="6"/>
      <c r="D811" s="6"/>
      <c r="E811" s="6"/>
      <c r="F811" s="6"/>
      <c r="G811" s="6"/>
    </row>
    <row r="812" spans="1:7" ht="15.75" thickBot="1" x14ac:dyDescent="0.3">
      <c r="A812" s="7" t="s">
        <v>20180</v>
      </c>
      <c r="B812" s="7" t="s">
        <v>20181</v>
      </c>
      <c r="C812" s="8" t="s">
        <v>10</v>
      </c>
      <c r="D812" s="9">
        <v>23.97</v>
      </c>
      <c r="E812" s="9"/>
      <c r="F812" s="9">
        <v>80.099999999999994</v>
      </c>
      <c r="G812" s="9"/>
    </row>
  </sheetData>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4FB583-4408-4738-801F-1F6E371094A3}">
  <sheetPr>
    <tabColor theme="0" tint="-0.14999847407452621"/>
  </sheetPr>
  <dimension ref="A1:G1789"/>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17526</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15030</v>
      </c>
      <c r="B10" s="7" t="s">
        <v>15031</v>
      </c>
      <c r="C10" s="8"/>
      <c r="D10" s="9"/>
      <c r="E10" s="9"/>
      <c r="F10" s="9"/>
      <c r="G10" s="9"/>
    </row>
    <row r="11" spans="1:7" ht="15.75" thickBot="1" x14ac:dyDescent="0.3">
      <c r="A11" s="6"/>
      <c r="B11" s="6"/>
      <c r="C11" s="6"/>
      <c r="D11" s="6"/>
      <c r="E11" s="6"/>
      <c r="F11" s="6"/>
      <c r="G11" s="6"/>
    </row>
    <row r="12" spans="1:7" ht="15.75" thickBot="1" x14ac:dyDescent="0.3">
      <c r="A12" s="7" t="s">
        <v>17527</v>
      </c>
      <c r="B12" s="7" t="s">
        <v>14943</v>
      </c>
      <c r="C12" s="8"/>
      <c r="D12" s="9"/>
      <c r="E12" s="9"/>
      <c r="F12" s="9"/>
      <c r="G12" s="9"/>
    </row>
    <row r="13" spans="1:7" ht="15.75" thickBot="1" x14ac:dyDescent="0.3">
      <c r="A13" s="6"/>
      <c r="B13" s="6"/>
      <c r="C13" s="6"/>
      <c r="D13" s="6"/>
      <c r="E13" s="6"/>
      <c r="F13" s="6"/>
      <c r="G13" s="6"/>
    </row>
    <row r="14" spans="1:7" ht="15.75" thickBot="1" x14ac:dyDescent="0.3">
      <c r="A14" s="7" t="s">
        <v>17528</v>
      </c>
      <c r="B14" s="7" t="s">
        <v>17529</v>
      </c>
      <c r="C14" s="8"/>
      <c r="D14" s="9"/>
      <c r="E14" s="9"/>
      <c r="F14" s="9"/>
      <c r="G14" s="9"/>
    </row>
    <row r="15" spans="1:7" ht="15.75" thickBot="1" x14ac:dyDescent="0.3">
      <c r="A15" s="6"/>
      <c r="B15" s="6"/>
      <c r="C15" s="6"/>
      <c r="D15" s="6"/>
      <c r="E15" s="6"/>
      <c r="F15" s="6"/>
      <c r="G15" s="6"/>
    </row>
    <row r="16" spans="1:7" ht="15.75" thickBot="1" x14ac:dyDescent="0.3">
      <c r="A16" s="7" t="s">
        <v>17530</v>
      </c>
      <c r="B16" s="7" t="s">
        <v>17531</v>
      </c>
      <c r="C16" s="8"/>
      <c r="D16" s="9"/>
      <c r="E16" s="9"/>
      <c r="F16" s="9"/>
      <c r="G16" s="9"/>
    </row>
    <row r="17" spans="1:7" ht="15.75" thickBot="1" x14ac:dyDescent="0.3">
      <c r="A17" s="6"/>
      <c r="B17" s="6"/>
      <c r="C17" s="6"/>
      <c r="D17" s="6"/>
      <c r="E17" s="6"/>
      <c r="F17" s="6"/>
      <c r="G17" s="6"/>
    </row>
    <row r="18" spans="1:7" ht="15.75" thickBot="1" x14ac:dyDescent="0.3">
      <c r="A18" s="7" t="s">
        <v>17532</v>
      </c>
      <c r="B18" s="7" t="s">
        <v>17533</v>
      </c>
      <c r="C18" s="8" t="s">
        <v>12</v>
      </c>
      <c r="D18" s="9">
        <v>0.17</v>
      </c>
      <c r="E18" s="9"/>
      <c r="F18" s="9">
        <v>76.47</v>
      </c>
      <c r="G18" s="9"/>
    </row>
    <row r="19" spans="1:7" ht="15.75" thickBot="1" x14ac:dyDescent="0.3">
      <c r="A19" s="6"/>
      <c r="B19" s="6"/>
      <c r="C19" s="6"/>
      <c r="D19" s="6"/>
      <c r="E19" s="6"/>
      <c r="F19" s="6"/>
      <c r="G19" s="6"/>
    </row>
    <row r="20" spans="1:7" ht="15.75" thickBot="1" x14ac:dyDescent="0.3">
      <c r="A20" s="7" t="s">
        <v>17534</v>
      </c>
      <c r="B20" s="7" t="s">
        <v>17535</v>
      </c>
      <c r="C20" s="8" t="s">
        <v>12</v>
      </c>
      <c r="D20" s="9">
        <v>0.24</v>
      </c>
      <c r="E20" s="9"/>
      <c r="F20" s="9">
        <v>79.17</v>
      </c>
      <c r="G20" s="9"/>
    </row>
    <row r="21" spans="1:7" ht="15.75" thickBot="1" x14ac:dyDescent="0.3">
      <c r="A21" s="6"/>
      <c r="B21" s="6"/>
      <c r="C21" s="6"/>
      <c r="D21" s="6"/>
      <c r="E21" s="6"/>
      <c r="F21" s="6"/>
      <c r="G21" s="6"/>
    </row>
    <row r="22" spans="1:7" ht="15.75" thickBot="1" x14ac:dyDescent="0.3">
      <c r="A22" s="7" t="s">
        <v>17536</v>
      </c>
      <c r="B22" s="7" t="s">
        <v>17537</v>
      </c>
      <c r="C22" s="8" t="s">
        <v>12</v>
      </c>
      <c r="D22" s="9">
        <v>0.66</v>
      </c>
      <c r="E22" s="9"/>
      <c r="F22" s="9">
        <v>80.3</v>
      </c>
      <c r="G22" s="9"/>
    </row>
    <row r="23" spans="1:7" ht="15.75" thickBot="1" x14ac:dyDescent="0.3">
      <c r="A23" s="6"/>
      <c r="B23" s="6"/>
      <c r="C23" s="6"/>
      <c r="D23" s="6"/>
      <c r="E23" s="6"/>
      <c r="F23" s="6"/>
      <c r="G23" s="6"/>
    </row>
    <row r="24" spans="1:7" ht="15.75" thickBot="1" x14ac:dyDescent="0.3">
      <c r="A24" s="7" t="s">
        <v>17538</v>
      </c>
      <c r="B24" s="7" t="s">
        <v>17539</v>
      </c>
      <c r="C24" s="8" t="s">
        <v>12</v>
      </c>
      <c r="D24" s="9">
        <v>2.09</v>
      </c>
      <c r="E24" s="9"/>
      <c r="F24" s="9">
        <v>79.900000000000006</v>
      </c>
      <c r="G24" s="9"/>
    </row>
    <row r="25" spans="1:7" ht="15.75" thickBot="1" x14ac:dyDescent="0.3">
      <c r="A25" s="6"/>
      <c r="B25" s="6"/>
      <c r="C25" s="6"/>
      <c r="D25" s="6"/>
      <c r="E25" s="6"/>
      <c r="F25" s="6"/>
      <c r="G25" s="6"/>
    </row>
    <row r="26" spans="1:7" ht="15.75" thickBot="1" x14ac:dyDescent="0.3">
      <c r="A26" s="7" t="s">
        <v>17540</v>
      </c>
      <c r="B26" s="7" t="s">
        <v>17541</v>
      </c>
      <c r="C26" s="8" t="s">
        <v>12</v>
      </c>
      <c r="D26" s="9">
        <v>2.94</v>
      </c>
      <c r="E26" s="9"/>
      <c r="F26" s="9">
        <v>79.930000000000007</v>
      </c>
      <c r="G26" s="9"/>
    </row>
    <row r="27" spans="1:7" ht="15.75" thickBot="1" x14ac:dyDescent="0.3">
      <c r="A27" s="6"/>
      <c r="B27" s="6"/>
      <c r="C27" s="6"/>
      <c r="D27" s="6"/>
      <c r="E27" s="6"/>
      <c r="F27" s="6"/>
      <c r="G27" s="6"/>
    </row>
    <row r="28" spans="1:7" ht="15.75" thickBot="1" x14ac:dyDescent="0.3">
      <c r="A28" s="7" t="s">
        <v>17542</v>
      </c>
      <c r="B28" s="7" t="s">
        <v>17543</v>
      </c>
      <c r="C28" s="8" t="s">
        <v>12</v>
      </c>
      <c r="D28" s="9">
        <v>4.09</v>
      </c>
      <c r="E28" s="9"/>
      <c r="F28" s="9">
        <v>80.2</v>
      </c>
      <c r="G28" s="9"/>
    </row>
    <row r="29" spans="1:7" ht="15.75" thickBot="1" x14ac:dyDescent="0.3">
      <c r="A29" s="6"/>
      <c r="B29" s="6"/>
      <c r="C29" s="6"/>
      <c r="D29" s="6"/>
      <c r="E29" s="6"/>
      <c r="F29" s="6"/>
      <c r="G29" s="6"/>
    </row>
    <row r="30" spans="1:7" ht="15.75" thickBot="1" x14ac:dyDescent="0.3">
      <c r="A30" s="7" t="s">
        <v>17544</v>
      </c>
      <c r="B30" s="7" t="s">
        <v>17545</v>
      </c>
      <c r="C30" s="8" t="s">
        <v>12</v>
      </c>
      <c r="D30" s="9">
        <v>7.32</v>
      </c>
      <c r="E30" s="9"/>
      <c r="F30" s="9">
        <v>80.05</v>
      </c>
      <c r="G30" s="9"/>
    </row>
    <row r="31" spans="1:7" ht="15.75" thickBot="1" x14ac:dyDescent="0.3">
      <c r="A31" s="6"/>
      <c r="B31" s="6"/>
      <c r="C31" s="6"/>
      <c r="D31" s="6"/>
      <c r="E31" s="6"/>
      <c r="F31" s="6"/>
      <c r="G31" s="6"/>
    </row>
    <row r="32" spans="1:7" ht="15.75" thickBot="1" x14ac:dyDescent="0.3">
      <c r="A32" s="7" t="s">
        <v>17546</v>
      </c>
      <c r="B32" s="7" t="s">
        <v>17547</v>
      </c>
      <c r="C32" s="8"/>
      <c r="D32" s="9"/>
      <c r="E32" s="9"/>
      <c r="F32" s="9"/>
      <c r="G32" s="9"/>
    </row>
    <row r="33" spans="1:7" ht="15.75" thickBot="1" x14ac:dyDescent="0.3">
      <c r="A33" s="6"/>
      <c r="B33" s="6"/>
      <c r="C33" s="6"/>
      <c r="D33" s="6"/>
      <c r="E33" s="6"/>
      <c r="F33" s="6"/>
      <c r="G33" s="6"/>
    </row>
    <row r="34" spans="1:7" ht="15.75" thickBot="1" x14ac:dyDescent="0.3">
      <c r="A34" s="7" t="s">
        <v>17548</v>
      </c>
      <c r="B34" s="7" t="s">
        <v>17533</v>
      </c>
      <c r="C34" s="8" t="s">
        <v>12</v>
      </c>
      <c r="D34" s="9">
        <v>0.37</v>
      </c>
      <c r="E34" s="9"/>
      <c r="F34" s="9">
        <v>81.08</v>
      </c>
      <c r="G34" s="9"/>
    </row>
    <row r="35" spans="1:7" ht="15.75" thickBot="1" x14ac:dyDescent="0.3">
      <c r="A35" s="6"/>
      <c r="B35" s="6"/>
      <c r="C35" s="6"/>
      <c r="D35" s="6"/>
      <c r="E35" s="6"/>
      <c r="F35" s="6"/>
      <c r="G35" s="6"/>
    </row>
    <row r="36" spans="1:7" ht="15.75" thickBot="1" x14ac:dyDescent="0.3">
      <c r="A36" s="7" t="s">
        <v>17549</v>
      </c>
      <c r="B36" s="7" t="s">
        <v>17535</v>
      </c>
      <c r="C36" s="8" t="s">
        <v>12</v>
      </c>
      <c r="D36" s="9">
        <v>0.77</v>
      </c>
      <c r="E36" s="9"/>
      <c r="F36" s="9">
        <v>80.52</v>
      </c>
      <c r="G36" s="9"/>
    </row>
    <row r="37" spans="1:7" ht="15.75" thickBot="1" x14ac:dyDescent="0.3">
      <c r="A37" s="6"/>
      <c r="B37" s="6"/>
      <c r="C37" s="6"/>
      <c r="D37" s="6"/>
      <c r="E37" s="6"/>
      <c r="F37" s="6"/>
      <c r="G37" s="6"/>
    </row>
    <row r="38" spans="1:7" ht="15.75" thickBot="1" x14ac:dyDescent="0.3">
      <c r="A38" s="7" t="s">
        <v>17550</v>
      </c>
      <c r="B38" s="7" t="s">
        <v>17537</v>
      </c>
      <c r="C38" s="8" t="s">
        <v>12</v>
      </c>
      <c r="D38" s="9">
        <v>1.0900000000000001</v>
      </c>
      <c r="E38" s="9"/>
      <c r="F38" s="9">
        <v>79.819999999999993</v>
      </c>
      <c r="G38" s="9"/>
    </row>
    <row r="39" spans="1:7" ht="15.75" thickBot="1" x14ac:dyDescent="0.3">
      <c r="A39" s="6"/>
      <c r="B39" s="6"/>
      <c r="C39" s="6"/>
      <c r="D39" s="6"/>
      <c r="E39" s="6"/>
      <c r="F39" s="6"/>
      <c r="G39" s="6"/>
    </row>
    <row r="40" spans="1:7" ht="15.75" thickBot="1" x14ac:dyDescent="0.3">
      <c r="A40" s="7" t="s">
        <v>17551</v>
      </c>
      <c r="B40" s="7" t="s">
        <v>17539</v>
      </c>
      <c r="C40" s="8" t="s">
        <v>12</v>
      </c>
      <c r="D40" s="9">
        <v>2.65</v>
      </c>
      <c r="E40" s="9"/>
      <c r="F40" s="9">
        <v>80</v>
      </c>
      <c r="G40" s="9"/>
    </row>
    <row r="41" spans="1:7" ht="15.75" thickBot="1" x14ac:dyDescent="0.3">
      <c r="A41" s="6"/>
      <c r="B41" s="6"/>
      <c r="C41" s="6"/>
      <c r="D41" s="6"/>
      <c r="E41" s="6"/>
      <c r="F41" s="6"/>
      <c r="G41" s="6"/>
    </row>
    <row r="42" spans="1:7" ht="15.75" thickBot="1" x14ac:dyDescent="0.3">
      <c r="A42" s="7" t="s">
        <v>17552</v>
      </c>
      <c r="B42" s="7" t="s">
        <v>17541</v>
      </c>
      <c r="C42" s="8" t="s">
        <v>12</v>
      </c>
      <c r="D42" s="9">
        <v>5.21</v>
      </c>
      <c r="E42" s="9"/>
      <c r="F42" s="9">
        <v>80.23</v>
      </c>
      <c r="G42" s="9"/>
    </row>
    <row r="43" spans="1:7" ht="15.75" thickBot="1" x14ac:dyDescent="0.3">
      <c r="A43" s="6"/>
      <c r="B43" s="6"/>
      <c r="C43" s="6"/>
      <c r="D43" s="6"/>
      <c r="E43" s="6"/>
      <c r="F43" s="6"/>
      <c r="G43" s="6"/>
    </row>
    <row r="44" spans="1:7" ht="15.75" thickBot="1" x14ac:dyDescent="0.3">
      <c r="A44" s="7" t="s">
        <v>17553</v>
      </c>
      <c r="B44" s="7" t="s">
        <v>17543</v>
      </c>
      <c r="C44" s="8" t="s">
        <v>12</v>
      </c>
      <c r="D44" s="9">
        <v>11.11</v>
      </c>
      <c r="E44" s="9"/>
      <c r="F44" s="9">
        <v>80.11</v>
      </c>
      <c r="G44" s="9"/>
    </row>
    <row r="45" spans="1:7" ht="15.75" thickBot="1" x14ac:dyDescent="0.3">
      <c r="A45" s="6"/>
      <c r="B45" s="6"/>
      <c r="C45" s="6"/>
      <c r="D45" s="6"/>
      <c r="E45" s="6"/>
      <c r="F45" s="6"/>
      <c r="G45" s="6"/>
    </row>
    <row r="46" spans="1:7" ht="15.75" thickBot="1" x14ac:dyDescent="0.3">
      <c r="A46" s="7" t="s">
        <v>17554</v>
      </c>
      <c r="B46" s="7" t="s">
        <v>17545</v>
      </c>
      <c r="C46" s="8" t="s">
        <v>12</v>
      </c>
      <c r="D46" s="9">
        <v>34.97</v>
      </c>
      <c r="E46" s="9"/>
      <c r="F46" s="9">
        <v>80.099999999999994</v>
      </c>
      <c r="G46" s="9"/>
    </row>
    <row r="47" spans="1:7" ht="15.75" thickBot="1" x14ac:dyDescent="0.3">
      <c r="A47" s="6"/>
      <c r="B47" s="6"/>
      <c r="C47" s="6"/>
      <c r="D47" s="6"/>
      <c r="E47" s="6"/>
      <c r="F47" s="6"/>
      <c r="G47" s="6"/>
    </row>
    <row r="48" spans="1:7" ht="15.75" thickBot="1" x14ac:dyDescent="0.3">
      <c r="A48" s="7" t="s">
        <v>17555</v>
      </c>
      <c r="B48" s="7" t="s">
        <v>17556</v>
      </c>
      <c r="C48" s="8"/>
      <c r="D48" s="9"/>
      <c r="E48" s="9"/>
      <c r="F48" s="9"/>
      <c r="G48" s="9"/>
    </row>
    <row r="49" spans="1:7" ht="15.75" thickBot="1" x14ac:dyDescent="0.3">
      <c r="A49" s="6"/>
      <c r="B49" s="6"/>
      <c r="C49" s="6"/>
      <c r="D49" s="6"/>
      <c r="E49" s="6"/>
      <c r="F49" s="6"/>
      <c r="G49" s="6"/>
    </row>
    <row r="50" spans="1:7" ht="15.75" thickBot="1" x14ac:dyDescent="0.3">
      <c r="A50" s="7" t="s">
        <v>17557</v>
      </c>
      <c r="B50" s="7" t="s">
        <v>17541</v>
      </c>
      <c r="C50" s="8" t="s">
        <v>12</v>
      </c>
      <c r="D50" s="9">
        <v>0.91</v>
      </c>
      <c r="E50" s="9"/>
      <c r="F50" s="9">
        <v>80.22</v>
      </c>
      <c r="G50" s="9"/>
    </row>
    <row r="51" spans="1:7" ht="15.75" thickBot="1" x14ac:dyDescent="0.3">
      <c r="A51" s="6"/>
      <c r="B51" s="6"/>
      <c r="C51" s="6"/>
      <c r="D51" s="6"/>
      <c r="E51" s="6"/>
      <c r="F51" s="6"/>
      <c r="G51" s="6"/>
    </row>
    <row r="52" spans="1:7" ht="15.75" thickBot="1" x14ac:dyDescent="0.3">
      <c r="A52" s="7" t="s">
        <v>17558</v>
      </c>
      <c r="B52" s="7" t="s">
        <v>17543</v>
      </c>
      <c r="C52" s="8" t="s">
        <v>12</v>
      </c>
      <c r="D52" s="9">
        <v>1.02</v>
      </c>
      <c r="E52" s="9"/>
      <c r="F52" s="9">
        <v>80.39</v>
      </c>
      <c r="G52" s="9"/>
    </row>
    <row r="53" spans="1:7" ht="15.75" thickBot="1" x14ac:dyDescent="0.3">
      <c r="A53" s="6"/>
      <c r="B53" s="6"/>
      <c r="C53" s="6"/>
      <c r="D53" s="6"/>
      <c r="E53" s="6"/>
      <c r="F53" s="6"/>
      <c r="G53" s="6"/>
    </row>
    <row r="54" spans="1:7" ht="15.75" thickBot="1" x14ac:dyDescent="0.3">
      <c r="A54" s="7" t="s">
        <v>17559</v>
      </c>
      <c r="B54" s="7" t="s">
        <v>17545</v>
      </c>
      <c r="C54" s="8" t="s">
        <v>12</v>
      </c>
      <c r="D54" s="9">
        <v>1.25</v>
      </c>
      <c r="E54" s="9"/>
      <c r="F54" s="9">
        <v>80</v>
      </c>
      <c r="G54" s="9"/>
    </row>
    <row r="55" spans="1:7" ht="15.75" thickBot="1" x14ac:dyDescent="0.3">
      <c r="A55" s="6"/>
      <c r="B55" s="6"/>
      <c r="C55" s="6"/>
      <c r="D55" s="6"/>
      <c r="E55" s="6"/>
      <c r="F55" s="6"/>
      <c r="G55" s="6"/>
    </row>
    <row r="56" spans="1:7" ht="15.75" thickBot="1" x14ac:dyDescent="0.3">
      <c r="A56" s="7" t="s">
        <v>17560</v>
      </c>
      <c r="B56" s="7" t="s">
        <v>17561</v>
      </c>
      <c r="C56" s="8" t="s">
        <v>12</v>
      </c>
      <c r="D56" s="9">
        <v>1.66</v>
      </c>
      <c r="E56" s="9"/>
      <c r="F56" s="9">
        <v>80.12</v>
      </c>
      <c r="G56" s="9"/>
    </row>
    <row r="57" spans="1:7" ht="15.75" thickBot="1" x14ac:dyDescent="0.3">
      <c r="A57" s="6"/>
      <c r="B57" s="6"/>
      <c r="C57" s="6"/>
      <c r="D57" s="6"/>
      <c r="E57" s="6"/>
      <c r="F57" s="6"/>
      <c r="G57" s="6"/>
    </row>
    <row r="58" spans="1:7" ht="15.75" thickBot="1" x14ac:dyDescent="0.3">
      <c r="A58" s="7" t="s">
        <v>17562</v>
      </c>
      <c r="B58" s="7" t="s">
        <v>17563</v>
      </c>
      <c r="C58" s="8" t="s">
        <v>12</v>
      </c>
      <c r="D58" s="9">
        <v>1.98</v>
      </c>
      <c r="E58" s="9"/>
      <c r="F58" s="9">
        <v>80.3</v>
      </c>
      <c r="G58" s="9"/>
    </row>
    <row r="59" spans="1:7" ht="15.75" thickBot="1" x14ac:dyDescent="0.3">
      <c r="A59" s="6"/>
      <c r="B59" s="6"/>
      <c r="C59" s="6"/>
      <c r="D59" s="6"/>
      <c r="E59" s="6"/>
      <c r="F59" s="6"/>
      <c r="G59" s="6"/>
    </row>
    <row r="60" spans="1:7" ht="15.75" thickBot="1" x14ac:dyDescent="0.3">
      <c r="A60" s="7" t="s">
        <v>17564</v>
      </c>
      <c r="B60" s="7" t="s">
        <v>17565</v>
      </c>
      <c r="C60" s="8" t="s">
        <v>12</v>
      </c>
      <c r="D60" s="9">
        <v>2.62</v>
      </c>
      <c r="E60" s="9"/>
      <c r="F60" s="9">
        <v>80.150000000000006</v>
      </c>
      <c r="G60" s="9"/>
    </row>
    <row r="61" spans="1:7" ht="15.75" thickBot="1" x14ac:dyDescent="0.3">
      <c r="A61" s="6"/>
      <c r="B61" s="6"/>
      <c r="C61" s="6"/>
      <c r="D61" s="6"/>
      <c r="E61" s="6"/>
      <c r="F61" s="6"/>
      <c r="G61" s="6"/>
    </row>
    <row r="62" spans="1:7" ht="15.75" thickBot="1" x14ac:dyDescent="0.3">
      <c r="A62" s="7" t="s">
        <v>17566</v>
      </c>
      <c r="B62" s="7" t="s">
        <v>17567</v>
      </c>
      <c r="C62" s="8" t="s">
        <v>12</v>
      </c>
      <c r="D62" s="9">
        <v>3.22</v>
      </c>
      <c r="E62" s="9"/>
      <c r="F62" s="9">
        <v>80.12</v>
      </c>
      <c r="G62" s="9"/>
    </row>
    <row r="63" spans="1:7" ht="15.75" thickBot="1" x14ac:dyDescent="0.3">
      <c r="A63" s="6"/>
      <c r="B63" s="6"/>
      <c r="C63" s="6"/>
      <c r="D63" s="6"/>
      <c r="E63" s="6"/>
      <c r="F63" s="6"/>
      <c r="G63" s="6"/>
    </row>
    <row r="64" spans="1:7" ht="15.75" thickBot="1" x14ac:dyDescent="0.3">
      <c r="A64" s="7" t="s">
        <v>17568</v>
      </c>
      <c r="B64" s="7" t="s">
        <v>17569</v>
      </c>
      <c r="C64" s="8" t="s">
        <v>12</v>
      </c>
      <c r="D64" s="9">
        <v>4.97</v>
      </c>
      <c r="E64" s="9"/>
      <c r="F64" s="9">
        <v>80.08</v>
      </c>
      <c r="G64" s="9"/>
    </row>
    <row r="65" spans="1:7" ht="15.75" thickBot="1" x14ac:dyDescent="0.3">
      <c r="A65" s="6"/>
      <c r="B65" s="6"/>
      <c r="C65" s="6"/>
      <c r="D65" s="6"/>
      <c r="E65" s="6"/>
      <c r="F65" s="6"/>
      <c r="G65" s="6"/>
    </row>
    <row r="66" spans="1:7" ht="15.75" thickBot="1" x14ac:dyDescent="0.3">
      <c r="A66" s="7" t="s">
        <v>17570</v>
      </c>
      <c r="B66" s="7" t="s">
        <v>17571</v>
      </c>
      <c r="C66" s="8" t="s">
        <v>12</v>
      </c>
      <c r="D66" s="9">
        <v>6.2</v>
      </c>
      <c r="E66" s="9"/>
      <c r="F66" s="9">
        <v>80.16</v>
      </c>
      <c r="G66" s="9"/>
    </row>
    <row r="67" spans="1:7" ht="15.75" thickBot="1" x14ac:dyDescent="0.3">
      <c r="A67" s="6"/>
      <c r="B67" s="6"/>
      <c r="C67" s="6"/>
      <c r="D67" s="6"/>
      <c r="E67" s="6"/>
      <c r="F67" s="6"/>
      <c r="G67" s="6"/>
    </row>
    <row r="68" spans="1:7" ht="15.75" thickBot="1" x14ac:dyDescent="0.3">
      <c r="A68" s="7" t="s">
        <v>17572</v>
      </c>
      <c r="B68" s="7" t="s">
        <v>17573</v>
      </c>
      <c r="C68" s="8" t="s">
        <v>12</v>
      </c>
      <c r="D68" s="9">
        <v>9.4700000000000006</v>
      </c>
      <c r="E68" s="9"/>
      <c r="F68" s="9">
        <v>80.150000000000006</v>
      </c>
      <c r="G68" s="9"/>
    </row>
    <row r="69" spans="1:7" ht="15.75" thickBot="1" x14ac:dyDescent="0.3">
      <c r="A69" s="6"/>
      <c r="B69" s="6"/>
      <c r="C69" s="6"/>
      <c r="D69" s="6"/>
      <c r="E69" s="6"/>
      <c r="F69" s="6"/>
      <c r="G69" s="6"/>
    </row>
    <row r="70" spans="1:7" ht="15.75" thickBot="1" x14ac:dyDescent="0.3">
      <c r="A70" s="7" t="s">
        <v>17574</v>
      </c>
      <c r="B70" s="7" t="s">
        <v>17575</v>
      </c>
      <c r="C70" s="8"/>
      <c r="D70" s="9"/>
      <c r="E70" s="9"/>
      <c r="F70" s="9"/>
      <c r="G70" s="9"/>
    </row>
    <row r="71" spans="1:7" ht="15.75" thickBot="1" x14ac:dyDescent="0.3">
      <c r="A71" s="6"/>
      <c r="B71" s="6"/>
      <c r="C71" s="6"/>
      <c r="D71" s="6"/>
      <c r="E71" s="6"/>
      <c r="F71" s="6"/>
      <c r="G71" s="6"/>
    </row>
    <row r="72" spans="1:7" ht="15.75" thickBot="1" x14ac:dyDescent="0.3">
      <c r="A72" s="7" t="s">
        <v>17576</v>
      </c>
      <c r="B72" s="7" t="s">
        <v>17533</v>
      </c>
      <c r="C72" s="8" t="s">
        <v>12</v>
      </c>
      <c r="D72" s="9">
        <v>0.94</v>
      </c>
      <c r="E72" s="9"/>
      <c r="F72" s="9">
        <v>79.790000000000006</v>
      </c>
      <c r="G72" s="9"/>
    </row>
    <row r="73" spans="1:7" ht="15.75" thickBot="1" x14ac:dyDescent="0.3">
      <c r="A73" s="6"/>
      <c r="B73" s="6"/>
      <c r="C73" s="6"/>
      <c r="D73" s="6"/>
      <c r="E73" s="6"/>
      <c r="F73" s="6"/>
      <c r="G73" s="6"/>
    </row>
    <row r="74" spans="1:7" ht="15.75" thickBot="1" x14ac:dyDescent="0.3">
      <c r="A74" s="7" t="s">
        <v>17577</v>
      </c>
      <c r="B74" s="7" t="s">
        <v>17535</v>
      </c>
      <c r="C74" s="8" t="s">
        <v>12</v>
      </c>
      <c r="D74" s="9">
        <v>1.19</v>
      </c>
      <c r="E74" s="9"/>
      <c r="F74" s="9">
        <v>79.83</v>
      </c>
      <c r="G74" s="9"/>
    </row>
    <row r="75" spans="1:7" ht="15.75" thickBot="1" x14ac:dyDescent="0.3">
      <c r="A75" s="6"/>
      <c r="B75" s="6"/>
      <c r="C75" s="6"/>
      <c r="D75" s="6"/>
      <c r="E75" s="6"/>
      <c r="F75" s="6"/>
      <c r="G75" s="6"/>
    </row>
    <row r="76" spans="1:7" ht="15.75" thickBot="1" x14ac:dyDescent="0.3">
      <c r="A76" s="7" t="s">
        <v>17578</v>
      </c>
      <c r="B76" s="7" t="s">
        <v>17537</v>
      </c>
      <c r="C76" s="8" t="s">
        <v>12</v>
      </c>
      <c r="D76" s="9">
        <v>1.83</v>
      </c>
      <c r="E76" s="9"/>
      <c r="F76" s="9">
        <v>79.78</v>
      </c>
      <c r="G76" s="9"/>
    </row>
    <row r="77" spans="1:7" ht="15.75" thickBot="1" x14ac:dyDescent="0.3">
      <c r="A77" s="6"/>
      <c r="B77" s="6"/>
      <c r="C77" s="6"/>
      <c r="D77" s="6"/>
      <c r="E77" s="6"/>
      <c r="F77" s="6"/>
      <c r="G77" s="6"/>
    </row>
    <row r="78" spans="1:7" ht="15.75" thickBot="1" x14ac:dyDescent="0.3">
      <c r="A78" s="7" t="s">
        <v>17579</v>
      </c>
      <c r="B78" s="7" t="s">
        <v>17539</v>
      </c>
      <c r="C78" s="8" t="s">
        <v>12</v>
      </c>
      <c r="D78" s="9">
        <v>2.31</v>
      </c>
      <c r="E78" s="9"/>
      <c r="F78" s="9">
        <v>80.09</v>
      </c>
      <c r="G78" s="9"/>
    </row>
    <row r="79" spans="1:7" ht="15.75" thickBot="1" x14ac:dyDescent="0.3">
      <c r="A79" s="6"/>
      <c r="B79" s="6"/>
      <c r="C79" s="6"/>
      <c r="D79" s="6"/>
      <c r="E79" s="6"/>
      <c r="F79" s="6"/>
      <c r="G79" s="6"/>
    </row>
    <row r="80" spans="1:7" ht="15.75" thickBot="1" x14ac:dyDescent="0.3">
      <c r="A80" s="7" t="s">
        <v>17580</v>
      </c>
      <c r="B80" s="7" t="s">
        <v>17541</v>
      </c>
      <c r="C80" s="8" t="s">
        <v>12</v>
      </c>
      <c r="D80" s="9">
        <v>3.03</v>
      </c>
      <c r="E80" s="9"/>
      <c r="F80" s="9">
        <v>79.87</v>
      </c>
      <c r="G80" s="9"/>
    </row>
    <row r="81" spans="1:7" ht="15.75" thickBot="1" x14ac:dyDescent="0.3">
      <c r="A81" s="6"/>
      <c r="B81" s="6"/>
      <c r="C81" s="6"/>
      <c r="D81" s="6"/>
      <c r="E81" s="6"/>
      <c r="F81" s="6"/>
      <c r="G81" s="6"/>
    </row>
    <row r="82" spans="1:7" ht="15.75" thickBot="1" x14ac:dyDescent="0.3">
      <c r="A82" s="7" t="s">
        <v>17581</v>
      </c>
      <c r="B82" s="7" t="s">
        <v>17543</v>
      </c>
      <c r="C82" s="8" t="s">
        <v>12</v>
      </c>
      <c r="D82" s="9">
        <v>3.82</v>
      </c>
      <c r="E82" s="9"/>
      <c r="F82" s="9">
        <v>80.099999999999994</v>
      </c>
      <c r="G82" s="9"/>
    </row>
    <row r="83" spans="1:7" ht="15.75" thickBot="1" x14ac:dyDescent="0.3">
      <c r="A83" s="6"/>
      <c r="B83" s="6"/>
      <c r="C83" s="6"/>
      <c r="D83" s="6"/>
      <c r="E83" s="6"/>
      <c r="F83" s="6"/>
      <c r="G83" s="6"/>
    </row>
    <row r="84" spans="1:7" ht="15.75" thickBot="1" x14ac:dyDescent="0.3">
      <c r="A84" s="7" t="s">
        <v>17582</v>
      </c>
      <c r="B84" s="7" t="s">
        <v>17545</v>
      </c>
      <c r="C84" s="8" t="s">
        <v>12</v>
      </c>
      <c r="D84" s="9">
        <v>7.99</v>
      </c>
      <c r="E84" s="9"/>
      <c r="F84" s="9">
        <v>80.099999999999994</v>
      </c>
      <c r="G84" s="9"/>
    </row>
    <row r="85" spans="1:7" ht="15.75" thickBot="1" x14ac:dyDescent="0.3">
      <c r="A85" s="6"/>
      <c r="B85" s="6"/>
      <c r="C85" s="6"/>
      <c r="D85" s="6"/>
      <c r="E85" s="6"/>
      <c r="F85" s="6"/>
      <c r="G85" s="6"/>
    </row>
    <row r="86" spans="1:7" ht="15.75" thickBot="1" x14ac:dyDescent="0.3">
      <c r="A86" s="7" t="s">
        <v>17583</v>
      </c>
      <c r="B86" s="7" t="s">
        <v>17584</v>
      </c>
      <c r="C86" s="8"/>
      <c r="D86" s="9"/>
      <c r="E86" s="9"/>
      <c r="F86" s="9"/>
      <c r="G86" s="9"/>
    </row>
    <row r="87" spans="1:7" ht="15.75" thickBot="1" x14ac:dyDescent="0.3">
      <c r="A87" s="6"/>
      <c r="B87" s="6"/>
      <c r="C87" s="6"/>
      <c r="D87" s="6"/>
      <c r="E87" s="6"/>
      <c r="F87" s="6"/>
      <c r="G87" s="6"/>
    </row>
    <row r="88" spans="1:7" ht="15.75" thickBot="1" x14ac:dyDescent="0.3">
      <c r="A88" s="7" t="s">
        <v>17585</v>
      </c>
      <c r="B88" s="7" t="s">
        <v>17586</v>
      </c>
      <c r="C88" s="8" t="s">
        <v>12</v>
      </c>
      <c r="D88" s="9">
        <v>1.86</v>
      </c>
      <c r="E88" s="9"/>
      <c r="F88" s="9">
        <v>80.11</v>
      </c>
      <c r="G88" s="9"/>
    </row>
    <row r="89" spans="1:7" ht="15.75" thickBot="1" x14ac:dyDescent="0.3">
      <c r="A89" s="6"/>
      <c r="B89" s="6"/>
      <c r="C89" s="6"/>
      <c r="D89" s="6"/>
      <c r="E89" s="6"/>
      <c r="F89" s="6"/>
      <c r="G89" s="6"/>
    </row>
    <row r="90" spans="1:7" ht="15.75" thickBot="1" x14ac:dyDescent="0.3">
      <c r="A90" s="7" t="s">
        <v>17587</v>
      </c>
      <c r="B90" s="7" t="s">
        <v>17588</v>
      </c>
      <c r="C90" s="8" t="s">
        <v>12</v>
      </c>
      <c r="D90" s="9">
        <v>1.97</v>
      </c>
      <c r="E90" s="9"/>
      <c r="F90" s="9">
        <v>80.2</v>
      </c>
      <c r="G90" s="9"/>
    </row>
    <row r="91" spans="1:7" ht="15.75" thickBot="1" x14ac:dyDescent="0.3">
      <c r="A91" s="6"/>
      <c r="B91" s="6"/>
      <c r="C91" s="6"/>
      <c r="D91" s="6"/>
      <c r="E91" s="6"/>
      <c r="F91" s="6"/>
      <c r="G91" s="6"/>
    </row>
    <row r="92" spans="1:7" ht="15.75" thickBot="1" x14ac:dyDescent="0.3">
      <c r="A92" s="7" t="s">
        <v>17589</v>
      </c>
      <c r="B92" s="7" t="s">
        <v>17590</v>
      </c>
      <c r="C92" s="8" t="s">
        <v>12</v>
      </c>
      <c r="D92" s="9">
        <v>1.98</v>
      </c>
      <c r="E92" s="9"/>
      <c r="F92" s="9">
        <v>80.3</v>
      </c>
      <c r="G92" s="9"/>
    </row>
    <row r="93" spans="1:7" ht="15.75" thickBot="1" x14ac:dyDescent="0.3">
      <c r="A93" s="6"/>
      <c r="B93" s="6"/>
      <c r="C93" s="6"/>
      <c r="D93" s="6"/>
      <c r="E93" s="6"/>
      <c r="F93" s="6"/>
      <c r="G93" s="6"/>
    </row>
    <row r="94" spans="1:7" ht="15.75" thickBot="1" x14ac:dyDescent="0.3">
      <c r="A94" s="7" t="s">
        <v>17591</v>
      </c>
      <c r="B94" s="7" t="s">
        <v>17592</v>
      </c>
      <c r="C94" s="8" t="s">
        <v>12</v>
      </c>
      <c r="D94" s="9">
        <v>2.17</v>
      </c>
      <c r="E94" s="9"/>
      <c r="F94" s="9">
        <v>80.180000000000007</v>
      </c>
      <c r="G94" s="9"/>
    </row>
    <row r="95" spans="1:7" ht="15.75" thickBot="1" x14ac:dyDescent="0.3">
      <c r="A95" s="6"/>
      <c r="B95" s="6"/>
      <c r="C95" s="6"/>
      <c r="D95" s="6"/>
      <c r="E95" s="6"/>
      <c r="F95" s="6"/>
      <c r="G95" s="6"/>
    </row>
    <row r="96" spans="1:7" ht="15.75" thickBot="1" x14ac:dyDescent="0.3">
      <c r="A96" s="7" t="s">
        <v>17593</v>
      </c>
      <c r="B96" s="7" t="s">
        <v>17533</v>
      </c>
      <c r="C96" s="8" t="s">
        <v>12</v>
      </c>
      <c r="D96" s="9">
        <v>2.34</v>
      </c>
      <c r="E96" s="9"/>
      <c r="F96" s="9">
        <v>80.34</v>
      </c>
      <c r="G96" s="9"/>
    </row>
    <row r="97" spans="1:7" ht="15.75" thickBot="1" x14ac:dyDescent="0.3">
      <c r="A97" s="6"/>
      <c r="B97" s="6"/>
      <c r="C97" s="6"/>
      <c r="D97" s="6"/>
      <c r="E97" s="6"/>
      <c r="F97" s="6"/>
      <c r="G97" s="6"/>
    </row>
    <row r="98" spans="1:7" ht="15.75" thickBot="1" x14ac:dyDescent="0.3">
      <c r="A98" s="7" t="s">
        <v>17594</v>
      </c>
      <c r="B98" s="7" t="s">
        <v>17535</v>
      </c>
      <c r="C98" s="8" t="s">
        <v>12</v>
      </c>
      <c r="D98" s="9">
        <v>2.85</v>
      </c>
      <c r="E98" s="9"/>
      <c r="F98" s="9">
        <v>80</v>
      </c>
      <c r="G98" s="9"/>
    </row>
    <row r="99" spans="1:7" ht="15.75" thickBot="1" x14ac:dyDescent="0.3">
      <c r="A99" s="6"/>
      <c r="B99" s="6"/>
      <c r="C99" s="6"/>
      <c r="D99" s="6"/>
      <c r="E99" s="6"/>
      <c r="F99" s="6"/>
      <c r="G99" s="6"/>
    </row>
    <row r="100" spans="1:7" ht="15.75" thickBot="1" x14ac:dyDescent="0.3">
      <c r="A100" s="7" t="s">
        <v>17595</v>
      </c>
      <c r="B100" s="7" t="s">
        <v>17596</v>
      </c>
      <c r="C100" s="8" t="s">
        <v>12</v>
      </c>
      <c r="D100" s="9">
        <v>3.06</v>
      </c>
      <c r="E100" s="9"/>
      <c r="F100" s="9">
        <v>80.069999999999993</v>
      </c>
      <c r="G100" s="9"/>
    </row>
    <row r="101" spans="1:7" ht="15.75" thickBot="1" x14ac:dyDescent="0.3">
      <c r="A101" s="6"/>
      <c r="B101" s="6"/>
      <c r="C101" s="6"/>
      <c r="D101" s="6"/>
      <c r="E101" s="6"/>
      <c r="F101" s="6"/>
      <c r="G101" s="6"/>
    </row>
    <row r="102" spans="1:7" ht="15.75" thickBot="1" x14ac:dyDescent="0.3">
      <c r="A102" s="7" t="s">
        <v>17597</v>
      </c>
      <c r="B102" s="7" t="s">
        <v>17537</v>
      </c>
      <c r="C102" s="8" t="s">
        <v>12</v>
      </c>
      <c r="D102" s="9">
        <v>3.52</v>
      </c>
      <c r="E102" s="9"/>
      <c r="F102" s="9">
        <v>80.11</v>
      </c>
      <c r="G102" s="9"/>
    </row>
    <row r="103" spans="1:7" ht="15.75" thickBot="1" x14ac:dyDescent="0.3">
      <c r="A103" s="6"/>
      <c r="B103" s="6"/>
      <c r="C103" s="6"/>
      <c r="D103" s="6"/>
      <c r="E103" s="6"/>
      <c r="F103" s="6"/>
      <c r="G103" s="6"/>
    </row>
    <row r="104" spans="1:7" ht="15.75" thickBot="1" x14ac:dyDescent="0.3">
      <c r="A104" s="7" t="s">
        <v>17598</v>
      </c>
      <c r="B104" s="7" t="s">
        <v>17599</v>
      </c>
      <c r="C104" s="8" t="s">
        <v>12</v>
      </c>
      <c r="D104" s="9">
        <v>4.29</v>
      </c>
      <c r="E104" s="9"/>
      <c r="F104" s="9">
        <v>80.19</v>
      </c>
      <c r="G104" s="9"/>
    </row>
    <row r="105" spans="1:7" ht="15.75" thickBot="1" x14ac:dyDescent="0.3">
      <c r="A105" s="6"/>
      <c r="B105" s="6"/>
      <c r="C105" s="6"/>
      <c r="D105" s="6"/>
      <c r="E105" s="6"/>
      <c r="F105" s="6"/>
      <c r="G105" s="6"/>
    </row>
    <row r="106" spans="1:7" ht="15.75" thickBot="1" x14ac:dyDescent="0.3">
      <c r="A106" s="7" t="s">
        <v>17600</v>
      </c>
      <c r="B106" s="7" t="s">
        <v>17539</v>
      </c>
      <c r="C106" s="8" t="s">
        <v>12</v>
      </c>
      <c r="D106" s="9">
        <v>5.0599999999999996</v>
      </c>
      <c r="E106" s="9"/>
      <c r="F106" s="9">
        <v>80.040000000000006</v>
      </c>
      <c r="G106" s="9"/>
    </row>
    <row r="107" spans="1:7" ht="15.75" thickBot="1" x14ac:dyDescent="0.3">
      <c r="A107" s="6"/>
      <c r="B107" s="6"/>
      <c r="C107" s="6"/>
      <c r="D107" s="6"/>
      <c r="E107" s="6"/>
      <c r="F107" s="6"/>
      <c r="G107" s="6"/>
    </row>
    <row r="108" spans="1:7" ht="15.75" thickBot="1" x14ac:dyDescent="0.3">
      <c r="A108" s="7" t="s">
        <v>17601</v>
      </c>
      <c r="B108" s="7" t="s">
        <v>17602</v>
      </c>
      <c r="C108" s="8" t="s">
        <v>12</v>
      </c>
      <c r="D108" s="9">
        <v>5.54</v>
      </c>
      <c r="E108" s="9"/>
      <c r="F108" s="9">
        <v>80.14</v>
      </c>
      <c r="G108" s="9"/>
    </row>
    <row r="109" spans="1:7" ht="15.75" thickBot="1" x14ac:dyDescent="0.3">
      <c r="A109" s="6"/>
      <c r="B109" s="6"/>
      <c r="C109" s="6"/>
      <c r="D109" s="6"/>
      <c r="E109" s="6"/>
      <c r="F109" s="6"/>
      <c r="G109" s="6"/>
    </row>
    <row r="110" spans="1:7" ht="15.75" thickBot="1" x14ac:dyDescent="0.3">
      <c r="A110" s="7" t="s">
        <v>17603</v>
      </c>
      <c r="B110" s="7" t="s">
        <v>17541</v>
      </c>
      <c r="C110" s="8" t="s">
        <v>12</v>
      </c>
      <c r="D110" s="9">
        <v>6.88</v>
      </c>
      <c r="E110" s="9"/>
      <c r="F110" s="9">
        <v>80.09</v>
      </c>
      <c r="G110" s="9"/>
    </row>
    <row r="111" spans="1:7" ht="15.75" thickBot="1" x14ac:dyDescent="0.3">
      <c r="A111" s="6"/>
      <c r="B111" s="6"/>
      <c r="C111" s="6"/>
      <c r="D111" s="6"/>
      <c r="E111" s="6"/>
      <c r="F111" s="6"/>
      <c r="G111" s="6"/>
    </row>
    <row r="112" spans="1:7" ht="15.75" thickBot="1" x14ac:dyDescent="0.3">
      <c r="A112" s="7" t="s">
        <v>17604</v>
      </c>
      <c r="B112" s="7" t="s">
        <v>17543</v>
      </c>
      <c r="C112" s="8" t="s">
        <v>12</v>
      </c>
      <c r="D112" s="9">
        <v>9.8800000000000008</v>
      </c>
      <c r="E112" s="9"/>
      <c r="F112" s="9">
        <v>80.06</v>
      </c>
      <c r="G112" s="9"/>
    </row>
    <row r="113" spans="1:7" ht="15.75" thickBot="1" x14ac:dyDescent="0.3">
      <c r="A113" s="6"/>
      <c r="B113" s="6"/>
      <c r="C113" s="6"/>
      <c r="D113" s="6"/>
      <c r="E113" s="6"/>
      <c r="F113" s="6"/>
      <c r="G113" s="6"/>
    </row>
    <row r="114" spans="1:7" ht="15.75" thickBot="1" x14ac:dyDescent="0.3">
      <c r="A114" s="7" t="s">
        <v>17605</v>
      </c>
      <c r="B114" s="7" t="s">
        <v>17606</v>
      </c>
      <c r="C114" s="8" t="s">
        <v>12</v>
      </c>
      <c r="D114" s="9">
        <v>11.75</v>
      </c>
      <c r="E114" s="9"/>
      <c r="F114" s="9">
        <v>80.09</v>
      </c>
      <c r="G114" s="9"/>
    </row>
    <row r="115" spans="1:7" ht="15.75" thickBot="1" x14ac:dyDescent="0.3">
      <c r="A115" s="6"/>
      <c r="B115" s="6"/>
      <c r="C115" s="6"/>
      <c r="D115" s="6"/>
      <c r="E115" s="6"/>
      <c r="F115" s="6"/>
      <c r="G115" s="6"/>
    </row>
    <row r="116" spans="1:7" ht="25.5" thickBot="1" x14ac:dyDescent="0.3">
      <c r="A116" s="7" t="s">
        <v>17607</v>
      </c>
      <c r="B116" s="7" t="s">
        <v>17608</v>
      </c>
      <c r="C116" s="8"/>
      <c r="D116" s="9"/>
      <c r="E116" s="9"/>
      <c r="F116" s="9"/>
      <c r="G116" s="9"/>
    </row>
    <row r="117" spans="1:7" ht="15.75" thickBot="1" x14ac:dyDescent="0.3">
      <c r="A117" s="6"/>
      <c r="B117" s="6"/>
      <c r="C117" s="6"/>
      <c r="D117" s="6"/>
      <c r="E117" s="6"/>
      <c r="F117" s="6"/>
      <c r="G117" s="6"/>
    </row>
    <row r="118" spans="1:7" ht="15.75" thickBot="1" x14ac:dyDescent="0.3">
      <c r="A118" s="7" t="s">
        <v>17609</v>
      </c>
      <c r="B118" s="7" t="s">
        <v>17533</v>
      </c>
      <c r="C118" s="8" t="s">
        <v>12</v>
      </c>
      <c r="D118" s="9">
        <v>1.79</v>
      </c>
      <c r="E118" s="9"/>
      <c r="F118" s="9">
        <v>80.45</v>
      </c>
      <c r="G118" s="9"/>
    </row>
    <row r="119" spans="1:7" ht="15.75" thickBot="1" x14ac:dyDescent="0.3">
      <c r="A119" s="6"/>
      <c r="B119" s="6"/>
      <c r="C119" s="6"/>
      <c r="D119" s="6"/>
      <c r="E119" s="6"/>
      <c r="F119" s="6"/>
      <c r="G119" s="6"/>
    </row>
    <row r="120" spans="1:7" ht="15.75" thickBot="1" x14ac:dyDescent="0.3">
      <c r="A120" s="7" t="s">
        <v>17610</v>
      </c>
      <c r="B120" s="7" t="s">
        <v>17535</v>
      </c>
      <c r="C120" s="8" t="s">
        <v>12</v>
      </c>
      <c r="D120" s="9">
        <v>2.62</v>
      </c>
      <c r="E120" s="9"/>
      <c r="F120" s="9">
        <v>80.150000000000006</v>
      </c>
      <c r="G120" s="9"/>
    </row>
    <row r="121" spans="1:7" ht="15.75" thickBot="1" x14ac:dyDescent="0.3">
      <c r="A121" s="6"/>
      <c r="B121" s="6"/>
      <c r="C121" s="6"/>
      <c r="D121" s="6"/>
      <c r="E121" s="6"/>
      <c r="F121" s="6"/>
      <c r="G121" s="6"/>
    </row>
    <row r="122" spans="1:7" ht="15.75" thickBot="1" x14ac:dyDescent="0.3">
      <c r="A122" s="7" t="s">
        <v>17611</v>
      </c>
      <c r="B122" s="7" t="s">
        <v>17537</v>
      </c>
      <c r="C122" s="8" t="s">
        <v>12</v>
      </c>
      <c r="D122" s="9">
        <v>3.76</v>
      </c>
      <c r="E122" s="9"/>
      <c r="F122" s="9">
        <v>80.05</v>
      </c>
      <c r="G122" s="9"/>
    </row>
    <row r="123" spans="1:7" ht="15.75" thickBot="1" x14ac:dyDescent="0.3">
      <c r="A123" s="6"/>
      <c r="B123" s="6"/>
      <c r="C123" s="6"/>
      <c r="D123" s="6"/>
      <c r="E123" s="6"/>
      <c r="F123" s="6"/>
      <c r="G123" s="6"/>
    </row>
    <row r="124" spans="1:7" ht="15.75" thickBot="1" x14ac:dyDescent="0.3">
      <c r="A124" s="7" t="s">
        <v>17612</v>
      </c>
      <c r="B124" s="7" t="s">
        <v>17539</v>
      </c>
      <c r="C124" s="8" t="s">
        <v>12</v>
      </c>
      <c r="D124" s="9">
        <v>6.38</v>
      </c>
      <c r="E124" s="9"/>
      <c r="F124" s="9">
        <v>80.09</v>
      </c>
      <c r="G124" s="9"/>
    </row>
    <row r="125" spans="1:7" ht="15.75" thickBot="1" x14ac:dyDescent="0.3">
      <c r="A125" s="6"/>
      <c r="B125" s="6"/>
      <c r="C125" s="6"/>
      <c r="D125" s="6"/>
      <c r="E125" s="6"/>
      <c r="F125" s="6"/>
      <c r="G125" s="6"/>
    </row>
    <row r="126" spans="1:7" ht="15.75" thickBot="1" x14ac:dyDescent="0.3">
      <c r="A126" s="7" t="s">
        <v>17613</v>
      </c>
      <c r="B126" s="7" t="s">
        <v>17541</v>
      </c>
      <c r="C126" s="8" t="s">
        <v>12</v>
      </c>
      <c r="D126" s="9">
        <v>7.32</v>
      </c>
      <c r="E126" s="9"/>
      <c r="F126" s="9">
        <v>80.05</v>
      </c>
      <c r="G126" s="9"/>
    </row>
    <row r="127" spans="1:7" ht="15.75" thickBot="1" x14ac:dyDescent="0.3">
      <c r="A127" s="6"/>
      <c r="B127" s="6"/>
      <c r="C127" s="6"/>
      <c r="D127" s="6"/>
      <c r="E127" s="6"/>
      <c r="F127" s="6"/>
      <c r="G127" s="6"/>
    </row>
    <row r="128" spans="1:7" ht="15.75" thickBot="1" x14ac:dyDescent="0.3">
      <c r="A128" s="7" t="s">
        <v>17614</v>
      </c>
      <c r="B128" s="7" t="s">
        <v>17543</v>
      </c>
      <c r="C128" s="8" t="s">
        <v>12</v>
      </c>
      <c r="D128" s="9">
        <v>10.37</v>
      </c>
      <c r="E128" s="9"/>
      <c r="F128" s="9">
        <v>80.14</v>
      </c>
      <c r="G128" s="9"/>
    </row>
    <row r="129" spans="1:7" ht="15.75" thickBot="1" x14ac:dyDescent="0.3">
      <c r="A129" s="6"/>
      <c r="B129" s="6"/>
      <c r="C129" s="6"/>
      <c r="D129" s="6"/>
      <c r="E129" s="6"/>
      <c r="F129" s="6"/>
      <c r="G129" s="6"/>
    </row>
    <row r="130" spans="1:7" ht="15.75" thickBot="1" x14ac:dyDescent="0.3">
      <c r="A130" s="7" t="s">
        <v>17615</v>
      </c>
      <c r="B130" s="7" t="s">
        <v>17616</v>
      </c>
      <c r="C130" s="8"/>
      <c r="D130" s="9"/>
      <c r="E130" s="9"/>
      <c r="F130" s="9"/>
      <c r="G130" s="9"/>
    </row>
    <row r="131" spans="1:7" ht="15.75" thickBot="1" x14ac:dyDescent="0.3">
      <c r="A131" s="6"/>
      <c r="B131" s="6"/>
      <c r="C131" s="6"/>
      <c r="D131" s="6"/>
      <c r="E131" s="6"/>
      <c r="F131" s="6"/>
      <c r="G131" s="6"/>
    </row>
    <row r="132" spans="1:7" ht="15.75" thickBot="1" x14ac:dyDescent="0.3">
      <c r="A132" s="7" t="s">
        <v>17617</v>
      </c>
      <c r="B132" s="7" t="s">
        <v>17618</v>
      </c>
      <c r="C132" s="8"/>
      <c r="D132" s="9"/>
      <c r="E132" s="9"/>
      <c r="F132" s="9"/>
      <c r="G132" s="9"/>
    </row>
    <row r="133" spans="1:7" ht="15.75" thickBot="1" x14ac:dyDescent="0.3">
      <c r="A133" s="6"/>
      <c r="B133" s="6"/>
      <c r="C133" s="6"/>
      <c r="D133" s="6"/>
      <c r="E133" s="6"/>
      <c r="F133" s="6"/>
      <c r="G133" s="6"/>
    </row>
    <row r="134" spans="1:7" ht="15.75" thickBot="1" x14ac:dyDescent="0.3">
      <c r="A134" s="7" t="s">
        <v>17619</v>
      </c>
      <c r="B134" s="7" t="s">
        <v>17620</v>
      </c>
      <c r="C134" s="8" t="s">
        <v>10</v>
      </c>
      <c r="D134" s="9">
        <v>0.5</v>
      </c>
      <c r="E134" s="9"/>
      <c r="F134" s="9">
        <v>80</v>
      </c>
      <c r="G134" s="9"/>
    </row>
    <row r="135" spans="1:7" ht="15.75" thickBot="1" x14ac:dyDescent="0.3">
      <c r="A135" s="6"/>
      <c r="B135" s="6"/>
      <c r="C135" s="6"/>
      <c r="D135" s="6"/>
      <c r="E135" s="6"/>
      <c r="F135" s="6"/>
      <c r="G135" s="6"/>
    </row>
    <row r="136" spans="1:7" ht="15.75" thickBot="1" x14ac:dyDescent="0.3">
      <c r="A136" s="7" t="s">
        <v>17621</v>
      </c>
      <c r="B136" s="7" t="s">
        <v>17622</v>
      </c>
      <c r="C136" s="8" t="s">
        <v>10</v>
      </c>
      <c r="D136" s="9">
        <v>0.59</v>
      </c>
      <c r="E136" s="9"/>
      <c r="F136" s="9">
        <v>81.36</v>
      </c>
      <c r="G136" s="9"/>
    </row>
    <row r="137" spans="1:7" ht="15.75" thickBot="1" x14ac:dyDescent="0.3">
      <c r="A137" s="6"/>
      <c r="B137" s="6"/>
      <c r="C137" s="6"/>
      <c r="D137" s="6"/>
      <c r="E137" s="6"/>
      <c r="F137" s="6"/>
      <c r="G137" s="6"/>
    </row>
    <row r="138" spans="1:7" ht="15.75" thickBot="1" x14ac:dyDescent="0.3">
      <c r="A138" s="7" t="s">
        <v>17623</v>
      </c>
      <c r="B138" s="7" t="s">
        <v>17624</v>
      </c>
      <c r="C138" s="8" t="s">
        <v>10</v>
      </c>
      <c r="D138" s="9">
        <v>0.79</v>
      </c>
      <c r="E138" s="9"/>
      <c r="F138" s="9">
        <v>79.75</v>
      </c>
      <c r="G138" s="9"/>
    </row>
    <row r="139" spans="1:7" ht="15.75" thickBot="1" x14ac:dyDescent="0.3">
      <c r="A139" s="6"/>
      <c r="B139" s="6"/>
      <c r="C139" s="6"/>
      <c r="D139" s="6"/>
      <c r="E139" s="6"/>
      <c r="F139" s="6"/>
      <c r="G139" s="6"/>
    </row>
    <row r="140" spans="1:7" ht="15.75" thickBot="1" x14ac:dyDescent="0.3">
      <c r="A140" s="7" t="s">
        <v>17625</v>
      </c>
      <c r="B140" s="7" t="s">
        <v>17626</v>
      </c>
      <c r="C140" s="8" t="s">
        <v>10</v>
      </c>
      <c r="D140" s="9">
        <v>0.87</v>
      </c>
      <c r="E140" s="9"/>
      <c r="F140" s="9">
        <v>80.459999999999994</v>
      </c>
      <c r="G140" s="9"/>
    </row>
    <row r="141" spans="1:7" ht="15.75" thickBot="1" x14ac:dyDescent="0.3">
      <c r="A141" s="6"/>
      <c r="B141" s="6"/>
      <c r="C141" s="6"/>
      <c r="D141" s="6"/>
      <c r="E141" s="6"/>
      <c r="F141" s="6"/>
      <c r="G141" s="6"/>
    </row>
    <row r="142" spans="1:7" ht="15.75" thickBot="1" x14ac:dyDescent="0.3">
      <c r="A142" s="7" t="s">
        <v>17627</v>
      </c>
      <c r="B142" s="7" t="s">
        <v>17628</v>
      </c>
      <c r="C142" s="8" t="s">
        <v>10</v>
      </c>
      <c r="D142" s="9">
        <v>1.29</v>
      </c>
      <c r="E142" s="9"/>
      <c r="F142" s="9">
        <v>79.84</v>
      </c>
      <c r="G142" s="9"/>
    </row>
    <row r="143" spans="1:7" ht="15.75" thickBot="1" x14ac:dyDescent="0.3">
      <c r="A143" s="6"/>
      <c r="B143" s="6"/>
      <c r="C143" s="6"/>
      <c r="D143" s="6"/>
      <c r="E143" s="6"/>
      <c r="F143" s="6"/>
      <c r="G143" s="6"/>
    </row>
    <row r="144" spans="1:7" ht="15.75" thickBot="1" x14ac:dyDescent="0.3">
      <c r="A144" s="7" t="s">
        <v>17629</v>
      </c>
      <c r="B144" s="7" t="s">
        <v>17630</v>
      </c>
      <c r="C144" s="8" t="s">
        <v>10</v>
      </c>
      <c r="D144" s="9">
        <v>1.71</v>
      </c>
      <c r="E144" s="9"/>
      <c r="F144" s="9">
        <v>80.12</v>
      </c>
      <c r="G144" s="9"/>
    </row>
    <row r="145" spans="1:7" ht="15.75" thickBot="1" x14ac:dyDescent="0.3">
      <c r="A145" s="6"/>
      <c r="B145" s="6"/>
      <c r="C145" s="6"/>
      <c r="D145" s="6"/>
      <c r="E145" s="6"/>
      <c r="F145" s="6"/>
      <c r="G145" s="6"/>
    </row>
    <row r="146" spans="1:7" ht="15.75" thickBot="1" x14ac:dyDescent="0.3">
      <c r="A146" s="7" t="s">
        <v>17631</v>
      </c>
      <c r="B146" s="7" t="s">
        <v>17632</v>
      </c>
      <c r="C146" s="8" t="s">
        <v>10</v>
      </c>
      <c r="D146" s="9">
        <v>2.5299999999999998</v>
      </c>
      <c r="E146" s="9"/>
      <c r="F146" s="9">
        <v>80.239999999999995</v>
      </c>
      <c r="G146" s="9"/>
    </row>
    <row r="147" spans="1:7" ht="15.75" thickBot="1" x14ac:dyDescent="0.3">
      <c r="A147" s="6"/>
      <c r="B147" s="6"/>
      <c r="C147" s="6"/>
      <c r="D147" s="6"/>
      <c r="E147" s="6"/>
      <c r="F147" s="6"/>
      <c r="G147" s="6"/>
    </row>
    <row r="148" spans="1:7" ht="15.75" thickBot="1" x14ac:dyDescent="0.3">
      <c r="A148" s="7" t="s">
        <v>17633</v>
      </c>
      <c r="B148" s="7" t="s">
        <v>17634</v>
      </c>
      <c r="C148" s="8" t="s">
        <v>10</v>
      </c>
      <c r="D148" s="9">
        <v>4.28</v>
      </c>
      <c r="E148" s="9"/>
      <c r="F148" s="9">
        <v>80.14</v>
      </c>
      <c r="G148" s="9"/>
    </row>
    <row r="149" spans="1:7" ht="15.75" thickBot="1" x14ac:dyDescent="0.3">
      <c r="A149" s="6"/>
      <c r="B149" s="6"/>
      <c r="C149" s="6"/>
      <c r="D149" s="6"/>
      <c r="E149" s="6"/>
      <c r="F149" s="6"/>
      <c r="G149" s="6"/>
    </row>
    <row r="150" spans="1:7" ht="15.75" thickBot="1" x14ac:dyDescent="0.3">
      <c r="A150" s="7" t="s">
        <v>17635</v>
      </c>
      <c r="B150" s="7" t="s">
        <v>17636</v>
      </c>
      <c r="C150" s="8" t="s">
        <v>10</v>
      </c>
      <c r="D150" s="9">
        <v>5.61</v>
      </c>
      <c r="E150" s="9"/>
      <c r="F150" s="9">
        <v>80.040000000000006</v>
      </c>
      <c r="G150" s="9"/>
    </row>
    <row r="151" spans="1:7" ht="15.75" thickBot="1" x14ac:dyDescent="0.3">
      <c r="A151" s="6"/>
      <c r="B151" s="6"/>
      <c r="C151" s="6"/>
      <c r="D151" s="6"/>
      <c r="E151" s="6"/>
      <c r="F151" s="6"/>
      <c r="G151" s="6"/>
    </row>
    <row r="152" spans="1:7" ht="15.75" thickBot="1" x14ac:dyDescent="0.3">
      <c r="A152" s="7" t="s">
        <v>17637</v>
      </c>
      <c r="B152" s="7" t="s">
        <v>17638</v>
      </c>
      <c r="C152" s="8" t="s">
        <v>10</v>
      </c>
      <c r="D152" s="9">
        <v>7.87</v>
      </c>
      <c r="E152" s="9"/>
      <c r="F152" s="9">
        <v>80.05</v>
      </c>
      <c r="G152" s="9"/>
    </row>
    <row r="153" spans="1:7" ht="15.75" thickBot="1" x14ac:dyDescent="0.3">
      <c r="A153" s="6"/>
      <c r="B153" s="6"/>
      <c r="C153" s="6"/>
      <c r="D153" s="6"/>
      <c r="E153" s="6"/>
      <c r="F153" s="6"/>
      <c r="G153" s="6"/>
    </row>
    <row r="154" spans="1:7" ht="15.75" thickBot="1" x14ac:dyDescent="0.3">
      <c r="A154" s="7" t="s">
        <v>17639</v>
      </c>
      <c r="B154" s="7" t="s">
        <v>17640</v>
      </c>
      <c r="C154" s="8" t="s">
        <v>10</v>
      </c>
      <c r="D154" s="9">
        <v>17.850000000000001</v>
      </c>
      <c r="E154" s="9"/>
      <c r="F154" s="9">
        <v>80.11</v>
      </c>
      <c r="G154" s="9"/>
    </row>
    <row r="155" spans="1:7" ht="15.75" thickBot="1" x14ac:dyDescent="0.3">
      <c r="A155" s="6"/>
      <c r="B155" s="6"/>
      <c r="C155" s="6"/>
      <c r="D155" s="6"/>
      <c r="E155" s="6"/>
      <c r="F155" s="6"/>
      <c r="G155" s="6"/>
    </row>
    <row r="156" spans="1:7" ht="15.75" thickBot="1" x14ac:dyDescent="0.3">
      <c r="A156" s="7" t="s">
        <v>17641</v>
      </c>
      <c r="B156" s="7" t="s">
        <v>17642</v>
      </c>
      <c r="C156" s="8"/>
      <c r="D156" s="9"/>
      <c r="E156" s="9"/>
      <c r="F156" s="9"/>
      <c r="G156" s="9"/>
    </row>
    <row r="157" spans="1:7" ht="15.75" thickBot="1" x14ac:dyDescent="0.3">
      <c r="A157" s="6"/>
      <c r="B157" s="6"/>
      <c r="C157" s="6"/>
      <c r="D157" s="6"/>
      <c r="E157" s="6"/>
      <c r="F157" s="6"/>
      <c r="G157" s="6"/>
    </row>
    <row r="158" spans="1:7" ht="15.75" thickBot="1" x14ac:dyDescent="0.3">
      <c r="A158" s="7" t="s">
        <v>17643</v>
      </c>
      <c r="B158" s="7" t="s">
        <v>17644</v>
      </c>
      <c r="C158" s="8" t="s">
        <v>10</v>
      </c>
      <c r="D158" s="9">
        <v>2.12</v>
      </c>
      <c r="E158" s="9"/>
      <c r="F158" s="9">
        <v>80.19</v>
      </c>
      <c r="G158" s="9"/>
    </row>
    <row r="159" spans="1:7" ht="15.75" thickBot="1" x14ac:dyDescent="0.3">
      <c r="A159" s="6"/>
      <c r="B159" s="6"/>
      <c r="C159" s="6"/>
      <c r="D159" s="6"/>
      <c r="E159" s="6"/>
      <c r="F159" s="6"/>
      <c r="G159" s="6"/>
    </row>
    <row r="160" spans="1:7" ht="15.75" thickBot="1" x14ac:dyDescent="0.3">
      <c r="A160" s="7" t="s">
        <v>17645</v>
      </c>
      <c r="B160" s="7" t="s">
        <v>17646</v>
      </c>
      <c r="C160" s="8" t="s">
        <v>10</v>
      </c>
      <c r="D160" s="9">
        <v>2.4</v>
      </c>
      <c r="E160" s="9"/>
      <c r="F160" s="9">
        <v>80</v>
      </c>
      <c r="G160" s="9"/>
    </row>
    <row r="161" spans="1:7" ht="15.75" thickBot="1" x14ac:dyDescent="0.3">
      <c r="A161" s="6"/>
      <c r="B161" s="6"/>
      <c r="C161" s="6"/>
      <c r="D161" s="6"/>
      <c r="E161" s="6"/>
      <c r="F161" s="6"/>
      <c r="G161" s="6"/>
    </row>
    <row r="162" spans="1:7" ht="15.75" thickBot="1" x14ac:dyDescent="0.3">
      <c r="A162" s="7" t="s">
        <v>17647</v>
      </c>
      <c r="B162" s="7" t="s">
        <v>17648</v>
      </c>
      <c r="C162" s="8" t="s">
        <v>10</v>
      </c>
      <c r="D162" s="9">
        <v>3.59</v>
      </c>
      <c r="E162" s="9"/>
      <c r="F162" s="9">
        <v>79.94</v>
      </c>
      <c r="G162" s="9"/>
    </row>
    <row r="163" spans="1:7" ht="15.75" thickBot="1" x14ac:dyDescent="0.3">
      <c r="A163" s="6"/>
      <c r="B163" s="6"/>
      <c r="C163" s="6"/>
      <c r="D163" s="6"/>
      <c r="E163" s="6"/>
      <c r="F163" s="6"/>
      <c r="G163" s="6"/>
    </row>
    <row r="164" spans="1:7" ht="15.75" thickBot="1" x14ac:dyDescent="0.3">
      <c r="A164" s="7" t="s">
        <v>17649</v>
      </c>
      <c r="B164" s="7" t="s">
        <v>17650</v>
      </c>
      <c r="C164" s="8" t="s">
        <v>10</v>
      </c>
      <c r="D164" s="9">
        <v>6.68</v>
      </c>
      <c r="E164" s="9"/>
      <c r="F164" s="9">
        <v>80.09</v>
      </c>
      <c r="G164" s="9"/>
    </row>
    <row r="165" spans="1:7" ht="15.75" thickBot="1" x14ac:dyDescent="0.3">
      <c r="A165" s="6"/>
      <c r="B165" s="6"/>
      <c r="C165" s="6"/>
      <c r="D165" s="6"/>
      <c r="E165" s="6"/>
      <c r="F165" s="6"/>
      <c r="G165" s="6"/>
    </row>
    <row r="166" spans="1:7" ht="15.75" thickBot="1" x14ac:dyDescent="0.3">
      <c r="A166" s="7" t="s">
        <v>17651</v>
      </c>
      <c r="B166" s="7" t="s">
        <v>17652</v>
      </c>
      <c r="C166" s="8" t="s">
        <v>10</v>
      </c>
      <c r="D166" s="9">
        <v>19.399999999999999</v>
      </c>
      <c r="E166" s="9"/>
      <c r="F166" s="9">
        <v>80.099999999999994</v>
      </c>
      <c r="G166" s="9"/>
    </row>
    <row r="167" spans="1:7" ht="15.75" thickBot="1" x14ac:dyDescent="0.3">
      <c r="A167" s="6"/>
      <c r="B167" s="6"/>
      <c r="C167" s="6"/>
      <c r="D167" s="6"/>
      <c r="E167" s="6"/>
      <c r="F167" s="6"/>
      <c r="G167" s="6"/>
    </row>
    <row r="168" spans="1:7" ht="15.75" thickBot="1" x14ac:dyDescent="0.3">
      <c r="A168" s="7" t="s">
        <v>17653</v>
      </c>
      <c r="B168" s="7" t="s">
        <v>17654</v>
      </c>
      <c r="C168" s="8" t="s">
        <v>10</v>
      </c>
      <c r="D168" s="9">
        <v>26.22</v>
      </c>
      <c r="E168" s="9"/>
      <c r="F168" s="9">
        <v>80.09</v>
      </c>
      <c r="G168" s="9"/>
    </row>
    <row r="169" spans="1:7" ht="15.75" thickBot="1" x14ac:dyDescent="0.3">
      <c r="A169" s="6"/>
      <c r="B169" s="6"/>
      <c r="C169" s="6"/>
      <c r="D169" s="6"/>
      <c r="E169" s="6"/>
      <c r="F169" s="6"/>
      <c r="G169" s="6"/>
    </row>
    <row r="170" spans="1:7" ht="15.75" thickBot="1" x14ac:dyDescent="0.3">
      <c r="A170" s="7" t="s">
        <v>17655</v>
      </c>
      <c r="B170" s="7" t="s">
        <v>17656</v>
      </c>
      <c r="C170" s="8" t="s">
        <v>10</v>
      </c>
      <c r="D170" s="9">
        <v>37.07</v>
      </c>
      <c r="E170" s="9"/>
      <c r="F170" s="9">
        <v>80.09</v>
      </c>
      <c r="G170" s="9"/>
    </row>
    <row r="171" spans="1:7" ht="15.75" thickBot="1" x14ac:dyDescent="0.3">
      <c r="A171" s="6"/>
      <c r="B171" s="6"/>
      <c r="C171" s="6"/>
      <c r="D171" s="6"/>
      <c r="E171" s="6"/>
      <c r="F171" s="6"/>
      <c r="G171" s="6"/>
    </row>
    <row r="172" spans="1:7" ht="15.75" thickBot="1" x14ac:dyDescent="0.3">
      <c r="A172" s="7" t="s">
        <v>17657</v>
      </c>
      <c r="B172" s="7" t="s">
        <v>17658</v>
      </c>
      <c r="C172" s="8"/>
      <c r="D172" s="9"/>
      <c r="E172" s="9"/>
      <c r="F172" s="9"/>
      <c r="G172" s="9"/>
    </row>
    <row r="173" spans="1:7" ht="15.75" thickBot="1" x14ac:dyDescent="0.3">
      <c r="A173" s="6"/>
      <c r="B173" s="6"/>
      <c r="C173" s="6"/>
      <c r="D173" s="6"/>
      <c r="E173" s="6"/>
      <c r="F173" s="6"/>
      <c r="G173" s="6"/>
    </row>
    <row r="174" spans="1:7" ht="15.75" thickBot="1" x14ac:dyDescent="0.3">
      <c r="A174" s="7" t="s">
        <v>17659</v>
      </c>
      <c r="B174" s="7" t="s">
        <v>17660</v>
      </c>
      <c r="C174" s="8" t="s">
        <v>10</v>
      </c>
      <c r="D174" s="9">
        <v>0.25</v>
      </c>
      <c r="E174" s="9"/>
      <c r="F174" s="9">
        <v>80</v>
      </c>
      <c r="G174" s="9"/>
    </row>
    <row r="175" spans="1:7" ht="15.75" thickBot="1" x14ac:dyDescent="0.3">
      <c r="A175" s="6"/>
      <c r="B175" s="6"/>
      <c r="C175" s="6"/>
      <c r="D175" s="6"/>
      <c r="E175" s="6"/>
      <c r="F175" s="6"/>
      <c r="G175" s="6"/>
    </row>
    <row r="176" spans="1:7" ht="15.75" thickBot="1" x14ac:dyDescent="0.3">
      <c r="A176" s="7" t="s">
        <v>17661</v>
      </c>
      <c r="B176" s="7" t="s">
        <v>17662</v>
      </c>
      <c r="C176" s="8" t="s">
        <v>10</v>
      </c>
      <c r="D176" s="9">
        <v>0.46</v>
      </c>
      <c r="E176" s="9"/>
      <c r="F176" s="9">
        <v>80.430000000000007</v>
      </c>
      <c r="G176" s="9"/>
    </row>
    <row r="177" spans="1:7" ht="15.75" thickBot="1" x14ac:dyDescent="0.3">
      <c r="A177" s="6"/>
      <c r="B177" s="6"/>
      <c r="C177" s="6"/>
      <c r="D177" s="6"/>
      <c r="E177" s="6"/>
      <c r="F177" s="6"/>
      <c r="G177" s="6"/>
    </row>
    <row r="178" spans="1:7" ht="15.75" thickBot="1" x14ac:dyDescent="0.3">
      <c r="A178" s="7" t="s">
        <v>17663</v>
      </c>
      <c r="B178" s="7" t="s">
        <v>17664</v>
      </c>
      <c r="C178" s="8" t="s">
        <v>10</v>
      </c>
      <c r="D178" s="9">
        <v>0.66</v>
      </c>
      <c r="E178" s="9"/>
      <c r="F178" s="9">
        <v>80.3</v>
      </c>
      <c r="G178" s="9"/>
    </row>
    <row r="179" spans="1:7" ht="15.75" thickBot="1" x14ac:dyDescent="0.3">
      <c r="A179" s="6"/>
      <c r="B179" s="6"/>
      <c r="C179" s="6"/>
      <c r="D179" s="6"/>
      <c r="E179" s="6"/>
      <c r="F179" s="6"/>
      <c r="G179" s="6"/>
    </row>
    <row r="180" spans="1:7" ht="15.75" thickBot="1" x14ac:dyDescent="0.3">
      <c r="A180" s="7" t="s">
        <v>17665</v>
      </c>
      <c r="B180" s="7" t="s">
        <v>17666</v>
      </c>
      <c r="C180" s="8" t="s">
        <v>10</v>
      </c>
      <c r="D180" s="9">
        <v>1.66</v>
      </c>
      <c r="E180" s="9"/>
      <c r="F180" s="9">
        <v>80.12</v>
      </c>
      <c r="G180" s="9"/>
    </row>
    <row r="181" spans="1:7" ht="15.75" thickBot="1" x14ac:dyDescent="0.3">
      <c r="A181" s="6"/>
      <c r="B181" s="6"/>
      <c r="C181" s="6"/>
      <c r="D181" s="6"/>
      <c r="E181" s="6"/>
      <c r="F181" s="6"/>
      <c r="G181" s="6"/>
    </row>
    <row r="182" spans="1:7" ht="15.75" thickBot="1" x14ac:dyDescent="0.3">
      <c r="A182" s="7" t="s">
        <v>17667</v>
      </c>
      <c r="B182" s="7" t="s">
        <v>17668</v>
      </c>
      <c r="C182" s="8" t="s">
        <v>10</v>
      </c>
      <c r="D182" s="9">
        <v>2.5099999999999998</v>
      </c>
      <c r="E182" s="9"/>
      <c r="F182" s="9">
        <v>80.08</v>
      </c>
      <c r="G182" s="9"/>
    </row>
    <row r="183" spans="1:7" ht="15.75" thickBot="1" x14ac:dyDescent="0.3">
      <c r="A183" s="6"/>
      <c r="B183" s="6"/>
      <c r="C183" s="6"/>
      <c r="D183" s="6"/>
      <c r="E183" s="6"/>
      <c r="F183" s="6"/>
      <c r="G183" s="6"/>
    </row>
    <row r="184" spans="1:7" ht="15.75" thickBot="1" x14ac:dyDescent="0.3">
      <c r="A184" s="7" t="s">
        <v>17669</v>
      </c>
      <c r="B184" s="7" t="s">
        <v>17670</v>
      </c>
      <c r="C184" s="8" t="s">
        <v>10</v>
      </c>
      <c r="D184" s="9">
        <v>2.89</v>
      </c>
      <c r="E184" s="9"/>
      <c r="F184" s="9">
        <v>80.28</v>
      </c>
      <c r="G184" s="9"/>
    </row>
    <row r="185" spans="1:7" ht="15.75" thickBot="1" x14ac:dyDescent="0.3">
      <c r="A185" s="6"/>
      <c r="B185" s="6"/>
      <c r="C185" s="6"/>
      <c r="D185" s="6"/>
      <c r="E185" s="6"/>
      <c r="F185" s="6"/>
      <c r="G185" s="6"/>
    </row>
    <row r="186" spans="1:7" ht="15.75" thickBot="1" x14ac:dyDescent="0.3">
      <c r="A186" s="7" t="s">
        <v>17671</v>
      </c>
      <c r="B186" s="7" t="s">
        <v>17672</v>
      </c>
      <c r="C186" s="8"/>
      <c r="D186" s="9"/>
      <c r="E186" s="9"/>
      <c r="F186" s="9"/>
      <c r="G186" s="9"/>
    </row>
    <row r="187" spans="1:7" ht="15.75" thickBot="1" x14ac:dyDescent="0.3">
      <c r="A187" s="6"/>
      <c r="B187" s="6"/>
      <c r="C187" s="6"/>
      <c r="D187" s="6"/>
      <c r="E187" s="6"/>
      <c r="F187" s="6"/>
      <c r="G187" s="6"/>
    </row>
    <row r="188" spans="1:7" ht="15.75" thickBot="1" x14ac:dyDescent="0.3">
      <c r="A188" s="7" t="s">
        <v>17673</v>
      </c>
      <c r="B188" s="7" t="s">
        <v>17674</v>
      </c>
      <c r="C188" s="8" t="s">
        <v>10</v>
      </c>
      <c r="D188" s="9">
        <v>0.46</v>
      </c>
      <c r="E188" s="9"/>
      <c r="F188" s="9">
        <v>80.430000000000007</v>
      </c>
      <c r="G188" s="9"/>
    </row>
    <row r="189" spans="1:7" ht="15.75" thickBot="1" x14ac:dyDescent="0.3">
      <c r="A189" s="6"/>
      <c r="B189" s="6"/>
      <c r="C189" s="6"/>
      <c r="D189" s="6"/>
      <c r="E189" s="6"/>
      <c r="F189" s="6"/>
      <c r="G189" s="6"/>
    </row>
    <row r="190" spans="1:7" ht="15.75" thickBot="1" x14ac:dyDescent="0.3">
      <c r="A190" s="7" t="s">
        <v>17675</v>
      </c>
      <c r="B190" s="7" t="s">
        <v>17676</v>
      </c>
      <c r="C190" s="8" t="s">
        <v>10</v>
      </c>
      <c r="D190" s="9">
        <v>0.52</v>
      </c>
      <c r="E190" s="9"/>
      <c r="F190" s="9">
        <v>78.849999999999994</v>
      </c>
      <c r="G190" s="9"/>
    </row>
    <row r="191" spans="1:7" ht="15.75" thickBot="1" x14ac:dyDescent="0.3">
      <c r="A191" s="6"/>
      <c r="B191" s="6"/>
      <c r="C191" s="6"/>
      <c r="D191" s="6"/>
      <c r="E191" s="6"/>
      <c r="F191" s="6"/>
      <c r="G191" s="6"/>
    </row>
    <row r="192" spans="1:7" ht="15.75" thickBot="1" x14ac:dyDescent="0.3">
      <c r="A192" s="7" t="s">
        <v>17677</v>
      </c>
      <c r="B192" s="7" t="s">
        <v>17678</v>
      </c>
      <c r="C192" s="8" t="s">
        <v>10</v>
      </c>
      <c r="D192" s="9">
        <v>0.59</v>
      </c>
      <c r="E192" s="9"/>
      <c r="F192" s="9">
        <v>81.36</v>
      </c>
      <c r="G192" s="9"/>
    </row>
    <row r="193" spans="1:7" ht="15.75" thickBot="1" x14ac:dyDescent="0.3">
      <c r="A193" s="6"/>
      <c r="B193" s="6"/>
      <c r="C193" s="6"/>
      <c r="D193" s="6"/>
      <c r="E193" s="6"/>
      <c r="F193" s="6"/>
      <c r="G193" s="6"/>
    </row>
    <row r="194" spans="1:7" ht="15.75" thickBot="1" x14ac:dyDescent="0.3">
      <c r="A194" s="7" t="s">
        <v>17679</v>
      </c>
      <c r="B194" s="7" t="s">
        <v>17680</v>
      </c>
      <c r="C194" s="8" t="s">
        <v>10</v>
      </c>
      <c r="D194" s="9">
        <v>0.79</v>
      </c>
      <c r="E194" s="9"/>
      <c r="F194" s="9">
        <v>79.75</v>
      </c>
      <c r="G194" s="9"/>
    </row>
    <row r="195" spans="1:7" ht="15.75" thickBot="1" x14ac:dyDescent="0.3">
      <c r="A195" s="6"/>
      <c r="B195" s="6"/>
      <c r="C195" s="6"/>
      <c r="D195" s="6"/>
      <c r="E195" s="6"/>
      <c r="F195" s="6"/>
      <c r="G195" s="6"/>
    </row>
    <row r="196" spans="1:7" ht="15.75" thickBot="1" x14ac:dyDescent="0.3">
      <c r="A196" s="7" t="s">
        <v>17681</v>
      </c>
      <c r="B196" s="7" t="s">
        <v>17682</v>
      </c>
      <c r="C196" s="8" t="s">
        <v>10</v>
      </c>
      <c r="D196" s="9">
        <v>1.2</v>
      </c>
      <c r="E196" s="9"/>
      <c r="F196" s="9">
        <v>80</v>
      </c>
      <c r="G196" s="9"/>
    </row>
    <row r="197" spans="1:7" ht="15.75" thickBot="1" x14ac:dyDescent="0.3">
      <c r="A197" s="6"/>
      <c r="B197" s="6"/>
      <c r="C197" s="6"/>
      <c r="D197" s="6"/>
      <c r="E197" s="6"/>
      <c r="F197" s="6"/>
      <c r="G197" s="6"/>
    </row>
    <row r="198" spans="1:7" ht="15.75" thickBot="1" x14ac:dyDescent="0.3">
      <c r="A198" s="7" t="s">
        <v>17683</v>
      </c>
      <c r="B198" s="7" t="s">
        <v>17684</v>
      </c>
      <c r="C198" s="8" t="s">
        <v>10</v>
      </c>
      <c r="D198" s="9">
        <v>1.71</v>
      </c>
      <c r="E198" s="9"/>
      <c r="F198" s="9">
        <v>80.12</v>
      </c>
      <c r="G198" s="9"/>
    </row>
    <row r="199" spans="1:7" ht="15.75" thickBot="1" x14ac:dyDescent="0.3">
      <c r="A199" s="6"/>
      <c r="B199" s="6"/>
      <c r="C199" s="6"/>
      <c r="D199" s="6"/>
      <c r="E199" s="6"/>
      <c r="F199" s="6"/>
      <c r="G199" s="6"/>
    </row>
    <row r="200" spans="1:7" ht="15.75" thickBot="1" x14ac:dyDescent="0.3">
      <c r="A200" s="7" t="s">
        <v>17685</v>
      </c>
      <c r="B200" s="7" t="s">
        <v>17686</v>
      </c>
      <c r="C200" s="8" t="s">
        <v>10</v>
      </c>
      <c r="D200" s="9">
        <v>2.2999999999999998</v>
      </c>
      <c r="E200" s="9"/>
      <c r="F200" s="9">
        <v>80</v>
      </c>
      <c r="G200" s="9"/>
    </row>
    <row r="201" spans="1:7" ht="15.75" thickBot="1" x14ac:dyDescent="0.3">
      <c r="A201" s="6"/>
      <c r="B201" s="6"/>
      <c r="C201" s="6"/>
      <c r="D201" s="6"/>
      <c r="E201" s="6"/>
      <c r="F201" s="6"/>
      <c r="G201" s="6"/>
    </row>
    <row r="202" spans="1:7" ht="15.75" thickBot="1" x14ac:dyDescent="0.3">
      <c r="A202" s="7" t="s">
        <v>17687</v>
      </c>
      <c r="B202" s="7" t="s">
        <v>17688</v>
      </c>
      <c r="C202" s="8" t="s">
        <v>10</v>
      </c>
      <c r="D202" s="9">
        <v>4.41</v>
      </c>
      <c r="E202" s="9"/>
      <c r="F202" s="9">
        <v>80.05</v>
      </c>
      <c r="G202" s="9"/>
    </row>
    <row r="203" spans="1:7" ht="15.75" thickBot="1" x14ac:dyDescent="0.3">
      <c r="A203" s="6"/>
      <c r="B203" s="6"/>
      <c r="C203" s="6"/>
      <c r="D203" s="6"/>
      <c r="E203" s="6"/>
      <c r="F203" s="6"/>
      <c r="G203" s="6"/>
    </row>
    <row r="204" spans="1:7" ht="15.75" thickBot="1" x14ac:dyDescent="0.3">
      <c r="A204" s="7" t="s">
        <v>17689</v>
      </c>
      <c r="B204" s="7" t="s">
        <v>17690</v>
      </c>
      <c r="C204" s="8" t="s">
        <v>10</v>
      </c>
      <c r="D204" s="9">
        <v>5.98</v>
      </c>
      <c r="E204" s="9"/>
      <c r="F204" s="9">
        <v>80.099999999999994</v>
      </c>
      <c r="G204" s="9"/>
    </row>
    <row r="205" spans="1:7" ht="15.75" thickBot="1" x14ac:dyDescent="0.3">
      <c r="A205" s="6"/>
      <c r="B205" s="6"/>
      <c r="C205" s="6"/>
      <c r="D205" s="6"/>
      <c r="E205" s="6"/>
      <c r="F205" s="6"/>
      <c r="G205" s="6"/>
    </row>
    <row r="206" spans="1:7" ht="15.75" thickBot="1" x14ac:dyDescent="0.3">
      <c r="A206" s="7" t="s">
        <v>17691</v>
      </c>
      <c r="B206" s="7" t="s">
        <v>17692</v>
      </c>
      <c r="C206" s="8" t="s">
        <v>10</v>
      </c>
      <c r="D206" s="9">
        <v>7.51</v>
      </c>
      <c r="E206" s="9"/>
      <c r="F206" s="9">
        <v>80.16</v>
      </c>
      <c r="G206" s="9"/>
    </row>
    <row r="207" spans="1:7" ht="15.75" thickBot="1" x14ac:dyDescent="0.3">
      <c r="A207" s="6"/>
      <c r="B207" s="6"/>
      <c r="C207" s="6"/>
      <c r="D207" s="6"/>
      <c r="E207" s="6"/>
      <c r="F207" s="6"/>
      <c r="G207" s="6"/>
    </row>
    <row r="208" spans="1:7" ht="15.75" thickBot="1" x14ac:dyDescent="0.3">
      <c r="A208" s="7" t="s">
        <v>17693</v>
      </c>
      <c r="B208" s="7" t="s">
        <v>17694</v>
      </c>
      <c r="C208" s="8" t="s">
        <v>10</v>
      </c>
      <c r="D208" s="9">
        <v>9.56</v>
      </c>
      <c r="E208" s="9"/>
      <c r="F208" s="9">
        <v>80.13</v>
      </c>
      <c r="G208" s="9"/>
    </row>
    <row r="209" spans="1:7" ht="15.75" thickBot="1" x14ac:dyDescent="0.3">
      <c r="A209" s="6"/>
      <c r="B209" s="6"/>
      <c r="C209" s="6"/>
      <c r="D209" s="6"/>
      <c r="E209" s="6"/>
      <c r="F209" s="6"/>
      <c r="G209" s="6"/>
    </row>
    <row r="210" spans="1:7" ht="15.75" thickBot="1" x14ac:dyDescent="0.3">
      <c r="A210" s="7" t="s">
        <v>17695</v>
      </c>
      <c r="B210" s="7" t="s">
        <v>17696</v>
      </c>
      <c r="C210" s="8"/>
      <c r="D210" s="9"/>
      <c r="E210" s="9"/>
      <c r="F210" s="9"/>
      <c r="G210" s="9"/>
    </row>
    <row r="211" spans="1:7" ht="15.75" thickBot="1" x14ac:dyDescent="0.3">
      <c r="A211" s="6"/>
      <c r="B211" s="6"/>
      <c r="C211" s="6"/>
      <c r="D211" s="6"/>
      <c r="E211" s="6"/>
      <c r="F211" s="6"/>
      <c r="G211" s="6"/>
    </row>
    <row r="212" spans="1:7" ht="15.75" thickBot="1" x14ac:dyDescent="0.3">
      <c r="A212" s="7" t="s">
        <v>17697</v>
      </c>
      <c r="B212" s="7" t="s">
        <v>17698</v>
      </c>
      <c r="C212" s="8" t="s">
        <v>10</v>
      </c>
      <c r="D212" s="9">
        <v>13.78</v>
      </c>
      <c r="E212" s="9"/>
      <c r="F212" s="9">
        <v>80.12</v>
      </c>
      <c r="G212" s="9"/>
    </row>
    <row r="213" spans="1:7" ht="15.75" thickBot="1" x14ac:dyDescent="0.3">
      <c r="A213" s="6"/>
      <c r="B213" s="6"/>
      <c r="C213" s="6"/>
      <c r="D213" s="6"/>
      <c r="E213" s="6"/>
      <c r="F213" s="6"/>
      <c r="G213" s="6"/>
    </row>
    <row r="214" spans="1:7" ht="15.75" thickBot="1" x14ac:dyDescent="0.3">
      <c r="A214" s="7" t="s">
        <v>17699</v>
      </c>
      <c r="B214" s="7" t="s">
        <v>17700</v>
      </c>
      <c r="C214" s="8" t="s">
        <v>10</v>
      </c>
      <c r="D214" s="9">
        <v>16.18</v>
      </c>
      <c r="E214" s="9"/>
      <c r="F214" s="9">
        <v>80.099999999999994</v>
      </c>
      <c r="G214" s="9"/>
    </row>
    <row r="215" spans="1:7" ht="15.75" thickBot="1" x14ac:dyDescent="0.3">
      <c r="A215" s="6"/>
      <c r="B215" s="6"/>
      <c r="C215" s="6"/>
      <c r="D215" s="6"/>
      <c r="E215" s="6"/>
      <c r="F215" s="6"/>
      <c r="G215" s="6"/>
    </row>
    <row r="216" spans="1:7" ht="15.75" thickBot="1" x14ac:dyDescent="0.3">
      <c r="A216" s="7" t="s">
        <v>17701</v>
      </c>
      <c r="B216" s="7" t="s">
        <v>17702</v>
      </c>
      <c r="C216" s="8" t="s">
        <v>10</v>
      </c>
      <c r="D216" s="9">
        <v>19.87</v>
      </c>
      <c r="E216" s="9"/>
      <c r="F216" s="9">
        <v>80.069999999999993</v>
      </c>
      <c r="G216" s="9"/>
    </row>
    <row r="217" spans="1:7" ht="15.75" thickBot="1" x14ac:dyDescent="0.3">
      <c r="A217" s="6"/>
      <c r="B217" s="6"/>
      <c r="C217" s="6"/>
      <c r="D217" s="6"/>
      <c r="E217" s="6"/>
      <c r="F217" s="6"/>
      <c r="G217" s="6"/>
    </row>
    <row r="218" spans="1:7" ht="15.75" thickBot="1" x14ac:dyDescent="0.3">
      <c r="A218" s="7" t="s">
        <v>17703</v>
      </c>
      <c r="B218" s="7" t="s">
        <v>17704</v>
      </c>
      <c r="C218" s="8" t="s">
        <v>10</v>
      </c>
      <c r="D218" s="9">
        <v>55.34</v>
      </c>
      <c r="E218" s="9"/>
      <c r="F218" s="9">
        <v>80.099999999999994</v>
      </c>
      <c r="G218" s="9"/>
    </row>
    <row r="219" spans="1:7" ht="15.75" thickBot="1" x14ac:dyDescent="0.3">
      <c r="A219" s="6"/>
      <c r="B219" s="6"/>
      <c r="C219" s="6"/>
      <c r="D219" s="6"/>
      <c r="E219" s="6"/>
      <c r="F219" s="6"/>
      <c r="G219" s="6"/>
    </row>
    <row r="220" spans="1:7" ht="15.75" thickBot="1" x14ac:dyDescent="0.3">
      <c r="A220" s="7" t="s">
        <v>17705</v>
      </c>
      <c r="B220" s="7" t="s">
        <v>17706</v>
      </c>
      <c r="C220" s="8" t="s">
        <v>10</v>
      </c>
      <c r="D220" s="9">
        <v>91.44</v>
      </c>
      <c r="E220" s="9"/>
      <c r="F220" s="9">
        <v>80.099999999999994</v>
      </c>
      <c r="G220" s="9"/>
    </row>
    <row r="221" spans="1:7" ht="15.75" thickBot="1" x14ac:dyDescent="0.3">
      <c r="A221" s="6"/>
      <c r="B221" s="6"/>
      <c r="C221" s="6"/>
      <c r="D221" s="6"/>
      <c r="E221" s="6"/>
      <c r="F221" s="6"/>
      <c r="G221" s="6"/>
    </row>
    <row r="222" spans="1:7" ht="15.75" thickBot="1" x14ac:dyDescent="0.3">
      <c r="A222" s="7" t="s">
        <v>17707</v>
      </c>
      <c r="B222" s="7" t="s">
        <v>17708</v>
      </c>
      <c r="C222" s="8" t="s">
        <v>10</v>
      </c>
      <c r="D222" s="9">
        <v>102.86</v>
      </c>
      <c r="E222" s="9"/>
      <c r="F222" s="9">
        <v>80.099999999999994</v>
      </c>
      <c r="G222" s="9"/>
    </row>
    <row r="223" spans="1:7" ht="15.75" thickBot="1" x14ac:dyDescent="0.3">
      <c r="A223" s="6"/>
      <c r="B223" s="6"/>
      <c r="C223" s="6"/>
      <c r="D223" s="6"/>
      <c r="E223" s="6"/>
      <c r="F223" s="6"/>
      <c r="G223" s="6"/>
    </row>
    <row r="224" spans="1:7" ht="15.75" thickBot="1" x14ac:dyDescent="0.3">
      <c r="A224" s="7" t="s">
        <v>17709</v>
      </c>
      <c r="B224" s="7" t="s">
        <v>17710</v>
      </c>
      <c r="C224" s="8" t="s">
        <v>10</v>
      </c>
      <c r="D224" s="9">
        <v>166.73</v>
      </c>
      <c r="E224" s="9"/>
      <c r="F224" s="9">
        <v>80.09</v>
      </c>
      <c r="G224" s="9"/>
    </row>
    <row r="225" spans="1:7" ht="15.75" thickBot="1" x14ac:dyDescent="0.3">
      <c r="A225" s="6"/>
      <c r="B225" s="6"/>
      <c r="C225" s="6"/>
      <c r="D225" s="6"/>
      <c r="E225" s="6"/>
      <c r="F225" s="6"/>
      <c r="G225" s="6"/>
    </row>
    <row r="226" spans="1:7" ht="15.75" thickBot="1" x14ac:dyDescent="0.3">
      <c r="A226" s="7" t="s">
        <v>17711</v>
      </c>
      <c r="B226" s="7" t="s">
        <v>17712</v>
      </c>
      <c r="C226" s="8" t="s">
        <v>10</v>
      </c>
      <c r="D226" s="9">
        <v>276.67</v>
      </c>
      <c r="E226" s="9"/>
      <c r="F226" s="9">
        <v>80.099999999999994</v>
      </c>
      <c r="G226" s="9"/>
    </row>
    <row r="227" spans="1:7" ht="15.75" thickBot="1" x14ac:dyDescent="0.3">
      <c r="A227" s="6"/>
      <c r="B227" s="6"/>
      <c r="C227" s="6"/>
      <c r="D227" s="6"/>
      <c r="E227" s="6"/>
      <c r="F227" s="6"/>
      <c r="G227" s="6"/>
    </row>
    <row r="228" spans="1:7" ht="15.75" thickBot="1" x14ac:dyDescent="0.3">
      <c r="A228" s="7" t="s">
        <v>17713</v>
      </c>
      <c r="B228" s="7" t="s">
        <v>17714</v>
      </c>
      <c r="C228" s="8"/>
      <c r="D228" s="9"/>
      <c r="E228" s="9"/>
      <c r="F228" s="9"/>
      <c r="G228" s="9"/>
    </row>
    <row r="229" spans="1:7" ht="15.75" thickBot="1" x14ac:dyDescent="0.3">
      <c r="A229" s="6"/>
      <c r="B229" s="6"/>
      <c r="C229" s="6"/>
      <c r="D229" s="6"/>
      <c r="E229" s="6"/>
      <c r="F229" s="6"/>
      <c r="G229" s="6"/>
    </row>
    <row r="230" spans="1:7" ht="15.75" thickBot="1" x14ac:dyDescent="0.3">
      <c r="A230" s="7" t="s">
        <v>17715</v>
      </c>
      <c r="B230" s="7" t="s">
        <v>17716</v>
      </c>
      <c r="C230" s="8" t="s">
        <v>10</v>
      </c>
      <c r="D230" s="9">
        <v>20.059999999999999</v>
      </c>
      <c r="E230" s="9"/>
      <c r="F230" s="9">
        <v>80.11</v>
      </c>
      <c r="G230" s="9"/>
    </row>
    <row r="231" spans="1:7" ht="15.75" thickBot="1" x14ac:dyDescent="0.3">
      <c r="A231" s="6"/>
      <c r="B231" s="6"/>
      <c r="C231" s="6"/>
      <c r="D231" s="6"/>
      <c r="E231" s="6"/>
      <c r="F231" s="6"/>
      <c r="G231" s="6"/>
    </row>
    <row r="232" spans="1:7" ht="15.75" thickBot="1" x14ac:dyDescent="0.3">
      <c r="A232" s="7" t="s">
        <v>17717</v>
      </c>
      <c r="B232" s="7" t="s">
        <v>8917</v>
      </c>
      <c r="C232" s="8" t="s">
        <v>10</v>
      </c>
      <c r="D232" s="9">
        <v>23.01</v>
      </c>
      <c r="E232" s="9"/>
      <c r="F232" s="9">
        <v>80.099999999999994</v>
      </c>
      <c r="G232" s="9"/>
    </row>
    <row r="233" spans="1:7" ht="15.75" thickBot="1" x14ac:dyDescent="0.3">
      <c r="A233" s="6"/>
      <c r="B233" s="6"/>
      <c r="C233" s="6"/>
      <c r="D233" s="6"/>
      <c r="E233" s="6"/>
      <c r="F233" s="6"/>
      <c r="G233" s="6"/>
    </row>
    <row r="234" spans="1:7" ht="15.75" thickBot="1" x14ac:dyDescent="0.3">
      <c r="A234" s="7" t="s">
        <v>17718</v>
      </c>
      <c r="B234" s="7" t="s">
        <v>17719</v>
      </c>
      <c r="C234" s="8" t="s">
        <v>10</v>
      </c>
      <c r="D234" s="9">
        <v>26.14</v>
      </c>
      <c r="E234" s="9"/>
      <c r="F234" s="9">
        <v>80.069999999999993</v>
      </c>
      <c r="G234" s="9"/>
    </row>
    <row r="235" spans="1:7" ht="15.75" thickBot="1" x14ac:dyDescent="0.3">
      <c r="A235" s="6"/>
      <c r="B235" s="6"/>
      <c r="C235" s="6"/>
      <c r="D235" s="6"/>
      <c r="E235" s="6"/>
      <c r="F235" s="6"/>
      <c r="G235" s="6"/>
    </row>
    <row r="236" spans="1:7" ht="15.75" thickBot="1" x14ac:dyDescent="0.3">
      <c r="A236" s="7" t="s">
        <v>17720</v>
      </c>
      <c r="B236" s="7" t="s">
        <v>17721</v>
      </c>
      <c r="C236" s="8" t="s">
        <v>10</v>
      </c>
      <c r="D236" s="9">
        <v>31.1</v>
      </c>
      <c r="E236" s="9"/>
      <c r="F236" s="9">
        <v>80.099999999999994</v>
      </c>
      <c r="G236" s="9"/>
    </row>
    <row r="237" spans="1:7" ht="15.75" thickBot="1" x14ac:dyDescent="0.3">
      <c r="A237" s="6"/>
      <c r="B237" s="6"/>
      <c r="C237" s="6"/>
      <c r="D237" s="6"/>
      <c r="E237" s="6"/>
      <c r="F237" s="6"/>
      <c r="G237" s="6"/>
    </row>
    <row r="238" spans="1:7" ht="15.75" thickBot="1" x14ac:dyDescent="0.3">
      <c r="A238" s="7" t="s">
        <v>17722</v>
      </c>
      <c r="B238" s="7" t="s">
        <v>8951</v>
      </c>
      <c r="C238" s="8" t="s">
        <v>10</v>
      </c>
      <c r="D238" s="9">
        <v>57.96</v>
      </c>
      <c r="E238" s="9"/>
      <c r="F238" s="9">
        <v>80.09</v>
      </c>
      <c r="G238" s="9"/>
    </row>
    <row r="239" spans="1:7" ht="15.75" thickBot="1" x14ac:dyDescent="0.3">
      <c r="A239" s="6"/>
      <c r="B239" s="6"/>
      <c r="C239" s="6"/>
      <c r="D239" s="6"/>
      <c r="E239" s="6"/>
      <c r="F239" s="6"/>
      <c r="G239" s="6"/>
    </row>
    <row r="240" spans="1:7" ht="15.75" thickBot="1" x14ac:dyDescent="0.3">
      <c r="A240" s="7" t="s">
        <v>17723</v>
      </c>
      <c r="B240" s="7" t="s">
        <v>8237</v>
      </c>
      <c r="C240" s="8" t="s">
        <v>10</v>
      </c>
      <c r="D240" s="9">
        <v>75.900000000000006</v>
      </c>
      <c r="E240" s="9"/>
      <c r="F240" s="9">
        <v>80.09</v>
      </c>
      <c r="G240" s="9"/>
    </row>
    <row r="241" spans="1:7" ht="15.75" thickBot="1" x14ac:dyDescent="0.3">
      <c r="A241" s="6"/>
      <c r="B241" s="6"/>
      <c r="C241" s="6"/>
      <c r="D241" s="6"/>
      <c r="E241" s="6"/>
      <c r="F241" s="6"/>
      <c r="G241" s="6"/>
    </row>
    <row r="242" spans="1:7" ht="15.75" thickBot="1" x14ac:dyDescent="0.3">
      <c r="A242" s="7" t="s">
        <v>17724</v>
      </c>
      <c r="B242" s="7" t="s">
        <v>17725</v>
      </c>
      <c r="C242" s="8"/>
      <c r="D242" s="9"/>
      <c r="E242" s="9"/>
      <c r="F242" s="9"/>
      <c r="G242" s="9"/>
    </row>
    <row r="243" spans="1:7" ht="15.75" thickBot="1" x14ac:dyDescent="0.3">
      <c r="A243" s="6"/>
      <c r="B243" s="6"/>
      <c r="C243" s="6"/>
      <c r="D243" s="6"/>
      <c r="E243" s="6"/>
      <c r="F243" s="6"/>
      <c r="G243" s="6"/>
    </row>
    <row r="244" spans="1:7" ht="15.75" thickBot="1" x14ac:dyDescent="0.3">
      <c r="A244" s="7" t="s">
        <v>17726</v>
      </c>
      <c r="B244" s="7" t="s">
        <v>17716</v>
      </c>
      <c r="C244" s="8" t="s">
        <v>10</v>
      </c>
      <c r="D244" s="9">
        <v>15.14</v>
      </c>
      <c r="E244" s="9"/>
      <c r="F244" s="9">
        <v>80.05</v>
      </c>
      <c r="G244" s="9"/>
    </row>
    <row r="245" spans="1:7" ht="15.75" thickBot="1" x14ac:dyDescent="0.3">
      <c r="A245" s="6"/>
      <c r="B245" s="6"/>
      <c r="C245" s="6"/>
      <c r="D245" s="6"/>
      <c r="E245" s="6"/>
      <c r="F245" s="6"/>
      <c r="G245" s="6"/>
    </row>
    <row r="246" spans="1:7" ht="15.75" thickBot="1" x14ac:dyDescent="0.3">
      <c r="A246" s="7" t="s">
        <v>17727</v>
      </c>
      <c r="B246" s="7" t="s">
        <v>8917</v>
      </c>
      <c r="C246" s="8" t="s">
        <v>10</v>
      </c>
      <c r="D246" s="9">
        <v>16.100000000000001</v>
      </c>
      <c r="E246" s="9"/>
      <c r="F246" s="9">
        <v>80.12</v>
      </c>
      <c r="G246" s="9"/>
    </row>
    <row r="247" spans="1:7" ht="15.75" thickBot="1" x14ac:dyDescent="0.3">
      <c r="A247" s="6"/>
      <c r="B247" s="6"/>
      <c r="C247" s="6"/>
      <c r="D247" s="6"/>
      <c r="E247" s="6"/>
      <c r="F247" s="6"/>
      <c r="G247" s="6"/>
    </row>
    <row r="248" spans="1:7" ht="15.75" thickBot="1" x14ac:dyDescent="0.3">
      <c r="A248" s="7" t="s">
        <v>17728</v>
      </c>
      <c r="B248" s="7" t="s">
        <v>17719</v>
      </c>
      <c r="C248" s="8" t="s">
        <v>10</v>
      </c>
      <c r="D248" s="9">
        <v>19</v>
      </c>
      <c r="E248" s="9"/>
      <c r="F248" s="9">
        <v>80.11</v>
      </c>
      <c r="G248" s="9"/>
    </row>
    <row r="249" spans="1:7" ht="15.75" thickBot="1" x14ac:dyDescent="0.3">
      <c r="A249" s="6"/>
      <c r="B249" s="6"/>
      <c r="C249" s="6"/>
      <c r="D249" s="6"/>
      <c r="E249" s="6"/>
      <c r="F249" s="6"/>
      <c r="G249" s="6"/>
    </row>
    <row r="250" spans="1:7" ht="15.75" thickBot="1" x14ac:dyDescent="0.3">
      <c r="A250" s="7" t="s">
        <v>17729</v>
      </c>
      <c r="B250" s="7" t="s">
        <v>17721</v>
      </c>
      <c r="C250" s="8" t="s">
        <v>10</v>
      </c>
      <c r="D250" s="9">
        <v>23.93</v>
      </c>
      <c r="E250" s="9"/>
      <c r="F250" s="9">
        <v>80.069999999999993</v>
      </c>
      <c r="G250" s="9"/>
    </row>
    <row r="251" spans="1:7" ht="15.75" thickBot="1" x14ac:dyDescent="0.3">
      <c r="A251" s="6"/>
      <c r="B251" s="6"/>
      <c r="C251" s="6"/>
      <c r="D251" s="6"/>
      <c r="E251" s="6"/>
      <c r="F251" s="6"/>
      <c r="G251" s="6"/>
    </row>
    <row r="252" spans="1:7" ht="15.75" thickBot="1" x14ac:dyDescent="0.3">
      <c r="A252" s="7" t="s">
        <v>17730</v>
      </c>
      <c r="B252" s="7" t="s">
        <v>8951</v>
      </c>
      <c r="C252" s="8" t="s">
        <v>10</v>
      </c>
      <c r="D252" s="9">
        <v>43.24</v>
      </c>
      <c r="E252" s="9"/>
      <c r="F252" s="9">
        <v>80.09</v>
      </c>
      <c r="G252" s="9"/>
    </row>
    <row r="253" spans="1:7" ht="15.75" thickBot="1" x14ac:dyDescent="0.3">
      <c r="A253" s="6"/>
      <c r="B253" s="6"/>
      <c r="C253" s="6"/>
      <c r="D253" s="6"/>
      <c r="E253" s="6"/>
      <c r="F253" s="6"/>
      <c r="G253" s="6"/>
    </row>
    <row r="254" spans="1:7" ht="15.75" thickBot="1" x14ac:dyDescent="0.3">
      <c r="A254" s="7" t="s">
        <v>17731</v>
      </c>
      <c r="B254" s="7" t="s">
        <v>8237</v>
      </c>
      <c r="C254" s="8" t="s">
        <v>10</v>
      </c>
      <c r="D254" s="9">
        <v>58.88</v>
      </c>
      <c r="E254" s="9"/>
      <c r="F254" s="9">
        <v>80.099999999999994</v>
      </c>
      <c r="G254" s="9"/>
    </row>
    <row r="255" spans="1:7" ht="15.75" thickBot="1" x14ac:dyDescent="0.3">
      <c r="A255" s="6"/>
      <c r="B255" s="6"/>
      <c r="C255" s="6"/>
      <c r="D255" s="6"/>
      <c r="E255" s="6"/>
      <c r="F255" s="6"/>
      <c r="G255" s="6"/>
    </row>
    <row r="256" spans="1:7" ht="15.75" thickBot="1" x14ac:dyDescent="0.3">
      <c r="A256" s="7" t="s">
        <v>17732</v>
      </c>
      <c r="B256" s="7" t="s">
        <v>17733</v>
      </c>
      <c r="C256" s="8"/>
      <c r="D256" s="9"/>
      <c r="E256" s="9"/>
      <c r="F256" s="9"/>
      <c r="G256" s="9"/>
    </row>
    <row r="257" spans="1:7" ht="15.75" thickBot="1" x14ac:dyDescent="0.3">
      <c r="A257" s="6"/>
      <c r="B257" s="6"/>
      <c r="C257" s="6"/>
      <c r="D257" s="6"/>
      <c r="E257" s="6"/>
      <c r="F257" s="6"/>
      <c r="G257" s="6"/>
    </row>
    <row r="258" spans="1:7" ht="15.75" thickBot="1" x14ac:dyDescent="0.3">
      <c r="A258" s="7" t="s">
        <v>17734</v>
      </c>
      <c r="B258" s="7" t="s">
        <v>17735</v>
      </c>
      <c r="C258" s="8"/>
      <c r="D258" s="9"/>
      <c r="E258" s="9"/>
      <c r="F258" s="9"/>
      <c r="G258" s="9"/>
    </row>
    <row r="259" spans="1:7" ht="15.75" thickBot="1" x14ac:dyDescent="0.3">
      <c r="A259" s="6"/>
      <c r="B259" s="6"/>
      <c r="C259" s="6"/>
      <c r="D259" s="6"/>
      <c r="E259" s="6"/>
      <c r="F259" s="6"/>
      <c r="G259" s="6"/>
    </row>
    <row r="260" spans="1:7" ht="15.75" thickBot="1" x14ac:dyDescent="0.3">
      <c r="A260" s="7" t="s">
        <v>17736</v>
      </c>
      <c r="B260" s="7" t="s">
        <v>8237</v>
      </c>
      <c r="C260" s="8" t="s">
        <v>12</v>
      </c>
      <c r="D260" s="9">
        <v>3.48</v>
      </c>
      <c r="E260" s="9"/>
      <c r="F260" s="9">
        <v>79.89</v>
      </c>
      <c r="G260" s="9"/>
    </row>
    <row r="261" spans="1:7" ht="15.75" thickBot="1" x14ac:dyDescent="0.3">
      <c r="A261" s="6"/>
      <c r="B261" s="6"/>
      <c r="C261" s="6"/>
      <c r="D261" s="6"/>
      <c r="E261" s="6"/>
      <c r="F261" s="6"/>
      <c r="G261" s="6"/>
    </row>
    <row r="262" spans="1:7" ht="15.75" thickBot="1" x14ac:dyDescent="0.3">
      <c r="A262" s="7" t="s">
        <v>17737</v>
      </c>
      <c r="B262" s="7" t="s">
        <v>4228</v>
      </c>
      <c r="C262" s="8" t="s">
        <v>12</v>
      </c>
      <c r="D262" s="9">
        <v>4.08</v>
      </c>
      <c r="E262" s="9"/>
      <c r="F262" s="9">
        <v>80.150000000000006</v>
      </c>
      <c r="G262" s="9"/>
    </row>
    <row r="263" spans="1:7" ht="15.75" thickBot="1" x14ac:dyDescent="0.3">
      <c r="A263" s="6"/>
      <c r="B263" s="6"/>
      <c r="C263" s="6"/>
      <c r="D263" s="6"/>
      <c r="E263" s="6"/>
      <c r="F263" s="6"/>
      <c r="G263" s="6"/>
    </row>
    <row r="264" spans="1:7" ht="15.75" thickBot="1" x14ac:dyDescent="0.3">
      <c r="A264" s="7" t="s">
        <v>17738</v>
      </c>
      <c r="B264" s="7" t="s">
        <v>9436</v>
      </c>
      <c r="C264" s="8" t="s">
        <v>12</v>
      </c>
      <c r="D264" s="9">
        <v>5.64</v>
      </c>
      <c r="E264" s="9"/>
      <c r="F264" s="9">
        <v>80.14</v>
      </c>
      <c r="G264" s="9"/>
    </row>
    <row r="265" spans="1:7" ht="15.75" thickBot="1" x14ac:dyDescent="0.3">
      <c r="A265" s="6"/>
      <c r="B265" s="6"/>
      <c r="C265" s="6"/>
      <c r="D265" s="6"/>
      <c r="E265" s="6"/>
      <c r="F265" s="6"/>
      <c r="G265" s="6"/>
    </row>
    <row r="266" spans="1:7" ht="15.75" thickBot="1" x14ac:dyDescent="0.3">
      <c r="A266" s="7" t="s">
        <v>17739</v>
      </c>
      <c r="B266" s="7" t="s">
        <v>4238</v>
      </c>
      <c r="C266" s="8" t="s">
        <v>12</v>
      </c>
      <c r="D266" s="9">
        <v>6.36</v>
      </c>
      <c r="E266" s="9"/>
      <c r="F266" s="9">
        <v>80.03</v>
      </c>
      <c r="G266" s="9"/>
    </row>
    <row r="267" spans="1:7" ht="15.75" thickBot="1" x14ac:dyDescent="0.3">
      <c r="A267" s="6"/>
      <c r="B267" s="6"/>
      <c r="C267" s="6"/>
      <c r="D267" s="6"/>
      <c r="E267" s="6"/>
      <c r="F267" s="6"/>
      <c r="G267" s="6"/>
    </row>
    <row r="268" spans="1:7" ht="15.75" thickBot="1" x14ac:dyDescent="0.3">
      <c r="A268" s="7" t="s">
        <v>17740</v>
      </c>
      <c r="B268" s="7" t="s">
        <v>17741</v>
      </c>
      <c r="C268" s="8" t="s">
        <v>12</v>
      </c>
      <c r="D268" s="9">
        <v>7.05</v>
      </c>
      <c r="E268" s="9"/>
      <c r="F268" s="9">
        <v>80.14</v>
      </c>
      <c r="G268" s="9"/>
    </row>
    <row r="269" spans="1:7" ht="15.75" thickBot="1" x14ac:dyDescent="0.3">
      <c r="A269" s="6"/>
      <c r="B269" s="6"/>
      <c r="C269" s="6"/>
      <c r="D269" s="6"/>
      <c r="E269" s="6"/>
      <c r="F269" s="6"/>
      <c r="G269" s="6"/>
    </row>
    <row r="270" spans="1:7" ht="15.75" thickBot="1" x14ac:dyDescent="0.3">
      <c r="A270" s="7" t="s">
        <v>17742</v>
      </c>
      <c r="B270" s="7" t="s">
        <v>17743</v>
      </c>
      <c r="C270" s="8" t="s">
        <v>12</v>
      </c>
      <c r="D270" s="9">
        <v>7.82</v>
      </c>
      <c r="E270" s="9"/>
      <c r="F270" s="9">
        <v>80.05</v>
      </c>
      <c r="G270" s="9"/>
    </row>
    <row r="271" spans="1:7" ht="15.75" thickBot="1" x14ac:dyDescent="0.3">
      <c r="A271" s="6"/>
      <c r="B271" s="6"/>
      <c r="C271" s="6"/>
      <c r="D271" s="6"/>
      <c r="E271" s="6"/>
      <c r="F271" s="6"/>
      <c r="G271" s="6"/>
    </row>
    <row r="272" spans="1:7" ht="15.75" thickBot="1" x14ac:dyDescent="0.3">
      <c r="A272" s="7" t="s">
        <v>17744</v>
      </c>
      <c r="B272" s="7" t="s">
        <v>17745</v>
      </c>
      <c r="C272" s="8" t="s">
        <v>12</v>
      </c>
      <c r="D272" s="9">
        <v>10.47</v>
      </c>
      <c r="E272" s="9"/>
      <c r="F272" s="9">
        <v>80.13</v>
      </c>
      <c r="G272" s="9"/>
    </row>
    <row r="273" spans="1:7" ht="15.75" thickBot="1" x14ac:dyDescent="0.3">
      <c r="A273" s="6"/>
      <c r="B273" s="6"/>
      <c r="C273" s="6"/>
      <c r="D273" s="6"/>
      <c r="E273" s="6"/>
      <c r="F273" s="6"/>
      <c r="G273" s="6"/>
    </row>
    <row r="274" spans="1:7" ht="15.75" thickBot="1" x14ac:dyDescent="0.3">
      <c r="A274" s="7" t="s">
        <v>17746</v>
      </c>
      <c r="B274" s="7" t="s">
        <v>15212</v>
      </c>
      <c r="C274" s="8" t="s">
        <v>12</v>
      </c>
      <c r="D274" s="9">
        <v>12.14</v>
      </c>
      <c r="E274" s="9"/>
      <c r="F274" s="9">
        <v>80.150000000000006</v>
      </c>
      <c r="G274" s="9"/>
    </row>
    <row r="275" spans="1:7" ht="15.75" thickBot="1" x14ac:dyDescent="0.3">
      <c r="A275" s="6"/>
      <c r="B275" s="6"/>
      <c r="C275" s="6"/>
      <c r="D275" s="6"/>
      <c r="E275" s="6"/>
      <c r="F275" s="6"/>
      <c r="G275" s="6"/>
    </row>
    <row r="276" spans="1:7" ht="15.75" thickBot="1" x14ac:dyDescent="0.3">
      <c r="A276" s="7" t="s">
        <v>17747</v>
      </c>
      <c r="B276" s="7" t="s">
        <v>17748</v>
      </c>
      <c r="C276" s="8"/>
      <c r="D276" s="9"/>
      <c r="E276" s="9"/>
      <c r="F276" s="9"/>
      <c r="G276" s="9"/>
    </row>
    <row r="277" spans="1:7" ht="15.75" thickBot="1" x14ac:dyDescent="0.3">
      <c r="A277" s="6"/>
      <c r="B277" s="6"/>
      <c r="C277" s="6"/>
      <c r="D277" s="6"/>
      <c r="E277" s="6"/>
      <c r="F277" s="6"/>
      <c r="G277" s="6"/>
    </row>
    <row r="278" spans="1:7" ht="15.75" thickBot="1" x14ac:dyDescent="0.3">
      <c r="A278" s="7" t="s">
        <v>17749</v>
      </c>
      <c r="B278" s="7" t="s">
        <v>8237</v>
      </c>
      <c r="C278" s="8" t="s">
        <v>12</v>
      </c>
      <c r="D278" s="9">
        <v>4.9400000000000004</v>
      </c>
      <c r="E278" s="9"/>
      <c r="F278" s="9">
        <v>80.16</v>
      </c>
      <c r="G278" s="9"/>
    </row>
    <row r="279" spans="1:7" ht="15.75" thickBot="1" x14ac:dyDescent="0.3">
      <c r="A279" s="6"/>
      <c r="B279" s="6"/>
      <c r="C279" s="6"/>
      <c r="D279" s="6"/>
      <c r="E279" s="6"/>
      <c r="F279" s="6"/>
      <c r="G279" s="6"/>
    </row>
    <row r="280" spans="1:7" ht="15.75" thickBot="1" x14ac:dyDescent="0.3">
      <c r="A280" s="7" t="s">
        <v>17750</v>
      </c>
      <c r="B280" s="7" t="s">
        <v>4228</v>
      </c>
      <c r="C280" s="8" t="s">
        <v>12</v>
      </c>
      <c r="D280" s="9">
        <v>5.71</v>
      </c>
      <c r="E280" s="9"/>
      <c r="F280" s="9">
        <v>80.040000000000006</v>
      </c>
      <c r="G280" s="9"/>
    </row>
    <row r="281" spans="1:7" ht="15.75" thickBot="1" x14ac:dyDescent="0.3">
      <c r="A281" s="6"/>
      <c r="B281" s="6"/>
      <c r="C281" s="6"/>
      <c r="D281" s="6"/>
      <c r="E281" s="6"/>
      <c r="F281" s="6"/>
      <c r="G281" s="6"/>
    </row>
    <row r="282" spans="1:7" ht="15.75" thickBot="1" x14ac:dyDescent="0.3">
      <c r="A282" s="7" t="s">
        <v>17751</v>
      </c>
      <c r="B282" s="7" t="s">
        <v>9436</v>
      </c>
      <c r="C282" s="8" t="s">
        <v>12</v>
      </c>
      <c r="D282" s="9">
        <v>6.36</v>
      </c>
      <c r="E282" s="9"/>
      <c r="F282" s="9">
        <v>80.03</v>
      </c>
      <c r="G282" s="9"/>
    </row>
    <row r="283" spans="1:7" ht="15.75" thickBot="1" x14ac:dyDescent="0.3">
      <c r="A283" s="6"/>
      <c r="B283" s="6"/>
      <c r="C283" s="6"/>
      <c r="D283" s="6"/>
      <c r="E283" s="6"/>
      <c r="F283" s="6"/>
      <c r="G283" s="6"/>
    </row>
    <row r="284" spans="1:7" ht="15.75" thickBot="1" x14ac:dyDescent="0.3">
      <c r="A284" s="7" t="s">
        <v>17752</v>
      </c>
      <c r="B284" s="7" t="s">
        <v>4238</v>
      </c>
      <c r="C284" s="8" t="s">
        <v>12</v>
      </c>
      <c r="D284" s="9">
        <v>7.12</v>
      </c>
      <c r="E284" s="9"/>
      <c r="F284" s="9">
        <v>80.06</v>
      </c>
      <c r="G284" s="9"/>
    </row>
    <row r="285" spans="1:7" ht="15.75" thickBot="1" x14ac:dyDescent="0.3">
      <c r="A285" s="6"/>
      <c r="B285" s="6"/>
      <c r="C285" s="6"/>
      <c r="D285" s="6"/>
      <c r="E285" s="6"/>
      <c r="F285" s="6"/>
      <c r="G285" s="6"/>
    </row>
    <row r="286" spans="1:7" ht="15.75" thickBot="1" x14ac:dyDescent="0.3">
      <c r="A286" s="7" t="s">
        <v>17753</v>
      </c>
      <c r="B286" s="7" t="s">
        <v>17741</v>
      </c>
      <c r="C286" s="8" t="s">
        <v>12</v>
      </c>
      <c r="D286" s="9">
        <v>7.82</v>
      </c>
      <c r="E286" s="9"/>
      <c r="F286" s="9">
        <v>80.05</v>
      </c>
      <c r="G286" s="9"/>
    </row>
    <row r="287" spans="1:7" ht="15.75" thickBot="1" x14ac:dyDescent="0.3">
      <c r="A287" s="6"/>
      <c r="B287" s="6"/>
      <c r="C287" s="6"/>
      <c r="D287" s="6"/>
      <c r="E287" s="6"/>
      <c r="F287" s="6"/>
      <c r="G287" s="6"/>
    </row>
    <row r="288" spans="1:7" ht="15.75" thickBot="1" x14ac:dyDescent="0.3">
      <c r="A288" s="7" t="s">
        <v>17754</v>
      </c>
      <c r="B288" s="7" t="s">
        <v>17743</v>
      </c>
      <c r="C288" s="8" t="s">
        <v>12</v>
      </c>
      <c r="D288" s="9">
        <v>8.6199999999999992</v>
      </c>
      <c r="E288" s="9"/>
      <c r="F288" s="9">
        <v>80.16</v>
      </c>
      <c r="G288" s="9"/>
    </row>
    <row r="289" spans="1:7" ht="15.75" thickBot="1" x14ac:dyDescent="0.3">
      <c r="A289" s="6"/>
      <c r="B289" s="6"/>
      <c r="C289" s="6"/>
      <c r="D289" s="6"/>
      <c r="E289" s="6"/>
      <c r="F289" s="6"/>
      <c r="G289" s="6"/>
    </row>
    <row r="290" spans="1:7" ht="15.75" thickBot="1" x14ac:dyDescent="0.3">
      <c r="A290" s="7" t="s">
        <v>17755</v>
      </c>
      <c r="B290" s="7" t="s">
        <v>17745</v>
      </c>
      <c r="C290" s="8" t="s">
        <v>12</v>
      </c>
      <c r="D290" s="9">
        <v>11.4</v>
      </c>
      <c r="E290" s="9"/>
      <c r="F290" s="9">
        <v>80.09</v>
      </c>
      <c r="G290" s="9"/>
    </row>
    <row r="291" spans="1:7" ht="15.75" thickBot="1" x14ac:dyDescent="0.3">
      <c r="A291" s="6"/>
      <c r="B291" s="6"/>
      <c r="C291" s="6"/>
      <c r="D291" s="6"/>
      <c r="E291" s="6"/>
      <c r="F291" s="6"/>
      <c r="G291" s="6"/>
    </row>
    <row r="292" spans="1:7" ht="15.75" thickBot="1" x14ac:dyDescent="0.3">
      <c r="A292" s="7" t="s">
        <v>17756</v>
      </c>
      <c r="B292" s="7" t="s">
        <v>15212</v>
      </c>
      <c r="C292" s="8" t="s">
        <v>12</v>
      </c>
      <c r="D292" s="9">
        <v>13.13</v>
      </c>
      <c r="E292" s="9"/>
      <c r="F292" s="9">
        <v>80.12</v>
      </c>
      <c r="G292" s="9"/>
    </row>
    <row r="293" spans="1:7" ht="15.75" thickBot="1" x14ac:dyDescent="0.3">
      <c r="A293" s="6"/>
      <c r="B293" s="6"/>
      <c r="C293" s="6"/>
      <c r="D293" s="6"/>
      <c r="E293" s="6"/>
      <c r="F293" s="6"/>
      <c r="G293" s="6"/>
    </row>
    <row r="294" spans="1:7" ht="15.75" thickBot="1" x14ac:dyDescent="0.3">
      <c r="A294" s="7" t="s">
        <v>17757</v>
      </c>
      <c r="B294" s="7" t="s">
        <v>17758</v>
      </c>
      <c r="C294" s="8"/>
      <c r="D294" s="9"/>
      <c r="E294" s="9"/>
      <c r="F294" s="9"/>
      <c r="G294" s="9"/>
    </row>
    <row r="295" spans="1:7" ht="15.75" thickBot="1" x14ac:dyDescent="0.3">
      <c r="A295" s="6"/>
      <c r="B295" s="6"/>
      <c r="C295" s="6"/>
      <c r="D295" s="6"/>
      <c r="E295" s="6"/>
      <c r="F295" s="6"/>
      <c r="G295" s="6"/>
    </row>
    <row r="296" spans="1:7" ht="15.75" thickBot="1" x14ac:dyDescent="0.3">
      <c r="A296" s="7" t="s">
        <v>17759</v>
      </c>
      <c r="B296" s="7" t="s">
        <v>4228</v>
      </c>
      <c r="C296" s="8" t="s">
        <v>12</v>
      </c>
      <c r="D296" s="9">
        <v>6.36</v>
      </c>
      <c r="E296" s="9"/>
      <c r="F296" s="9">
        <v>80.03</v>
      </c>
      <c r="G296" s="9"/>
    </row>
    <row r="297" spans="1:7" ht="15.75" thickBot="1" x14ac:dyDescent="0.3">
      <c r="A297" s="6"/>
      <c r="B297" s="6"/>
      <c r="C297" s="6"/>
      <c r="D297" s="6"/>
      <c r="E297" s="6"/>
      <c r="F297" s="6"/>
      <c r="G297" s="6"/>
    </row>
    <row r="298" spans="1:7" ht="15.75" thickBot="1" x14ac:dyDescent="0.3">
      <c r="A298" s="7" t="s">
        <v>17760</v>
      </c>
      <c r="B298" s="7" t="s">
        <v>9436</v>
      </c>
      <c r="C298" s="8" t="s">
        <v>12</v>
      </c>
      <c r="D298" s="9">
        <v>11.4</v>
      </c>
      <c r="E298" s="9"/>
      <c r="F298" s="9">
        <v>80.09</v>
      </c>
      <c r="G298" s="9"/>
    </row>
    <row r="299" spans="1:7" ht="15.75" thickBot="1" x14ac:dyDescent="0.3">
      <c r="A299" s="6"/>
      <c r="B299" s="6"/>
      <c r="C299" s="6"/>
      <c r="D299" s="6"/>
      <c r="E299" s="6"/>
      <c r="F299" s="6"/>
      <c r="G299" s="6"/>
    </row>
    <row r="300" spans="1:7" ht="15.75" thickBot="1" x14ac:dyDescent="0.3">
      <c r="A300" s="7" t="s">
        <v>17761</v>
      </c>
      <c r="B300" s="7" t="s">
        <v>4238</v>
      </c>
      <c r="C300" s="8" t="s">
        <v>12</v>
      </c>
      <c r="D300" s="9">
        <v>14</v>
      </c>
      <c r="E300" s="9"/>
      <c r="F300" s="9">
        <v>80.14</v>
      </c>
      <c r="G300" s="9"/>
    </row>
    <row r="301" spans="1:7" ht="15.75" thickBot="1" x14ac:dyDescent="0.3">
      <c r="A301" s="6"/>
      <c r="B301" s="6"/>
      <c r="C301" s="6"/>
      <c r="D301" s="6"/>
      <c r="E301" s="6"/>
      <c r="F301" s="6"/>
      <c r="G301" s="6"/>
    </row>
    <row r="302" spans="1:7" ht="15.75" thickBot="1" x14ac:dyDescent="0.3">
      <c r="A302" s="7" t="s">
        <v>17762</v>
      </c>
      <c r="B302" s="7" t="s">
        <v>8254</v>
      </c>
      <c r="C302" s="8" t="s">
        <v>12</v>
      </c>
      <c r="D302" s="9">
        <v>20.309999999999999</v>
      </c>
      <c r="E302" s="9"/>
      <c r="F302" s="9">
        <v>80.06</v>
      </c>
      <c r="G302" s="9"/>
    </row>
    <row r="303" spans="1:7" ht="15.75" thickBot="1" x14ac:dyDescent="0.3">
      <c r="A303" s="6"/>
      <c r="B303" s="6"/>
      <c r="C303" s="6"/>
      <c r="D303" s="6"/>
      <c r="E303" s="6"/>
      <c r="F303" s="6"/>
      <c r="G303" s="6"/>
    </row>
    <row r="304" spans="1:7" ht="15.75" thickBot="1" x14ac:dyDescent="0.3">
      <c r="A304" s="7" t="s">
        <v>17763</v>
      </c>
      <c r="B304" s="7" t="s">
        <v>17741</v>
      </c>
      <c r="C304" s="8" t="s">
        <v>12</v>
      </c>
      <c r="D304" s="9">
        <v>14</v>
      </c>
      <c r="E304" s="9"/>
      <c r="F304" s="9">
        <v>80.14</v>
      </c>
      <c r="G304" s="9"/>
    </row>
    <row r="305" spans="1:7" ht="15.75" thickBot="1" x14ac:dyDescent="0.3">
      <c r="A305" s="6"/>
      <c r="B305" s="6"/>
      <c r="C305" s="6"/>
      <c r="D305" s="6"/>
      <c r="E305" s="6"/>
      <c r="F305" s="6"/>
      <c r="G305" s="6"/>
    </row>
    <row r="306" spans="1:7" ht="15.75" thickBot="1" x14ac:dyDescent="0.3">
      <c r="A306" s="7" t="s">
        <v>17764</v>
      </c>
      <c r="B306" s="7" t="s">
        <v>17743</v>
      </c>
      <c r="C306" s="8" t="s">
        <v>12</v>
      </c>
      <c r="D306" s="9">
        <v>20.309999999999999</v>
      </c>
      <c r="E306" s="9"/>
      <c r="F306" s="9">
        <v>80.06</v>
      </c>
      <c r="G306" s="9"/>
    </row>
    <row r="307" spans="1:7" ht="15.75" thickBot="1" x14ac:dyDescent="0.3">
      <c r="A307" s="6"/>
      <c r="B307" s="6"/>
      <c r="C307" s="6"/>
      <c r="D307" s="6"/>
      <c r="E307" s="6"/>
      <c r="F307" s="6"/>
      <c r="G307" s="6"/>
    </row>
    <row r="308" spans="1:7" ht="15.75" thickBot="1" x14ac:dyDescent="0.3">
      <c r="A308" s="7" t="s">
        <v>17765</v>
      </c>
      <c r="B308" s="7" t="s">
        <v>17745</v>
      </c>
      <c r="C308" s="8" t="s">
        <v>12</v>
      </c>
      <c r="D308" s="9">
        <v>24.32</v>
      </c>
      <c r="E308" s="9"/>
      <c r="F308" s="9">
        <v>80.099999999999994</v>
      </c>
      <c r="G308" s="9"/>
    </row>
    <row r="309" spans="1:7" ht="15.75" thickBot="1" x14ac:dyDescent="0.3">
      <c r="A309" s="6"/>
      <c r="B309" s="6"/>
      <c r="C309" s="6"/>
      <c r="D309" s="6"/>
      <c r="E309" s="6"/>
      <c r="F309" s="6"/>
      <c r="G309" s="6"/>
    </row>
    <row r="310" spans="1:7" ht="15.75" thickBot="1" x14ac:dyDescent="0.3">
      <c r="A310" s="7" t="s">
        <v>17766</v>
      </c>
      <c r="B310" s="7" t="s">
        <v>15212</v>
      </c>
      <c r="C310" s="8" t="s">
        <v>12</v>
      </c>
      <c r="D310" s="9">
        <v>27.26</v>
      </c>
      <c r="E310" s="9"/>
      <c r="F310" s="9">
        <v>80.08</v>
      </c>
      <c r="G310" s="9"/>
    </row>
    <row r="311" spans="1:7" ht="15.75" thickBot="1" x14ac:dyDescent="0.3">
      <c r="A311" s="6"/>
      <c r="B311" s="6"/>
      <c r="C311" s="6"/>
      <c r="D311" s="6"/>
      <c r="E311" s="6"/>
      <c r="F311" s="6"/>
      <c r="G311" s="6"/>
    </row>
    <row r="312" spans="1:7" ht="15.75" thickBot="1" x14ac:dyDescent="0.3">
      <c r="A312" s="7" t="s">
        <v>17767</v>
      </c>
      <c r="B312" s="7" t="s">
        <v>17768</v>
      </c>
      <c r="C312" s="8"/>
      <c r="D312" s="9"/>
      <c r="E312" s="9"/>
      <c r="F312" s="9"/>
      <c r="G312" s="9"/>
    </row>
    <row r="313" spans="1:7" ht="15.75" thickBot="1" x14ac:dyDescent="0.3">
      <c r="A313" s="6"/>
      <c r="B313" s="6"/>
      <c r="C313" s="6"/>
      <c r="D313" s="6"/>
      <c r="E313" s="6"/>
      <c r="F313" s="6"/>
      <c r="G313" s="6"/>
    </row>
    <row r="314" spans="1:7" ht="15.75" thickBot="1" x14ac:dyDescent="0.3">
      <c r="A314" s="7" t="s">
        <v>17769</v>
      </c>
      <c r="B314" s="7" t="s">
        <v>4228</v>
      </c>
      <c r="C314" s="8" t="s">
        <v>12</v>
      </c>
      <c r="D314" s="9">
        <v>7.77</v>
      </c>
      <c r="E314" s="9"/>
      <c r="F314" s="9">
        <v>80.05</v>
      </c>
      <c r="G314" s="9"/>
    </row>
    <row r="315" spans="1:7" ht="15.75" thickBot="1" x14ac:dyDescent="0.3">
      <c r="A315" s="6"/>
      <c r="B315" s="6"/>
      <c r="C315" s="6"/>
      <c r="D315" s="6"/>
      <c r="E315" s="6"/>
      <c r="F315" s="6"/>
      <c r="G315" s="6"/>
    </row>
    <row r="316" spans="1:7" ht="15.75" thickBot="1" x14ac:dyDescent="0.3">
      <c r="A316" s="7" t="s">
        <v>17770</v>
      </c>
      <c r="B316" s="7" t="s">
        <v>9436</v>
      </c>
      <c r="C316" s="8" t="s">
        <v>12</v>
      </c>
      <c r="D316" s="9">
        <v>12.28</v>
      </c>
      <c r="E316" s="9"/>
      <c r="F316" s="9">
        <v>80.05</v>
      </c>
      <c r="G316" s="9"/>
    </row>
    <row r="317" spans="1:7" ht="15.75" thickBot="1" x14ac:dyDescent="0.3">
      <c r="A317" s="6"/>
      <c r="B317" s="6"/>
      <c r="C317" s="6"/>
      <c r="D317" s="6"/>
      <c r="E317" s="6"/>
      <c r="F317" s="6"/>
      <c r="G317" s="6"/>
    </row>
    <row r="318" spans="1:7" ht="15.75" thickBot="1" x14ac:dyDescent="0.3">
      <c r="A318" s="7" t="s">
        <v>17771</v>
      </c>
      <c r="B318" s="7" t="s">
        <v>4238</v>
      </c>
      <c r="C318" s="8" t="s">
        <v>12</v>
      </c>
      <c r="D318" s="9">
        <v>14.88</v>
      </c>
      <c r="E318" s="9"/>
      <c r="F318" s="9">
        <v>80.11</v>
      </c>
      <c r="G318" s="9"/>
    </row>
    <row r="319" spans="1:7" ht="15.75" thickBot="1" x14ac:dyDescent="0.3">
      <c r="A319" s="6"/>
      <c r="B319" s="6"/>
      <c r="C319" s="6"/>
      <c r="D319" s="6"/>
      <c r="E319" s="6"/>
      <c r="F319" s="6"/>
      <c r="G319" s="6"/>
    </row>
    <row r="320" spans="1:7" ht="15.75" thickBot="1" x14ac:dyDescent="0.3">
      <c r="A320" s="7" t="s">
        <v>17772</v>
      </c>
      <c r="B320" s="7" t="s">
        <v>8254</v>
      </c>
      <c r="C320" s="8" t="s">
        <v>12</v>
      </c>
      <c r="D320" s="9">
        <v>21.29</v>
      </c>
      <c r="E320" s="9"/>
      <c r="F320" s="9">
        <v>80.08</v>
      </c>
      <c r="G320" s="9"/>
    </row>
    <row r="321" spans="1:7" ht="15.75" thickBot="1" x14ac:dyDescent="0.3">
      <c r="A321" s="6"/>
      <c r="B321" s="6"/>
      <c r="C321" s="6"/>
      <c r="D321" s="6"/>
      <c r="E321" s="6"/>
      <c r="F321" s="6"/>
      <c r="G321" s="6"/>
    </row>
    <row r="322" spans="1:7" ht="15.75" thickBot="1" x14ac:dyDescent="0.3">
      <c r="A322" s="7" t="s">
        <v>17773</v>
      </c>
      <c r="B322" s="7" t="s">
        <v>17741</v>
      </c>
      <c r="C322" s="8" t="s">
        <v>12</v>
      </c>
      <c r="D322" s="9">
        <v>25.3</v>
      </c>
      <c r="E322" s="9"/>
      <c r="F322" s="9">
        <v>80.08</v>
      </c>
      <c r="G322" s="9"/>
    </row>
    <row r="323" spans="1:7" ht="15.75" thickBot="1" x14ac:dyDescent="0.3">
      <c r="A323" s="6"/>
      <c r="B323" s="6"/>
      <c r="C323" s="6"/>
      <c r="D323" s="6"/>
      <c r="E323" s="6"/>
      <c r="F323" s="6"/>
      <c r="G323" s="6"/>
    </row>
    <row r="324" spans="1:7" ht="15.75" thickBot="1" x14ac:dyDescent="0.3">
      <c r="A324" s="7" t="s">
        <v>17774</v>
      </c>
      <c r="B324" s="7" t="s">
        <v>17743</v>
      </c>
      <c r="C324" s="8" t="s">
        <v>12</v>
      </c>
      <c r="D324" s="9">
        <v>28.23</v>
      </c>
      <c r="E324" s="9"/>
      <c r="F324" s="9">
        <v>80.09</v>
      </c>
      <c r="G324" s="9"/>
    </row>
    <row r="325" spans="1:7" ht="15.75" thickBot="1" x14ac:dyDescent="0.3">
      <c r="A325" s="6"/>
      <c r="B325" s="6"/>
      <c r="C325" s="6"/>
      <c r="D325" s="6"/>
      <c r="E325" s="6"/>
      <c r="F325" s="6"/>
      <c r="G325" s="6"/>
    </row>
    <row r="326" spans="1:7" ht="15.75" thickBot="1" x14ac:dyDescent="0.3">
      <c r="A326" s="7" t="s">
        <v>17775</v>
      </c>
      <c r="B326" s="7" t="s">
        <v>17745</v>
      </c>
      <c r="C326" s="8" t="s">
        <v>12</v>
      </c>
      <c r="D326" s="9">
        <v>25.3</v>
      </c>
      <c r="E326" s="9"/>
      <c r="F326" s="9">
        <v>80.08</v>
      </c>
      <c r="G326" s="9"/>
    </row>
    <row r="327" spans="1:7" ht="15.75" thickBot="1" x14ac:dyDescent="0.3">
      <c r="A327" s="6"/>
      <c r="B327" s="6"/>
      <c r="C327" s="6"/>
      <c r="D327" s="6"/>
      <c r="E327" s="6"/>
      <c r="F327" s="6"/>
      <c r="G327" s="6"/>
    </row>
    <row r="328" spans="1:7" ht="15.75" thickBot="1" x14ac:dyDescent="0.3">
      <c r="A328" s="7" t="s">
        <v>17776</v>
      </c>
      <c r="B328" s="7" t="s">
        <v>15212</v>
      </c>
      <c r="C328" s="8" t="s">
        <v>12</v>
      </c>
      <c r="D328" s="9">
        <v>28.23</v>
      </c>
      <c r="E328" s="9"/>
      <c r="F328" s="9">
        <v>80.09</v>
      </c>
      <c r="G328" s="9"/>
    </row>
    <row r="329" spans="1:7" ht="15.75" thickBot="1" x14ac:dyDescent="0.3">
      <c r="A329" s="6"/>
      <c r="B329" s="6"/>
      <c r="C329" s="6"/>
      <c r="D329" s="6"/>
      <c r="E329" s="6"/>
      <c r="F329" s="6"/>
      <c r="G329" s="6"/>
    </row>
    <row r="330" spans="1:7" ht="25.5" thickBot="1" x14ac:dyDescent="0.3">
      <c r="A330" s="7" t="s">
        <v>17777</v>
      </c>
      <c r="B330" s="7" t="s">
        <v>17778</v>
      </c>
      <c r="C330" s="8"/>
      <c r="D330" s="9"/>
      <c r="E330" s="9"/>
      <c r="F330" s="9"/>
      <c r="G330" s="9"/>
    </row>
    <row r="331" spans="1:7" ht="15.75" thickBot="1" x14ac:dyDescent="0.3">
      <c r="A331" s="6"/>
      <c r="B331" s="6"/>
      <c r="C331" s="6"/>
      <c r="D331" s="6"/>
      <c r="E331" s="6"/>
      <c r="F331" s="6"/>
      <c r="G331" s="6"/>
    </row>
    <row r="332" spans="1:7" ht="15.75" thickBot="1" x14ac:dyDescent="0.3">
      <c r="A332" s="7" t="s">
        <v>17779</v>
      </c>
      <c r="B332" s="7" t="s">
        <v>4238</v>
      </c>
      <c r="C332" s="8" t="s">
        <v>12</v>
      </c>
      <c r="D332" s="9">
        <v>48.25</v>
      </c>
      <c r="E332" s="9"/>
      <c r="F332" s="9">
        <v>80.08</v>
      </c>
      <c r="G332" s="9"/>
    </row>
    <row r="333" spans="1:7" ht="15.75" thickBot="1" x14ac:dyDescent="0.3">
      <c r="A333" s="6"/>
      <c r="B333" s="6"/>
      <c r="C333" s="6"/>
      <c r="D333" s="6"/>
      <c r="E333" s="6"/>
      <c r="F333" s="6"/>
      <c r="G333" s="6"/>
    </row>
    <row r="334" spans="1:7" ht="15.75" thickBot="1" x14ac:dyDescent="0.3">
      <c r="A334" s="7" t="s">
        <v>17780</v>
      </c>
      <c r="B334" s="7" t="s">
        <v>17741</v>
      </c>
      <c r="C334" s="8" t="s">
        <v>12</v>
      </c>
      <c r="D334" s="9">
        <v>51.02</v>
      </c>
      <c r="E334" s="9"/>
      <c r="F334" s="9">
        <v>80.09</v>
      </c>
      <c r="G334" s="9"/>
    </row>
    <row r="335" spans="1:7" ht="15.75" thickBot="1" x14ac:dyDescent="0.3">
      <c r="A335" s="6"/>
      <c r="B335" s="6"/>
      <c r="C335" s="6"/>
      <c r="D335" s="6"/>
      <c r="E335" s="6"/>
      <c r="F335" s="6"/>
      <c r="G335" s="6"/>
    </row>
    <row r="336" spans="1:7" ht="15.75" thickBot="1" x14ac:dyDescent="0.3">
      <c r="A336" s="7" t="s">
        <v>17781</v>
      </c>
      <c r="B336" s="7" t="s">
        <v>17743</v>
      </c>
      <c r="C336" s="8" t="s">
        <v>12</v>
      </c>
      <c r="D336" s="9">
        <v>54.13</v>
      </c>
      <c r="E336" s="9"/>
      <c r="F336" s="9">
        <v>80.099999999999994</v>
      </c>
      <c r="G336" s="9"/>
    </row>
    <row r="337" spans="1:7" ht="15.75" thickBot="1" x14ac:dyDescent="0.3">
      <c r="A337" s="6"/>
      <c r="B337" s="6"/>
      <c r="C337" s="6"/>
      <c r="D337" s="6"/>
      <c r="E337" s="6"/>
      <c r="F337" s="6"/>
      <c r="G337" s="6"/>
    </row>
    <row r="338" spans="1:7" ht="15.75" thickBot="1" x14ac:dyDescent="0.3">
      <c r="A338" s="7" t="s">
        <v>17782</v>
      </c>
      <c r="B338" s="7" t="s">
        <v>17745</v>
      </c>
      <c r="C338" s="8" t="s">
        <v>12</v>
      </c>
      <c r="D338" s="9">
        <v>57.12</v>
      </c>
      <c r="E338" s="9"/>
      <c r="F338" s="9">
        <v>80.09</v>
      </c>
      <c r="G338" s="9"/>
    </row>
    <row r="339" spans="1:7" ht="15.75" thickBot="1" x14ac:dyDescent="0.3">
      <c r="A339" s="6"/>
      <c r="B339" s="6"/>
      <c r="C339" s="6"/>
      <c r="D339" s="6"/>
      <c r="E339" s="6"/>
      <c r="F339" s="6"/>
      <c r="G339" s="6"/>
    </row>
    <row r="340" spans="1:7" ht="15.75" thickBot="1" x14ac:dyDescent="0.3">
      <c r="A340" s="7" t="s">
        <v>17783</v>
      </c>
      <c r="B340" s="7" t="s">
        <v>15212</v>
      </c>
      <c r="C340" s="8" t="s">
        <v>12</v>
      </c>
      <c r="D340" s="9">
        <v>59.06</v>
      </c>
      <c r="E340" s="9"/>
      <c r="F340" s="9">
        <v>80.09</v>
      </c>
      <c r="G340" s="9"/>
    </row>
    <row r="341" spans="1:7" ht="15.75" thickBot="1" x14ac:dyDescent="0.3">
      <c r="A341" s="6"/>
      <c r="B341" s="6"/>
      <c r="C341" s="6"/>
      <c r="D341" s="6"/>
      <c r="E341" s="6"/>
      <c r="F341" s="6"/>
      <c r="G341" s="6"/>
    </row>
    <row r="342" spans="1:7" ht="15.75" thickBot="1" x14ac:dyDescent="0.3">
      <c r="A342" s="7" t="s">
        <v>17784</v>
      </c>
      <c r="B342" s="7" t="s">
        <v>17785</v>
      </c>
      <c r="C342" s="8"/>
      <c r="D342" s="9"/>
      <c r="E342" s="9"/>
      <c r="F342" s="9"/>
      <c r="G342" s="9"/>
    </row>
    <row r="343" spans="1:7" ht="15.75" thickBot="1" x14ac:dyDescent="0.3">
      <c r="A343" s="6"/>
      <c r="B343" s="6"/>
      <c r="C343" s="6"/>
      <c r="D343" s="6"/>
      <c r="E343" s="6"/>
      <c r="F343" s="6"/>
      <c r="G343" s="6"/>
    </row>
    <row r="344" spans="1:7" ht="15.75" thickBot="1" x14ac:dyDescent="0.3">
      <c r="A344" s="7" t="s">
        <v>17786</v>
      </c>
      <c r="B344" s="7" t="s">
        <v>9286</v>
      </c>
      <c r="C344" s="8" t="s">
        <v>12</v>
      </c>
      <c r="D344" s="9">
        <v>3.36</v>
      </c>
      <c r="E344" s="9"/>
      <c r="F344" s="9">
        <v>80.06</v>
      </c>
      <c r="G344" s="9"/>
    </row>
    <row r="345" spans="1:7" ht="15.75" thickBot="1" x14ac:dyDescent="0.3">
      <c r="A345" s="6"/>
      <c r="B345" s="6"/>
      <c r="C345" s="6"/>
      <c r="D345" s="6"/>
      <c r="E345" s="6"/>
      <c r="F345" s="6"/>
      <c r="G345" s="6"/>
    </row>
    <row r="346" spans="1:7" ht="15.75" thickBot="1" x14ac:dyDescent="0.3">
      <c r="A346" s="7" t="s">
        <v>17787</v>
      </c>
      <c r="B346" s="7" t="s">
        <v>8237</v>
      </c>
      <c r="C346" s="8" t="s">
        <v>12</v>
      </c>
      <c r="D346" s="9">
        <v>3.58</v>
      </c>
      <c r="E346" s="9"/>
      <c r="F346" s="9">
        <v>79.89</v>
      </c>
      <c r="G346" s="9"/>
    </row>
    <row r="347" spans="1:7" ht="15.75" thickBot="1" x14ac:dyDescent="0.3">
      <c r="A347" s="6"/>
      <c r="B347" s="6"/>
      <c r="C347" s="6"/>
      <c r="D347" s="6"/>
      <c r="E347" s="6"/>
      <c r="F347" s="6"/>
      <c r="G347" s="6"/>
    </row>
    <row r="348" spans="1:7" ht="15.75" thickBot="1" x14ac:dyDescent="0.3">
      <c r="A348" s="7" t="s">
        <v>17788</v>
      </c>
      <c r="B348" s="7" t="s">
        <v>4226</v>
      </c>
      <c r="C348" s="8" t="s">
        <v>12</v>
      </c>
      <c r="D348" s="9">
        <v>3.99</v>
      </c>
      <c r="E348" s="9"/>
      <c r="F348" s="9">
        <v>80.2</v>
      </c>
      <c r="G348" s="9"/>
    </row>
    <row r="349" spans="1:7" ht="15.75" thickBot="1" x14ac:dyDescent="0.3">
      <c r="A349" s="6"/>
      <c r="B349" s="6"/>
      <c r="C349" s="6"/>
      <c r="D349" s="6"/>
      <c r="E349" s="6"/>
      <c r="F349" s="6"/>
      <c r="G349" s="6"/>
    </row>
    <row r="350" spans="1:7" ht="15.75" thickBot="1" x14ac:dyDescent="0.3">
      <c r="A350" s="7" t="s">
        <v>17789</v>
      </c>
      <c r="B350" s="7" t="s">
        <v>4228</v>
      </c>
      <c r="C350" s="8" t="s">
        <v>12</v>
      </c>
      <c r="D350" s="9">
        <v>4.29</v>
      </c>
      <c r="E350" s="9"/>
      <c r="F350" s="9">
        <v>80.19</v>
      </c>
      <c r="G350" s="9"/>
    </row>
    <row r="351" spans="1:7" ht="15.75" thickBot="1" x14ac:dyDescent="0.3">
      <c r="A351" s="6"/>
      <c r="B351" s="6"/>
      <c r="C351" s="6"/>
      <c r="D351" s="6"/>
      <c r="E351" s="6"/>
      <c r="F351" s="6"/>
      <c r="G351" s="6"/>
    </row>
    <row r="352" spans="1:7" ht="15.75" thickBot="1" x14ac:dyDescent="0.3">
      <c r="A352" s="7" t="s">
        <v>17790</v>
      </c>
      <c r="B352" s="7" t="s">
        <v>17791</v>
      </c>
      <c r="C352" s="8"/>
      <c r="D352" s="9"/>
      <c r="E352" s="9"/>
      <c r="F352" s="9"/>
      <c r="G352" s="9"/>
    </row>
    <row r="353" spans="1:7" ht="15.75" thickBot="1" x14ac:dyDescent="0.3">
      <c r="A353" s="6"/>
      <c r="B353" s="6"/>
      <c r="C353" s="6"/>
      <c r="D353" s="6"/>
      <c r="E353" s="6"/>
      <c r="F353" s="6"/>
      <c r="G353" s="6"/>
    </row>
    <row r="354" spans="1:7" ht="15.75" thickBot="1" x14ac:dyDescent="0.3">
      <c r="A354" s="7" t="s">
        <v>17792</v>
      </c>
      <c r="B354" s="7" t="s">
        <v>17793</v>
      </c>
      <c r="C354" s="8" t="s">
        <v>12</v>
      </c>
      <c r="D354" s="9">
        <v>6.62</v>
      </c>
      <c r="E354" s="9"/>
      <c r="F354" s="9">
        <v>80.06</v>
      </c>
      <c r="G354" s="9"/>
    </row>
    <row r="355" spans="1:7" ht="15.75" thickBot="1" x14ac:dyDescent="0.3">
      <c r="A355" s="6"/>
      <c r="B355" s="6"/>
      <c r="C355" s="6"/>
      <c r="D355" s="6"/>
      <c r="E355" s="6"/>
      <c r="F355" s="6"/>
      <c r="G355" s="6"/>
    </row>
    <row r="356" spans="1:7" ht="15.75" thickBot="1" x14ac:dyDescent="0.3">
      <c r="A356" s="7" t="s">
        <v>17794</v>
      </c>
      <c r="B356" s="7" t="s">
        <v>17795</v>
      </c>
      <c r="C356" s="8" t="s">
        <v>12</v>
      </c>
      <c r="D356" s="9">
        <v>9.5500000000000007</v>
      </c>
      <c r="E356" s="9"/>
      <c r="F356" s="9">
        <v>80.099999999999994</v>
      </c>
      <c r="G356" s="9"/>
    </row>
    <row r="357" spans="1:7" ht="15.75" thickBot="1" x14ac:dyDescent="0.3">
      <c r="A357" s="6"/>
      <c r="B357" s="6"/>
      <c r="C357" s="6"/>
      <c r="D357" s="6"/>
      <c r="E357" s="6"/>
      <c r="F357" s="6"/>
      <c r="G357" s="6"/>
    </row>
    <row r="358" spans="1:7" ht="15.75" thickBot="1" x14ac:dyDescent="0.3">
      <c r="A358" s="7" t="s">
        <v>17796</v>
      </c>
      <c r="B358" s="7" t="s">
        <v>17797</v>
      </c>
      <c r="C358" s="8" t="s">
        <v>12</v>
      </c>
      <c r="D358" s="9">
        <v>13.88</v>
      </c>
      <c r="E358" s="9"/>
      <c r="F358" s="9">
        <v>80.12</v>
      </c>
      <c r="G358" s="9"/>
    </row>
    <row r="359" spans="1:7" ht="15.75" thickBot="1" x14ac:dyDescent="0.3">
      <c r="A359" s="6"/>
      <c r="B359" s="6"/>
      <c r="C359" s="6"/>
      <c r="D359" s="6"/>
      <c r="E359" s="6"/>
      <c r="F359" s="6"/>
      <c r="G359" s="6"/>
    </row>
    <row r="360" spans="1:7" ht="15.75" thickBot="1" x14ac:dyDescent="0.3">
      <c r="A360" s="7" t="s">
        <v>17798</v>
      </c>
      <c r="B360" s="7" t="s">
        <v>17799</v>
      </c>
      <c r="C360" s="8" t="s">
        <v>12</v>
      </c>
      <c r="D360" s="9">
        <v>23.88</v>
      </c>
      <c r="E360" s="9"/>
      <c r="F360" s="9">
        <v>80.11</v>
      </c>
      <c r="G360" s="9"/>
    </row>
    <row r="361" spans="1:7" ht="15.75" thickBot="1" x14ac:dyDescent="0.3">
      <c r="A361" s="6"/>
      <c r="B361" s="6"/>
      <c r="C361" s="6"/>
      <c r="D361" s="6"/>
      <c r="E361" s="6"/>
      <c r="F361" s="6"/>
      <c r="G361" s="6"/>
    </row>
    <row r="362" spans="1:7" ht="15.75" thickBot="1" x14ac:dyDescent="0.3">
      <c r="A362" s="7" t="s">
        <v>17800</v>
      </c>
      <c r="B362" s="7" t="s">
        <v>17801</v>
      </c>
      <c r="C362" s="8" t="s">
        <v>12</v>
      </c>
      <c r="D362" s="9">
        <v>28.23</v>
      </c>
      <c r="E362" s="9"/>
      <c r="F362" s="9">
        <v>80.09</v>
      </c>
      <c r="G362" s="9"/>
    </row>
    <row r="363" spans="1:7" ht="15.75" thickBot="1" x14ac:dyDescent="0.3">
      <c r="A363" s="6"/>
      <c r="B363" s="6"/>
      <c r="C363" s="6"/>
      <c r="D363" s="6"/>
      <c r="E363" s="6"/>
      <c r="F363" s="6"/>
      <c r="G363" s="6"/>
    </row>
    <row r="364" spans="1:7" ht="15.75" thickBot="1" x14ac:dyDescent="0.3">
      <c r="A364" s="7" t="s">
        <v>17802</v>
      </c>
      <c r="B364" s="7" t="s">
        <v>17803</v>
      </c>
      <c r="C364" s="8"/>
      <c r="D364" s="9"/>
      <c r="E364" s="9"/>
      <c r="F364" s="9"/>
      <c r="G364" s="9"/>
    </row>
    <row r="365" spans="1:7" ht="15.75" thickBot="1" x14ac:dyDescent="0.3">
      <c r="A365" s="6"/>
      <c r="B365" s="6"/>
      <c r="C365" s="6"/>
      <c r="D365" s="6"/>
      <c r="E365" s="6"/>
      <c r="F365" s="6"/>
      <c r="G365" s="6"/>
    </row>
    <row r="366" spans="1:7" ht="15.75" thickBot="1" x14ac:dyDescent="0.3">
      <c r="A366" s="7" t="s">
        <v>17804</v>
      </c>
      <c r="B366" s="7" t="s">
        <v>17793</v>
      </c>
      <c r="C366" s="8" t="s">
        <v>12</v>
      </c>
      <c r="D366" s="9">
        <v>10.75</v>
      </c>
      <c r="E366" s="9"/>
      <c r="F366" s="9">
        <v>80.09</v>
      </c>
      <c r="G366" s="9"/>
    </row>
    <row r="367" spans="1:7" ht="15.75" thickBot="1" x14ac:dyDescent="0.3">
      <c r="A367" s="6"/>
      <c r="B367" s="6"/>
      <c r="C367" s="6"/>
      <c r="D367" s="6"/>
      <c r="E367" s="6"/>
      <c r="F367" s="6"/>
      <c r="G367" s="6"/>
    </row>
    <row r="368" spans="1:7" ht="15.75" thickBot="1" x14ac:dyDescent="0.3">
      <c r="A368" s="7" t="s">
        <v>17805</v>
      </c>
      <c r="B368" s="7" t="s">
        <v>17806</v>
      </c>
      <c r="C368" s="8" t="s">
        <v>12</v>
      </c>
      <c r="D368" s="9">
        <v>13.88</v>
      </c>
      <c r="E368" s="9"/>
      <c r="F368" s="9">
        <v>80.12</v>
      </c>
      <c r="G368" s="9"/>
    </row>
    <row r="369" spans="1:7" ht="15.75" thickBot="1" x14ac:dyDescent="0.3">
      <c r="A369" s="6"/>
      <c r="B369" s="6"/>
      <c r="C369" s="6"/>
      <c r="D369" s="6"/>
      <c r="E369" s="6"/>
      <c r="F369" s="6"/>
      <c r="G369" s="6"/>
    </row>
    <row r="370" spans="1:7" ht="15.75" thickBot="1" x14ac:dyDescent="0.3">
      <c r="A370" s="7" t="s">
        <v>17807</v>
      </c>
      <c r="B370" s="7" t="s">
        <v>17808</v>
      </c>
      <c r="C370" s="8" t="s">
        <v>12</v>
      </c>
      <c r="D370" s="9">
        <v>16.059999999999999</v>
      </c>
      <c r="E370" s="9"/>
      <c r="F370" s="9">
        <v>80.069999999999993</v>
      </c>
      <c r="G370" s="9"/>
    </row>
    <row r="371" spans="1:7" ht="15.75" thickBot="1" x14ac:dyDescent="0.3">
      <c r="A371" s="6"/>
      <c r="B371" s="6"/>
      <c r="C371" s="6"/>
      <c r="D371" s="6"/>
      <c r="E371" s="6"/>
      <c r="F371" s="6"/>
      <c r="G371" s="6"/>
    </row>
    <row r="372" spans="1:7" ht="15.75" thickBot="1" x14ac:dyDescent="0.3">
      <c r="A372" s="7" t="s">
        <v>17809</v>
      </c>
      <c r="B372" s="7" t="s">
        <v>17795</v>
      </c>
      <c r="C372" s="8" t="s">
        <v>12</v>
      </c>
      <c r="D372" s="9">
        <v>20.190000000000001</v>
      </c>
      <c r="E372" s="9"/>
      <c r="F372" s="9">
        <v>80.09</v>
      </c>
      <c r="G372" s="9"/>
    </row>
    <row r="373" spans="1:7" ht="15.75" thickBot="1" x14ac:dyDescent="0.3">
      <c r="A373" s="6"/>
      <c r="B373" s="6"/>
      <c r="C373" s="6"/>
      <c r="D373" s="6"/>
      <c r="E373" s="6"/>
      <c r="F373" s="6"/>
      <c r="G373" s="6"/>
    </row>
    <row r="374" spans="1:7" ht="15.75" thickBot="1" x14ac:dyDescent="0.3">
      <c r="A374" s="7" t="s">
        <v>17810</v>
      </c>
      <c r="B374" s="7" t="s">
        <v>17811</v>
      </c>
      <c r="C374" s="8" t="s">
        <v>12</v>
      </c>
      <c r="D374" s="9">
        <v>43.43</v>
      </c>
      <c r="E374" s="9"/>
      <c r="F374" s="9">
        <v>80.08</v>
      </c>
      <c r="G374" s="9"/>
    </row>
    <row r="375" spans="1:7" ht="15.75" thickBot="1" x14ac:dyDescent="0.3">
      <c r="A375" s="6"/>
      <c r="B375" s="6"/>
      <c r="C375" s="6"/>
      <c r="D375" s="6"/>
      <c r="E375" s="6"/>
      <c r="F375" s="6"/>
      <c r="G375" s="6"/>
    </row>
    <row r="376" spans="1:7" ht="15.75" thickBot="1" x14ac:dyDescent="0.3">
      <c r="A376" s="7" t="s">
        <v>17812</v>
      </c>
      <c r="B376" s="7" t="s">
        <v>17813</v>
      </c>
      <c r="C376" s="8"/>
      <c r="D376" s="9"/>
      <c r="E376" s="9"/>
      <c r="F376" s="9"/>
      <c r="G376" s="9"/>
    </row>
    <row r="377" spans="1:7" ht="15.75" thickBot="1" x14ac:dyDescent="0.3">
      <c r="A377" s="6"/>
      <c r="B377" s="6"/>
      <c r="C377" s="6"/>
      <c r="D377" s="6"/>
      <c r="E377" s="6"/>
      <c r="F377" s="6"/>
      <c r="G377" s="6"/>
    </row>
    <row r="378" spans="1:7" ht="15.75" thickBot="1" x14ac:dyDescent="0.3">
      <c r="A378" s="7" t="s">
        <v>17814</v>
      </c>
      <c r="B378" s="7" t="s">
        <v>17815</v>
      </c>
      <c r="C378" s="8" t="s">
        <v>12</v>
      </c>
      <c r="D378" s="9">
        <v>1.01</v>
      </c>
      <c r="E378" s="9"/>
      <c r="F378" s="9">
        <v>80.2</v>
      </c>
      <c r="G378" s="9"/>
    </row>
    <row r="379" spans="1:7" ht="15.75" thickBot="1" x14ac:dyDescent="0.3">
      <c r="A379" s="6"/>
      <c r="B379" s="6"/>
      <c r="C379" s="6"/>
      <c r="D379" s="6"/>
      <c r="E379" s="6"/>
      <c r="F379" s="6"/>
      <c r="G379" s="6"/>
    </row>
    <row r="380" spans="1:7" ht="15.75" thickBot="1" x14ac:dyDescent="0.3">
      <c r="A380" s="7" t="s">
        <v>17816</v>
      </c>
      <c r="B380" s="7" t="s">
        <v>17817</v>
      </c>
      <c r="C380" s="8" t="s">
        <v>12</v>
      </c>
      <c r="D380" s="9">
        <v>0.74</v>
      </c>
      <c r="E380" s="9"/>
      <c r="F380" s="9">
        <v>79.73</v>
      </c>
      <c r="G380" s="9"/>
    </row>
    <row r="381" spans="1:7" ht="15.75" thickBot="1" x14ac:dyDescent="0.3">
      <c r="A381" s="6"/>
      <c r="B381" s="6"/>
      <c r="C381" s="6"/>
      <c r="D381" s="6"/>
      <c r="E381" s="6"/>
      <c r="F381" s="6"/>
      <c r="G381" s="6"/>
    </row>
    <row r="382" spans="1:7" ht="15.75" thickBot="1" x14ac:dyDescent="0.3">
      <c r="A382" s="7" t="s">
        <v>17818</v>
      </c>
      <c r="B382" s="7" t="s">
        <v>17819</v>
      </c>
      <c r="C382" s="8" t="s">
        <v>12</v>
      </c>
      <c r="D382" s="9">
        <v>1.1100000000000001</v>
      </c>
      <c r="E382" s="9"/>
      <c r="F382" s="9">
        <v>80.180000000000007</v>
      </c>
      <c r="G382" s="9"/>
    </row>
    <row r="383" spans="1:7" ht="15.75" thickBot="1" x14ac:dyDescent="0.3">
      <c r="A383" s="6"/>
      <c r="B383" s="6"/>
      <c r="C383" s="6"/>
      <c r="D383" s="6"/>
      <c r="E383" s="6"/>
      <c r="F383" s="6"/>
      <c r="G383" s="6"/>
    </row>
    <row r="384" spans="1:7" ht="15.75" thickBot="1" x14ac:dyDescent="0.3">
      <c r="A384" s="7" t="s">
        <v>17820</v>
      </c>
      <c r="B384" s="7" t="s">
        <v>17821</v>
      </c>
      <c r="C384" s="8" t="s">
        <v>12</v>
      </c>
      <c r="D384" s="9">
        <v>1.66</v>
      </c>
      <c r="E384" s="9"/>
      <c r="F384" s="9">
        <v>80.12</v>
      </c>
      <c r="G384" s="9"/>
    </row>
    <row r="385" spans="1:7" ht="15.75" thickBot="1" x14ac:dyDescent="0.3">
      <c r="A385" s="6"/>
      <c r="B385" s="6"/>
      <c r="C385" s="6"/>
      <c r="D385" s="6"/>
      <c r="E385" s="6"/>
      <c r="F385" s="6"/>
      <c r="G385" s="6"/>
    </row>
    <row r="386" spans="1:7" ht="15.75" thickBot="1" x14ac:dyDescent="0.3">
      <c r="A386" s="7" t="s">
        <v>17822</v>
      </c>
      <c r="B386" s="7" t="s">
        <v>17823</v>
      </c>
      <c r="C386" s="8"/>
      <c r="D386" s="9"/>
      <c r="E386" s="9"/>
      <c r="F386" s="9"/>
      <c r="G386" s="9"/>
    </row>
    <row r="387" spans="1:7" ht="15.75" thickBot="1" x14ac:dyDescent="0.3">
      <c r="A387" s="6"/>
      <c r="B387" s="6"/>
      <c r="C387" s="6"/>
      <c r="D387" s="6"/>
      <c r="E387" s="6"/>
      <c r="F387" s="6"/>
      <c r="G387" s="6"/>
    </row>
    <row r="388" spans="1:7" ht="15.75" thickBot="1" x14ac:dyDescent="0.3">
      <c r="A388" s="7" t="s">
        <v>17824</v>
      </c>
      <c r="B388" s="7" t="s">
        <v>8237</v>
      </c>
      <c r="C388" s="8" t="s">
        <v>12</v>
      </c>
      <c r="D388" s="9">
        <v>2.83</v>
      </c>
      <c r="E388" s="9"/>
      <c r="F388" s="9">
        <v>79.86</v>
      </c>
      <c r="G388" s="9"/>
    </row>
    <row r="389" spans="1:7" ht="15.75" thickBot="1" x14ac:dyDescent="0.3">
      <c r="A389" s="6"/>
      <c r="B389" s="6"/>
      <c r="C389" s="6"/>
      <c r="D389" s="6"/>
      <c r="E389" s="6"/>
      <c r="F389" s="6"/>
      <c r="G389" s="6"/>
    </row>
    <row r="390" spans="1:7" ht="15.75" thickBot="1" x14ac:dyDescent="0.3">
      <c r="A390" s="7" t="s">
        <v>17825</v>
      </c>
      <c r="B390" s="7" t="s">
        <v>4228</v>
      </c>
      <c r="C390" s="8" t="s">
        <v>12</v>
      </c>
      <c r="D390" s="9">
        <v>3.86</v>
      </c>
      <c r="E390" s="9"/>
      <c r="F390" s="9">
        <v>80.05</v>
      </c>
      <c r="G390" s="9"/>
    </row>
    <row r="391" spans="1:7" ht="15.75" thickBot="1" x14ac:dyDescent="0.3">
      <c r="A391" s="6"/>
      <c r="B391" s="6"/>
      <c r="C391" s="6"/>
      <c r="D391" s="6"/>
      <c r="E391" s="6"/>
      <c r="F391" s="6"/>
      <c r="G391" s="6"/>
    </row>
    <row r="392" spans="1:7" ht="15.75" thickBot="1" x14ac:dyDescent="0.3">
      <c r="A392" s="7" t="s">
        <v>17826</v>
      </c>
      <c r="B392" s="7" t="s">
        <v>9436</v>
      </c>
      <c r="C392" s="8" t="s">
        <v>12</v>
      </c>
      <c r="D392" s="9">
        <v>4.6500000000000004</v>
      </c>
      <c r="E392" s="9"/>
      <c r="F392" s="9">
        <v>80.22</v>
      </c>
      <c r="G392" s="9"/>
    </row>
    <row r="393" spans="1:7" ht="15.75" thickBot="1" x14ac:dyDescent="0.3">
      <c r="A393" s="6"/>
      <c r="B393" s="6"/>
      <c r="C393" s="6"/>
      <c r="D393" s="6"/>
      <c r="E393" s="6"/>
      <c r="F393" s="6"/>
      <c r="G393" s="6"/>
    </row>
    <row r="394" spans="1:7" ht="15.75" thickBot="1" x14ac:dyDescent="0.3">
      <c r="A394" s="7" t="s">
        <v>17827</v>
      </c>
      <c r="B394" s="7" t="s">
        <v>4238</v>
      </c>
      <c r="C394" s="8" t="s">
        <v>12</v>
      </c>
      <c r="D394" s="9">
        <v>5.2</v>
      </c>
      <c r="E394" s="9"/>
      <c r="F394" s="9">
        <v>80.19</v>
      </c>
      <c r="G394" s="9"/>
    </row>
    <row r="395" spans="1:7" ht="15.75" thickBot="1" x14ac:dyDescent="0.3">
      <c r="A395" s="6"/>
      <c r="B395" s="6"/>
      <c r="C395" s="6"/>
      <c r="D395" s="6"/>
      <c r="E395" s="6"/>
      <c r="F395" s="6"/>
      <c r="G395" s="6"/>
    </row>
    <row r="396" spans="1:7" ht="15.75" thickBot="1" x14ac:dyDescent="0.3">
      <c r="A396" s="7" t="s">
        <v>17828</v>
      </c>
      <c r="B396" s="7" t="s">
        <v>17741</v>
      </c>
      <c r="C396" s="8" t="s">
        <v>12</v>
      </c>
      <c r="D396" s="9">
        <v>8.01</v>
      </c>
      <c r="E396" s="9"/>
      <c r="F396" s="9">
        <v>80.02</v>
      </c>
      <c r="G396" s="9"/>
    </row>
    <row r="397" spans="1:7" ht="15.75" thickBot="1" x14ac:dyDescent="0.3">
      <c r="A397" s="6"/>
      <c r="B397" s="6"/>
      <c r="C397" s="6"/>
      <c r="D397" s="6"/>
      <c r="E397" s="6"/>
      <c r="F397" s="6"/>
      <c r="G397" s="6"/>
    </row>
    <row r="398" spans="1:7" ht="15.75" thickBot="1" x14ac:dyDescent="0.3">
      <c r="A398" s="7" t="s">
        <v>17829</v>
      </c>
      <c r="B398" s="7" t="s">
        <v>17830</v>
      </c>
      <c r="C398" s="8"/>
      <c r="D398" s="9"/>
      <c r="E398" s="9"/>
      <c r="F398" s="9"/>
      <c r="G398" s="9"/>
    </row>
    <row r="399" spans="1:7" ht="15.75" thickBot="1" x14ac:dyDescent="0.3">
      <c r="A399" s="6"/>
      <c r="B399" s="6"/>
      <c r="C399" s="6"/>
      <c r="D399" s="6"/>
      <c r="E399" s="6"/>
      <c r="F399" s="6"/>
      <c r="G399" s="6"/>
    </row>
    <row r="400" spans="1:7" ht="15.75" thickBot="1" x14ac:dyDescent="0.3">
      <c r="A400" s="7" t="s">
        <v>17831</v>
      </c>
      <c r="B400" s="7" t="s">
        <v>8237</v>
      </c>
      <c r="C400" s="8" t="s">
        <v>12</v>
      </c>
      <c r="D400" s="9">
        <v>3.17</v>
      </c>
      <c r="E400" s="9"/>
      <c r="F400" s="9">
        <v>80.13</v>
      </c>
      <c r="G400" s="9"/>
    </row>
    <row r="401" spans="1:7" ht="15.75" thickBot="1" x14ac:dyDescent="0.3">
      <c r="A401" s="6"/>
      <c r="B401" s="6"/>
      <c r="C401" s="6"/>
      <c r="D401" s="6"/>
      <c r="E401" s="6"/>
      <c r="F401" s="6"/>
      <c r="G401" s="6"/>
    </row>
    <row r="402" spans="1:7" ht="15.75" thickBot="1" x14ac:dyDescent="0.3">
      <c r="A402" s="7" t="s">
        <v>17832</v>
      </c>
      <c r="B402" s="7" t="s">
        <v>4228</v>
      </c>
      <c r="C402" s="8" t="s">
        <v>12</v>
      </c>
      <c r="D402" s="9">
        <v>4.1500000000000004</v>
      </c>
      <c r="E402" s="9"/>
      <c r="F402" s="9">
        <v>80</v>
      </c>
      <c r="G402" s="9"/>
    </row>
    <row r="403" spans="1:7" ht="15.75" thickBot="1" x14ac:dyDescent="0.3">
      <c r="A403" s="6"/>
      <c r="B403" s="6"/>
      <c r="C403" s="6"/>
      <c r="D403" s="6"/>
      <c r="E403" s="6"/>
      <c r="F403" s="6"/>
      <c r="G403" s="6"/>
    </row>
    <row r="404" spans="1:7" ht="15.75" thickBot="1" x14ac:dyDescent="0.3">
      <c r="A404" s="7" t="s">
        <v>17833</v>
      </c>
      <c r="B404" s="7" t="s">
        <v>9436</v>
      </c>
      <c r="C404" s="8" t="s">
        <v>12</v>
      </c>
      <c r="D404" s="9">
        <v>4.5199999999999996</v>
      </c>
      <c r="E404" s="9"/>
      <c r="F404" s="9">
        <v>80.09</v>
      </c>
      <c r="G404" s="9"/>
    </row>
    <row r="405" spans="1:7" ht="15.75" thickBot="1" x14ac:dyDescent="0.3">
      <c r="A405" s="6"/>
      <c r="B405" s="6"/>
      <c r="C405" s="6"/>
      <c r="D405" s="6"/>
      <c r="E405" s="6"/>
      <c r="F405" s="6"/>
      <c r="G405" s="6"/>
    </row>
    <row r="406" spans="1:7" ht="15.75" thickBot="1" x14ac:dyDescent="0.3">
      <c r="A406" s="7" t="s">
        <v>17834</v>
      </c>
      <c r="B406" s="7" t="s">
        <v>4238</v>
      </c>
      <c r="C406" s="8" t="s">
        <v>12</v>
      </c>
      <c r="D406" s="9">
        <v>5.0599999999999996</v>
      </c>
      <c r="E406" s="9"/>
      <c r="F406" s="9">
        <v>80.040000000000006</v>
      </c>
      <c r="G406" s="9"/>
    </row>
    <row r="407" spans="1:7" ht="15.75" thickBot="1" x14ac:dyDescent="0.3">
      <c r="A407" s="6"/>
      <c r="B407" s="6"/>
      <c r="C407" s="6"/>
      <c r="D407" s="6"/>
      <c r="E407" s="6"/>
      <c r="F407" s="6"/>
      <c r="G407" s="6"/>
    </row>
    <row r="408" spans="1:7" ht="15.75" thickBot="1" x14ac:dyDescent="0.3">
      <c r="A408" s="7" t="s">
        <v>17835</v>
      </c>
      <c r="B408" s="7" t="s">
        <v>17741</v>
      </c>
      <c r="C408" s="8" t="s">
        <v>12</v>
      </c>
      <c r="D408" s="9">
        <v>6.95</v>
      </c>
      <c r="E408" s="9"/>
      <c r="F408" s="9">
        <v>80.14</v>
      </c>
      <c r="G408" s="9"/>
    </row>
    <row r="409" spans="1:7" ht="15.75" thickBot="1" x14ac:dyDescent="0.3">
      <c r="A409" s="6"/>
      <c r="B409" s="6"/>
      <c r="C409" s="6"/>
      <c r="D409" s="6"/>
      <c r="E409" s="6"/>
      <c r="F409" s="6"/>
      <c r="G409" s="6"/>
    </row>
    <row r="410" spans="1:7" ht="15.75" thickBot="1" x14ac:dyDescent="0.3">
      <c r="A410" s="7" t="s">
        <v>17836</v>
      </c>
      <c r="B410" s="7" t="s">
        <v>17743</v>
      </c>
      <c r="C410" s="8" t="s">
        <v>12</v>
      </c>
      <c r="D410" s="9">
        <v>9.83</v>
      </c>
      <c r="E410" s="9"/>
      <c r="F410" s="9">
        <v>80.16</v>
      </c>
      <c r="G410" s="9"/>
    </row>
    <row r="411" spans="1:7" ht="15.75" thickBot="1" x14ac:dyDescent="0.3">
      <c r="A411" s="6"/>
      <c r="B411" s="6"/>
      <c r="C411" s="6"/>
      <c r="D411" s="6"/>
      <c r="E411" s="6"/>
      <c r="F411" s="6"/>
      <c r="G411" s="6"/>
    </row>
    <row r="412" spans="1:7" ht="15.75" thickBot="1" x14ac:dyDescent="0.3">
      <c r="A412" s="7" t="s">
        <v>17837</v>
      </c>
      <c r="B412" s="7" t="s">
        <v>17745</v>
      </c>
      <c r="C412" s="8" t="s">
        <v>12</v>
      </c>
      <c r="D412" s="9">
        <v>12.42</v>
      </c>
      <c r="E412" s="9"/>
      <c r="F412" s="9">
        <v>80.11</v>
      </c>
      <c r="G412" s="9"/>
    </row>
    <row r="413" spans="1:7" ht="15.75" thickBot="1" x14ac:dyDescent="0.3">
      <c r="A413" s="6"/>
      <c r="B413" s="6"/>
      <c r="C413" s="6"/>
      <c r="D413" s="6"/>
      <c r="E413" s="6"/>
      <c r="F413" s="6"/>
      <c r="G413" s="6"/>
    </row>
    <row r="414" spans="1:7" ht="15.75" thickBot="1" x14ac:dyDescent="0.3">
      <c r="A414" s="7" t="s">
        <v>17838</v>
      </c>
      <c r="B414" s="7" t="s">
        <v>15212</v>
      </c>
      <c r="C414" s="8" t="s">
        <v>12</v>
      </c>
      <c r="D414" s="9">
        <v>13.71</v>
      </c>
      <c r="E414" s="9"/>
      <c r="F414" s="9">
        <v>80.09</v>
      </c>
      <c r="G414" s="9"/>
    </row>
    <row r="415" spans="1:7" ht="15.75" thickBot="1" x14ac:dyDescent="0.3">
      <c r="A415" s="6"/>
      <c r="B415" s="6"/>
      <c r="C415" s="6"/>
      <c r="D415" s="6"/>
      <c r="E415" s="6"/>
      <c r="F415" s="6"/>
      <c r="G415" s="6"/>
    </row>
    <row r="416" spans="1:7" ht="15.75" thickBot="1" x14ac:dyDescent="0.3">
      <c r="A416" s="7" t="s">
        <v>17839</v>
      </c>
      <c r="B416" s="7" t="s">
        <v>17840</v>
      </c>
      <c r="C416" s="8"/>
      <c r="D416" s="9"/>
      <c r="E416" s="9"/>
      <c r="F416" s="9"/>
      <c r="G416" s="9"/>
    </row>
    <row r="417" spans="1:7" ht="15.75" thickBot="1" x14ac:dyDescent="0.3">
      <c r="A417" s="6"/>
      <c r="B417" s="6"/>
      <c r="C417" s="6"/>
      <c r="D417" s="6"/>
      <c r="E417" s="6"/>
      <c r="F417" s="6"/>
      <c r="G417" s="6"/>
    </row>
    <row r="418" spans="1:7" ht="15.75" thickBot="1" x14ac:dyDescent="0.3">
      <c r="A418" s="7" t="s">
        <v>17841</v>
      </c>
      <c r="B418" s="7" t="s">
        <v>9436</v>
      </c>
      <c r="C418" s="8" t="s">
        <v>12</v>
      </c>
      <c r="D418" s="9">
        <v>5.94</v>
      </c>
      <c r="E418" s="9"/>
      <c r="F418" s="9">
        <v>80.13</v>
      </c>
      <c r="G418" s="9"/>
    </row>
    <row r="419" spans="1:7" ht="15.75" thickBot="1" x14ac:dyDescent="0.3">
      <c r="A419" s="6"/>
      <c r="B419" s="6"/>
      <c r="C419" s="6"/>
      <c r="D419" s="6"/>
      <c r="E419" s="6"/>
      <c r="F419" s="6"/>
      <c r="G419" s="6"/>
    </row>
    <row r="420" spans="1:7" ht="15.75" thickBot="1" x14ac:dyDescent="0.3">
      <c r="A420" s="7" t="s">
        <v>17842</v>
      </c>
      <c r="B420" s="7" t="s">
        <v>4238</v>
      </c>
      <c r="C420" s="8" t="s">
        <v>12</v>
      </c>
      <c r="D420" s="9">
        <v>7.04</v>
      </c>
      <c r="E420" s="9"/>
      <c r="F420" s="9">
        <v>80.11</v>
      </c>
      <c r="G420" s="9"/>
    </row>
    <row r="421" spans="1:7" ht="15.75" thickBot="1" x14ac:dyDescent="0.3">
      <c r="A421" s="6"/>
      <c r="B421" s="6"/>
      <c r="C421" s="6"/>
      <c r="D421" s="6"/>
      <c r="E421" s="6"/>
      <c r="F421" s="6"/>
      <c r="G421" s="6"/>
    </row>
    <row r="422" spans="1:7" ht="15.75" thickBot="1" x14ac:dyDescent="0.3">
      <c r="A422" s="7" t="s">
        <v>17843</v>
      </c>
      <c r="B422" s="7" t="s">
        <v>17741</v>
      </c>
      <c r="C422" s="8" t="s">
        <v>12</v>
      </c>
      <c r="D422" s="9">
        <v>9.83</v>
      </c>
      <c r="E422" s="9"/>
      <c r="F422" s="9">
        <v>80.16</v>
      </c>
      <c r="G422" s="9"/>
    </row>
    <row r="423" spans="1:7" ht="15.75" thickBot="1" x14ac:dyDescent="0.3">
      <c r="A423" s="6"/>
      <c r="B423" s="6"/>
      <c r="C423" s="6"/>
      <c r="D423" s="6"/>
      <c r="E423" s="6"/>
      <c r="F423" s="6"/>
      <c r="G423" s="6"/>
    </row>
    <row r="424" spans="1:7" ht="15.75" thickBot="1" x14ac:dyDescent="0.3">
      <c r="A424" s="7" t="s">
        <v>17844</v>
      </c>
      <c r="B424" s="7" t="s">
        <v>17743</v>
      </c>
      <c r="C424" s="8" t="s">
        <v>12</v>
      </c>
      <c r="D424" s="9">
        <v>12.6</v>
      </c>
      <c r="E424" s="9"/>
      <c r="F424" s="9">
        <v>80.08</v>
      </c>
      <c r="G424" s="9"/>
    </row>
    <row r="425" spans="1:7" ht="15.75" thickBot="1" x14ac:dyDescent="0.3">
      <c r="A425" s="6"/>
      <c r="B425" s="6"/>
      <c r="C425" s="6"/>
      <c r="D425" s="6"/>
      <c r="E425" s="6"/>
      <c r="F425" s="6"/>
      <c r="G425" s="6"/>
    </row>
    <row r="426" spans="1:7" ht="15.75" thickBot="1" x14ac:dyDescent="0.3">
      <c r="A426" s="7" t="s">
        <v>17845</v>
      </c>
      <c r="B426" s="7" t="s">
        <v>17745</v>
      </c>
      <c r="C426" s="8" t="s">
        <v>12</v>
      </c>
      <c r="D426" s="9">
        <v>13.88</v>
      </c>
      <c r="E426" s="9"/>
      <c r="F426" s="9">
        <v>80.12</v>
      </c>
      <c r="G426" s="9"/>
    </row>
    <row r="427" spans="1:7" ht="15.75" thickBot="1" x14ac:dyDescent="0.3">
      <c r="A427" s="6"/>
      <c r="B427" s="6"/>
      <c r="C427" s="6"/>
      <c r="D427" s="6"/>
      <c r="E427" s="6"/>
      <c r="F427" s="6"/>
      <c r="G427" s="6"/>
    </row>
    <row r="428" spans="1:7" ht="15.75" thickBot="1" x14ac:dyDescent="0.3">
      <c r="A428" s="7" t="s">
        <v>17846</v>
      </c>
      <c r="B428" s="7" t="s">
        <v>15212</v>
      </c>
      <c r="C428" s="8" t="s">
        <v>12</v>
      </c>
      <c r="D428" s="9">
        <v>13.88</v>
      </c>
      <c r="E428" s="9"/>
      <c r="F428" s="9">
        <v>80.12</v>
      </c>
      <c r="G428" s="9"/>
    </row>
    <row r="429" spans="1:7" ht="15.75" thickBot="1" x14ac:dyDescent="0.3">
      <c r="A429" s="6"/>
      <c r="B429" s="6"/>
      <c r="C429" s="6"/>
      <c r="D429" s="6"/>
      <c r="E429" s="6"/>
      <c r="F429" s="6"/>
      <c r="G429" s="6"/>
    </row>
    <row r="430" spans="1:7" ht="15.75" thickBot="1" x14ac:dyDescent="0.3">
      <c r="A430" s="7" t="s">
        <v>17847</v>
      </c>
      <c r="B430" s="7" t="s">
        <v>17848</v>
      </c>
      <c r="C430" s="8"/>
      <c r="D430" s="9"/>
      <c r="E430" s="9"/>
      <c r="F430" s="9"/>
      <c r="G430" s="9"/>
    </row>
    <row r="431" spans="1:7" ht="15.75" thickBot="1" x14ac:dyDescent="0.3">
      <c r="A431" s="6"/>
      <c r="B431" s="6"/>
      <c r="C431" s="6"/>
      <c r="D431" s="6"/>
      <c r="E431" s="6"/>
      <c r="F431" s="6"/>
      <c r="G431" s="6"/>
    </row>
    <row r="432" spans="1:7" ht="15.75" thickBot="1" x14ac:dyDescent="0.3">
      <c r="A432" s="7" t="s">
        <v>17849</v>
      </c>
      <c r="B432" s="7" t="s">
        <v>9436</v>
      </c>
      <c r="C432" s="8" t="s">
        <v>12</v>
      </c>
      <c r="D432" s="9">
        <v>5.94</v>
      </c>
      <c r="E432" s="9"/>
      <c r="F432" s="9">
        <v>80.13</v>
      </c>
      <c r="G432" s="9"/>
    </row>
    <row r="433" spans="1:7" ht="15.75" thickBot="1" x14ac:dyDescent="0.3">
      <c r="A433" s="6"/>
      <c r="B433" s="6"/>
      <c r="C433" s="6"/>
      <c r="D433" s="6"/>
      <c r="E433" s="6"/>
      <c r="F433" s="6"/>
      <c r="G433" s="6"/>
    </row>
    <row r="434" spans="1:7" ht="15.75" thickBot="1" x14ac:dyDescent="0.3">
      <c r="A434" s="7" t="s">
        <v>17850</v>
      </c>
      <c r="B434" s="7" t="s">
        <v>4238</v>
      </c>
      <c r="C434" s="8" t="s">
        <v>12</v>
      </c>
      <c r="D434" s="9">
        <v>7.04</v>
      </c>
      <c r="E434" s="9"/>
      <c r="F434" s="9">
        <v>80.11</v>
      </c>
      <c r="G434" s="9"/>
    </row>
    <row r="435" spans="1:7" ht="15.75" thickBot="1" x14ac:dyDescent="0.3">
      <c r="A435" s="6"/>
      <c r="B435" s="6"/>
      <c r="C435" s="6"/>
      <c r="D435" s="6"/>
      <c r="E435" s="6"/>
      <c r="F435" s="6"/>
      <c r="G435" s="6"/>
    </row>
    <row r="436" spans="1:7" ht="15.75" thickBot="1" x14ac:dyDescent="0.3">
      <c r="A436" s="7" t="s">
        <v>17851</v>
      </c>
      <c r="B436" s="7" t="s">
        <v>17741</v>
      </c>
      <c r="C436" s="8" t="s">
        <v>12</v>
      </c>
      <c r="D436" s="9">
        <v>9.83</v>
      </c>
      <c r="E436" s="9"/>
      <c r="F436" s="9">
        <v>80.16</v>
      </c>
      <c r="G436" s="9"/>
    </row>
    <row r="437" spans="1:7" ht="15.75" thickBot="1" x14ac:dyDescent="0.3">
      <c r="A437" s="6"/>
      <c r="B437" s="6"/>
      <c r="C437" s="6"/>
      <c r="D437" s="6"/>
      <c r="E437" s="6"/>
      <c r="F437" s="6"/>
      <c r="G437" s="6"/>
    </row>
    <row r="438" spans="1:7" ht="15.75" thickBot="1" x14ac:dyDescent="0.3">
      <c r="A438" s="7" t="s">
        <v>17852</v>
      </c>
      <c r="B438" s="7" t="s">
        <v>17743</v>
      </c>
      <c r="C438" s="8" t="s">
        <v>12</v>
      </c>
      <c r="D438" s="9">
        <v>12.6</v>
      </c>
      <c r="E438" s="9"/>
      <c r="F438" s="9">
        <v>80.08</v>
      </c>
      <c r="G438" s="9"/>
    </row>
    <row r="439" spans="1:7" ht="15.75" thickBot="1" x14ac:dyDescent="0.3">
      <c r="A439" s="6"/>
      <c r="B439" s="6"/>
      <c r="C439" s="6"/>
      <c r="D439" s="6"/>
      <c r="E439" s="6"/>
      <c r="F439" s="6"/>
      <c r="G439" s="6"/>
    </row>
    <row r="440" spans="1:7" ht="15.75" thickBot="1" x14ac:dyDescent="0.3">
      <c r="A440" s="7" t="s">
        <v>17853</v>
      </c>
      <c r="B440" s="7" t="s">
        <v>17745</v>
      </c>
      <c r="C440" s="8" t="s">
        <v>12</v>
      </c>
      <c r="D440" s="9">
        <v>13.88</v>
      </c>
      <c r="E440" s="9"/>
      <c r="F440" s="9">
        <v>80.12</v>
      </c>
      <c r="G440" s="9"/>
    </row>
    <row r="441" spans="1:7" ht="15.75" thickBot="1" x14ac:dyDescent="0.3">
      <c r="A441" s="6"/>
      <c r="B441" s="6"/>
      <c r="C441" s="6"/>
      <c r="D441" s="6"/>
      <c r="E441" s="6"/>
      <c r="F441" s="6"/>
      <c r="G441" s="6"/>
    </row>
    <row r="442" spans="1:7" ht="15.75" thickBot="1" x14ac:dyDescent="0.3">
      <c r="A442" s="7" t="s">
        <v>17854</v>
      </c>
      <c r="B442" s="7" t="s">
        <v>15212</v>
      </c>
      <c r="C442" s="8" t="s">
        <v>12</v>
      </c>
      <c r="D442" s="9">
        <v>13.88</v>
      </c>
      <c r="E442" s="9"/>
      <c r="F442" s="9">
        <v>80.12</v>
      </c>
      <c r="G442" s="9"/>
    </row>
    <row r="443" spans="1:7" ht="15.75" thickBot="1" x14ac:dyDescent="0.3">
      <c r="A443" s="6"/>
      <c r="B443" s="6"/>
      <c r="C443" s="6"/>
      <c r="D443" s="6"/>
      <c r="E443" s="6"/>
      <c r="F443" s="6"/>
      <c r="G443" s="6"/>
    </row>
    <row r="444" spans="1:7" x14ac:dyDescent="0.25">
      <c r="A444" s="35" t="s">
        <v>17855</v>
      </c>
      <c r="B444" s="29" t="s">
        <v>17856</v>
      </c>
      <c r="C444" s="38" t="s">
        <v>12</v>
      </c>
      <c r="D444" s="32">
        <v>2.76</v>
      </c>
      <c r="E444" s="32"/>
      <c r="F444" s="32">
        <v>80.069999999999993</v>
      </c>
      <c r="G444" s="32"/>
    </row>
    <row r="445" spans="1:7" ht="15.75" thickBot="1" x14ac:dyDescent="0.3">
      <c r="A445" s="37"/>
      <c r="B445" s="31" t="s">
        <v>17857</v>
      </c>
      <c r="C445" s="40"/>
      <c r="D445" s="34"/>
      <c r="E445" s="34"/>
      <c r="F445" s="34"/>
      <c r="G445" s="34"/>
    </row>
    <row r="446" spans="1:7" ht="15.75" thickBot="1" x14ac:dyDescent="0.3">
      <c r="A446" s="6"/>
      <c r="B446" s="6"/>
      <c r="C446" s="6"/>
      <c r="D446" s="6"/>
      <c r="E446" s="6"/>
      <c r="F446" s="6"/>
      <c r="G446" s="6"/>
    </row>
    <row r="447" spans="1:7" ht="24.75" x14ac:dyDescent="0.25">
      <c r="A447" s="35" t="s">
        <v>17858</v>
      </c>
      <c r="B447" s="29" t="s">
        <v>17859</v>
      </c>
      <c r="C447" s="38"/>
      <c r="D447" s="32"/>
      <c r="E447" s="32"/>
      <c r="F447" s="32"/>
      <c r="G447" s="32"/>
    </row>
    <row r="448" spans="1:7" x14ac:dyDescent="0.25">
      <c r="A448" s="36"/>
      <c r="B448" s="30" t="s">
        <v>17860</v>
      </c>
      <c r="C448" s="39"/>
      <c r="D448" s="33"/>
      <c r="E448" s="33"/>
      <c r="F448" s="33"/>
      <c r="G448" s="33"/>
    </row>
    <row r="449" spans="1:7" x14ac:dyDescent="0.25">
      <c r="A449" s="36"/>
      <c r="B449" s="30" t="s">
        <v>17861</v>
      </c>
      <c r="C449" s="39"/>
      <c r="D449" s="33"/>
      <c r="E449" s="33"/>
      <c r="F449" s="33"/>
      <c r="G449" s="33"/>
    </row>
    <row r="450" spans="1:7" x14ac:dyDescent="0.25">
      <c r="A450" s="36"/>
      <c r="B450" s="30" t="s">
        <v>17862</v>
      </c>
      <c r="C450" s="39"/>
      <c r="D450" s="33"/>
      <c r="E450" s="33"/>
      <c r="F450" s="33"/>
      <c r="G450" s="33"/>
    </row>
    <row r="451" spans="1:7" ht="15.75" thickBot="1" x14ac:dyDescent="0.3">
      <c r="A451" s="37"/>
      <c r="B451" s="31" t="s">
        <v>17863</v>
      </c>
      <c r="C451" s="40"/>
      <c r="D451" s="34"/>
      <c r="E451" s="34"/>
      <c r="F451" s="34"/>
      <c r="G451" s="34"/>
    </row>
    <row r="452" spans="1:7" ht="15.75" thickBot="1" x14ac:dyDescent="0.3">
      <c r="A452" s="6"/>
      <c r="B452" s="6"/>
      <c r="C452" s="6"/>
      <c r="D452" s="6"/>
      <c r="E452" s="6"/>
      <c r="F452" s="6"/>
      <c r="G452" s="6"/>
    </row>
    <row r="453" spans="1:7" ht="15.75" thickBot="1" x14ac:dyDescent="0.3">
      <c r="A453" s="7" t="s">
        <v>17864</v>
      </c>
      <c r="B453" s="7" t="s">
        <v>17865</v>
      </c>
      <c r="C453" s="8" t="s">
        <v>12</v>
      </c>
      <c r="D453" s="9">
        <v>33.75</v>
      </c>
      <c r="E453" s="9"/>
      <c r="F453" s="9">
        <v>80.09</v>
      </c>
      <c r="G453" s="9"/>
    </row>
    <row r="454" spans="1:7" ht="15.75" thickBot="1" x14ac:dyDescent="0.3">
      <c r="A454" s="6"/>
      <c r="B454" s="6"/>
      <c r="C454" s="6"/>
      <c r="D454" s="6"/>
      <c r="E454" s="6"/>
      <c r="F454" s="6"/>
      <c r="G454" s="6"/>
    </row>
    <row r="455" spans="1:7" ht="15.75" thickBot="1" x14ac:dyDescent="0.3">
      <c r="A455" s="7" t="s">
        <v>17866</v>
      </c>
      <c r="B455" s="7" t="s">
        <v>17867</v>
      </c>
      <c r="C455" s="8" t="s">
        <v>12</v>
      </c>
      <c r="D455" s="9">
        <v>57.55</v>
      </c>
      <c r="E455" s="9"/>
      <c r="F455" s="9">
        <v>80.099999999999994</v>
      </c>
      <c r="G455" s="9"/>
    </row>
    <row r="456" spans="1:7" ht="15.75" thickBot="1" x14ac:dyDescent="0.3">
      <c r="A456" s="6"/>
      <c r="B456" s="6"/>
      <c r="C456" s="6"/>
      <c r="D456" s="6"/>
      <c r="E456" s="6"/>
      <c r="F456" s="6"/>
      <c r="G456" s="6"/>
    </row>
    <row r="457" spans="1:7" ht="15.75" thickBot="1" x14ac:dyDescent="0.3">
      <c r="A457" s="7" t="s">
        <v>17868</v>
      </c>
      <c r="B457" s="7" t="s">
        <v>17869</v>
      </c>
      <c r="C457" s="8"/>
      <c r="D457" s="9"/>
      <c r="E457" s="9"/>
      <c r="F457" s="9"/>
      <c r="G457" s="9"/>
    </row>
    <row r="458" spans="1:7" ht="15.75" thickBot="1" x14ac:dyDescent="0.3">
      <c r="A458" s="6"/>
      <c r="B458" s="6"/>
      <c r="C458" s="6"/>
      <c r="D458" s="6"/>
      <c r="E458" s="6"/>
      <c r="F458" s="6"/>
      <c r="G458" s="6"/>
    </row>
    <row r="459" spans="1:7" ht="15.75" thickBot="1" x14ac:dyDescent="0.3">
      <c r="A459" s="7" t="s">
        <v>17870</v>
      </c>
      <c r="B459" s="7" t="s">
        <v>8237</v>
      </c>
      <c r="C459" s="8" t="s">
        <v>12</v>
      </c>
      <c r="D459" s="9">
        <v>3.12</v>
      </c>
      <c r="E459" s="9"/>
      <c r="F459" s="9">
        <v>80.13</v>
      </c>
      <c r="G459" s="9"/>
    </row>
    <row r="460" spans="1:7" ht="15.75" thickBot="1" x14ac:dyDescent="0.3">
      <c r="A460" s="6"/>
      <c r="B460" s="6"/>
      <c r="C460" s="6"/>
      <c r="D460" s="6"/>
      <c r="E460" s="6"/>
      <c r="F460" s="6"/>
      <c r="G460" s="6"/>
    </row>
    <row r="461" spans="1:7" ht="15.75" thickBot="1" x14ac:dyDescent="0.3">
      <c r="A461" s="7" t="s">
        <v>17871</v>
      </c>
      <c r="B461" s="7" t="s">
        <v>4228</v>
      </c>
      <c r="C461" s="8" t="s">
        <v>12</v>
      </c>
      <c r="D461" s="9">
        <v>3.22</v>
      </c>
      <c r="E461" s="9"/>
      <c r="F461" s="9">
        <v>80.12</v>
      </c>
      <c r="G461" s="9"/>
    </row>
    <row r="462" spans="1:7" ht="15.75" thickBot="1" x14ac:dyDescent="0.3">
      <c r="A462" s="6"/>
      <c r="B462" s="6"/>
      <c r="C462" s="6"/>
      <c r="D462" s="6"/>
      <c r="E462" s="6"/>
      <c r="F462" s="6"/>
      <c r="G462" s="6"/>
    </row>
    <row r="463" spans="1:7" ht="15.75" thickBot="1" x14ac:dyDescent="0.3">
      <c r="A463" s="7" t="s">
        <v>17872</v>
      </c>
      <c r="B463" s="7" t="s">
        <v>9436</v>
      </c>
      <c r="C463" s="8" t="s">
        <v>12</v>
      </c>
      <c r="D463" s="9">
        <v>4.05</v>
      </c>
      <c r="E463" s="9"/>
      <c r="F463" s="9">
        <v>80</v>
      </c>
      <c r="G463" s="9"/>
    </row>
    <row r="464" spans="1:7" ht="15.75" thickBot="1" x14ac:dyDescent="0.3">
      <c r="A464" s="6"/>
      <c r="B464" s="6"/>
      <c r="C464" s="6"/>
      <c r="D464" s="6"/>
      <c r="E464" s="6"/>
      <c r="F464" s="6"/>
      <c r="G464" s="6"/>
    </row>
    <row r="465" spans="1:7" ht="15.75" thickBot="1" x14ac:dyDescent="0.3">
      <c r="A465" s="7" t="s">
        <v>17873</v>
      </c>
      <c r="B465" s="7" t="s">
        <v>4238</v>
      </c>
      <c r="C465" s="8" t="s">
        <v>12</v>
      </c>
      <c r="D465" s="9">
        <v>5.12</v>
      </c>
      <c r="E465" s="9"/>
      <c r="F465" s="9">
        <v>80.08</v>
      </c>
      <c r="G465" s="9"/>
    </row>
    <row r="466" spans="1:7" ht="15.75" thickBot="1" x14ac:dyDescent="0.3">
      <c r="A466" s="6"/>
      <c r="B466" s="6"/>
      <c r="C466" s="6"/>
      <c r="D466" s="6"/>
      <c r="E466" s="6"/>
      <c r="F466" s="6"/>
      <c r="G466" s="6"/>
    </row>
    <row r="467" spans="1:7" ht="15.75" thickBot="1" x14ac:dyDescent="0.3">
      <c r="A467" s="7" t="s">
        <v>17874</v>
      </c>
      <c r="B467" s="7" t="s">
        <v>8254</v>
      </c>
      <c r="C467" s="8" t="s">
        <v>12</v>
      </c>
      <c r="D467" s="9">
        <v>5.61</v>
      </c>
      <c r="E467" s="9"/>
      <c r="F467" s="9">
        <v>80.040000000000006</v>
      </c>
      <c r="G467" s="9"/>
    </row>
    <row r="468" spans="1:7" ht="15.75" thickBot="1" x14ac:dyDescent="0.3">
      <c r="A468" s="6"/>
      <c r="B468" s="6"/>
      <c r="C468" s="6"/>
      <c r="D468" s="6"/>
      <c r="E468" s="6"/>
      <c r="F468" s="6"/>
      <c r="G468" s="6"/>
    </row>
    <row r="469" spans="1:7" ht="15.75" thickBot="1" x14ac:dyDescent="0.3">
      <c r="A469" s="7" t="s">
        <v>17875</v>
      </c>
      <c r="B469" s="7" t="s">
        <v>17741</v>
      </c>
      <c r="C469" s="8" t="s">
        <v>12</v>
      </c>
      <c r="D469" s="9">
        <v>6.68</v>
      </c>
      <c r="E469" s="9"/>
      <c r="F469" s="9">
        <v>80.09</v>
      </c>
      <c r="G469" s="9"/>
    </row>
    <row r="470" spans="1:7" ht="15.75" thickBot="1" x14ac:dyDescent="0.3">
      <c r="A470" s="6"/>
      <c r="B470" s="6"/>
      <c r="C470" s="6"/>
      <c r="D470" s="6"/>
      <c r="E470" s="6"/>
      <c r="F470" s="6"/>
      <c r="G470" s="6"/>
    </row>
    <row r="471" spans="1:7" ht="15.75" thickBot="1" x14ac:dyDescent="0.3">
      <c r="A471" s="7" t="s">
        <v>17876</v>
      </c>
      <c r="B471" s="7" t="s">
        <v>17743</v>
      </c>
      <c r="C471" s="8" t="s">
        <v>12</v>
      </c>
      <c r="D471" s="9">
        <v>9.75</v>
      </c>
      <c r="E471" s="9"/>
      <c r="F471" s="9">
        <v>80.099999999999994</v>
      </c>
      <c r="G471" s="9"/>
    </row>
    <row r="472" spans="1:7" ht="15.75" thickBot="1" x14ac:dyDescent="0.3">
      <c r="A472" s="6"/>
      <c r="B472" s="6"/>
      <c r="C472" s="6"/>
      <c r="D472" s="6"/>
      <c r="E472" s="6"/>
      <c r="F472" s="6"/>
      <c r="G472" s="6"/>
    </row>
    <row r="473" spans="1:7" ht="15.75" thickBot="1" x14ac:dyDescent="0.3">
      <c r="A473" s="7" t="s">
        <v>17877</v>
      </c>
      <c r="B473" s="7" t="s">
        <v>17745</v>
      </c>
      <c r="C473" s="8" t="s">
        <v>12</v>
      </c>
      <c r="D473" s="9">
        <v>12.23</v>
      </c>
      <c r="E473" s="9"/>
      <c r="F473" s="9">
        <v>80.13</v>
      </c>
      <c r="G473" s="9"/>
    </row>
    <row r="474" spans="1:7" ht="15.75" thickBot="1" x14ac:dyDescent="0.3">
      <c r="A474" s="6"/>
      <c r="B474" s="6"/>
      <c r="C474" s="6"/>
      <c r="D474" s="6"/>
      <c r="E474" s="6"/>
      <c r="F474" s="6"/>
      <c r="G474" s="6"/>
    </row>
    <row r="475" spans="1:7" ht="15.75" thickBot="1" x14ac:dyDescent="0.3">
      <c r="A475" s="7" t="s">
        <v>17878</v>
      </c>
      <c r="B475" s="7" t="s">
        <v>15212</v>
      </c>
      <c r="C475" s="8" t="s">
        <v>12</v>
      </c>
      <c r="D475" s="9">
        <v>13.98</v>
      </c>
      <c r="E475" s="9"/>
      <c r="F475" s="9">
        <v>80.11</v>
      </c>
      <c r="G475" s="9"/>
    </row>
    <row r="476" spans="1:7" ht="15.75" thickBot="1" x14ac:dyDescent="0.3">
      <c r="A476" s="6"/>
      <c r="B476" s="6"/>
      <c r="C476" s="6"/>
      <c r="D476" s="6"/>
      <c r="E476" s="6"/>
      <c r="F476" s="6"/>
      <c r="G476" s="6"/>
    </row>
    <row r="477" spans="1:7" x14ac:dyDescent="0.25">
      <c r="A477" s="35" t="s">
        <v>17879</v>
      </c>
      <c r="B477" s="29" t="s">
        <v>17880</v>
      </c>
      <c r="C477" s="38"/>
      <c r="D477" s="32"/>
      <c r="E477" s="32"/>
      <c r="F477" s="32"/>
      <c r="G477" s="32"/>
    </row>
    <row r="478" spans="1:7" x14ac:dyDescent="0.25">
      <c r="A478" s="36"/>
      <c r="B478" s="30" t="s">
        <v>17881</v>
      </c>
      <c r="C478" s="39"/>
      <c r="D478" s="33"/>
      <c r="E478" s="33"/>
      <c r="F478" s="33"/>
      <c r="G478" s="33"/>
    </row>
    <row r="479" spans="1:7" x14ac:dyDescent="0.25">
      <c r="A479" s="36"/>
      <c r="B479" s="30" t="s">
        <v>17882</v>
      </c>
      <c r="C479" s="39"/>
      <c r="D479" s="33"/>
      <c r="E479" s="33"/>
      <c r="F479" s="33"/>
      <c r="G479" s="33"/>
    </row>
    <row r="480" spans="1:7" x14ac:dyDescent="0.25">
      <c r="A480" s="36"/>
      <c r="B480" s="30" t="s">
        <v>17883</v>
      </c>
      <c r="C480" s="39"/>
      <c r="D480" s="33"/>
      <c r="E480" s="33"/>
      <c r="F480" s="33"/>
      <c r="G480" s="33"/>
    </row>
    <row r="481" spans="1:7" x14ac:dyDescent="0.25">
      <c r="A481" s="36"/>
      <c r="B481" s="30" t="s">
        <v>17884</v>
      </c>
      <c r="C481" s="39"/>
      <c r="D481" s="33"/>
      <c r="E481" s="33"/>
      <c r="F481" s="33"/>
      <c r="G481" s="33"/>
    </row>
    <row r="482" spans="1:7" x14ac:dyDescent="0.25">
      <c r="A482" s="36"/>
      <c r="B482" s="30" t="s">
        <v>17885</v>
      </c>
      <c r="C482" s="39"/>
      <c r="D482" s="33"/>
      <c r="E482" s="33"/>
      <c r="F482" s="33"/>
      <c r="G482" s="33"/>
    </row>
    <row r="483" spans="1:7" x14ac:dyDescent="0.25">
      <c r="A483" s="36"/>
      <c r="B483" s="30" t="s">
        <v>17886</v>
      </c>
      <c r="C483" s="39"/>
      <c r="D483" s="33"/>
      <c r="E483" s="33"/>
      <c r="F483" s="33"/>
      <c r="G483" s="33"/>
    </row>
    <row r="484" spans="1:7" ht="15.75" thickBot="1" x14ac:dyDescent="0.3">
      <c r="A484" s="37"/>
      <c r="B484" s="31" t="s">
        <v>17887</v>
      </c>
      <c r="C484" s="40"/>
      <c r="D484" s="34"/>
      <c r="E484" s="34"/>
      <c r="F484" s="34"/>
      <c r="G484" s="34"/>
    </row>
    <row r="485" spans="1:7" ht="15.75" thickBot="1" x14ac:dyDescent="0.3">
      <c r="A485" s="6"/>
      <c r="B485" s="6"/>
      <c r="C485" s="6"/>
      <c r="D485" s="6"/>
      <c r="E485" s="6"/>
      <c r="F485" s="6"/>
      <c r="G485" s="6"/>
    </row>
    <row r="486" spans="1:7" ht="15.75" thickBot="1" x14ac:dyDescent="0.3">
      <c r="A486" s="7" t="s">
        <v>17888</v>
      </c>
      <c r="B486" s="7" t="s">
        <v>17889</v>
      </c>
      <c r="C486" s="8" t="s">
        <v>10</v>
      </c>
      <c r="D486" s="9">
        <v>108.52</v>
      </c>
      <c r="E486" s="9"/>
      <c r="F486" s="9">
        <v>80.099999999999994</v>
      </c>
      <c r="G486" s="9"/>
    </row>
    <row r="487" spans="1:7" ht="15.75" thickBot="1" x14ac:dyDescent="0.3">
      <c r="A487" s="6"/>
      <c r="B487" s="6"/>
      <c r="C487" s="6"/>
      <c r="D487" s="6"/>
      <c r="E487" s="6"/>
      <c r="F487" s="6"/>
      <c r="G487" s="6"/>
    </row>
    <row r="488" spans="1:7" ht="15.75" thickBot="1" x14ac:dyDescent="0.3">
      <c r="A488" s="7" t="s">
        <v>17890</v>
      </c>
      <c r="B488" s="7" t="s">
        <v>17891</v>
      </c>
      <c r="C488" s="8" t="s">
        <v>10</v>
      </c>
      <c r="D488" s="9">
        <v>163.47</v>
      </c>
      <c r="E488" s="9"/>
      <c r="F488" s="9">
        <v>80.09</v>
      </c>
      <c r="G488" s="9"/>
    </row>
    <row r="489" spans="1:7" ht="15.75" thickBot="1" x14ac:dyDescent="0.3">
      <c r="A489" s="6"/>
      <c r="B489" s="6"/>
      <c r="C489" s="6"/>
      <c r="D489" s="6"/>
      <c r="E489" s="6"/>
      <c r="F489" s="6"/>
      <c r="G489" s="6"/>
    </row>
    <row r="490" spans="1:7" ht="15.75" thickBot="1" x14ac:dyDescent="0.3">
      <c r="A490" s="7" t="s">
        <v>17892</v>
      </c>
      <c r="B490" s="7" t="s">
        <v>17893</v>
      </c>
      <c r="C490" s="8" t="s">
        <v>10</v>
      </c>
      <c r="D490" s="9">
        <v>237.09</v>
      </c>
      <c r="E490" s="9"/>
      <c r="F490" s="9">
        <v>80.099999999999994</v>
      </c>
      <c r="G490" s="9"/>
    </row>
    <row r="491" spans="1:7" ht="15.75" thickBot="1" x14ac:dyDescent="0.3">
      <c r="A491" s="6"/>
      <c r="B491" s="6"/>
      <c r="C491" s="6"/>
      <c r="D491" s="6"/>
      <c r="E491" s="6"/>
      <c r="F491" s="6"/>
      <c r="G491" s="6"/>
    </row>
    <row r="492" spans="1:7" ht="15.75" thickBot="1" x14ac:dyDescent="0.3">
      <c r="A492" s="7" t="s">
        <v>17894</v>
      </c>
      <c r="B492" s="7" t="s">
        <v>17895</v>
      </c>
      <c r="C492" s="8" t="s">
        <v>10</v>
      </c>
      <c r="D492" s="9">
        <v>125.91</v>
      </c>
      <c r="E492" s="9"/>
      <c r="F492" s="9">
        <v>80.099999999999994</v>
      </c>
      <c r="G492" s="9"/>
    </row>
    <row r="493" spans="1:7" ht="15.75" thickBot="1" x14ac:dyDescent="0.3">
      <c r="A493" s="6"/>
      <c r="B493" s="6"/>
      <c r="C493" s="6"/>
      <c r="D493" s="6"/>
      <c r="E493" s="6"/>
      <c r="F493" s="6"/>
      <c r="G493" s="6"/>
    </row>
    <row r="494" spans="1:7" x14ac:dyDescent="0.25">
      <c r="A494" s="35" t="s">
        <v>17896</v>
      </c>
      <c r="B494" s="29" t="s">
        <v>17897</v>
      </c>
      <c r="C494" s="38"/>
      <c r="D494" s="32"/>
      <c r="E494" s="32"/>
      <c r="F494" s="32"/>
      <c r="G494" s="32"/>
    </row>
    <row r="495" spans="1:7" x14ac:dyDescent="0.25">
      <c r="A495" s="36"/>
      <c r="B495" s="30" t="s">
        <v>17898</v>
      </c>
      <c r="C495" s="39"/>
      <c r="D495" s="33"/>
      <c r="E495" s="33"/>
      <c r="F495" s="33"/>
      <c r="G495" s="33"/>
    </row>
    <row r="496" spans="1:7" x14ac:dyDescent="0.25">
      <c r="A496" s="36"/>
      <c r="B496" s="30" t="s">
        <v>17899</v>
      </c>
      <c r="C496" s="39"/>
      <c r="D496" s="33"/>
      <c r="E496" s="33"/>
      <c r="F496" s="33"/>
      <c r="G496" s="33"/>
    </row>
    <row r="497" spans="1:7" x14ac:dyDescent="0.25">
      <c r="A497" s="36"/>
      <c r="B497" s="30" t="s">
        <v>17900</v>
      </c>
      <c r="C497" s="39"/>
      <c r="D497" s="33"/>
      <c r="E497" s="33"/>
      <c r="F497" s="33"/>
      <c r="G497" s="33"/>
    </row>
    <row r="498" spans="1:7" x14ac:dyDescent="0.25">
      <c r="A498" s="36"/>
      <c r="B498" s="30" t="s">
        <v>17901</v>
      </c>
      <c r="C498" s="39"/>
      <c r="D498" s="33"/>
      <c r="E498" s="33"/>
      <c r="F498" s="33"/>
      <c r="G498" s="33"/>
    </row>
    <row r="499" spans="1:7" x14ac:dyDescent="0.25">
      <c r="A499" s="36"/>
      <c r="B499" s="30" t="s">
        <v>17902</v>
      </c>
      <c r="C499" s="39"/>
      <c r="D499" s="33"/>
      <c r="E499" s="33"/>
      <c r="F499" s="33"/>
      <c r="G499" s="33"/>
    </row>
    <row r="500" spans="1:7" x14ac:dyDescent="0.25">
      <c r="A500" s="36"/>
      <c r="B500" s="30" t="s">
        <v>17903</v>
      </c>
      <c r="C500" s="39"/>
      <c r="D500" s="33"/>
      <c r="E500" s="33"/>
      <c r="F500" s="33"/>
      <c r="G500" s="33"/>
    </row>
    <row r="501" spans="1:7" ht="15.75" thickBot="1" x14ac:dyDescent="0.3">
      <c r="A501" s="37"/>
      <c r="B501" s="31" t="s">
        <v>11667</v>
      </c>
      <c r="C501" s="40"/>
      <c r="D501" s="34"/>
      <c r="E501" s="34"/>
      <c r="F501" s="34"/>
      <c r="G501" s="34"/>
    </row>
    <row r="502" spans="1:7" ht="15.75" thickBot="1" x14ac:dyDescent="0.3">
      <c r="A502" s="6"/>
      <c r="B502" s="6"/>
      <c r="C502" s="6"/>
      <c r="D502" s="6"/>
      <c r="E502" s="6"/>
      <c r="F502" s="6"/>
      <c r="G502" s="6"/>
    </row>
    <row r="503" spans="1:7" ht="15.75" thickBot="1" x14ac:dyDescent="0.3">
      <c r="A503" s="7" t="s">
        <v>17904</v>
      </c>
      <c r="B503" s="7" t="s">
        <v>17905</v>
      </c>
      <c r="C503" s="8" t="s">
        <v>10</v>
      </c>
      <c r="D503" s="9">
        <v>30.71</v>
      </c>
      <c r="E503" s="9"/>
      <c r="F503" s="9">
        <v>80.099999999999994</v>
      </c>
      <c r="G503" s="9"/>
    </row>
    <row r="504" spans="1:7" ht="15.75" thickBot="1" x14ac:dyDescent="0.3">
      <c r="A504" s="6"/>
      <c r="B504" s="6"/>
      <c r="C504" s="6"/>
      <c r="D504" s="6"/>
      <c r="E504" s="6"/>
      <c r="F504" s="6"/>
      <c r="G504" s="6"/>
    </row>
    <row r="505" spans="1:7" ht="15.75" thickBot="1" x14ac:dyDescent="0.3">
      <c r="A505" s="7" t="s">
        <v>17906</v>
      </c>
      <c r="B505" s="7" t="s">
        <v>17907</v>
      </c>
      <c r="C505" s="8" t="s">
        <v>10</v>
      </c>
      <c r="D505" s="9">
        <v>52.72</v>
      </c>
      <c r="E505" s="9"/>
      <c r="F505" s="9">
        <v>80.099999999999994</v>
      </c>
      <c r="G505" s="9"/>
    </row>
    <row r="506" spans="1:7" ht="15.75" thickBot="1" x14ac:dyDescent="0.3">
      <c r="A506" s="6"/>
      <c r="B506" s="6"/>
      <c r="C506" s="6"/>
      <c r="D506" s="6"/>
      <c r="E506" s="6"/>
      <c r="F506" s="6"/>
      <c r="G506" s="6"/>
    </row>
    <row r="507" spans="1:7" ht="15.75" thickBot="1" x14ac:dyDescent="0.3">
      <c r="A507" s="7" t="s">
        <v>17908</v>
      </c>
      <c r="B507" s="7" t="s">
        <v>17909</v>
      </c>
      <c r="C507" s="8" t="s">
        <v>10</v>
      </c>
      <c r="D507" s="9">
        <v>90.35</v>
      </c>
      <c r="E507" s="9"/>
      <c r="F507" s="9">
        <v>80.099999999999994</v>
      </c>
      <c r="G507" s="9"/>
    </row>
    <row r="508" spans="1:7" ht="15.75" thickBot="1" x14ac:dyDescent="0.3">
      <c r="A508" s="6"/>
      <c r="B508" s="6"/>
      <c r="C508" s="6"/>
      <c r="D508" s="6"/>
      <c r="E508" s="6"/>
      <c r="F508" s="6"/>
      <c r="G508" s="6"/>
    </row>
    <row r="509" spans="1:7" ht="25.5" thickBot="1" x14ac:dyDescent="0.3">
      <c r="A509" s="7" t="s">
        <v>17910</v>
      </c>
      <c r="B509" s="7" t="s">
        <v>17911</v>
      </c>
      <c r="C509" s="8"/>
      <c r="D509" s="9"/>
      <c r="E509" s="9"/>
      <c r="F509" s="9"/>
      <c r="G509" s="9"/>
    </row>
    <row r="510" spans="1:7" ht="15.75" thickBot="1" x14ac:dyDescent="0.3">
      <c r="A510" s="6"/>
      <c r="B510" s="6"/>
      <c r="C510" s="6"/>
      <c r="D510" s="6"/>
      <c r="E510" s="6"/>
      <c r="F510" s="6"/>
      <c r="G510" s="6"/>
    </row>
    <row r="511" spans="1:7" ht="15.75" thickBot="1" x14ac:dyDescent="0.3">
      <c r="A511" s="7" t="s">
        <v>17912</v>
      </c>
      <c r="B511" s="7" t="s">
        <v>17913</v>
      </c>
      <c r="C511" s="8" t="s">
        <v>10</v>
      </c>
      <c r="D511" s="9"/>
      <c r="E511" s="9"/>
      <c r="F511" s="9"/>
      <c r="G511" s="9"/>
    </row>
    <row r="512" spans="1:7" ht="15.75" thickBot="1" x14ac:dyDescent="0.3">
      <c r="A512" s="6"/>
      <c r="B512" s="6"/>
      <c r="C512" s="6"/>
      <c r="D512" s="6"/>
      <c r="E512" s="6"/>
      <c r="F512" s="6"/>
      <c r="G512" s="6"/>
    </row>
    <row r="513" spans="1:7" ht="15.75" thickBot="1" x14ac:dyDescent="0.3">
      <c r="A513" s="7" t="s">
        <v>17914</v>
      </c>
      <c r="B513" s="7" t="s">
        <v>17915</v>
      </c>
      <c r="C513" s="8" t="s">
        <v>10</v>
      </c>
      <c r="D513" s="9">
        <v>898.26</v>
      </c>
      <c r="E513" s="9"/>
      <c r="F513" s="9">
        <v>80.099999999999994</v>
      </c>
      <c r="G513" s="9"/>
    </row>
    <row r="514" spans="1:7" ht="15.75" thickBot="1" x14ac:dyDescent="0.3">
      <c r="A514" s="6"/>
      <c r="B514" s="6"/>
      <c r="C514" s="6"/>
      <c r="D514" s="6"/>
      <c r="E514" s="6"/>
      <c r="F514" s="6"/>
      <c r="G514" s="6"/>
    </row>
    <row r="515" spans="1:7" ht="15.75" thickBot="1" x14ac:dyDescent="0.3">
      <c r="A515" s="7" t="s">
        <v>17916</v>
      </c>
      <c r="B515" s="7" t="s">
        <v>17917</v>
      </c>
      <c r="C515" s="8"/>
      <c r="D515" s="9"/>
      <c r="E515" s="9"/>
      <c r="F515" s="9"/>
      <c r="G515" s="9"/>
    </row>
    <row r="516" spans="1:7" ht="15.75" thickBot="1" x14ac:dyDescent="0.3">
      <c r="A516" s="6"/>
      <c r="B516" s="6"/>
      <c r="C516" s="6"/>
      <c r="D516" s="6"/>
      <c r="E516" s="6"/>
      <c r="F516" s="6"/>
      <c r="G516" s="6"/>
    </row>
    <row r="517" spans="1:7" ht="15.75" thickBot="1" x14ac:dyDescent="0.3">
      <c r="A517" s="7" t="s">
        <v>17918</v>
      </c>
      <c r="B517" s="7" t="s">
        <v>17919</v>
      </c>
      <c r="C517" s="8" t="s">
        <v>12</v>
      </c>
      <c r="D517" s="9">
        <v>9.19</v>
      </c>
      <c r="E517" s="9"/>
      <c r="F517" s="9">
        <v>80.09</v>
      </c>
      <c r="G517" s="9"/>
    </row>
    <row r="518" spans="1:7" ht="15.75" thickBot="1" x14ac:dyDescent="0.3">
      <c r="A518" s="6"/>
      <c r="B518" s="6"/>
      <c r="C518" s="6"/>
      <c r="D518" s="6"/>
      <c r="E518" s="6"/>
      <c r="F518" s="6"/>
      <c r="G518" s="6"/>
    </row>
    <row r="519" spans="1:7" ht="15.75" thickBot="1" x14ac:dyDescent="0.3">
      <c r="A519" s="7" t="s">
        <v>17920</v>
      </c>
      <c r="B519" s="7" t="s">
        <v>17921</v>
      </c>
      <c r="C519" s="8" t="s">
        <v>12</v>
      </c>
      <c r="D519" s="9">
        <v>4.6100000000000003</v>
      </c>
      <c r="E519" s="9"/>
      <c r="F519" s="9">
        <v>80.040000000000006</v>
      </c>
      <c r="G519" s="9"/>
    </row>
    <row r="520" spans="1:7" ht="15.75" thickBot="1" x14ac:dyDescent="0.3">
      <c r="A520" s="6"/>
      <c r="B520" s="6"/>
      <c r="C520" s="6"/>
      <c r="D520" s="6"/>
      <c r="E520" s="6"/>
      <c r="F520" s="6"/>
      <c r="G520" s="6"/>
    </row>
    <row r="521" spans="1:7" ht="15.75" thickBot="1" x14ac:dyDescent="0.3">
      <c r="A521" s="7" t="s">
        <v>17922</v>
      </c>
      <c r="B521" s="7" t="s">
        <v>17923</v>
      </c>
      <c r="C521" s="8" t="s">
        <v>12</v>
      </c>
      <c r="D521" s="9">
        <v>10.65</v>
      </c>
      <c r="E521" s="9"/>
      <c r="F521" s="9">
        <v>80.09</v>
      </c>
      <c r="G521" s="9"/>
    </row>
    <row r="522" spans="1:7" ht="15.75" thickBot="1" x14ac:dyDescent="0.3">
      <c r="A522" s="6"/>
      <c r="B522" s="6"/>
      <c r="C522" s="6"/>
      <c r="D522" s="6"/>
      <c r="E522" s="6"/>
      <c r="F522" s="6"/>
      <c r="G522" s="6"/>
    </row>
    <row r="523" spans="1:7" ht="15.75" thickBot="1" x14ac:dyDescent="0.3">
      <c r="A523" s="7" t="s">
        <v>17924</v>
      </c>
      <c r="B523" s="7" t="s">
        <v>17925</v>
      </c>
      <c r="C523" s="8" t="s">
        <v>12</v>
      </c>
      <c r="D523" s="9">
        <v>4.99</v>
      </c>
      <c r="E523" s="9"/>
      <c r="F523" s="9">
        <v>80.16</v>
      </c>
      <c r="G523" s="9"/>
    </row>
    <row r="524" spans="1:7" ht="15.75" thickBot="1" x14ac:dyDescent="0.3">
      <c r="A524" s="6"/>
      <c r="B524" s="6"/>
      <c r="C524" s="6"/>
      <c r="D524" s="6"/>
      <c r="E524" s="6"/>
      <c r="F524" s="6"/>
      <c r="G524" s="6"/>
    </row>
    <row r="525" spans="1:7" ht="15.75" thickBot="1" x14ac:dyDescent="0.3">
      <c r="A525" s="7" t="s">
        <v>17926</v>
      </c>
      <c r="B525" s="7" t="s">
        <v>17927</v>
      </c>
      <c r="C525" s="8" t="s">
        <v>10</v>
      </c>
      <c r="D525" s="9">
        <v>4.99</v>
      </c>
      <c r="E525" s="9"/>
      <c r="F525" s="9">
        <v>80.16</v>
      </c>
      <c r="G525" s="9"/>
    </row>
    <row r="526" spans="1:7" ht="15.75" thickBot="1" x14ac:dyDescent="0.3">
      <c r="A526" s="6"/>
      <c r="B526" s="6"/>
      <c r="C526" s="6"/>
      <c r="D526" s="6"/>
      <c r="E526" s="6"/>
      <c r="F526" s="6"/>
      <c r="G526" s="6"/>
    </row>
    <row r="527" spans="1:7" ht="15.75" thickBot="1" x14ac:dyDescent="0.3">
      <c r="A527" s="7" t="s">
        <v>17928</v>
      </c>
      <c r="B527" s="7" t="s">
        <v>17929</v>
      </c>
      <c r="C527" s="8" t="s">
        <v>12</v>
      </c>
      <c r="D527" s="9">
        <v>19.71</v>
      </c>
      <c r="E527" s="9"/>
      <c r="F527" s="9">
        <v>80.11</v>
      </c>
      <c r="G527" s="9"/>
    </row>
    <row r="528" spans="1:7" ht="15.75" thickBot="1" x14ac:dyDescent="0.3">
      <c r="A528" s="6"/>
      <c r="B528" s="6"/>
      <c r="C528" s="6"/>
      <c r="D528" s="6"/>
      <c r="E528" s="6"/>
      <c r="F528" s="6"/>
      <c r="G528" s="6"/>
    </row>
    <row r="529" spans="1:7" ht="15.75" thickBot="1" x14ac:dyDescent="0.3">
      <c r="A529" s="7" t="s">
        <v>17930</v>
      </c>
      <c r="B529" s="7" t="s">
        <v>17931</v>
      </c>
      <c r="C529" s="8" t="s">
        <v>12</v>
      </c>
      <c r="D529" s="9">
        <v>6.57</v>
      </c>
      <c r="E529" s="9"/>
      <c r="F529" s="9">
        <v>80.06</v>
      </c>
      <c r="G529" s="9"/>
    </row>
    <row r="530" spans="1:7" ht="15.75" thickBot="1" x14ac:dyDescent="0.3">
      <c r="A530" s="6"/>
      <c r="B530" s="6"/>
      <c r="C530" s="6"/>
      <c r="D530" s="6"/>
      <c r="E530" s="6"/>
      <c r="F530" s="6"/>
      <c r="G530" s="6"/>
    </row>
    <row r="531" spans="1:7" ht="15.75" thickBot="1" x14ac:dyDescent="0.3">
      <c r="A531" s="7" t="s">
        <v>17932</v>
      </c>
      <c r="B531" s="7" t="s">
        <v>17933</v>
      </c>
      <c r="C531" s="8" t="s">
        <v>10</v>
      </c>
      <c r="D531" s="9">
        <v>8.02</v>
      </c>
      <c r="E531" s="9"/>
      <c r="F531" s="9">
        <v>80.05</v>
      </c>
      <c r="G531" s="9"/>
    </row>
    <row r="532" spans="1:7" ht="15.75" thickBot="1" x14ac:dyDescent="0.3">
      <c r="A532" s="6"/>
      <c r="B532" s="6"/>
      <c r="C532" s="6"/>
      <c r="D532" s="6"/>
      <c r="E532" s="6"/>
      <c r="F532" s="6"/>
      <c r="G532" s="6"/>
    </row>
    <row r="533" spans="1:7" ht="15.75" thickBot="1" x14ac:dyDescent="0.3">
      <c r="A533" s="7" t="s">
        <v>17934</v>
      </c>
      <c r="B533" s="7" t="s">
        <v>17935</v>
      </c>
      <c r="C533" s="8" t="s">
        <v>10</v>
      </c>
      <c r="D533" s="9">
        <v>3.95</v>
      </c>
      <c r="E533" s="9"/>
      <c r="F533" s="9">
        <v>80</v>
      </c>
      <c r="G533" s="9"/>
    </row>
    <row r="534" spans="1:7" ht="15.75" thickBot="1" x14ac:dyDescent="0.3">
      <c r="A534" s="6"/>
      <c r="B534" s="6"/>
      <c r="C534" s="6"/>
      <c r="D534" s="6"/>
      <c r="E534" s="6"/>
      <c r="F534" s="6"/>
      <c r="G534" s="6"/>
    </row>
    <row r="535" spans="1:7" ht="15.75" thickBot="1" x14ac:dyDescent="0.3">
      <c r="A535" s="7" t="s">
        <v>17936</v>
      </c>
      <c r="B535" s="7" t="s">
        <v>17937</v>
      </c>
      <c r="C535" s="8" t="s">
        <v>10</v>
      </c>
      <c r="D535" s="9">
        <v>4.08</v>
      </c>
      <c r="E535" s="9"/>
      <c r="F535" s="9">
        <v>80.150000000000006</v>
      </c>
      <c r="G535" s="9"/>
    </row>
    <row r="536" spans="1:7" ht="15.75" thickBot="1" x14ac:dyDescent="0.3">
      <c r="A536" s="6"/>
      <c r="B536" s="6"/>
      <c r="C536" s="6"/>
      <c r="D536" s="6"/>
      <c r="E536" s="6"/>
      <c r="F536" s="6"/>
      <c r="G536" s="6"/>
    </row>
    <row r="537" spans="1:7" ht="15.75" thickBot="1" x14ac:dyDescent="0.3">
      <c r="A537" s="7" t="s">
        <v>17938</v>
      </c>
      <c r="B537" s="7" t="s">
        <v>17939</v>
      </c>
      <c r="C537" s="8" t="s">
        <v>10</v>
      </c>
      <c r="D537" s="9">
        <v>5.52</v>
      </c>
      <c r="E537" s="9"/>
      <c r="F537" s="9">
        <v>80.069999999999993</v>
      </c>
      <c r="G537" s="9"/>
    </row>
    <row r="538" spans="1:7" ht="15.75" thickBot="1" x14ac:dyDescent="0.3">
      <c r="A538" s="6"/>
      <c r="B538" s="6"/>
      <c r="C538" s="6"/>
      <c r="D538" s="6"/>
      <c r="E538" s="6"/>
      <c r="F538" s="6"/>
      <c r="G538" s="6"/>
    </row>
    <row r="539" spans="1:7" ht="15.75" thickBot="1" x14ac:dyDescent="0.3">
      <c r="A539" s="7" t="s">
        <v>17940</v>
      </c>
      <c r="B539" s="7" t="s">
        <v>17941</v>
      </c>
      <c r="C539" s="8" t="s">
        <v>10</v>
      </c>
      <c r="D539" s="9">
        <v>10.65</v>
      </c>
      <c r="E539" s="9"/>
      <c r="F539" s="9">
        <v>80.09</v>
      </c>
      <c r="G539" s="9"/>
    </row>
    <row r="540" spans="1:7" ht="15.75" thickBot="1" x14ac:dyDescent="0.3">
      <c r="A540" s="6"/>
      <c r="B540" s="6"/>
      <c r="C540" s="6"/>
      <c r="D540" s="6"/>
      <c r="E540" s="6"/>
      <c r="F540" s="6"/>
      <c r="G540" s="6"/>
    </row>
    <row r="541" spans="1:7" ht="15.75" thickBot="1" x14ac:dyDescent="0.3">
      <c r="A541" s="7" t="s">
        <v>17942</v>
      </c>
      <c r="B541" s="7" t="s">
        <v>17943</v>
      </c>
      <c r="C541" s="8" t="s">
        <v>10</v>
      </c>
      <c r="D541" s="9">
        <v>13.28</v>
      </c>
      <c r="E541" s="9"/>
      <c r="F541" s="9">
        <v>80.05</v>
      </c>
      <c r="G541" s="9"/>
    </row>
    <row r="542" spans="1:7" ht="15.75" thickBot="1" x14ac:dyDescent="0.3">
      <c r="A542" s="6"/>
      <c r="B542" s="6"/>
      <c r="C542" s="6"/>
      <c r="D542" s="6"/>
      <c r="E542" s="6"/>
      <c r="F542" s="6"/>
      <c r="G542" s="6"/>
    </row>
    <row r="543" spans="1:7" ht="15.75" thickBot="1" x14ac:dyDescent="0.3">
      <c r="A543" s="7" t="s">
        <v>17944</v>
      </c>
      <c r="B543" s="7" t="s">
        <v>17945</v>
      </c>
      <c r="C543" s="8"/>
      <c r="D543" s="9"/>
      <c r="E543" s="9"/>
      <c r="F543" s="9"/>
      <c r="G543" s="9"/>
    </row>
    <row r="544" spans="1:7" ht="15.75" thickBot="1" x14ac:dyDescent="0.3">
      <c r="A544" s="6"/>
      <c r="B544" s="6"/>
      <c r="C544" s="6"/>
      <c r="D544" s="6"/>
      <c r="E544" s="6"/>
      <c r="F544" s="6"/>
      <c r="G544" s="6"/>
    </row>
    <row r="545" spans="1:7" ht="25.5" thickBot="1" x14ac:dyDescent="0.3">
      <c r="A545" s="7" t="s">
        <v>17946</v>
      </c>
      <c r="B545" s="7" t="s">
        <v>17947</v>
      </c>
      <c r="C545" s="8"/>
      <c r="D545" s="9"/>
      <c r="E545" s="9"/>
      <c r="F545" s="9"/>
      <c r="G545" s="9"/>
    </row>
    <row r="546" spans="1:7" ht="15.75" thickBot="1" x14ac:dyDescent="0.3">
      <c r="A546" s="6"/>
      <c r="B546" s="6"/>
      <c r="C546" s="6"/>
      <c r="D546" s="6"/>
      <c r="E546" s="6"/>
      <c r="F546" s="6"/>
      <c r="G546" s="6"/>
    </row>
    <row r="547" spans="1:7" ht="15.75" thickBot="1" x14ac:dyDescent="0.3">
      <c r="A547" s="7" t="s">
        <v>17948</v>
      </c>
      <c r="B547" s="7" t="s">
        <v>17949</v>
      </c>
      <c r="C547" s="8" t="s">
        <v>12</v>
      </c>
      <c r="D547" s="9">
        <v>0.13</v>
      </c>
      <c r="E547" s="9"/>
      <c r="F547" s="9">
        <v>84.62</v>
      </c>
      <c r="G547" s="9"/>
    </row>
    <row r="548" spans="1:7" ht="15.75" thickBot="1" x14ac:dyDescent="0.3">
      <c r="A548" s="6"/>
      <c r="B548" s="6"/>
      <c r="C548" s="6"/>
      <c r="D548" s="6"/>
      <c r="E548" s="6"/>
      <c r="F548" s="6"/>
      <c r="G548" s="6"/>
    </row>
    <row r="549" spans="1:7" ht="15.75" thickBot="1" x14ac:dyDescent="0.3">
      <c r="A549" s="7" t="s">
        <v>17950</v>
      </c>
      <c r="B549" s="7" t="s">
        <v>17951</v>
      </c>
      <c r="C549" s="8" t="s">
        <v>12</v>
      </c>
      <c r="D549" s="9">
        <v>0.18</v>
      </c>
      <c r="E549" s="9"/>
      <c r="F549" s="9">
        <v>77.78</v>
      </c>
      <c r="G549" s="9"/>
    </row>
    <row r="550" spans="1:7" ht="15.75" thickBot="1" x14ac:dyDescent="0.3">
      <c r="A550" s="6"/>
      <c r="B550" s="6"/>
      <c r="C550" s="6"/>
      <c r="D550" s="6"/>
      <c r="E550" s="6"/>
      <c r="F550" s="6"/>
      <c r="G550" s="6"/>
    </row>
    <row r="551" spans="1:7" ht="15.75" thickBot="1" x14ac:dyDescent="0.3">
      <c r="A551" s="7" t="s">
        <v>17952</v>
      </c>
      <c r="B551" s="7" t="s">
        <v>17953</v>
      </c>
      <c r="C551" s="8" t="s">
        <v>12</v>
      </c>
      <c r="D551" s="9">
        <v>0.28999999999999998</v>
      </c>
      <c r="E551" s="9"/>
      <c r="F551" s="9">
        <v>79.31</v>
      </c>
      <c r="G551" s="9"/>
    </row>
    <row r="552" spans="1:7" ht="15.75" thickBot="1" x14ac:dyDescent="0.3">
      <c r="A552" s="6"/>
      <c r="B552" s="6"/>
      <c r="C552" s="6"/>
      <c r="D552" s="6"/>
      <c r="E552" s="6"/>
      <c r="F552" s="6"/>
      <c r="G552" s="6"/>
    </row>
    <row r="553" spans="1:7" ht="15.75" thickBot="1" x14ac:dyDescent="0.3">
      <c r="A553" s="7" t="s">
        <v>17954</v>
      </c>
      <c r="B553" s="7" t="s">
        <v>17955</v>
      </c>
      <c r="C553" s="8" t="s">
        <v>12</v>
      </c>
      <c r="D553" s="9">
        <v>0.46</v>
      </c>
      <c r="E553" s="9"/>
      <c r="F553" s="9">
        <v>80.430000000000007</v>
      </c>
      <c r="G553" s="9"/>
    </row>
    <row r="554" spans="1:7" ht="15.75" thickBot="1" x14ac:dyDescent="0.3">
      <c r="A554" s="6"/>
      <c r="B554" s="6"/>
      <c r="C554" s="6"/>
      <c r="D554" s="6"/>
      <c r="E554" s="6"/>
      <c r="F554" s="6"/>
      <c r="G554" s="6"/>
    </row>
    <row r="555" spans="1:7" ht="15.75" thickBot="1" x14ac:dyDescent="0.3">
      <c r="A555" s="7" t="s">
        <v>17956</v>
      </c>
      <c r="B555" s="7" t="s">
        <v>17957</v>
      </c>
      <c r="C555" s="8" t="s">
        <v>12</v>
      </c>
      <c r="D555" s="9">
        <v>0.67</v>
      </c>
      <c r="E555" s="9"/>
      <c r="F555" s="9">
        <v>80.599999999999994</v>
      </c>
      <c r="G555" s="9"/>
    </row>
    <row r="556" spans="1:7" ht="15.75" thickBot="1" x14ac:dyDescent="0.3">
      <c r="A556" s="6"/>
      <c r="B556" s="6"/>
      <c r="C556" s="6"/>
      <c r="D556" s="6"/>
      <c r="E556" s="6"/>
      <c r="F556" s="6"/>
      <c r="G556" s="6"/>
    </row>
    <row r="557" spans="1:7" ht="15.75" thickBot="1" x14ac:dyDescent="0.3">
      <c r="A557" s="7" t="s">
        <v>17958</v>
      </c>
      <c r="B557" s="7" t="s">
        <v>17959</v>
      </c>
      <c r="C557" s="8" t="s">
        <v>12</v>
      </c>
      <c r="D557" s="9">
        <v>1.22</v>
      </c>
      <c r="E557" s="9"/>
      <c r="F557" s="9">
        <v>80.33</v>
      </c>
      <c r="G557" s="9"/>
    </row>
    <row r="558" spans="1:7" ht="15.75" thickBot="1" x14ac:dyDescent="0.3">
      <c r="A558" s="6"/>
      <c r="B558" s="6"/>
      <c r="C558" s="6"/>
      <c r="D558" s="6"/>
      <c r="E558" s="6"/>
      <c r="F558" s="6"/>
      <c r="G558" s="6"/>
    </row>
    <row r="559" spans="1:7" ht="15.75" thickBot="1" x14ac:dyDescent="0.3">
      <c r="A559" s="7" t="s">
        <v>17960</v>
      </c>
      <c r="B559" s="7" t="s">
        <v>17961</v>
      </c>
      <c r="C559" s="8" t="s">
        <v>12</v>
      </c>
      <c r="D559" s="9">
        <v>1.85</v>
      </c>
      <c r="E559" s="9"/>
      <c r="F559" s="9">
        <v>80</v>
      </c>
      <c r="G559" s="9"/>
    </row>
    <row r="560" spans="1:7" ht="15.75" thickBot="1" x14ac:dyDescent="0.3">
      <c r="A560" s="6"/>
      <c r="B560" s="6"/>
      <c r="C560" s="6"/>
      <c r="D560" s="6"/>
      <c r="E560" s="6"/>
      <c r="F560" s="6"/>
      <c r="G560" s="6"/>
    </row>
    <row r="561" spans="1:7" ht="15.75" thickBot="1" x14ac:dyDescent="0.3">
      <c r="A561" s="7" t="s">
        <v>17962</v>
      </c>
      <c r="B561" s="7" t="s">
        <v>17963</v>
      </c>
      <c r="C561" s="8" t="s">
        <v>12</v>
      </c>
      <c r="D561" s="9">
        <v>2.84</v>
      </c>
      <c r="E561" s="9"/>
      <c r="F561" s="9">
        <v>79.930000000000007</v>
      </c>
      <c r="G561" s="9"/>
    </row>
    <row r="562" spans="1:7" ht="15.75" thickBot="1" x14ac:dyDescent="0.3">
      <c r="A562" s="6"/>
      <c r="B562" s="6"/>
      <c r="C562" s="6"/>
      <c r="D562" s="6"/>
      <c r="E562" s="6"/>
      <c r="F562" s="6"/>
      <c r="G562" s="6"/>
    </row>
    <row r="563" spans="1:7" ht="15.75" thickBot="1" x14ac:dyDescent="0.3">
      <c r="A563" s="7" t="s">
        <v>17964</v>
      </c>
      <c r="B563" s="7" t="s">
        <v>17965</v>
      </c>
      <c r="C563" s="8" t="s">
        <v>12</v>
      </c>
      <c r="D563" s="9">
        <v>3.99</v>
      </c>
      <c r="E563" s="9"/>
      <c r="F563" s="9">
        <v>80.2</v>
      </c>
      <c r="G563" s="9"/>
    </row>
    <row r="564" spans="1:7" ht="15.75" thickBot="1" x14ac:dyDescent="0.3">
      <c r="A564" s="6"/>
      <c r="B564" s="6"/>
      <c r="C564" s="6"/>
      <c r="D564" s="6"/>
      <c r="E564" s="6"/>
      <c r="F564" s="6"/>
      <c r="G564" s="6"/>
    </row>
    <row r="565" spans="1:7" ht="15.75" thickBot="1" x14ac:dyDescent="0.3">
      <c r="A565" s="7" t="s">
        <v>17966</v>
      </c>
      <c r="B565" s="7" t="s">
        <v>17967</v>
      </c>
      <c r="C565" s="8" t="s">
        <v>12</v>
      </c>
      <c r="D565" s="9">
        <v>5.7</v>
      </c>
      <c r="E565" s="9"/>
      <c r="F565" s="9">
        <v>80</v>
      </c>
      <c r="G565" s="9"/>
    </row>
    <row r="566" spans="1:7" ht="15.75" thickBot="1" x14ac:dyDescent="0.3">
      <c r="A566" s="6"/>
      <c r="B566" s="6"/>
      <c r="C566" s="6"/>
      <c r="D566" s="6"/>
      <c r="E566" s="6"/>
      <c r="F566" s="6"/>
      <c r="G566" s="6"/>
    </row>
    <row r="567" spans="1:7" ht="15.75" thickBot="1" x14ac:dyDescent="0.3">
      <c r="A567" s="7" t="s">
        <v>17968</v>
      </c>
      <c r="B567" s="7" t="s">
        <v>17969</v>
      </c>
      <c r="C567" s="8" t="s">
        <v>12</v>
      </c>
      <c r="D567" s="9">
        <v>7.98</v>
      </c>
      <c r="E567" s="9"/>
      <c r="F567" s="9">
        <v>80.08</v>
      </c>
      <c r="G567" s="9"/>
    </row>
    <row r="568" spans="1:7" ht="15.75" thickBot="1" x14ac:dyDescent="0.3">
      <c r="A568" s="6"/>
      <c r="B568" s="6"/>
      <c r="C568" s="6"/>
      <c r="D568" s="6"/>
      <c r="E568" s="6"/>
      <c r="F568" s="6"/>
      <c r="G568" s="6"/>
    </row>
    <row r="569" spans="1:7" ht="15.75" thickBot="1" x14ac:dyDescent="0.3">
      <c r="A569" s="7" t="s">
        <v>17970</v>
      </c>
      <c r="B569" s="7" t="s">
        <v>17971</v>
      </c>
      <c r="C569" s="8" t="s">
        <v>12</v>
      </c>
      <c r="D569" s="9">
        <v>10.48</v>
      </c>
      <c r="E569" s="9"/>
      <c r="F569" s="9">
        <v>80.150000000000006</v>
      </c>
      <c r="G569" s="9"/>
    </row>
    <row r="570" spans="1:7" ht="15.75" thickBot="1" x14ac:dyDescent="0.3">
      <c r="A570" s="6"/>
      <c r="B570" s="6"/>
      <c r="C570" s="6"/>
      <c r="D570" s="6"/>
      <c r="E570" s="6"/>
      <c r="F570" s="6"/>
      <c r="G570" s="6"/>
    </row>
    <row r="571" spans="1:7" ht="15.75" thickBot="1" x14ac:dyDescent="0.3">
      <c r="A571" s="7" t="s">
        <v>17972</v>
      </c>
      <c r="B571" s="7" t="s">
        <v>17973</v>
      </c>
      <c r="C571" s="8" t="s">
        <v>12</v>
      </c>
      <c r="D571" s="9">
        <v>13.4</v>
      </c>
      <c r="E571" s="9"/>
      <c r="F571" s="9">
        <v>80.069999999999993</v>
      </c>
      <c r="G571" s="9"/>
    </row>
    <row r="572" spans="1:7" ht="15.75" thickBot="1" x14ac:dyDescent="0.3">
      <c r="A572" s="6"/>
      <c r="B572" s="6"/>
      <c r="C572" s="6"/>
      <c r="D572" s="6"/>
      <c r="E572" s="6"/>
      <c r="F572" s="6"/>
      <c r="G572" s="6"/>
    </row>
    <row r="573" spans="1:7" ht="15.75" thickBot="1" x14ac:dyDescent="0.3">
      <c r="A573" s="7" t="s">
        <v>17974</v>
      </c>
      <c r="B573" s="7" t="s">
        <v>17975</v>
      </c>
      <c r="C573" s="8" t="s">
        <v>12</v>
      </c>
      <c r="D573" s="9">
        <v>16.8</v>
      </c>
      <c r="E573" s="9"/>
      <c r="F573" s="9">
        <v>80.06</v>
      </c>
      <c r="G573" s="9"/>
    </row>
    <row r="574" spans="1:7" ht="15.75" thickBot="1" x14ac:dyDescent="0.3">
      <c r="A574" s="6"/>
      <c r="B574" s="6"/>
      <c r="C574" s="6"/>
      <c r="D574" s="6"/>
      <c r="E574" s="6"/>
      <c r="F574" s="6"/>
      <c r="G574" s="6"/>
    </row>
    <row r="575" spans="1:7" ht="15.75" thickBot="1" x14ac:dyDescent="0.3">
      <c r="A575" s="7" t="s">
        <v>17976</v>
      </c>
      <c r="B575" s="7" t="s">
        <v>17977</v>
      </c>
      <c r="C575" s="8" t="s">
        <v>12</v>
      </c>
      <c r="D575" s="9">
        <v>20.5</v>
      </c>
      <c r="E575" s="9"/>
      <c r="F575" s="9">
        <v>80.099999999999994</v>
      </c>
      <c r="G575" s="9"/>
    </row>
    <row r="576" spans="1:7" ht="15.75" thickBot="1" x14ac:dyDescent="0.3">
      <c r="A576" s="6"/>
      <c r="B576" s="6"/>
      <c r="C576" s="6"/>
      <c r="D576" s="6"/>
      <c r="E576" s="6"/>
      <c r="F576" s="6"/>
      <c r="G576" s="6"/>
    </row>
    <row r="577" spans="1:7" ht="15.75" thickBot="1" x14ac:dyDescent="0.3">
      <c r="A577" s="7" t="s">
        <v>17978</v>
      </c>
      <c r="B577" s="7" t="s">
        <v>17979</v>
      </c>
      <c r="C577" s="8" t="s">
        <v>12</v>
      </c>
      <c r="D577" s="9">
        <v>26.88</v>
      </c>
      <c r="E577" s="9"/>
      <c r="F577" s="9">
        <v>80.099999999999994</v>
      </c>
      <c r="G577" s="9"/>
    </row>
    <row r="578" spans="1:7" ht="15.75" thickBot="1" x14ac:dyDescent="0.3">
      <c r="A578" s="6"/>
      <c r="B578" s="6"/>
      <c r="C578" s="6"/>
      <c r="D578" s="6"/>
      <c r="E578" s="6"/>
      <c r="F578" s="6"/>
      <c r="G578" s="6"/>
    </row>
    <row r="579" spans="1:7" ht="15.75" thickBot="1" x14ac:dyDescent="0.3">
      <c r="A579" s="7" t="s">
        <v>17980</v>
      </c>
      <c r="B579" s="7" t="s">
        <v>17981</v>
      </c>
      <c r="C579" s="8" t="s">
        <v>12</v>
      </c>
      <c r="D579" s="9">
        <v>34.22</v>
      </c>
      <c r="E579" s="9"/>
      <c r="F579" s="9">
        <v>80.099999999999994</v>
      </c>
      <c r="G579" s="9"/>
    </row>
    <row r="580" spans="1:7" ht="15.75" thickBot="1" x14ac:dyDescent="0.3">
      <c r="A580" s="6"/>
      <c r="B580" s="6"/>
      <c r="C580" s="6"/>
      <c r="D580" s="6"/>
      <c r="E580" s="6"/>
      <c r="F580" s="6"/>
      <c r="G580" s="6"/>
    </row>
    <row r="581" spans="1:7" ht="25.5" thickBot="1" x14ac:dyDescent="0.3">
      <c r="A581" s="7" t="s">
        <v>17982</v>
      </c>
      <c r="B581" s="7" t="s">
        <v>17983</v>
      </c>
      <c r="C581" s="8"/>
      <c r="D581" s="9"/>
      <c r="E581" s="9"/>
      <c r="F581" s="9"/>
      <c r="G581" s="9"/>
    </row>
    <row r="582" spans="1:7" ht="15.75" thickBot="1" x14ac:dyDescent="0.3">
      <c r="A582" s="6"/>
      <c r="B582" s="6"/>
      <c r="C582" s="6"/>
      <c r="D582" s="6"/>
      <c r="E582" s="6"/>
      <c r="F582" s="6"/>
      <c r="G582" s="6"/>
    </row>
    <row r="583" spans="1:7" ht="15.75" thickBot="1" x14ac:dyDescent="0.3">
      <c r="A583" s="7" t="s">
        <v>17984</v>
      </c>
      <c r="B583" s="7" t="s">
        <v>17951</v>
      </c>
      <c r="C583" s="8" t="s">
        <v>12</v>
      </c>
      <c r="D583" s="9">
        <v>0.44</v>
      </c>
      <c r="E583" s="9"/>
      <c r="F583" s="9">
        <v>79.55</v>
      </c>
      <c r="G583" s="9"/>
    </row>
    <row r="584" spans="1:7" ht="15.75" thickBot="1" x14ac:dyDescent="0.3">
      <c r="A584" s="6"/>
      <c r="B584" s="6"/>
      <c r="C584" s="6"/>
      <c r="D584" s="6"/>
      <c r="E584" s="6"/>
      <c r="F584" s="6"/>
      <c r="G584" s="6"/>
    </row>
    <row r="585" spans="1:7" ht="15.75" thickBot="1" x14ac:dyDescent="0.3">
      <c r="A585" s="7" t="s">
        <v>17985</v>
      </c>
      <c r="B585" s="7" t="s">
        <v>17953</v>
      </c>
      <c r="C585" s="8" t="s">
        <v>12</v>
      </c>
      <c r="D585" s="9">
        <v>0.56999999999999995</v>
      </c>
      <c r="E585" s="9"/>
      <c r="F585" s="9">
        <v>80.7</v>
      </c>
      <c r="G585" s="9"/>
    </row>
    <row r="586" spans="1:7" ht="15.75" thickBot="1" x14ac:dyDescent="0.3">
      <c r="A586" s="6"/>
      <c r="B586" s="6"/>
      <c r="C586" s="6"/>
      <c r="D586" s="6"/>
      <c r="E586" s="6"/>
      <c r="F586" s="6"/>
      <c r="G586" s="6"/>
    </row>
    <row r="587" spans="1:7" ht="15.75" thickBot="1" x14ac:dyDescent="0.3">
      <c r="A587" s="7" t="s">
        <v>17986</v>
      </c>
      <c r="B587" s="7" t="s">
        <v>17955</v>
      </c>
      <c r="C587" s="8" t="s">
        <v>12</v>
      </c>
      <c r="D587" s="9">
        <v>0.79</v>
      </c>
      <c r="E587" s="9"/>
      <c r="F587" s="9">
        <v>79.75</v>
      </c>
      <c r="G587" s="9"/>
    </row>
    <row r="588" spans="1:7" ht="15.75" thickBot="1" x14ac:dyDescent="0.3">
      <c r="A588" s="6"/>
      <c r="B588" s="6"/>
      <c r="C588" s="6"/>
      <c r="D588" s="6"/>
      <c r="E588" s="6"/>
      <c r="F588" s="6"/>
      <c r="G588" s="6"/>
    </row>
    <row r="589" spans="1:7" ht="15.75" thickBot="1" x14ac:dyDescent="0.3">
      <c r="A589" s="7" t="s">
        <v>17987</v>
      </c>
      <c r="B589" s="7" t="s">
        <v>17957</v>
      </c>
      <c r="C589" s="8" t="s">
        <v>12</v>
      </c>
      <c r="D589" s="9">
        <v>1.05</v>
      </c>
      <c r="E589" s="9"/>
      <c r="F589" s="9">
        <v>80</v>
      </c>
      <c r="G589" s="9"/>
    </row>
    <row r="590" spans="1:7" ht="15.75" thickBot="1" x14ac:dyDescent="0.3">
      <c r="A590" s="6"/>
      <c r="B590" s="6"/>
      <c r="C590" s="6"/>
      <c r="D590" s="6"/>
      <c r="E590" s="6"/>
      <c r="F590" s="6"/>
      <c r="G590" s="6"/>
    </row>
    <row r="591" spans="1:7" ht="15.75" thickBot="1" x14ac:dyDescent="0.3">
      <c r="A591" s="7" t="s">
        <v>17988</v>
      </c>
      <c r="B591" s="7" t="s">
        <v>17959</v>
      </c>
      <c r="C591" s="8" t="s">
        <v>12</v>
      </c>
      <c r="D591" s="9">
        <v>1.69</v>
      </c>
      <c r="E591" s="9"/>
      <c r="F591" s="9">
        <v>80.47</v>
      </c>
      <c r="G591" s="9"/>
    </row>
    <row r="592" spans="1:7" ht="15.75" thickBot="1" x14ac:dyDescent="0.3">
      <c r="A592" s="6"/>
      <c r="B592" s="6"/>
      <c r="C592" s="6"/>
      <c r="D592" s="6"/>
      <c r="E592" s="6"/>
      <c r="F592" s="6"/>
      <c r="G592" s="6"/>
    </row>
    <row r="593" spans="1:7" ht="15.75" thickBot="1" x14ac:dyDescent="0.3">
      <c r="A593" s="7" t="s">
        <v>17989</v>
      </c>
      <c r="B593" s="7" t="s">
        <v>17961</v>
      </c>
      <c r="C593" s="8" t="s">
        <v>12</v>
      </c>
      <c r="D593" s="9">
        <v>2.44</v>
      </c>
      <c r="E593" s="9"/>
      <c r="F593" s="9">
        <v>80.33</v>
      </c>
      <c r="G593" s="9"/>
    </row>
    <row r="594" spans="1:7" ht="15.75" thickBot="1" x14ac:dyDescent="0.3">
      <c r="A594" s="6"/>
      <c r="B594" s="6"/>
      <c r="C594" s="6"/>
      <c r="D594" s="6"/>
      <c r="E594" s="6"/>
      <c r="F594" s="6"/>
      <c r="G594" s="6"/>
    </row>
    <row r="595" spans="1:7" ht="15.75" thickBot="1" x14ac:dyDescent="0.3">
      <c r="A595" s="7" t="s">
        <v>17990</v>
      </c>
      <c r="B595" s="7" t="s">
        <v>17963</v>
      </c>
      <c r="C595" s="8" t="s">
        <v>12</v>
      </c>
      <c r="D595" s="9">
        <v>3.55</v>
      </c>
      <c r="E595" s="9"/>
      <c r="F595" s="9">
        <v>80.28</v>
      </c>
      <c r="G595" s="9"/>
    </row>
    <row r="596" spans="1:7" ht="15.75" thickBot="1" x14ac:dyDescent="0.3">
      <c r="A596" s="6"/>
      <c r="B596" s="6"/>
      <c r="C596" s="6"/>
      <c r="D596" s="6"/>
      <c r="E596" s="6"/>
      <c r="F596" s="6"/>
      <c r="G596" s="6"/>
    </row>
    <row r="597" spans="1:7" ht="15.75" thickBot="1" x14ac:dyDescent="0.3">
      <c r="A597" s="7" t="s">
        <v>17991</v>
      </c>
      <c r="B597" s="7" t="s">
        <v>17965</v>
      </c>
      <c r="C597" s="8" t="s">
        <v>12</v>
      </c>
      <c r="D597" s="9">
        <v>4.87</v>
      </c>
      <c r="E597" s="9"/>
      <c r="F597" s="9">
        <v>80.08</v>
      </c>
      <c r="G597" s="9"/>
    </row>
    <row r="598" spans="1:7" ht="15.75" thickBot="1" x14ac:dyDescent="0.3">
      <c r="A598" s="6"/>
      <c r="B598" s="6"/>
      <c r="C598" s="6"/>
      <c r="D598" s="6"/>
      <c r="E598" s="6"/>
      <c r="F598" s="6"/>
      <c r="G598" s="6"/>
    </row>
    <row r="599" spans="1:7" ht="15.75" thickBot="1" x14ac:dyDescent="0.3">
      <c r="A599" s="7" t="s">
        <v>17992</v>
      </c>
      <c r="B599" s="7" t="s">
        <v>17967</v>
      </c>
      <c r="C599" s="8" t="s">
        <v>12</v>
      </c>
      <c r="D599" s="9">
        <v>6.83</v>
      </c>
      <c r="E599" s="9"/>
      <c r="F599" s="9">
        <v>80.09</v>
      </c>
      <c r="G599" s="9"/>
    </row>
    <row r="600" spans="1:7" ht="15.75" thickBot="1" x14ac:dyDescent="0.3">
      <c r="A600" s="6"/>
      <c r="B600" s="6"/>
      <c r="C600" s="6"/>
      <c r="D600" s="6"/>
      <c r="E600" s="6"/>
      <c r="F600" s="6"/>
      <c r="G600" s="6"/>
    </row>
    <row r="601" spans="1:7" ht="15.75" thickBot="1" x14ac:dyDescent="0.3">
      <c r="A601" s="7" t="s">
        <v>17993</v>
      </c>
      <c r="B601" s="7" t="s">
        <v>17969</v>
      </c>
      <c r="C601" s="8" t="s">
        <v>12</v>
      </c>
      <c r="D601" s="9">
        <v>9.49</v>
      </c>
      <c r="E601" s="9"/>
      <c r="F601" s="9">
        <v>80.08</v>
      </c>
      <c r="G601" s="9"/>
    </row>
    <row r="602" spans="1:7" ht="15.75" thickBot="1" x14ac:dyDescent="0.3">
      <c r="A602" s="6"/>
      <c r="B602" s="6"/>
      <c r="C602" s="6"/>
      <c r="D602" s="6"/>
      <c r="E602" s="6"/>
      <c r="F602" s="6"/>
      <c r="G602" s="6"/>
    </row>
    <row r="603" spans="1:7" ht="15.75" thickBot="1" x14ac:dyDescent="0.3">
      <c r="A603" s="7" t="s">
        <v>17994</v>
      </c>
      <c r="B603" s="7" t="s">
        <v>17971</v>
      </c>
      <c r="C603" s="8" t="s">
        <v>12</v>
      </c>
      <c r="D603" s="9">
        <v>12.3</v>
      </c>
      <c r="E603" s="9"/>
      <c r="F603" s="9">
        <v>80.08</v>
      </c>
      <c r="G603" s="9"/>
    </row>
    <row r="604" spans="1:7" ht="15.75" thickBot="1" x14ac:dyDescent="0.3">
      <c r="A604" s="6"/>
      <c r="B604" s="6"/>
      <c r="C604" s="6"/>
      <c r="D604" s="6"/>
      <c r="E604" s="6"/>
      <c r="F604" s="6"/>
      <c r="G604" s="6"/>
    </row>
    <row r="605" spans="1:7" ht="15.75" thickBot="1" x14ac:dyDescent="0.3">
      <c r="A605" s="7" t="s">
        <v>17995</v>
      </c>
      <c r="B605" s="7" t="s">
        <v>17973</v>
      </c>
      <c r="C605" s="8" t="s">
        <v>12</v>
      </c>
      <c r="D605" s="9">
        <v>15.77</v>
      </c>
      <c r="E605" s="9"/>
      <c r="F605" s="9">
        <v>80.09</v>
      </c>
      <c r="G605" s="9"/>
    </row>
    <row r="606" spans="1:7" ht="15.75" thickBot="1" x14ac:dyDescent="0.3">
      <c r="A606" s="6"/>
      <c r="B606" s="6"/>
      <c r="C606" s="6"/>
      <c r="D606" s="6"/>
      <c r="E606" s="6"/>
      <c r="F606" s="6"/>
      <c r="G606" s="6"/>
    </row>
    <row r="607" spans="1:7" ht="15.75" thickBot="1" x14ac:dyDescent="0.3">
      <c r="A607" s="7" t="s">
        <v>17996</v>
      </c>
      <c r="B607" s="7" t="s">
        <v>17975</v>
      </c>
      <c r="C607" s="8" t="s">
        <v>12</v>
      </c>
      <c r="D607" s="9">
        <v>19.649999999999999</v>
      </c>
      <c r="E607" s="9"/>
      <c r="F607" s="9">
        <v>80.099999999999994</v>
      </c>
      <c r="G607" s="9"/>
    </row>
    <row r="608" spans="1:7" ht="15.75" thickBot="1" x14ac:dyDescent="0.3">
      <c r="A608" s="6"/>
      <c r="B608" s="6"/>
      <c r="C608" s="6"/>
      <c r="D608" s="6"/>
      <c r="E608" s="6"/>
      <c r="F608" s="6"/>
      <c r="G608" s="6"/>
    </row>
    <row r="609" spans="1:7" ht="15.75" thickBot="1" x14ac:dyDescent="0.3">
      <c r="A609" s="7" t="s">
        <v>17997</v>
      </c>
      <c r="B609" s="7" t="s">
        <v>17977</v>
      </c>
      <c r="C609" s="8" t="s">
        <v>12</v>
      </c>
      <c r="D609" s="9">
        <v>23.84</v>
      </c>
      <c r="E609" s="9"/>
      <c r="F609" s="9">
        <v>80.08</v>
      </c>
      <c r="G609" s="9"/>
    </row>
    <row r="610" spans="1:7" ht="15.75" thickBot="1" x14ac:dyDescent="0.3">
      <c r="A610" s="6"/>
      <c r="B610" s="6"/>
      <c r="C610" s="6"/>
      <c r="D610" s="6"/>
      <c r="E610" s="6"/>
      <c r="F610" s="6"/>
      <c r="G610" s="6"/>
    </row>
    <row r="611" spans="1:7" ht="15.75" thickBot="1" x14ac:dyDescent="0.3">
      <c r="A611" s="7" t="s">
        <v>17998</v>
      </c>
      <c r="B611" s="7" t="s">
        <v>17979</v>
      </c>
      <c r="C611" s="8" t="s">
        <v>12</v>
      </c>
      <c r="D611" s="9">
        <v>31.42</v>
      </c>
      <c r="E611" s="9"/>
      <c r="F611" s="9">
        <v>80.08</v>
      </c>
      <c r="G611" s="9"/>
    </row>
    <row r="612" spans="1:7" ht="15.75" thickBot="1" x14ac:dyDescent="0.3">
      <c r="A612" s="6"/>
      <c r="B612" s="6"/>
      <c r="C612" s="6"/>
      <c r="D612" s="6"/>
      <c r="E612" s="6"/>
      <c r="F612" s="6"/>
      <c r="G612" s="6"/>
    </row>
    <row r="613" spans="1:7" ht="15.75" thickBot="1" x14ac:dyDescent="0.3">
      <c r="A613" s="7" t="s">
        <v>17999</v>
      </c>
      <c r="B613" s="7" t="s">
        <v>17981</v>
      </c>
      <c r="C613" s="8" t="s">
        <v>12</v>
      </c>
      <c r="D613" s="9">
        <v>39.700000000000003</v>
      </c>
      <c r="E613" s="9"/>
      <c r="F613" s="9">
        <v>80.099999999999994</v>
      </c>
      <c r="G613" s="9"/>
    </row>
    <row r="614" spans="1:7" ht="15.75" thickBot="1" x14ac:dyDescent="0.3">
      <c r="A614" s="6"/>
      <c r="B614" s="6"/>
      <c r="C614" s="6"/>
      <c r="D614" s="6"/>
      <c r="E614" s="6"/>
      <c r="F614" s="6"/>
      <c r="G614" s="6"/>
    </row>
    <row r="615" spans="1:7" ht="15.75" thickBot="1" x14ac:dyDescent="0.3">
      <c r="A615" s="7" t="s">
        <v>18000</v>
      </c>
      <c r="B615" s="7" t="s">
        <v>18001</v>
      </c>
      <c r="C615" s="8" t="s">
        <v>12</v>
      </c>
      <c r="D615" s="9">
        <v>54.38</v>
      </c>
      <c r="E615" s="9"/>
      <c r="F615" s="9">
        <v>80.099999999999994</v>
      </c>
      <c r="G615" s="9"/>
    </row>
    <row r="616" spans="1:7" ht="15.75" thickBot="1" x14ac:dyDescent="0.3">
      <c r="A616" s="6"/>
      <c r="B616" s="6"/>
      <c r="C616" s="6"/>
      <c r="D616" s="6"/>
      <c r="E616" s="6"/>
      <c r="F616" s="6"/>
      <c r="G616" s="6"/>
    </row>
    <row r="617" spans="1:7" ht="25.5" thickBot="1" x14ac:dyDescent="0.3">
      <c r="A617" s="7" t="s">
        <v>18002</v>
      </c>
      <c r="B617" s="7" t="s">
        <v>18003</v>
      </c>
      <c r="C617" s="8"/>
      <c r="D617" s="9"/>
      <c r="E617" s="9"/>
      <c r="F617" s="9"/>
      <c r="G617" s="9"/>
    </row>
    <row r="618" spans="1:7" ht="15.75" thickBot="1" x14ac:dyDescent="0.3">
      <c r="A618" s="6"/>
      <c r="B618" s="6"/>
      <c r="C618" s="6"/>
      <c r="D618" s="6"/>
      <c r="E618" s="6"/>
      <c r="F618" s="6"/>
      <c r="G618" s="6"/>
    </row>
    <row r="619" spans="1:7" ht="15.75" thickBot="1" x14ac:dyDescent="0.3">
      <c r="A619" s="7" t="s">
        <v>18004</v>
      </c>
      <c r="B619" s="7" t="s">
        <v>18005</v>
      </c>
      <c r="C619" s="8" t="s">
        <v>12</v>
      </c>
      <c r="D619" s="9">
        <v>0.74</v>
      </c>
      <c r="E619" s="9"/>
      <c r="F619" s="9">
        <v>79.73</v>
      </c>
      <c r="G619" s="9"/>
    </row>
    <row r="620" spans="1:7" ht="15.75" thickBot="1" x14ac:dyDescent="0.3">
      <c r="A620" s="6"/>
      <c r="B620" s="6"/>
      <c r="C620" s="6"/>
      <c r="D620" s="6"/>
      <c r="E620" s="6"/>
      <c r="F620" s="6"/>
      <c r="G620" s="6"/>
    </row>
    <row r="621" spans="1:7" ht="15.75" thickBot="1" x14ac:dyDescent="0.3">
      <c r="A621" s="7" t="s">
        <v>18006</v>
      </c>
      <c r="B621" s="7" t="s">
        <v>18007</v>
      </c>
      <c r="C621" s="8" t="s">
        <v>12</v>
      </c>
      <c r="D621" s="9">
        <v>1.02</v>
      </c>
      <c r="E621" s="9"/>
      <c r="F621" s="9">
        <v>80.39</v>
      </c>
      <c r="G621" s="9"/>
    </row>
    <row r="622" spans="1:7" ht="15.75" thickBot="1" x14ac:dyDescent="0.3">
      <c r="A622" s="6"/>
      <c r="B622" s="6"/>
      <c r="C622" s="6"/>
      <c r="D622" s="6"/>
      <c r="E622" s="6"/>
      <c r="F622" s="6"/>
      <c r="G622" s="6"/>
    </row>
    <row r="623" spans="1:7" ht="15.75" thickBot="1" x14ac:dyDescent="0.3">
      <c r="A623" s="7" t="s">
        <v>18008</v>
      </c>
      <c r="B623" s="7" t="s">
        <v>18009</v>
      </c>
      <c r="C623" s="8" t="s">
        <v>12</v>
      </c>
      <c r="D623" s="9">
        <v>1.49</v>
      </c>
      <c r="E623" s="9"/>
      <c r="F623" s="9">
        <v>79.87</v>
      </c>
      <c r="G623" s="9"/>
    </row>
    <row r="624" spans="1:7" ht="15.75" thickBot="1" x14ac:dyDescent="0.3">
      <c r="A624" s="6"/>
      <c r="B624" s="6"/>
      <c r="C624" s="6"/>
      <c r="D624" s="6"/>
      <c r="E624" s="6"/>
      <c r="F624" s="6"/>
      <c r="G624" s="6"/>
    </row>
    <row r="625" spans="1:7" ht="15.75" thickBot="1" x14ac:dyDescent="0.3">
      <c r="A625" s="7" t="s">
        <v>18010</v>
      </c>
      <c r="B625" s="7" t="s">
        <v>18011</v>
      </c>
      <c r="C625" s="8" t="s">
        <v>12</v>
      </c>
      <c r="D625" s="9">
        <v>2.06</v>
      </c>
      <c r="E625" s="9"/>
      <c r="F625" s="9">
        <v>80.099999999999994</v>
      </c>
      <c r="G625" s="9"/>
    </row>
    <row r="626" spans="1:7" ht="15.75" thickBot="1" x14ac:dyDescent="0.3">
      <c r="A626" s="6"/>
      <c r="B626" s="6"/>
      <c r="C626" s="6"/>
      <c r="D626" s="6"/>
      <c r="E626" s="6"/>
      <c r="F626" s="6"/>
      <c r="G626" s="6"/>
    </row>
    <row r="627" spans="1:7" ht="15.75" thickBot="1" x14ac:dyDescent="0.3">
      <c r="A627" s="7" t="s">
        <v>18012</v>
      </c>
      <c r="B627" s="7" t="s">
        <v>18013</v>
      </c>
      <c r="C627" s="8" t="s">
        <v>12</v>
      </c>
      <c r="D627" s="9">
        <v>3.21</v>
      </c>
      <c r="E627" s="9"/>
      <c r="F627" s="9">
        <v>80.06</v>
      </c>
      <c r="G627" s="9"/>
    </row>
    <row r="628" spans="1:7" ht="15.75" thickBot="1" x14ac:dyDescent="0.3">
      <c r="A628" s="6"/>
      <c r="B628" s="6"/>
      <c r="C628" s="6"/>
      <c r="D628" s="6"/>
      <c r="E628" s="6"/>
      <c r="F628" s="6"/>
      <c r="G628" s="6"/>
    </row>
    <row r="629" spans="1:7" ht="15.75" thickBot="1" x14ac:dyDescent="0.3">
      <c r="A629" s="7" t="s">
        <v>18014</v>
      </c>
      <c r="B629" s="7" t="s">
        <v>18015</v>
      </c>
      <c r="C629" s="8" t="s">
        <v>12</v>
      </c>
      <c r="D629" s="9">
        <v>4.92</v>
      </c>
      <c r="E629" s="9"/>
      <c r="F629" s="9">
        <v>80.08</v>
      </c>
      <c r="G629" s="9"/>
    </row>
    <row r="630" spans="1:7" ht="15.75" thickBot="1" x14ac:dyDescent="0.3">
      <c r="A630" s="6"/>
      <c r="B630" s="6"/>
      <c r="C630" s="6"/>
      <c r="D630" s="6"/>
      <c r="E630" s="6"/>
      <c r="F630" s="6"/>
      <c r="G630" s="6"/>
    </row>
    <row r="631" spans="1:7" ht="15.75" thickBot="1" x14ac:dyDescent="0.3">
      <c r="A631" s="7" t="s">
        <v>18016</v>
      </c>
      <c r="B631" s="7" t="s">
        <v>18017</v>
      </c>
      <c r="C631" s="8" t="s">
        <v>12</v>
      </c>
      <c r="D631" s="9">
        <v>7.46</v>
      </c>
      <c r="E631" s="9"/>
      <c r="F631" s="9">
        <v>80.03</v>
      </c>
      <c r="G631" s="9"/>
    </row>
    <row r="632" spans="1:7" ht="15.75" thickBot="1" x14ac:dyDescent="0.3">
      <c r="A632" s="6"/>
      <c r="B632" s="6"/>
      <c r="C632" s="6"/>
      <c r="D632" s="6"/>
      <c r="E632" s="6"/>
      <c r="F632" s="6"/>
      <c r="G632" s="6"/>
    </row>
    <row r="633" spans="1:7" ht="15.75" thickBot="1" x14ac:dyDescent="0.3">
      <c r="A633" s="7" t="s">
        <v>18018</v>
      </c>
      <c r="B633" s="7" t="s">
        <v>18019</v>
      </c>
      <c r="C633" s="8" t="s">
        <v>12</v>
      </c>
      <c r="D633" s="9">
        <v>10.199999999999999</v>
      </c>
      <c r="E633" s="9"/>
      <c r="F633" s="9">
        <v>80.099999999999994</v>
      </c>
      <c r="G633" s="9"/>
    </row>
    <row r="634" spans="1:7" ht="15.75" thickBot="1" x14ac:dyDescent="0.3">
      <c r="A634" s="6"/>
      <c r="B634" s="6"/>
      <c r="C634" s="6"/>
      <c r="D634" s="6"/>
      <c r="E634" s="6"/>
      <c r="F634" s="6"/>
      <c r="G634" s="6"/>
    </row>
    <row r="635" spans="1:7" ht="15.75" thickBot="1" x14ac:dyDescent="0.3">
      <c r="A635" s="7" t="s">
        <v>18020</v>
      </c>
      <c r="B635" s="7" t="s">
        <v>18021</v>
      </c>
      <c r="C635" s="8" t="s">
        <v>12</v>
      </c>
      <c r="D635" s="9">
        <v>14.63</v>
      </c>
      <c r="E635" s="9"/>
      <c r="F635" s="9">
        <v>80.11</v>
      </c>
      <c r="G635" s="9"/>
    </row>
    <row r="636" spans="1:7" ht="15.75" thickBot="1" x14ac:dyDescent="0.3">
      <c r="A636" s="6"/>
      <c r="B636" s="6"/>
      <c r="C636" s="6"/>
      <c r="D636" s="6"/>
      <c r="E636" s="6"/>
      <c r="F636" s="6"/>
      <c r="G636" s="6"/>
    </row>
    <row r="637" spans="1:7" ht="25.5" thickBot="1" x14ac:dyDescent="0.3">
      <c r="A637" s="7" t="s">
        <v>18022</v>
      </c>
      <c r="B637" s="7" t="s">
        <v>18023</v>
      </c>
      <c r="C637" s="8"/>
      <c r="D637" s="9"/>
      <c r="E637" s="9"/>
      <c r="F637" s="9"/>
      <c r="G637" s="9"/>
    </row>
    <row r="638" spans="1:7" ht="15.75" thickBot="1" x14ac:dyDescent="0.3">
      <c r="A638" s="6"/>
      <c r="B638" s="6"/>
      <c r="C638" s="6"/>
      <c r="D638" s="6"/>
      <c r="E638" s="6"/>
      <c r="F638" s="6"/>
      <c r="G638" s="6"/>
    </row>
    <row r="639" spans="1:7" ht="15.75" thickBot="1" x14ac:dyDescent="0.3">
      <c r="A639" s="7" t="s">
        <v>18024</v>
      </c>
      <c r="B639" s="7" t="s">
        <v>18025</v>
      </c>
      <c r="C639" s="8" t="s">
        <v>12</v>
      </c>
      <c r="D639" s="9">
        <v>0.92</v>
      </c>
      <c r="E639" s="9"/>
      <c r="F639" s="9">
        <v>80.430000000000007</v>
      </c>
      <c r="G639" s="9"/>
    </row>
    <row r="640" spans="1:7" ht="15.75" thickBot="1" x14ac:dyDescent="0.3">
      <c r="A640" s="6"/>
      <c r="B640" s="6"/>
      <c r="C640" s="6"/>
      <c r="D640" s="6"/>
      <c r="E640" s="6"/>
      <c r="F640" s="6"/>
      <c r="G640" s="6"/>
    </row>
    <row r="641" spans="1:7" ht="15.75" thickBot="1" x14ac:dyDescent="0.3">
      <c r="A641" s="7" t="s">
        <v>18026</v>
      </c>
      <c r="B641" s="7" t="s">
        <v>18027</v>
      </c>
      <c r="C641" s="8" t="s">
        <v>12</v>
      </c>
      <c r="D641" s="9">
        <v>1.35</v>
      </c>
      <c r="E641" s="9"/>
      <c r="F641" s="9">
        <v>80</v>
      </c>
      <c r="G641" s="9"/>
    </row>
    <row r="642" spans="1:7" ht="15.75" thickBot="1" x14ac:dyDescent="0.3">
      <c r="A642" s="6"/>
      <c r="B642" s="6"/>
      <c r="C642" s="6"/>
      <c r="D642" s="6"/>
      <c r="E642" s="6"/>
      <c r="F642" s="6"/>
      <c r="G642" s="6"/>
    </row>
    <row r="643" spans="1:7" ht="15.75" thickBot="1" x14ac:dyDescent="0.3">
      <c r="A643" s="7" t="s">
        <v>18028</v>
      </c>
      <c r="B643" s="7" t="s">
        <v>18029</v>
      </c>
      <c r="C643" s="8" t="s">
        <v>12</v>
      </c>
      <c r="D643" s="9">
        <v>2.04</v>
      </c>
      <c r="E643" s="9"/>
      <c r="F643" s="9">
        <v>79.900000000000006</v>
      </c>
      <c r="G643" s="9"/>
    </row>
    <row r="644" spans="1:7" ht="15.75" thickBot="1" x14ac:dyDescent="0.3">
      <c r="A644" s="6"/>
      <c r="B644" s="6"/>
      <c r="C644" s="6"/>
      <c r="D644" s="6"/>
      <c r="E644" s="6"/>
      <c r="F644" s="6"/>
      <c r="G644" s="6"/>
    </row>
    <row r="645" spans="1:7" ht="15.75" thickBot="1" x14ac:dyDescent="0.3">
      <c r="A645" s="7" t="s">
        <v>18030</v>
      </c>
      <c r="B645" s="7" t="s">
        <v>18031</v>
      </c>
      <c r="C645" s="8" t="s">
        <v>12</v>
      </c>
      <c r="D645" s="9">
        <v>2.84</v>
      </c>
      <c r="E645" s="9"/>
      <c r="F645" s="9">
        <v>79.930000000000007</v>
      </c>
      <c r="G645" s="9"/>
    </row>
    <row r="646" spans="1:7" ht="15.75" thickBot="1" x14ac:dyDescent="0.3">
      <c r="A646" s="6"/>
      <c r="B646" s="6"/>
      <c r="C646" s="6"/>
      <c r="D646" s="6"/>
      <c r="E646" s="6"/>
      <c r="F646" s="6"/>
      <c r="G646" s="6"/>
    </row>
    <row r="647" spans="1:7" ht="15.75" thickBot="1" x14ac:dyDescent="0.3">
      <c r="A647" s="7" t="s">
        <v>18032</v>
      </c>
      <c r="B647" s="7" t="s">
        <v>18033</v>
      </c>
      <c r="C647" s="8" t="s">
        <v>12</v>
      </c>
      <c r="D647" s="9">
        <v>4.5199999999999996</v>
      </c>
      <c r="E647" s="9"/>
      <c r="F647" s="9">
        <v>80.09</v>
      </c>
      <c r="G647" s="9"/>
    </row>
    <row r="648" spans="1:7" ht="15.75" thickBot="1" x14ac:dyDescent="0.3">
      <c r="A648" s="6"/>
      <c r="B648" s="6"/>
      <c r="C648" s="6"/>
      <c r="D648" s="6"/>
      <c r="E648" s="6"/>
      <c r="F648" s="6"/>
      <c r="G648" s="6"/>
    </row>
    <row r="649" spans="1:7" ht="15.75" thickBot="1" x14ac:dyDescent="0.3">
      <c r="A649" s="7" t="s">
        <v>18034</v>
      </c>
      <c r="B649" s="7" t="s">
        <v>18035</v>
      </c>
      <c r="C649" s="8" t="s">
        <v>12</v>
      </c>
      <c r="D649" s="9">
        <v>6.88</v>
      </c>
      <c r="E649" s="9"/>
      <c r="F649" s="9">
        <v>80.09</v>
      </c>
      <c r="G649" s="9"/>
    </row>
    <row r="650" spans="1:7" ht="15.75" thickBot="1" x14ac:dyDescent="0.3">
      <c r="A650" s="6"/>
      <c r="B650" s="6"/>
      <c r="C650" s="6"/>
      <c r="D650" s="6"/>
      <c r="E650" s="6"/>
      <c r="F650" s="6"/>
      <c r="G650" s="6"/>
    </row>
    <row r="651" spans="1:7" ht="15.75" thickBot="1" x14ac:dyDescent="0.3">
      <c r="A651" s="7" t="s">
        <v>18036</v>
      </c>
      <c r="B651" s="7" t="s">
        <v>18037</v>
      </c>
      <c r="C651" s="8" t="s">
        <v>12</v>
      </c>
      <c r="D651" s="9">
        <v>10.64</v>
      </c>
      <c r="E651" s="9"/>
      <c r="F651" s="9">
        <v>80.08</v>
      </c>
      <c r="G651" s="9"/>
    </row>
    <row r="652" spans="1:7" ht="15.75" thickBot="1" x14ac:dyDescent="0.3">
      <c r="A652" s="6"/>
      <c r="B652" s="6"/>
      <c r="C652" s="6"/>
      <c r="D652" s="6"/>
      <c r="E652" s="6"/>
      <c r="F652" s="6"/>
      <c r="G652" s="6"/>
    </row>
    <row r="653" spans="1:7" ht="15.75" thickBot="1" x14ac:dyDescent="0.3">
      <c r="A653" s="7" t="s">
        <v>18038</v>
      </c>
      <c r="B653" s="7" t="s">
        <v>18039</v>
      </c>
      <c r="C653" s="8" t="s">
        <v>12</v>
      </c>
      <c r="D653" s="9">
        <v>14.74</v>
      </c>
      <c r="E653" s="9"/>
      <c r="F653" s="9">
        <v>80.12</v>
      </c>
      <c r="G653" s="9"/>
    </row>
    <row r="654" spans="1:7" ht="15.75" thickBot="1" x14ac:dyDescent="0.3">
      <c r="A654" s="6"/>
      <c r="B654" s="6"/>
      <c r="C654" s="6"/>
      <c r="D654" s="6"/>
      <c r="E654" s="6"/>
      <c r="F654" s="6"/>
      <c r="G654" s="6"/>
    </row>
    <row r="655" spans="1:7" ht="15.75" thickBot="1" x14ac:dyDescent="0.3">
      <c r="A655" s="7" t="s">
        <v>18040</v>
      </c>
      <c r="B655" s="7" t="s">
        <v>18041</v>
      </c>
      <c r="C655" s="8" t="s">
        <v>12</v>
      </c>
      <c r="D655" s="9">
        <v>20.92</v>
      </c>
      <c r="E655" s="9"/>
      <c r="F655" s="9">
        <v>80.11</v>
      </c>
      <c r="G655" s="9"/>
    </row>
    <row r="656" spans="1:7" ht="15.75" thickBot="1" x14ac:dyDescent="0.3">
      <c r="A656" s="6"/>
      <c r="B656" s="6"/>
      <c r="C656" s="6"/>
      <c r="D656" s="6"/>
      <c r="E656" s="6"/>
      <c r="F656" s="6"/>
      <c r="G656" s="6"/>
    </row>
    <row r="657" spans="1:7" ht="15.75" thickBot="1" x14ac:dyDescent="0.3">
      <c r="A657" s="7" t="s">
        <v>18042</v>
      </c>
      <c r="B657" s="7" t="s">
        <v>18043</v>
      </c>
      <c r="C657" s="8" t="s">
        <v>12</v>
      </c>
      <c r="D657" s="9">
        <v>29.35</v>
      </c>
      <c r="E657" s="9"/>
      <c r="F657" s="9">
        <v>80.099999999999994</v>
      </c>
      <c r="G657" s="9"/>
    </row>
    <row r="658" spans="1:7" ht="15.75" thickBot="1" x14ac:dyDescent="0.3">
      <c r="A658" s="6"/>
      <c r="B658" s="6"/>
      <c r="C658" s="6"/>
      <c r="D658" s="6"/>
      <c r="E658" s="6"/>
      <c r="F658" s="6"/>
      <c r="G658" s="6"/>
    </row>
    <row r="659" spans="1:7" ht="15.75" thickBot="1" x14ac:dyDescent="0.3">
      <c r="A659" s="7" t="s">
        <v>18044</v>
      </c>
      <c r="B659" s="7" t="s">
        <v>18045</v>
      </c>
      <c r="C659" s="8" t="s">
        <v>12</v>
      </c>
      <c r="D659" s="9">
        <v>39.01</v>
      </c>
      <c r="E659" s="9"/>
      <c r="F659" s="9">
        <v>80.08</v>
      </c>
      <c r="G659" s="9"/>
    </row>
    <row r="660" spans="1:7" ht="15.75" thickBot="1" x14ac:dyDescent="0.3">
      <c r="A660" s="6"/>
      <c r="B660" s="6"/>
      <c r="C660" s="6"/>
      <c r="D660" s="6"/>
      <c r="E660" s="6"/>
      <c r="F660" s="6"/>
      <c r="G660" s="6"/>
    </row>
    <row r="661" spans="1:7" ht="25.5" thickBot="1" x14ac:dyDescent="0.3">
      <c r="A661" s="7" t="s">
        <v>18046</v>
      </c>
      <c r="B661" s="7" t="s">
        <v>18047</v>
      </c>
      <c r="C661" s="8"/>
      <c r="D661" s="9"/>
      <c r="E661" s="9"/>
      <c r="F661" s="9"/>
      <c r="G661" s="9"/>
    </row>
    <row r="662" spans="1:7" ht="15.75" thickBot="1" x14ac:dyDescent="0.3">
      <c r="A662" s="6"/>
      <c r="B662" s="6"/>
      <c r="C662" s="6"/>
      <c r="D662" s="6"/>
      <c r="E662" s="6"/>
      <c r="F662" s="6"/>
      <c r="G662" s="6"/>
    </row>
    <row r="663" spans="1:7" ht="15.75" thickBot="1" x14ac:dyDescent="0.3">
      <c r="A663" s="7" t="s">
        <v>18048</v>
      </c>
      <c r="B663" s="7" t="s">
        <v>18049</v>
      </c>
      <c r="C663" s="8" t="s">
        <v>12</v>
      </c>
      <c r="D663" s="9">
        <v>1.18</v>
      </c>
      <c r="E663" s="9"/>
      <c r="F663" s="9">
        <v>79.66</v>
      </c>
      <c r="G663" s="9"/>
    </row>
    <row r="664" spans="1:7" ht="15.75" thickBot="1" x14ac:dyDescent="0.3">
      <c r="A664" s="6"/>
      <c r="B664" s="6"/>
      <c r="C664" s="6"/>
      <c r="D664" s="6"/>
      <c r="E664" s="6"/>
      <c r="F664" s="6"/>
      <c r="G664" s="6"/>
    </row>
    <row r="665" spans="1:7" ht="15.75" thickBot="1" x14ac:dyDescent="0.3">
      <c r="A665" s="7" t="s">
        <v>18050</v>
      </c>
      <c r="B665" s="7" t="s">
        <v>18051</v>
      </c>
      <c r="C665" s="8" t="s">
        <v>12</v>
      </c>
      <c r="D665" s="9">
        <v>1.71</v>
      </c>
      <c r="E665" s="9"/>
      <c r="F665" s="9">
        <v>80.12</v>
      </c>
      <c r="G665" s="9"/>
    </row>
    <row r="666" spans="1:7" ht="15.75" thickBot="1" x14ac:dyDescent="0.3">
      <c r="A666" s="6"/>
      <c r="B666" s="6"/>
      <c r="C666" s="6"/>
      <c r="D666" s="6"/>
      <c r="E666" s="6"/>
      <c r="F666" s="6"/>
      <c r="G666" s="6"/>
    </row>
    <row r="667" spans="1:7" ht="15.75" thickBot="1" x14ac:dyDescent="0.3">
      <c r="A667" s="7" t="s">
        <v>18052</v>
      </c>
      <c r="B667" s="7" t="s">
        <v>18053</v>
      </c>
      <c r="C667" s="8" t="s">
        <v>12</v>
      </c>
      <c r="D667" s="9">
        <v>2.63</v>
      </c>
      <c r="E667" s="9"/>
      <c r="F667" s="9">
        <v>80.23</v>
      </c>
      <c r="G667" s="9"/>
    </row>
    <row r="668" spans="1:7" ht="15.75" thickBot="1" x14ac:dyDescent="0.3">
      <c r="A668" s="6"/>
      <c r="B668" s="6"/>
      <c r="C668" s="6"/>
      <c r="D668" s="6"/>
      <c r="E668" s="6"/>
      <c r="F668" s="6"/>
      <c r="G668" s="6"/>
    </row>
    <row r="669" spans="1:7" ht="15.75" thickBot="1" x14ac:dyDescent="0.3">
      <c r="A669" s="7" t="s">
        <v>18054</v>
      </c>
      <c r="B669" s="7" t="s">
        <v>18055</v>
      </c>
      <c r="C669" s="8" t="s">
        <v>12</v>
      </c>
      <c r="D669" s="9">
        <v>3.7</v>
      </c>
      <c r="E669" s="9"/>
      <c r="F669" s="9">
        <v>80</v>
      </c>
      <c r="G669" s="9"/>
    </row>
    <row r="670" spans="1:7" ht="15.75" thickBot="1" x14ac:dyDescent="0.3">
      <c r="A670" s="6"/>
      <c r="B670" s="6"/>
      <c r="C670" s="6"/>
      <c r="D670" s="6"/>
      <c r="E670" s="6"/>
      <c r="F670" s="6"/>
      <c r="G670" s="6"/>
    </row>
    <row r="671" spans="1:7" ht="15.75" thickBot="1" x14ac:dyDescent="0.3">
      <c r="A671" s="7" t="s">
        <v>18056</v>
      </c>
      <c r="B671" s="7" t="s">
        <v>18057</v>
      </c>
      <c r="C671" s="8" t="s">
        <v>12</v>
      </c>
      <c r="D671" s="9">
        <v>5.94</v>
      </c>
      <c r="E671" s="9"/>
      <c r="F671" s="9">
        <v>80.13</v>
      </c>
      <c r="G671" s="9"/>
    </row>
    <row r="672" spans="1:7" ht="15.75" thickBot="1" x14ac:dyDescent="0.3">
      <c r="A672" s="6"/>
      <c r="B672" s="6"/>
      <c r="C672" s="6"/>
      <c r="D672" s="6"/>
      <c r="E672" s="6"/>
      <c r="F672" s="6"/>
      <c r="G672" s="6"/>
    </row>
    <row r="673" spans="1:7" ht="15.75" thickBot="1" x14ac:dyDescent="0.3">
      <c r="A673" s="7" t="s">
        <v>18058</v>
      </c>
      <c r="B673" s="7" t="s">
        <v>18059</v>
      </c>
      <c r="C673" s="8" t="s">
        <v>12</v>
      </c>
      <c r="D673" s="9">
        <v>9.08</v>
      </c>
      <c r="E673" s="9"/>
      <c r="F673" s="9">
        <v>80.069999999999993</v>
      </c>
      <c r="G673" s="9"/>
    </row>
    <row r="674" spans="1:7" ht="15.75" thickBot="1" x14ac:dyDescent="0.3">
      <c r="A674" s="6"/>
      <c r="B674" s="6"/>
      <c r="C674" s="6"/>
      <c r="D674" s="6"/>
      <c r="E674" s="6"/>
      <c r="F674" s="6"/>
      <c r="G674" s="6"/>
    </row>
    <row r="675" spans="1:7" ht="15.75" thickBot="1" x14ac:dyDescent="0.3">
      <c r="A675" s="7" t="s">
        <v>18060</v>
      </c>
      <c r="B675" s="7" t="s">
        <v>18061</v>
      </c>
      <c r="C675" s="8" t="s">
        <v>12</v>
      </c>
      <c r="D675" s="9">
        <v>13.95</v>
      </c>
      <c r="E675" s="9"/>
      <c r="F675" s="9">
        <v>80.069999999999993</v>
      </c>
      <c r="G675" s="9"/>
    </row>
    <row r="676" spans="1:7" ht="15.75" thickBot="1" x14ac:dyDescent="0.3">
      <c r="A676" s="6"/>
      <c r="B676" s="6"/>
      <c r="C676" s="6"/>
      <c r="D676" s="6"/>
      <c r="E676" s="6"/>
      <c r="F676" s="6"/>
      <c r="G676" s="6"/>
    </row>
    <row r="677" spans="1:7" ht="15.75" thickBot="1" x14ac:dyDescent="0.3">
      <c r="A677" s="7" t="s">
        <v>18062</v>
      </c>
      <c r="B677" s="7" t="s">
        <v>18063</v>
      </c>
      <c r="C677" s="8" t="s">
        <v>12</v>
      </c>
      <c r="D677" s="9">
        <v>17.72</v>
      </c>
      <c r="E677" s="9"/>
      <c r="F677" s="9">
        <v>80.08</v>
      </c>
      <c r="G677" s="9"/>
    </row>
    <row r="678" spans="1:7" ht="15.75" thickBot="1" x14ac:dyDescent="0.3">
      <c r="A678" s="6"/>
      <c r="B678" s="6"/>
      <c r="C678" s="6"/>
      <c r="D678" s="6"/>
      <c r="E678" s="6"/>
      <c r="F678" s="6"/>
      <c r="G678" s="6"/>
    </row>
    <row r="679" spans="1:7" ht="15.75" thickBot="1" x14ac:dyDescent="0.3">
      <c r="A679" s="7" t="s">
        <v>18064</v>
      </c>
      <c r="B679" s="7" t="s">
        <v>18065</v>
      </c>
      <c r="C679" s="8" t="s">
        <v>12</v>
      </c>
      <c r="D679" s="9">
        <v>24.3</v>
      </c>
      <c r="E679" s="9"/>
      <c r="F679" s="9">
        <v>80.08</v>
      </c>
      <c r="G679" s="9"/>
    </row>
    <row r="680" spans="1:7" ht="15.75" thickBot="1" x14ac:dyDescent="0.3">
      <c r="A680" s="6"/>
      <c r="B680" s="6"/>
      <c r="C680" s="6"/>
      <c r="D680" s="6"/>
      <c r="E680" s="6"/>
      <c r="F680" s="6"/>
      <c r="G680" s="6"/>
    </row>
    <row r="681" spans="1:7" ht="15.75" thickBot="1" x14ac:dyDescent="0.3">
      <c r="A681" s="7" t="s">
        <v>18066</v>
      </c>
      <c r="B681" s="7" t="s">
        <v>18067</v>
      </c>
      <c r="C681" s="8" t="s">
        <v>12</v>
      </c>
      <c r="D681" s="9">
        <v>33.36</v>
      </c>
      <c r="E681" s="9"/>
      <c r="F681" s="9">
        <v>80.099999999999994</v>
      </c>
      <c r="G681" s="9"/>
    </row>
    <row r="682" spans="1:7" ht="15.75" thickBot="1" x14ac:dyDescent="0.3">
      <c r="A682" s="6"/>
      <c r="B682" s="6"/>
      <c r="C682" s="6"/>
      <c r="D682" s="6"/>
      <c r="E682" s="6"/>
      <c r="F682" s="6"/>
      <c r="G682" s="6"/>
    </row>
    <row r="683" spans="1:7" ht="15.75" thickBot="1" x14ac:dyDescent="0.3">
      <c r="A683" s="7" t="s">
        <v>18068</v>
      </c>
      <c r="B683" s="7" t="s">
        <v>18069</v>
      </c>
      <c r="C683" s="8" t="s">
        <v>12</v>
      </c>
      <c r="D683" s="9">
        <v>44.18</v>
      </c>
      <c r="E683" s="9"/>
      <c r="F683" s="9">
        <v>80.08</v>
      </c>
      <c r="G683" s="9"/>
    </row>
    <row r="684" spans="1:7" ht="15.75" thickBot="1" x14ac:dyDescent="0.3">
      <c r="A684" s="6"/>
      <c r="B684" s="6"/>
      <c r="C684" s="6"/>
      <c r="D684" s="6"/>
      <c r="E684" s="6"/>
      <c r="F684" s="6"/>
      <c r="G684" s="6"/>
    </row>
    <row r="685" spans="1:7" ht="15.75" thickBot="1" x14ac:dyDescent="0.3">
      <c r="A685" s="7" t="s">
        <v>18070</v>
      </c>
      <c r="B685" s="7" t="s">
        <v>18071</v>
      </c>
      <c r="C685" s="8" t="s">
        <v>12</v>
      </c>
      <c r="D685" s="9">
        <v>58.2</v>
      </c>
      <c r="E685" s="9"/>
      <c r="F685" s="9">
        <v>80.099999999999994</v>
      </c>
      <c r="G685" s="9"/>
    </row>
    <row r="686" spans="1:7" ht="15.75" thickBot="1" x14ac:dyDescent="0.3">
      <c r="A686" s="6"/>
      <c r="B686" s="6"/>
      <c r="C686" s="6"/>
      <c r="D686" s="6"/>
      <c r="E686" s="6"/>
      <c r="F686" s="6"/>
      <c r="G686" s="6"/>
    </row>
    <row r="687" spans="1:7" ht="15.75" thickBot="1" x14ac:dyDescent="0.3">
      <c r="A687" s="7" t="s">
        <v>18072</v>
      </c>
      <c r="B687" s="7" t="s">
        <v>18073</v>
      </c>
      <c r="C687" s="8" t="s">
        <v>12</v>
      </c>
      <c r="D687" s="9">
        <v>74.150000000000006</v>
      </c>
      <c r="E687" s="9"/>
      <c r="F687" s="9">
        <v>80.09</v>
      </c>
      <c r="G687" s="9"/>
    </row>
    <row r="688" spans="1:7" ht="15.75" thickBot="1" x14ac:dyDescent="0.3">
      <c r="A688" s="6"/>
      <c r="B688" s="6"/>
      <c r="C688" s="6"/>
      <c r="D688" s="6"/>
      <c r="E688" s="6"/>
      <c r="F688" s="6"/>
      <c r="G688" s="6"/>
    </row>
    <row r="689" spans="1:7" ht="15.75" thickBot="1" x14ac:dyDescent="0.3">
      <c r="A689" s="7" t="s">
        <v>18074</v>
      </c>
      <c r="B689" s="7" t="s">
        <v>18075</v>
      </c>
      <c r="C689" s="8" t="s">
        <v>12</v>
      </c>
      <c r="D689" s="9">
        <v>88.31</v>
      </c>
      <c r="E689" s="9"/>
      <c r="F689" s="9">
        <v>80.09</v>
      </c>
      <c r="G689" s="9"/>
    </row>
    <row r="690" spans="1:7" ht="15.75" thickBot="1" x14ac:dyDescent="0.3">
      <c r="A690" s="6"/>
      <c r="B690" s="6"/>
      <c r="C690" s="6"/>
      <c r="D690" s="6"/>
      <c r="E690" s="6"/>
      <c r="F690" s="6"/>
      <c r="G690" s="6"/>
    </row>
    <row r="691" spans="1:7" ht="15.75" thickBot="1" x14ac:dyDescent="0.3">
      <c r="A691" s="7" t="s">
        <v>18076</v>
      </c>
      <c r="B691" s="7" t="s">
        <v>18077</v>
      </c>
      <c r="C691" s="8" t="s">
        <v>12</v>
      </c>
      <c r="D691" s="9">
        <v>119.2</v>
      </c>
      <c r="E691" s="9"/>
      <c r="F691" s="9">
        <v>80.09</v>
      </c>
      <c r="G691" s="9"/>
    </row>
    <row r="692" spans="1:7" ht="15.75" thickBot="1" x14ac:dyDescent="0.3">
      <c r="A692" s="6"/>
      <c r="B692" s="6"/>
      <c r="C692" s="6"/>
      <c r="D692" s="6"/>
      <c r="E692" s="6"/>
      <c r="F692" s="6"/>
      <c r="G692" s="6"/>
    </row>
    <row r="693" spans="1:7" ht="25.5" thickBot="1" x14ac:dyDescent="0.3">
      <c r="A693" s="7" t="s">
        <v>18078</v>
      </c>
      <c r="B693" s="7" t="s">
        <v>18079</v>
      </c>
      <c r="C693" s="8"/>
      <c r="D693" s="9"/>
      <c r="E693" s="9"/>
      <c r="F693" s="9"/>
      <c r="G693" s="9"/>
    </row>
    <row r="694" spans="1:7" ht="15.75" thickBot="1" x14ac:dyDescent="0.3">
      <c r="A694" s="6"/>
      <c r="B694" s="6"/>
      <c r="C694" s="6"/>
      <c r="D694" s="6"/>
      <c r="E694" s="6"/>
      <c r="F694" s="6"/>
      <c r="G694" s="6"/>
    </row>
    <row r="695" spans="1:7" ht="15.75" thickBot="1" x14ac:dyDescent="0.3">
      <c r="A695" s="7" t="s">
        <v>18080</v>
      </c>
      <c r="B695" s="7" t="s">
        <v>18081</v>
      </c>
      <c r="C695" s="8" t="s">
        <v>12</v>
      </c>
      <c r="D695" s="9">
        <v>1.46</v>
      </c>
      <c r="E695" s="9"/>
      <c r="F695" s="9">
        <v>80.14</v>
      </c>
      <c r="G695" s="9"/>
    </row>
    <row r="696" spans="1:7" ht="15.75" thickBot="1" x14ac:dyDescent="0.3">
      <c r="A696" s="6"/>
      <c r="B696" s="6"/>
      <c r="C696" s="6"/>
      <c r="D696" s="6"/>
      <c r="E696" s="6"/>
      <c r="F696" s="6"/>
      <c r="G696" s="6"/>
    </row>
    <row r="697" spans="1:7" ht="15.75" thickBot="1" x14ac:dyDescent="0.3">
      <c r="A697" s="7" t="s">
        <v>18082</v>
      </c>
      <c r="B697" s="7" t="s">
        <v>18083</v>
      </c>
      <c r="C697" s="8" t="s">
        <v>12</v>
      </c>
      <c r="D697" s="9">
        <v>2.16</v>
      </c>
      <c r="E697" s="9"/>
      <c r="F697" s="9">
        <v>80.09</v>
      </c>
      <c r="G697" s="9"/>
    </row>
    <row r="698" spans="1:7" ht="15.75" thickBot="1" x14ac:dyDescent="0.3">
      <c r="A698" s="6"/>
      <c r="B698" s="6"/>
      <c r="C698" s="6"/>
      <c r="D698" s="6"/>
      <c r="E698" s="6"/>
      <c r="F698" s="6"/>
      <c r="G698" s="6"/>
    </row>
    <row r="699" spans="1:7" ht="15.75" thickBot="1" x14ac:dyDescent="0.3">
      <c r="A699" s="7" t="s">
        <v>18084</v>
      </c>
      <c r="B699" s="7" t="s">
        <v>18085</v>
      </c>
      <c r="C699" s="8" t="s">
        <v>12</v>
      </c>
      <c r="D699" s="9">
        <v>3.23</v>
      </c>
      <c r="E699" s="9"/>
      <c r="F699" s="9">
        <v>80.19</v>
      </c>
      <c r="G699" s="9"/>
    </row>
    <row r="700" spans="1:7" ht="15.75" thickBot="1" x14ac:dyDescent="0.3">
      <c r="A700" s="6"/>
      <c r="B700" s="6"/>
      <c r="C700" s="6"/>
      <c r="D700" s="6"/>
      <c r="E700" s="6"/>
      <c r="F700" s="6"/>
      <c r="G700" s="6"/>
    </row>
    <row r="701" spans="1:7" ht="15.75" thickBot="1" x14ac:dyDescent="0.3">
      <c r="A701" s="7" t="s">
        <v>18086</v>
      </c>
      <c r="B701" s="7" t="s">
        <v>18087</v>
      </c>
      <c r="C701" s="8" t="s">
        <v>12</v>
      </c>
      <c r="D701" s="9">
        <v>4.62</v>
      </c>
      <c r="E701" s="9"/>
      <c r="F701" s="9">
        <v>80.09</v>
      </c>
      <c r="G701" s="9"/>
    </row>
    <row r="702" spans="1:7" ht="15.75" thickBot="1" x14ac:dyDescent="0.3">
      <c r="A702" s="6"/>
      <c r="B702" s="6"/>
      <c r="C702" s="6"/>
      <c r="D702" s="6"/>
      <c r="E702" s="6"/>
      <c r="F702" s="6"/>
      <c r="G702" s="6"/>
    </row>
    <row r="703" spans="1:7" ht="15.75" thickBot="1" x14ac:dyDescent="0.3">
      <c r="A703" s="7" t="s">
        <v>18088</v>
      </c>
      <c r="B703" s="7" t="s">
        <v>18089</v>
      </c>
      <c r="C703" s="8" t="s">
        <v>12</v>
      </c>
      <c r="D703" s="9">
        <v>7.4</v>
      </c>
      <c r="E703" s="9"/>
      <c r="F703" s="9">
        <v>80.14</v>
      </c>
      <c r="G703" s="9"/>
    </row>
    <row r="704" spans="1:7" ht="15.75" thickBot="1" x14ac:dyDescent="0.3">
      <c r="A704" s="6"/>
      <c r="B704" s="6"/>
      <c r="C704" s="6"/>
      <c r="D704" s="6"/>
      <c r="E704" s="6"/>
      <c r="F704" s="6"/>
      <c r="G704" s="6"/>
    </row>
    <row r="705" spans="1:7" ht="15.75" thickBot="1" x14ac:dyDescent="0.3">
      <c r="A705" s="7" t="s">
        <v>18090</v>
      </c>
      <c r="B705" s="7" t="s">
        <v>18091</v>
      </c>
      <c r="C705" s="8" t="s">
        <v>12</v>
      </c>
      <c r="D705" s="9">
        <v>11.45</v>
      </c>
      <c r="E705" s="9"/>
      <c r="F705" s="9">
        <v>80.09</v>
      </c>
      <c r="G705" s="9"/>
    </row>
    <row r="706" spans="1:7" ht="15.75" thickBot="1" x14ac:dyDescent="0.3">
      <c r="A706" s="6"/>
      <c r="B706" s="6"/>
      <c r="C706" s="6"/>
      <c r="D706" s="6"/>
      <c r="E706" s="6"/>
      <c r="F706" s="6"/>
      <c r="G706" s="6"/>
    </row>
    <row r="707" spans="1:7" ht="15.75" thickBot="1" x14ac:dyDescent="0.3">
      <c r="A707" s="7" t="s">
        <v>18092</v>
      </c>
      <c r="B707" s="7" t="s">
        <v>18093</v>
      </c>
      <c r="C707" s="8" t="s">
        <v>12</v>
      </c>
      <c r="D707" s="9">
        <v>17.95</v>
      </c>
      <c r="E707" s="9"/>
      <c r="F707" s="9">
        <v>80.11</v>
      </c>
      <c r="G707" s="9"/>
    </row>
    <row r="708" spans="1:7" ht="15.75" thickBot="1" x14ac:dyDescent="0.3">
      <c r="A708" s="6"/>
      <c r="B708" s="6"/>
      <c r="C708" s="6"/>
      <c r="D708" s="6"/>
      <c r="E708" s="6"/>
      <c r="F708" s="6"/>
      <c r="G708" s="6"/>
    </row>
    <row r="709" spans="1:7" ht="15.75" thickBot="1" x14ac:dyDescent="0.3">
      <c r="A709" s="7" t="s">
        <v>18094</v>
      </c>
      <c r="B709" s="7" t="s">
        <v>18095</v>
      </c>
      <c r="C709" s="8" t="s">
        <v>12</v>
      </c>
      <c r="D709" s="9">
        <v>24.67</v>
      </c>
      <c r="E709" s="9"/>
      <c r="F709" s="9">
        <v>80.099999999999994</v>
      </c>
      <c r="G709" s="9"/>
    </row>
    <row r="710" spans="1:7" ht="15.75" thickBot="1" x14ac:dyDescent="0.3">
      <c r="A710" s="6"/>
      <c r="B710" s="6"/>
      <c r="C710" s="6"/>
      <c r="D710" s="6"/>
      <c r="E710" s="6"/>
      <c r="F710" s="6"/>
      <c r="G710" s="6"/>
    </row>
    <row r="711" spans="1:7" ht="15.75" thickBot="1" x14ac:dyDescent="0.3">
      <c r="A711" s="7" t="s">
        <v>18096</v>
      </c>
      <c r="B711" s="7" t="s">
        <v>18097</v>
      </c>
      <c r="C711" s="8" t="s">
        <v>12</v>
      </c>
      <c r="D711" s="9">
        <v>35.159999999999997</v>
      </c>
      <c r="E711" s="9"/>
      <c r="F711" s="9">
        <v>80.09</v>
      </c>
      <c r="G711" s="9"/>
    </row>
    <row r="712" spans="1:7" ht="15.75" thickBot="1" x14ac:dyDescent="0.3">
      <c r="A712" s="6"/>
      <c r="B712" s="6"/>
      <c r="C712" s="6"/>
      <c r="D712" s="6"/>
      <c r="E712" s="6"/>
      <c r="F712" s="6"/>
      <c r="G712" s="6"/>
    </row>
    <row r="713" spans="1:7" ht="25.5" thickBot="1" x14ac:dyDescent="0.3">
      <c r="A713" s="7" t="s">
        <v>18098</v>
      </c>
      <c r="B713" s="7" t="s">
        <v>18099</v>
      </c>
      <c r="C713" s="8"/>
      <c r="D713" s="9"/>
      <c r="E713" s="9"/>
      <c r="F713" s="9"/>
      <c r="G713" s="9"/>
    </row>
    <row r="714" spans="1:7" ht="15.75" thickBot="1" x14ac:dyDescent="0.3">
      <c r="A714" s="6"/>
      <c r="B714" s="6"/>
      <c r="C714" s="6"/>
      <c r="D714" s="6"/>
      <c r="E714" s="6"/>
      <c r="F714" s="6"/>
      <c r="G714" s="6"/>
    </row>
    <row r="715" spans="1:7" ht="15.75" thickBot="1" x14ac:dyDescent="0.3">
      <c r="A715" s="7" t="s">
        <v>18100</v>
      </c>
      <c r="B715" s="7" t="s">
        <v>17959</v>
      </c>
      <c r="C715" s="8" t="s">
        <v>12</v>
      </c>
      <c r="D715" s="9">
        <v>1.76</v>
      </c>
      <c r="E715" s="9"/>
      <c r="F715" s="9">
        <v>80.11</v>
      </c>
      <c r="G715" s="9"/>
    </row>
    <row r="716" spans="1:7" ht="15.75" thickBot="1" x14ac:dyDescent="0.3">
      <c r="A716" s="6"/>
      <c r="B716" s="6"/>
      <c r="C716" s="6"/>
      <c r="D716" s="6"/>
      <c r="E716" s="6"/>
      <c r="F716" s="6"/>
      <c r="G716" s="6"/>
    </row>
    <row r="717" spans="1:7" ht="15.75" thickBot="1" x14ac:dyDescent="0.3">
      <c r="A717" s="7" t="s">
        <v>18101</v>
      </c>
      <c r="B717" s="7" t="s">
        <v>17961</v>
      </c>
      <c r="C717" s="8" t="s">
        <v>12</v>
      </c>
      <c r="D717" s="9">
        <v>2.48</v>
      </c>
      <c r="E717" s="9"/>
      <c r="F717" s="9">
        <v>79.84</v>
      </c>
      <c r="G717" s="9"/>
    </row>
    <row r="718" spans="1:7" ht="15.75" thickBot="1" x14ac:dyDescent="0.3">
      <c r="A718" s="6"/>
      <c r="B718" s="6"/>
      <c r="C718" s="6"/>
      <c r="D718" s="6"/>
      <c r="E718" s="6"/>
      <c r="F718" s="6"/>
      <c r="G718" s="6"/>
    </row>
    <row r="719" spans="1:7" ht="15.75" thickBot="1" x14ac:dyDescent="0.3">
      <c r="A719" s="7" t="s">
        <v>18102</v>
      </c>
      <c r="B719" s="7" t="s">
        <v>17963</v>
      </c>
      <c r="C719" s="8" t="s">
        <v>12</v>
      </c>
      <c r="D719" s="9">
        <v>3.61</v>
      </c>
      <c r="E719" s="9"/>
      <c r="F719" s="9">
        <v>80.06</v>
      </c>
      <c r="G719" s="9"/>
    </row>
    <row r="720" spans="1:7" ht="15.75" thickBot="1" x14ac:dyDescent="0.3">
      <c r="A720" s="6"/>
      <c r="B720" s="6"/>
      <c r="C720" s="6"/>
      <c r="D720" s="6"/>
      <c r="E720" s="6"/>
      <c r="F720" s="6"/>
      <c r="G720" s="6"/>
    </row>
    <row r="721" spans="1:7" ht="15.75" thickBot="1" x14ac:dyDescent="0.3">
      <c r="A721" s="7" t="s">
        <v>18103</v>
      </c>
      <c r="B721" s="7" t="s">
        <v>17965</v>
      </c>
      <c r="C721" s="8" t="s">
        <v>12</v>
      </c>
      <c r="D721" s="9">
        <v>4.87</v>
      </c>
      <c r="E721" s="9"/>
      <c r="F721" s="9">
        <v>80.08</v>
      </c>
      <c r="G721" s="9"/>
    </row>
    <row r="722" spans="1:7" ht="15.75" thickBot="1" x14ac:dyDescent="0.3">
      <c r="A722" s="6"/>
      <c r="B722" s="6"/>
      <c r="C722" s="6"/>
      <c r="D722" s="6"/>
      <c r="E722" s="6"/>
      <c r="F722" s="6"/>
      <c r="G722" s="6"/>
    </row>
    <row r="723" spans="1:7" ht="15.75" thickBot="1" x14ac:dyDescent="0.3">
      <c r="A723" s="7" t="s">
        <v>18104</v>
      </c>
      <c r="B723" s="7" t="s">
        <v>17967</v>
      </c>
      <c r="C723" s="8" t="s">
        <v>12</v>
      </c>
      <c r="D723" s="9">
        <v>6.74</v>
      </c>
      <c r="E723" s="9"/>
      <c r="F723" s="9">
        <v>80.12</v>
      </c>
      <c r="G723" s="9"/>
    </row>
    <row r="724" spans="1:7" ht="15.75" thickBot="1" x14ac:dyDescent="0.3">
      <c r="A724" s="6"/>
      <c r="B724" s="6"/>
      <c r="C724" s="6"/>
      <c r="D724" s="6"/>
      <c r="E724" s="6"/>
      <c r="F724" s="6"/>
      <c r="G724" s="6"/>
    </row>
    <row r="725" spans="1:7" ht="15.75" thickBot="1" x14ac:dyDescent="0.3">
      <c r="A725" s="7" t="s">
        <v>18105</v>
      </c>
      <c r="B725" s="7" t="s">
        <v>17969</v>
      </c>
      <c r="C725" s="8" t="s">
        <v>12</v>
      </c>
      <c r="D725" s="9">
        <v>9.35</v>
      </c>
      <c r="E725" s="9"/>
      <c r="F725" s="9">
        <v>80.11</v>
      </c>
      <c r="G725" s="9"/>
    </row>
    <row r="726" spans="1:7" ht="15.75" thickBot="1" x14ac:dyDescent="0.3">
      <c r="A726" s="6"/>
      <c r="B726" s="6"/>
      <c r="C726" s="6"/>
      <c r="D726" s="6"/>
      <c r="E726" s="6"/>
      <c r="F726" s="6"/>
      <c r="G726" s="6"/>
    </row>
    <row r="727" spans="1:7" ht="15.75" thickBot="1" x14ac:dyDescent="0.3">
      <c r="A727" s="7" t="s">
        <v>18106</v>
      </c>
      <c r="B727" s="7" t="s">
        <v>17971</v>
      </c>
      <c r="C727" s="8" t="s">
        <v>12</v>
      </c>
      <c r="D727" s="9">
        <v>12.1</v>
      </c>
      <c r="E727" s="9"/>
      <c r="F727" s="9">
        <v>80.08</v>
      </c>
      <c r="G727" s="9"/>
    </row>
    <row r="728" spans="1:7" ht="15.75" thickBot="1" x14ac:dyDescent="0.3">
      <c r="A728" s="6"/>
      <c r="B728" s="6"/>
      <c r="C728" s="6"/>
      <c r="D728" s="6"/>
      <c r="E728" s="6"/>
      <c r="F728" s="6"/>
      <c r="G728" s="6"/>
    </row>
    <row r="729" spans="1:7" ht="15.75" thickBot="1" x14ac:dyDescent="0.3">
      <c r="A729" s="7" t="s">
        <v>18107</v>
      </c>
      <c r="B729" s="7" t="s">
        <v>17973</v>
      </c>
      <c r="C729" s="8" t="s">
        <v>12</v>
      </c>
      <c r="D729" s="9">
        <v>15.58</v>
      </c>
      <c r="E729" s="9"/>
      <c r="F729" s="9">
        <v>80.099999999999994</v>
      </c>
      <c r="G729" s="9"/>
    </row>
    <row r="730" spans="1:7" ht="15.75" thickBot="1" x14ac:dyDescent="0.3">
      <c r="A730" s="6"/>
      <c r="B730" s="6"/>
      <c r="C730" s="6"/>
      <c r="D730" s="6"/>
      <c r="E730" s="6"/>
      <c r="F730" s="6"/>
      <c r="G730" s="6"/>
    </row>
    <row r="731" spans="1:7" ht="15.75" thickBot="1" x14ac:dyDescent="0.3">
      <c r="A731" s="7" t="s">
        <v>18108</v>
      </c>
      <c r="B731" s="7" t="s">
        <v>17975</v>
      </c>
      <c r="C731" s="8" t="s">
        <v>12</v>
      </c>
      <c r="D731" s="9">
        <v>19.62</v>
      </c>
      <c r="E731" s="9"/>
      <c r="F731" s="9">
        <v>80.12</v>
      </c>
      <c r="G731" s="9"/>
    </row>
    <row r="732" spans="1:7" ht="15.75" thickBot="1" x14ac:dyDescent="0.3">
      <c r="A732" s="6"/>
      <c r="B732" s="6"/>
      <c r="C732" s="6"/>
      <c r="D732" s="6"/>
      <c r="E732" s="6"/>
      <c r="F732" s="6"/>
      <c r="G732" s="6"/>
    </row>
    <row r="733" spans="1:7" ht="15.75" thickBot="1" x14ac:dyDescent="0.3">
      <c r="A733" s="7" t="s">
        <v>18109</v>
      </c>
      <c r="B733" s="7" t="s">
        <v>17977</v>
      </c>
      <c r="C733" s="8" t="s">
        <v>12</v>
      </c>
      <c r="D733" s="9">
        <v>23.68</v>
      </c>
      <c r="E733" s="9"/>
      <c r="F733" s="9">
        <v>80.11</v>
      </c>
      <c r="G733" s="9"/>
    </row>
    <row r="734" spans="1:7" ht="15.75" thickBot="1" x14ac:dyDescent="0.3">
      <c r="A734" s="6"/>
      <c r="B734" s="6"/>
      <c r="C734" s="6"/>
      <c r="D734" s="6"/>
      <c r="E734" s="6"/>
      <c r="F734" s="6"/>
      <c r="G734" s="6"/>
    </row>
    <row r="735" spans="1:7" ht="15.75" thickBot="1" x14ac:dyDescent="0.3">
      <c r="A735" s="7" t="s">
        <v>18110</v>
      </c>
      <c r="B735" s="7" t="s">
        <v>17979</v>
      </c>
      <c r="C735" s="8" t="s">
        <v>12</v>
      </c>
      <c r="D735" s="9">
        <v>31.06</v>
      </c>
      <c r="E735" s="9"/>
      <c r="F735" s="9">
        <v>80.099999999999994</v>
      </c>
      <c r="G735" s="9"/>
    </row>
    <row r="736" spans="1:7" ht="15.75" thickBot="1" x14ac:dyDescent="0.3">
      <c r="A736" s="6"/>
      <c r="B736" s="6"/>
      <c r="C736" s="6"/>
      <c r="D736" s="6"/>
      <c r="E736" s="6"/>
      <c r="F736" s="6"/>
      <c r="G736" s="6"/>
    </row>
    <row r="737" spans="1:7" ht="15.75" thickBot="1" x14ac:dyDescent="0.3">
      <c r="A737" s="7" t="s">
        <v>18111</v>
      </c>
      <c r="B737" s="7" t="s">
        <v>17981</v>
      </c>
      <c r="C737" s="8" t="s">
        <v>12</v>
      </c>
      <c r="D737" s="9">
        <v>38.71</v>
      </c>
      <c r="E737" s="9"/>
      <c r="F737" s="9">
        <v>80.08</v>
      </c>
      <c r="G737" s="9"/>
    </row>
    <row r="738" spans="1:7" ht="15.75" thickBot="1" x14ac:dyDescent="0.3">
      <c r="A738" s="6"/>
      <c r="B738" s="6"/>
      <c r="C738" s="6"/>
      <c r="D738" s="6"/>
      <c r="E738" s="6"/>
      <c r="F738" s="6"/>
      <c r="G738" s="6"/>
    </row>
    <row r="739" spans="1:7" ht="25.5" thickBot="1" x14ac:dyDescent="0.3">
      <c r="A739" s="7" t="s">
        <v>18112</v>
      </c>
      <c r="B739" s="7" t="s">
        <v>18113</v>
      </c>
      <c r="C739" s="8"/>
      <c r="D739" s="9"/>
      <c r="E739" s="9"/>
      <c r="F739" s="9"/>
      <c r="G739" s="9"/>
    </row>
    <row r="740" spans="1:7" ht="15.75" thickBot="1" x14ac:dyDescent="0.3">
      <c r="A740" s="6"/>
      <c r="B740" s="6"/>
      <c r="C740" s="6"/>
      <c r="D740" s="6"/>
      <c r="E740" s="6"/>
      <c r="F740" s="6"/>
      <c r="G740" s="6"/>
    </row>
    <row r="741" spans="1:7" ht="15.75" thickBot="1" x14ac:dyDescent="0.3">
      <c r="A741" s="7" t="s">
        <v>18114</v>
      </c>
      <c r="B741" s="7" t="s">
        <v>18005</v>
      </c>
      <c r="C741" s="8" t="s">
        <v>12</v>
      </c>
      <c r="D741" s="9">
        <v>0.96</v>
      </c>
      <c r="E741" s="9"/>
      <c r="F741" s="9">
        <v>80.209999999999994</v>
      </c>
      <c r="G741" s="9"/>
    </row>
    <row r="742" spans="1:7" ht="15.75" thickBot="1" x14ac:dyDescent="0.3">
      <c r="A742" s="6"/>
      <c r="B742" s="6"/>
      <c r="C742" s="6"/>
      <c r="D742" s="6"/>
      <c r="E742" s="6"/>
      <c r="F742" s="6"/>
      <c r="G742" s="6"/>
    </row>
    <row r="743" spans="1:7" ht="15.75" thickBot="1" x14ac:dyDescent="0.3">
      <c r="A743" s="7" t="s">
        <v>18115</v>
      </c>
      <c r="B743" s="7" t="s">
        <v>18007</v>
      </c>
      <c r="C743" s="8" t="s">
        <v>12</v>
      </c>
      <c r="D743" s="9">
        <v>1.29</v>
      </c>
      <c r="E743" s="9"/>
      <c r="F743" s="9">
        <v>79.84</v>
      </c>
      <c r="G743" s="9"/>
    </row>
    <row r="744" spans="1:7" ht="15.75" thickBot="1" x14ac:dyDescent="0.3">
      <c r="A744" s="6"/>
      <c r="B744" s="6"/>
      <c r="C744" s="6"/>
      <c r="D744" s="6"/>
      <c r="E744" s="6"/>
      <c r="F744" s="6"/>
      <c r="G744" s="6"/>
    </row>
    <row r="745" spans="1:7" ht="15.75" thickBot="1" x14ac:dyDescent="0.3">
      <c r="A745" s="7" t="s">
        <v>18116</v>
      </c>
      <c r="B745" s="7" t="s">
        <v>18009</v>
      </c>
      <c r="C745" s="8" t="s">
        <v>12</v>
      </c>
      <c r="D745" s="9">
        <v>1.75</v>
      </c>
      <c r="E745" s="9"/>
      <c r="F745" s="9">
        <v>80</v>
      </c>
      <c r="G745" s="9"/>
    </row>
    <row r="746" spans="1:7" ht="15.75" thickBot="1" x14ac:dyDescent="0.3">
      <c r="A746" s="6"/>
      <c r="B746" s="6"/>
      <c r="C746" s="6"/>
      <c r="D746" s="6"/>
      <c r="E746" s="6"/>
      <c r="F746" s="6"/>
      <c r="G746" s="6"/>
    </row>
    <row r="747" spans="1:7" ht="15.75" thickBot="1" x14ac:dyDescent="0.3">
      <c r="A747" s="7" t="s">
        <v>18117</v>
      </c>
      <c r="B747" s="7" t="s">
        <v>18011</v>
      </c>
      <c r="C747" s="8" t="s">
        <v>12</v>
      </c>
      <c r="D747" s="9">
        <v>2.34</v>
      </c>
      <c r="E747" s="9"/>
      <c r="F747" s="9">
        <v>80.34</v>
      </c>
      <c r="G747" s="9"/>
    </row>
    <row r="748" spans="1:7" ht="15.75" thickBot="1" x14ac:dyDescent="0.3">
      <c r="A748" s="6"/>
      <c r="B748" s="6"/>
      <c r="C748" s="6"/>
      <c r="D748" s="6"/>
      <c r="E748" s="6"/>
      <c r="F748" s="6"/>
      <c r="G748" s="6"/>
    </row>
    <row r="749" spans="1:7" ht="15.75" thickBot="1" x14ac:dyDescent="0.3">
      <c r="A749" s="7" t="s">
        <v>18118</v>
      </c>
      <c r="B749" s="7" t="s">
        <v>18013</v>
      </c>
      <c r="C749" s="8" t="s">
        <v>12</v>
      </c>
      <c r="D749" s="9">
        <v>4.05</v>
      </c>
      <c r="E749" s="9"/>
      <c r="F749" s="9">
        <v>80</v>
      </c>
      <c r="G749" s="9"/>
    </row>
    <row r="750" spans="1:7" ht="15.75" thickBot="1" x14ac:dyDescent="0.3">
      <c r="A750" s="6"/>
      <c r="B750" s="6"/>
      <c r="C750" s="6"/>
      <c r="D750" s="6"/>
      <c r="E750" s="6"/>
      <c r="F750" s="6"/>
      <c r="G750" s="6"/>
    </row>
    <row r="751" spans="1:7" ht="15.75" thickBot="1" x14ac:dyDescent="0.3">
      <c r="A751" s="7" t="s">
        <v>18119</v>
      </c>
      <c r="B751" s="7" t="s">
        <v>18015</v>
      </c>
      <c r="C751" s="8" t="s">
        <v>12</v>
      </c>
      <c r="D751" s="9">
        <v>5.72</v>
      </c>
      <c r="E751" s="9"/>
      <c r="F751" s="9">
        <v>80.069999999999993</v>
      </c>
      <c r="G751" s="9"/>
    </row>
    <row r="752" spans="1:7" ht="15.75" thickBot="1" x14ac:dyDescent="0.3">
      <c r="A752" s="6"/>
      <c r="B752" s="6"/>
      <c r="C752" s="6"/>
      <c r="D752" s="6"/>
      <c r="E752" s="6"/>
      <c r="F752" s="6"/>
      <c r="G752" s="6"/>
    </row>
    <row r="753" spans="1:7" ht="15.75" thickBot="1" x14ac:dyDescent="0.3">
      <c r="A753" s="7" t="s">
        <v>18120</v>
      </c>
      <c r="B753" s="7" t="s">
        <v>18017</v>
      </c>
      <c r="C753" s="8" t="s">
        <v>12</v>
      </c>
      <c r="D753" s="9">
        <v>8.4700000000000006</v>
      </c>
      <c r="E753" s="9"/>
      <c r="F753" s="9">
        <v>80.05</v>
      </c>
      <c r="G753" s="9"/>
    </row>
    <row r="754" spans="1:7" ht="15.75" thickBot="1" x14ac:dyDescent="0.3">
      <c r="A754" s="6"/>
      <c r="B754" s="6"/>
      <c r="C754" s="6"/>
      <c r="D754" s="6"/>
      <c r="E754" s="6"/>
      <c r="F754" s="6"/>
      <c r="G754" s="6"/>
    </row>
    <row r="755" spans="1:7" ht="15.75" thickBot="1" x14ac:dyDescent="0.3">
      <c r="A755" s="7" t="s">
        <v>18121</v>
      </c>
      <c r="B755" s="7" t="s">
        <v>18019</v>
      </c>
      <c r="C755" s="8" t="s">
        <v>12</v>
      </c>
      <c r="D755" s="9">
        <v>11.46</v>
      </c>
      <c r="E755" s="9"/>
      <c r="F755" s="9">
        <v>80.099999999999994</v>
      </c>
      <c r="G755" s="9"/>
    </row>
    <row r="756" spans="1:7" ht="15.75" thickBot="1" x14ac:dyDescent="0.3">
      <c r="A756" s="6"/>
      <c r="B756" s="6"/>
      <c r="C756" s="6"/>
      <c r="D756" s="6"/>
      <c r="E756" s="6"/>
      <c r="F756" s="6"/>
      <c r="G756" s="6"/>
    </row>
    <row r="757" spans="1:7" ht="15.75" thickBot="1" x14ac:dyDescent="0.3">
      <c r="A757" s="7" t="s">
        <v>18122</v>
      </c>
      <c r="B757" s="7" t="s">
        <v>18021</v>
      </c>
      <c r="C757" s="8" t="s">
        <v>12</v>
      </c>
      <c r="D757" s="9">
        <v>15.96</v>
      </c>
      <c r="E757" s="9"/>
      <c r="F757" s="9">
        <v>80.08</v>
      </c>
      <c r="G757" s="9"/>
    </row>
    <row r="758" spans="1:7" ht="15.75" thickBot="1" x14ac:dyDescent="0.3">
      <c r="A758" s="6"/>
      <c r="B758" s="6"/>
      <c r="C758" s="6"/>
      <c r="D758" s="6"/>
      <c r="E758" s="6"/>
      <c r="F758" s="6"/>
      <c r="G758" s="6"/>
    </row>
    <row r="759" spans="1:7" ht="25.5" thickBot="1" x14ac:dyDescent="0.3">
      <c r="A759" s="7" t="s">
        <v>18123</v>
      </c>
      <c r="B759" s="7" t="s">
        <v>18124</v>
      </c>
      <c r="C759" s="8"/>
      <c r="D759" s="9"/>
      <c r="E759" s="9"/>
      <c r="F759" s="9"/>
      <c r="G759" s="9"/>
    </row>
    <row r="760" spans="1:7" ht="15.75" thickBot="1" x14ac:dyDescent="0.3">
      <c r="A760" s="6"/>
      <c r="B760" s="6"/>
      <c r="C760" s="6"/>
      <c r="D760" s="6"/>
      <c r="E760" s="6"/>
      <c r="F760" s="6"/>
      <c r="G760" s="6"/>
    </row>
    <row r="761" spans="1:7" ht="15.75" thickBot="1" x14ac:dyDescent="0.3">
      <c r="A761" s="7" t="s">
        <v>18125</v>
      </c>
      <c r="B761" s="7" t="s">
        <v>18025</v>
      </c>
      <c r="C761" s="8" t="s">
        <v>12</v>
      </c>
      <c r="D761" s="9">
        <v>1.19</v>
      </c>
      <c r="E761" s="9"/>
      <c r="F761" s="9">
        <v>79.83</v>
      </c>
      <c r="G761" s="9"/>
    </row>
    <row r="762" spans="1:7" ht="15.75" thickBot="1" x14ac:dyDescent="0.3">
      <c r="A762" s="6"/>
      <c r="B762" s="6"/>
      <c r="C762" s="6"/>
      <c r="D762" s="6"/>
      <c r="E762" s="6"/>
      <c r="F762" s="6"/>
      <c r="G762" s="6"/>
    </row>
    <row r="763" spans="1:7" ht="15.75" thickBot="1" x14ac:dyDescent="0.3">
      <c r="A763" s="7" t="s">
        <v>18126</v>
      </c>
      <c r="B763" s="7" t="s">
        <v>18027</v>
      </c>
      <c r="C763" s="8" t="s">
        <v>12</v>
      </c>
      <c r="D763" s="9">
        <v>1.64</v>
      </c>
      <c r="E763" s="9"/>
      <c r="F763" s="9">
        <v>79.88</v>
      </c>
      <c r="G763" s="9"/>
    </row>
    <row r="764" spans="1:7" ht="15.75" thickBot="1" x14ac:dyDescent="0.3">
      <c r="A764" s="6"/>
      <c r="B764" s="6"/>
      <c r="C764" s="6"/>
      <c r="D764" s="6"/>
      <c r="E764" s="6"/>
      <c r="F764" s="6"/>
      <c r="G764" s="6"/>
    </row>
    <row r="765" spans="1:7" ht="15.75" thickBot="1" x14ac:dyDescent="0.3">
      <c r="A765" s="7" t="s">
        <v>18127</v>
      </c>
      <c r="B765" s="7" t="s">
        <v>18029</v>
      </c>
      <c r="C765" s="8" t="s">
        <v>12</v>
      </c>
      <c r="D765" s="9">
        <v>2.29</v>
      </c>
      <c r="E765" s="9"/>
      <c r="F765" s="9">
        <v>79.91</v>
      </c>
      <c r="G765" s="9"/>
    </row>
    <row r="766" spans="1:7" ht="15.75" thickBot="1" x14ac:dyDescent="0.3">
      <c r="A766" s="6"/>
      <c r="B766" s="6"/>
      <c r="C766" s="6"/>
      <c r="D766" s="6"/>
      <c r="E766" s="6"/>
      <c r="F766" s="6"/>
      <c r="G766" s="6"/>
    </row>
    <row r="767" spans="1:7" ht="15.75" thickBot="1" x14ac:dyDescent="0.3">
      <c r="A767" s="7" t="s">
        <v>18128</v>
      </c>
      <c r="B767" s="7" t="s">
        <v>18031</v>
      </c>
      <c r="C767" s="8" t="s">
        <v>12</v>
      </c>
      <c r="D767" s="9">
        <v>3.11</v>
      </c>
      <c r="E767" s="9"/>
      <c r="F767" s="9">
        <v>80.06</v>
      </c>
      <c r="G767" s="9"/>
    </row>
    <row r="768" spans="1:7" ht="15.75" thickBot="1" x14ac:dyDescent="0.3">
      <c r="A768" s="6"/>
      <c r="B768" s="6"/>
      <c r="C768" s="6"/>
      <c r="D768" s="6"/>
      <c r="E768" s="6"/>
      <c r="F768" s="6"/>
      <c r="G768" s="6"/>
    </row>
    <row r="769" spans="1:7" ht="15.75" thickBot="1" x14ac:dyDescent="0.3">
      <c r="A769" s="7" t="s">
        <v>18129</v>
      </c>
      <c r="B769" s="7" t="s">
        <v>18033</v>
      </c>
      <c r="C769" s="8" t="s">
        <v>12</v>
      </c>
      <c r="D769" s="9">
        <v>5.35</v>
      </c>
      <c r="E769" s="9"/>
      <c r="F769" s="9">
        <v>80</v>
      </c>
      <c r="G769" s="9"/>
    </row>
    <row r="770" spans="1:7" ht="15.75" thickBot="1" x14ac:dyDescent="0.3">
      <c r="A770" s="6"/>
      <c r="B770" s="6"/>
      <c r="C770" s="6"/>
      <c r="D770" s="6"/>
      <c r="E770" s="6"/>
      <c r="F770" s="6"/>
      <c r="G770" s="6"/>
    </row>
    <row r="771" spans="1:7" ht="15.75" thickBot="1" x14ac:dyDescent="0.3">
      <c r="A771" s="7" t="s">
        <v>18130</v>
      </c>
      <c r="B771" s="7" t="s">
        <v>18035</v>
      </c>
      <c r="C771" s="8" t="s">
        <v>12</v>
      </c>
      <c r="D771" s="9">
        <v>7.77</v>
      </c>
      <c r="E771" s="9"/>
      <c r="F771" s="9">
        <v>80.05</v>
      </c>
      <c r="G771" s="9"/>
    </row>
    <row r="772" spans="1:7" ht="15.75" thickBot="1" x14ac:dyDescent="0.3">
      <c r="A772" s="6"/>
      <c r="B772" s="6"/>
      <c r="C772" s="6"/>
      <c r="D772" s="6"/>
      <c r="E772" s="6"/>
      <c r="F772" s="6"/>
      <c r="G772" s="6"/>
    </row>
    <row r="773" spans="1:7" ht="15.75" thickBot="1" x14ac:dyDescent="0.3">
      <c r="A773" s="7" t="s">
        <v>18131</v>
      </c>
      <c r="B773" s="7" t="s">
        <v>18037</v>
      </c>
      <c r="C773" s="8" t="s">
        <v>12</v>
      </c>
      <c r="D773" s="9">
        <v>11.54</v>
      </c>
      <c r="E773" s="9"/>
      <c r="F773" s="9">
        <v>80.069999999999993</v>
      </c>
      <c r="G773" s="9"/>
    </row>
    <row r="774" spans="1:7" ht="15.75" thickBot="1" x14ac:dyDescent="0.3">
      <c r="A774" s="6"/>
      <c r="B774" s="6"/>
      <c r="C774" s="6"/>
      <c r="D774" s="6"/>
      <c r="E774" s="6"/>
      <c r="F774" s="6"/>
      <c r="G774" s="6"/>
    </row>
    <row r="775" spans="1:7" ht="15.75" thickBot="1" x14ac:dyDescent="0.3">
      <c r="A775" s="7" t="s">
        <v>18132</v>
      </c>
      <c r="B775" s="7" t="s">
        <v>18039</v>
      </c>
      <c r="C775" s="8" t="s">
        <v>12</v>
      </c>
      <c r="D775" s="9">
        <v>15.7</v>
      </c>
      <c r="E775" s="9"/>
      <c r="F775" s="9">
        <v>80.06</v>
      </c>
      <c r="G775" s="9"/>
    </row>
    <row r="776" spans="1:7" ht="15.75" thickBot="1" x14ac:dyDescent="0.3">
      <c r="A776" s="6"/>
      <c r="B776" s="6"/>
      <c r="C776" s="6"/>
      <c r="D776" s="6"/>
      <c r="E776" s="6"/>
      <c r="F776" s="6"/>
      <c r="G776" s="6"/>
    </row>
    <row r="777" spans="1:7" ht="15.75" thickBot="1" x14ac:dyDescent="0.3">
      <c r="A777" s="7" t="s">
        <v>18133</v>
      </c>
      <c r="B777" s="7" t="s">
        <v>18041</v>
      </c>
      <c r="C777" s="8" t="s">
        <v>12</v>
      </c>
      <c r="D777" s="9">
        <v>22.02</v>
      </c>
      <c r="E777" s="9"/>
      <c r="F777" s="9">
        <v>80.11</v>
      </c>
      <c r="G777" s="9"/>
    </row>
    <row r="778" spans="1:7" ht="15.75" thickBot="1" x14ac:dyDescent="0.3">
      <c r="A778" s="6"/>
      <c r="B778" s="6"/>
      <c r="C778" s="6"/>
      <c r="D778" s="6"/>
      <c r="E778" s="6"/>
      <c r="F778" s="6"/>
      <c r="G778" s="6"/>
    </row>
    <row r="779" spans="1:7" ht="15.75" thickBot="1" x14ac:dyDescent="0.3">
      <c r="A779" s="7" t="s">
        <v>18134</v>
      </c>
      <c r="B779" s="7" t="s">
        <v>18043</v>
      </c>
      <c r="C779" s="8" t="s">
        <v>12</v>
      </c>
      <c r="D779" s="9">
        <v>30.46</v>
      </c>
      <c r="E779" s="9"/>
      <c r="F779" s="9">
        <v>80.11</v>
      </c>
      <c r="G779" s="9"/>
    </row>
    <row r="780" spans="1:7" ht="15.75" thickBot="1" x14ac:dyDescent="0.3">
      <c r="A780" s="6"/>
      <c r="B780" s="6"/>
      <c r="C780" s="6"/>
      <c r="D780" s="6"/>
      <c r="E780" s="6"/>
      <c r="F780" s="6"/>
      <c r="G780" s="6"/>
    </row>
    <row r="781" spans="1:7" ht="15.75" thickBot="1" x14ac:dyDescent="0.3">
      <c r="A781" s="7" t="s">
        <v>18135</v>
      </c>
      <c r="B781" s="7" t="s">
        <v>18045</v>
      </c>
      <c r="C781" s="8" t="s">
        <v>12</v>
      </c>
      <c r="D781" s="9">
        <v>39.6</v>
      </c>
      <c r="E781" s="9"/>
      <c r="F781" s="9">
        <v>80.099999999999994</v>
      </c>
      <c r="G781" s="9"/>
    </row>
    <row r="782" spans="1:7" ht="15.75" thickBot="1" x14ac:dyDescent="0.3">
      <c r="A782" s="6"/>
      <c r="B782" s="6"/>
      <c r="C782" s="6"/>
      <c r="D782" s="6"/>
      <c r="E782" s="6"/>
      <c r="F782" s="6"/>
      <c r="G782" s="6"/>
    </row>
    <row r="783" spans="1:7" ht="25.5" thickBot="1" x14ac:dyDescent="0.3">
      <c r="A783" s="7" t="s">
        <v>18136</v>
      </c>
      <c r="B783" s="7" t="s">
        <v>18137</v>
      </c>
      <c r="C783" s="8"/>
      <c r="D783" s="9"/>
      <c r="E783" s="9"/>
      <c r="F783" s="9"/>
      <c r="G783" s="9"/>
    </row>
    <row r="784" spans="1:7" ht="15.75" thickBot="1" x14ac:dyDescent="0.3">
      <c r="A784" s="6"/>
      <c r="B784" s="6"/>
      <c r="C784" s="6"/>
      <c r="D784" s="6"/>
      <c r="E784" s="6"/>
      <c r="F784" s="6"/>
      <c r="G784" s="6"/>
    </row>
    <row r="785" spans="1:7" ht="15.75" thickBot="1" x14ac:dyDescent="0.3">
      <c r="A785" s="7" t="s">
        <v>18138</v>
      </c>
      <c r="B785" s="7" t="s">
        <v>18049</v>
      </c>
      <c r="C785" s="8" t="s">
        <v>12</v>
      </c>
      <c r="D785" s="9">
        <v>1.44</v>
      </c>
      <c r="E785" s="9"/>
      <c r="F785" s="9">
        <v>79.86</v>
      </c>
      <c r="G785" s="9"/>
    </row>
    <row r="786" spans="1:7" ht="15.75" thickBot="1" x14ac:dyDescent="0.3">
      <c r="A786" s="6"/>
      <c r="B786" s="6"/>
      <c r="C786" s="6"/>
      <c r="D786" s="6"/>
      <c r="E786" s="6"/>
      <c r="F786" s="6"/>
      <c r="G786" s="6"/>
    </row>
    <row r="787" spans="1:7" ht="15.75" thickBot="1" x14ac:dyDescent="0.3">
      <c r="A787" s="7" t="s">
        <v>18139</v>
      </c>
      <c r="B787" s="7" t="s">
        <v>18051</v>
      </c>
      <c r="C787" s="8" t="s">
        <v>12</v>
      </c>
      <c r="D787" s="9">
        <v>2</v>
      </c>
      <c r="E787" s="9"/>
      <c r="F787" s="9">
        <v>80</v>
      </c>
      <c r="G787" s="9"/>
    </row>
    <row r="788" spans="1:7" ht="15.75" thickBot="1" x14ac:dyDescent="0.3">
      <c r="A788" s="6"/>
      <c r="B788" s="6"/>
      <c r="C788" s="6"/>
      <c r="D788" s="6"/>
      <c r="E788" s="6"/>
      <c r="F788" s="6"/>
      <c r="G788" s="6"/>
    </row>
    <row r="789" spans="1:7" ht="15.75" thickBot="1" x14ac:dyDescent="0.3">
      <c r="A789" s="7" t="s">
        <v>18140</v>
      </c>
      <c r="B789" s="7" t="s">
        <v>18053</v>
      </c>
      <c r="C789" s="8" t="s">
        <v>12</v>
      </c>
      <c r="D789" s="9">
        <v>2.85</v>
      </c>
      <c r="E789" s="9"/>
      <c r="F789" s="9">
        <v>80</v>
      </c>
      <c r="G789" s="9"/>
    </row>
    <row r="790" spans="1:7" ht="15.75" thickBot="1" x14ac:dyDescent="0.3">
      <c r="A790" s="6"/>
      <c r="B790" s="6"/>
      <c r="C790" s="6"/>
      <c r="D790" s="6"/>
      <c r="E790" s="6"/>
      <c r="F790" s="6"/>
      <c r="G790" s="6"/>
    </row>
    <row r="791" spans="1:7" ht="15.75" thickBot="1" x14ac:dyDescent="0.3">
      <c r="A791" s="7" t="s">
        <v>18141</v>
      </c>
      <c r="B791" s="7" t="s">
        <v>18055</v>
      </c>
      <c r="C791" s="8" t="s">
        <v>12</v>
      </c>
      <c r="D791" s="9">
        <v>3.92</v>
      </c>
      <c r="E791" s="9"/>
      <c r="F791" s="9">
        <v>80.099999999999994</v>
      </c>
      <c r="G791" s="9"/>
    </row>
    <row r="792" spans="1:7" ht="15.75" thickBot="1" x14ac:dyDescent="0.3">
      <c r="A792" s="6"/>
      <c r="B792" s="6"/>
      <c r="C792" s="6"/>
      <c r="D792" s="6"/>
      <c r="E792" s="6"/>
      <c r="F792" s="6"/>
      <c r="G792" s="6"/>
    </row>
    <row r="793" spans="1:7" ht="15.75" thickBot="1" x14ac:dyDescent="0.3">
      <c r="A793" s="7" t="s">
        <v>18142</v>
      </c>
      <c r="B793" s="7" t="s">
        <v>18057</v>
      </c>
      <c r="C793" s="8" t="s">
        <v>12</v>
      </c>
      <c r="D793" s="9">
        <v>6.97</v>
      </c>
      <c r="E793" s="9"/>
      <c r="F793" s="9">
        <v>80.2</v>
      </c>
      <c r="G793" s="9"/>
    </row>
    <row r="794" spans="1:7" ht="15.75" thickBot="1" x14ac:dyDescent="0.3">
      <c r="A794" s="6"/>
      <c r="B794" s="6"/>
      <c r="C794" s="6"/>
      <c r="D794" s="6"/>
      <c r="E794" s="6"/>
      <c r="F794" s="6"/>
      <c r="G794" s="6"/>
    </row>
    <row r="795" spans="1:7" ht="15.75" thickBot="1" x14ac:dyDescent="0.3">
      <c r="A795" s="7" t="s">
        <v>18143</v>
      </c>
      <c r="B795" s="7" t="s">
        <v>18059</v>
      </c>
      <c r="C795" s="8" t="s">
        <v>12</v>
      </c>
      <c r="D795" s="9">
        <v>10.08</v>
      </c>
      <c r="E795" s="9"/>
      <c r="F795" s="9">
        <v>80.06</v>
      </c>
      <c r="G795" s="9"/>
    </row>
    <row r="796" spans="1:7" ht="15.75" thickBot="1" x14ac:dyDescent="0.3">
      <c r="A796" s="6"/>
      <c r="B796" s="6"/>
      <c r="C796" s="6"/>
      <c r="D796" s="6"/>
      <c r="E796" s="6"/>
      <c r="F796" s="6"/>
      <c r="G796" s="6"/>
    </row>
    <row r="797" spans="1:7" ht="15.75" thickBot="1" x14ac:dyDescent="0.3">
      <c r="A797" s="7" t="s">
        <v>18144</v>
      </c>
      <c r="B797" s="7" t="s">
        <v>18061</v>
      </c>
      <c r="C797" s="8" t="s">
        <v>12</v>
      </c>
      <c r="D797" s="9">
        <v>14.96</v>
      </c>
      <c r="E797" s="9"/>
      <c r="F797" s="9">
        <v>80.08</v>
      </c>
      <c r="G797" s="9"/>
    </row>
    <row r="798" spans="1:7" ht="15.75" thickBot="1" x14ac:dyDescent="0.3">
      <c r="A798" s="6"/>
      <c r="B798" s="6"/>
      <c r="C798" s="6"/>
      <c r="D798" s="6"/>
      <c r="E798" s="6"/>
      <c r="F798" s="6"/>
      <c r="G798" s="6"/>
    </row>
    <row r="799" spans="1:7" ht="15.75" thickBot="1" x14ac:dyDescent="0.3">
      <c r="A799" s="7" t="s">
        <v>18145</v>
      </c>
      <c r="B799" s="7" t="s">
        <v>18063</v>
      </c>
      <c r="C799" s="8" t="s">
        <v>12</v>
      </c>
      <c r="D799" s="9">
        <v>18.809999999999999</v>
      </c>
      <c r="E799" s="9"/>
      <c r="F799" s="9">
        <v>80.12</v>
      </c>
      <c r="G799" s="9"/>
    </row>
    <row r="800" spans="1:7" ht="15.75" thickBot="1" x14ac:dyDescent="0.3">
      <c r="A800" s="6"/>
      <c r="B800" s="6"/>
      <c r="C800" s="6"/>
      <c r="D800" s="6"/>
      <c r="E800" s="6"/>
      <c r="F800" s="6"/>
      <c r="G800" s="6"/>
    </row>
    <row r="801" spans="1:7" ht="15.75" thickBot="1" x14ac:dyDescent="0.3">
      <c r="A801" s="7" t="s">
        <v>18146</v>
      </c>
      <c r="B801" s="7" t="s">
        <v>18065</v>
      </c>
      <c r="C801" s="8" t="s">
        <v>12</v>
      </c>
      <c r="D801" s="9">
        <v>24.86</v>
      </c>
      <c r="E801" s="9"/>
      <c r="F801" s="9">
        <v>80.09</v>
      </c>
      <c r="G801" s="9"/>
    </row>
    <row r="802" spans="1:7" ht="15.75" thickBot="1" x14ac:dyDescent="0.3">
      <c r="A802" s="6"/>
      <c r="B802" s="6"/>
      <c r="C802" s="6"/>
      <c r="D802" s="6"/>
      <c r="E802" s="6"/>
      <c r="F802" s="6"/>
      <c r="G802" s="6"/>
    </row>
    <row r="803" spans="1:7" ht="15.75" thickBot="1" x14ac:dyDescent="0.3">
      <c r="A803" s="7" t="s">
        <v>18147</v>
      </c>
      <c r="B803" s="7" t="s">
        <v>18067</v>
      </c>
      <c r="C803" s="8" t="s">
        <v>12</v>
      </c>
      <c r="D803" s="9">
        <v>34.409999999999997</v>
      </c>
      <c r="E803" s="9"/>
      <c r="F803" s="9">
        <v>80.09</v>
      </c>
      <c r="G803" s="9"/>
    </row>
    <row r="804" spans="1:7" ht="15.75" thickBot="1" x14ac:dyDescent="0.3">
      <c r="A804" s="6"/>
      <c r="B804" s="6"/>
      <c r="C804" s="6"/>
      <c r="D804" s="6"/>
      <c r="E804" s="6"/>
      <c r="F804" s="6"/>
      <c r="G804" s="6"/>
    </row>
    <row r="805" spans="1:7" ht="15.75" thickBot="1" x14ac:dyDescent="0.3">
      <c r="A805" s="7" t="s">
        <v>18148</v>
      </c>
      <c r="B805" s="7" t="s">
        <v>18069</v>
      </c>
      <c r="C805" s="8" t="s">
        <v>12</v>
      </c>
      <c r="D805" s="9">
        <v>45.32</v>
      </c>
      <c r="E805" s="9"/>
      <c r="F805" s="9">
        <v>80.099999999999994</v>
      </c>
      <c r="G805" s="9"/>
    </row>
    <row r="806" spans="1:7" ht="15.75" thickBot="1" x14ac:dyDescent="0.3">
      <c r="A806" s="6"/>
      <c r="B806" s="6"/>
      <c r="C806" s="6"/>
      <c r="D806" s="6"/>
      <c r="E806" s="6"/>
      <c r="F806" s="6"/>
      <c r="G806" s="6"/>
    </row>
    <row r="807" spans="1:7" ht="15.75" thickBot="1" x14ac:dyDescent="0.3">
      <c r="A807" s="7" t="s">
        <v>18149</v>
      </c>
      <c r="B807" s="7" t="s">
        <v>18081</v>
      </c>
      <c r="C807" s="8" t="s">
        <v>12</v>
      </c>
      <c r="D807" s="9">
        <v>1.69</v>
      </c>
      <c r="E807" s="9"/>
      <c r="F807" s="9">
        <v>80.47</v>
      </c>
      <c r="G807" s="9"/>
    </row>
    <row r="808" spans="1:7" ht="15.75" thickBot="1" x14ac:dyDescent="0.3">
      <c r="A808" s="6"/>
      <c r="B808" s="6"/>
      <c r="C808" s="6"/>
      <c r="D808" s="6"/>
      <c r="E808" s="6"/>
      <c r="F808" s="6"/>
      <c r="G808" s="6"/>
    </row>
    <row r="809" spans="1:7" ht="15.75" thickBot="1" x14ac:dyDescent="0.3">
      <c r="A809" s="7" t="s">
        <v>18150</v>
      </c>
      <c r="B809" s="7" t="s">
        <v>18083</v>
      </c>
      <c r="C809" s="8" t="s">
        <v>12</v>
      </c>
      <c r="D809" s="9">
        <v>2.39</v>
      </c>
      <c r="E809" s="9"/>
      <c r="F809" s="9">
        <v>79.92</v>
      </c>
      <c r="G809" s="9"/>
    </row>
    <row r="810" spans="1:7" ht="15.75" thickBot="1" x14ac:dyDescent="0.3">
      <c r="A810" s="6"/>
      <c r="B810" s="6"/>
      <c r="C810" s="6"/>
      <c r="D810" s="6"/>
      <c r="E810" s="6"/>
      <c r="F810" s="6"/>
      <c r="G810" s="6"/>
    </row>
    <row r="811" spans="1:7" ht="15.75" thickBot="1" x14ac:dyDescent="0.3">
      <c r="A811" s="7" t="s">
        <v>18151</v>
      </c>
      <c r="B811" s="7" t="s">
        <v>18085</v>
      </c>
      <c r="C811" s="8" t="s">
        <v>12</v>
      </c>
      <c r="D811" s="9">
        <v>3.39</v>
      </c>
      <c r="E811" s="9"/>
      <c r="F811" s="9">
        <v>79.94</v>
      </c>
      <c r="G811" s="9"/>
    </row>
    <row r="812" spans="1:7" ht="15.75" thickBot="1" x14ac:dyDescent="0.3">
      <c r="A812" s="6"/>
      <c r="B812" s="6"/>
      <c r="C812" s="6"/>
      <c r="D812" s="6"/>
      <c r="E812" s="6"/>
      <c r="F812" s="6"/>
      <c r="G812" s="6"/>
    </row>
    <row r="813" spans="1:7" ht="15.75" thickBot="1" x14ac:dyDescent="0.3">
      <c r="A813" s="7" t="s">
        <v>18152</v>
      </c>
      <c r="B813" s="7" t="s">
        <v>18087</v>
      </c>
      <c r="C813" s="8" t="s">
        <v>12</v>
      </c>
      <c r="D813" s="9">
        <v>4.6900000000000004</v>
      </c>
      <c r="E813" s="9"/>
      <c r="F813" s="9">
        <v>79.959999999999994</v>
      </c>
      <c r="G813" s="9"/>
    </row>
    <row r="814" spans="1:7" ht="15.75" thickBot="1" x14ac:dyDescent="0.3">
      <c r="A814" s="6"/>
      <c r="B814" s="6"/>
      <c r="C814" s="6"/>
      <c r="D814" s="6"/>
      <c r="E814" s="6"/>
      <c r="F814" s="6"/>
      <c r="G814" s="6"/>
    </row>
    <row r="815" spans="1:7" ht="15.75" thickBot="1" x14ac:dyDescent="0.3">
      <c r="A815" s="7" t="s">
        <v>18153</v>
      </c>
      <c r="B815" s="7" t="s">
        <v>18089</v>
      </c>
      <c r="C815" s="8" t="s">
        <v>12</v>
      </c>
      <c r="D815" s="9">
        <v>8.3800000000000008</v>
      </c>
      <c r="E815" s="9"/>
      <c r="F815" s="9">
        <v>80.069999999999993</v>
      </c>
      <c r="G815" s="9"/>
    </row>
    <row r="816" spans="1:7" ht="15.75" thickBot="1" x14ac:dyDescent="0.3">
      <c r="A816" s="6"/>
      <c r="B816" s="6"/>
      <c r="C816" s="6"/>
      <c r="D816" s="6"/>
      <c r="E816" s="6"/>
      <c r="F816" s="6"/>
      <c r="G816" s="6"/>
    </row>
    <row r="817" spans="1:7" ht="15.75" thickBot="1" x14ac:dyDescent="0.3">
      <c r="A817" s="7" t="s">
        <v>18154</v>
      </c>
      <c r="B817" s="7" t="s">
        <v>18091</v>
      </c>
      <c r="C817" s="8" t="s">
        <v>12</v>
      </c>
      <c r="D817" s="9">
        <v>12.16</v>
      </c>
      <c r="E817" s="9"/>
      <c r="F817" s="9">
        <v>80.099999999999994</v>
      </c>
      <c r="G817" s="9"/>
    </row>
    <row r="818" spans="1:7" ht="15.75" thickBot="1" x14ac:dyDescent="0.3">
      <c r="A818" s="6"/>
      <c r="B818" s="6"/>
      <c r="C818" s="6"/>
      <c r="D818" s="6"/>
      <c r="E818" s="6"/>
      <c r="F818" s="6"/>
      <c r="G818" s="6"/>
    </row>
    <row r="819" spans="1:7" ht="15.75" thickBot="1" x14ac:dyDescent="0.3">
      <c r="A819" s="7" t="s">
        <v>18155</v>
      </c>
      <c r="B819" s="7" t="s">
        <v>18093</v>
      </c>
      <c r="C819" s="8" t="s">
        <v>12</v>
      </c>
      <c r="D819" s="9">
        <v>18.100000000000001</v>
      </c>
      <c r="E819" s="9"/>
      <c r="F819" s="9">
        <v>80.06</v>
      </c>
      <c r="G819" s="9"/>
    </row>
    <row r="820" spans="1:7" ht="15.75" thickBot="1" x14ac:dyDescent="0.3">
      <c r="A820" s="6"/>
      <c r="B820" s="6"/>
      <c r="C820" s="6"/>
      <c r="D820" s="6"/>
      <c r="E820" s="6"/>
      <c r="F820" s="6"/>
      <c r="G820" s="6"/>
    </row>
    <row r="821" spans="1:7" ht="15.75" thickBot="1" x14ac:dyDescent="0.3">
      <c r="A821" s="7" t="s">
        <v>18156</v>
      </c>
      <c r="B821" s="7" t="s">
        <v>18095</v>
      </c>
      <c r="C821" s="8" t="s">
        <v>12</v>
      </c>
      <c r="D821" s="9">
        <v>24.88</v>
      </c>
      <c r="E821" s="9"/>
      <c r="F821" s="9">
        <v>80.099999999999994</v>
      </c>
      <c r="G821" s="9"/>
    </row>
    <row r="822" spans="1:7" ht="15.75" thickBot="1" x14ac:dyDescent="0.3">
      <c r="A822" s="6"/>
      <c r="B822" s="6"/>
      <c r="C822" s="6"/>
      <c r="D822" s="6"/>
      <c r="E822" s="6"/>
      <c r="F822" s="6"/>
      <c r="G822" s="6"/>
    </row>
    <row r="823" spans="1:7" ht="15.75" thickBot="1" x14ac:dyDescent="0.3">
      <c r="A823" s="7" t="s">
        <v>18157</v>
      </c>
      <c r="B823" s="7" t="s">
        <v>18097</v>
      </c>
      <c r="C823" s="8" t="s">
        <v>12</v>
      </c>
      <c r="D823" s="9">
        <v>35.94</v>
      </c>
      <c r="E823" s="9"/>
      <c r="F823" s="9">
        <v>80.08</v>
      </c>
      <c r="G823" s="9"/>
    </row>
    <row r="824" spans="1:7" ht="15.75" thickBot="1" x14ac:dyDescent="0.3">
      <c r="A824" s="6"/>
      <c r="B824" s="6"/>
      <c r="C824" s="6"/>
      <c r="D824" s="6"/>
      <c r="E824" s="6"/>
      <c r="F824" s="6"/>
      <c r="G824" s="6"/>
    </row>
    <row r="825" spans="1:7" ht="25.5" thickBot="1" x14ac:dyDescent="0.3">
      <c r="A825" s="7" t="s">
        <v>18158</v>
      </c>
      <c r="B825" s="7" t="s">
        <v>18159</v>
      </c>
      <c r="C825" s="8"/>
      <c r="D825" s="9"/>
      <c r="E825" s="9"/>
      <c r="F825" s="9"/>
      <c r="G825" s="9"/>
    </row>
    <row r="826" spans="1:7" ht="15.75" thickBot="1" x14ac:dyDescent="0.3">
      <c r="A826" s="6"/>
      <c r="B826" s="6"/>
      <c r="C826" s="6"/>
      <c r="D826" s="6"/>
      <c r="E826" s="6"/>
      <c r="F826" s="6"/>
      <c r="G826" s="6"/>
    </row>
    <row r="827" spans="1:7" ht="15.75" thickBot="1" x14ac:dyDescent="0.3">
      <c r="A827" s="7" t="s">
        <v>18160</v>
      </c>
      <c r="B827" s="7" t="s">
        <v>17951</v>
      </c>
      <c r="C827" s="8" t="s">
        <v>12</v>
      </c>
      <c r="D827" s="9">
        <v>0.4</v>
      </c>
      <c r="E827" s="9"/>
      <c r="F827" s="9">
        <v>80</v>
      </c>
      <c r="G827" s="9"/>
    </row>
    <row r="828" spans="1:7" ht="15.75" thickBot="1" x14ac:dyDescent="0.3">
      <c r="A828" s="6"/>
      <c r="B828" s="6"/>
      <c r="C828" s="6"/>
      <c r="D828" s="6"/>
      <c r="E828" s="6"/>
      <c r="F828" s="6"/>
      <c r="G828" s="6"/>
    </row>
    <row r="829" spans="1:7" ht="15.75" thickBot="1" x14ac:dyDescent="0.3">
      <c r="A829" s="7" t="s">
        <v>18161</v>
      </c>
      <c r="B829" s="7" t="s">
        <v>17953</v>
      </c>
      <c r="C829" s="8" t="s">
        <v>12</v>
      </c>
      <c r="D829" s="9">
        <v>0.59</v>
      </c>
      <c r="E829" s="9"/>
      <c r="F829" s="9">
        <v>81.36</v>
      </c>
      <c r="G829" s="9"/>
    </row>
    <row r="830" spans="1:7" ht="15.75" thickBot="1" x14ac:dyDescent="0.3">
      <c r="A830" s="6"/>
      <c r="B830" s="6"/>
      <c r="C830" s="6"/>
      <c r="D830" s="6"/>
      <c r="E830" s="6"/>
      <c r="F830" s="6"/>
      <c r="G830" s="6"/>
    </row>
    <row r="831" spans="1:7" ht="15.75" thickBot="1" x14ac:dyDescent="0.3">
      <c r="A831" s="7" t="s">
        <v>18162</v>
      </c>
      <c r="B831" s="7" t="s">
        <v>17955</v>
      </c>
      <c r="C831" s="8" t="s">
        <v>12</v>
      </c>
      <c r="D831" s="9">
        <v>0.81</v>
      </c>
      <c r="E831" s="9"/>
      <c r="F831" s="9">
        <v>80.25</v>
      </c>
      <c r="G831" s="9"/>
    </row>
    <row r="832" spans="1:7" ht="15.75" thickBot="1" x14ac:dyDescent="0.3">
      <c r="A832" s="6"/>
      <c r="B832" s="6"/>
      <c r="C832" s="6"/>
      <c r="D832" s="6"/>
      <c r="E832" s="6"/>
      <c r="F832" s="6"/>
      <c r="G832" s="6"/>
    </row>
    <row r="833" spans="1:7" ht="15.75" thickBot="1" x14ac:dyDescent="0.3">
      <c r="A833" s="7" t="s">
        <v>18163</v>
      </c>
      <c r="B833" s="7" t="s">
        <v>17957</v>
      </c>
      <c r="C833" s="8" t="s">
        <v>12</v>
      </c>
      <c r="D833" s="9">
        <v>1.2</v>
      </c>
      <c r="E833" s="9"/>
      <c r="F833" s="9">
        <v>80</v>
      </c>
      <c r="G833" s="9"/>
    </row>
    <row r="834" spans="1:7" ht="15.75" thickBot="1" x14ac:dyDescent="0.3">
      <c r="A834" s="6"/>
      <c r="B834" s="6"/>
      <c r="C834" s="6"/>
      <c r="D834" s="6"/>
      <c r="E834" s="6"/>
      <c r="F834" s="6"/>
      <c r="G834" s="6"/>
    </row>
    <row r="835" spans="1:7" ht="15.75" thickBot="1" x14ac:dyDescent="0.3">
      <c r="A835" s="7" t="s">
        <v>18164</v>
      </c>
      <c r="B835" s="7" t="s">
        <v>17959</v>
      </c>
      <c r="C835" s="8" t="s">
        <v>12</v>
      </c>
      <c r="D835" s="9">
        <v>2.09</v>
      </c>
      <c r="E835" s="9"/>
      <c r="F835" s="9">
        <v>79.900000000000006</v>
      </c>
      <c r="G835" s="9"/>
    </row>
    <row r="836" spans="1:7" ht="15.75" thickBot="1" x14ac:dyDescent="0.3">
      <c r="A836" s="6"/>
      <c r="B836" s="6"/>
      <c r="C836" s="6"/>
      <c r="D836" s="6"/>
      <c r="E836" s="6"/>
      <c r="F836" s="6"/>
      <c r="G836" s="6"/>
    </row>
    <row r="837" spans="1:7" ht="15.75" thickBot="1" x14ac:dyDescent="0.3">
      <c r="A837" s="7" t="s">
        <v>18165</v>
      </c>
      <c r="B837" s="7" t="s">
        <v>17961</v>
      </c>
      <c r="C837" s="8" t="s">
        <v>12</v>
      </c>
      <c r="D837" s="9">
        <v>2.72</v>
      </c>
      <c r="E837" s="9"/>
      <c r="F837" s="9">
        <v>80.150000000000006</v>
      </c>
      <c r="G837" s="9"/>
    </row>
    <row r="838" spans="1:7" ht="15.75" thickBot="1" x14ac:dyDescent="0.3">
      <c r="A838" s="6"/>
      <c r="B838" s="6"/>
      <c r="C838" s="6"/>
      <c r="D838" s="6"/>
      <c r="E838" s="6"/>
      <c r="F838" s="6"/>
      <c r="G838" s="6"/>
    </row>
    <row r="839" spans="1:7" ht="15.75" thickBot="1" x14ac:dyDescent="0.3">
      <c r="A839" s="7" t="s">
        <v>18166</v>
      </c>
      <c r="B839" s="7" t="s">
        <v>17963</v>
      </c>
      <c r="C839" s="8" t="s">
        <v>12</v>
      </c>
      <c r="D839" s="9">
        <v>4.08</v>
      </c>
      <c r="E839" s="9"/>
      <c r="F839" s="9">
        <v>80.150000000000006</v>
      </c>
      <c r="G839" s="9"/>
    </row>
    <row r="840" spans="1:7" ht="15.75" thickBot="1" x14ac:dyDescent="0.3">
      <c r="A840" s="6"/>
      <c r="B840" s="6"/>
      <c r="C840" s="6"/>
      <c r="D840" s="6"/>
      <c r="E840" s="6"/>
      <c r="F840" s="6"/>
      <c r="G840" s="6"/>
    </row>
    <row r="841" spans="1:7" ht="15.75" thickBot="1" x14ac:dyDescent="0.3">
      <c r="A841" s="7" t="s">
        <v>18167</v>
      </c>
      <c r="B841" s="7" t="s">
        <v>17965</v>
      </c>
      <c r="C841" s="8" t="s">
        <v>12</v>
      </c>
      <c r="D841" s="9">
        <v>5.43</v>
      </c>
      <c r="E841" s="9"/>
      <c r="F841" s="9">
        <v>80.11</v>
      </c>
      <c r="G841" s="9"/>
    </row>
    <row r="842" spans="1:7" ht="15.75" thickBot="1" x14ac:dyDescent="0.3">
      <c r="A842" s="6"/>
      <c r="B842" s="6"/>
      <c r="C842" s="6"/>
      <c r="D842" s="6"/>
      <c r="E842" s="6"/>
      <c r="F842" s="6"/>
      <c r="G842" s="6"/>
    </row>
    <row r="843" spans="1:7" ht="15.75" thickBot="1" x14ac:dyDescent="0.3">
      <c r="A843" s="7" t="s">
        <v>18168</v>
      </c>
      <c r="B843" s="7" t="s">
        <v>17967</v>
      </c>
      <c r="C843" s="8" t="s">
        <v>12</v>
      </c>
      <c r="D843" s="9">
        <v>8.26</v>
      </c>
      <c r="E843" s="9"/>
      <c r="F843" s="9">
        <v>80.150000000000006</v>
      </c>
      <c r="G843" s="9"/>
    </row>
    <row r="844" spans="1:7" ht="15.75" thickBot="1" x14ac:dyDescent="0.3">
      <c r="A844" s="6"/>
      <c r="B844" s="6"/>
      <c r="C844" s="6"/>
      <c r="D844" s="6"/>
      <c r="E844" s="6"/>
      <c r="F844" s="6"/>
      <c r="G844" s="6"/>
    </row>
    <row r="845" spans="1:7" ht="15.75" thickBot="1" x14ac:dyDescent="0.3">
      <c r="A845" s="7" t="s">
        <v>18169</v>
      </c>
      <c r="B845" s="7" t="s">
        <v>17969</v>
      </c>
      <c r="C845" s="8" t="s">
        <v>12</v>
      </c>
      <c r="D845" s="9">
        <v>11</v>
      </c>
      <c r="E845" s="9"/>
      <c r="F845" s="9">
        <v>80.09</v>
      </c>
      <c r="G845" s="9"/>
    </row>
    <row r="846" spans="1:7" ht="15.75" thickBot="1" x14ac:dyDescent="0.3">
      <c r="A846" s="6"/>
      <c r="B846" s="6"/>
      <c r="C846" s="6"/>
      <c r="D846" s="6"/>
      <c r="E846" s="6"/>
      <c r="F846" s="6"/>
      <c r="G846" s="6"/>
    </row>
    <row r="847" spans="1:7" ht="15.75" thickBot="1" x14ac:dyDescent="0.3">
      <c r="A847" s="7" t="s">
        <v>18170</v>
      </c>
      <c r="B847" s="7" t="s">
        <v>17971</v>
      </c>
      <c r="C847" s="8" t="s">
        <v>12</v>
      </c>
      <c r="D847" s="9">
        <v>13.88</v>
      </c>
      <c r="E847" s="9"/>
      <c r="F847" s="9">
        <v>80.12</v>
      </c>
      <c r="G847" s="9"/>
    </row>
    <row r="848" spans="1:7" ht="15.75" thickBot="1" x14ac:dyDescent="0.3">
      <c r="A848" s="6"/>
      <c r="B848" s="6"/>
      <c r="C848" s="6"/>
      <c r="D848" s="6"/>
      <c r="E848" s="6"/>
      <c r="F848" s="6"/>
      <c r="G848" s="6"/>
    </row>
    <row r="849" spans="1:7" ht="15.75" thickBot="1" x14ac:dyDescent="0.3">
      <c r="A849" s="7" t="s">
        <v>18171</v>
      </c>
      <c r="B849" s="7" t="s">
        <v>17973</v>
      </c>
      <c r="C849" s="8" t="s">
        <v>12</v>
      </c>
      <c r="D849" s="9">
        <v>17.11</v>
      </c>
      <c r="E849" s="9"/>
      <c r="F849" s="9">
        <v>80.069999999999993</v>
      </c>
      <c r="G849" s="9"/>
    </row>
    <row r="850" spans="1:7" ht="15.75" thickBot="1" x14ac:dyDescent="0.3">
      <c r="A850" s="6"/>
      <c r="B850" s="6"/>
      <c r="C850" s="6"/>
      <c r="D850" s="6"/>
      <c r="E850" s="6"/>
      <c r="F850" s="6"/>
      <c r="G850" s="6"/>
    </row>
    <row r="851" spans="1:7" ht="15.75" thickBot="1" x14ac:dyDescent="0.3">
      <c r="A851" s="7" t="s">
        <v>18172</v>
      </c>
      <c r="B851" s="7" t="s">
        <v>17975</v>
      </c>
      <c r="C851" s="8" t="s">
        <v>12</v>
      </c>
      <c r="D851" s="9">
        <v>22.37</v>
      </c>
      <c r="E851" s="9"/>
      <c r="F851" s="9">
        <v>80.11</v>
      </c>
      <c r="G851" s="9"/>
    </row>
    <row r="852" spans="1:7" ht="15.75" thickBot="1" x14ac:dyDescent="0.3">
      <c r="A852" s="6"/>
      <c r="B852" s="6"/>
      <c r="C852" s="6"/>
      <c r="D852" s="6"/>
      <c r="E852" s="6"/>
      <c r="F852" s="6"/>
      <c r="G852" s="6"/>
    </row>
    <row r="853" spans="1:7" ht="15.75" thickBot="1" x14ac:dyDescent="0.3">
      <c r="A853" s="7" t="s">
        <v>18173</v>
      </c>
      <c r="B853" s="7" t="s">
        <v>17977</v>
      </c>
      <c r="C853" s="8" t="s">
        <v>12</v>
      </c>
      <c r="D853" s="9">
        <v>27.57</v>
      </c>
      <c r="E853" s="9"/>
      <c r="F853" s="9">
        <v>80.09</v>
      </c>
      <c r="G853" s="9"/>
    </row>
    <row r="854" spans="1:7" ht="15.75" thickBot="1" x14ac:dyDescent="0.3">
      <c r="A854" s="6"/>
      <c r="B854" s="6"/>
      <c r="C854" s="6"/>
      <c r="D854" s="6"/>
      <c r="E854" s="6"/>
      <c r="F854" s="6"/>
      <c r="G854" s="6"/>
    </row>
    <row r="855" spans="1:7" ht="15.75" thickBot="1" x14ac:dyDescent="0.3">
      <c r="A855" s="7" t="s">
        <v>18174</v>
      </c>
      <c r="B855" s="7" t="s">
        <v>17979</v>
      </c>
      <c r="C855" s="8" t="s">
        <v>12</v>
      </c>
      <c r="D855" s="9">
        <v>35.340000000000003</v>
      </c>
      <c r="E855" s="9"/>
      <c r="F855" s="9">
        <v>80.11</v>
      </c>
      <c r="G855" s="9"/>
    </row>
    <row r="856" spans="1:7" ht="15.75" thickBot="1" x14ac:dyDescent="0.3">
      <c r="A856" s="6"/>
      <c r="B856" s="6"/>
      <c r="C856" s="6"/>
      <c r="D856" s="6"/>
      <c r="E856" s="6"/>
      <c r="F856" s="6"/>
      <c r="G856" s="6"/>
    </row>
    <row r="857" spans="1:7" ht="15.75" thickBot="1" x14ac:dyDescent="0.3">
      <c r="A857" s="7" t="s">
        <v>18175</v>
      </c>
      <c r="B857" s="7" t="s">
        <v>17981</v>
      </c>
      <c r="C857" s="8" t="s">
        <v>12</v>
      </c>
      <c r="D857" s="9">
        <v>43.43</v>
      </c>
      <c r="E857" s="9"/>
      <c r="F857" s="9">
        <v>80.08</v>
      </c>
      <c r="G857" s="9"/>
    </row>
    <row r="858" spans="1:7" ht="15.75" thickBot="1" x14ac:dyDescent="0.3">
      <c r="A858" s="6"/>
      <c r="B858" s="6"/>
      <c r="C858" s="6"/>
      <c r="D858" s="6"/>
      <c r="E858" s="6"/>
      <c r="F858" s="6"/>
      <c r="G858" s="6"/>
    </row>
    <row r="859" spans="1:7" ht="15.75" thickBot="1" x14ac:dyDescent="0.3">
      <c r="A859" s="7" t="s">
        <v>18176</v>
      </c>
      <c r="B859" s="7" t="s">
        <v>18177</v>
      </c>
      <c r="C859" s="8"/>
      <c r="D859" s="9"/>
      <c r="E859" s="9"/>
      <c r="F859" s="9"/>
      <c r="G859" s="9"/>
    </row>
    <row r="860" spans="1:7" ht="15.75" thickBot="1" x14ac:dyDescent="0.3">
      <c r="A860" s="6"/>
      <c r="B860" s="6"/>
      <c r="C860" s="6"/>
      <c r="D860" s="6"/>
      <c r="E860" s="6"/>
      <c r="F860" s="6"/>
      <c r="G860" s="6"/>
    </row>
    <row r="861" spans="1:7" ht="15.75" thickBot="1" x14ac:dyDescent="0.3">
      <c r="A861" s="7" t="s">
        <v>18178</v>
      </c>
      <c r="B861" s="7" t="s">
        <v>18179</v>
      </c>
      <c r="C861" s="8" t="s">
        <v>12</v>
      </c>
      <c r="D861" s="9">
        <v>0.34</v>
      </c>
      <c r="E861" s="9"/>
      <c r="F861" s="9">
        <v>79.41</v>
      </c>
      <c r="G861" s="9"/>
    </row>
    <row r="862" spans="1:7" ht="15.75" thickBot="1" x14ac:dyDescent="0.3">
      <c r="A862" s="6"/>
      <c r="B862" s="6"/>
      <c r="C862" s="6"/>
      <c r="D862" s="6"/>
      <c r="E862" s="6"/>
      <c r="F862" s="6"/>
      <c r="G862" s="6"/>
    </row>
    <row r="863" spans="1:7" ht="15.75" thickBot="1" x14ac:dyDescent="0.3">
      <c r="A863" s="7" t="s">
        <v>18180</v>
      </c>
      <c r="B863" s="7" t="s">
        <v>18181</v>
      </c>
      <c r="C863" s="8" t="s">
        <v>12</v>
      </c>
      <c r="D863" s="9">
        <v>0.41</v>
      </c>
      <c r="E863" s="9"/>
      <c r="F863" s="9">
        <v>80.489999999999995</v>
      </c>
      <c r="G863" s="9"/>
    </row>
    <row r="864" spans="1:7" ht="15.75" thickBot="1" x14ac:dyDescent="0.3">
      <c r="A864" s="6"/>
      <c r="B864" s="6"/>
      <c r="C864" s="6"/>
      <c r="D864" s="6"/>
      <c r="E864" s="6"/>
      <c r="F864" s="6"/>
      <c r="G864" s="6"/>
    </row>
    <row r="865" spans="1:7" ht="15.75" thickBot="1" x14ac:dyDescent="0.3">
      <c r="A865" s="7" t="s">
        <v>18182</v>
      </c>
      <c r="B865" s="7" t="s">
        <v>18007</v>
      </c>
      <c r="C865" s="8" t="s">
        <v>12</v>
      </c>
      <c r="D865" s="9">
        <v>0.65</v>
      </c>
      <c r="E865" s="9"/>
      <c r="F865" s="9">
        <v>80</v>
      </c>
      <c r="G865" s="9"/>
    </row>
    <row r="866" spans="1:7" ht="15.75" thickBot="1" x14ac:dyDescent="0.3">
      <c r="A866" s="6"/>
      <c r="B866" s="6"/>
      <c r="C866" s="6"/>
      <c r="D866" s="6"/>
      <c r="E866" s="6"/>
      <c r="F866" s="6"/>
      <c r="G866" s="6"/>
    </row>
    <row r="867" spans="1:7" ht="15.75" thickBot="1" x14ac:dyDescent="0.3">
      <c r="A867" s="7" t="s">
        <v>18183</v>
      </c>
      <c r="B867" s="7" t="s">
        <v>18009</v>
      </c>
      <c r="C867" s="8" t="s">
        <v>12</v>
      </c>
      <c r="D867" s="9">
        <v>0.96</v>
      </c>
      <c r="E867" s="9"/>
      <c r="F867" s="9">
        <v>80.209999999999994</v>
      </c>
      <c r="G867" s="9"/>
    </row>
    <row r="868" spans="1:7" ht="15.75" thickBot="1" x14ac:dyDescent="0.3">
      <c r="A868" s="6"/>
      <c r="B868" s="6"/>
      <c r="C868" s="6"/>
      <c r="D868" s="6"/>
      <c r="E868" s="6"/>
      <c r="F868" s="6"/>
      <c r="G868" s="6"/>
    </row>
    <row r="869" spans="1:7" ht="15.75" thickBot="1" x14ac:dyDescent="0.3">
      <c r="A869" s="7" t="s">
        <v>18184</v>
      </c>
      <c r="B869" s="7" t="s">
        <v>18011</v>
      </c>
      <c r="C869" s="8" t="s">
        <v>12</v>
      </c>
      <c r="D869" s="9">
        <v>1.35</v>
      </c>
      <c r="E869" s="9"/>
      <c r="F869" s="9">
        <v>80</v>
      </c>
      <c r="G869" s="9"/>
    </row>
    <row r="870" spans="1:7" ht="15.75" thickBot="1" x14ac:dyDescent="0.3">
      <c r="A870" s="6"/>
      <c r="B870" s="6"/>
      <c r="C870" s="6"/>
      <c r="D870" s="6"/>
      <c r="E870" s="6"/>
      <c r="F870" s="6"/>
      <c r="G870" s="6"/>
    </row>
    <row r="871" spans="1:7" ht="15.75" thickBot="1" x14ac:dyDescent="0.3">
      <c r="A871" s="7" t="s">
        <v>18185</v>
      </c>
      <c r="B871" s="7" t="s">
        <v>18186</v>
      </c>
      <c r="C871" s="8"/>
      <c r="D871" s="9"/>
      <c r="E871" s="9"/>
      <c r="F871" s="9"/>
      <c r="G871" s="9"/>
    </row>
    <row r="872" spans="1:7" ht="15.75" thickBot="1" x14ac:dyDescent="0.3">
      <c r="A872" s="6"/>
      <c r="B872" s="6"/>
      <c r="C872" s="6"/>
      <c r="D872" s="6"/>
      <c r="E872" s="6"/>
      <c r="F872" s="6"/>
      <c r="G872" s="6"/>
    </row>
    <row r="873" spans="1:7" ht="15.75" thickBot="1" x14ac:dyDescent="0.3">
      <c r="A873" s="7" t="s">
        <v>18187</v>
      </c>
      <c r="B873" s="7" t="s">
        <v>18188</v>
      </c>
      <c r="C873" s="8" t="s">
        <v>12</v>
      </c>
      <c r="D873" s="9">
        <v>0.44</v>
      </c>
      <c r="E873" s="9"/>
      <c r="F873" s="9">
        <v>79.55</v>
      </c>
      <c r="G873" s="9"/>
    </row>
    <row r="874" spans="1:7" ht="15.75" thickBot="1" x14ac:dyDescent="0.3">
      <c r="A874" s="6"/>
      <c r="B874" s="6"/>
      <c r="C874" s="6"/>
      <c r="D874" s="6"/>
      <c r="E874" s="6"/>
      <c r="F874" s="6"/>
      <c r="G874" s="6"/>
    </row>
    <row r="875" spans="1:7" ht="15.75" thickBot="1" x14ac:dyDescent="0.3">
      <c r="A875" s="7" t="s">
        <v>18189</v>
      </c>
      <c r="B875" s="7" t="s">
        <v>18190</v>
      </c>
      <c r="C875" s="8" t="s">
        <v>12</v>
      </c>
      <c r="D875" s="9">
        <v>0.53</v>
      </c>
      <c r="E875" s="9"/>
      <c r="F875" s="9">
        <v>79.25</v>
      </c>
      <c r="G875" s="9"/>
    </row>
    <row r="876" spans="1:7" ht="15.75" thickBot="1" x14ac:dyDescent="0.3">
      <c r="A876" s="6"/>
      <c r="B876" s="6"/>
      <c r="C876" s="6"/>
      <c r="D876" s="6"/>
      <c r="E876" s="6"/>
      <c r="F876" s="6"/>
      <c r="G876" s="6"/>
    </row>
    <row r="877" spans="1:7" ht="15.75" thickBot="1" x14ac:dyDescent="0.3">
      <c r="A877" s="7" t="s">
        <v>18191</v>
      </c>
      <c r="B877" s="7" t="s">
        <v>18027</v>
      </c>
      <c r="C877" s="8" t="s">
        <v>12</v>
      </c>
      <c r="D877" s="9">
        <v>0.85</v>
      </c>
      <c r="E877" s="9"/>
      <c r="F877" s="9">
        <v>80</v>
      </c>
      <c r="G877" s="9"/>
    </row>
    <row r="878" spans="1:7" ht="15.75" thickBot="1" x14ac:dyDescent="0.3">
      <c r="A878" s="6"/>
      <c r="B878" s="6"/>
      <c r="C878" s="6"/>
      <c r="D878" s="6"/>
      <c r="E878" s="6"/>
      <c r="F878" s="6"/>
      <c r="G878" s="6"/>
    </row>
    <row r="879" spans="1:7" ht="15.75" thickBot="1" x14ac:dyDescent="0.3">
      <c r="A879" s="7" t="s">
        <v>18192</v>
      </c>
      <c r="B879" s="7" t="s">
        <v>18029</v>
      </c>
      <c r="C879" s="8" t="s">
        <v>12</v>
      </c>
      <c r="D879" s="9">
        <v>1.35</v>
      </c>
      <c r="E879" s="9"/>
      <c r="F879" s="9">
        <v>80</v>
      </c>
      <c r="G879" s="9"/>
    </row>
    <row r="880" spans="1:7" ht="15.75" thickBot="1" x14ac:dyDescent="0.3">
      <c r="A880" s="6"/>
      <c r="B880" s="6"/>
      <c r="C880" s="6"/>
      <c r="D880" s="6"/>
      <c r="E880" s="6"/>
      <c r="F880" s="6"/>
      <c r="G880" s="6"/>
    </row>
    <row r="881" spans="1:7" ht="15.75" thickBot="1" x14ac:dyDescent="0.3">
      <c r="A881" s="7" t="s">
        <v>18193</v>
      </c>
      <c r="B881" s="7" t="s">
        <v>18031</v>
      </c>
      <c r="C881" s="8" t="s">
        <v>12</v>
      </c>
      <c r="D881" s="9">
        <v>1.94</v>
      </c>
      <c r="E881" s="9"/>
      <c r="F881" s="9">
        <v>79.900000000000006</v>
      </c>
      <c r="G881" s="9"/>
    </row>
    <row r="882" spans="1:7" ht="15.75" thickBot="1" x14ac:dyDescent="0.3">
      <c r="A882" s="6"/>
      <c r="B882" s="6"/>
      <c r="C882" s="6"/>
      <c r="D882" s="6"/>
      <c r="E882" s="6"/>
      <c r="F882" s="6"/>
      <c r="G882" s="6"/>
    </row>
    <row r="883" spans="1:7" ht="15.75" thickBot="1" x14ac:dyDescent="0.3">
      <c r="A883" s="7" t="s">
        <v>18194</v>
      </c>
      <c r="B883" s="7" t="s">
        <v>18195</v>
      </c>
      <c r="C883" s="8"/>
      <c r="D883" s="9"/>
      <c r="E883" s="9"/>
      <c r="F883" s="9"/>
      <c r="G883" s="9"/>
    </row>
    <row r="884" spans="1:7" ht="15.75" thickBot="1" x14ac:dyDescent="0.3">
      <c r="A884" s="6"/>
      <c r="B884" s="6"/>
      <c r="C884" s="6"/>
      <c r="D884" s="6"/>
      <c r="E884" s="6"/>
      <c r="F884" s="6"/>
      <c r="G884" s="6"/>
    </row>
    <row r="885" spans="1:7" ht="15.75" thickBot="1" x14ac:dyDescent="0.3">
      <c r="A885" s="7" t="s">
        <v>18196</v>
      </c>
      <c r="B885" s="7" t="s">
        <v>18197</v>
      </c>
      <c r="C885" s="8" t="s">
        <v>12</v>
      </c>
      <c r="D885" s="9">
        <v>0.55000000000000004</v>
      </c>
      <c r="E885" s="9"/>
      <c r="F885" s="9">
        <v>80</v>
      </c>
      <c r="G885" s="9"/>
    </row>
    <row r="886" spans="1:7" ht="15.75" thickBot="1" x14ac:dyDescent="0.3">
      <c r="A886" s="6"/>
      <c r="B886" s="6"/>
      <c r="C886" s="6"/>
      <c r="D886" s="6"/>
      <c r="E886" s="6"/>
      <c r="F886" s="6"/>
      <c r="G886" s="6"/>
    </row>
    <row r="887" spans="1:7" ht="15.75" thickBot="1" x14ac:dyDescent="0.3">
      <c r="A887" s="7" t="s">
        <v>18198</v>
      </c>
      <c r="B887" s="7" t="s">
        <v>18199</v>
      </c>
      <c r="C887" s="8" t="s">
        <v>12</v>
      </c>
      <c r="D887" s="9">
        <v>0.68</v>
      </c>
      <c r="E887" s="9"/>
      <c r="F887" s="9">
        <v>80.88</v>
      </c>
      <c r="G887" s="9"/>
    </row>
    <row r="888" spans="1:7" ht="15.75" thickBot="1" x14ac:dyDescent="0.3">
      <c r="A888" s="6"/>
      <c r="B888" s="6"/>
      <c r="C888" s="6"/>
      <c r="D888" s="6"/>
      <c r="E888" s="6"/>
      <c r="F888" s="6"/>
      <c r="G888" s="6"/>
    </row>
    <row r="889" spans="1:7" ht="15.75" thickBot="1" x14ac:dyDescent="0.3">
      <c r="A889" s="7" t="s">
        <v>18200</v>
      </c>
      <c r="B889" s="7" t="s">
        <v>18201</v>
      </c>
      <c r="C889" s="8" t="s">
        <v>12</v>
      </c>
      <c r="D889" s="9">
        <v>1.1000000000000001</v>
      </c>
      <c r="E889" s="9"/>
      <c r="F889" s="9">
        <v>80</v>
      </c>
      <c r="G889" s="9"/>
    </row>
    <row r="890" spans="1:7" ht="15.75" thickBot="1" x14ac:dyDescent="0.3">
      <c r="A890" s="6"/>
      <c r="B890" s="6"/>
      <c r="C890" s="6"/>
      <c r="D890" s="6"/>
      <c r="E890" s="6"/>
      <c r="F890" s="6"/>
      <c r="G890" s="6"/>
    </row>
    <row r="891" spans="1:7" ht="15.75" thickBot="1" x14ac:dyDescent="0.3">
      <c r="A891" s="7" t="s">
        <v>18202</v>
      </c>
      <c r="B891" s="7" t="s">
        <v>18053</v>
      </c>
      <c r="C891" s="8" t="s">
        <v>12</v>
      </c>
      <c r="D891" s="9">
        <v>1.74</v>
      </c>
      <c r="E891" s="9"/>
      <c r="F891" s="9">
        <v>79.89</v>
      </c>
      <c r="G891" s="9"/>
    </row>
    <row r="892" spans="1:7" ht="15.75" thickBot="1" x14ac:dyDescent="0.3">
      <c r="A892" s="6"/>
      <c r="B892" s="6"/>
      <c r="C892" s="6"/>
      <c r="D892" s="6"/>
      <c r="E892" s="6"/>
      <c r="F892" s="6"/>
      <c r="G892" s="6"/>
    </row>
    <row r="893" spans="1:7" ht="15.75" thickBot="1" x14ac:dyDescent="0.3">
      <c r="A893" s="7" t="s">
        <v>18203</v>
      </c>
      <c r="B893" s="7" t="s">
        <v>18055</v>
      </c>
      <c r="C893" s="8" t="s">
        <v>12</v>
      </c>
      <c r="D893" s="9">
        <v>2.52</v>
      </c>
      <c r="E893" s="9"/>
      <c r="F893" s="9">
        <v>80.16</v>
      </c>
      <c r="G893" s="9"/>
    </row>
    <row r="894" spans="1:7" ht="15.75" thickBot="1" x14ac:dyDescent="0.3">
      <c r="A894" s="6"/>
      <c r="B894" s="6"/>
      <c r="C894" s="6"/>
      <c r="D894" s="6"/>
      <c r="E894" s="6"/>
      <c r="F894" s="6"/>
      <c r="G894" s="6"/>
    </row>
    <row r="895" spans="1:7" ht="15.75" thickBot="1" x14ac:dyDescent="0.3">
      <c r="A895" s="7" t="s">
        <v>18204</v>
      </c>
      <c r="B895" s="7" t="s">
        <v>18205</v>
      </c>
      <c r="C895" s="8"/>
      <c r="D895" s="9"/>
      <c r="E895" s="9"/>
      <c r="F895" s="9"/>
      <c r="G895" s="9"/>
    </row>
    <row r="896" spans="1:7" ht="15.75" thickBot="1" x14ac:dyDescent="0.3">
      <c r="A896" s="6"/>
      <c r="B896" s="6"/>
      <c r="C896" s="6"/>
      <c r="D896" s="6"/>
      <c r="E896" s="6"/>
      <c r="F896" s="6"/>
      <c r="G896" s="6"/>
    </row>
    <row r="897" spans="1:7" ht="15.75" thickBot="1" x14ac:dyDescent="0.3">
      <c r="A897" s="7" t="s">
        <v>18206</v>
      </c>
      <c r="B897" s="7" t="s">
        <v>18207</v>
      </c>
      <c r="C897" s="8" t="s">
        <v>12</v>
      </c>
      <c r="D897" s="9">
        <v>0.68</v>
      </c>
      <c r="E897" s="9"/>
      <c r="F897" s="9">
        <v>80.88</v>
      </c>
      <c r="G897" s="9"/>
    </row>
    <row r="898" spans="1:7" ht="15.75" thickBot="1" x14ac:dyDescent="0.3">
      <c r="A898" s="6"/>
      <c r="B898" s="6"/>
      <c r="C898" s="6"/>
      <c r="D898" s="6"/>
      <c r="E898" s="6"/>
      <c r="F898" s="6"/>
      <c r="G898" s="6"/>
    </row>
    <row r="899" spans="1:7" ht="15.75" thickBot="1" x14ac:dyDescent="0.3">
      <c r="A899" s="7" t="s">
        <v>18208</v>
      </c>
      <c r="B899" s="7" t="s">
        <v>18209</v>
      </c>
      <c r="C899" s="8" t="s">
        <v>12</v>
      </c>
      <c r="D899" s="9">
        <v>0.86</v>
      </c>
      <c r="E899" s="9"/>
      <c r="F899" s="9">
        <v>80.23</v>
      </c>
      <c r="G899" s="9"/>
    </row>
    <row r="900" spans="1:7" ht="15.75" thickBot="1" x14ac:dyDescent="0.3">
      <c r="A900" s="6"/>
      <c r="B900" s="6"/>
      <c r="C900" s="6"/>
      <c r="D900" s="6"/>
      <c r="E900" s="6"/>
      <c r="F900" s="6"/>
      <c r="G900" s="6"/>
    </row>
    <row r="901" spans="1:7" ht="15.75" thickBot="1" x14ac:dyDescent="0.3">
      <c r="A901" s="7" t="s">
        <v>18210</v>
      </c>
      <c r="B901" s="7" t="s">
        <v>18211</v>
      </c>
      <c r="C901" s="8" t="s">
        <v>12</v>
      </c>
      <c r="D901" s="9">
        <v>1.38</v>
      </c>
      <c r="E901" s="9"/>
      <c r="F901" s="9">
        <v>79.709999999999994</v>
      </c>
      <c r="G901" s="9"/>
    </row>
    <row r="902" spans="1:7" ht="15.75" thickBot="1" x14ac:dyDescent="0.3">
      <c r="A902" s="6"/>
      <c r="B902" s="6"/>
      <c r="C902" s="6"/>
      <c r="D902" s="6"/>
      <c r="E902" s="6"/>
      <c r="F902" s="6"/>
      <c r="G902" s="6"/>
    </row>
    <row r="903" spans="1:7" ht="15.75" thickBot="1" x14ac:dyDescent="0.3">
      <c r="A903" s="7" t="s">
        <v>18212</v>
      </c>
      <c r="B903" s="7" t="s">
        <v>18085</v>
      </c>
      <c r="C903" s="8" t="s">
        <v>12</v>
      </c>
      <c r="D903" s="9">
        <v>2.19</v>
      </c>
      <c r="E903" s="9"/>
      <c r="F903" s="9">
        <v>79.91</v>
      </c>
      <c r="G903" s="9"/>
    </row>
    <row r="904" spans="1:7" ht="15.75" thickBot="1" x14ac:dyDescent="0.3">
      <c r="A904" s="6"/>
      <c r="B904" s="6"/>
      <c r="C904" s="6"/>
      <c r="D904" s="6"/>
      <c r="E904" s="6"/>
      <c r="F904" s="6"/>
      <c r="G904" s="6"/>
    </row>
    <row r="905" spans="1:7" ht="15.75" thickBot="1" x14ac:dyDescent="0.3">
      <c r="A905" s="7" t="s">
        <v>18213</v>
      </c>
      <c r="B905" s="7" t="s">
        <v>18087</v>
      </c>
      <c r="C905" s="8" t="s">
        <v>12</v>
      </c>
      <c r="D905" s="9">
        <v>3.12</v>
      </c>
      <c r="E905" s="9"/>
      <c r="F905" s="9">
        <v>80.13</v>
      </c>
      <c r="G905" s="9"/>
    </row>
    <row r="906" spans="1:7" ht="15.75" thickBot="1" x14ac:dyDescent="0.3">
      <c r="A906" s="6"/>
      <c r="B906" s="6"/>
      <c r="C906" s="6"/>
      <c r="D906" s="6"/>
      <c r="E906" s="6"/>
      <c r="F906" s="6"/>
      <c r="G906" s="6"/>
    </row>
    <row r="907" spans="1:7" ht="25.5" thickBot="1" x14ac:dyDescent="0.3">
      <c r="A907" s="7" t="s">
        <v>18214</v>
      </c>
      <c r="B907" s="7" t="s">
        <v>18215</v>
      </c>
      <c r="C907" s="8"/>
      <c r="D907" s="9"/>
      <c r="E907" s="9"/>
      <c r="F907" s="9"/>
      <c r="G907" s="9"/>
    </row>
    <row r="908" spans="1:7" ht="15.75" thickBot="1" x14ac:dyDescent="0.3">
      <c r="A908" s="6"/>
      <c r="B908" s="6"/>
      <c r="C908" s="6"/>
      <c r="D908" s="6"/>
      <c r="E908" s="6"/>
      <c r="F908" s="6"/>
      <c r="G908" s="6"/>
    </row>
    <row r="909" spans="1:7" ht="15.75" thickBot="1" x14ac:dyDescent="0.3">
      <c r="A909" s="7" t="s">
        <v>18216</v>
      </c>
      <c r="B909" s="7" t="s">
        <v>18217</v>
      </c>
      <c r="C909" s="8" t="s">
        <v>12</v>
      </c>
      <c r="D909" s="9">
        <v>0.91</v>
      </c>
      <c r="E909" s="9"/>
      <c r="F909" s="9">
        <v>80.22</v>
      </c>
      <c r="G909" s="9"/>
    </row>
    <row r="910" spans="1:7" ht="15.75" thickBot="1" x14ac:dyDescent="0.3">
      <c r="A910" s="6"/>
      <c r="B910" s="6"/>
      <c r="C910" s="6"/>
      <c r="D910" s="6"/>
      <c r="E910" s="6"/>
      <c r="F910" s="6"/>
      <c r="G910" s="6"/>
    </row>
    <row r="911" spans="1:7" ht="15.75" thickBot="1" x14ac:dyDescent="0.3">
      <c r="A911" s="7" t="s">
        <v>18218</v>
      </c>
      <c r="B911" s="7" t="s">
        <v>18219</v>
      </c>
      <c r="C911" s="8" t="s">
        <v>12</v>
      </c>
      <c r="D911" s="9">
        <v>1.1000000000000001</v>
      </c>
      <c r="E911" s="9"/>
      <c r="F911" s="9">
        <v>80</v>
      </c>
      <c r="G911" s="9"/>
    </row>
    <row r="912" spans="1:7" ht="15.75" thickBot="1" x14ac:dyDescent="0.3">
      <c r="A912" s="6"/>
      <c r="B912" s="6"/>
      <c r="C912" s="6"/>
      <c r="D912" s="6"/>
      <c r="E912" s="6"/>
      <c r="F912" s="6"/>
      <c r="G912" s="6"/>
    </row>
    <row r="913" spans="1:7" ht="15.75" thickBot="1" x14ac:dyDescent="0.3">
      <c r="A913" s="7" t="s">
        <v>18220</v>
      </c>
      <c r="B913" s="7" t="s">
        <v>17955</v>
      </c>
      <c r="C913" s="8" t="s">
        <v>12</v>
      </c>
      <c r="D913" s="9">
        <v>1.38</v>
      </c>
      <c r="E913" s="9"/>
      <c r="F913" s="9">
        <v>79.709999999999994</v>
      </c>
      <c r="G913" s="9"/>
    </row>
    <row r="914" spans="1:7" ht="15.75" thickBot="1" x14ac:dyDescent="0.3">
      <c r="A914" s="6"/>
      <c r="B914" s="6"/>
      <c r="C914" s="6"/>
      <c r="D914" s="6"/>
      <c r="E914" s="6"/>
      <c r="F914" s="6"/>
      <c r="G914" s="6"/>
    </row>
    <row r="915" spans="1:7" ht="15.75" thickBot="1" x14ac:dyDescent="0.3">
      <c r="A915" s="7" t="s">
        <v>18221</v>
      </c>
      <c r="B915" s="7" t="s">
        <v>17957</v>
      </c>
      <c r="C915" s="8" t="s">
        <v>12</v>
      </c>
      <c r="D915" s="9">
        <v>1.64</v>
      </c>
      <c r="E915" s="9"/>
      <c r="F915" s="9">
        <v>79.88</v>
      </c>
      <c r="G915" s="9"/>
    </row>
    <row r="916" spans="1:7" ht="15.75" thickBot="1" x14ac:dyDescent="0.3">
      <c r="A916" s="6"/>
      <c r="B916" s="6"/>
      <c r="C916" s="6"/>
      <c r="D916" s="6"/>
      <c r="E916" s="6"/>
      <c r="F916" s="6"/>
      <c r="G916" s="6"/>
    </row>
    <row r="917" spans="1:7" ht="15.75" thickBot="1" x14ac:dyDescent="0.3">
      <c r="A917" s="7" t="s">
        <v>18222</v>
      </c>
      <c r="B917" s="7" t="s">
        <v>17959</v>
      </c>
      <c r="C917" s="8" t="s">
        <v>12</v>
      </c>
      <c r="D917" s="9">
        <v>2.31</v>
      </c>
      <c r="E917" s="9"/>
      <c r="F917" s="9">
        <v>80.09</v>
      </c>
      <c r="G917" s="9"/>
    </row>
    <row r="918" spans="1:7" ht="15.75" thickBot="1" x14ac:dyDescent="0.3">
      <c r="A918" s="6"/>
      <c r="B918" s="6"/>
      <c r="C918" s="6"/>
      <c r="D918" s="6"/>
      <c r="E918" s="6"/>
      <c r="F918" s="6"/>
      <c r="G918" s="6"/>
    </row>
    <row r="919" spans="1:7" ht="15.75" thickBot="1" x14ac:dyDescent="0.3">
      <c r="A919" s="7" t="s">
        <v>18223</v>
      </c>
      <c r="B919" s="7" t="s">
        <v>17961</v>
      </c>
      <c r="C919" s="8" t="s">
        <v>12</v>
      </c>
      <c r="D919" s="9">
        <v>1.97</v>
      </c>
      <c r="E919" s="9"/>
      <c r="F919" s="9">
        <v>80.2</v>
      </c>
      <c r="G919" s="9"/>
    </row>
    <row r="920" spans="1:7" ht="15.75" thickBot="1" x14ac:dyDescent="0.3">
      <c r="A920" s="6"/>
      <c r="B920" s="6"/>
      <c r="C920" s="6"/>
      <c r="D920" s="6"/>
      <c r="E920" s="6"/>
      <c r="F920" s="6"/>
      <c r="G920" s="6"/>
    </row>
    <row r="921" spans="1:7" ht="15.75" thickBot="1" x14ac:dyDescent="0.3">
      <c r="A921" s="7" t="s">
        <v>18224</v>
      </c>
      <c r="B921" s="7" t="s">
        <v>17963</v>
      </c>
      <c r="C921" s="8" t="s">
        <v>12</v>
      </c>
      <c r="D921" s="9">
        <v>3.98</v>
      </c>
      <c r="E921" s="9"/>
      <c r="F921" s="9">
        <v>80.150000000000006</v>
      </c>
      <c r="G921" s="9"/>
    </row>
    <row r="922" spans="1:7" ht="15.75" thickBot="1" x14ac:dyDescent="0.3">
      <c r="A922" s="6"/>
      <c r="B922" s="6"/>
      <c r="C922" s="6"/>
      <c r="D922" s="6"/>
      <c r="E922" s="6"/>
      <c r="F922" s="6"/>
      <c r="G922" s="6"/>
    </row>
    <row r="923" spans="1:7" ht="15.75" thickBot="1" x14ac:dyDescent="0.3">
      <c r="A923" s="7" t="s">
        <v>18225</v>
      </c>
      <c r="B923" s="7" t="s">
        <v>17965</v>
      </c>
      <c r="C923" s="8" t="s">
        <v>12</v>
      </c>
      <c r="D923" s="9">
        <v>5.91</v>
      </c>
      <c r="E923" s="9"/>
      <c r="F923" s="9">
        <v>80.03</v>
      </c>
      <c r="G923" s="9"/>
    </row>
    <row r="924" spans="1:7" ht="15.75" thickBot="1" x14ac:dyDescent="0.3">
      <c r="A924" s="6"/>
      <c r="B924" s="6"/>
      <c r="C924" s="6"/>
      <c r="D924" s="6"/>
      <c r="E924" s="6"/>
      <c r="F924" s="6"/>
      <c r="G924" s="6"/>
    </row>
    <row r="925" spans="1:7" ht="15.75" thickBot="1" x14ac:dyDescent="0.3">
      <c r="A925" s="7" t="s">
        <v>18226</v>
      </c>
      <c r="B925" s="7" t="s">
        <v>17967</v>
      </c>
      <c r="C925" s="8" t="s">
        <v>12</v>
      </c>
      <c r="D925" s="9">
        <v>6.72</v>
      </c>
      <c r="E925" s="9"/>
      <c r="F925" s="9">
        <v>80.06</v>
      </c>
      <c r="G925" s="9"/>
    </row>
    <row r="926" spans="1:7" ht="15.75" thickBot="1" x14ac:dyDescent="0.3">
      <c r="A926" s="6"/>
      <c r="B926" s="6"/>
      <c r="C926" s="6"/>
      <c r="D926" s="6"/>
      <c r="E926" s="6"/>
      <c r="F926" s="6"/>
      <c r="G926" s="6"/>
    </row>
    <row r="927" spans="1:7" ht="15.75" thickBot="1" x14ac:dyDescent="0.3">
      <c r="A927" s="7" t="s">
        <v>18227</v>
      </c>
      <c r="B927" s="7" t="s">
        <v>17969</v>
      </c>
      <c r="C927" s="8" t="s">
        <v>12</v>
      </c>
      <c r="D927" s="9">
        <v>10.38</v>
      </c>
      <c r="E927" s="9"/>
      <c r="F927" s="9">
        <v>80.150000000000006</v>
      </c>
      <c r="G927" s="9"/>
    </row>
    <row r="928" spans="1:7" ht="15.75" thickBot="1" x14ac:dyDescent="0.3">
      <c r="A928" s="6"/>
      <c r="B928" s="6"/>
      <c r="C928" s="6"/>
      <c r="D928" s="6"/>
      <c r="E928" s="6"/>
      <c r="F928" s="6"/>
      <c r="G928" s="6"/>
    </row>
    <row r="929" spans="1:7" ht="15.75" thickBot="1" x14ac:dyDescent="0.3">
      <c r="A929" s="7" t="s">
        <v>18228</v>
      </c>
      <c r="B929" s="7" t="s">
        <v>17971</v>
      </c>
      <c r="C929" s="8" t="s">
        <v>12</v>
      </c>
      <c r="D929" s="9">
        <v>13.17</v>
      </c>
      <c r="E929" s="9"/>
      <c r="F929" s="9">
        <v>80.11</v>
      </c>
      <c r="G929" s="9"/>
    </row>
    <row r="930" spans="1:7" ht="15.75" thickBot="1" x14ac:dyDescent="0.3">
      <c r="A930" s="6"/>
      <c r="B930" s="6"/>
      <c r="C930" s="6"/>
      <c r="D930" s="6"/>
      <c r="E930" s="6"/>
      <c r="F930" s="6"/>
      <c r="G930" s="6"/>
    </row>
    <row r="931" spans="1:7" ht="15.75" thickBot="1" x14ac:dyDescent="0.3">
      <c r="A931" s="7" t="s">
        <v>18229</v>
      </c>
      <c r="B931" s="7" t="s">
        <v>17973</v>
      </c>
      <c r="C931" s="8" t="s">
        <v>12</v>
      </c>
      <c r="D931" s="9">
        <v>14.26</v>
      </c>
      <c r="E931" s="9"/>
      <c r="F931" s="9">
        <v>80.08</v>
      </c>
      <c r="G931" s="9"/>
    </row>
    <row r="932" spans="1:7" ht="15.75" thickBot="1" x14ac:dyDescent="0.3">
      <c r="A932" s="6"/>
      <c r="B932" s="6"/>
      <c r="C932" s="6"/>
      <c r="D932" s="6"/>
      <c r="E932" s="6"/>
      <c r="F932" s="6"/>
      <c r="G932" s="6"/>
    </row>
    <row r="933" spans="1:7" ht="15.75" thickBot="1" x14ac:dyDescent="0.3">
      <c r="A933" s="7" t="s">
        <v>18230</v>
      </c>
      <c r="B933" s="7" t="s">
        <v>17975</v>
      </c>
      <c r="C933" s="8" t="s">
        <v>12</v>
      </c>
      <c r="D933" s="9">
        <v>20.55</v>
      </c>
      <c r="E933" s="9"/>
      <c r="F933" s="9">
        <v>80.099999999999994</v>
      </c>
      <c r="G933" s="9"/>
    </row>
    <row r="934" spans="1:7" ht="15.75" thickBot="1" x14ac:dyDescent="0.3">
      <c r="A934" s="6"/>
      <c r="B934" s="6"/>
      <c r="C934" s="6"/>
      <c r="D934" s="6"/>
      <c r="E934" s="6"/>
      <c r="F934" s="6"/>
      <c r="G934" s="6"/>
    </row>
    <row r="935" spans="1:7" ht="25.5" thickBot="1" x14ac:dyDescent="0.3">
      <c r="A935" s="7" t="s">
        <v>18231</v>
      </c>
      <c r="B935" s="7" t="s">
        <v>18232</v>
      </c>
      <c r="C935" s="8"/>
      <c r="D935" s="9"/>
      <c r="E935" s="9"/>
      <c r="F935" s="9"/>
      <c r="G935" s="9"/>
    </row>
    <row r="936" spans="1:7" ht="15.75" thickBot="1" x14ac:dyDescent="0.3">
      <c r="A936" s="6"/>
      <c r="B936" s="6"/>
      <c r="C936" s="6"/>
      <c r="D936" s="6"/>
      <c r="E936" s="6"/>
      <c r="F936" s="6"/>
      <c r="G936" s="6"/>
    </row>
    <row r="937" spans="1:7" ht="15.75" thickBot="1" x14ac:dyDescent="0.3">
      <c r="A937" s="7" t="s">
        <v>18233</v>
      </c>
      <c r="B937" s="7" t="s">
        <v>18181</v>
      </c>
      <c r="C937" s="8" t="s">
        <v>12</v>
      </c>
      <c r="D937" s="9">
        <v>1.75</v>
      </c>
      <c r="E937" s="9"/>
      <c r="F937" s="9">
        <v>80</v>
      </c>
      <c r="G937" s="9"/>
    </row>
    <row r="938" spans="1:7" ht="15.75" thickBot="1" x14ac:dyDescent="0.3">
      <c r="A938" s="6"/>
      <c r="B938" s="6"/>
      <c r="C938" s="6"/>
      <c r="D938" s="6"/>
      <c r="E938" s="6"/>
      <c r="F938" s="6"/>
      <c r="G938" s="6"/>
    </row>
    <row r="939" spans="1:7" ht="15.75" thickBot="1" x14ac:dyDescent="0.3">
      <c r="A939" s="7" t="s">
        <v>18234</v>
      </c>
      <c r="B939" s="7" t="s">
        <v>18235</v>
      </c>
      <c r="C939" s="8" t="s">
        <v>12</v>
      </c>
      <c r="D939" s="9">
        <v>2.0499999999999998</v>
      </c>
      <c r="E939" s="9"/>
      <c r="F939" s="9">
        <v>80</v>
      </c>
      <c r="G939" s="9"/>
    </row>
    <row r="940" spans="1:7" ht="15.75" thickBot="1" x14ac:dyDescent="0.3">
      <c r="A940" s="6"/>
      <c r="B940" s="6"/>
      <c r="C940" s="6"/>
      <c r="D940" s="6"/>
      <c r="E940" s="6"/>
      <c r="F940" s="6"/>
      <c r="G940" s="6"/>
    </row>
    <row r="941" spans="1:7" ht="15.75" thickBot="1" x14ac:dyDescent="0.3">
      <c r="A941" s="7" t="s">
        <v>18236</v>
      </c>
      <c r="B941" s="7" t="s">
        <v>18009</v>
      </c>
      <c r="C941" s="8" t="s">
        <v>12</v>
      </c>
      <c r="D941" s="9">
        <v>2.0499999999999998</v>
      </c>
      <c r="E941" s="9"/>
      <c r="F941" s="9">
        <v>80</v>
      </c>
      <c r="G941" s="9"/>
    </row>
    <row r="942" spans="1:7" ht="15.75" thickBot="1" x14ac:dyDescent="0.3">
      <c r="A942" s="6"/>
      <c r="B942" s="6"/>
      <c r="C942" s="6"/>
      <c r="D942" s="6"/>
      <c r="E942" s="6"/>
      <c r="F942" s="6"/>
      <c r="G942" s="6"/>
    </row>
    <row r="943" spans="1:7" ht="15.75" thickBot="1" x14ac:dyDescent="0.3">
      <c r="A943" s="7" t="s">
        <v>18237</v>
      </c>
      <c r="B943" s="7" t="s">
        <v>18011</v>
      </c>
      <c r="C943" s="8" t="s">
        <v>12</v>
      </c>
      <c r="D943" s="9">
        <v>3.36</v>
      </c>
      <c r="E943" s="9"/>
      <c r="F943" s="9">
        <v>80.06</v>
      </c>
      <c r="G943" s="9"/>
    </row>
    <row r="944" spans="1:7" ht="15.75" thickBot="1" x14ac:dyDescent="0.3">
      <c r="A944" s="6"/>
      <c r="B944" s="6"/>
      <c r="C944" s="6"/>
      <c r="D944" s="6"/>
      <c r="E944" s="6"/>
      <c r="F944" s="6"/>
      <c r="G944" s="6"/>
    </row>
    <row r="945" spans="1:7" ht="15.75" thickBot="1" x14ac:dyDescent="0.3">
      <c r="A945" s="7" t="s">
        <v>18238</v>
      </c>
      <c r="B945" s="7" t="s">
        <v>18013</v>
      </c>
      <c r="C945" s="8" t="s">
        <v>12</v>
      </c>
      <c r="D945" s="9">
        <v>5.05</v>
      </c>
      <c r="E945" s="9"/>
      <c r="F945" s="9">
        <v>80</v>
      </c>
      <c r="G945" s="9"/>
    </row>
    <row r="946" spans="1:7" ht="15.75" thickBot="1" x14ac:dyDescent="0.3">
      <c r="A946" s="6"/>
      <c r="B946" s="6"/>
      <c r="C946" s="6"/>
      <c r="D946" s="6"/>
      <c r="E946" s="6"/>
      <c r="F946" s="6"/>
      <c r="G946" s="6"/>
    </row>
    <row r="947" spans="1:7" ht="15.75" thickBot="1" x14ac:dyDescent="0.3">
      <c r="A947" s="7" t="s">
        <v>18239</v>
      </c>
      <c r="B947" s="7" t="s">
        <v>18015</v>
      </c>
      <c r="C947" s="8" t="s">
        <v>12</v>
      </c>
      <c r="D947" s="9">
        <v>7.19</v>
      </c>
      <c r="E947" s="9"/>
      <c r="F947" s="9">
        <v>80.11</v>
      </c>
      <c r="G947" s="9"/>
    </row>
    <row r="948" spans="1:7" ht="15.75" thickBot="1" x14ac:dyDescent="0.3">
      <c r="A948" s="6"/>
      <c r="B948" s="6"/>
      <c r="C948" s="6"/>
      <c r="D948" s="6"/>
      <c r="E948" s="6"/>
      <c r="F948" s="6"/>
      <c r="G948" s="6"/>
    </row>
    <row r="949" spans="1:7" ht="15.75" thickBot="1" x14ac:dyDescent="0.3">
      <c r="A949" s="7" t="s">
        <v>18240</v>
      </c>
      <c r="B949" s="7" t="s">
        <v>18017</v>
      </c>
      <c r="C949" s="8" t="s">
        <v>12</v>
      </c>
      <c r="D949" s="9">
        <v>9.44</v>
      </c>
      <c r="E949" s="9"/>
      <c r="F949" s="9">
        <v>80.08</v>
      </c>
      <c r="G949" s="9"/>
    </row>
    <row r="950" spans="1:7" ht="15.75" thickBot="1" x14ac:dyDescent="0.3">
      <c r="A950" s="6"/>
      <c r="B950" s="6"/>
      <c r="C950" s="6"/>
      <c r="D950" s="6"/>
      <c r="E950" s="6"/>
      <c r="F950" s="6"/>
      <c r="G950" s="6"/>
    </row>
    <row r="951" spans="1:7" ht="25.5" thickBot="1" x14ac:dyDescent="0.3">
      <c r="A951" s="7" t="s">
        <v>18241</v>
      </c>
      <c r="B951" s="7" t="s">
        <v>18242</v>
      </c>
      <c r="C951" s="8"/>
      <c r="D951" s="9"/>
      <c r="E951" s="9"/>
      <c r="F951" s="9"/>
      <c r="G951" s="9"/>
    </row>
    <row r="952" spans="1:7" ht="15.75" thickBot="1" x14ac:dyDescent="0.3">
      <c r="A952" s="6"/>
      <c r="B952" s="6"/>
      <c r="C952" s="6"/>
      <c r="D952" s="6"/>
      <c r="E952" s="6"/>
      <c r="F952" s="6"/>
      <c r="G952" s="6"/>
    </row>
    <row r="953" spans="1:7" ht="15.75" thickBot="1" x14ac:dyDescent="0.3">
      <c r="A953" s="7" t="s">
        <v>18243</v>
      </c>
      <c r="B953" s="7" t="s">
        <v>18190</v>
      </c>
      <c r="C953" s="8" t="s">
        <v>12</v>
      </c>
      <c r="D953" s="9">
        <v>2.2000000000000002</v>
      </c>
      <c r="E953" s="9"/>
      <c r="F953" s="9">
        <v>80</v>
      </c>
      <c r="G953" s="9"/>
    </row>
    <row r="954" spans="1:7" ht="15.75" thickBot="1" x14ac:dyDescent="0.3">
      <c r="A954" s="6"/>
      <c r="B954" s="6"/>
      <c r="C954" s="6"/>
      <c r="D954" s="6"/>
      <c r="E954" s="6"/>
      <c r="F954" s="6"/>
      <c r="G954" s="6"/>
    </row>
    <row r="955" spans="1:7" ht="15.75" thickBot="1" x14ac:dyDescent="0.3">
      <c r="A955" s="7" t="s">
        <v>18244</v>
      </c>
      <c r="B955" s="7" t="s">
        <v>18245</v>
      </c>
      <c r="C955" s="8" t="s">
        <v>12</v>
      </c>
      <c r="D955" s="9">
        <v>2.79</v>
      </c>
      <c r="E955" s="9"/>
      <c r="F955" s="9">
        <v>80.290000000000006</v>
      </c>
      <c r="G955" s="9"/>
    </row>
    <row r="956" spans="1:7" ht="15.75" thickBot="1" x14ac:dyDescent="0.3">
      <c r="A956" s="6"/>
      <c r="B956" s="6"/>
      <c r="C956" s="6"/>
      <c r="D956" s="6"/>
      <c r="E956" s="6"/>
      <c r="F956" s="6"/>
      <c r="G956" s="6"/>
    </row>
    <row r="957" spans="1:7" ht="15.75" thickBot="1" x14ac:dyDescent="0.3">
      <c r="A957" s="7" t="s">
        <v>18246</v>
      </c>
      <c r="B957" s="7" t="s">
        <v>18029</v>
      </c>
      <c r="C957" s="8" t="s">
        <v>12</v>
      </c>
      <c r="D957" s="9">
        <v>3.76</v>
      </c>
      <c r="E957" s="9"/>
      <c r="F957" s="9">
        <v>80.05</v>
      </c>
      <c r="G957" s="9"/>
    </row>
    <row r="958" spans="1:7" ht="15.75" thickBot="1" x14ac:dyDescent="0.3">
      <c r="A958" s="6"/>
      <c r="B958" s="6"/>
      <c r="C958" s="6"/>
      <c r="D958" s="6"/>
      <c r="E958" s="6"/>
      <c r="F958" s="6"/>
      <c r="G958" s="6"/>
    </row>
    <row r="959" spans="1:7" ht="15.75" thickBot="1" x14ac:dyDescent="0.3">
      <c r="A959" s="7" t="s">
        <v>18247</v>
      </c>
      <c r="B959" s="7" t="s">
        <v>18031</v>
      </c>
      <c r="C959" s="8" t="s">
        <v>12</v>
      </c>
      <c r="D959" s="9">
        <v>4.3600000000000003</v>
      </c>
      <c r="E959" s="9"/>
      <c r="F959" s="9">
        <v>80.05</v>
      </c>
      <c r="G959" s="9"/>
    </row>
    <row r="960" spans="1:7" ht="15.75" thickBot="1" x14ac:dyDescent="0.3">
      <c r="A960" s="6"/>
      <c r="B960" s="6"/>
      <c r="C960" s="6"/>
      <c r="D960" s="6"/>
      <c r="E960" s="6"/>
      <c r="F960" s="6"/>
      <c r="G960" s="6"/>
    </row>
    <row r="961" spans="1:7" ht="15.75" thickBot="1" x14ac:dyDescent="0.3">
      <c r="A961" s="7" t="s">
        <v>18248</v>
      </c>
      <c r="B961" s="7" t="s">
        <v>18033</v>
      </c>
      <c r="C961" s="8" t="s">
        <v>12</v>
      </c>
      <c r="D961" s="9">
        <v>6.73</v>
      </c>
      <c r="E961" s="9"/>
      <c r="F961" s="9">
        <v>80.09</v>
      </c>
      <c r="G961" s="9"/>
    </row>
    <row r="962" spans="1:7" ht="15.75" thickBot="1" x14ac:dyDescent="0.3">
      <c r="A962" s="6"/>
      <c r="B962" s="6"/>
      <c r="C962" s="6"/>
      <c r="D962" s="6"/>
      <c r="E962" s="6"/>
      <c r="F962" s="6"/>
      <c r="G962" s="6"/>
    </row>
    <row r="963" spans="1:7" ht="15.75" thickBot="1" x14ac:dyDescent="0.3">
      <c r="A963" s="7" t="s">
        <v>18249</v>
      </c>
      <c r="B963" s="7" t="s">
        <v>18035</v>
      </c>
      <c r="C963" s="8" t="s">
        <v>12</v>
      </c>
      <c r="D963" s="9">
        <v>9.1</v>
      </c>
      <c r="E963" s="9"/>
      <c r="F963" s="9">
        <v>80.11</v>
      </c>
      <c r="G963" s="9"/>
    </row>
    <row r="964" spans="1:7" ht="15.75" thickBot="1" x14ac:dyDescent="0.3">
      <c r="A964" s="6"/>
      <c r="B964" s="6"/>
      <c r="C964" s="6"/>
      <c r="D964" s="6"/>
      <c r="E964" s="6"/>
      <c r="F964" s="6"/>
      <c r="G964" s="6"/>
    </row>
    <row r="965" spans="1:7" ht="15.75" thickBot="1" x14ac:dyDescent="0.3">
      <c r="A965" s="7" t="s">
        <v>18250</v>
      </c>
      <c r="B965" s="7" t="s">
        <v>18037</v>
      </c>
      <c r="C965" s="8" t="s">
        <v>12</v>
      </c>
      <c r="D965" s="9">
        <v>12.87</v>
      </c>
      <c r="E965" s="9"/>
      <c r="F965" s="9">
        <v>80.11</v>
      </c>
      <c r="G965" s="9"/>
    </row>
    <row r="966" spans="1:7" ht="15.75" thickBot="1" x14ac:dyDescent="0.3">
      <c r="A966" s="6"/>
      <c r="B966" s="6"/>
      <c r="C966" s="6"/>
      <c r="D966" s="6"/>
      <c r="E966" s="6"/>
      <c r="F966" s="6"/>
      <c r="G966" s="6"/>
    </row>
    <row r="967" spans="1:7" ht="25.5" thickBot="1" x14ac:dyDescent="0.3">
      <c r="A967" s="7" t="s">
        <v>18251</v>
      </c>
      <c r="B967" s="7" t="s">
        <v>18252</v>
      </c>
      <c r="C967" s="8"/>
      <c r="D967" s="9"/>
      <c r="E967" s="9"/>
      <c r="F967" s="9"/>
      <c r="G967" s="9"/>
    </row>
    <row r="968" spans="1:7" ht="15.75" thickBot="1" x14ac:dyDescent="0.3">
      <c r="A968" s="6"/>
      <c r="B968" s="6"/>
      <c r="C968" s="6"/>
      <c r="D968" s="6"/>
      <c r="E968" s="6"/>
      <c r="F968" s="6"/>
      <c r="G968" s="6"/>
    </row>
    <row r="969" spans="1:7" ht="15.75" thickBot="1" x14ac:dyDescent="0.3">
      <c r="A969" s="7" t="s">
        <v>18253</v>
      </c>
      <c r="B969" s="7" t="s">
        <v>18199</v>
      </c>
      <c r="C969" s="8" t="s">
        <v>12</v>
      </c>
      <c r="D969" s="9">
        <v>2.72</v>
      </c>
      <c r="E969" s="9"/>
      <c r="F969" s="9">
        <v>80.150000000000006</v>
      </c>
      <c r="G969" s="9"/>
    </row>
    <row r="970" spans="1:7" ht="15.75" thickBot="1" x14ac:dyDescent="0.3">
      <c r="A970" s="6"/>
      <c r="B970" s="6"/>
      <c r="C970" s="6"/>
      <c r="D970" s="6"/>
      <c r="E970" s="6"/>
      <c r="F970" s="6"/>
      <c r="G970" s="6"/>
    </row>
    <row r="971" spans="1:7" ht="15.75" thickBot="1" x14ac:dyDescent="0.3">
      <c r="A971" s="7" t="s">
        <v>18254</v>
      </c>
      <c r="B971" s="7" t="s">
        <v>18201</v>
      </c>
      <c r="C971" s="8" t="s">
        <v>12</v>
      </c>
      <c r="D971" s="9">
        <v>3.34</v>
      </c>
      <c r="E971" s="9"/>
      <c r="F971" s="9">
        <v>80.239999999999995</v>
      </c>
      <c r="G971" s="9"/>
    </row>
    <row r="972" spans="1:7" ht="15.75" thickBot="1" x14ac:dyDescent="0.3">
      <c r="A972" s="6"/>
      <c r="B972" s="6"/>
      <c r="C972" s="6"/>
      <c r="D972" s="6"/>
      <c r="E972" s="6"/>
      <c r="F972" s="6"/>
      <c r="G972" s="6"/>
    </row>
    <row r="973" spans="1:7" ht="15.75" thickBot="1" x14ac:dyDescent="0.3">
      <c r="A973" s="7" t="s">
        <v>18255</v>
      </c>
      <c r="B973" s="7" t="s">
        <v>18053</v>
      </c>
      <c r="C973" s="8" t="s">
        <v>12</v>
      </c>
      <c r="D973" s="9">
        <v>4.37</v>
      </c>
      <c r="E973" s="9"/>
      <c r="F973" s="9">
        <v>80.09</v>
      </c>
      <c r="G973" s="9"/>
    </row>
    <row r="974" spans="1:7" ht="15.75" thickBot="1" x14ac:dyDescent="0.3">
      <c r="A974" s="6"/>
      <c r="B974" s="6"/>
      <c r="C974" s="6"/>
      <c r="D974" s="6"/>
      <c r="E974" s="6"/>
      <c r="F974" s="6"/>
      <c r="G974" s="6"/>
    </row>
    <row r="975" spans="1:7" ht="15.75" thickBot="1" x14ac:dyDescent="0.3">
      <c r="A975" s="7" t="s">
        <v>18256</v>
      </c>
      <c r="B975" s="7" t="s">
        <v>18055</v>
      </c>
      <c r="C975" s="8" t="s">
        <v>12</v>
      </c>
      <c r="D975" s="9">
        <v>5.72</v>
      </c>
      <c r="E975" s="9"/>
      <c r="F975" s="9">
        <v>80.069999999999993</v>
      </c>
      <c r="G975" s="9"/>
    </row>
    <row r="976" spans="1:7" ht="15.75" thickBot="1" x14ac:dyDescent="0.3">
      <c r="A976" s="6"/>
      <c r="B976" s="6"/>
      <c r="C976" s="6"/>
      <c r="D976" s="6"/>
      <c r="E976" s="6"/>
      <c r="F976" s="6"/>
      <c r="G976" s="6"/>
    </row>
    <row r="977" spans="1:7" ht="15.75" thickBot="1" x14ac:dyDescent="0.3">
      <c r="A977" s="7" t="s">
        <v>18257</v>
      </c>
      <c r="B977" s="7" t="s">
        <v>18057</v>
      </c>
      <c r="C977" s="8" t="s">
        <v>12</v>
      </c>
      <c r="D977" s="9">
        <v>8.8699999999999992</v>
      </c>
      <c r="E977" s="9"/>
      <c r="F977" s="9">
        <v>80.05</v>
      </c>
      <c r="G977" s="9"/>
    </row>
    <row r="978" spans="1:7" ht="15.75" thickBot="1" x14ac:dyDescent="0.3">
      <c r="A978" s="6"/>
      <c r="B978" s="6"/>
      <c r="C978" s="6"/>
      <c r="D978" s="6"/>
      <c r="E978" s="6"/>
      <c r="F978" s="6"/>
      <c r="G978" s="6"/>
    </row>
    <row r="979" spans="1:7" ht="15.75" thickBot="1" x14ac:dyDescent="0.3">
      <c r="A979" s="7" t="s">
        <v>18258</v>
      </c>
      <c r="B979" s="7" t="s">
        <v>18059</v>
      </c>
      <c r="C979" s="8" t="s">
        <v>12</v>
      </c>
      <c r="D979" s="9">
        <v>12.5</v>
      </c>
      <c r="E979" s="9"/>
      <c r="F979" s="9">
        <v>80.08</v>
      </c>
      <c r="G979" s="9"/>
    </row>
    <row r="980" spans="1:7" ht="15.75" thickBot="1" x14ac:dyDescent="0.3">
      <c r="A980" s="6"/>
      <c r="B980" s="6"/>
      <c r="C980" s="6"/>
      <c r="D980" s="6"/>
      <c r="E980" s="6"/>
      <c r="F980" s="6"/>
      <c r="G980" s="6"/>
    </row>
    <row r="981" spans="1:7" ht="15.75" thickBot="1" x14ac:dyDescent="0.3">
      <c r="A981" s="7" t="s">
        <v>18259</v>
      </c>
      <c r="B981" s="7" t="s">
        <v>18061</v>
      </c>
      <c r="C981" s="8" t="s">
        <v>12</v>
      </c>
      <c r="D981" s="9">
        <v>14.73</v>
      </c>
      <c r="E981" s="9"/>
      <c r="F981" s="9">
        <v>80.11</v>
      </c>
      <c r="G981" s="9"/>
    </row>
    <row r="982" spans="1:7" ht="15.75" thickBot="1" x14ac:dyDescent="0.3">
      <c r="A982" s="6"/>
      <c r="B982" s="6"/>
      <c r="C982" s="6"/>
      <c r="D982" s="6"/>
      <c r="E982" s="6"/>
      <c r="F982" s="6"/>
      <c r="G982" s="6"/>
    </row>
    <row r="983" spans="1:7" ht="25.5" thickBot="1" x14ac:dyDescent="0.3">
      <c r="A983" s="7" t="s">
        <v>18260</v>
      </c>
      <c r="B983" s="7" t="s">
        <v>18261</v>
      </c>
      <c r="C983" s="8"/>
      <c r="D983" s="9"/>
      <c r="E983" s="9"/>
      <c r="F983" s="9"/>
      <c r="G983" s="9"/>
    </row>
    <row r="984" spans="1:7" ht="15.75" thickBot="1" x14ac:dyDescent="0.3">
      <c r="A984" s="6"/>
      <c r="B984" s="6"/>
      <c r="C984" s="6"/>
      <c r="D984" s="6"/>
      <c r="E984" s="6"/>
      <c r="F984" s="6"/>
      <c r="G984" s="6"/>
    </row>
    <row r="985" spans="1:7" ht="15.75" thickBot="1" x14ac:dyDescent="0.3">
      <c r="A985" s="7" t="s">
        <v>18262</v>
      </c>
      <c r="B985" s="7" t="s">
        <v>18209</v>
      </c>
      <c r="C985" s="8" t="s">
        <v>12</v>
      </c>
      <c r="D985" s="9">
        <v>4.8600000000000003</v>
      </c>
      <c r="E985" s="9"/>
      <c r="F985" s="9">
        <v>80.040000000000006</v>
      </c>
      <c r="G985" s="9"/>
    </row>
    <row r="986" spans="1:7" ht="15.75" thickBot="1" x14ac:dyDescent="0.3">
      <c r="A986" s="6"/>
      <c r="B986" s="6"/>
      <c r="C986" s="6"/>
      <c r="D986" s="6"/>
      <c r="E986" s="6"/>
      <c r="F986" s="6"/>
      <c r="G986" s="6"/>
    </row>
    <row r="987" spans="1:7" ht="15.75" thickBot="1" x14ac:dyDescent="0.3">
      <c r="A987" s="7" t="s">
        <v>18263</v>
      </c>
      <c r="B987" s="7" t="s">
        <v>18211</v>
      </c>
      <c r="C987" s="8" t="s">
        <v>12</v>
      </c>
      <c r="D987" s="9">
        <v>4.1500000000000004</v>
      </c>
      <c r="E987" s="9"/>
      <c r="F987" s="9">
        <v>80</v>
      </c>
      <c r="G987" s="9"/>
    </row>
    <row r="988" spans="1:7" ht="15.75" thickBot="1" x14ac:dyDescent="0.3">
      <c r="A988" s="6"/>
      <c r="B988" s="6"/>
      <c r="C988" s="6"/>
      <c r="D988" s="6"/>
      <c r="E988" s="6"/>
      <c r="F988" s="6"/>
      <c r="G988" s="6"/>
    </row>
    <row r="989" spans="1:7" ht="15.75" thickBot="1" x14ac:dyDescent="0.3">
      <c r="A989" s="7" t="s">
        <v>18264</v>
      </c>
      <c r="B989" s="7" t="s">
        <v>18085</v>
      </c>
      <c r="C989" s="8" t="s">
        <v>12</v>
      </c>
      <c r="D989" s="9">
        <v>5.59</v>
      </c>
      <c r="E989" s="9"/>
      <c r="F989" s="9">
        <v>80.14</v>
      </c>
      <c r="G989" s="9"/>
    </row>
    <row r="990" spans="1:7" ht="15.75" thickBot="1" x14ac:dyDescent="0.3">
      <c r="A990" s="6"/>
      <c r="B990" s="6"/>
      <c r="C990" s="6"/>
      <c r="D990" s="6"/>
      <c r="E990" s="6"/>
      <c r="F990" s="6"/>
      <c r="G990" s="6"/>
    </row>
    <row r="991" spans="1:7" ht="15.75" thickBot="1" x14ac:dyDescent="0.3">
      <c r="A991" s="7" t="s">
        <v>18265</v>
      </c>
      <c r="B991" s="7" t="s">
        <v>18087</v>
      </c>
      <c r="C991" s="8" t="s">
        <v>12</v>
      </c>
      <c r="D991" s="9">
        <v>7.27</v>
      </c>
      <c r="E991" s="9"/>
      <c r="F991" s="9">
        <v>80.06</v>
      </c>
      <c r="G991" s="9"/>
    </row>
    <row r="992" spans="1:7" ht="15.75" thickBot="1" x14ac:dyDescent="0.3">
      <c r="A992" s="6"/>
      <c r="B992" s="6"/>
      <c r="C992" s="6"/>
      <c r="D992" s="6"/>
      <c r="E992" s="6"/>
      <c r="F992" s="6"/>
      <c r="G992" s="6"/>
    </row>
    <row r="993" spans="1:7" ht="15.75" thickBot="1" x14ac:dyDescent="0.3">
      <c r="A993" s="7" t="s">
        <v>18266</v>
      </c>
      <c r="B993" s="7" t="s">
        <v>18089</v>
      </c>
      <c r="C993" s="8" t="s">
        <v>12</v>
      </c>
      <c r="D993" s="9">
        <v>11.35</v>
      </c>
      <c r="E993" s="9"/>
      <c r="F993" s="9">
        <v>80.09</v>
      </c>
      <c r="G993" s="9"/>
    </row>
    <row r="994" spans="1:7" ht="15.75" thickBot="1" x14ac:dyDescent="0.3">
      <c r="A994" s="6"/>
      <c r="B994" s="6"/>
      <c r="C994" s="6"/>
      <c r="D994" s="6"/>
      <c r="E994" s="6"/>
      <c r="F994" s="6"/>
      <c r="G994" s="6"/>
    </row>
    <row r="995" spans="1:7" ht="15.75" thickBot="1" x14ac:dyDescent="0.3">
      <c r="A995" s="7" t="s">
        <v>18267</v>
      </c>
      <c r="B995" s="7" t="s">
        <v>18091</v>
      </c>
      <c r="C995" s="8" t="s">
        <v>12</v>
      </c>
      <c r="D995" s="9">
        <v>14.83</v>
      </c>
      <c r="E995" s="9"/>
      <c r="F995" s="9">
        <v>80.11</v>
      </c>
      <c r="G995" s="9"/>
    </row>
    <row r="996" spans="1:7" ht="15.75" thickBot="1" x14ac:dyDescent="0.3">
      <c r="A996" s="6"/>
      <c r="B996" s="6"/>
      <c r="C996" s="6"/>
      <c r="D996" s="6"/>
      <c r="E996" s="6"/>
      <c r="F996" s="6"/>
      <c r="G996" s="6"/>
    </row>
    <row r="997" spans="1:7" ht="15.75" thickBot="1" x14ac:dyDescent="0.3">
      <c r="A997" s="7" t="s">
        <v>18268</v>
      </c>
      <c r="B997" s="7" t="s">
        <v>18269</v>
      </c>
      <c r="C997" s="8"/>
      <c r="D997" s="9"/>
      <c r="E997" s="9"/>
      <c r="F997" s="9"/>
      <c r="G997" s="9"/>
    </row>
    <row r="998" spans="1:7" ht="15.75" thickBot="1" x14ac:dyDescent="0.3">
      <c r="A998" s="6"/>
      <c r="B998" s="6"/>
      <c r="C998" s="6"/>
      <c r="D998" s="6"/>
      <c r="E998" s="6"/>
      <c r="F998" s="6"/>
      <c r="G998" s="6"/>
    </row>
    <row r="999" spans="1:7" ht="15.75" thickBot="1" x14ac:dyDescent="0.3">
      <c r="A999" s="7" t="s">
        <v>18270</v>
      </c>
      <c r="B999" s="7" t="s">
        <v>18271</v>
      </c>
      <c r="C999" s="8" t="s">
        <v>12</v>
      </c>
      <c r="D999" s="9">
        <v>0.96</v>
      </c>
      <c r="E999" s="9"/>
      <c r="F999" s="9">
        <v>80.209999999999994</v>
      </c>
      <c r="G999" s="9"/>
    </row>
    <row r="1000" spans="1:7" ht="15.75" thickBot="1" x14ac:dyDescent="0.3">
      <c r="A1000" s="6"/>
      <c r="B1000" s="6"/>
      <c r="C1000" s="6"/>
      <c r="D1000" s="6"/>
      <c r="E1000" s="6"/>
      <c r="F1000" s="6"/>
      <c r="G1000" s="6"/>
    </row>
    <row r="1001" spans="1:7" ht="15.75" thickBot="1" x14ac:dyDescent="0.3">
      <c r="A1001" s="7" t="s">
        <v>18272</v>
      </c>
      <c r="B1001" s="7" t="s">
        <v>18273</v>
      </c>
      <c r="C1001" s="8" t="s">
        <v>12</v>
      </c>
      <c r="D1001" s="9">
        <v>1.39</v>
      </c>
      <c r="E1001" s="9"/>
      <c r="F1001" s="9">
        <v>79.86</v>
      </c>
      <c r="G1001" s="9"/>
    </row>
    <row r="1002" spans="1:7" ht="15.75" thickBot="1" x14ac:dyDescent="0.3">
      <c r="A1002" s="6"/>
      <c r="B1002" s="6"/>
      <c r="C1002" s="6"/>
      <c r="D1002" s="6"/>
      <c r="E1002" s="6"/>
      <c r="F1002" s="6"/>
      <c r="G1002" s="6"/>
    </row>
    <row r="1003" spans="1:7" ht="15.75" thickBot="1" x14ac:dyDescent="0.3">
      <c r="A1003" s="7" t="s">
        <v>18274</v>
      </c>
      <c r="B1003" s="7" t="s">
        <v>18275</v>
      </c>
      <c r="C1003" s="8" t="s">
        <v>12</v>
      </c>
      <c r="D1003" s="9">
        <v>1.63</v>
      </c>
      <c r="E1003" s="9"/>
      <c r="F1003" s="9">
        <v>79.75</v>
      </c>
      <c r="G1003" s="9"/>
    </row>
    <row r="1004" spans="1:7" ht="15.75" thickBot="1" x14ac:dyDescent="0.3">
      <c r="A1004" s="6"/>
      <c r="B1004" s="6"/>
      <c r="C1004" s="6"/>
      <c r="D1004" s="6"/>
      <c r="E1004" s="6"/>
      <c r="F1004" s="6"/>
      <c r="G1004" s="6"/>
    </row>
    <row r="1005" spans="1:7" ht="15.75" thickBot="1" x14ac:dyDescent="0.3">
      <c r="A1005" s="7" t="s">
        <v>18276</v>
      </c>
      <c r="B1005" s="7" t="s">
        <v>18277</v>
      </c>
      <c r="C1005" s="8" t="s">
        <v>12</v>
      </c>
      <c r="D1005" s="9">
        <v>1.9</v>
      </c>
      <c r="E1005" s="9"/>
      <c r="F1005" s="9">
        <v>80</v>
      </c>
      <c r="G1005" s="9"/>
    </row>
    <row r="1006" spans="1:7" ht="15.75" thickBot="1" x14ac:dyDescent="0.3">
      <c r="A1006" s="6"/>
      <c r="B1006" s="6"/>
      <c r="C1006" s="6"/>
      <c r="D1006" s="6"/>
      <c r="E1006" s="6"/>
      <c r="F1006" s="6"/>
      <c r="G1006" s="6"/>
    </row>
    <row r="1007" spans="1:7" ht="15.75" thickBot="1" x14ac:dyDescent="0.3">
      <c r="A1007" s="7" t="s">
        <v>18278</v>
      </c>
      <c r="B1007" s="7" t="s">
        <v>18279</v>
      </c>
      <c r="C1007" s="8" t="s">
        <v>12</v>
      </c>
      <c r="D1007" s="9">
        <v>2.12</v>
      </c>
      <c r="E1007" s="9"/>
      <c r="F1007" s="9">
        <v>80.19</v>
      </c>
      <c r="G1007" s="9"/>
    </row>
    <row r="1008" spans="1:7" ht="15.75" thickBot="1" x14ac:dyDescent="0.3">
      <c r="A1008" s="6"/>
      <c r="B1008" s="6"/>
      <c r="C1008" s="6"/>
      <c r="D1008" s="6"/>
      <c r="E1008" s="6"/>
      <c r="F1008" s="6"/>
      <c r="G1008" s="6"/>
    </row>
    <row r="1009" spans="1:7" ht="15.75" thickBot="1" x14ac:dyDescent="0.3">
      <c r="A1009" s="7" t="s">
        <v>18280</v>
      </c>
      <c r="B1009" s="7" t="s">
        <v>18281</v>
      </c>
      <c r="C1009" s="8" t="s">
        <v>12</v>
      </c>
      <c r="D1009" s="9">
        <v>2.5099999999999998</v>
      </c>
      <c r="E1009" s="9"/>
      <c r="F1009" s="9">
        <v>80.08</v>
      </c>
      <c r="G1009" s="9"/>
    </row>
    <row r="1010" spans="1:7" ht="15.75" thickBot="1" x14ac:dyDescent="0.3">
      <c r="A1010" s="6"/>
      <c r="B1010" s="6"/>
      <c r="C1010" s="6"/>
      <c r="D1010" s="6"/>
      <c r="E1010" s="6"/>
      <c r="F1010" s="6"/>
      <c r="G1010" s="6"/>
    </row>
    <row r="1011" spans="1:7" ht="15.75" thickBot="1" x14ac:dyDescent="0.3">
      <c r="A1011" s="7" t="s">
        <v>18282</v>
      </c>
      <c r="B1011" s="7" t="s">
        <v>18283</v>
      </c>
      <c r="C1011" s="8" t="s">
        <v>12</v>
      </c>
      <c r="D1011" s="9">
        <v>3.23</v>
      </c>
      <c r="E1011" s="9"/>
      <c r="F1011" s="9">
        <v>80.19</v>
      </c>
      <c r="G1011" s="9"/>
    </row>
    <row r="1012" spans="1:7" ht="15.75" thickBot="1" x14ac:dyDescent="0.3">
      <c r="A1012" s="6"/>
      <c r="B1012" s="6"/>
      <c r="C1012" s="6"/>
      <c r="D1012" s="6"/>
      <c r="E1012" s="6"/>
      <c r="F1012" s="6"/>
      <c r="G1012" s="6"/>
    </row>
    <row r="1013" spans="1:7" ht="15.75" thickBot="1" x14ac:dyDescent="0.3">
      <c r="A1013" s="7" t="s">
        <v>18284</v>
      </c>
      <c r="B1013" s="7" t="s">
        <v>18285</v>
      </c>
      <c r="C1013" s="8" t="s">
        <v>12</v>
      </c>
      <c r="D1013" s="9">
        <v>1.3</v>
      </c>
      <c r="E1013" s="9"/>
      <c r="F1013" s="9">
        <v>80</v>
      </c>
      <c r="G1013" s="9"/>
    </row>
    <row r="1014" spans="1:7" ht="15.75" thickBot="1" x14ac:dyDescent="0.3">
      <c r="A1014" s="6"/>
      <c r="B1014" s="6"/>
      <c r="C1014" s="6"/>
      <c r="D1014" s="6"/>
      <c r="E1014" s="6"/>
      <c r="F1014" s="6"/>
      <c r="G1014" s="6"/>
    </row>
    <row r="1015" spans="1:7" ht="15.75" thickBot="1" x14ac:dyDescent="0.3">
      <c r="A1015" s="7" t="s">
        <v>18286</v>
      </c>
      <c r="B1015" s="7" t="s">
        <v>18287</v>
      </c>
      <c r="C1015" s="8" t="s">
        <v>12</v>
      </c>
      <c r="D1015" s="9">
        <v>1.86</v>
      </c>
      <c r="E1015" s="9"/>
      <c r="F1015" s="9">
        <v>80.11</v>
      </c>
      <c r="G1015" s="9"/>
    </row>
    <row r="1016" spans="1:7" ht="15.75" thickBot="1" x14ac:dyDescent="0.3">
      <c r="A1016" s="6"/>
      <c r="B1016" s="6"/>
      <c r="C1016" s="6"/>
      <c r="D1016" s="6"/>
      <c r="E1016" s="6"/>
      <c r="F1016" s="6"/>
      <c r="G1016" s="6"/>
    </row>
    <row r="1017" spans="1:7" ht="15.75" thickBot="1" x14ac:dyDescent="0.3">
      <c r="A1017" s="7" t="s">
        <v>18288</v>
      </c>
      <c r="B1017" s="7" t="s">
        <v>18289</v>
      </c>
      <c r="C1017" s="8" t="s">
        <v>12</v>
      </c>
      <c r="D1017" s="9">
        <v>2.19</v>
      </c>
      <c r="E1017" s="9"/>
      <c r="F1017" s="9">
        <v>79.91</v>
      </c>
      <c r="G1017" s="9"/>
    </row>
    <row r="1018" spans="1:7" ht="15.75" thickBot="1" x14ac:dyDescent="0.3">
      <c r="A1018" s="6"/>
      <c r="B1018" s="6"/>
      <c r="C1018" s="6"/>
      <c r="D1018" s="6"/>
      <c r="E1018" s="6"/>
      <c r="F1018" s="6"/>
      <c r="G1018" s="6"/>
    </row>
    <row r="1019" spans="1:7" ht="15.75" thickBot="1" x14ac:dyDescent="0.3">
      <c r="A1019" s="7" t="s">
        <v>18290</v>
      </c>
      <c r="B1019" s="7" t="s">
        <v>18291</v>
      </c>
      <c r="C1019" s="8" t="s">
        <v>12</v>
      </c>
      <c r="D1019" s="9">
        <v>2.57</v>
      </c>
      <c r="E1019" s="9"/>
      <c r="F1019" s="9">
        <v>80.16</v>
      </c>
      <c r="G1019" s="9"/>
    </row>
    <row r="1020" spans="1:7" ht="15.75" thickBot="1" x14ac:dyDescent="0.3">
      <c r="A1020" s="6"/>
      <c r="B1020" s="6"/>
      <c r="C1020" s="6"/>
      <c r="D1020" s="6"/>
      <c r="E1020" s="6"/>
      <c r="F1020" s="6"/>
      <c r="G1020" s="6"/>
    </row>
    <row r="1021" spans="1:7" ht="15.75" thickBot="1" x14ac:dyDescent="0.3">
      <c r="A1021" s="7" t="s">
        <v>18292</v>
      </c>
      <c r="B1021" s="7" t="s">
        <v>18293</v>
      </c>
      <c r="C1021" s="8" t="s">
        <v>12</v>
      </c>
      <c r="D1021" s="9">
        <v>2.88</v>
      </c>
      <c r="E1021" s="9"/>
      <c r="F1021" s="9">
        <v>80.209999999999994</v>
      </c>
      <c r="G1021" s="9"/>
    </row>
    <row r="1022" spans="1:7" ht="15.75" thickBot="1" x14ac:dyDescent="0.3">
      <c r="A1022" s="6"/>
      <c r="B1022" s="6"/>
      <c r="C1022" s="6"/>
      <c r="D1022" s="6"/>
      <c r="E1022" s="6"/>
      <c r="F1022" s="6"/>
      <c r="G1022" s="6"/>
    </row>
    <row r="1023" spans="1:7" ht="15.75" thickBot="1" x14ac:dyDescent="0.3">
      <c r="A1023" s="7" t="s">
        <v>18294</v>
      </c>
      <c r="B1023" s="7" t="s">
        <v>18295</v>
      </c>
      <c r="C1023" s="8" t="s">
        <v>12</v>
      </c>
      <c r="D1023" s="9">
        <v>3.44</v>
      </c>
      <c r="E1023" s="9"/>
      <c r="F1023" s="9">
        <v>80.23</v>
      </c>
      <c r="G1023" s="9"/>
    </row>
    <row r="1024" spans="1:7" ht="15.75" thickBot="1" x14ac:dyDescent="0.3">
      <c r="A1024" s="6"/>
      <c r="B1024" s="6"/>
      <c r="C1024" s="6"/>
      <c r="D1024" s="6"/>
      <c r="E1024" s="6"/>
      <c r="F1024" s="6"/>
      <c r="G1024" s="6"/>
    </row>
    <row r="1025" spans="1:7" ht="15.75" thickBot="1" x14ac:dyDescent="0.3">
      <c r="A1025" s="7" t="s">
        <v>18296</v>
      </c>
      <c r="B1025" s="7" t="s">
        <v>18297</v>
      </c>
      <c r="C1025" s="8" t="s">
        <v>12</v>
      </c>
      <c r="D1025" s="9">
        <v>4.3499999999999996</v>
      </c>
      <c r="E1025" s="9"/>
      <c r="F1025" s="9">
        <v>80</v>
      </c>
      <c r="G1025" s="9"/>
    </row>
    <row r="1026" spans="1:7" ht="15.75" thickBot="1" x14ac:dyDescent="0.3">
      <c r="A1026" s="6"/>
      <c r="B1026" s="6"/>
      <c r="C1026" s="6"/>
      <c r="D1026" s="6"/>
      <c r="E1026" s="6"/>
      <c r="F1026" s="6"/>
      <c r="G1026" s="6"/>
    </row>
    <row r="1027" spans="1:7" ht="15.75" thickBot="1" x14ac:dyDescent="0.3">
      <c r="A1027" s="7" t="s">
        <v>18298</v>
      </c>
      <c r="B1027" s="7" t="s">
        <v>18299</v>
      </c>
      <c r="C1027" s="8" t="s">
        <v>12</v>
      </c>
      <c r="D1027" s="9">
        <v>2.0499999999999998</v>
      </c>
      <c r="E1027" s="9"/>
      <c r="F1027" s="9">
        <v>80</v>
      </c>
      <c r="G1027" s="9"/>
    </row>
    <row r="1028" spans="1:7" ht="15.75" thickBot="1" x14ac:dyDescent="0.3">
      <c r="A1028" s="6"/>
      <c r="B1028" s="6"/>
      <c r="C1028" s="6"/>
      <c r="D1028" s="6"/>
      <c r="E1028" s="6"/>
      <c r="F1028" s="6"/>
      <c r="G1028" s="6"/>
    </row>
    <row r="1029" spans="1:7" ht="15.75" thickBot="1" x14ac:dyDescent="0.3">
      <c r="A1029" s="7" t="s">
        <v>18300</v>
      </c>
      <c r="B1029" s="7" t="s">
        <v>18301</v>
      </c>
      <c r="C1029" s="8" t="s">
        <v>12</v>
      </c>
      <c r="D1029" s="9">
        <v>2.88</v>
      </c>
      <c r="E1029" s="9"/>
      <c r="F1029" s="9">
        <v>80.209999999999994</v>
      </c>
      <c r="G1029" s="9"/>
    </row>
    <row r="1030" spans="1:7" ht="15.75" thickBot="1" x14ac:dyDescent="0.3">
      <c r="A1030" s="6"/>
      <c r="B1030" s="6"/>
      <c r="C1030" s="6"/>
      <c r="D1030" s="6"/>
      <c r="E1030" s="6"/>
      <c r="F1030" s="6"/>
      <c r="G1030" s="6"/>
    </row>
    <row r="1031" spans="1:7" ht="15.75" thickBot="1" x14ac:dyDescent="0.3">
      <c r="A1031" s="7" t="s">
        <v>18302</v>
      </c>
      <c r="B1031" s="7" t="s">
        <v>18303</v>
      </c>
      <c r="C1031" s="8" t="s">
        <v>12</v>
      </c>
      <c r="D1031" s="9">
        <v>3.4</v>
      </c>
      <c r="E1031" s="9"/>
      <c r="F1031" s="9">
        <v>80</v>
      </c>
      <c r="G1031" s="9"/>
    </row>
    <row r="1032" spans="1:7" ht="15.75" thickBot="1" x14ac:dyDescent="0.3">
      <c r="A1032" s="6"/>
      <c r="B1032" s="6"/>
      <c r="C1032" s="6"/>
      <c r="D1032" s="6"/>
      <c r="E1032" s="6"/>
      <c r="F1032" s="6"/>
      <c r="G1032" s="6"/>
    </row>
    <row r="1033" spans="1:7" ht="15.75" thickBot="1" x14ac:dyDescent="0.3">
      <c r="A1033" s="7" t="s">
        <v>18304</v>
      </c>
      <c r="B1033" s="7" t="s">
        <v>18305</v>
      </c>
      <c r="C1033" s="8" t="s">
        <v>12</v>
      </c>
      <c r="D1033" s="9">
        <v>4.57</v>
      </c>
      <c r="E1033" s="9"/>
      <c r="F1033" s="9">
        <v>80.09</v>
      </c>
      <c r="G1033" s="9"/>
    </row>
    <row r="1034" spans="1:7" ht="15.75" thickBot="1" x14ac:dyDescent="0.3">
      <c r="A1034" s="6"/>
      <c r="B1034" s="6"/>
      <c r="C1034" s="6"/>
      <c r="D1034" s="6"/>
      <c r="E1034" s="6"/>
      <c r="F1034" s="6"/>
      <c r="G1034" s="6"/>
    </row>
    <row r="1035" spans="1:7" ht="15.75" thickBot="1" x14ac:dyDescent="0.3">
      <c r="A1035" s="7" t="s">
        <v>18306</v>
      </c>
      <c r="B1035" s="7" t="s">
        <v>18307</v>
      </c>
      <c r="C1035" s="8" t="s">
        <v>12</v>
      </c>
      <c r="D1035" s="9">
        <v>5.35</v>
      </c>
      <c r="E1035" s="9"/>
      <c r="F1035" s="9">
        <v>80</v>
      </c>
      <c r="G1035" s="9"/>
    </row>
    <row r="1036" spans="1:7" ht="15.75" thickBot="1" x14ac:dyDescent="0.3">
      <c r="A1036" s="6"/>
      <c r="B1036" s="6"/>
      <c r="C1036" s="6"/>
      <c r="D1036" s="6"/>
      <c r="E1036" s="6"/>
      <c r="F1036" s="6"/>
      <c r="G1036" s="6"/>
    </row>
    <row r="1037" spans="1:7" ht="15.75" thickBot="1" x14ac:dyDescent="0.3">
      <c r="A1037" s="7" t="s">
        <v>18308</v>
      </c>
      <c r="B1037" s="7" t="s">
        <v>18309</v>
      </c>
      <c r="C1037" s="8" t="s">
        <v>12</v>
      </c>
      <c r="D1037" s="9">
        <v>7</v>
      </c>
      <c r="E1037" s="9"/>
      <c r="F1037" s="9">
        <v>80</v>
      </c>
      <c r="G1037" s="9"/>
    </row>
    <row r="1038" spans="1:7" ht="15.75" thickBot="1" x14ac:dyDescent="0.3">
      <c r="A1038" s="6"/>
      <c r="B1038" s="6"/>
      <c r="C1038" s="6"/>
      <c r="D1038" s="6"/>
      <c r="E1038" s="6"/>
      <c r="F1038" s="6"/>
      <c r="G1038" s="6"/>
    </row>
    <row r="1039" spans="1:7" ht="25.5" thickBot="1" x14ac:dyDescent="0.3">
      <c r="A1039" s="7" t="s">
        <v>18310</v>
      </c>
      <c r="B1039" s="7" t="s">
        <v>18311</v>
      </c>
      <c r="C1039" s="8"/>
      <c r="D1039" s="9"/>
      <c r="E1039" s="9"/>
      <c r="F1039" s="9"/>
      <c r="G1039" s="9"/>
    </row>
    <row r="1040" spans="1:7" ht="15.75" thickBot="1" x14ac:dyDescent="0.3">
      <c r="A1040" s="6"/>
      <c r="B1040" s="6"/>
      <c r="C1040" s="6"/>
      <c r="D1040" s="6"/>
      <c r="E1040" s="6"/>
      <c r="F1040" s="6"/>
      <c r="G1040" s="6"/>
    </row>
    <row r="1041" spans="1:7" ht="15.75" thickBot="1" x14ac:dyDescent="0.3">
      <c r="A1041" s="7" t="s">
        <v>18312</v>
      </c>
      <c r="B1041" s="7" t="s">
        <v>18209</v>
      </c>
      <c r="C1041" s="8" t="s">
        <v>12</v>
      </c>
      <c r="D1041" s="9">
        <v>1.47</v>
      </c>
      <c r="E1041" s="9"/>
      <c r="F1041" s="9">
        <v>80.27</v>
      </c>
      <c r="G1041" s="9"/>
    </row>
    <row r="1042" spans="1:7" ht="15.75" thickBot="1" x14ac:dyDescent="0.3">
      <c r="A1042" s="6"/>
      <c r="B1042" s="6"/>
      <c r="C1042" s="6"/>
      <c r="D1042" s="6"/>
      <c r="E1042" s="6"/>
      <c r="F1042" s="6"/>
      <c r="G1042" s="6"/>
    </row>
    <row r="1043" spans="1:7" ht="15.75" thickBot="1" x14ac:dyDescent="0.3">
      <c r="A1043" s="7" t="s">
        <v>18313</v>
      </c>
      <c r="B1043" s="7" t="s">
        <v>18285</v>
      </c>
      <c r="C1043" s="8" t="s">
        <v>12</v>
      </c>
      <c r="D1043" s="9">
        <v>2.09</v>
      </c>
      <c r="E1043" s="9"/>
      <c r="F1043" s="9">
        <v>79.900000000000006</v>
      </c>
      <c r="G1043" s="9"/>
    </row>
    <row r="1044" spans="1:7" ht="15.75" thickBot="1" x14ac:dyDescent="0.3">
      <c r="A1044" s="6"/>
      <c r="B1044" s="6"/>
      <c r="C1044" s="6"/>
      <c r="D1044" s="6"/>
      <c r="E1044" s="6"/>
      <c r="F1044" s="6"/>
      <c r="G1044" s="6"/>
    </row>
    <row r="1045" spans="1:7" ht="15.75" thickBot="1" x14ac:dyDescent="0.3">
      <c r="A1045" s="7" t="s">
        <v>18314</v>
      </c>
      <c r="B1045" s="7" t="s">
        <v>18287</v>
      </c>
      <c r="C1045" s="8" t="s">
        <v>12</v>
      </c>
      <c r="D1045" s="9">
        <v>2.98</v>
      </c>
      <c r="E1045" s="9"/>
      <c r="F1045" s="9">
        <v>80.2</v>
      </c>
      <c r="G1045" s="9"/>
    </row>
    <row r="1046" spans="1:7" ht="15.75" thickBot="1" x14ac:dyDescent="0.3">
      <c r="A1046" s="6"/>
      <c r="B1046" s="6"/>
      <c r="C1046" s="6"/>
      <c r="D1046" s="6"/>
      <c r="E1046" s="6"/>
      <c r="F1046" s="6"/>
      <c r="G1046" s="6"/>
    </row>
    <row r="1047" spans="1:7" ht="15.75" thickBot="1" x14ac:dyDescent="0.3">
      <c r="A1047" s="7" t="s">
        <v>18315</v>
      </c>
      <c r="B1047" s="7" t="s">
        <v>18289</v>
      </c>
      <c r="C1047" s="8" t="s">
        <v>12</v>
      </c>
      <c r="D1047" s="9">
        <v>3.58</v>
      </c>
      <c r="E1047" s="9"/>
      <c r="F1047" s="9">
        <v>79.89</v>
      </c>
      <c r="G1047" s="9"/>
    </row>
    <row r="1048" spans="1:7" ht="15.75" thickBot="1" x14ac:dyDescent="0.3">
      <c r="A1048" s="6"/>
      <c r="B1048" s="6"/>
      <c r="C1048" s="6"/>
      <c r="D1048" s="6"/>
      <c r="E1048" s="6"/>
      <c r="F1048" s="6"/>
      <c r="G1048" s="6"/>
    </row>
    <row r="1049" spans="1:7" ht="15.75" thickBot="1" x14ac:dyDescent="0.3">
      <c r="A1049" s="7" t="s">
        <v>18316</v>
      </c>
      <c r="B1049" s="7" t="s">
        <v>18293</v>
      </c>
      <c r="C1049" s="8" t="s">
        <v>12</v>
      </c>
      <c r="D1049" s="9">
        <v>4.7699999999999996</v>
      </c>
      <c r="E1049" s="9"/>
      <c r="F1049" s="9">
        <v>80.08</v>
      </c>
      <c r="G1049" s="9"/>
    </row>
    <row r="1050" spans="1:7" ht="15.75" thickBot="1" x14ac:dyDescent="0.3">
      <c r="A1050" s="6"/>
      <c r="B1050" s="6"/>
      <c r="C1050" s="6"/>
      <c r="D1050" s="6"/>
      <c r="E1050" s="6"/>
      <c r="F1050" s="6"/>
      <c r="G1050" s="6"/>
    </row>
    <row r="1051" spans="1:7" ht="15.75" thickBot="1" x14ac:dyDescent="0.3">
      <c r="A1051" s="7" t="s">
        <v>18317</v>
      </c>
      <c r="B1051" s="7" t="s">
        <v>18295</v>
      </c>
      <c r="C1051" s="8" t="s">
        <v>12</v>
      </c>
      <c r="D1051" s="9">
        <v>3.58</v>
      </c>
      <c r="E1051" s="9"/>
      <c r="F1051" s="9">
        <v>79.89</v>
      </c>
      <c r="G1051" s="9"/>
    </row>
    <row r="1052" spans="1:7" ht="15.75" thickBot="1" x14ac:dyDescent="0.3">
      <c r="A1052" s="6"/>
      <c r="B1052" s="6"/>
      <c r="C1052" s="6"/>
      <c r="D1052" s="6"/>
      <c r="E1052" s="6"/>
      <c r="F1052" s="6"/>
      <c r="G1052" s="6"/>
    </row>
    <row r="1053" spans="1:7" ht="15.75" thickBot="1" x14ac:dyDescent="0.3">
      <c r="A1053" s="7" t="s">
        <v>18318</v>
      </c>
      <c r="B1053" s="7" t="s">
        <v>18297</v>
      </c>
      <c r="C1053" s="8" t="s">
        <v>12</v>
      </c>
      <c r="D1053" s="9">
        <v>7.16</v>
      </c>
      <c r="E1053" s="9"/>
      <c r="F1053" s="9">
        <v>80.17</v>
      </c>
      <c r="G1053" s="9"/>
    </row>
    <row r="1054" spans="1:7" ht="15.75" thickBot="1" x14ac:dyDescent="0.3">
      <c r="A1054" s="6"/>
      <c r="B1054" s="6"/>
      <c r="C1054" s="6"/>
      <c r="D1054" s="6"/>
      <c r="E1054" s="6"/>
      <c r="F1054" s="6"/>
      <c r="G1054" s="6"/>
    </row>
    <row r="1055" spans="1:7" ht="15.75" thickBot="1" x14ac:dyDescent="0.3">
      <c r="A1055" s="7" t="s">
        <v>18319</v>
      </c>
      <c r="B1055" s="7" t="s">
        <v>18299</v>
      </c>
      <c r="C1055" s="8" t="s">
        <v>12</v>
      </c>
      <c r="D1055" s="9">
        <v>3.52</v>
      </c>
      <c r="E1055" s="9"/>
      <c r="F1055" s="9">
        <v>80.11</v>
      </c>
      <c r="G1055" s="9"/>
    </row>
    <row r="1056" spans="1:7" ht="15.75" thickBot="1" x14ac:dyDescent="0.3">
      <c r="A1056" s="6"/>
      <c r="B1056" s="6"/>
      <c r="C1056" s="6"/>
      <c r="D1056" s="6"/>
      <c r="E1056" s="6"/>
      <c r="F1056" s="6"/>
      <c r="G1056" s="6"/>
    </row>
    <row r="1057" spans="1:7" ht="15.75" thickBot="1" x14ac:dyDescent="0.3">
      <c r="A1057" s="7" t="s">
        <v>18320</v>
      </c>
      <c r="B1057" s="7" t="s">
        <v>18301</v>
      </c>
      <c r="C1057" s="8" t="s">
        <v>12</v>
      </c>
      <c r="D1057" s="9">
        <v>4.43</v>
      </c>
      <c r="E1057" s="9"/>
      <c r="F1057" s="9">
        <v>80.14</v>
      </c>
      <c r="G1057" s="9"/>
    </row>
    <row r="1058" spans="1:7" ht="15.75" thickBot="1" x14ac:dyDescent="0.3">
      <c r="A1058" s="6"/>
      <c r="B1058" s="6"/>
      <c r="C1058" s="6"/>
      <c r="D1058" s="6"/>
      <c r="E1058" s="6"/>
      <c r="F1058" s="6"/>
      <c r="G1058" s="6"/>
    </row>
    <row r="1059" spans="1:7" ht="15.75" thickBot="1" x14ac:dyDescent="0.3">
      <c r="A1059" s="7" t="s">
        <v>18321</v>
      </c>
      <c r="B1059" s="7" t="s">
        <v>18303</v>
      </c>
      <c r="C1059" s="8" t="s">
        <v>12</v>
      </c>
      <c r="D1059" s="9">
        <v>5.09</v>
      </c>
      <c r="E1059" s="9"/>
      <c r="F1059" s="9">
        <v>80.16</v>
      </c>
      <c r="G1059" s="9"/>
    </row>
    <row r="1060" spans="1:7" ht="15.75" thickBot="1" x14ac:dyDescent="0.3">
      <c r="A1060" s="6"/>
      <c r="B1060" s="6"/>
      <c r="C1060" s="6"/>
      <c r="D1060" s="6"/>
      <c r="E1060" s="6"/>
      <c r="F1060" s="6"/>
      <c r="G1060" s="6"/>
    </row>
    <row r="1061" spans="1:7" ht="15.75" thickBot="1" x14ac:dyDescent="0.3">
      <c r="A1061" s="7" t="s">
        <v>18322</v>
      </c>
      <c r="B1061" s="7" t="s">
        <v>18305</v>
      </c>
      <c r="C1061" s="8" t="s">
        <v>12</v>
      </c>
      <c r="D1061" s="9">
        <v>6.85</v>
      </c>
      <c r="E1061" s="9"/>
      <c r="F1061" s="9">
        <v>80.150000000000006</v>
      </c>
      <c r="G1061" s="9"/>
    </row>
    <row r="1062" spans="1:7" ht="15.75" thickBot="1" x14ac:dyDescent="0.3">
      <c r="A1062" s="6"/>
      <c r="B1062" s="6"/>
      <c r="C1062" s="6"/>
      <c r="D1062" s="6"/>
      <c r="E1062" s="6"/>
      <c r="F1062" s="6"/>
      <c r="G1062" s="6"/>
    </row>
    <row r="1063" spans="1:7" ht="15.75" thickBot="1" x14ac:dyDescent="0.3">
      <c r="A1063" s="7" t="s">
        <v>18323</v>
      </c>
      <c r="B1063" s="7" t="s">
        <v>18307</v>
      </c>
      <c r="C1063" s="8" t="s">
        <v>12</v>
      </c>
      <c r="D1063" s="9">
        <v>7.71</v>
      </c>
      <c r="E1063" s="9"/>
      <c r="F1063" s="9">
        <v>80.16</v>
      </c>
      <c r="G1063" s="9"/>
    </row>
    <row r="1064" spans="1:7" ht="15.75" thickBot="1" x14ac:dyDescent="0.3">
      <c r="A1064" s="6"/>
      <c r="B1064" s="6"/>
      <c r="C1064" s="6"/>
      <c r="D1064" s="6"/>
      <c r="E1064" s="6"/>
      <c r="F1064" s="6"/>
      <c r="G1064" s="6"/>
    </row>
    <row r="1065" spans="1:7" ht="15.75" thickBot="1" x14ac:dyDescent="0.3">
      <c r="A1065" s="7" t="s">
        <v>18324</v>
      </c>
      <c r="B1065" s="7" t="s">
        <v>18309</v>
      </c>
      <c r="C1065" s="8" t="s">
        <v>12</v>
      </c>
      <c r="D1065" s="9">
        <v>9.89</v>
      </c>
      <c r="E1065" s="9"/>
      <c r="F1065" s="9">
        <v>80.08</v>
      </c>
      <c r="G1065" s="9"/>
    </row>
    <row r="1066" spans="1:7" ht="15.75" thickBot="1" x14ac:dyDescent="0.3">
      <c r="A1066" s="6"/>
      <c r="B1066" s="6"/>
      <c r="C1066" s="6"/>
      <c r="D1066" s="6"/>
      <c r="E1066" s="6"/>
      <c r="F1066" s="6"/>
      <c r="G1066" s="6"/>
    </row>
    <row r="1067" spans="1:7" ht="25.5" thickBot="1" x14ac:dyDescent="0.3">
      <c r="A1067" s="7" t="s">
        <v>18325</v>
      </c>
      <c r="B1067" s="7" t="s">
        <v>18326</v>
      </c>
      <c r="C1067" s="8"/>
      <c r="D1067" s="9"/>
      <c r="E1067" s="9"/>
      <c r="F1067" s="9"/>
      <c r="G1067" s="9"/>
    </row>
    <row r="1068" spans="1:7" ht="15.75" thickBot="1" x14ac:dyDescent="0.3">
      <c r="A1068" s="6"/>
      <c r="B1068" s="6"/>
      <c r="C1068" s="6"/>
      <c r="D1068" s="6"/>
      <c r="E1068" s="6"/>
      <c r="F1068" s="6"/>
      <c r="G1068" s="6"/>
    </row>
    <row r="1069" spans="1:7" ht="15.75" thickBot="1" x14ac:dyDescent="0.3">
      <c r="A1069" s="7" t="s">
        <v>18327</v>
      </c>
      <c r="B1069" s="7" t="s">
        <v>18328</v>
      </c>
      <c r="C1069" s="8" t="s">
        <v>12</v>
      </c>
      <c r="D1069" s="9">
        <v>0.59</v>
      </c>
      <c r="E1069" s="9"/>
      <c r="F1069" s="9">
        <v>81.36</v>
      </c>
      <c r="G1069" s="9"/>
    </row>
    <row r="1070" spans="1:7" ht="15.75" thickBot="1" x14ac:dyDescent="0.3">
      <c r="A1070" s="6"/>
      <c r="B1070" s="6"/>
      <c r="C1070" s="6"/>
      <c r="D1070" s="6"/>
      <c r="E1070" s="6"/>
      <c r="F1070" s="6"/>
      <c r="G1070" s="6"/>
    </row>
    <row r="1071" spans="1:7" ht="15.75" thickBot="1" x14ac:dyDescent="0.3">
      <c r="A1071" s="7" t="s">
        <v>18329</v>
      </c>
      <c r="B1071" s="7" t="s">
        <v>18330</v>
      </c>
      <c r="C1071" s="8" t="s">
        <v>12</v>
      </c>
      <c r="D1071" s="9">
        <v>0.72</v>
      </c>
      <c r="E1071" s="9"/>
      <c r="F1071" s="9">
        <v>79.17</v>
      </c>
      <c r="G1071" s="9"/>
    </row>
    <row r="1072" spans="1:7" ht="15.75" thickBot="1" x14ac:dyDescent="0.3">
      <c r="A1072" s="6"/>
      <c r="B1072" s="6"/>
      <c r="C1072" s="6"/>
      <c r="D1072" s="6"/>
      <c r="E1072" s="6"/>
      <c r="F1072" s="6"/>
      <c r="G1072" s="6"/>
    </row>
    <row r="1073" spans="1:7" ht="15.75" thickBot="1" x14ac:dyDescent="0.3">
      <c r="A1073" s="7" t="s">
        <v>18331</v>
      </c>
      <c r="B1073" s="7" t="s">
        <v>18332</v>
      </c>
      <c r="C1073" s="8" t="s">
        <v>12</v>
      </c>
      <c r="D1073" s="9">
        <v>0.83</v>
      </c>
      <c r="E1073" s="9"/>
      <c r="F1073" s="9">
        <v>79.52</v>
      </c>
      <c r="G1073" s="9"/>
    </row>
    <row r="1074" spans="1:7" ht="15.75" thickBot="1" x14ac:dyDescent="0.3">
      <c r="A1074" s="6"/>
      <c r="B1074" s="6"/>
      <c r="C1074" s="6"/>
      <c r="D1074" s="6"/>
      <c r="E1074" s="6"/>
      <c r="F1074" s="6"/>
      <c r="G1074" s="6"/>
    </row>
    <row r="1075" spans="1:7" ht="15.75" thickBot="1" x14ac:dyDescent="0.3">
      <c r="A1075" s="7" t="s">
        <v>18333</v>
      </c>
      <c r="B1075" s="7" t="s">
        <v>18334</v>
      </c>
      <c r="C1075" s="8" t="s">
        <v>12</v>
      </c>
      <c r="D1075" s="9">
        <v>0.73</v>
      </c>
      <c r="E1075" s="9"/>
      <c r="F1075" s="9">
        <v>79.45</v>
      </c>
      <c r="G1075" s="9"/>
    </row>
    <row r="1076" spans="1:7" ht="15.75" thickBot="1" x14ac:dyDescent="0.3">
      <c r="A1076" s="6"/>
      <c r="B1076" s="6"/>
      <c r="C1076" s="6"/>
      <c r="D1076" s="6"/>
      <c r="E1076" s="6"/>
      <c r="F1076" s="6"/>
      <c r="G1076" s="6"/>
    </row>
    <row r="1077" spans="1:7" ht="15.75" thickBot="1" x14ac:dyDescent="0.3">
      <c r="A1077" s="7" t="s">
        <v>18335</v>
      </c>
      <c r="B1077" s="7" t="s">
        <v>18336</v>
      </c>
      <c r="C1077" s="8" t="s">
        <v>12</v>
      </c>
      <c r="D1077" s="9">
        <v>0.86</v>
      </c>
      <c r="E1077" s="9"/>
      <c r="F1077" s="9">
        <v>80.23</v>
      </c>
      <c r="G1077" s="9"/>
    </row>
    <row r="1078" spans="1:7" ht="15.75" thickBot="1" x14ac:dyDescent="0.3">
      <c r="A1078" s="6"/>
      <c r="B1078" s="6"/>
      <c r="C1078" s="6"/>
      <c r="D1078" s="6"/>
      <c r="E1078" s="6"/>
      <c r="F1078" s="6"/>
      <c r="G1078" s="6"/>
    </row>
    <row r="1079" spans="1:7" ht="15.75" thickBot="1" x14ac:dyDescent="0.3">
      <c r="A1079" s="7" t="s">
        <v>18337</v>
      </c>
      <c r="B1079" s="7" t="s">
        <v>18338</v>
      </c>
      <c r="C1079" s="8" t="s">
        <v>12</v>
      </c>
      <c r="D1079" s="9">
        <v>1.03</v>
      </c>
      <c r="E1079" s="9"/>
      <c r="F1079" s="9">
        <v>80.58</v>
      </c>
      <c r="G1079" s="9"/>
    </row>
    <row r="1080" spans="1:7" ht="15.75" thickBot="1" x14ac:dyDescent="0.3">
      <c r="A1080" s="6"/>
      <c r="B1080" s="6"/>
      <c r="C1080" s="6"/>
      <c r="D1080" s="6"/>
      <c r="E1080" s="6"/>
      <c r="F1080" s="6"/>
      <c r="G1080" s="6"/>
    </row>
    <row r="1081" spans="1:7" ht="25.5" thickBot="1" x14ac:dyDescent="0.3">
      <c r="A1081" s="7" t="s">
        <v>18339</v>
      </c>
      <c r="B1081" s="7" t="s">
        <v>18340</v>
      </c>
      <c r="C1081" s="8"/>
      <c r="D1081" s="9"/>
      <c r="E1081" s="9"/>
      <c r="F1081" s="9"/>
      <c r="G1081" s="9"/>
    </row>
    <row r="1082" spans="1:7" ht="15.75" thickBot="1" x14ac:dyDescent="0.3">
      <c r="A1082" s="6"/>
      <c r="B1082" s="6"/>
      <c r="C1082" s="6"/>
      <c r="D1082" s="6"/>
      <c r="E1082" s="6"/>
      <c r="F1082" s="6"/>
      <c r="G1082" s="6"/>
    </row>
    <row r="1083" spans="1:7" ht="15.75" thickBot="1" x14ac:dyDescent="0.3">
      <c r="A1083" s="7" t="s">
        <v>18341</v>
      </c>
      <c r="B1083" s="7" t="s">
        <v>18179</v>
      </c>
      <c r="C1083" s="8" t="s">
        <v>12</v>
      </c>
      <c r="D1083" s="9">
        <v>0.89</v>
      </c>
      <c r="E1083" s="9"/>
      <c r="F1083" s="9">
        <v>79.78</v>
      </c>
      <c r="G1083" s="9"/>
    </row>
    <row r="1084" spans="1:7" ht="15.75" thickBot="1" x14ac:dyDescent="0.3">
      <c r="A1084" s="6"/>
      <c r="B1084" s="6"/>
      <c r="C1084" s="6"/>
      <c r="D1084" s="6"/>
      <c r="E1084" s="6"/>
      <c r="F1084" s="6"/>
      <c r="G1084" s="6"/>
    </row>
    <row r="1085" spans="1:7" ht="15.75" thickBot="1" x14ac:dyDescent="0.3">
      <c r="A1085" s="7" t="s">
        <v>18342</v>
      </c>
      <c r="B1085" s="7" t="s">
        <v>18188</v>
      </c>
      <c r="C1085" s="8" t="s">
        <v>12</v>
      </c>
      <c r="D1085" s="9">
        <v>1.0900000000000001</v>
      </c>
      <c r="E1085" s="9"/>
      <c r="F1085" s="9">
        <v>79.819999999999993</v>
      </c>
      <c r="G1085" s="9"/>
    </row>
    <row r="1086" spans="1:7" ht="15.75" thickBot="1" x14ac:dyDescent="0.3">
      <c r="A1086" s="6"/>
      <c r="B1086" s="6"/>
      <c r="C1086" s="6"/>
      <c r="D1086" s="6"/>
      <c r="E1086" s="6"/>
      <c r="F1086" s="6"/>
      <c r="G1086" s="6"/>
    </row>
    <row r="1087" spans="1:7" ht="15.75" thickBot="1" x14ac:dyDescent="0.3">
      <c r="A1087" s="7" t="s">
        <v>18343</v>
      </c>
      <c r="B1087" s="7" t="s">
        <v>18197</v>
      </c>
      <c r="C1087" s="8" t="s">
        <v>12</v>
      </c>
      <c r="D1087" s="9">
        <v>1.23</v>
      </c>
      <c r="E1087" s="9"/>
      <c r="F1087" s="9">
        <v>80.489999999999995</v>
      </c>
      <c r="G1087" s="9"/>
    </row>
    <row r="1088" spans="1:7" ht="15.75" thickBot="1" x14ac:dyDescent="0.3">
      <c r="A1088" s="6"/>
      <c r="B1088" s="6"/>
      <c r="C1088" s="6"/>
      <c r="D1088" s="6"/>
      <c r="E1088" s="6"/>
      <c r="F1088" s="6"/>
      <c r="G1088" s="6"/>
    </row>
    <row r="1089" spans="1:7" ht="25.5" thickBot="1" x14ac:dyDescent="0.3">
      <c r="A1089" s="7" t="s">
        <v>18344</v>
      </c>
      <c r="B1089" s="7" t="s">
        <v>18345</v>
      </c>
      <c r="C1089" s="8"/>
      <c r="D1089" s="9"/>
      <c r="E1089" s="9"/>
      <c r="F1089" s="9"/>
      <c r="G1089" s="9"/>
    </row>
    <row r="1090" spans="1:7" ht="15.75" thickBot="1" x14ac:dyDescent="0.3">
      <c r="A1090" s="6"/>
      <c r="B1090" s="6"/>
      <c r="C1090" s="6"/>
      <c r="D1090" s="6"/>
      <c r="E1090" s="6"/>
      <c r="F1090" s="6"/>
      <c r="G1090" s="6"/>
    </row>
    <row r="1091" spans="1:7" ht="15.75" thickBot="1" x14ac:dyDescent="0.3">
      <c r="A1091" s="7" t="s">
        <v>18346</v>
      </c>
      <c r="B1091" s="7" t="s">
        <v>18181</v>
      </c>
      <c r="C1091" s="8" t="s">
        <v>12</v>
      </c>
      <c r="D1091" s="9">
        <v>1.03</v>
      </c>
      <c r="E1091" s="9"/>
      <c r="F1091" s="9">
        <v>80.58</v>
      </c>
      <c r="G1091" s="9"/>
    </row>
    <row r="1092" spans="1:7" ht="15.75" thickBot="1" x14ac:dyDescent="0.3">
      <c r="A1092" s="6"/>
      <c r="B1092" s="6"/>
      <c r="C1092" s="6"/>
      <c r="D1092" s="6"/>
      <c r="E1092" s="6"/>
      <c r="F1092" s="6"/>
      <c r="G1092" s="6"/>
    </row>
    <row r="1093" spans="1:7" ht="15.75" thickBot="1" x14ac:dyDescent="0.3">
      <c r="A1093" s="7" t="s">
        <v>18347</v>
      </c>
      <c r="B1093" s="7" t="s">
        <v>18190</v>
      </c>
      <c r="C1093" s="8" t="s">
        <v>12</v>
      </c>
      <c r="D1093" s="9">
        <v>1.29</v>
      </c>
      <c r="E1093" s="9"/>
      <c r="F1093" s="9">
        <v>79.84</v>
      </c>
      <c r="G1093" s="9"/>
    </row>
    <row r="1094" spans="1:7" ht="15.75" thickBot="1" x14ac:dyDescent="0.3">
      <c r="A1094" s="6"/>
      <c r="B1094" s="6"/>
      <c r="C1094" s="6"/>
      <c r="D1094" s="6"/>
      <c r="E1094" s="6"/>
      <c r="F1094" s="6"/>
      <c r="G1094" s="6"/>
    </row>
    <row r="1095" spans="1:7" ht="15.75" thickBot="1" x14ac:dyDescent="0.3">
      <c r="A1095" s="7" t="s">
        <v>18348</v>
      </c>
      <c r="B1095" s="7" t="s">
        <v>18199</v>
      </c>
      <c r="C1095" s="8" t="s">
        <v>12</v>
      </c>
      <c r="D1095" s="9">
        <v>1.63</v>
      </c>
      <c r="E1095" s="9"/>
      <c r="F1095" s="9">
        <v>79.75</v>
      </c>
      <c r="G1095" s="9"/>
    </row>
    <row r="1096" spans="1:7" ht="15.75" thickBot="1" x14ac:dyDescent="0.3">
      <c r="A1096" s="6"/>
      <c r="B1096" s="6"/>
      <c r="C1096" s="6"/>
      <c r="D1096" s="6"/>
      <c r="E1096" s="6"/>
      <c r="F1096" s="6"/>
      <c r="G1096" s="6"/>
    </row>
    <row r="1097" spans="1:7" ht="15.75" thickBot="1" x14ac:dyDescent="0.3">
      <c r="A1097" s="7" t="s">
        <v>18349</v>
      </c>
      <c r="B1097" s="7" t="s">
        <v>18209</v>
      </c>
      <c r="C1097" s="8" t="s">
        <v>12</v>
      </c>
      <c r="D1097" s="9">
        <v>1.87</v>
      </c>
      <c r="E1097" s="9"/>
      <c r="F1097" s="9">
        <v>80.209999999999994</v>
      </c>
      <c r="G1097" s="9"/>
    </row>
    <row r="1098" spans="1:7" ht="15.75" thickBot="1" x14ac:dyDescent="0.3">
      <c r="A1098" s="6"/>
      <c r="B1098" s="6"/>
      <c r="C1098" s="6"/>
      <c r="D1098" s="6"/>
      <c r="E1098" s="6"/>
      <c r="F1098" s="6"/>
      <c r="G1098" s="6"/>
    </row>
    <row r="1099" spans="1:7" ht="15.75" thickBot="1" x14ac:dyDescent="0.3">
      <c r="A1099" s="7" t="s">
        <v>18350</v>
      </c>
      <c r="B1099" s="7" t="s">
        <v>18285</v>
      </c>
      <c r="C1099" s="8" t="s">
        <v>12</v>
      </c>
      <c r="D1099" s="9">
        <v>2.61</v>
      </c>
      <c r="E1099" s="9"/>
      <c r="F1099" s="9">
        <v>80.08</v>
      </c>
      <c r="G1099" s="9"/>
    </row>
    <row r="1100" spans="1:7" ht="15.75" thickBot="1" x14ac:dyDescent="0.3">
      <c r="A1100" s="6"/>
      <c r="B1100" s="6"/>
      <c r="C1100" s="6"/>
      <c r="D1100" s="6"/>
      <c r="E1100" s="6"/>
      <c r="F1100" s="6"/>
      <c r="G1100" s="6"/>
    </row>
    <row r="1101" spans="1:7" ht="15.75" thickBot="1" x14ac:dyDescent="0.3">
      <c r="A1101" s="7" t="s">
        <v>18351</v>
      </c>
      <c r="B1101" s="7" t="s">
        <v>18289</v>
      </c>
      <c r="C1101" s="8" t="s">
        <v>12</v>
      </c>
      <c r="D1101" s="9">
        <v>3.92</v>
      </c>
      <c r="E1101" s="9"/>
      <c r="F1101" s="9">
        <v>80.099999999999994</v>
      </c>
      <c r="G1101" s="9"/>
    </row>
    <row r="1102" spans="1:7" ht="15.75" thickBot="1" x14ac:dyDescent="0.3">
      <c r="A1102" s="6"/>
      <c r="B1102" s="6"/>
      <c r="C1102" s="6"/>
      <c r="D1102" s="6"/>
      <c r="E1102" s="6"/>
      <c r="F1102" s="6"/>
      <c r="G1102" s="6"/>
    </row>
    <row r="1103" spans="1:7" ht="15.75" thickBot="1" x14ac:dyDescent="0.3">
      <c r="A1103" s="7" t="s">
        <v>18352</v>
      </c>
      <c r="B1103" s="7" t="s">
        <v>18235</v>
      </c>
      <c r="C1103" s="8" t="s">
        <v>12</v>
      </c>
      <c r="D1103" s="9">
        <v>1.47</v>
      </c>
      <c r="E1103" s="9"/>
      <c r="F1103" s="9">
        <v>80.27</v>
      </c>
      <c r="G1103" s="9"/>
    </row>
    <row r="1104" spans="1:7" ht="15.75" thickBot="1" x14ac:dyDescent="0.3">
      <c r="A1104" s="6"/>
      <c r="B1104" s="6"/>
      <c r="C1104" s="6"/>
      <c r="D1104" s="6"/>
      <c r="E1104" s="6"/>
      <c r="F1104" s="6"/>
      <c r="G1104" s="6"/>
    </row>
    <row r="1105" spans="1:7" ht="15.75" thickBot="1" x14ac:dyDescent="0.3">
      <c r="A1105" s="7" t="s">
        <v>18353</v>
      </c>
      <c r="B1105" s="7" t="s">
        <v>18245</v>
      </c>
      <c r="C1105" s="8" t="s">
        <v>12</v>
      </c>
      <c r="D1105" s="9">
        <v>1.77</v>
      </c>
      <c r="E1105" s="9"/>
      <c r="F1105" s="9">
        <v>80.23</v>
      </c>
      <c r="G1105" s="9"/>
    </row>
    <row r="1106" spans="1:7" ht="15.75" thickBot="1" x14ac:dyDescent="0.3">
      <c r="A1106" s="6"/>
      <c r="B1106" s="6"/>
      <c r="C1106" s="6"/>
      <c r="D1106" s="6"/>
      <c r="E1106" s="6"/>
      <c r="F1106" s="6"/>
      <c r="G1106" s="6"/>
    </row>
    <row r="1107" spans="1:7" ht="15.75" thickBot="1" x14ac:dyDescent="0.3">
      <c r="A1107" s="7" t="s">
        <v>18354</v>
      </c>
      <c r="B1107" s="7" t="s">
        <v>18201</v>
      </c>
      <c r="C1107" s="8" t="s">
        <v>12</v>
      </c>
      <c r="D1107" s="9">
        <v>2.31</v>
      </c>
      <c r="E1107" s="9"/>
      <c r="F1107" s="9">
        <v>80.09</v>
      </c>
      <c r="G1107" s="9"/>
    </row>
    <row r="1108" spans="1:7" ht="15.75" thickBot="1" x14ac:dyDescent="0.3">
      <c r="A1108" s="6"/>
      <c r="B1108" s="6"/>
      <c r="C1108" s="6"/>
      <c r="D1108" s="6"/>
      <c r="E1108" s="6"/>
      <c r="F1108" s="6"/>
      <c r="G1108" s="6"/>
    </row>
    <row r="1109" spans="1:7" ht="15.75" thickBot="1" x14ac:dyDescent="0.3">
      <c r="A1109" s="7" t="s">
        <v>18355</v>
      </c>
      <c r="B1109" s="7" t="s">
        <v>18356</v>
      </c>
      <c r="C1109" s="8"/>
      <c r="D1109" s="9"/>
      <c r="E1109" s="9"/>
      <c r="F1109" s="9"/>
      <c r="G1109" s="9"/>
    </row>
    <row r="1110" spans="1:7" ht="15.75" thickBot="1" x14ac:dyDescent="0.3">
      <c r="A1110" s="6"/>
      <c r="B1110" s="6"/>
      <c r="C1110" s="6"/>
      <c r="D1110" s="6"/>
      <c r="E1110" s="6"/>
      <c r="F1110" s="6"/>
      <c r="G1110" s="6"/>
    </row>
    <row r="1111" spans="1:7" ht="15.75" thickBot="1" x14ac:dyDescent="0.3">
      <c r="A1111" s="7" t="s">
        <v>18357</v>
      </c>
      <c r="B1111" s="7" t="s">
        <v>18358</v>
      </c>
      <c r="C1111" s="8"/>
      <c r="D1111" s="9"/>
      <c r="E1111" s="9"/>
      <c r="F1111" s="9"/>
      <c r="G1111" s="9"/>
    </row>
    <row r="1112" spans="1:7" ht="15.75" thickBot="1" x14ac:dyDescent="0.3">
      <c r="A1112" s="6"/>
      <c r="B1112" s="6"/>
      <c r="C1112" s="6"/>
      <c r="D1112" s="6"/>
      <c r="E1112" s="6"/>
      <c r="F1112" s="6"/>
      <c r="G1112" s="6"/>
    </row>
    <row r="1113" spans="1:7" ht="15.75" thickBot="1" x14ac:dyDescent="0.3">
      <c r="A1113" s="7" t="s">
        <v>18359</v>
      </c>
      <c r="B1113" s="7" t="s">
        <v>18360</v>
      </c>
      <c r="C1113" s="8" t="s">
        <v>12</v>
      </c>
      <c r="D1113" s="9">
        <v>0.94</v>
      </c>
      <c r="E1113" s="9"/>
      <c r="F1113" s="9">
        <v>79.790000000000006</v>
      </c>
      <c r="G1113" s="9"/>
    </row>
    <row r="1114" spans="1:7" ht="15.75" thickBot="1" x14ac:dyDescent="0.3">
      <c r="A1114" s="6"/>
      <c r="B1114" s="6"/>
      <c r="C1114" s="6"/>
      <c r="D1114" s="6"/>
      <c r="E1114" s="6"/>
      <c r="F1114" s="6"/>
      <c r="G1114" s="6"/>
    </row>
    <row r="1115" spans="1:7" ht="15.75" thickBot="1" x14ac:dyDescent="0.3">
      <c r="A1115" s="7" t="s">
        <v>18361</v>
      </c>
      <c r="B1115" s="7" t="s">
        <v>18362</v>
      </c>
      <c r="C1115" s="8" t="s">
        <v>12</v>
      </c>
      <c r="D1115" s="9">
        <v>1.22</v>
      </c>
      <c r="E1115" s="9"/>
      <c r="F1115" s="9">
        <v>80.33</v>
      </c>
      <c r="G1115" s="9"/>
    </row>
    <row r="1116" spans="1:7" ht="15.75" thickBot="1" x14ac:dyDescent="0.3">
      <c r="A1116" s="6"/>
      <c r="B1116" s="6"/>
      <c r="C1116" s="6"/>
      <c r="D1116" s="6"/>
      <c r="E1116" s="6"/>
      <c r="F1116" s="6"/>
      <c r="G1116" s="6"/>
    </row>
    <row r="1117" spans="1:7" ht="15.75" thickBot="1" x14ac:dyDescent="0.3">
      <c r="A1117" s="7" t="s">
        <v>18363</v>
      </c>
      <c r="B1117" s="7" t="s">
        <v>18364</v>
      </c>
      <c r="C1117" s="8" t="s">
        <v>12</v>
      </c>
      <c r="D1117" s="9">
        <v>1.57</v>
      </c>
      <c r="E1117" s="9"/>
      <c r="F1117" s="9">
        <v>80.25</v>
      </c>
      <c r="G1117" s="9"/>
    </row>
    <row r="1118" spans="1:7" ht="15.75" thickBot="1" x14ac:dyDescent="0.3">
      <c r="A1118" s="6"/>
      <c r="B1118" s="6"/>
      <c r="C1118" s="6"/>
      <c r="D1118" s="6"/>
      <c r="E1118" s="6"/>
      <c r="F1118" s="6"/>
      <c r="G1118" s="6"/>
    </row>
    <row r="1119" spans="1:7" ht="15.75" thickBot="1" x14ac:dyDescent="0.3">
      <c r="A1119" s="7" t="s">
        <v>18365</v>
      </c>
      <c r="B1119" s="7" t="s">
        <v>18366</v>
      </c>
      <c r="C1119" s="8" t="s">
        <v>12</v>
      </c>
      <c r="D1119" s="9">
        <v>2.02</v>
      </c>
      <c r="E1119" s="9"/>
      <c r="F1119" s="9">
        <v>80.2</v>
      </c>
      <c r="G1119" s="9"/>
    </row>
    <row r="1120" spans="1:7" ht="15.75" thickBot="1" x14ac:dyDescent="0.3">
      <c r="A1120" s="6"/>
      <c r="B1120" s="6"/>
      <c r="C1120" s="6"/>
      <c r="D1120" s="6"/>
      <c r="E1120" s="6"/>
      <c r="F1120" s="6"/>
      <c r="G1120" s="6"/>
    </row>
    <row r="1121" spans="1:7" ht="15.75" thickBot="1" x14ac:dyDescent="0.3">
      <c r="A1121" s="7" t="s">
        <v>18367</v>
      </c>
      <c r="B1121" s="7" t="s">
        <v>18368</v>
      </c>
      <c r="C1121" s="8" t="s">
        <v>12</v>
      </c>
      <c r="D1121" s="9">
        <v>3.14</v>
      </c>
      <c r="E1121" s="9"/>
      <c r="F1121" s="9">
        <v>79.94</v>
      </c>
      <c r="G1121" s="9"/>
    </row>
    <row r="1122" spans="1:7" ht="15.75" thickBot="1" x14ac:dyDescent="0.3">
      <c r="A1122" s="6"/>
      <c r="B1122" s="6"/>
      <c r="C1122" s="6"/>
      <c r="D1122" s="6"/>
      <c r="E1122" s="6"/>
      <c r="F1122" s="6"/>
      <c r="G1122" s="6"/>
    </row>
    <row r="1123" spans="1:7" ht="15.75" thickBot="1" x14ac:dyDescent="0.3">
      <c r="A1123" s="7" t="s">
        <v>18369</v>
      </c>
      <c r="B1123" s="7" t="s">
        <v>18370</v>
      </c>
      <c r="C1123" s="8" t="s">
        <v>12</v>
      </c>
      <c r="D1123" s="9">
        <v>4.51</v>
      </c>
      <c r="E1123" s="9"/>
      <c r="F1123" s="9">
        <v>80.040000000000006</v>
      </c>
      <c r="G1123" s="9"/>
    </row>
    <row r="1124" spans="1:7" ht="15.75" thickBot="1" x14ac:dyDescent="0.3">
      <c r="A1124" s="6"/>
      <c r="B1124" s="6"/>
      <c r="C1124" s="6"/>
      <c r="D1124" s="6"/>
      <c r="E1124" s="6"/>
      <c r="F1124" s="6"/>
      <c r="G1124" s="6"/>
    </row>
    <row r="1125" spans="1:7" ht="15.75" thickBot="1" x14ac:dyDescent="0.3">
      <c r="A1125" s="7" t="s">
        <v>18371</v>
      </c>
      <c r="B1125" s="7" t="s">
        <v>18372</v>
      </c>
      <c r="C1125" s="8" t="s">
        <v>12</v>
      </c>
      <c r="D1125" s="9">
        <v>6.55</v>
      </c>
      <c r="E1125" s="9"/>
      <c r="F1125" s="9">
        <v>80</v>
      </c>
      <c r="G1125" s="9"/>
    </row>
    <row r="1126" spans="1:7" ht="15.75" thickBot="1" x14ac:dyDescent="0.3">
      <c r="A1126" s="6"/>
      <c r="B1126" s="6"/>
      <c r="C1126" s="6"/>
      <c r="D1126" s="6"/>
      <c r="E1126" s="6"/>
      <c r="F1126" s="6"/>
      <c r="G1126" s="6"/>
    </row>
    <row r="1127" spans="1:7" ht="15.75" thickBot="1" x14ac:dyDescent="0.3">
      <c r="A1127" s="7" t="s">
        <v>18373</v>
      </c>
      <c r="B1127" s="7" t="s">
        <v>18374</v>
      </c>
      <c r="C1127" s="8" t="s">
        <v>12</v>
      </c>
      <c r="D1127" s="9">
        <v>8.48</v>
      </c>
      <c r="E1127" s="9"/>
      <c r="F1127" s="9">
        <v>80.069999999999993</v>
      </c>
      <c r="G1127" s="9"/>
    </row>
    <row r="1128" spans="1:7" ht="15.75" thickBot="1" x14ac:dyDescent="0.3">
      <c r="A1128" s="6"/>
      <c r="B1128" s="6"/>
      <c r="C1128" s="6"/>
      <c r="D1128" s="6"/>
      <c r="E1128" s="6"/>
      <c r="F1128" s="6"/>
      <c r="G1128" s="6"/>
    </row>
    <row r="1129" spans="1:7" ht="15.75" thickBot="1" x14ac:dyDescent="0.3">
      <c r="A1129" s="7" t="s">
        <v>18375</v>
      </c>
      <c r="B1129" s="7" t="s">
        <v>18376</v>
      </c>
      <c r="C1129" s="8" t="s">
        <v>12</v>
      </c>
      <c r="D1129" s="9">
        <v>12.06</v>
      </c>
      <c r="E1129" s="9"/>
      <c r="F1129" s="9">
        <v>80.099999999999994</v>
      </c>
      <c r="G1129" s="9"/>
    </row>
    <row r="1130" spans="1:7" ht="15.75" thickBot="1" x14ac:dyDescent="0.3">
      <c r="A1130" s="6"/>
      <c r="B1130" s="6"/>
      <c r="C1130" s="6"/>
      <c r="D1130" s="6"/>
      <c r="E1130" s="6"/>
      <c r="F1130" s="6"/>
      <c r="G1130" s="6"/>
    </row>
    <row r="1131" spans="1:7" ht="15.75" thickBot="1" x14ac:dyDescent="0.3">
      <c r="A1131" s="7" t="s">
        <v>18377</v>
      </c>
      <c r="B1131" s="7" t="s">
        <v>18378</v>
      </c>
      <c r="C1131" s="8" t="s">
        <v>12</v>
      </c>
      <c r="D1131" s="9">
        <v>15.54</v>
      </c>
      <c r="E1131" s="9"/>
      <c r="F1131" s="9">
        <v>80.12</v>
      </c>
      <c r="G1131" s="9"/>
    </row>
    <row r="1132" spans="1:7" ht="15.75" thickBot="1" x14ac:dyDescent="0.3">
      <c r="A1132" s="6"/>
      <c r="B1132" s="6"/>
      <c r="C1132" s="6"/>
      <c r="D1132" s="6"/>
      <c r="E1132" s="6"/>
      <c r="F1132" s="6"/>
      <c r="G1132" s="6"/>
    </row>
    <row r="1133" spans="1:7" ht="15.75" thickBot="1" x14ac:dyDescent="0.3">
      <c r="A1133" s="7" t="s">
        <v>18379</v>
      </c>
      <c r="B1133" s="7" t="s">
        <v>18380</v>
      </c>
      <c r="C1133" s="8" t="s">
        <v>12</v>
      </c>
      <c r="D1133" s="9">
        <v>20.49</v>
      </c>
      <c r="E1133" s="9"/>
      <c r="F1133" s="9">
        <v>80.09</v>
      </c>
      <c r="G1133" s="9"/>
    </row>
    <row r="1134" spans="1:7" ht="15.75" thickBot="1" x14ac:dyDescent="0.3">
      <c r="A1134" s="6"/>
      <c r="B1134" s="6"/>
      <c r="C1134" s="6"/>
      <c r="D1134" s="6"/>
      <c r="E1134" s="6"/>
      <c r="F1134" s="6"/>
      <c r="G1134" s="6"/>
    </row>
    <row r="1135" spans="1:7" ht="15.75" thickBot="1" x14ac:dyDescent="0.3">
      <c r="A1135" s="7" t="s">
        <v>18381</v>
      </c>
      <c r="B1135" s="7" t="s">
        <v>18382</v>
      </c>
      <c r="C1135" s="8" t="s">
        <v>12</v>
      </c>
      <c r="D1135" s="9">
        <v>26.35</v>
      </c>
      <c r="E1135" s="9"/>
      <c r="F1135" s="9">
        <v>80.08</v>
      </c>
      <c r="G1135" s="9"/>
    </row>
    <row r="1136" spans="1:7" ht="15.75" thickBot="1" x14ac:dyDescent="0.3">
      <c r="A1136" s="6"/>
      <c r="B1136" s="6"/>
      <c r="C1136" s="6"/>
      <c r="D1136" s="6"/>
      <c r="E1136" s="6"/>
      <c r="F1136" s="6"/>
      <c r="G1136" s="6"/>
    </row>
    <row r="1137" spans="1:7" ht="15.75" thickBot="1" x14ac:dyDescent="0.3">
      <c r="A1137" s="7" t="s">
        <v>18383</v>
      </c>
      <c r="B1137" s="7" t="s">
        <v>18384</v>
      </c>
      <c r="C1137" s="8" t="s">
        <v>12</v>
      </c>
      <c r="D1137" s="9">
        <v>32.630000000000003</v>
      </c>
      <c r="E1137" s="9"/>
      <c r="F1137" s="9">
        <v>80.08</v>
      </c>
      <c r="G1137" s="9"/>
    </row>
    <row r="1138" spans="1:7" ht="15.75" thickBot="1" x14ac:dyDescent="0.3">
      <c r="A1138" s="6"/>
      <c r="B1138" s="6"/>
      <c r="C1138" s="6"/>
      <c r="D1138" s="6"/>
      <c r="E1138" s="6"/>
      <c r="F1138" s="6"/>
      <c r="G1138" s="6"/>
    </row>
    <row r="1139" spans="1:7" ht="15.75" thickBot="1" x14ac:dyDescent="0.3">
      <c r="A1139" s="7" t="s">
        <v>18385</v>
      </c>
      <c r="B1139" s="7" t="s">
        <v>18386</v>
      </c>
      <c r="C1139" s="8" t="s">
        <v>12</v>
      </c>
      <c r="D1139" s="9">
        <v>39.03</v>
      </c>
      <c r="E1139" s="9"/>
      <c r="F1139" s="9">
        <v>80.09</v>
      </c>
      <c r="G1139" s="9"/>
    </row>
    <row r="1140" spans="1:7" ht="15.75" thickBot="1" x14ac:dyDescent="0.3">
      <c r="A1140" s="6"/>
      <c r="B1140" s="6"/>
      <c r="C1140" s="6"/>
      <c r="D1140" s="6"/>
      <c r="E1140" s="6"/>
      <c r="F1140" s="6"/>
      <c r="G1140" s="6"/>
    </row>
    <row r="1141" spans="1:7" ht="15.75" thickBot="1" x14ac:dyDescent="0.3">
      <c r="A1141" s="7" t="s">
        <v>18387</v>
      </c>
      <c r="B1141" s="7" t="s">
        <v>18388</v>
      </c>
      <c r="C1141" s="8" t="s">
        <v>12</v>
      </c>
      <c r="D1141" s="9">
        <v>52.69</v>
      </c>
      <c r="E1141" s="9"/>
      <c r="F1141" s="9">
        <v>80.09</v>
      </c>
      <c r="G1141" s="9"/>
    </row>
    <row r="1142" spans="1:7" ht="15.75" thickBot="1" x14ac:dyDescent="0.3">
      <c r="A1142" s="6"/>
      <c r="B1142" s="6"/>
      <c r="C1142" s="6"/>
      <c r="D1142" s="6"/>
      <c r="E1142" s="6"/>
      <c r="F1142" s="6"/>
      <c r="G1142" s="6"/>
    </row>
    <row r="1143" spans="1:7" ht="15.75" thickBot="1" x14ac:dyDescent="0.3">
      <c r="A1143" s="7" t="s">
        <v>18389</v>
      </c>
      <c r="B1143" s="7" t="s">
        <v>18390</v>
      </c>
      <c r="C1143" s="8"/>
      <c r="D1143" s="9"/>
      <c r="E1143" s="9"/>
      <c r="F1143" s="9"/>
      <c r="G1143" s="9"/>
    </row>
    <row r="1144" spans="1:7" ht="15.75" thickBot="1" x14ac:dyDescent="0.3">
      <c r="A1144" s="6"/>
      <c r="B1144" s="6"/>
      <c r="C1144" s="6"/>
      <c r="D1144" s="6"/>
      <c r="E1144" s="6"/>
      <c r="F1144" s="6"/>
      <c r="G1144" s="6"/>
    </row>
    <row r="1145" spans="1:7" ht="15.75" thickBot="1" x14ac:dyDescent="0.3">
      <c r="A1145" s="7" t="s">
        <v>18391</v>
      </c>
      <c r="B1145" s="7" t="s">
        <v>18181</v>
      </c>
      <c r="C1145" s="8" t="s">
        <v>12</v>
      </c>
      <c r="D1145" s="9">
        <v>2.2200000000000002</v>
      </c>
      <c r="E1145" s="9"/>
      <c r="F1145" s="9">
        <v>80.180000000000007</v>
      </c>
      <c r="G1145" s="9"/>
    </row>
    <row r="1146" spans="1:7" ht="15.75" thickBot="1" x14ac:dyDescent="0.3">
      <c r="A1146" s="6"/>
      <c r="B1146" s="6"/>
      <c r="C1146" s="6"/>
      <c r="D1146" s="6"/>
      <c r="E1146" s="6"/>
      <c r="F1146" s="6"/>
      <c r="G1146" s="6"/>
    </row>
    <row r="1147" spans="1:7" ht="15.75" thickBot="1" x14ac:dyDescent="0.3">
      <c r="A1147" s="7" t="s">
        <v>18392</v>
      </c>
      <c r="B1147" s="7" t="s">
        <v>18235</v>
      </c>
      <c r="C1147" s="8" t="s">
        <v>12</v>
      </c>
      <c r="D1147" s="9">
        <v>2.86</v>
      </c>
      <c r="E1147" s="9"/>
      <c r="F1147" s="9">
        <v>80.069999999999993</v>
      </c>
      <c r="G1147" s="9"/>
    </row>
    <row r="1148" spans="1:7" ht="15.75" thickBot="1" x14ac:dyDescent="0.3">
      <c r="A1148" s="6"/>
      <c r="B1148" s="6"/>
      <c r="C1148" s="6"/>
      <c r="D1148" s="6"/>
      <c r="E1148" s="6"/>
      <c r="F1148" s="6"/>
      <c r="G1148" s="6"/>
    </row>
    <row r="1149" spans="1:7" ht="15.75" thickBot="1" x14ac:dyDescent="0.3">
      <c r="A1149" s="7" t="s">
        <v>18393</v>
      </c>
      <c r="B1149" s="7" t="s">
        <v>18009</v>
      </c>
      <c r="C1149" s="8" t="s">
        <v>12</v>
      </c>
      <c r="D1149" s="9">
        <v>3.59</v>
      </c>
      <c r="E1149" s="9"/>
      <c r="F1149" s="9">
        <v>79.94</v>
      </c>
      <c r="G1149" s="9"/>
    </row>
    <row r="1150" spans="1:7" ht="15.75" thickBot="1" x14ac:dyDescent="0.3">
      <c r="A1150" s="6"/>
      <c r="B1150" s="6"/>
      <c r="C1150" s="6"/>
      <c r="D1150" s="6"/>
      <c r="E1150" s="6"/>
      <c r="F1150" s="6"/>
      <c r="G1150" s="6"/>
    </row>
    <row r="1151" spans="1:7" ht="15.75" thickBot="1" x14ac:dyDescent="0.3">
      <c r="A1151" s="7" t="s">
        <v>18394</v>
      </c>
      <c r="B1151" s="7" t="s">
        <v>18011</v>
      </c>
      <c r="C1151" s="8" t="s">
        <v>12</v>
      </c>
      <c r="D1151" s="9">
        <v>4.62</v>
      </c>
      <c r="E1151" s="9"/>
      <c r="F1151" s="9">
        <v>80.09</v>
      </c>
      <c r="G1151" s="9"/>
    </row>
    <row r="1152" spans="1:7" ht="15.75" thickBot="1" x14ac:dyDescent="0.3">
      <c r="A1152" s="6"/>
      <c r="B1152" s="6"/>
      <c r="C1152" s="6"/>
      <c r="D1152" s="6"/>
      <c r="E1152" s="6"/>
      <c r="F1152" s="6"/>
      <c r="G1152" s="6"/>
    </row>
    <row r="1153" spans="1:7" ht="15.75" thickBot="1" x14ac:dyDescent="0.3">
      <c r="A1153" s="7" t="s">
        <v>18395</v>
      </c>
      <c r="B1153" s="7" t="s">
        <v>18013</v>
      </c>
      <c r="C1153" s="8" t="s">
        <v>12</v>
      </c>
      <c r="D1153" s="9">
        <v>7.08</v>
      </c>
      <c r="E1153" s="9"/>
      <c r="F1153" s="9">
        <v>80.08</v>
      </c>
      <c r="G1153" s="9"/>
    </row>
    <row r="1154" spans="1:7" ht="15.75" thickBot="1" x14ac:dyDescent="0.3">
      <c r="A1154" s="6"/>
      <c r="B1154" s="6"/>
      <c r="C1154" s="6"/>
      <c r="D1154" s="6"/>
      <c r="E1154" s="6"/>
      <c r="F1154" s="6"/>
      <c r="G1154" s="6"/>
    </row>
    <row r="1155" spans="1:7" ht="15.75" thickBot="1" x14ac:dyDescent="0.3">
      <c r="A1155" s="7" t="s">
        <v>18396</v>
      </c>
      <c r="B1155" s="7" t="s">
        <v>18015</v>
      </c>
      <c r="C1155" s="8" t="s">
        <v>12</v>
      </c>
      <c r="D1155" s="9">
        <v>10.07</v>
      </c>
      <c r="E1155" s="9"/>
      <c r="F1155" s="9">
        <v>80.040000000000006</v>
      </c>
      <c r="G1155" s="9"/>
    </row>
    <row r="1156" spans="1:7" ht="15.75" thickBot="1" x14ac:dyDescent="0.3">
      <c r="A1156" s="6"/>
      <c r="B1156" s="6"/>
      <c r="C1156" s="6"/>
      <c r="D1156" s="6"/>
      <c r="E1156" s="6"/>
      <c r="F1156" s="6"/>
      <c r="G1156" s="6"/>
    </row>
    <row r="1157" spans="1:7" ht="15.75" thickBot="1" x14ac:dyDescent="0.3">
      <c r="A1157" s="7" t="s">
        <v>18397</v>
      </c>
      <c r="B1157" s="7" t="s">
        <v>18017</v>
      </c>
      <c r="C1157" s="8" t="s">
        <v>12</v>
      </c>
      <c r="D1157" s="9">
        <v>14.52</v>
      </c>
      <c r="E1157" s="9"/>
      <c r="F1157" s="9">
        <v>80.099999999999994</v>
      </c>
      <c r="G1157" s="9"/>
    </row>
    <row r="1158" spans="1:7" ht="15.75" thickBot="1" x14ac:dyDescent="0.3">
      <c r="A1158" s="6"/>
      <c r="B1158" s="6"/>
      <c r="C1158" s="6"/>
      <c r="D1158" s="6"/>
      <c r="E1158" s="6"/>
      <c r="F1158" s="6"/>
      <c r="G1158" s="6"/>
    </row>
    <row r="1159" spans="1:7" ht="15.75" thickBot="1" x14ac:dyDescent="0.3">
      <c r="A1159" s="7" t="s">
        <v>18398</v>
      </c>
      <c r="B1159" s="7" t="s">
        <v>18399</v>
      </c>
      <c r="C1159" s="8"/>
      <c r="D1159" s="9"/>
      <c r="E1159" s="9"/>
      <c r="F1159" s="9"/>
      <c r="G1159" s="9"/>
    </row>
    <row r="1160" spans="1:7" ht="15.75" thickBot="1" x14ac:dyDescent="0.3">
      <c r="A1160" s="6"/>
      <c r="B1160" s="6"/>
      <c r="C1160" s="6"/>
      <c r="D1160" s="6"/>
      <c r="E1160" s="6"/>
      <c r="F1160" s="6"/>
      <c r="G1160" s="6"/>
    </row>
    <row r="1161" spans="1:7" ht="15.75" thickBot="1" x14ac:dyDescent="0.3">
      <c r="A1161" s="7" t="s">
        <v>18400</v>
      </c>
      <c r="B1161" s="7" t="s">
        <v>18401</v>
      </c>
      <c r="C1161" s="8" t="s">
        <v>12</v>
      </c>
      <c r="D1161" s="9">
        <v>2.95</v>
      </c>
      <c r="E1161" s="9"/>
      <c r="F1161" s="9">
        <v>80</v>
      </c>
      <c r="G1161" s="9"/>
    </row>
    <row r="1162" spans="1:7" ht="15.75" thickBot="1" x14ac:dyDescent="0.3">
      <c r="A1162" s="6"/>
      <c r="B1162" s="6"/>
      <c r="C1162" s="6"/>
      <c r="D1162" s="6"/>
      <c r="E1162" s="6"/>
      <c r="F1162" s="6"/>
      <c r="G1162" s="6"/>
    </row>
    <row r="1163" spans="1:7" ht="15.75" thickBot="1" x14ac:dyDescent="0.3">
      <c r="A1163" s="7" t="s">
        <v>18402</v>
      </c>
      <c r="B1163" s="7" t="s">
        <v>18403</v>
      </c>
      <c r="C1163" s="8" t="s">
        <v>12</v>
      </c>
      <c r="D1163" s="9">
        <v>3.82</v>
      </c>
      <c r="E1163" s="9"/>
      <c r="F1163" s="9">
        <v>80.099999999999994</v>
      </c>
      <c r="G1163" s="9"/>
    </row>
    <row r="1164" spans="1:7" ht="15.75" thickBot="1" x14ac:dyDescent="0.3">
      <c r="A1164" s="6"/>
      <c r="B1164" s="6"/>
      <c r="C1164" s="6"/>
      <c r="D1164" s="6"/>
      <c r="E1164" s="6"/>
      <c r="F1164" s="6"/>
      <c r="G1164" s="6"/>
    </row>
    <row r="1165" spans="1:7" ht="15.75" thickBot="1" x14ac:dyDescent="0.3">
      <c r="A1165" s="7" t="s">
        <v>18404</v>
      </c>
      <c r="B1165" s="7" t="s">
        <v>18405</v>
      </c>
      <c r="C1165" s="8" t="s">
        <v>12</v>
      </c>
      <c r="D1165" s="9">
        <v>4.8600000000000003</v>
      </c>
      <c r="E1165" s="9"/>
      <c r="F1165" s="9">
        <v>80.040000000000006</v>
      </c>
      <c r="G1165" s="9"/>
    </row>
    <row r="1166" spans="1:7" ht="15.75" thickBot="1" x14ac:dyDescent="0.3">
      <c r="A1166" s="6"/>
      <c r="B1166" s="6"/>
      <c r="C1166" s="6"/>
      <c r="D1166" s="6"/>
      <c r="E1166" s="6"/>
      <c r="F1166" s="6"/>
      <c r="G1166" s="6"/>
    </row>
    <row r="1167" spans="1:7" ht="15.75" thickBot="1" x14ac:dyDescent="0.3">
      <c r="A1167" s="7" t="s">
        <v>18406</v>
      </c>
      <c r="B1167" s="7" t="s">
        <v>18407</v>
      </c>
      <c r="C1167" s="8" t="s">
        <v>12</v>
      </c>
      <c r="D1167" s="9">
        <v>6.35</v>
      </c>
      <c r="E1167" s="9"/>
      <c r="F1167" s="9">
        <v>80</v>
      </c>
      <c r="G1167" s="9"/>
    </row>
    <row r="1168" spans="1:7" ht="15.75" thickBot="1" x14ac:dyDescent="0.3">
      <c r="A1168" s="6"/>
      <c r="B1168" s="6"/>
      <c r="C1168" s="6"/>
      <c r="D1168" s="6"/>
      <c r="E1168" s="6"/>
      <c r="F1168" s="6"/>
      <c r="G1168" s="6"/>
    </row>
    <row r="1169" spans="1:7" ht="15.75" thickBot="1" x14ac:dyDescent="0.3">
      <c r="A1169" s="7" t="s">
        <v>18408</v>
      </c>
      <c r="B1169" s="7" t="s">
        <v>18409</v>
      </c>
      <c r="C1169" s="8" t="s">
        <v>12</v>
      </c>
      <c r="D1169" s="9">
        <v>9.91</v>
      </c>
      <c r="E1169" s="9"/>
      <c r="F1169" s="9">
        <v>80.12</v>
      </c>
      <c r="G1169" s="9"/>
    </row>
    <row r="1170" spans="1:7" ht="15.75" thickBot="1" x14ac:dyDescent="0.3">
      <c r="A1170" s="6"/>
      <c r="B1170" s="6"/>
      <c r="C1170" s="6"/>
      <c r="D1170" s="6"/>
      <c r="E1170" s="6"/>
      <c r="F1170" s="6"/>
      <c r="G1170" s="6"/>
    </row>
    <row r="1171" spans="1:7" ht="15.75" thickBot="1" x14ac:dyDescent="0.3">
      <c r="A1171" s="7" t="s">
        <v>18410</v>
      </c>
      <c r="B1171" s="7" t="s">
        <v>18411</v>
      </c>
      <c r="C1171" s="8" t="s">
        <v>12</v>
      </c>
      <c r="D1171" s="9">
        <v>14.11</v>
      </c>
      <c r="E1171" s="9"/>
      <c r="F1171" s="9">
        <v>80.09</v>
      </c>
      <c r="G1171" s="9"/>
    </row>
    <row r="1172" spans="1:7" ht="15.75" thickBot="1" x14ac:dyDescent="0.3">
      <c r="A1172" s="6"/>
      <c r="B1172" s="6"/>
      <c r="C1172" s="6"/>
      <c r="D1172" s="6"/>
      <c r="E1172" s="6"/>
      <c r="F1172" s="6"/>
      <c r="G1172" s="6"/>
    </row>
    <row r="1173" spans="1:7" ht="15.75" thickBot="1" x14ac:dyDescent="0.3">
      <c r="A1173" s="7" t="s">
        <v>18412</v>
      </c>
      <c r="B1173" s="7" t="s">
        <v>18413</v>
      </c>
      <c r="C1173" s="8" t="s">
        <v>12</v>
      </c>
      <c r="D1173" s="9">
        <v>14.11</v>
      </c>
      <c r="E1173" s="9"/>
      <c r="F1173" s="9">
        <v>80.09</v>
      </c>
      <c r="G1173" s="9"/>
    </row>
    <row r="1174" spans="1:7" ht="15.75" thickBot="1" x14ac:dyDescent="0.3">
      <c r="A1174" s="6"/>
      <c r="B1174" s="6"/>
      <c r="C1174" s="6"/>
      <c r="D1174" s="6"/>
      <c r="E1174" s="6"/>
      <c r="F1174" s="6"/>
      <c r="G1174" s="6"/>
    </row>
    <row r="1175" spans="1:7" ht="15.75" thickBot="1" x14ac:dyDescent="0.3">
      <c r="A1175" s="7" t="s">
        <v>18414</v>
      </c>
      <c r="B1175" s="7" t="s">
        <v>18415</v>
      </c>
      <c r="C1175" s="8"/>
      <c r="D1175" s="9"/>
      <c r="E1175" s="9"/>
      <c r="F1175" s="9"/>
      <c r="G1175" s="9"/>
    </row>
    <row r="1176" spans="1:7" ht="15.75" thickBot="1" x14ac:dyDescent="0.3">
      <c r="A1176" s="6"/>
      <c r="B1176" s="6"/>
      <c r="C1176" s="6"/>
      <c r="D1176" s="6"/>
      <c r="E1176" s="6"/>
      <c r="F1176" s="6"/>
      <c r="G1176" s="6"/>
    </row>
    <row r="1177" spans="1:7" ht="15.75" thickBot="1" x14ac:dyDescent="0.3">
      <c r="A1177" s="7" t="s">
        <v>18416</v>
      </c>
      <c r="B1177" s="7" t="s">
        <v>18417</v>
      </c>
      <c r="C1177" s="8" t="s">
        <v>12</v>
      </c>
      <c r="D1177" s="9">
        <v>3.72</v>
      </c>
      <c r="E1177" s="9"/>
      <c r="F1177" s="9">
        <v>80.11</v>
      </c>
      <c r="G1177" s="9"/>
    </row>
    <row r="1178" spans="1:7" ht="15.75" thickBot="1" x14ac:dyDescent="0.3">
      <c r="A1178" s="6"/>
      <c r="B1178" s="6"/>
      <c r="C1178" s="6"/>
      <c r="D1178" s="6"/>
      <c r="E1178" s="6"/>
      <c r="F1178" s="6"/>
      <c r="G1178" s="6"/>
    </row>
    <row r="1179" spans="1:7" ht="15.75" thickBot="1" x14ac:dyDescent="0.3">
      <c r="A1179" s="7" t="s">
        <v>18418</v>
      </c>
      <c r="B1179" s="7" t="s">
        <v>18419</v>
      </c>
      <c r="C1179" s="8" t="s">
        <v>12</v>
      </c>
      <c r="D1179" s="9">
        <v>4.87</v>
      </c>
      <c r="E1179" s="9"/>
      <c r="F1179" s="9">
        <v>80.08</v>
      </c>
      <c r="G1179" s="9"/>
    </row>
    <row r="1180" spans="1:7" ht="15.75" thickBot="1" x14ac:dyDescent="0.3">
      <c r="A1180" s="6"/>
      <c r="B1180" s="6"/>
      <c r="C1180" s="6"/>
      <c r="D1180" s="6"/>
      <c r="E1180" s="6"/>
      <c r="F1180" s="6"/>
      <c r="G1180" s="6"/>
    </row>
    <row r="1181" spans="1:7" ht="15.75" thickBot="1" x14ac:dyDescent="0.3">
      <c r="A1181" s="7" t="s">
        <v>18420</v>
      </c>
      <c r="B1181" s="7" t="s">
        <v>18421</v>
      </c>
      <c r="C1181" s="8" t="s">
        <v>12</v>
      </c>
      <c r="D1181" s="9">
        <v>6.25</v>
      </c>
      <c r="E1181" s="9"/>
      <c r="F1181" s="9">
        <v>80</v>
      </c>
      <c r="G1181" s="9"/>
    </row>
    <row r="1182" spans="1:7" ht="15.75" thickBot="1" x14ac:dyDescent="0.3">
      <c r="A1182" s="6"/>
      <c r="B1182" s="6"/>
      <c r="C1182" s="6"/>
      <c r="D1182" s="6"/>
      <c r="E1182" s="6"/>
      <c r="F1182" s="6"/>
      <c r="G1182" s="6"/>
    </row>
    <row r="1183" spans="1:7" ht="15.75" thickBot="1" x14ac:dyDescent="0.3">
      <c r="A1183" s="7" t="s">
        <v>18422</v>
      </c>
      <c r="B1183" s="7" t="s">
        <v>18423</v>
      </c>
      <c r="C1183" s="8" t="s">
        <v>12</v>
      </c>
      <c r="D1183" s="9">
        <v>8.16</v>
      </c>
      <c r="E1183" s="9"/>
      <c r="F1183" s="9">
        <v>80.150000000000006</v>
      </c>
      <c r="G1183" s="9"/>
    </row>
    <row r="1184" spans="1:7" ht="15.75" thickBot="1" x14ac:dyDescent="0.3">
      <c r="A1184" s="6"/>
      <c r="B1184" s="6"/>
      <c r="C1184" s="6"/>
      <c r="D1184" s="6"/>
      <c r="E1184" s="6"/>
      <c r="F1184" s="6"/>
      <c r="G1184" s="6"/>
    </row>
    <row r="1185" spans="1:7" ht="15.75" thickBot="1" x14ac:dyDescent="0.3">
      <c r="A1185" s="7" t="s">
        <v>18424</v>
      </c>
      <c r="B1185" s="7" t="s">
        <v>18425</v>
      </c>
      <c r="C1185" s="8" t="s">
        <v>12</v>
      </c>
      <c r="D1185" s="9">
        <v>12.83</v>
      </c>
      <c r="E1185" s="9"/>
      <c r="F1185" s="9">
        <v>80.05</v>
      </c>
      <c r="G1185" s="9"/>
    </row>
    <row r="1186" spans="1:7" ht="15.75" thickBot="1" x14ac:dyDescent="0.3">
      <c r="A1186" s="6"/>
      <c r="B1186" s="6"/>
      <c r="C1186" s="6"/>
      <c r="D1186" s="6"/>
      <c r="E1186" s="6"/>
      <c r="F1186" s="6"/>
      <c r="G1186" s="6"/>
    </row>
    <row r="1187" spans="1:7" ht="15.75" thickBot="1" x14ac:dyDescent="0.3">
      <c r="A1187" s="7" t="s">
        <v>18426</v>
      </c>
      <c r="B1187" s="7" t="s">
        <v>18427</v>
      </c>
      <c r="C1187" s="8" t="s">
        <v>12</v>
      </c>
      <c r="D1187" s="9">
        <v>18.350000000000001</v>
      </c>
      <c r="E1187" s="9"/>
      <c r="F1187" s="9">
        <v>80.11</v>
      </c>
      <c r="G1187" s="9"/>
    </row>
    <row r="1188" spans="1:7" ht="15.75" thickBot="1" x14ac:dyDescent="0.3">
      <c r="A1188" s="6"/>
      <c r="B1188" s="6"/>
      <c r="C1188" s="6"/>
      <c r="D1188" s="6"/>
      <c r="E1188" s="6"/>
      <c r="F1188" s="6"/>
      <c r="G1188" s="6"/>
    </row>
    <row r="1189" spans="1:7" ht="15.75" thickBot="1" x14ac:dyDescent="0.3">
      <c r="A1189" s="7" t="s">
        <v>18428</v>
      </c>
      <c r="B1189" s="7" t="s">
        <v>18429</v>
      </c>
      <c r="C1189" s="8" t="s">
        <v>12</v>
      </c>
      <c r="D1189" s="9">
        <v>26.72</v>
      </c>
      <c r="E1189" s="9"/>
      <c r="F1189" s="9">
        <v>80.09</v>
      </c>
      <c r="G1189" s="9"/>
    </row>
    <row r="1190" spans="1:7" ht="15.75" thickBot="1" x14ac:dyDescent="0.3">
      <c r="A1190" s="6"/>
      <c r="B1190" s="6"/>
      <c r="C1190" s="6"/>
      <c r="D1190" s="6"/>
      <c r="E1190" s="6"/>
      <c r="F1190" s="6"/>
      <c r="G1190" s="6"/>
    </row>
    <row r="1191" spans="1:7" ht="15.75" thickBot="1" x14ac:dyDescent="0.3">
      <c r="A1191" s="7" t="s">
        <v>18430</v>
      </c>
      <c r="B1191" s="7" t="s">
        <v>18431</v>
      </c>
      <c r="C1191" s="8"/>
      <c r="D1191" s="9"/>
      <c r="E1191" s="9"/>
      <c r="F1191" s="9"/>
      <c r="G1191" s="9"/>
    </row>
    <row r="1192" spans="1:7" ht="15.75" thickBot="1" x14ac:dyDescent="0.3">
      <c r="A1192" s="6"/>
      <c r="B1192" s="6"/>
      <c r="C1192" s="6"/>
      <c r="D1192" s="6"/>
      <c r="E1192" s="6"/>
      <c r="F1192" s="6"/>
      <c r="G1192" s="6"/>
    </row>
    <row r="1193" spans="1:7" ht="15.75" thickBot="1" x14ac:dyDescent="0.3">
      <c r="A1193" s="7" t="s">
        <v>18432</v>
      </c>
      <c r="B1193" s="7" t="s">
        <v>18433</v>
      </c>
      <c r="C1193" s="8" t="s">
        <v>12</v>
      </c>
      <c r="D1193" s="9">
        <v>4.53</v>
      </c>
      <c r="E1193" s="9"/>
      <c r="F1193" s="9">
        <v>80.13</v>
      </c>
      <c r="G1193" s="9"/>
    </row>
    <row r="1194" spans="1:7" ht="15.75" thickBot="1" x14ac:dyDescent="0.3">
      <c r="A1194" s="6"/>
      <c r="B1194" s="6"/>
      <c r="C1194" s="6"/>
      <c r="D1194" s="6"/>
      <c r="E1194" s="6"/>
      <c r="F1194" s="6"/>
      <c r="G1194" s="6"/>
    </row>
    <row r="1195" spans="1:7" ht="15.75" thickBot="1" x14ac:dyDescent="0.3">
      <c r="A1195" s="7" t="s">
        <v>18434</v>
      </c>
      <c r="B1195" s="7" t="s">
        <v>18435</v>
      </c>
      <c r="C1195" s="8" t="s">
        <v>12</v>
      </c>
      <c r="D1195" s="9">
        <v>5.95</v>
      </c>
      <c r="E1195" s="9"/>
      <c r="F1195" s="9">
        <v>80.17</v>
      </c>
      <c r="G1195" s="9"/>
    </row>
    <row r="1196" spans="1:7" ht="15.75" thickBot="1" x14ac:dyDescent="0.3">
      <c r="A1196" s="6"/>
      <c r="B1196" s="6"/>
      <c r="C1196" s="6"/>
      <c r="D1196" s="6"/>
      <c r="E1196" s="6"/>
      <c r="F1196" s="6"/>
      <c r="G1196" s="6"/>
    </row>
    <row r="1197" spans="1:7" ht="15.75" thickBot="1" x14ac:dyDescent="0.3">
      <c r="A1197" s="7" t="s">
        <v>18436</v>
      </c>
      <c r="B1197" s="7" t="s">
        <v>18437</v>
      </c>
      <c r="C1197" s="8" t="s">
        <v>12</v>
      </c>
      <c r="D1197" s="9">
        <v>7.65</v>
      </c>
      <c r="E1197" s="9"/>
      <c r="F1197" s="9">
        <v>80</v>
      </c>
      <c r="G1197" s="9"/>
    </row>
    <row r="1198" spans="1:7" ht="15.75" thickBot="1" x14ac:dyDescent="0.3">
      <c r="A1198" s="6"/>
      <c r="B1198" s="6"/>
      <c r="C1198" s="6"/>
      <c r="D1198" s="6"/>
      <c r="E1198" s="6"/>
      <c r="F1198" s="6"/>
      <c r="G1198" s="6"/>
    </row>
    <row r="1199" spans="1:7" ht="15.75" thickBot="1" x14ac:dyDescent="0.3">
      <c r="A1199" s="7" t="s">
        <v>18438</v>
      </c>
      <c r="B1199" s="7" t="s">
        <v>18439</v>
      </c>
      <c r="C1199" s="8" t="s">
        <v>12</v>
      </c>
      <c r="D1199" s="9">
        <v>10.1</v>
      </c>
      <c r="E1199" s="9"/>
      <c r="F1199" s="9">
        <v>80.099999999999994</v>
      </c>
      <c r="G1199" s="9"/>
    </row>
    <row r="1200" spans="1:7" ht="15.75" thickBot="1" x14ac:dyDescent="0.3">
      <c r="A1200" s="6"/>
      <c r="B1200" s="6"/>
      <c r="C1200" s="6"/>
      <c r="D1200" s="6"/>
      <c r="E1200" s="6"/>
      <c r="F1200" s="6"/>
      <c r="G1200" s="6"/>
    </row>
    <row r="1201" spans="1:7" ht="15.75" thickBot="1" x14ac:dyDescent="0.3">
      <c r="A1201" s="7" t="s">
        <v>18440</v>
      </c>
      <c r="B1201" s="7" t="s">
        <v>18441</v>
      </c>
      <c r="C1201" s="8" t="s">
        <v>12</v>
      </c>
      <c r="D1201" s="9">
        <v>15.79</v>
      </c>
      <c r="E1201" s="9"/>
      <c r="F1201" s="9">
        <v>80.05</v>
      </c>
      <c r="G1201" s="9"/>
    </row>
    <row r="1202" spans="1:7" ht="15.75" thickBot="1" x14ac:dyDescent="0.3">
      <c r="A1202" s="6"/>
      <c r="B1202" s="6"/>
      <c r="C1202" s="6"/>
      <c r="D1202" s="6"/>
      <c r="E1202" s="6"/>
      <c r="F1202" s="6"/>
      <c r="G1202" s="6"/>
    </row>
    <row r="1203" spans="1:7" ht="15.75" thickBot="1" x14ac:dyDescent="0.3">
      <c r="A1203" s="7" t="s">
        <v>18442</v>
      </c>
      <c r="B1203" s="7" t="s">
        <v>18443</v>
      </c>
      <c r="C1203" s="8" t="s">
        <v>12</v>
      </c>
      <c r="D1203" s="9">
        <v>22.64</v>
      </c>
      <c r="E1203" s="9"/>
      <c r="F1203" s="9">
        <v>80.08</v>
      </c>
      <c r="G1203" s="9"/>
    </row>
    <row r="1204" spans="1:7" ht="15.75" thickBot="1" x14ac:dyDescent="0.3">
      <c r="A1204" s="6"/>
      <c r="B1204" s="6"/>
      <c r="C1204" s="6"/>
      <c r="D1204" s="6"/>
      <c r="E1204" s="6"/>
      <c r="F1204" s="6"/>
      <c r="G1204" s="6"/>
    </row>
    <row r="1205" spans="1:7" ht="15.75" thickBot="1" x14ac:dyDescent="0.3">
      <c r="A1205" s="7" t="s">
        <v>18444</v>
      </c>
      <c r="B1205" s="7" t="s">
        <v>18445</v>
      </c>
      <c r="C1205" s="8" t="s">
        <v>12</v>
      </c>
      <c r="D1205" s="9">
        <v>33.18</v>
      </c>
      <c r="E1205" s="9"/>
      <c r="F1205" s="9">
        <v>80.08</v>
      </c>
      <c r="G1205" s="9"/>
    </row>
    <row r="1206" spans="1:7" ht="15.75" thickBot="1" x14ac:dyDescent="0.3">
      <c r="A1206" s="6"/>
      <c r="B1206" s="6"/>
      <c r="C1206" s="6"/>
      <c r="D1206" s="6"/>
      <c r="E1206" s="6"/>
      <c r="F1206" s="6"/>
      <c r="G1206" s="6"/>
    </row>
    <row r="1207" spans="1:7" ht="15.75" thickBot="1" x14ac:dyDescent="0.3">
      <c r="A1207" s="7" t="s">
        <v>18446</v>
      </c>
      <c r="B1207" s="7" t="s">
        <v>18447</v>
      </c>
      <c r="C1207" s="8"/>
      <c r="D1207" s="9"/>
      <c r="E1207" s="9"/>
      <c r="F1207" s="9"/>
      <c r="G1207" s="9"/>
    </row>
    <row r="1208" spans="1:7" ht="15.75" thickBot="1" x14ac:dyDescent="0.3">
      <c r="A1208" s="6"/>
      <c r="B1208" s="6"/>
      <c r="C1208" s="6"/>
      <c r="D1208" s="6"/>
      <c r="E1208" s="6"/>
      <c r="F1208" s="6"/>
      <c r="G1208" s="6"/>
    </row>
    <row r="1209" spans="1:7" ht="15.75" thickBot="1" x14ac:dyDescent="0.3">
      <c r="A1209" s="7" t="s">
        <v>18448</v>
      </c>
      <c r="B1209" s="7" t="s">
        <v>18449</v>
      </c>
      <c r="C1209" s="8" t="s">
        <v>12</v>
      </c>
      <c r="D1209" s="9">
        <v>5.53</v>
      </c>
      <c r="E1209" s="9"/>
      <c r="F1209" s="9">
        <v>80.11</v>
      </c>
      <c r="G1209" s="9"/>
    </row>
    <row r="1210" spans="1:7" ht="15.75" thickBot="1" x14ac:dyDescent="0.3">
      <c r="A1210" s="6"/>
      <c r="B1210" s="6"/>
      <c r="C1210" s="6"/>
      <c r="D1210" s="6"/>
      <c r="E1210" s="6"/>
      <c r="F1210" s="6"/>
      <c r="G1210" s="6"/>
    </row>
    <row r="1211" spans="1:7" ht="15.75" thickBot="1" x14ac:dyDescent="0.3">
      <c r="A1211" s="7" t="s">
        <v>18450</v>
      </c>
      <c r="B1211" s="7" t="s">
        <v>18451</v>
      </c>
      <c r="C1211" s="8" t="s">
        <v>12</v>
      </c>
      <c r="D1211" s="9">
        <v>7.48</v>
      </c>
      <c r="E1211" s="9"/>
      <c r="F1211" s="9">
        <v>80.08</v>
      </c>
      <c r="G1211" s="9"/>
    </row>
    <row r="1212" spans="1:7" ht="15.75" thickBot="1" x14ac:dyDescent="0.3">
      <c r="A1212" s="6"/>
      <c r="B1212" s="6"/>
      <c r="C1212" s="6"/>
      <c r="D1212" s="6"/>
      <c r="E1212" s="6"/>
      <c r="F1212" s="6"/>
      <c r="G1212" s="6"/>
    </row>
    <row r="1213" spans="1:7" ht="15.75" thickBot="1" x14ac:dyDescent="0.3">
      <c r="A1213" s="7" t="s">
        <v>18452</v>
      </c>
      <c r="B1213" s="7" t="s">
        <v>18447</v>
      </c>
      <c r="C1213" s="8"/>
      <c r="D1213" s="9"/>
      <c r="E1213" s="9"/>
      <c r="F1213" s="9"/>
      <c r="G1213" s="9"/>
    </row>
    <row r="1214" spans="1:7" ht="15.75" thickBot="1" x14ac:dyDescent="0.3">
      <c r="A1214" s="6"/>
      <c r="B1214" s="6"/>
      <c r="C1214" s="6"/>
      <c r="D1214" s="6"/>
      <c r="E1214" s="6"/>
      <c r="F1214" s="6"/>
      <c r="G1214" s="6"/>
    </row>
    <row r="1215" spans="1:7" ht="15.75" thickBot="1" x14ac:dyDescent="0.3">
      <c r="A1215" s="7" t="s">
        <v>18453</v>
      </c>
      <c r="B1215" s="7" t="s">
        <v>18454</v>
      </c>
      <c r="C1215" s="8" t="s">
        <v>12</v>
      </c>
      <c r="D1215" s="9">
        <v>7.83</v>
      </c>
      <c r="E1215" s="9"/>
      <c r="F1215" s="9">
        <v>80.08</v>
      </c>
      <c r="G1215" s="9"/>
    </row>
    <row r="1216" spans="1:7" ht="15.75" thickBot="1" x14ac:dyDescent="0.3">
      <c r="A1216" s="6"/>
      <c r="B1216" s="6"/>
      <c r="C1216" s="6"/>
      <c r="D1216" s="6"/>
      <c r="E1216" s="6"/>
      <c r="F1216" s="6"/>
      <c r="G1216" s="6"/>
    </row>
    <row r="1217" spans="1:7" ht="15.75" thickBot="1" x14ac:dyDescent="0.3">
      <c r="A1217" s="7" t="s">
        <v>18455</v>
      </c>
      <c r="B1217" s="7" t="s">
        <v>18456</v>
      </c>
      <c r="C1217" s="8" t="s">
        <v>12</v>
      </c>
      <c r="D1217" s="9">
        <v>10.76</v>
      </c>
      <c r="E1217" s="9"/>
      <c r="F1217" s="9">
        <v>80.11</v>
      </c>
      <c r="G1217" s="9"/>
    </row>
    <row r="1218" spans="1:7" ht="15.75" thickBot="1" x14ac:dyDescent="0.3">
      <c r="A1218" s="6"/>
      <c r="B1218" s="6"/>
      <c r="C1218" s="6"/>
      <c r="D1218" s="6"/>
      <c r="E1218" s="6"/>
      <c r="F1218" s="6"/>
      <c r="G1218" s="6"/>
    </row>
    <row r="1219" spans="1:7" ht="15.75" thickBot="1" x14ac:dyDescent="0.3">
      <c r="A1219" s="7" t="s">
        <v>18457</v>
      </c>
      <c r="B1219" s="7" t="s">
        <v>18447</v>
      </c>
      <c r="C1219" s="8"/>
      <c r="D1219" s="9"/>
      <c r="E1219" s="9"/>
      <c r="F1219" s="9"/>
      <c r="G1219" s="9"/>
    </row>
    <row r="1220" spans="1:7" ht="15.75" thickBot="1" x14ac:dyDescent="0.3">
      <c r="A1220" s="6"/>
      <c r="B1220" s="6"/>
      <c r="C1220" s="6"/>
      <c r="D1220" s="6"/>
      <c r="E1220" s="6"/>
      <c r="F1220" s="6"/>
      <c r="G1220" s="6"/>
    </row>
    <row r="1221" spans="1:7" ht="15.75" thickBot="1" x14ac:dyDescent="0.3">
      <c r="A1221" s="7" t="s">
        <v>18458</v>
      </c>
      <c r="B1221" s="7" t="s">
        <v>18459</v>
      </c>
      <c r="C1221" s="8" t="s">
        <v>12</v>
      </c>
      <c r="D1221" s="9">
        <v>9.2799999999999994</v>
      </c>
      <c r="E1221" s="9"/>
      <c r="F1221" s="9">
        <v>80.17</v>
      </c>
      <c r="G1221" s="9"/>
    </row>
    <row r="1222" spans="1:7" ht="15.75" thickBot="1" x14ac:dyDescent="0.3">
      <c r="A1222" s="6"/>
      <c r="B1222" s="6"/>
      <c r="C1222" s="6"/>
      <c r="D1222" s="6"/>
      <c r="E1222" s="6"/>
      <c r="F1222" s="6"/>
      <c r="G1222" s="6"/>
    </row>
    <row r="1223" spans="1:7" ht="15.75" thickBot="1" x14ac:dyDescent="0.3">
      <c r="A1223" s="7" t="s">
        <v>18460</v>
      </c>
      <c r="B1223" s="7" t="s">
        <v>18461</v>
      </c>
      <c r="C1223" s="8" t="s">
        <v>12</v>
      </c>
      <c r="D1223" s="9">
        <v>12.42</v>
      </c>
      <c r="E1223" s="9"/>
      <c r="F1223" s="9">
        <v>80.11</v>
      </c>
      <c r="G1223" s="9"/>
    </row>
    <row r="1224" spans="1:7" ht="15.75" thickBot="1" x14ac:dyDescent="0.3">
      <c r="A1224" s="6"/>
      <c r="B1224" s="6"/>
      <c r="C1224" s="6"/>
      <c r="D1224" s="6"/>
      <c r="E1224" s="6"/>
      <c r="F1224" s="6"/>
      <c r="G1224" s="6"/>
    </row>
    <row r="1225" spans="1:7" ht="15.75" thickBot="1" x14ac:dyDescent="0.3">
      <c r="A1225" s="7" t="s">
        <v>18462</v>
      </c>
      <c r="B1225" s="7" t="s">
        <v>18447</v>
      </c>
      <c r="C1225" s="8"/>
      <c r="D1225" s="9"/>
      <c r="E1225" s="9"/>
      <c r="F1225" s="9"/>
      <c r="G1225" s="9"/>
    </row>
    <row r="1226" spans="1:7" ht="15.75" thickBot="1" x14ac:dyDescent="0.3">
      <c r="A1226" s="6"/>
      <c r="B1226" s="6"/>
      <c r="C1226" s="6"/>
      <c r="D1226" s="6"/>
      <c r="E1226" s="6"/>
      <c r="F1226" s="6"/>
      <c r="G1226" s="6"/>
    </row>
    <row r="1227" spans="1:7" ht="15.75" thickBot="1" x14ac:dyDescent="0.3">
      <c r="A1227" s="7" t="s">
        <v>18463</v>
      </c>
      <c r="B1227" s="7" t="s">
        <v>18464</v>
      </c>
      <c r="C1227" s="8" t="s">
        <v>12</v>
      </c>
      <c r="D1227" s="9">
        <v>12.36</v>
      </c>
      <c r="E1227" s="9"/>
      <c r="F1227" s="9">
        <v>80.099999999999994</v>
      </c>
      <c r="G1227" s="9"/>
    </row>
    <row r="1228" spans="1:7" ht="15.75" thickBot="1" x14ac:dyDescent="0.3">
      <c r="A1228" s="6"/>
      <c r="B1228" s="6"/>
      <c r="C1228" s="6"/>
      <c r="D1228" s="6"/>
      <c r="E1228" s="6"/>
      <c r="F1228" s="6"/>
      <c r="G1228" s="6"/>
    </row>
    <row r="1229" spans="1:7" ht="15.75" thickBot="1" x14ac:dyDescent="0.3">
      <c r="A1229" s="7" t="s">
        <v>18465</v>
      </c>
      <c r="B1229" s="7" t="s">
        <v>18466</v>
      </c>
      <c r="C1229" s="8" t="s">
        <v>12</v>
      </c>
      <c r="D1229" s="9">
        <v>16.690000000000001</v>
      </c>
      <c r="E1229" s="9"/>
      <c r="F1229" s="9">
        <v>80.11</v>
      </c>
      <c r="G1229" s="9"/>
    </row>
    <row r="1230" spans="1:7" ht="15.75" thickBot="1" x14ac:dyDescent="0.3">
      <c r="A1230" s="6"/>
      <c r="B1230" s="6"/>
      <c r="C1230" s="6"/>
      <c r="D1230" s="6"/>
      <c r="E1230" s="6"/>
      <c r="F1230" s="6"/>
      <c r="G1230" s="6"/>
    </row>
    <row r="1231" spans="1:7" ht="15.75" thickBot="1" x14ac:dyDescent="0.3">
      <c r="A1231" s="7" t="s">
        <v>18467</v>
      </c>
      <c r="B1231" s="7" t="s">
        <v>18468</v>
      </c>
      <c r="C1231" s="8"/>
      <c r="D1231" s="9"/>
      <c r="E1231" s="9"/>
      <c r="F1231" s="9"/>
      <c r="G1231" s="9"/>
    </row>
    <row r="1232" spans="1:7" ht="15.75" thickBot="1" x14ac:dyDescent="0.3">
      <c r="A1232" s="6"/>
      <c r="B1232" s="6"/>
      <c r="C1232" s="6"/>
      <c r="D1232" s="6"/>
      <c r="E1232" s="6"/>
      <c r="F1232" s="6"/>
      <c r="G1232" s="6"/>
    </row>
    <row r="1233" spans="1:7" ht="15.75" thickBot="1" x14ac:dyDescent="0.3">
      <c r="A1233" s="7" t="s">
        <v>18469</v>
      </c>
      <c r="B1233" s="7" t="s">
        <v>18470</v>
      </c>
      <c r="C1233" s="8" t="s">
        <v>12</v>
      </c>
      <c r="D1233" s="9">
        <v>14.65</v>
      </c>
      <c r="E1233" s="9"/>
      <c r="F1233" s="9">
        <v>80.14</v>
      </c>
      <c r="G1233" s="9"/>
    </row>
    <row r="1234" spans="1:7" ht="15.75" thickBot="1" x14ac:dyDescent="0.3">
      <c r="A1234" s="6"/>
      <c r="B1234" s="6"/>
      <c r="C1234" s="6"/>
      <c r="D1234" s="6"/>
      <c r="E1234" s="6"/>
      <c r="F1234" s="6"/>
      <c r="G1234" s="6"/>
    </row>
    <row r="1235" spans="1:7" ht="15.75" thickBot="1" x14ac:dyDescent="0.3">
      <c r="A1235" s="7" t="s">
        <v>18471</v>
      </c>
      <c r="B1235" s="7" t="s">
        <v>18472</v>
      </c>
      <c r="C1235" s="8" t="s">
        <v>12</v>
      </c>
      <c r="D1235" s="9">
        <v>19.77</v>
      </c>
      <c r="E1235" s="9"/>
      <c r="F1235" s="9">
        <v>80.069999999999993</v>
      </c>
      <c r="G1235" s="9"/>
    </row>
    <row r="1236" spans="1:7" ht="15.75" thickBot="1" x14ac:dyDescent="0.3">
      <c r="A1236" s="6"/>
      <c r="B1236" s="6"/>
      <c r="C1236" s="6"/>
      <c r="D1236" s="6"/>
      <c r="E1236" s="6"/>
      <c r="F1236" s="6"/>
      <c r="G1236" s="6"/>
    </row>
    <row r="1237" spans="1:7" ht="15.75" thickBot="1" x14ac:dyDescent="0.3">
      <c r="A1237" s="7" t="s">
        <v>18473</v>
      </c>
      <c r="B1237" s="7" t="s">
        <v>18447</v>
      </c>
      <c r="C1237" s="8"/>
      <c r="D1237" s="9"/>
      <c r="E1237" s="9"/>
      <c r="F1237" s="9"/>
      <c r="G1237" s="9"/>
    </row>
    <row r="1238" spans="1:7" ht="15.75" thickBot="1" x14ac:dyDescent="0.3">
      <c r="A1238" s="6"/>
      <c r="B1238" s="6"/>
      <c r="C1238" s="6"/>
      <c r="D1238" s="6"/>
      <c r="E1238" s="6"/>
      <c r="F1238" s="6"/>
      <c r="G1238" s="6"/>
    </row>
    <row r="1239" spans="1:7" ht="15.75" thickBot="1" x14ac:dyDescent="0.3">
      <c r="A1239" s="7" t="s">
        <v>18474</v>
      </c>
      <c r="B1239" s="7" t="s">
        <v>18475</v>
      </c>
      <c r="C1239" s="8" t="s">
        <v>12</v>
      </c>
      <c r="D1239" s="9">
        <v>18.34</v>
      </c>
      <c r="E1239" s="9"/>
      <c r="F1239" s="9">
        <v>80.099999999999994</v>
      </c>
      <c r="G1239" s="9"/>
    </row>
    <row r="1240" spans="1:7" ht="15.75" thickBot="1" x14ac:dyDescent="0.3">
      <c r="A1240" s="6"/>
      <c r="B1240" s="6"/>
      <c r="C1240" s="6"/>
      <c r="D1240" s="6"/>
      <c r="E1240" s="6"/>
      <c r="F1240" s="6"/>
      <c r="G1240" s="6"/>
    </row>
    <row r="1241" spans="1:7" ht="15.75" thickBot="1" x14ac:dyDescent="0.3">
      <c r="A1241" s="7" t="s">
        <v>18476</v>
      </c>
      <c r="B1241" s="7" t="s">
        <v>18477</v>
      </c>
      <c r="C1241" s="8" t="s">
        <v>12</v>
      </c>
      <c r="D1241" s="9">
        <v>24.75</v>
      </c>
      <c r="E1241" s="9"/>
      <c r="F1241" s="9">
        <v>80.08</v>
      </c>
      <c r="G1241" s="9"/>
    </row>
    <row r="1242" spans="1:7" ht="15.75" thickBot="1" x14ac:dyDescent="0.3">
      <c r="A1242" s="6"/>
      <c r="B1242" s="6"/>
      <c r="C1242" s="6"/>
      <c r="D1242" s="6"/>
      <c r="E1242" s="6"/>
      <c r="F1242" s="6"/>
      <c r="G1242" s="6"/>
    </row>
    <row r="1243" spans="1:7" ht="15.75" thickBot="1" x14ac:dyDescent="0.3">
      <c r="A1243" s="7" t="s">
        <v>18478</v>
      </c>
      <c r="B1243" s="7" t="s">
        <v>18447</v>
      </c>
      <c r="C1243" s="8"/>
      <c r="D1243" s="9"/>
      <c r="E1243" s="9"/>
      <c r="F1243" s="9"/>
      <c r="G1243" s="9"/>
    </row>
    <row r="1244" spans="1:7" ht="15.75" thickBot="1" x14ac:dyDescent="0.3">
      <c r="A1244" s="6"/>
      <c r="B1244" s="6"/>
      <c r="C1244" s="6"/>
      <c r="D1244" s="6"/>
      <c r="E1244" s="6"/>
      <c r="F1244" s="6"/>
      <c r="G1244" s="6"/>
    </row>
    <row r="1245" spans="1:7" ht="15.75" thickBot="1" x14ac:dyDescent="0.3">
      <c r="A1245" s="7" t="s">
        <v>18479</v>
      </c>
      <c r="B1245" s="7" t="s">
        <v>18480</v>
      </c>
      <c r="C1245" s="8" t="s">
        <v>12</v>
      </c>
      <c r="D1245" s="9">
        <v>27.08</v>
      </c>
      <c r="E1245" s="9"/>
      <c r="F1245" s="9">
        <v>80.099999999999994</v>
      </c>
      <c r="G1245" s="9"/>
    </row>
    <row r="1246" spans="1:7" ht="15.75" thickBot="1" x14ac:dyDescent="0.3">
      <c r="A1246" s="6"/>
      <c r="B1246" s="6"/>
      <c r="C1246" s="6"/>
      <c r="D1246" s="6"/>
      <c r="E1246" s="6"/>
      <c r="F1246" s="6"/>
      <c r="G1246" s="6"/>
    </row>
    <row r="1247" spans="1:7" ht="15.75" thickBot="1" x14ac:dyDescent="0.3">
      <c r="A1247" s="7" t="s">
        <v>18481</v>
      </c>
      <c r="B1247" s="7" t="s">
        <v>18482</v>
      </c>
      <c r="C1247" s="8" t="s">
        <v>12</v>
      </c>
      <c r="D1247" s="9">
        <v>36.729999999999997</v>
      </c>
      <c r="E1247" s="9"/>
      <c r="F1247" s="9">
        <v>80.099999999999994</v>
      </c>
      <c r="G1247" s="9"/>
    </row>
    <row r="1248" spans="1:7" ht="15.75" thickBot="1" x14ac:dyDescent="0.3">
      <c r="A1248" s="6"/>
      <c r="B1248" s="6"/>
      <c r="C1248" s="6"/>
      <c r="D1248" s="6"/>
      <c r="E1248" s="6"/>
      <c r="F1248" s="6"/>
      <c r="G1248" s="6"/>
    </row>
    <row r="1249" spans="1:7" ht="15.75" thickBot="1" x14ac:dyDescent="0.3">
      <c r="A1249" s="7" t="s">
        <v>18483</v>
      </c>
      <c r="B1249" s="7" t="s">
        <v>18447</v>
      </c>
      <c r="C1249" s="8"/>
      <c r="D1249" s="9"/>
      <c r="E1249" s="9"/>
      <c r="F1249" s="9"/>
      <c r="G1249" s="9"/>
    </row>
    <row r="1250" spans="1:7" ht="15.75" thickBot="1" x14ac:dyDescent="0.3">
      <c r="A1250" s="6"/>
      <c r="B1250" s="6"/>
      <c r="C1250" s="6"/>
      <c r="D1250" s="6"/>
      <c r="E1250" s="6"/>
      <c r="F1250" s="6"/>
      <c r="G1250" s="6"/>
    </row>
    <row r="1251" spans="1:7" ht="15.75" thickBot="1" x14ac:dyDescent="0.3">
      <c r="A1251" s="7" t="s">
        <v>18484</v>
      </c>
      <c r="B1251" s="7" t="s">
        <v>18485</v>
      </c>
      <c r="C1251" s="8" t="s">
        <v>12</v>
      </c>
      <c r="D1251" s="9">
        <v>35.82</v>
      </c>
      <c r="E1251" s="9"/>
      <c r="F1251" s="9">
        <v>80.09</v>
      </c>
      <c r="G1251" s="9"/>
    </row>
    <row r="1252" spans="1:7" ht="15.75" thickBot="1" x14ac:dyDescent="0.3">
      <c r="A1252" s="6"/>
      <c r="B1252" s="6"/>
      <c r="C1252" s="6"/>
      <c r="D1252" s="6"/>
      <c r="E1252" s="6"/>
      <c r="F1252" s="6"/>
      <c r="G1252" s="6"/>
    </row>
    <row r="1253" spans="1:7" ht="15.75" thickBot="1" x14ac:dyDescent="0.3">
      <c r="A1253" s="7" t="s">
        <v>18486</v>
      </c>
      <c r="B1253" s="7" t="s">
        <v>18487</v>
      </c>
      <c r="C1253" s="8" t="s">
        <v>12</v>
      </c>
      <c r="D1253" s="9">
        <v>48.57</v>
      </c>
      <c r="E1253" s="9"/>
      <c r="F1253" s="9">
        <v>80.09</v>
      </c>
      <c r="G1253" s="9"/>
    </row>
    <row r="1254" spans="1:7" ht="15.75" thickBot="1" x14ac:dyDescent="0.3">
      <c r="A1254" s="6"/>
      <c r="B1254" s="6"/>
      <c r="C1254" s="6"/>
      <c r="D1254" s="6"/>
      <c r="E1254" s="6"/>
      <c r="F1254" s="6"/>
      <c r="G1254" s="6"/>
    </row>
    <row r="1255" spans="1:7" ht="15.75" thickBot="1" x14ac:dyDescent="0.3">
      <c r="A1255" s="7" t="s">
        <v>18488</v>
      </c>
      <c r="B1255" s="7" t="s">
        <v>18489</v>
      </c>
      <c r="C1255" s="8"/>
      <c r="D1255" s="9"/>
      <c r="E1255" s="9"/>
      <c r="F1255" s="9"/>
      <c r="G1255" s="9"/>
    </row>
    <row r="1256" spans="1:7" ht="15.75" thickBot="1" x14ac:dyDescent="0.3">
      <c r="A1256" s="6"/>
      <c r="B1256" s="6"/>
      <c r="C1256" s="6"/>
      <c r="D1256" s="6"/>
      <c r="E1256" s="6"/>
      <c r="F1256" s="6"/>
      <c r="G1256" s="6"/>
    </row>
    <row r="1257" spans="1:7" ht="15.75" thickBot="1" x14ac:dyDescent="0.3">
      <c r="A1257" s="7" t="s">
        <v>18490</v>
      </c>
      <c r="B1257" s="7" t="s">
        <v>18491</v>
      </c>
      <c r="C1257" s="8" t="s">
        <v>12</v>
      </c>
      <c r="D1257" s="9">
        <v>4.43</v>
      </c>
      <c r="E1257" s="9"/>
      <c r="F1257" s="9">
        <v>80.14</v>
      </c>
      <c r="G1257" s="9"/>
    </row>
    <row r="1258" spans="1:7" ht="15.75" thickBot="1" x14ac:dyDescent="0.3">
      <c r="A1258" s="6"/>
      <c r="B1258" s="6"/>
      <c r="C1258" s="6"/>
      <c r="D1258" s="6"/>
      <c r="E1258" s="6"/>
      <c r="F1258" s="6"/>
      <c r="G1258" s="6"/>
    </row>
    <row r="1259" spans="1:7" ht="15.75" thickBot="1" x14ac:dyDescent="0.3">
      <c r="A1259" s="7" t="s">
        <v>18492</v>
      </c>
      <c r="B1259" s="7" t="s">
        <v>18493</v>
      </c>
      <c r="C1259" s="8" t="s">
        <v>12</v>
      </c>
      <c r="D1259" s="9">
        <v>5.28</v>
      </c>
      <c r="E1259" s="9"/>
      <c r="F1259" s="9">
        <v>80.11</v>
      </c>
      <c r="G1259" s="9"/>
    </row>
    <row r="1260" spans="1:7" ht="15.75" thickBot="1" x14ac:dyDescent="0.3">
      <c r="A1260" s="6"/>
      <c r="B1260" s="6"/>
      <c r="C1260" s="6"/>
      <c r="D1260" s="6"/>
      <c r="E1260" s="6"/>
      <c r="F1260" s="6"/>
      <c r="G1260" s="6"/>
    </row>
    <row r="1261" spans="1:7" ht="15.75" thickBot="1" x14ac:dyDescent="0.3">
      <c r="A1261" s="7" t="s">
        <v>18494</v>
      </c>
      <c r="B1261" s="7" t="s">
        <v>18495</v>
      </c>
      <c r="C1261" s="8" t="s">
        <v>12</v>
      </c>
      <c r="D1261" s="9">
        <v>6.53</v>
      </c>
      <c r="E1261" s="9"/>
      <c r="F1261" s="9">
        <v>80.09</v>
      </c>
      <c r="G1261" s="9"/>
    </row>
    <row r="1262" spans="1:7" ht="15.75" thickBot="1" x14ac:dyDescent="0.3">
      <c r="A1262" s="6"/>
      <c r="B1262" s="6"/>
      <c r="C1262" s="6"/>
      <c r="D1262" s="6"/>
      <c r="E1262" s="6"/>
      <c r="F1262" s="6"/>
      <c r="G1262" s="6"/>
    </row>
    <row r="1263" spans="1:7" ht="15.75" thickBot="1" x14ac:dyDescent="0.3">
      <c r="A1263" s="7" t="s">
        <v>18496</v>
      </c>
      <c r="B1263" s="7" t="s">
        <v>18497</v>
      </c>
      <c r="C1263" s="8" t="s">
        <v>12</v>
      </c>
      <c r="D1263" s="9">
        <v>8.14</v>
      </c>
      <c r="E1263" s="9"/>
      <c r="F1263" s="9">
        <v>80.099999999999994</v>
      </c>
      <c r="G1263" s="9"/>
    </row>
    <row r="1264" spans="1:7" ht="15.75" thickBot="1" x14ac:dyDescent="0.3">
      <c r="A1264" s="6"/>
      <c r="B1264" s="6"/>
      <c r="C1264" s="6"/>
      <c r="D1264" s="6"/>
      <c r="E1264" s="6"/>
      <c r="F1264" s="6"/>
      <c r="G1264" s="6"/>
    </row>
    <row r="1265" spans="1:7" ht="15.75" thickBot="1" x14ac:dyDescent="0.3">
      <c r="A1265" s="7" t="s">
        <v>18498</v>
      </c>
      <c r="B1265" s="7" t="s">
        <v>18499</v>
      </c>
      <c r="C1265" s="8" t="s">
        <v>12</v>
      </c>
      <c r="D1265" s="9">
        <v>10.039999999999999</v>
      </c>
      <c r="E1265" s="9"/>
      <c r="F1265" s="9">
        <v>80.08</v>
      </c>
      <c r="G1265" s="9"/>
    </row>
    <row r="1266" spans="1:7" ht="15.75" thickBot="1" x14ac:dyDescent="0.3">
      <c r="A1266" s="6"/>
      <c r="B1266" s="6"/>
      <c r="C1266" s="6"/>
      <c r="D1266" s="6"/>
      <c r="E1266" s="6"/>
      <c r="F1266" s="6"/>
      <c r="G1266" s="6"/>
    </row>
    <row r="1267" spans="1:7" ht="15.75" thickBot="1" x14ac:dyDescent="0.3">
      <c r="A1267" s="7" t="s">
        <v>18500</v>
      </c>
      <c r="B1267" s="7" t="s">
        <v>18501</v>
      </c>
      <c r="C1267" s="8" t="s">
        <v>12</v>
      </c>
      <c r="D1267" s="9">
        <v>11.75</v>
      </c>
      <c r="E1267" s="9"/>
      <c r="F1267" s="9">
        <v>80.09</v>
      </c>
      <c r="G1267" s="9"/>
    </row>
    <row r="1268" spans="1:7" ht="15.75" thickBot="1" x14ac:dyDescent="0.3">
      <c r="A1268" s="6"/>
      <c r="B1268" s="6"/>
      <c r="C1268" s="6"/>
      <c r="D1268" s="6"/>
      <c r="E1268" s="6"/>
      <c r="F1268" s="6"/>
      <c r="G1268" s="6"/>
    </row>
    <row r="1269" spans="1:7" ht="15.75" thickBot="1" x14ac:dyDescent="0.3">
      <c r="A1269" s="7" t="s">
        <v>18502</v>
      </c>
      <c r="B1269" s="7" t="s">
        <v>18503</v>
      </c>
      <c r="C1269" s="8" t="s">
        <v>12</v>
      </c>
      <c r="D1269" s="9">
        <v>14</v>
      </c>
      <c r="E1269" s="9"/>
      <c r="F1269" s="9">
        <v>80.14</v>
      </c>
      <c r="G1269" s="9"/>
    </row>
    <row r="1270" spans="1:7" ht="15.75" thickBot="1" x14ac:dyDescent="0.3">
      <c r="A1270" s="6"/>
      <c r="B1270" s="6"/>
      <c r="C1270" s="6"/>
      <c r="D1270" s="6"/>
      <c r="E1270" s="6"/>
      <c r="F1270" s="6"/>
      <c r="G1270" s="6"/>
    </row>
    <row r="1271" spans="1:7" ht="15.75" thickBot="1" x14ac:dyDescent="0.3">
      <c r="A1271" s="7" t="s">
        <v>18504</v>
      </c>
      <c r="B1271" s="7" t="s">
        <v>18505</v>
      </c>
      <c r="C1271" s="8" t="s">
        <v>12</v>
      </c>
      <c r="D1271" s="9">
        <v>17.420000000000002</v>
      </c>
      <c r="E1271" s="9"/>
      <c r="F1271" s="9">
        <v>80.14</v>
      </c>
      <c r="G1271" s="9"/>
    </row>
    <row r="1272" spans="1:7" ht="15.75" thickBot="1" x14ac:dyDescent="0.3">
      <c r="A1272" s="6"/>
      <c r="B1272" s="6"/>
      <c r="C1272" s="6"/>
      <c r="D1272" s="6"/>
      <c r="E1272" s="6"/>
      <c r="F1272" s="6"/>
      <c r="G1272" s="6"/>
    </row>
    <row r="1273" spans="1:7" ht="15.75" thickBot="1" x14ac:dyDescent="0.3">
      <c r="A1273" s="7" t="s">
        <v>18506</v>
      </c>
      <c r="B1273" s="7" t="s">
        <v>18507</v>
      </c>
      <c r="C1273" s="8"/>
      <c r="D1273" s="9"/>
      <c r="E1273" s="9"/>
      <c r="F1273" s="9"/>
      <c r="G1273" s="9"/>
    </row>
    <row r="1274" spans="1:7" ht="15.75" thickBot="1" x14ac:dyDescent="0.3">
      <c r="A1274" s="6"/>
      <c r="B1274" s="6"/>
      <c r="C1274" s="6"/>
      <c r="D1274" s="6"/>
      <c r="E1274" s="6"/>
      <c r="F1274" s="6"/>
      <c r="G1274" s="6"/>
    </row>
    <row r="1275" spans="1:7" ht="15.75" thickBot="1" x14ac:dyDescent="0.3">
      <c r="A1275" s="7" t="s">
        <v>18508</v>
      </c>
      <c r="B1275" s="7" t="s">
        <v>18039</v>
      </c>
      <c r="C1275" s="8" t="s">
        <v>12</v>
      </c>
      <c r="D1275" s="9">
        <v>12.74</v>
      </c>
      <c r="E1275" s="9"/>
      <c r="F1275" s="9">
        <v>80.06</v>
      </c>
      <c r="G1275" s="9"/>
    </row>
    <row r="1276" spans="1:7" ht="15.75" thickBot="1" x14ac:dyDescent="0.3">
      <c r="A1276" s="6"/>
      <c r="B1276" s="6"/>
      <c r="C1276" s="6"/>
      <c r="D1276" s="6"/>
      <c r="E1276" s="6"/>
      <c r="F1276" s="6"/>
      <c r="G1276" s="6"/>
    </row>
    <row r="1277" spans="1:7" ht="15.75" thickBot="1" x14ac:dyDescent="0.3">
      <c r="A1277" s="7" t="s">
        <v>18509</v>
      </c>
      <c r="B1277" s="7" t="s">
        <v>18041</v>
      </c>
      <c r="C1277" s="8" t="s">
        <v>12</v>
      </c>
      <c r="D1277" s="9">
        <v>15.71</v>
      </c>
      <c r="E1277" s="9"/>
      <c r="F1277" s="9">
        <v>80.08</v>
      </c>
      <c r="G1277" s="9"/>
    </row>
    <row r="1278" spans="1:7" ht="15.75" thickBot="1" x14ac:dyDescent="0.3">
      <c r="A1278" s="6"/>
      <c r="B1278" s="6"/>
      <c r="C1278" s="6"/>
      <c r="D1278" s="6"/>
      <c r="E1278" s="6"/>
      <c r="F1278" s="6"/>
      <c r="G1278" s="6"/>
    </row>
    <row r="1279" spans="1:7" ht="15.75" thickBot="1" x14ac:dyDescent="0.3">
      <c r="A1279" s="7" t="s">
        <v>18510</v>
      </c>
      <c r="B1279" s="7" t="s">
        <v>18043</v>
      </c>
      <c r="C1279" s="8" t="s">
        <v>12</v>
      </c>
      <c r="D1279" s="9">
        <v>19.8</v>
      </c>
      <c r="E1279" s="9"/>
      <c r="F1279" s="9">
        <v>80.099999999999994</v>
      </c>
      <c r="G1279" s="9"/>
    </row>
    <row r="1280" spans="1:7" ht="15.75" thickBot="1" x14ac:dyDescent="0.3">
      <c r="A1280" s="6"/>
      <c r="B1280" s="6"/>
      <c r="C1280" s="6"/>
      <c r="D1280" s="6"/>
      <c r="E1280" s="6"/>
      <c r="F1280" s="6"/>
      <c r="G1280" s="6"/>
    </row>
    <row r="1281" spans="1:7" ht="15.75" thickBot="1" x14ac:dyDescent="0.3">
      <c r="A1281" s="7" t="s">
        <v>18511</v>
      </c>
      <c r="B1281" s="7" t="s">
        <v>18045</v>
      </c>
      <c r="C1281" s="8" t="s">
        <v>12</v>
      </c>
      <c r="D1281" s="9">
        <v>24.72</v>
      </c>
      <c r="E1281" s="9"/>
      <c r="F1281" s="9">
        <v>80.099999999999994</v>
      </c>
      <c r="G1281" s="9"/>
    </row>
    <row r="1282" spans="1:7" ht="15.75" thickBot="1" x14ac:dyDescent="0.3">
      <c r="A1282" s="6"/>
      <c r="B1282" s="6"/>
      <c r="C1282" s="6"/>
      <c r="D1282" s="6"/>
      <c r="E1282" s="6"/>
      <c r="F1282" s="6"/>
      <c r="G1282" s="6"/>
    </row>
    <row r="1283" spans="1:7" ht="15.75" thickBot="1" x14ac:dyDescent="0.3">
      <c r="A1283" s="7" t="s">
        <v>18512</v>
      </c>
      <c r="B1283" s="7" t="s">
        <v>18513</v>
      </c>
      <c r="C1283" s="8" t="s">
        <v>12</v>
      </c>
      <c r="D1283" s="9">
        <v>30.15</v>
      </c>
      <c r="E1283" s="9"/>
      <c r="F1283" s="9">
        <v>80.099999999999994</v>
      </c>
      <c r="G1283" s="9"/>
    </row>
    <row r="1284" spans="1:7" ht="15.75" thickBot="1" x14ac:dyDescent="0.3">
      <c r="A1284" s="6"/>
      <c r="B1284" s="6"/>
      <c r="C1284" s="6"/>
      <c r="D1284" s="6"/>
      <c r="E1284" s="6"/>
      <c r="F1284" s="6"/>
      <c r="G1284" s="6"/>
    </row>
    <row r="1285" spans="1:7" ht="15.75" thickBot="1" x14ac:dyDescent="0.3">
      <c r="A1285" s="7" t="s">
        <v>18514</v>
      </c>
      <c r="B1285" s="7" t="s">
        <v>18515</v>
      </c>
      <c r="C1285" s="8" t="s">
        <v>12</v>
      </c>
      <c r="D1285" s="9">
        <v>35.450000000000003</v>
      </c>
      <c r="E1285" s="9"/>
      <c r="F1285" s="9">
        <v>80.11</v>
      </c>
      <c r="G1285" s="9"/>
    </row>
    <row r="1286" spans="1:7" ht="15.75" thickBot="1" x14ac:dyDescent="0.3">
      <c r="A1286" s="6"/>
      <c r="B1286" s="6"/>
      <c r="C1286" s="6"/>
      <c r="D1286" s="6"/>
      <c r="E1286" s="6"/>
      <c r="F1286" s="6"/>
      <c r="G1286" s="6"/>
    </row>
    <row r="1287" spans="1:7" ht="15.75" thickBot="1" x14ac:dyDescent="0.3">
      <c r="A1287" s="7" t="s">
        <v>18516</v>
      </c>
      <c r="B1287" s="7" t="s">
        <v>18517</v>
      </c>
      <c r="C1287" s="8" t="s">
        <v>12</v>
      </c>
      <c r="D1287" s="9">
        <v>42.27</v>
      </c>
      <c r="E1287" s="9"/>
      <c r="F1287" s="9">
        <v>80.099999999999994</v>
      </c>
      <c r="G1287" s="9"/>
    </row>
    <row r="1288" spans="1:7" ht="15.75" thickBot="1" x14ac:dyDescent="0.3">
      <c r="A1288" s="6"/>
      <c r="B1288" s="6"/>
      <c r="C1288" s="6"/>
      <c r="D1288" s="6"/>
      <c r="E1288" s="6"/>
      <c r="F1288" s="6"/>
      <c r="G1288" s="6"/>
    </row>
    <row r="1289" spans="1:7" ht="15.75" thickBot="1" x14ac:dyDescent="0.3">
      <c r="A1289" s="7" t="s">
        <v>18518</v>
      </c>
      <c r="B1289" s="7" t="s">
        <v>18519</v>
      </c>
      <c r="C1289" s="8" t="s">
        <v>12</v>
      </c>
      <c r="D1289" s="9">
        <v>54.09</v>
      </c>
      <c r="E1289" s="9"/>
      <c r="F1289" s="9">
        <v>80.09</v>
      </c>
      <c r="G1289" s="9"/>
    </row>
    <row r="1290" spans="1:7" ht="15.75" thickBot="1" x14ac:dyDescent="0.3">
      <c r="A1290" s="6"/>
      <c r="B1290" s="6"/>
      <c r="C1290" s="6"/>
      <c r="D1290" s="6"/>
      <c r="E1290" s="6"/>
      <c r="F1290" s="6"/>
      <c r="G1290" s="6"/>
    </row>
    <row r="1291" spans="1:7" ht="15.75" thickBot="1" x14ac:dyDescent="0.3">
      <c r="A1291" s="7" t="s">
        <v>18520</v>
      </c>
      <c r="B1291" s="7" t="s">
        <v>18521</v>
      </c>
      <c r="C1291" s="8"/>
      <c r="D1291" s="9"/>
      <c r="E1291" s="9"/>
      <c r="F1291" s="9"/>
      <c r="G1291" s="9"/>
    </row>
    <row r="1292" spans="1:7" ht="15.75" thickBot="1" x14ac:dyDescent="0.3">
      <c r="A1292" s="6"/>
      <c r="B1292" s="6"/>
      <c r="C1292" s="6"/>
      <c r="D1292" s="6"/>
      <c r="E1292" s="6"/>
      <c r="F1292" s="6"/>
      <c r="G1292" s="6"/>
    </row>
    <row r="1293" spans="1:7" ht="15.75" thickBot="1" x14ac:dyDescent="0.3">
      <c r="A1293" s="7" t="s">
        <v>18522</v>
      </c>
      <c r="B1293" s="7" t="s">
        <v>18491</v>
      </c>
      <c r="C1293" s="8" t="s">
        <v>12</v>
      </c>
      <c r="D1293" s="9">
        <v>4.72</v>
      </c>
      <c r="E1293" s="9"/>
      <c r="F1293" s="9">
        <v>80.08</v>
      </c>
      <c r="G1293" s="9"/>
    </row>
    <row r="1294" spans="1:7" ht="15.75" thickBot="1" x14ac:dyDescent="0.3">
      <c r="A1294" s="6"/>
      <c r="B1294" s="6"/>
      <c r="C1294" s="6"/>
      <c r="D1294" s="6"/>
      <c r="E1294" s="6"/>
      <c r="F1294" s="6"/>
      <c r="G1294" s="6"/>
    </row>
    <row r="1295" spans="1:7" ht="15.75" thickBot="1" x14ac:dyDescent="0.3">
      <c r="A1295" s="7" t="s">
        <v>18523</v>
      </c>
      <c r="B1295" s="7" t="s">
        <v>18493</v>
      </c>
      <c r="C1295" s="8" t="s">
        <v>12</v>
      </c>
      <c r="D1295" s="9">
        <v>5.63</v>
      </c>
      <c r="E1295" s="9"/>
      <c r="F1295" s="9">
        <v>80.11</v>
      </c>
      <c r="G1295" s="9"/>
    </row>
    <row r="1296" spans="1:7" ht="15.75" thickBot="1" x14ac:dyDescent="0.3">
      <c r="A1296" s="6"/>
      <c r="B1296" s="6"/>
      <c r="C1296" s="6"/>
      <c r="D1296" s="6"/>
      <c r="E1296" s="6"/>
      <c r="F1296" s="6"/>
      <c r="G1296" s="6"/>
    </row>
    <row r="1297" spans="1:7" ht="15.75" thickBot="1" x14ac:dyDescent="0.3">
      <c r="A1297" s="7" t="s">
        <v>18524</v>
      </c>
      <c r="B1297" s="7" t="s">
        <v>18495</v>
      </c>
      <c r="C1297" s="8" t="s">
        <v>12</v>
      </c>
      <c r="D1297" s="9">
        <v>6.92</v>
      </c>
      <c r="E1297" s="9"/>
      <c r="F1297" s="9">
        <v>80.06</v>
      </c>
      <c r="G1297" s="9"/>
    </row>
    <row r="1298" spans="1:7" ht="15.75" thickBot="1" x14ac:dyDescent="0.3">
      <c r="A1298" s="6"/>
      <c r="B1298" s="6"/>
      <c r="C1298" s="6"/>
      <c r="D1298" s="6"/>
      <c r="E1298" s="6"/>
      <c r="F1298" s="6"/>
      <c r="G1298" s="6"/>
    </row>
    <row r="1299" spans="1:7" ht="15.75" thickBot="1" x14ac:dyDescent="0.3">
      <c r="A1299" s="7" t="s">
        <v>18525</v>
      </c>
      <c r="B1299" s="7" t="s">
        <v>18497</v>
      </c>
      <c r="C1299" s="8" t="s">
        <v>12</v>
      </c>
      <c r="D1299" s="9">
        <v>8.5</v>
      </c>
      <c r="E1299" s="9"/>
      <c r="F1299" s="9">
        <v>80.12</v>
      </c>
      <c r="G1299" s="9"/>
    </row>
    <row r="1300" spans="1:7" ht="15.75" thickBot="1" x14ac:dyDescent="0.3">
      <c r="A1300" s="6"/>
      <c r="B1300" s="6"/>
      <c r="C1300" s="6"/>
      <c r="D1300" s="6"/>
      <c r="E1300" s="6"/>
      <c r="F1300" s="6"/>
      <c r="G1300" s="6"/>
    </row>
    <row r="1301" spans="1:7" ht="15.75" thickBot="1" x14ac:dyDescent="0.3">
      <c r="A1301" s="7" t="s">
        <v>18526</v>
      </c>
      <c r="B1301" s="7" t="s">
        <v>18499</v>
      </c>
      <c r="C1301" s="8" t="s">
        <v>12</v>
      </c>
      <c r="D1301" s="9">
        <v>10.44</v>
      </c>
      <c r="E1301" s="9"/>
      <c r="F1301" s="9">
        <v>80.08</v>
      </c>
      <c r="G1301" s="9"/>
    </row>
    <row r="1302" spans="1:7" ht="15.75" thickBot="1" x14ac:dyDescent="0.3">
      <c r="A1302" s="6"/>
      <c r="B1302" s="6"/>
      <c r="C1302" s="6"/>
      <c r="D1302" s="6"/>
      <c r="E1302" s="6"/>
      <c r="F1302" s="6"/>
      <c r="G1302" s="6"/>
    </row>
    <row r="1303" spans="1:7" ht="15.75" thickBot="1" x14ac:dyDescent="0.3">
      <c r="A1303" s="7" t="s">
        <v>18527</v>
      </c>
      <c r="B1303" s="7" t="s">
        <v>18501</v>
      </c>
      <c r="C1303" s="8" t="s">
        <v>12</v>
      </c>
      <c r="D1303" s="9">
        <v>12.16</v>
      </c>
      <c r="E1303" s="9"/>
      <c r="F1303" s="9">
        <v>80.099999999999994</v>
      </c>
      <c r="G1303" s="9"/>
    </row>
    <row r="1304" spans="1:7" ht="15.75" thickBot="1" x14ac:dyDescent="0.3">
      <c r="A1304" s="6"/>
      <c r="B1304" s="6"/>
      <c r="C1304" s="6"/>
      <c r="D1304" s="6"/>
      <c r="E1304" s="6"/>
      <c r="F1304" s="6"/>
      <c r="G1304" s="6"/>
    </row>
    <row r="1305" spans="1:7" ht="15.75" thickBot="1" x14ac:dyDescent="0.3">
      <c r="A1305" s="7" t="s">
        <v>18528</v>
      </c>
      <c r="B1305" s="7" t="s">
        <v>18503</v>
      </c>
      <c r="C1305" s="8" t="s">
        <v>12</v>
      </c>
      <c r="D1305" s="9">
        <v>14.4</v>
      </c>
      <c r="E1305" s="9"/>
      <c r="F1305" s="9">
        <v>80.069999999999993</v>
      </c>
      <c r="G1305" s="9"/>
    </row>
    <row r="1306" spans="1:7" ht="15.75" thickBot="1" x14ac:dyDescent="0.3">
      <c r="A1306" s="6"/>
      <c r="B1306" s="6"/>
      <c r="C1306" s="6"/>
      <c r="D1306" s="6"/>
      <c r="E1306" s="6"/>
      <c r="F1306" s="6"/>
      <c r="G1306" s="6"/>
    </row>
    <row r="1307" spans="1:7" ht="15.75" thickBot="1" x14ac:dyDescent="0.3">
      <c r="A1307" s="7" t="s">
        <v>18529</v>
      </c>
      <c r="B1307" s="7" t="s">
        <v>18505</v>
      </c>
      <c r="C1307" s="8" t="s">
        <v>12</v>
      </c>
      <c r="D1307" s="9">
        <v>12.93</v>
      </c>
      <c r="E1307" s="9"/>
      <c r="F1307" s="9">
        <v>80.05</v>
      </c>
      <c r="G1307" s="9"/>
    </row>
    <row r="1308" spans="1:7" ht="15.75" thickBot="1" x14ac:dyDescent="0.3">
      <c r="A1308" s="6"/>
      <c r="B1308" s="6"/>
      <c r="C1308" s="6"/>
      <c r="D1308" s="6"/>
      <c r="E1308" s="6"/>
      <c r="F1308" s="6"/>
      <c r="G1308" s="6"/>
    </row>
    <row r="1309" spans="1:7" ht="15.75" thickBot="1" x14ac:dyDescent="0.3">
      <c r="A1309" s="7" t="s">
        <v>18530</v>
      </c>
      <c r="B1309" s="7" t="s">
        <v>18531</v>
      </c>
      <c r="C1309" s="8"/>
      <c r="D1309" s="9"/>
      <c r="E1309" s="9"/>
      <c r="F1309" s="9"/>
      <c r="G1309" s="9"/>
    </row>
    <row r="1310" spans="1:7" ht="15.75" thickBot="1" x14ac:dyDescent="0.3">
      <c r="A1310" s="6"/>
      <c r="B1310" s="6"/>
      <c r="C1310" s="6"/>
      <c r="D1310" s="6"/>
      <c r="E1310" s="6"/>
      <c r="F1310" s="6"/>
      <c r="G1310" s="6"/>
    </row>
    <row r="1311" spans="1:7" ht="15.75" thickBot="1" x14ac:dyDescent="0.3">
      <c r="A1311" s="7" t="s">
        <v>18532</v>
      </c>
      <c r="B1311" s="7" t="s">
        <v>18039</v>
      </c>
      <c r="C1311" s="8" t="s">
        <v>12</v>
      </c>
      <c r="D1311" s="9">
        <v>14.17</v>
      </c>
      <c r="E1311" s="9"/>
      <c r="F1311" s="9">
        <v>80.099999999999994</v>
      </c>
      <c r="G1311" s="9"/>
    </row>
    <row r="1312" spans="1:7" ht="15.75" thickBot="1" x14ac:dyDescent="0.3">
      <c r="A1312" s="6"/>
      <c r="B1312" s="6"/>
      <c r="C1312" s="6"/>
      <c r="D1312" s="6"/>
      <c r="E1312" s="6"/>
      <c r="F1312" s="6"/>
      <c r="G1312" s="6"/>
    </row>
    <row r="1313" spans="1:7" ht="15.75" thickBot="1" x14ac:dyDescent="0.3">
      <c r="A1313" s="7" t="s">
        <v>18533</v>
      </c>
      <c r="B1313" s="7" t="s">
        <v>18041</v>
      </c>
      <c r="C1313" s="8" t="s">
        <v>12</v>
      </c>
      <c r="D1313" s="9">
        <v>17.170000000000002</v>
      </c>
      <c r="E1313" s="9"/>
      <c r="F1313" s="9">
        <v>80.08</v>
      </c>
      <c r="G1313" s="9"/>
    </row>
    <row r="1314" spans="1:7" ht="15.75" thickBot="1" x14ac:dyDescent="0.3">
      <c r="A1314" s="6"/>
      <c r="B1314" s="6"/>
      <c r="C1314" s="6"/>
      <c r="D1314" s="6"/>
      <c r="E1314" s="6"/>
      <c r="F1314" s="6"/>
      <c r="G1314" s="6"/>
    </row>
    <row r="1315" spans="1:7" ht="15.75" thickBot="1" x14ac:dyDescent="0.3">
      <c r="A1315" s="7" t="s">
        <v>18534</v>
      </c>
      <c r="B1315" s="7" t="s">
        <v>18043</v>
      </c>
      <c r="C1315" s="8" t="s">
        <v>12</v>
      </c>
      <c r="D1315" s="9">
        <v>21.02</v>
      </c>
      <c r="E1315" s="9"/>
      <c r="F1315" s="9">
        <v>80.11</v>
      </c>
      <c r="G1315" s="9"/>
    </row>
    <row r="1316" spans="1:7" ht="15.75" thickBot="1" x14ac:dyDescent="0.3">
      <c r="A1316" s="6"/>
      <c r="B1316" s="6"/>
      <c r="C1316" s="6"/>
      <c r="D1316" s="6"/>
      <c r="E1316" s="6"/>
      <c r="F1316" s="6"/>
      <c r="G1316" s="6"/>
    </row>
    <row r="1317" spans="1:7" ht="15.75" thickBot="1" x14ac:dyDescent="0.3">
      <c r="A1317" s="7" t="s">
        <v>18535</v>
      </c>
      <c r="B1317" s="7" t="s">
        <v>18045</v>
      </c>
      <c r="C1317" s="8" t="s">
        <v>12</v>
      </c>
      <c r="D1317" s="9">
        <v>25.96</v>
      </c>
      <c r="E1317" s="9"/>
      <c r="F1317" s="9">
        <v>80.08</v>
      </c>
      <c r="G1317" s="9"/>
    </row>
    <row r="1318" spans="1:7" ht="15.75" thickBot="1" x14ac:dyDescent="0.3">
      <c r="A1318" s="6"/>
      <c r="B1318" s="6"/>
      <c r="C1318" s="6"/>
      <c r="D1318" s="6"/>
      <c r="E1318" s="6"/>
      <c r="F1318" s="6"/>
      <c r="G1318" s="6"/>
    </row>
    <row r="1319" spans="1:7" ht="15.75" thickBot="1" x14ac:dyDescent="0.3">
      <c r="A1319" s="7" t="s">
        <v>18536</v>
      </c>
      <c r="B1319" s="7" t="s">
        <v>18513</v>
      </c>
      <c r="C1319" s="8" t="s">
        <v>12</v>
      </c>
      <c r="D1319" s="9">
        <v>31.44</v>
      </c>
      <c r="E1319" s="9"/>
      <c r="F1319" s="9">
        <v>80.09</v>
      </c>
      <c r="G1319" s="9"/>
    </row>
    <row r="1320" spans="1:7" ht="15.75" thickBot="1" x14ac:dyDescent="0.3">
      <c r="A1320" s="6"/>
      <c r="B1320" s="6"/>
      <c r="C1320" s="6"/>
      <c r="D1320" s="6"/>
      <c r="E1320" s="6"/>
      <c r="F1320" s="6"/>
      <c r="G1320" s="6"/>
    </row>
    <row r="1321" spans="1:7" ht="15.75" thickBot="1" x14ac:dyDescent="0.3">
      <c r="A1321" s="7" t="s">
        <v>18537</v>
      </c>
      <c r="B1321" s="7" t="s">
        <v>18515</v>
      </c>
      <c r="C1321" s="8" t="s">
        <v>12</v>
      </c>
      <c r="D1321" s="9">
        <v>36.799999999999997</v>
      </c>
      <c r="E1321" s="9"/>
      <c r="F1321" s="9">
        <v>80.08</v>
      </c>
      <c r="G1321" s="9"/>
    </row>
    <row r="1322" spans="1:7" ht="15.75" thickBot="1" x14ac:dyDescent="0.3">
      <c r="A1322" s="6"/>
      <c r="B1322" s="6"/>
      <c r="C1322" s="6"/>
      <c r="D1322" s="6"/>
      <c r="E1322" s="6"/>
      <c r="F1322" s="6"/>
      <c r="G1322" s="6"/>
    </row>
    <row r="1323" spans="1:7" ht="15.75" thickBot="1" x14ac:dyDescent="0.3">
      <c r="A1323" s="7" t="s">
        <v>18538</v>
      </c>
      <c r="B1323" s="7" t="s">
        <v>18517</v>
      </c>
      <c r="C1323" s="8" t="s">
        <v>12</v>
      </c>
      <c r="D1323" s="9">
        <v>44.84</v>
      </c>
      <c r="E1323" s="9"/>
      <c r="F1323" s="9">
        <v>80.08</v>
      </c>
      <c r="G1323" s="9"/>
    </row>
    <row r="1324" spans="1:7" ht="15.75" thickBot="1" x14ac:dyDescent="0.3">
      <c r="A1324" s="6"/>
      <c r="B1324" s="6"/>
      <c r="C1324" s="6"/>
      <c r="D1324" s="6"/>
      <c r="E1324" s="6"/>
      <c r="F1324" s="6"/>
      <c r="G1324" s="6"/>
    </row>
    <row r="1325" spans="1:7" ht="15.75" thickBot="1" x14ac:dyDescent="0.3">
      <c r="A1325" s="7" t="s">
        <v>18539</v>
      </c>
      <c r="B1325" s="7" t="s">
        <v>18519</v>
      </c>
      <c r="C1325" s="8" t="s">
        <v>12</v>
      </c>
      <c r="D1325" s="9">
        <v>40.96</v>
      </c>
      <c r="E1325" s="9"/>
      <c r="F1325" s="9">
        <v>80.099999999999994</v>
      </c>
      <c r="G1325" s="9"/>
    </row>
    <row r="1326" spans="1:7" ht="15.75" thickBot="1" x14ac:dyDescent="0.3">
      <c r="A1326" s="6"/>
      <c r="B1326" s="6"/>
      <c r="C1326" s="6"/>
      <c r="D1326" s="6"/>
      <c r="E1326" s="6"/>
      <c r="F1326" s="6"/>
      <c r="G1326" s="6"/>
    </row>
    <row r="1327" spans="1:7" ht="15.75" thickBot="1" x14ac:dyDescent="0.3">
      <c r="A1327" s="7" t="s">
        <v>18540</v>
      </c>
      <c r="B1327" s="7" t="s">
        <v>18541</v>
      </c>
      <c r="C1327" s="8"/>
      <c r="D1327" s="9"/>
      <c r="E1327" s="9"/>
      <c r="F1327" s="9"/>
      <c r="G1327" s="9"/>
    </row>
    <row r="1328" spans="1:7" ht="15.75" thickBot="1" x14ac:dyDescent="0.3">
      <c r="A1328" s="6"/>
      <c r="B1328" s="6"/>
      <c r="C1328" s="6"/>
      <c r="D1328" s="6"/>
      <c r="E1328" s="6"/>
      <c r="F1328" s="6"/>
      <c r="G1328" s="6"/>
    </row>
    <row r="1329" spans="1:7" ht="15.75" thickBot="1" x14ac:dyDescent="0.3">
      <c r="A1329" s="7" t="s">
        <v>18542</v>
      </c>
      <c r="B1329" s="7" t="s">
        <v>18491</v>
      </c>
      <c r="C1329" s="8" t="s">
        <v>12</v>
      </c>
      <c r="D1329" s="9">
        <v>5.21</v>
      </c>
      <c r="E1329" s="9"/>
      <c r="F1329" s="9">
        <v>80.23</v>
      </c>
      <c r="G1329" s="9"/>
    </row>
    <row r="1330" spans="1:7" ht="15.75" thickBot="1" x14ac:dyDescent="0.3">
      <c r="A1330" s="6"/>
      <c r="B1330" s="6"/>
      <c r="C1330" s="6"/>
      <c r="D1330" s="6"/>
      <c r="E1330" s="6"/>
      <c r="F1330" s="6"/>
      <c r="G1330" s="6"/>
    </row>
    <row r="1331" spans="1:7" ht="15.75" thickBot="1" x14ac:dyDescent="0.3">
      <c r="A1331" s="7" t="s">
        <v>18543</v>
      </c>
      <c r="B1331" s="7" t="s">
        <v>18493</v>
      </c>
      <c r="C1331" s="8" t="s">
        <v>12</v>
      </c>
      <c r="D1331" s="9">
        <v>5.94</v>
      </c>
      <c r="E1331" s="9"/>
      <c r="F1331" s="9">
        <v>80.13</v>
      </c>
      <c r="G1331" s="9"/>
    </row>
    <row r="1332" spans="1:7" ht="15.75" thickBot="1" x14ac:dyDescent="0.3">
      <c r="A1332" s="6"/>
      <c r="B1332" s="6"/>
      <c r="C1332" s="6"/>
      <c r="D1332" s="6"/>
      <c r="E1332" s="6"/>
      <c r="F1332" s="6"/>
      <c r="G1332" s="6"/>
    </row>
    <row r="1333" spans="1:7" ht="15.75" thickBot="1" x14ac:dyDescent="0.3">
      <c r="A1333" s="7" t="s">
        <v>18544</v>
      </c>
      <c r="B1333" s="7" t="s">
        <v>18495</v>
      </c>
      <c r="C1333" s="8" t="s">
        <v>12</v>
      </c>
      <c r="D1333" s="9">
        <v>7.23</v>
      </c>
      <c r="E1333" s="9"/>
      <c r="F1333" s="9">
        <v>80.08</v>
      </c>
      <c r="G1333" s="9"/>
    </row>
    <row r="1334" spans="1:7" ht="15.75" thickBot="1" x14ac:dyDescent="0.3">
      <c r="A1334" s="6"/>
      <c r="B1334" s="6"/>
      <c r="C1334" s="6"/>
      <c r="D1334" s="6"/>
      <c r="E1334" s="6"/>
      <c r="F1334" s="6"/>
      <c r="G1334" s="6"/>
    </row>
    <row r="1335" spans="1:7" ht="15.75" thickBot="1" x14ac:dyDescent="0.3">
      <c r="A1335" s="7" t="s">
        <v>18545</v>
      </c>
      <c r="B1335" s="7" t="s">
        <v>18497</v>
      </c>
      <c r="C1335" s="8" t="s">
        <v>12</v>
      </c>
      <c r="D1335" s="9">
        <v>8.93</v>
      </c>
      <c r="E1335" s="9"/>
      <c r="F1335" s="9">
        <v>80.069999999999993</v>
      </c>
      <c r="G1335" s="9"/>
    </row>
    <row r="1336" spans="1:7" ht="15.75" thickBot="1" x14ac:dyDescent="0.3">
      <c r="A1336" s="6"/>
      <c r="B1336" s="6"/>
      <c r="C1336" s="6"/>
      <c r="D1336" s="6"/>
      <c r="E1336" s="6"/>
      <c r="F1336" s="6"/>
      <c r="G1336" s="6"/>
    </row>
    <row r="1337" spans="1:7" ht="15.75" thickBot="1" x14ac:dyDescent="0.3">
      <c r="A1337" s="7" t="s">
        <v>18546</v>
      </c>
      <c r="B1337" s="7" t="s">
        <v>18547</v>
      </c>
      <c r="C1337" s="8" t="s">
        <v>12</v>
      </c>
      <c r="D1337" s="9">
        <v>10.76</v>
      </c>
      <c r="E1337" s="9"/>
      <c r="F1337" s="9">
        <v>80.11</v>
      </c>
      <c r="G1337" s="9"/>
    </row>
    <row r="1338" spans="1:7" ht="15.75" thickBot="1" x14ac:dyDescent="0.3">
      <c r="A1338" s="6"/>
      <c r="B1338" s="6"/>
      <c r="C1338" s="6"/>
      <c r="D1338" s="6"/>
      <c r="E1338" s="6"/>
      <c r="F1338" s="6"/>
      <c r="G1338" s="6"/>
    </row>
    <row r="1339" spans="1:7" ht="15.75" thickBot="1" x14ac:dyDescent="0.3">
      <c r="A1339" s="7" t="s">
        <v>18548</v>
      </c>
      <c r="B1339" s="7" t="s">
        <v>18501</v>
      </c>
      <c r="C1339" s="8" t="s">
        <v>12</v>
      </c>
      <c r="D1339" s="9">
        <v>12.52</v>
      </c>
      <c r="E1339" s="9"/>
      <c r="F1339" s="9">
        <v>80.11</v>
      </c>
      <c r="G1339" s="9"/>
    </row>
    <row r="1340" spans="1:7" ht="15.75" thickBot="1" x14ac:dyDescent="0.3">
      <c r="A1340" s="6"/>
      <c r="B1340" s="6"/>
      <c r="C1340" s="6"/>
      <c r="D1340" s="6"/>
      <c r="E1340" s="6"/>
      <c r="F1340" s="6"/>
      <c r="G1340" s="6"/>
    </row>
    <row r="1341" spans="1:7" ht="15.75" thickBot="1" x14ac:dyDescent="0.3">
      <c r="A1341" s="7" t="s">
        <v>18549</v>
      </c>
      <c r="B1341" s="7" t="s">
        <v>18503</v>
      </c>
      <c r="C1341" s="8" t="s">
        <v>12</v>
      </c>
      <c r="D1341" s="9">
        <v>14.74</v>
      </c>
      <c r="E1341" s="9"/>
      <c r="F1341" s="9">
        <v>80.12</v>
      </c>
      <c r="G1341" s="9"/>
    </row>
    <row r="1342" spans="1:7" ht="15.75" thickBot="1" x14ac:dyDescent="0.3">
      <c r="A1342" s="6"/>
      <c r="B1342" s="6"/>
      <c r="C1342" s="6"/>
      <c r="D1342" s="6"/>
      <c r="E1342" s="6"/>
      <c r="F1342" s="6"/>
      <c r="G1342" s="6"/>
    </row>
    <row r="1343" spans="1:7" ht="15.75" thickBot="1" x14ac:dyDescent="0.3">
      <c r="A1343" s="7" t="s">
        <v>18550</v>
      </c>
      <c r="B1343" s="7" t="s">
        <v>18505</v>
      </c>
      <c r="C1343" s="8" t="s">
        <v>12</v>
      </c>
      <c r="D1343" s="9">
        <v>13.32</v>
      </c>
      <c r="E1343" s="9"/>
      <c r="F1343" s="9">
        <v>80.11</v>
      </c>
      <c r="G1343" s="9"/>
    </row>
    <row r="1344" spans="1:7" ht="15.75" thickBot="1" x14ac:dyDescent="0.3">
      <c r="A1344" s="6"/>
      <c r="B1344" s="6"/>
      <c r="C1344" s="6"/>
      <c r="D1344" s="6"/>
      <c r="E1344" s="6"/>
      <c r="F1344" s="6"/>
      <c r="G1344" s="6"/>
    </row>
    <row r="1345" spans="1:7" ht="15.75" thickBot="1" x14ac:dyDescent="0.3">
      <c r="A1345" s="7" t="s">
        <v>18551</v>
      </c>
      <c r="B1345" s="7" t="s">
        <v>18552</v>
      </c>
      <c r="C1345" s="8"/>
      <c r="D1345" s="9"/>
      <c r="E1345" s="9"/>
      <c r="F1345" s="9"/>
      <c r="G1345" s="9"/>
    </row>
    <row r="1346" spans="1:7" ht="15.75" thickBot="1" x14ac:dyDescent="0.3">
      <c r="A1346" s="6"/>
      <c r="B1346" s="6"/>
      <c r="C1346" s="6"/>
      <c r="D1346" s="6"/>
      <c r="E1346" s="6"/>
      <c r="F1346" s="6"/>
      <c r="G1346" s="6"/>
    </row>
    <row r="1347" spans="1:7" ht="15.75" thickBot="1" x14ac:dyDescent="0.3">
      <c r="A1347" s="7" t="s">
        <v>18553</v>
      </c>
      <c r="B1347" s="7" t="s">
        <v>18039</v>
      </c>
      <c r="C1347" s="8" t="s">
        <v>12</v>
      </c>
      <c r="D1347" s="9">
        <v>15.43</v>
      </c>
      <c r="E1347" s="9"/>
      <c r="F1347" s="9">
        <v>80.099999999999994</v>
      </c>
      <c r="G1347" s="9"/>
    </row>
    <row r="1348" spans="1:7" ht="15.75" thickBot="1" x14ac:dyDescent="0.3">
      <c r="A1348" s="6"/>
      <c r="B1348" s="6"/>
      <c r="C1348" s="6"/>
      <c r="D1348" s="6"/>
      <c r="E1348" s="6"/>
      <c r="F1348" s="6"/>
      <c r="G1348" s="6"/>
    </row>
    <row r="1349" spans="1:7" ht="15.75" thickBot="1" x14ac:dyDescent="0.3">
      <c r="A1349" s="7" t="s">
        <v>18554</v>
      </c>
      <c r="B1349" s="7" t="s">
        <v>18041</v>
      </c>
      <c r="C1349" s="8" t="s">
        <v>12</v>
      </c>
      <c r="D1349" s="9">
        <v>18.34</v>
      </c>
      <c r="E1349" s="9"/>
      <c r="F1349" s="9">
        <v>80.099999999999994</v>
      </c>
      <c r="G1349" s="9"/>
    </row>
    <row r="1350" spans="1:7" ht="15.75" thickBot="1" x14ac:dyDescent="0.3">
      <c r="A1350" s="6"/>
      <c r="B1350" s="6"/>
      <c r="C1350" s="6"/>
      <c r="D1350" s="6"/>
      <c r="E1350" s="6"/>
      <c r="F1350" s="6"/>
      <c r="G1350" s="6"/>
    </row>
    <row r="1351" spans="1:7" ht="15.75" thickBot="1" x14ac:dyDescent="0.3">
      <c r="A1351" s="7" t="s">
        <v>18555</v>
      </c>
      <c r="B1351" s="7" t="s">
        <v>18043</v>
      </c>
      <c r="C1351" s="8" t="s">
        <v>12</v>
      </c>
      <c r="D1351" s="9">
        <v>22.36</v>
      </c>
      <c r="E1351" s="9"/>
      <c r="F1351" s="9">
        <v>80.099999999999994</v>
      </c>
      <c r="G1351" s="9"/>
    </row>
    <row r="1352" spans="1:7" ht="15.75" thickBot="1" x14ac:dyDescent="0.3">
      <c r="A1352" s="6"/>
      <c r="B1352" s="6"/>
      <c r="C1352" s="6"/>
      <c r="D1352" s="6"/>
      <c r="E1352" s="6"/>
      <c r="F1352" s="6"/>
      <c r="G1352" s="6"/>
    </row>
    <row r="1353" spans="1:7" ht="15.75" thickBot="1" x14ac:dyDescent="0.3">
      <c r="A1353" s="7" t="s">
        <v>18556</v>
      </c>
      <c r="B1353" s="7" t="s">
        <v>18045</v>
      </c>
      <c r="C1353" s="8" t="s">
        <v>12</v>
      </c>
      <c r="D1353" s="9">
        <v>27.31</v>
      </c>
      <c r="E1353" s="9"/>
      <c r="F1353" s="9">
        <v>80.12</v>
      </c>
      <c r="G1353" s="9"/>
    </row>
    <row r="1354" spans="1:7" ht="15.75" thickBot="1" x14ac:dyDescent="0.3">
      <c r="A1354" s="6"/>
      <c r="B1354" s="6"/>
      <c r="C1354" s="6"/>
      <c r="D1354" s="6"/>
      <c r="E1354" s="6"/>
      <c r="F1354" s="6"/>
      <c r="G1354" s="6"/>
    </row>
    <row r="1355" spans="1:7" ht="15.75" thickBot="1" x14ac:dyDescent="0.3">
      <c r="A1355" s="7" t="s">
        <v>18557</v>
      </c>
      <c r="B1355" s="7" t="s">
        <v>18513</v>
      </c>
      <c r="C1355" s="8" t="s">
        <v>12</v>
      </c>
      <c r="D1355" s="9">
        <v>33.21</v>
      </c>
      <c r="E1355" s="9"/>
      <c r="F1355" s="9">
        <v>80.099999999999994</v>
      </c>
      <c r="G1355" s="9"/>
    </row>
    <row r="1356" spans="1:7" ht="15.75" thickBot="1" x14ac:dyDescent="0.3">
      <c r="A1356" s="6"/>
      <c r="B1356" s="6"/>
      <c r="C1356" s="6"/>
      <c r="D1356" s="6"/>
      <c r="E1356" s="6"/>
      <c r="F1356" s="6"/>
      <c r="G1356" s="6"/>
    </row>
    <row r="1357" spans="1:7" ht="15.75" thickBot="1" x14ac:dyDescent="0.3">
      <c r="A1357" s="7" t="s">
        <v>18558</v>
      </c>
      <c r="B1357" s="7" t="s">
        <v>18515</v>
      </c>
      <c r="C1357" s="8" t="s">
        <v>12</v>
      </c>
      <c r="D1357" s="9">
        <v>39.24</v>
      </c>
      <c r="E1357" s="9"/>
      <c r="F1357" s="9">
        <v>80.099999999999994</v>
      </c>
      <c r="G1357" s="9"/>
    </row>
    <row r="1358" spans="1:7" ht="15.75" thickBot="1" x14ac:dyDescent="0.3">
      <c r="A1358" s="6"/>
      <c r="B1358" s="6"/>
      <c r="C1358" s="6"/>
      <c r="D1358" s="6"/>
      <c r="E1358" s="6"/>
      <c r="F1358" s="6"/>
      <c r="G1358" s="6"/>
    </row>
    <row r="1359" spans="1:7" ht="15.75" thickBot="1" x14ac:dyDescent="0.3">
      <c r="A1359" s="7" t="s">
        <v>18559</v>
      </c>
      <c r="B1359" s="7" t="s">
        <v>18517</v>
      </c>
      <c r="C1359" s="8" t="s">
        <v>12</v>
      </c>
      <c r="D1359" s="9">
        <v>35.04</v>
      </c>
      <c r="E1359" s="9"/>
      <c r="F1359" s="9">
        <v>80.08</v>
      </c>
      <c r="G1359" s="9"/>
    </row>
    <row r="1360" spans="1:7" ht="15.75" thickBot="1" x14ac:dyDescent="0.3">
      <c r="A1360" s="6"/>
      <c r="B1360" s="6"/>
      <c r="C1360" s="6"/>
      <c r="D1360" s="6"/>
      <c r="E1360" s="6"/>
      <c r="F1360" s="6"/>
      <c r="G1360" s="6"/>
    </row>
    <row r="1361" spans="1:7" ht="15.75" thickBot="1" x14ac:dyDescent="0.3">
      <c r="A1361" s="7" t="s">
        <v>18560</v>
      </c>
      <c r="B1361" s="7" t="s">
        <v>18561</v>
      </c>
      <c r="C1361" s="8"/>
      <c r="D1361" s="9"/>
      <c r="E1361" s="9"/>
      <c r="F1361" s="9"/>
      <c r="G1361" s="9"/>
    </row>
    <row r="1362" spans="1:7" ht="15.75" thickBot="1" x14ac:dyDescent="0.3">
      <c r="A1362" s="6"/>
      <c r="B1362" s="6"/>
      <c r="C1362" s="6"/>
      <c r="D1362" s="6"/>
      <c r="E1362" s="6"/>
      <c r="F1362" s="6"/>
      <c r="G1362" s="6"/>
    </row>
    <row r="1363" spans="1:7" ht="15.75" thickBot="1" x14ac:dyDescent="0.3">
      <c r="A1363" s="7" t="s">
        <v>18562</v>
      </c>
      <c r="B1363" s="7" t="s">
        <v>18493</v>
      </c>
      <c r="C1363" s="8" t="s">
        <v>12</v>
      </c>
      <c r="D1363" s="9">
        <v>6.68</v>
      </c>
      <c r="E1363" s="9"/>
      <c r="F1363" s="9">
        <v>80.09</v>
      </c>
      <c r="G1363" s="9"/>
    </row>
    <row r="1364" spans="1:7" ht="15.75" thickBot="1" x14ac:dyDescent="0.3">
      <c r="A1364" s="6"/>
      <c r="B1364" s="6"/>
      <c r="C1364" s="6"/>
      <c r="D1364" s="6"/>
      <c r="E1364" s="6"/>
      <c r="F1364" s="6"/>
      <c r="G1364" s="6"/>
    </row>
    <row r="1365" spans="1:7" ht="15.75" thickBot="1" x14ac:dyDescent="0.3">
      <c r="A1365" s="7" t="s">
        <v>18563</v>
      </c>
      <c r="B1365" s="7" t="s">
        <v>18495</v>
      </c>
      <c r="C1365" s="8" t="s">
        <v>12</v>
      </c>
      <c r="D1365" s="9">
        <v>7.94</v>
      </c>
      <c r="E1365" s="9"/>
      <c r="F1365" s="9">
        <v>80.099999999999994</v>
      </c>
      <c r="G1365" s="9"/>
    </row>
    <row r="1366" spans="1:7" ht="15.75" thickBot="1" x14ac:dyDescent="0.3">
      <c r="A1366" s="6"/>
      <c r="B1366" s="6"/>
      <c r="C1366" s="6"/>
      <c r="D1366" s="6"/>
      <c r="E1366" s="6"/>
      <c r="F1366" s="6"/>
      <c r="G1366" s="6"/>
    </row>
    <row r="1367" spans="1:7" ht="15.75" thickBot="1" x14ac:dyDescent="0.3">
      <c r="A1367" s="7" t="s">
        <v>18564</v>
      </c>
      <c r="B1367" s="7" t="s">
        <v>18497</v>
      </c>
      <c r="C1367" s="8" t="s">
        <v>12</v>
      </c>
      <c r="D1367" s="9">
        <v>9.7100000000000009</v>
      </c>
      <c r="E1367" s="9"/>
      <c r="F1367" s="9">
        <v>80.12</v>
      </c>
      <c r="G1367" s="9"/>
    </row>
    <row r="1368" spans="1:7" ht="15.75" thickBot="1" x14ac:dyDescent="0.3">
      <c r="A1368" s="6"/>
      <c r="B1368" s="6"/>
      <c r="C1368" s="6"/>
      <c r="D1368" s="6"/>
      <c r="E1368" s="6"/>
      <c r="F1368" s="6"/>
      <c r="G1368" s="6"/>
    </row>
    <row r="1369" spans="1:7" ht="15.75" thickBot="1" x14ac:dyDescent="0.3">
      <c r="A1369" s="7" t="s">
        <v>18565</v>
      </c>
      <c r="B1369" s="7" t="s">
        <v>18499</v>
      </c>
      <c r="C1369" s="8" t="s">
        <v>12</v>
      </c>
      <c r="D1369" s="9">
        <v>11.62</v>
      </c>
      <c r="E1369" s="9"/>
      <c r="F1369" s="9">
        <v>80.03</v>
      </c>
      <c r="G1369" s="9"/>
    </row>
    <row r="1370" spans="1:7" ht="15.75" thickBot="1" x14ac:dyDescent="0.3">
      <c r="A1370" s="6"/>
      <c r="B1370" s="6"/>
      <c r="C1370" s="6"/>
      <c r="D1370" s="6"/>
      <c r="E1370" s="6"/>
      <c r="F1370" s="6"/>
      <c r="G1370" s="6"/>
    </row>
    <row r="1371" spans="1:7" ht="15.75" thickBot="1" x14ac:dyDescent="0.3">
      <c r="A1371" s="7" t="s">
        <v>18566</v>
      </c>
      <c r="B1371" s="7" t="s">
        <v>18501</v>
      </c>
      <c r="C1371" s="8" t="s">
        <v>12</v>
      </c>
      <c r="D1371" s="9">
        <v>13.39</v>
      </c>
      <c r="E1371" s="9"/>
      <c r="F1371" s="9">
        <v>80.06</v>
      </c>
      <c r="G1371" s="9"/>
    </row>
    <row r="1372" spans="1:7" ht="15.75" thickBot="1" x14ac:dyDescent="0.3">
      <c r="A1372" s="6"/>
      <c r="B1372" s="6"/>
      <c r="C1372" s="6"/>
      <c r="D1372" s="6"/>
      <c r="E1372" s="6"/>
      <c r="F1372" s="6"/>
      <c r="G1372" s="6"/>
    </row>
    <row r="1373" spans="1:7" ht="15.75" thickBot="1" x14ac:dyDescent="0.3">
      <c r="A1373" s="7" t="s">
        <v>18567</v>
      </c>
      <c r="B1373" s="7" t="s">
        <v>18503</v>
      </c>
      <c r="C1373" s="8" t="s">
        <v>12</v>
      </c>
      <c r="D1373" s="9">
        <v>15.62</v>
      </c>
      <c r="E1373" s="9"/>
      <c r="F1373" s="9">
        <v>80.09</v>
      </c>
      <c r="G1373" s="9"/>
    </row>
    <row r="1374" spans="1:7" ht="15.75" thickBot="1" x14ac:dyDescent="0.3">
      <c r="A1374" s="6"/>
      <c r="B1374" s="6"/>
      <c r="C1374" s="6"/>
      <c r="D1374" s="6"/>
      <c r="E1374" s="6"/>
      <c r="F1374" s="6"/>
      <c r="G1374" s="6"/>
    </row>
    <row r="1375" spans="1:7" ht="15.75" thickBot="1" x14ac:dyDescent="0.3">
      <c r="A1375" s="7" t="s">
        <v>18568</v>
      </c>
      <c r="B1375" s="7" t="s">
        <v>18505</v>
      </c>
      <c r="C1375" s="8" t="s">
        <v>12</v>
      </c>
      <c r="D1375" s="9">
        <v>13.3</v>
      </c>
      <c r="E1375" s="9"/>
      <c r="F1375" s="9">
        <v>80.08</v>
      </c>
      <c r="G1375" s="9"/>
    </row>
    <row r="1376" spans="1:7" ht="15.75" thickBot="1" x14ac:dyDescent="0.3">
      <c r="A1376" s="6"/>
      <c r="B1376" s="6"/>
      <c r="C1376" s="6"/>
      <c r="D1376" s="6"/>
      <c r="E1376" s="6"/>
      <c r="F1376" s="6"/>
      <c r="G1376" s="6"/>
    </row>
    <row r="1377" spans="1:7" ht="15.75" thickBot="1" x14ac:dyDescent="0.3">
      <c r="A1377" s="7" t="s">
        <v>18569</v>
      </c>
      <c r="B1377" s="7" t="s">
        <v>18570</v>
      </c>
      <c r="C1377" s="8"/>
      <c r="D1377" s="9"/>
      <c r="E1377" s="9"/>
      <c r="F1377" s="9"/>
      <c r="G1377" s="9"/>
    </row>
    <row r="1378" spans="1:7" ht="15.75" thickBot="1" x14ac:dyDescent="0.3">
      <c r="A1378" s="6"/>
      <c r="B1378" s="6"/>
      <c r="C1378" s="6"/>
      <c r="D1378" s="6"/>
      <c r="E1378" s="6"/>
      <c r="F1378" s="6"/>
      <c r="G1378" s="6"/>
    </row>
    <row r="1379" spans="1:7" ht="15.75" thickBot="1" x14ac:dyDescent="0.3">
      <c r="A1379" s="7" t="s">
        <v>18571</v>
      </c>
      <c r="B1379" s="7" t="s">
        <v>18041</v>
      </c>
      <c r="C1379" s="8" t="s">
        <v>12</v>
      </c>
      <c r="D1379" s="9">
        <v>20.309999999999999</v>
      </c>
      <c r="E1379" s="9"/>
      <c r="F1379" s="9">
        <v>80.06</v>
      </c>
      <c r="G1379" s="9"/>
    </row>
    <row r="1380" spans="1:7" ht="15.75" thickBot="1" x14ac:dyDescent="0.3">
      <c r="A1380" s="6"/>
      <c r="B1380" s="6"/>
      <c r="C1380" s="6"/>
      <c r="D1380" s="6"/>
      <c r="E1380" s="6"/>
      <c r="F1380" s="6"/>
      <c r="G1380" s="6"/>
    </row>
    <row r="1381" spans="1:7" ht="15.75" thickBot="1" x14ac:dyDescent="0.3">
      <c r="A1381" s="7" t="s">
        <v>18572</v>
      </c>
      <c r="B1381" s="7" t="s">
        <v>18043</v>
      </c>
      <c r="C1381" s="8" t="s">
        <v>12</v>
      </c>
      <c r="D1381" s="9">
        <v>24.85</v>
      </c>
      <c r="E1381" s="9"/>
      <c r="F1381" s="9">
        <v>80.08</v>
      </c>
      <c r="G1381" s="9"/>
    </row>
    <row r="1382" spans="1:7" ht="15.75" thickBot="1" x14ac:dyDescent="0.3">
      <c r="A1382" s="6"/>
      <c r="B1382" s="6"/>
      <c r="C1382" s="6"/>
      <c r="D1382" s="6"/>
      <c r="E1382" s="6"/>
      <c r="F1382" s="6"/>
      <c r="G1382" s="6"/>
    </row>
    <row r="1383" spans="1:7" ht="15.75" thickBot="1" x14ac:dyDescent="0.3">
      <c r="A1383" s="7" t="s">
        <v>18573</v>
      </c>
      <c r="B1383" s="7" t="s">
        <v>18045</v>
      </c>
      <c r="C1383" s="8" t="s">
        <v>12</v>
      </c>
      <c r="D1383" s="9">
        <v>30.02</v>
      </c>
      <c r="E1383" s="9"/>
      <c r="F1383" s="9">
        <v>80.08</v>
      </c>
      <c r="G1383" s="9"/>
    </row>
    <row r="1384" spans="1:7" ht="15.75" thickBot="1" x14ac:dyDescent="0.3">
      <c r="A1384" s="6"/>
      <c r="B1384" s="6"/>
      <c r="C1384" s="6"/>
      <c r="D1384" s="6"/>
      <c r="E1384" s="6"/>
      <c r="F1384" s="6"/>
      <c r="G1384" s="6"/>
    </row>
    <row r="1385" spans="1:7" ht="15.75" thickBot="1" x14ac:dyDescent="0.3">
      <c r="A1385" s="7" t="s">
        <v>18574</v>
      </c>
      <c r="B1385" s="7" t="s">
        <v>18513</v>
      </c>
      <c r="C1385" s="8" t="s">
        <v>12</v>
      </c>
      <c r="D1385" s="9">
        <v>36.409999999999997</v>
      </c>
      <c r="E1385" s="9"/>
      <c r="F1385" s="9">
        <v>80.09</v>
      </c>
      <c r="G1385" s="9"/>
    </row>
    <row r="1386" spans="1:7" ht="15.75" thickBot="1" x14ac:dyDescent="0.3">
      <c r="A1386" s="6"/>
      <c r="B1386" s="6"/>
      <c r="C1386" s="6"/>
      <c r="D1386" s="6"/>
      <c r="E1386" s="6"/>
      <c r="F1386" s="6"/>
      <c r="G1386" s="6"/>
    </row>
    <row r="1387" spans="1:7" ht="15.75" thickBot="1" x14ac:dyDescent="0.3">
      <c r="A1387" s="7" t="s">
        <v>18575</v>
      </c>
      <c r="B1387" s="7" t="s">
        <v>18515</v>
      </c>
      <c r="C1387" s="8" t="s">
        <v>12</v>
      </c>
      <c r="D1387" s="9">
        <v>42.21</v>
      </c>
      <c r="E1387" s="9"/>
      <c r="F1387" s="9">
        <v>80.099999999999994</v>
      </c>
      <c r="G1387" s="9"/>
    </row>
    <row r="1388" spans="1:7" ht="15.75" thickBot="1" x14ac:dyDescent="0.3">
      <c r="A1388" s="6"/>
      <c r="B1388" s="6"/>
      <c r="C1388" s="6"/>
      <c r="D1388" s="6"/>
      <c r="E1388" s="6"/>
      <c r="F1388" s="6"/>
      <c r="G1388" s="6"/>
    </row>
    <row r="1389" spans="1:7" ht="15.75" thickBot="1" x14ac:dyDescent="0.3">
      <c r="A1389" s="7" t="s">
        <v>18576</v>
      </c>
      <c r="B1389" s="7" t="s">
        <v>18517</v>
      </c>
      <c r="C1389" s="8" t="s">
        <v>12</v>
      </c>
      <c r="D1389" s="9">
        <v>49.61</v>
      </c>
      <c r="E1389" s="9"/>
      <c r="F1389" s="9">
        <v>80.099999999999994</v>
      </c>
      <c r="G1389" s="9"/>
    </row>
    <row r="1390" spans="1:7" ht="15.75" thickBot="1" x14ac:dyDescent="0.3">
      <c r="A1390" s="6"/>
      <c r="B1390" s="6"/>
      <c r="C1390" s="6"/>
      <c r="D1390" s="6"/>
      <c r="E1390" s="6"/>
      <c r="F1390" s="6"/>
      <c r="G1390" s="6"/>
    </row>
    <row r="1391" spans="1:7" ht="15.75" thickBot="1" x14ac:dyDescent="0.3">
      <c r="A1391" s="7" t="s">
        <v>18577</v>
      </c>
      <c r="B1391" s="7" t="s">
        <v>18519</v>
      </c>
      <c r="C1391" s="8" t="s">
        <v>12</v>
      </c>
      <c r="D1391" s="9">
        <v>45.77</v>
      </c>
      <c r="E1391" s="9"/>
      <c r="F1391" s="9">
        <v>80.099999999999994</v>
      </c>
      <c r="G1391" s="9"/>
    </row>
    <row r="1392" spans="1:7" ht="15.75" thickBot="1" x14ac:dyDescent="0.3">
      <c r="A1392" s="6"/>
      <c r="B1392" s="6"/>
      <c r="C1392" s="6"/>
      <c r="D1392" s="6"/>
      <c r="E1392" s="6"/>
      <c r="F1392" s="6"/>
      <c r="G1392" s="6"/>
    </row>
    <row r="1393" spans="1:7" ht="15.75" thickBot="1" x14ac:dyDescent="0.3">
      <c r="A1393" s="7" t="s">
        <v>18578</v>
      </c>
      <c r="B1393" s="7" t="s">
        <v>18579</v>
      </c>
      <c r="C1393" s="8"/>
      <c r="D1393" s="9"/>
      <c r="E1393" s="9"/>
      <c r="F1393" s="9"/>
      <c r="G1393" s="9"/>
    </row>
    <row r="1394" spans="1:7" ht="15.75" thickBot="1" x14ac:dyDescent="0.3">
      <c r="A1394" s="6"/>
      <c r="B1394" s="6"/>
      <c r="C1394" s="6"/>
      <c r="D1394" s="6"/>
      <c r="E1394" s="6"/>
      <c r="F1394" s="6"/>
      <c r="G1394" s="6"/>
    </row>
    <row r="1395" spans="1:7" ht="15.75" thickBot="1" x14ac:dyDescent="0.3">
      <c r="A1395" s="7" t="s">
        <v>18580</v>
      </c>
      <c r="B1395" s="7" t="s">
        <v>18581</v>
      </c>
      <c r="C1395" s="8" t="s">
        <v>12</v>
      </c>
      <c r="D1395" s="9">
        <v>17.09</v>
      </c>
      <c r="E1395" s="9"/>
      <c r="F1395" s="9">
        <v>80.11</v>
      </c>
      <c r="G1395" s="9"/>
    </row>
    <row r="1396" spans="1:7" ht="15.75" thickBot="1" x14ac:dyDescent="0.3">
      <c r="A1396" s="6"/>
      <c r="B1396" s="6"/>
      <c r="C1396" s="6"/>
      <c r="D1396" s="6"/>
      <c r="E1396" s="6"/>
      <c r="F1396" s="6"/>
      <c r="G1396" s="6"/>
    </row>
    <row r="1397" spans="1:7" ht="15.75" thickBot="1" x14ac:dyDescent="0.3">
      <c r="A1397" s="7" t="s">
        <v>18582</v>
      </c>
      <c r="B1397" s="7" t="s">
        <v>18583</v>
      </c>
      <c r="C1397" s="8" t="s">
        <v>12</v>
      </c>
      <c r="D1397" s="9">
        <v>18.05</v>
      </c>
      <c r="E1397" s="9"/>
      <c r="F1397" s="9">
        <v>80.11</v>
      </c>
      <c r="G1397" s="9"/>
    </row>
    <row r="1398" spans="1:7" ht="15.75" thickBot="1" x14ac:dyDescent="0.3">
      <c r="A1398" s="6"/>
      <c r="B1398" s="6"/>
      <c r="C1398" s="6"/>
      <c r="D1398" s="6"/>
      <c r="E1398" s="6"/>
      <c r="F1398" s="6"/>
      <c r="G1398" s="6"/>
    </row>
    <row r="1399" spans="1:7" ht="15.75" thickBot="1" x14ac:dyDescent="0.3">
      <c r="A1399" s="7" t="s">
        <v>18584</v>
      </c>
      <c r="B1399" s="7" t="s">
        <v>18585</v>
      </c>
      <c r="C1399" s="8" t="s">
        <v>12</v>
      </c>
      <c r="D1399" s="9">
        <v>21.36</v>
      </c>
      <c r="E1399" s="9"/>
      <c r="F1399" s="9">
        <v>80.099999999999994</v>
      </c>
      <c r="G1399" s="9"/>
    </row>
    <row r="1400" spans="1:7" ht="15.75" thickBot="1" x14ac:dyDescent="0.3">
      <c r="A1400" s="6"/>
      <c r="B1400" s="6"/>
      <c r="C1400" s="6"/>
      <c r="D1400" s="6"/>
      <c r="E1400" s="6"/>
      <c r="F1400" s="6"/>
      <c r="G1400" s="6"/>
    </row>
    <row r="1401" spans="1:7" ht="25.5" thickBot="1" x14ac:dyDescent="0.3">
      <c r="A1401" s="7" t="s">
        <v>18586</v>
      </c>
      <c r="B1401" s="7" t="s">
        <v>18587</v>
      </c>
      <c r="C1401" s="8" t="s">
        <v>10</v>
      </c>
      <c r="D1401" s="9">
        <v>68.08</v>
      </c>
      <c r="E1401" s="9"/>
      <c r="F1401" s="9">
        <v>80.099999999999994</v>
      </c>
      <c r="G1401" s="9"/>
    </row>
    <row r="1402" spans="1:7" ht="15.75" thickBot="1" x14ac:dyDescent="0.3">
      <c r="A1402" s="6"/>
      <c r="B1402" s="6"/>
      <c r="C1402" s="6"/>
      <c r="D1402" s="6"/>
      <c r="E1402" s="6"/>
      <c r="F1402" s="6"/>
      <c r="G1402" s="6"/>
    </row>
    <row r="1403" spans="1:7" ht="15.75" thickBot="1" x14ac:dyDescent="0.3">
      <c r="A1403" s="7" t="s">
        <v>18588</v>
      </c>
      <c r="B1403" s="7" t="s">
        <v>18589</v>
      </c>
      <c r="C1403" s="8"/>
      <c r="D1403" s="9"/>
      <c r="E1403" s="9"/>
      <c r="F1403" s="9"/>
      <c r="G1403" s="9"/>
    </row>
    <row r="1404" spans="1:7" ht="15.75" thickBot="1" x14ac:dyDescent="0.3">
      <c r="A1404" s="6"/>
      <c r="B1404" s="6"/>
      <c r="C1404" s="6"/>
      <c r="D1404" s="6"/>
      <c r="E1404" s="6"/>
      <c r="F1404" s="6"/>
      <c r="G1404" s="6"/>
    </row>
    <row r="1405" spans="1:7" ht="15.75" thickBot="1" x14ac:dyDescent="0.3">
      <c r="A1405" s="7" t="s">
        <v>18590</v>
      </c>
      <c r="B1405" s="7" t="s">
        <v>18591</v>
      </c>
      <c r="C1405" s="8"/>
      <c r="D1405" s="9"/>
      <c r="E1405" s="9"/>
      <c r="F1405" s="9"/>
      <c r="G1405" s="9"/>
    </row>
    <row r="1406" spans="1:7" ht="15.75" thickBot="1" x14ac:dyDescent="0.3">
      <c r="A1406" s="6"/>
      <c r="B1406" s="6"/>
      <c r="C1406" s="6"/>
      <c r="D1406" s="6"/>
      <c r="E1406" s="6"/>
      <c r="F1406" s="6"/>
      <c r="G1406" s="6"/>
    </row>
    <row r="1407" spans="1:7" ht="15.75" thickBot="1" x14ac:dyDescent="0.3">
      <c r="A1407" s="7" t="s">
        <v>18592</v>
      </c>
      <c r="B1407" s="7" t="s">
        <v>18593</v>
      </c>
      <c r="C1407" s="8" t="s">
        <v>10</v>
      </c>
      <c r="D1407" s="9">
        <v>18.489999999999998</v>
      </c>
      <c r="E1407" s="9"/>
      <c r="F1407" s="9">
        <v>80.099999999999994</v>
      </c>
      <c r="G1407" s="9"/>
    </row>
    <row r="1408" spans="1:7" ht="15.75" thickBot="1" x14ac:dyDescent="0.3">
      <c r="A1408" s="6"/>
      <c r="B1408" s="6"/>
      <c r="C1408" s="6"/>
      <c r="D1408" s="6"/>
      <c r="E1408" s="6"/>
      <c r="F1408" s="6"/>
      <c r="G1408" s="6"/>
    </row>
    <row r="1409" spans="1:7" ht="15.75" thickBot="1" x14ac:dyDescent="0.3">
      <c r="A1409" s="7" t="s">
        <v>18594</v>
      </c>
      <c r="B1409" s="7" t="s">
        <v>18595</v>
      </c>
      <c r="C1409" s="8" t="s">
        <v>10</v>
      </c>
      <c r="D1409" s="9">
        <v>26.63</v>
      </c>
      <c r="E1409" s="9"/>
      <c r="F1409" s="9">
        <v>80.099999999999994</v>
      </c>
      <c r="G1409" s="9"/>
    </row>
    <row r="1410" spans="1:7" ht="15.75" thickBot="1" x14ac:dyDescent="0.3">
      <c r="A1410" s="6"/>
      <c r="B1410" s="6"/>
      <c r="C1410" s="6"/>
      <c r="D1410" s="6"/>
      <c r="E1410" s="6"/>
      <c r="F1410" s="6"/>
      <c r="G1410" s="6"/>
    </row>
    <row r="1411" spans="1:7" ht="15.75" thickBot="1" x14ac:dyDescent="0.3">
      <c r="A1411" s="7" t="s">
        <v>18596</v>
      </c>
      <c r="B1411" s="7" t="s">
        <v>18597</v>
      </c>
      <c r="C1411" s="8" t="s">
        <v>10</v>
      </c>
      <c r="D1411" s="9">
        <v>29.96</v>
      </c>
      <c r="E1411" s="9"/>
      <c r="F1411" s="9">
        <v>80.11</v>
      </c>
      <c r="G1411" s="9"/>
    </row>
    <row r="1412" spans="1:7" ht="15.75" thickBot="1" x14ac:dyDescent="0.3">
      <c r="A1412" s="6"/>
      <c r="B1412" s="6"/>
      <c r="C1412" s="6"/>
      <c r="D1412" s="6"/>
      <c r="E1412" s="6"/>
      <c r="F1412" s="6"/>
      <c r="G1412" s="6"/>
    </row>
    <row r="1413" spans="1:7" ht="15.75" thickBot="1" x14ac:dyDescent="0.3">
      <c r="A1413" s="7" t="s">
        <v>18598</v>
      </c>
      <c r="B1413" s="7" t="s">
        <v>18599</v>
      </c>
      <c r="C1413" s="8" t="s">
        <v>10</v>
      </c>
      <c r="D1413" s="9">
        <v>48.47</v>
      </c>
      <c r="E1413" s="9"/>
      <c r="F1413" s="9">
        <v>80.09</v>
      </c>
      <c r="G1413" s="9"/>
    </row>
    <row r="1414" spans="1:7" ht="15.75" thickBot="1" x14ac:dyDescent="0.3">
      <c r="A1414" s="6"/>
      <c r="B1414" s="6"/>
      <c r="C1414" s="6"/>
      <c r="D1414" s="6"/>
      <c r="E1414" s="6"/>
      <c r="F1414" s="6"/>
      <c r="G1414" s="6"/>
    </row>
    <row r="1415" spans="1:7" ht="15.75" thickBot="1" x14ac:dyDescent="0.3">
      <c r="A1415" s="7" t="s">
        <v>18600</v>
      </c>
      <c r="B1415" s="7" t="s">
        <v>18601</v>
      </c>
      <c r="C1415" s="8"/>
      <c r="D1415" s="9"/>
      <c r="E1415" s="9"/>
      <c r="F1415" s="9"/>
      <c r="G1415" s="9"/>
    </row>
    <row r="1416" spans="1:7" ht="15.75" thickBot="1" x14ac:dyDescent="0.3">
      <c r="A1416" s="6"/>
      <c r="B1416" s="6"/>
      <c r="C1416" s="6"/>
      <c r="D1416" s="6"/>
      <c r="E1416" s="6"/>
      <c r="F1416" s="6"/>
      <c r="G1416" s="6"/>
    </row>
    <row r="1417" spans="1:7" ht="15.75" thickBot="1" x14ac:dyDescent="0.3">
      <c r="A1417" s="7" t="s">
        <v>18602</v>
      </c>
      <c r="B1417" s="7" t="s">
        <v>18593</v>
      </c>
      <c r="C1417" s="8" t="s">
        <v>10</v>
      </c>
      <c r="D1417" s="9">
        <v>18.12</v>
      </c>
      <c r="E1417" s="9"/>
      <c r="F1417" s="9">
        <v>80.08</v>
      </c>
      <c r="G1417" s="9"/>
    </row>
    <row r="1418" spans="1:7" ht="15.75" thickBot="1" x14ac:dyDescent="0.3">
      <c r="A1418" s="6"/>
      <c r="B1418" s="6"/>
      <c r="C1418" s="6"/>
      <c r="D1418" s="6"/>
      <c r="E1418" s="6"/>
      <c r="F1418" s="6"/>
      <c r="G1418" s="6"/>
    </row>
    <row r="1419" spans="1:7" ht="15.75" thickBot="1" x14ac:dyDescent="0.3">
      <c r="A1419" s="7" t="s">
        <v>18603</v>
      </c>
      <c r="B1419" s="7" t="s">
        <v>18604</v>
      </c>
      <c r="C1419" s="8" t="s">
        <v>10</v>
      </c>
      <c r="D1419" s="9">
        <v>40.69</v>
      </c>
      <c r="E1419" s="9"/>
      <c r="F1419" s="9">
        <v>80.09</v>
      </c>
      <c r="G1419" s="9"/>
    </row>
    <row r="1420" spans="1:7" ht="15.75" thickBot="1" x14ac:dyDescent="0.3">
      <c r="A1420" s="6"/>
      <c r="B1420" s="6"/>
      <c r="C1420" s="6"/>
      <c r="D1420" s="6"/>
      <c r="E1420" s="6"/>
      <c r="F1420" s="6"/>
      <c r="G1420" s="6"/>
    </row>
    <row r="1421" spans="1:7" ht="15.75" thickBot="1" x14ac:dyDescent="0.3">
      <c r="A1421" s="7" t="s">
        <v>18605</v>
      </c>
      <c r="B1421" s="7" t="s">
        <v>18606</v>
      </c>
      <c r="C1421" s="8"/>
      <c r="D1421" s="9"/>
      <c r="E1421" s="9"/>
      <c r="F1421" s="9"/>
      <c r="G1421" s="9"/>
    </row>
    <row r="1422" spans="1:7" ht="15.75" thickBot="1" x14ac:dyDescent="0.3">
      <c r="A1422" s="6"/>
      <c r="B1422" s="6"/>
      <c r="C1422" s="6"/>
      <c r="D1422" s="6"/>
      <c r="E1422" s="6"/>
      <c r="F1422" s="6"/>
      <c r="G1422" s="6"/>
    </row>
    <row r="1423" spans="1:7" ht="15.75" thickBot="1" x14ac:dyDescent="0.3">
      <c r="A1423" s="7" t="s">
        <v>18607</v>
      </c>
      <c r="B1423" s="7" t="s">
        <v>18608</v>
      </c>
      <c r="C1423" s="8" t="s">
        <v>10</v>
      </c>
      <c r="D1423" s="9">
        <v>24.05</v>
      </c>
      <c r="E1423" s="9"/>
      <c r="F1423" s="9">
        <v>80.08</v>
      </c>
      <c r="G1423" s="9"/>
    </row>
    <row r="1424" spans="1:7" ht="15.75" thickBot="1" x14ac:dyDescent="0.3">
      <c r="A1424" s="6"/>
      <c r="B1424" s="6"/>
      <c r="C1424" s="6"/>
      <c r="D1424" s="6"/>
      <c r="E1424" s="6"/>
      <c r="F1424" s="6"/>
      <c r="G1424" s="6"/>
    </row>
    <row r="1425" spans="1:7" ht="15.75" thickBot="1" x14ac:dyDescent="0.3">
      <c r="A1425" s="7" t="s">
        <v>18609</v>
      </c>
      <c r="B1425" s="7" t="s">
        <v>18610</v>
      </c>
      <c r="C1425" s="8" t="s">
        <v>10</v>
      </c>
      <c r="D1425" s="9">
        <v>56.22</v>
      </c>
      <c r="E1425" s="9"/>
      <c r="F1425" s="9">
        <v>80.099999999999994</v>
      </c>
      <c r="G1425" s="9"/>
    </row>
    <row r="1426" spans="1:7" ht="15.75" thickBot="1" x14ac:dyDescent="0.3">
      <c r="A1426" s="6"/>
      <c r="B1426" s="6"/>
      <c r="C1426" s="6"/>
      <c r="D1426" s="6"/>
      <c r="E1426" s="6"/>
      <c r="F1426" s="6"/>
      <c r="G1426" s="6"/>
    </row>
    <row r="1427" spans="1:7" ht="15.75" thickBot="1" x14ac:dyDescent="0.3">
      <c r="A1427" s="7" t="s">
        <v>18611</v>
      </c>
      <c r="B1427" s="7" t="s">
        <v>18612</v>
      </c>
      <c r="C1427" s="8" t="s">
        <v>10</v>
      </c>
      <c r="D1427" s="9">
        <v>86.57</v>
      </c>
      <c r="E1427" s="9"/>
      <c r="F1427" s="9">
        <v>80.099999999999994</v>
      </c>
      <c r="G1427" s="9"/>
    </row>
    <row r="1428" spans="1:7" ht="15.75" thickBot="1" x14ac:dyDescent="0.3">
      <c r="A1428" s="6"/>
      <c r="B1428" s="6"/>
      <c r="C1428" s="6"/>
      <c r="D1428" s="6"/>
      <c r="E1428" s="6"/>
      <c r="F1428" s="6"/>
      <c r="G1428" s="6"/>
    </row>
    <row r="1429" spans="1:7" ht="15.75" thickBot="1" x14ac:dyDescent="0.3">
      <c r="A1429" s="7" t="s">
        <v>18613</v>
      </c>
      <c r="B1429" s="7" t="s">
        <v>18614</v>
      </c>
      <c r="C1429" s="8"/>
      <c r="D1429" s="9"/>
      <c r="E1429" s="9"/>
      <c r="F1429" s="9"/>
      <c r="G1429" s="9"/>
    </row>
    <row r="1430" spans="1:7" ht="15.75" thickBot="1" x14ac:dyDescent="0.3">
      <c r="A1430" s="6"/>
      <c r="B1430" s="6"/>
      <c r="C1430" s="6"/>
      <c r="D1430" s="6"/>
      <c r="E1430" s="6"/>
      <c r="F1430" s="6"/>
      <c r="G1430" s="6"/>
    </row>
    <row r="1431" spans="1:7" ht="25.5" thickBot="1" x14ac:dyDescent="0.3">
      <c r="A1431" s="7" t="s">
        <v>18615</v>
      </c>
      <c r="B1431" s="7" t="s">
        <v>18616</v>
      </c>
      <c r="C1431" s="8"/>
      <c r="D1431" s="9"/>
      <c r="E1431" s="9"/>
      <c r="F1431" s="9"/>
      <c r="G1431" s="9"/>
    </row>
    <row r="1432" spans="1:7" ht="15.75" thickBot="1" x14ac:dyDescent="0.3">
      <c r="A1432" s="6"/>
      <c r="B1432" s="6"/>
      <c r="C1432" s="6"/>
      <c r="D1432" s="6"/>
      <c r="E1432" s="6"/>
      <c r="F1432" s="6"/>
      <c r="G1432" s="6"/>
    </row>
    <row r="1433" spans="1:7" ht="15.75" thickBot="1" x14ac:dyDescent="0.3">
      <c r="A1433" s="7" t="s">
        <v>18617</v>
      </c>
      <c r="B1433" s="7" t="s">
        <v>18618</v>
      </c>
      <c r="C1433" s="8" t="s">
        <v>12</v>
      </c>
      <c r="D1433" s="9">
        <v>41.15</v>
      </c>
      <c r="E1433" s="9"/>
      <c r="F1433" s="9">
        <v>80.099999999999994</v>
      </c>
      <c r="G1433" s="9"/>
    </row>
    <row r="1434" spans="1:7" ht="15.75" thickBot="1" x14ac:dyDescent="0.3">
      <c r="A1434" s="6"/>
      <c r="B1434" s="6"/>
      <c r="C1434" s="6"/>
      <c r="D1434" s="6"/>
      <c r="E1434" s="6"/>
      <c r="F1434" s="6"/>
      <c r="G1434" s="6"/>
    </row>
    <row r="1435" spans="1:7" ht="15.75" thickBot="1" x14ac:dyDescent="0.3">
      <c r="A1435" s="7" t="s">
        <v>18619</v>
      </c>
      <c r="B1435" s="7" t="s">
        <v>18620</v>
      </c>
      <c r="C1435" s="8" t="s">
        <v>12</v>
      </c>
      <c r="D1435" s="9">
        <v>84.44</v>
      </c>
      <c r="E1435" s="9"/>
      <c r="F1435" s="9">
        <v>80.09</v>
      </c>
      <c r="G1435" s="9"/>
    </row>
    <row r="1436" spans="1:7" ht="15.75" thickBot="1" x14ac:dyDescent="0.3">
      <c r="A1436" s="6"/>
      <c r="B1436" s="6"/>
      <c r="C1436" s="6"/>
      <c r="D1436" s="6"/>
      <c r="E1436" s="6"/>
      <c r="F1436" s="6"/>
      <c r="G1436" s="6"/>
    </row>
    <row r="1437" spans="1:7" ht="15.75" thickBot="1" x14ac:dyDescent="0.3">
      <c r="A1437" s="7" t="s">
        <v>18621</v>
      </c>
      <c r="B1437" s="7" t="s">
        <v>18622</v>
      </c>
      <c r="C1437" s="8" t="s">
        <v>12</v>
      </c>
      <c r="D1437" s="9">
        <v>98.22</v>
      </c>
      <c r="E1437" s="9"/>
      <c r="F1437" s="9">
        <v>80.099999999999994</v>
      </c>
      <c r="G1437" s="9"/>
    </row>
    <row r="1438" spans="1:7" ht="15.75" thickBot="1" x14ac:dyDescent="0.3">
      <c r="A1438" s="6"/>
      <c r="B1438" s="6"/>
      <c r="C1438" s="6"/>
      <c r="D1438" s="6"/>
      <c r="E1438" s="6"/>
      <c r="F1438" s="6"/>
      <c r="G1438" s="6"/>
    </row>
    <row r="1439" spans="1:7" ht="15.75" thickBot="1" x14ac:dyDescent="0.3">
      <c r="A1439" s="7" t="s">
        <v>18623</v>
      </c>
      <c r="B1439" s="7" t="s">
        <v>18624</v>
      </c>
      <c r="C1439" s="8" t="s">
        <v>12</v>
      </c>
      <c r="D1439" s="9">
        <v>124.4</v>
      </c>
      <c r="E1439" s="9"/>
      <c r="F1439" s="9">
        <v>80.099999999999994</v>
      </c>
      <c r="G1439" s="9"/>
    </row>
    <row r="1440" spans="1:7" ht="15.75" thickBot="1" x14ac:dyDescent="0.3">
      <c r="A1440" s="6"/>
      <c r="B1440" s="6"/>
      <c r="C1440" s="6"/>
      <c r="D1440" s="6"/>
      <c r="E1440" s="6"/>
      <c r="F1440" s="6"/>
      <c r="G1440" s="6"/>
    </row>
    <row r="1441" spans="1:7" ht="15.75" thickBot="1" x14ac:dyDescent="0.3">
      <c r="A1441" s="7" t="s">
        <v>18625</v>
      </c>
      <c r="B1441" s="7" t="s">
        <v>18626</v>
      </c>
      <c r="C1441" s="8" t="s">
        <v>12</v>
      </c>
      <c r="D1441" s="9">
        <v>180.49</v>
      </c>
      <c r="E1441" s="9"/>
      <c r="F1441" s="9">
        <v>80.09</v>
      </c>
      <c r="G1441" s="9"/>
    </row>
    <row r="1442" spans="1:7" ht="15.75" thickBot="1" x14ac:dyDescent="0.3">
      <c r="A1442" s="6"/>
      <c r="B1442" s="6"/>
      <c r="C1442" s="6"/>
      <c r="D1442" s="6"/>
      <c r="E1442" s="6"/>
      <c r="F1442" s="6"/>
      <c r="G1442" s="6"/>
    </row>
    <row r="1443" spans="1:7" ht="15.75" thickBot="1" x14ac:dyDescent="0.3">
      <c r="A1443" s="7" t="s">
        <v>18627</v>
      </c>
      <c r="B1443" s="7" t="s">
        <v>18628</v>
      </c>
      <c r="C1443" s="8" t="s">
        <v>12</v>
      </c>
      <c r="D1443" s="9">
        <v>216.91</v>
      </c>
      <c r="E1443" s="9"/>
      <c r="F1443" s="9">
        <v>80.099999999999994</v>
      </c>
      <c r="G1443" s="9"/>
    </row>
    <row r="1444" spans="1:7" ht="15.75" thickBot="1" x14ac:dyDescent="0.3">
      <c r="A1444" s="6"/>
      <c r="B1444" s="6"/>
      <c r="C1444" s="6"/>
      <c r="D1444" s="6"/>
      <c r="E1444" s="6"/>
      <c r="F1444" s="6"/>
      <c r="G1444" s="6"/>
    </row>
    <row r="1445" spans="1:7" ht="15.75" thickBot="1" x14ac:dyDescent="0.3">
      <c r="A1445" s="7" t="s">
        <v>18629</v>
      </c>
      <c r="B1445" s="7" t="s">
        <v>17436</v>
      </c>
      <c r="C1445" s="8" t="s">
        <v>12</v>
      </c>
      <c r="D1445" s="9">
        <v>245.36</v>
      </c>
      <c r="E1445" s="9"/>
      <c r="F1445" s="9">
        <v>80.09</v>
      </c>
      <c r="G1445" s="9"/>
    </row>
    <row r="1446" spans="1:7" ht="15.75" thickBot="1" x14ac:dyDescent="0.3">
      <c r="A1446" s="6"/>
      <c r="B1446" s="6"/>
      <c r="C1446" s="6"/>
      <c r="D1446" s="6"/>
      <c r="E1446" s="6"/>
      <c r="F1446" s="6"/>
      <c r="G1446" s="6"/>
    </row>
    <row r="1447" spans="1:7" ht="25.5" thickBot="1" x14ac:dyDescent="0.3">
      <c r="A1447" s="7" t="s">
        <v>18630</v>
      </c>
      <c r="B1447" s="7" t="s">
        <v>18631</v>
      </c>
      <c r="C1447" s="8"/>
      <c r="D1447" s="9"/>
      <c r="E1447" s="9"/>
      <c r="F1447" s="9"/>
      <c r="G1447" s="9"/>
    </row>
    <row r="1448" spans="1:7" ht="15.75" thickBot="1" x14ac:dyDescent="0.3">
      <c r="A1448" s="6"/>
      <c r="B1448" s="6"/>
      <c r="C1448" s="6"/>
      <c r="D1448" s="6"/>
      <c r="E1448" s="6"/>
      <c r="F1448" s="6"/>
      <c r="G1448" s="6"/>
    </row>
    <row r="1449" spans="1:7" ht="15.75" thickBot="1" x14ac:dyDescent="0.3">
      <c r="A1449" s="7" t="s">
        <v>18632</v>
      </c>
      <c r="B1449" s="7" t="s">
        <v>18628</v>
      </c>
      <c r="C1449" s="8" t="s">
        <v>12</v>
      </c>
      <c r="D1449" s="9">
        <v>347.3</v>
      </c>
      <c r="E1449" s="9"/>
      <c r="F1449" s="9">
        <v>80.099999999999994</v>
      </c>
      <c r="G1449" s="9"/>
    </row>
    <row r="1450" spans="1:7" ht="15.75" thickBot="1" x14ac:dyDescent="0.3">
      <c r="A1450" s="6"/>
      <c r="B1450" s="6"/>
      <c r="C1450" s="6"/>
      <c r="D1450" s="6"/>
      <c r="E1450" s="6"/>
      <c r="F1450" s="6"/>
      <c r="G1450" s="6"/>
    </row>
    <row r="1451" spans="1:7" ht="15.75" thickBot="1" x14ac:dyDescent="0.3">
      <c r="A1451" s="7" t="s">
        <v>18633</v>
      </c>
      <c r="B1451" s="7" t="s">
        <v>17436</v>
      </c>
      <c r="C1451" s="8" t="s">
        <v>12</v>
      </c>
      <c r="D1451" s="9">
        <v>353.89</v>
      </c>
      <c r="E1451" s="9"/>
      <c r="F1451" s="9">
        <v>80.099999999999994</v>
      </c>
      <c r="G1451" s="9"/>
    </row>
    <row r="1452" spans="1:7" ht="15.75" thickBot="1" x14ac:dyDescent="0.3">
      <c r="A1452" s="6"/>
      <c r="B1452" s="6"/>
      <c r="C1452" s="6"/>
      <c r="D1452" s="6"/>
      <c r="E1452" s="6"/>
      <c r="F1452" s="6"/>
      <c r="G1452" s="6"/>
    </row>
    <row r="1453" spans="1:7" ht="15.75" thickBot="1" x14ac:dyDescent="0.3">
      <c r="A1453" s="7" t="s">
        <v>18634</v>
      </c>
      <c r="B1453" s="7" t="s">
        <v>18635</v>
      </c>
      <c r="C1453" s="8" t="s">
        <v>12</v>
      </c>
      <c r="D1453" s="9">
        <v>380.73</v>
      </c>
      <c r="E1453" s="9"/>
      <c r="F1453" s="9">
        <v>80.099999999999994</v>
      </c>
      <c r="G1453" s="9"/>
    </row>
    <row r="1454" spans="1:7" ht="15.75" thickBot="1" x14ac:dyDescent="0.3">
      <c r="A1454" s="6"/>
      <c r="B1454" s="6"/>
      <c r="C1454" s="6"/>
      <c r="D1454" s="6"/>
      <c r="E1454" s="6"/>
      <c r="F1454" s="6"/>
      <c r="G1454" s="6"/>
    </row>
    <row r="1455" spans="1:7" ht="15.75" thickBot="1" x14ac:dyDescent="0.3">
      <c r="A1455" s="7" t="s">
        <v>18636</v>
      </c>
      <c r="B1455" s="7" t="s">
        <v>18637</v>
      </c>
      <c r="C1455" s="8" t="s">
        <v>12</v>
      </c>
      <c r="D1455" s="9">
        <v>485.54</v>
      </c>
      <c r="E1455" s="9"/>
      <c r="F1455" s="9">
        <v>80.099999999999994</v>
      </c>
      <c r="G1455" s="9"/>
    </row>
    <row r="1456" spans="1:7" ht="15.75" thickBot="1" x14ac:dyDescent="0.3">
      <c r="A1456" s="6"/>
      <c r="B1456" s="6"/>
      <c r="C1456" s="6"/>
      <c r="D1456" s="6"/>
      <c r="E1456" s="6"/>
      <c r="F1456" s="6"/>
      <c r="G1456" s="6"/>
    </row>
    <row r="1457" spans="1:7" ht="15.75" thickBot="1" x14ac:dyDescent="0.3">
      <c r="A1457" s="7" t="s">
        <v>18638</v>
      </c>
      <c r="B1457" s="7" t="s">
        <v>18639</v>
      </c>
      <c r="C1457" s="8" t="s">
        <v>12</v>
      </c>
      <c r="D1457" s="9">
        <v>589.35</v>
      </c>
      <c r="E1457" s="9"/>
      <c r="F1457" s="9">
        <v>80.099999999999994</v>
      </c>
      <c r="G1457" s="9"/>
    </row>
    <row r="1458" spans="1:7" ht="15.75" thickBot="1" x14ac:dyDescent="0.3">
      <c r="A1458" s="6"/>
      <c r="B1458" s="6"/>
      <c r="C1458" s="6"/>
      <c r="D1458" s="6"/>
      <c r="E1458" s="6"/>
      <c r="F1458" s="6"/>
      <c r="G1458" s="6"/>
    </row>
    <row r="1459" spans="1:7" ht="15.75" thickBot="1" x14ac:dyDescent="0.3">
      <c r="A1459" s="7" t="s">
        <v>18640</v>
      </c>
      <c r="B1459" s="7" t="s">
        <v>18641</v>
      </c>
      <c r="C1459" s="8" t="s">
        <v>12</v>
      </c>
      <c r="D1459" s="9">
        <v>743.02</v>
      </c>
      <c r="E1459" s="9"/>
      <c r="F1459" s="9">
        <v>80.099999999999994</v>
      </c>
      <c r="G1459" s="9"/>
    </row>
    <row r="1460" spans="1:7" ht="15.75" thickBot="1" x14ac:dyDescent="0.3">
      <c r="A1460" s="6"/>
      <c r="B1460" s="6"/>
      <c r="C1460" s="6"/>
      <c r="D1460" s="6"/>
      <c r="E1460" s="6"/>
      <c r="F1460" s="6"/>
      <c r="G1460" s="6"/>
    </row>
    <row r="1461" spans="1:7" ht="15.75" thickBot="1" x14ac:dyDescent="0.3">
      <c r="A1461" s="7" t="s">
        <v>18642</v>
      </c>
      <c r="B1461" s="7" t="s">
        <v>18643</v>
      </c>
      <c r="C1461" s="8" t="s">
        <v>12</v>
      </c>
      <c r="D1461" s="9">
        <v>947.11</v>
      </c>
      <c r="E1461" s="9"/>
      <c r="F1461" s="9">
        <v>80.099999999999994</v>
      </c>
      <c r="G1461" s="9"/>
    </row>
    <row r="1462" spans="1:7" ht="15.75" thickBot="1" x14ac:dyDescent="0.3">
      <c r="A1462" s="6"/>
      <c r="B1462" s="6"/>
      <c r="C1462" s="6"/>
      <c r="D1462" s="6"/>
      <c r="E1462" s="6"/>
      <c r="F1462" s="6"/>
      <c r="G1462" s="6"/>
    </row>
    <row r="1463" spans="1:7" ht="15.75" thickBot="1" x14ac:dyDescent="0.3">
      <c r="A1463" s="7" t="s">
        <v>18644</v>
      </c>
      <c r="B1463" s="7" t="s">
        <v>18645</v>
      </c>
      <c r="C1463" s="8" t="s">
        <v>12</v>
      </c>
      <c r="D1463" s="9" t="s">
        <v>18646</v>
      </c>
      <c r="E1463" s="9"/>
      <c r="F1463" s="9">
        <v>80.099999999999994</v>
      </c>
      <c r="G1463" s="9"/>
    </row>
    <row r="1464" spans="1:7" ht="15.75" thickBot="1" x14ac:dyDescent="0.3">
      <c r="A1464" s="6"/>
      <c r="B1464" s="6"/>
      <c r="C1464" s="6"/>
      <c r="D1464" s="6"/>
      <c r="E1464" s="6"/>
      <c r="F1464" s="6"/>
      <c r="G1464" s="6"/>
    </row>
    <row r="1465" spans="1:7" ht="25.5" thickBot="1" x14ac:dyDescent="0.3">
      <c r="A1465" s="7" t="s">
        <v>18647</v>
      </c>
      <c r="B1465" s="7" t="s">
        <v>18648</v>
      </c>
      <c r="C1465" s="8"/>
      <c r="D1465" s="9"/>
      <c r="E1465" s="9"/>
      <c r="F1465" s="9"/>
      <c r="G1465" s="9"/>
    </row>
    <row r="1466" spans="1:7" ht="15.75" thickBot="1" x14ac:dyDescent="0.3">
      <c r="A1466" s="6"/>
      <c r="B1466" s="6"/>
      <c r="C1466" s="6"/>
      <c r="D1466" s="6"/>
      <c r="E1466" s="6"/>
      <c r="F1466" s="6"/>
      <c r="G1466" s="6"/>
    </row>
    <row r="1467" spans="1:7" ht="15.75" thickBot="1" x14ac:dyDescent="0.3">
      <c r="A1467" s="7" t="s">
        <v>18649</v>
      </c>
      <c r="B1467" s="7" t="s">
        <v>18618</v>
      </c>
      <c r="C1467" s="8" t="s">
        <v>12</v>
      </c>
      <c r="D1467" s="9">
        <v>50.74</v>
      </c>
      <c r="E1467" s="9"/>
      <c r="F1467" s="9">
        <v>80.09</v>
      </c>
      <c r="G1467" s="9"/>
    </row>
    <row r="1468" spans="1:7" ht="15.75" thickBot="1" x14ac:dyDescent="0.3">
      <c r="A1468" s="6"/>
      <c r="B1468" s="6"/>
      <c r="C1468" s="6"/>
      <c r="D1468" s="6"/>
      <c r="E1468" s="6"/>
      <c r="F1468" s="6"/>
      <c r="G1468" s="6"/>
    </row>
    <row r="1469" spans="1:7" ht="15.75" thickBot="1" x14ac:dyDescent="0.3">
      <c r="A1469" s="7" t="s">
        <v>18650</v>
      </c>
      <c r="B1469" s="7" t="s">
        <v>18620</v>
      </c>
      <c r="C1469" s="8" t="s">
        <v>12</v>
      </c>
      <c r="D1469" s="9">
        <v>62.32</v>
      </c>
      <c r="E1469" s="9"/>
      <c r="F1469" s="9">
        <v>80.09</v>
      </c>
      <c r="G1469" s="9"/>
    </row>
    <row r="1470" spans="1:7" ht="15.75" thickBot="1" x14ac:dyDescent="0.3">
      <c r="A1470" s="6"/>
      <c r="B1470" s="6"/>
      <c r="C1470" s="6"/>
      <c r="D1470" s="6"/>
      <c r="E1470" s="6"/>
      <c r="F1470" s="6"/>
      <c r="G1470" s="6"/>
    </row>
    <row r="1471" spans="1:7" ht="15.75" thickBot="1" x14ac:dyDescent="0.3">
      <c r="A1471" s="7" t="s">
        <v>18651</v>
      </c>
      <c r="B1471" s="7" t="s">
        <v>18622</v>
      </c>
      <c r="C1471" s="8" t="s">
        <v>12</v>
      </c>
      <c r="D1471" s="9">
        <v>75.2</v>
      </c>
      <c r="E1471" s="9"/>
      <c r="F1471" s="9">
        <v>80.09</v>
      </c>
      <c r="G1471" s="9"/>
    </row>
    <row r="1472" spans="1:7" ht="15.75" thickBot="1" x14ac:dyDescent="0.3">
      <c r="A1472" s="6"/>
      <c r="B1472" s="6"/>
      <c r="C1472" s="6"/>
      <c r="D1472" s="6"/>
      <c r="E1472" s="6"/>
      <c r="F1472" s="6"/>
      <c r="G1472" s="6"/>
    </row>
    <row r="1473" spans="1:7" ht="15.75" thickBot="1" x14ac:dyDescent="0.3">
      <c r="A1473" s="7" t="s">
        <v>18652</v>
      </c>
      <c r="B1473" s="7" t="s">
        <v>18624</v>
      </c>
      <c r="C1473" s="8" t="s">
        <v>12</v>
      </c>
      <c r="D1473" s="9">
        <v>116.51</v>
      </c>
      <c r="E1473" s="9"/>
      <c r="F1473" s="9">
        <v>80.099999999999994</v>
      </c>
      <c r="G1473" s="9"/>
    </row>
    <row r="1474" spans="1:7" ht="15.75" thickBot="1" x14ac:dyDescent="0.3">
      <c r="A1474" s="6"/>
      <c r="B1474" s="6"/>
      <c r="C1474" s="6"/>
      <c r="D1474" s="6"/>
      <c r="E1474" s="6"/>
      <c r="F1474" s="6"/>
      <c r="G1474" s="6"/>
    </row>
    <row r="1475" spans="1:7" ht="15.75" thickBot="1" x14ac:dyDescent="0.3">
      <c r="A1475" s="7" t="s">
        <v>18653</v>
      </c>
      <c r="B1475" s="7" t="s">
        <v>18654</v>
      </c>
      <c r="C1475" s="8" t="s">
        <v>12</v>
      </c>
      <c r="D1475" s="9">
        <v>140.43</v>
      </c>
      <c r="E1475" s="9"/>
      <c r="F1475" s="9">
        <v>80.099999999999994</v>
      </c>
      <c r="G1475" s="9"/>
    </row>
    <row r="1476" spans="1:7" ht="15.75" thickBot="1" x14ac:dyDescent="0.3">
      <c r="A1476" s="6"/>
      <c r="B1476" s="6"/>
      <c r="C1476" s="6"/>
      <c r="D1476" s="6"/>
      <c r="E1476" s="6"/>
      <c r="F1476" s="6"/>
      <c r="G1476" s="6"/>
    </row>
    <row r="1477" spans="1:7" ht="15.75" thickBot="1" x14ac:dyDescent="0.3">
      <c r="A1477" s="7" t="s">
        <v>18655</v>
      </c>
      <c r="B1477" s="7" t="s">
        <v>18626</v>
      </c>
      <c r="C1477" s="8" t="s">
        <v>12</v>
      </c>
      <c r="D1477" s="9">
        <v>168.59</v>
      </c>
      <c r="E1477" s="9"/>
      <c r="F1477" s="9">
        <v>80.09</v>
      </c>
      <c r="G1477" s="9"/>
    </row>
    <row r="1478" spans="1:7" ht="15.75" thickBot="1" x14ac:dyDescent="0.3">
      <c r="A1478" s="6"/>
      <c r="B1478" s="6"/>
      <c r="C1478" s="6"/>
      <c r="D1478" s="6"/>
      <c r="E1478" s="6"/>
      <c r="F1478" s="6"/>
      <c r="G1478" s="6"/>
    </row>
    <row r="1479" spans="1:7" ht="25.5" thickBot="1" x14ac:dyDescent="0.3">
      <c r="A1479" s="7" t="s">
        <v>18656</v>
      </c>
      <c r="B1479" s="7" t="s">
        <v>18657</v>
      </c>
      <c r="C1479" s="8"/>
      <c r="D1479" s="9"/>
      <c r="E1479" s="9"/>
      <c r="F1479" s="9"/>
      <c r="G1479" s="9"/>
    </row>
    <row r="1480" spans="1:7" ht="15.75" thickBot="1" x14ac:dyDescent="0.3">
      <c r="A1480" s="6"/>
      <c r="B1480" s="6"/>
      <c r="C1480" s="6"/>
      <c r="D1480" s="6"/>
      <c r="E1480" s="6"/>
      <c r="F1480" s="6"/>
      <c r="G1480" s="6"/>
    </row>
    <row r="1481" spans="1:7" ht="15.75" thickBot="1" x14ac:dyDescent="0.3">
      <c r="A1481" s="7" t="s">
        <v>18658</v>
      </c>
      <c r="B1481" s="7" t="s">
        <v>18626</v>
      </c>
      <c r="C1481" s="8" t="s">
        <v>12</v>
      </c>
      <c r="D1481" s="9">
        <v>159.52000000000001</v>
      </c>
      <c r="E1481" s="9"/>
      <c r="F1481" s="9">
        <v>80.099999999999994</v>
      </c>
      <c r="G1481" s="9"/>
    </row>
    <row r="1482" spans="1:7" ht="15.75" thickBot="1" x14ac:dyDescent="0.3">
      <c r="A1482" s="6"/>
      <c r="B1482" s="6"/>
      <c r="C1482" s="6"/>
      <c r="D1482" s="6"/>
      <c r="E1482" s="6"/>
      <c r="F1482" s="6"/>
      <c r="G1482" s="6"/>
    </row>
    <row r="1483" spans="1:7" ht="15.75" thickBot="1" x14ac:dyDescent="0.3">
      <c r="A1483" s="7" t="s">
        <v>18659</v>
      </c>
      <c r="B1483" s="7" t="s">
        <v>18628</v>
      </c>
      <c r="C1483" s="8" t="s">
        <v>12</v>
      </c>
      <c r="D1483" s="9">
        <v>166.5</v>
      </c>
      <c r="E1483" s="9"/>
      <c r="F1483" s="9">
        <v>80.099999999999994</v>
      </c>
      <c r="G1483" s="9"/>
    </row>
    <row r="1484" spans="1:7" ht="15.75" thickBot="1" x14ac:dyDescent="0.3">
      <c r="A1484" s="6"/>
      <c r="B1484" s="6"/>
      <c r="C1484" s="6"/>
      <c r="D1484" s="6"/>
      <c r="E1484" s="6"/>
      <c r="F1484" s="6"/>
      <c r="G1484" s="6"/>
    </row>
    <row r="1485" spans="1:7" ht="15.75" thickBot="1" x14ac:dyDescent="0.3">
      <c r="A1485" s="7" t="s">
        <v>18660</v>
      </c>
      <c r="B1485" s="7" t="s">
        <v>17436</v>
      </c>
      <c r="C1485" s="8" t="s">
        <v>12</v>
      </c>
      <c r="D1485" s="9">
        <v>182.69</v>
      </c>
      <c r="E1485" s="9"/>
      <c r="F1485" s="9">
        <v>80.099999999999994</v>
      </c>
      <c r="G1485" s="9"/>
    </row>
    <row r="1486" spans="1:7" ht="15.75" thickBot="1" x14ac:dyDescent="0.3">
      <c r="A1486" s="6"/>
      <c r="B1486" s="6"/>
      <c r="C1486" s="6"/>
      <c r="D1486" s="6"/>
      <c r="E1486" s="6"/>
      <c r="F1486" s="6"/>
      <c r="G1486" s="6"/>
    </row>
    <row r="1487" spans="1:7" ht="15.75" thickBot="1" x14ac:dyDescent="0.3">
      <c r="A1487" s="7" t="s">
        <v>18661</v>
      </c>
      <c r="B1487" s="7" t="s">
        <v>18635</v>
      </c>
      <c r="C1487" s="8" t="s">
        <v>12</v>
      </c>
      <c r="D1487" s="9">
        <v>234.38</v>
      </c>
      <c r="E1487" s="9"/>
      <c r="F1487" s="9">
        <v>80.099999999999994</v>
      </c>
      <c r="G1487" s="9"/>
    </row>
    <row r="1488" spans="1:7" ht="15.75" thickBot="1" x14ac:dyDescent="0.3">
      <c r="A1488" s="6"/>
      <c r="B1488" s="6"/>
      <c r="C1488" s="6"/>
      <c r="D1488" s="6"/>
      <c r="E1488" s="6"/>
      <c r="F1488" s="6"/>
      <c r="G1488" s="6"/>
    </row>
    <row r="1489" spans="1:7" ht="15.75" thickBot="1" x14ac:dyDescent="0.3">
      <c r="A1489" s="7" t="s">
        <v>18662</v>
      </c>
      <c r="B1489" s="7" t="s">
        <v>18637</v>
      </c>
      <c r="C1489" s="8" t="s">
        <v>12</v>
      </c>
      <c r="D1489" s="9">
        <v>273.77999999999997</v>
      </c>
      <c r="E1489" s="9"/>
      <c r="F1489" s="9">
        <v>80.099999999999994</v>
      </c>
      <c r="G1489" s="9"/>
    </row>
    <row r="1490" spans="1:7" ht="15.75" thickBot="1" x14ac:dyDescent="0.3">
      <c r="A1490" s="6"/>
      <c r="B1490" s="6"/>
      <c r="C1490" s="6"/>
      <c r="D1490" s="6"/>
      <c r="E1490" s="6"/>
      <c r="F1490" s="6"/>
      <c r="G1490" s="6"/>
    </row>
    <row r="1491" spans="1:7" ht="15.75" thickBot="1" x14ac:dyDescent="0.3">
      <c r="A1491" s="7" t="s">
        <v>18663</v>
      </c>
      <c r="B1491" s="7" t="s">
        <v>18639</v>
      </c>
      <c r="C1491" s="8" t="s">
        <v>12</v>
      </c>
      <c r="D1491" s="9">
        <v>313.64</v>
      </c>
      <c r="E1491" s="9"/>
      <c r="F1491" s="9">
        <v>80.099999999999994</v>
      </c>
      <c r="G1491" s="9"/>
    </row>
    <row r="1492" spans="1:7" ht="15.75" thickBot="1" x14ac:dyDescent="0.3">
      <c r="A1492" s="6"/>
      <c r="B1492" s="6"/>
      <c r="C1492" s="6"/>
      <c r="D1492" s="6"/>
      <c r="E1492" s="6"/>
      <c r="F1492" s="6"/>
      <c r="G1492" s="6"/>
    </row>
    <row r="1493" spans="1:7" ht="15.75" thickBot="1" x14ac:dyDescent="0.3">
      <c r="A1493" s="7" t="s">
        <v>18664</v>
      </c>
      <c r="B1493" s="7" t="s">
        <v>18641</v>
      </c>
      <c r="C1493" s="8" t="s">
        <v>12</v>
      </c>
      <c r="D1493" s="9">
        <v>450.59</v>
      </c>
      <c r="E1493" s="9"/>
      <c r="F1493" s="9">
        <v>80.099999999999994</v>
      </c>
      <c r="G1493" s="9"/>
    </row>
    <row r="1494" spans="1:7" ht="15.75" thickBot="1" x14ac:dyDescent="0.3">
      <c r="A1494" s="6"/>
      <c r="B1494" s="6"/>
      <c r="C1494" s="6"/>
      <c r="D1494" s="6"/>
      <c r="E1494" s="6"/>
      <c r="F1494" s="6"/>
      <c r="G1494" s="6"/>
    </row>
    <row r="1495" spans="1:7" ht="15.75" thickBot="1" x14ac:dyDescent="0.3">
      <c r="A1495" s="7" t="s">
        <v>18665</v>
      </c>
      <c r="B1495" s="7" t="s">
        <v>18643</v>
      </c>
      <c r="C1495" s="8" t="s">
        <v>12</v>
      </c>
      <c r="D1495" s="9">
        <v>554.73</v>
      </c>
      <c r="E1495" s="9"/>
      <c r="F1495" s="9">
        <v>80.099999999999994</v>
      </c>
      <c r="G1495" s="9"/>
    </row>
    <row r="1496" spans="1:7" ht="15.75" thickBot="1" x14ac:dyDescent="0.3">
      <c r="A1496" s="6"/>
      <c r="B1496" s="6"/>
      <c r="C1496" s="6"/>
      <c r="D1496" s="6"/>
      <c r="E1496" s="6"/>
      <c r="F1496" s="6"/>
      <c r="G1496" s="6"/>
    </row>
    <row r="1497" spans="1:7" ht="15.75" thickBot="1" x14ac:dyDescent="0.3">
      <c r="A1497" s="7" t="s">
        <v>18666</v>
      </c>
      <c r="B1497" s="7" t="s">
        <v>18645</v>
      </c>
      <c r="C1497" s="8" t="s">
        <v>12</v>
      </c>
      <c r="D1497" s="9">
        <v>635.89</v>
      </c>
      <c r="E1497" s="9"/>
      <c r="F1497" s="9">
        <v>80.099999999999994</v>
      </c>
      <c r="G1497" s="9"/>
    </row>
    <row r="1498" spans="1:7" ht="15.75" thickBot="1" x14ac:dyDescent="0.3">
      <c r="A1498" s="6"/>
      <c r="B1498" s="6"/>
      <c r="C1498" s="6"/>
      <c r="D1498" s="6"/>
      <c r="E1498" s="6"/>
      <c r="F1498" s="6"/>
      <c r="G1498" s="6"/>
    </row>
    <row r="1499" spans="1:7" ht="15.75" thickBot="1" x14ac:dyDescent="0.3">
      <c r="A1499" s="7" t="s">
        <v>18667</v>
      </c>
      <c r="B1499" s="7" t="s">
        <v>18668</v>
      </c>
      <c r="C1499" s="8"/>
      <c r="D1499" s="9"/>
      <c r="E1499" s="9"/>
      <c r="F1499" s="9"/>
      <c r="G1499" s="9"/>
    </row>
    <row r="1500" spans="1:7" ht="15.75" thickBot="1" x14ac:dyDescent="0.3">
      <c r="A1500" s="6"/>
      <c r="B1500" s="6"/>
      <c r="C1500" s="6"/>
      <c r="D1500" s="6"/>
      <c r="E1500" s="6"/>
      <c r="F1500" s="6"/>
      <c r="G1500" s="6"/>
    </row>
    <row r="1501" spans="1:7" ht="15.75" thickBot="1" x14ac:dyDescent="0.3">
      <c r="A1501" s="7" t="s">
        <v>18669</v>
      </c>
      <c r="B1501" s="7" t="s">
        <v>18618</v>
      </c>
      <c r="C1501" s="8" t="s">
        <v>10</v>
      </c>
      <c r="D1501" s="9">
        <v>121.07</v>
      </c>
      <c r="E1501" s="9"/>
      <c r="F1501" s="9">
        <v>80.09</v>
      </c>
      <c r="G1501" s="9"/>
    </row>
    <row r="1502" spans="1:7" ht="15.75" thickBot="1" x14ac:dyDescent="0.3">
      <c r="A1502" s="6"/>
      <c r="B1502" s="6"/>
      <c r="C1502" s="6"/>
      <c r="D1502" s="6"/>
      <c r="E1502" s="6"/>
      <c r="F1502" s="6"/>
      <c r="G1502" s="6"/>
    </row>
    <row r="1503" spans="1:7" ht="15.75" thickBot="1" x14ac:dyDescent="0.3">
      <c r="A1503" s="7" t="s">
        <v>18670</v>
      </c>
      <c r="B1503" s="7" t="s">
        <v>18620</v>
      </c>
      <c r="C1503" s="8" t="s">
        <v>10</v>
      </c>
      <c r="D1503" s="9">
        <v>137.44999999999999</v>
      </c>
      <c r="E1503" s="9"/>
      <c r="F1503" s="9">
        <v>80.09</v>
      </c>
      <c r="G1503" s="9"/>
    </row>
    <row r="1504" spans="1:7" ht="15.75" thickBot="1" x14ac:dyDescent="0.3">
      <c r="A1504" s="6"/>
      <c r="B1504" s="6"/>
      <c r="C1504" s="6"/>
      <c r="D1504" s="6"/>
      <c r="E1504" s="6"/>
      <c r="F1504" s="6"/>
      <c r="G1504" s="6"/>
    </row>
    <row r="1505" spans="1:7" ht="15.75" thickBot="1" x14ac:dyDescent="0.3">
      <c r="A1505" s="7" t="s">
        <v>18671</v>
      </c>
      <c r="B1505" s="7" t="s">
        <v>18622</v>
      </c>
      <c r="C1505" s="8" t="s">
        <v>10</v>
      </c>
      <c r="D1505" s="9">
        <v>246.57</v>
      </c>
      <c r="E1505" s="9"/>
      <c r="F1505" s="9">
        <v>80.09</v>
      </c>
      <c r="G1505" s="9"/>
    </row>
    <row r="1506" spans="1:7" ht="15.75" thickBot="1" x14ac:dyDescent="0.3">
      <c r="A1506" s="6"/>
      <c r="B1506" s="6"/>
      <c r="C1506" s="6"/>
      <c r="D1506" s="6"/>
      <c r="E1506" s="6"/>
      <c r="F1506" s="6"/>
      <c r="G1506" s="6"/>
    </row>
    <row r="1507" spans="1:7" ht="15.75" thickBot="1" x14ac:dyDescent="0.3">
      <c r="A1507" s="7" t="s">
        <v>18672</v>
      </c>
      <c r="B1507" s="7" t="s">
        <v>18624</v>
      </c>
      <c r="C1507" s="8" t="s">
        <v>10</v>
      </c>
      <c r="D1507" s="9">
        <v>290.32</v>
      </c>
      <c r="E1507" s="9"/>
      <c r="F1507" s="9">
        <v>80.099999999999994</v>
      </c>
      <c r="G1507" s="9"/>
    </row>
    <row r="1508" spans="1:7" ht="15.75" thickBot="1" x14ac:dyDescent="0.3">
      <c r="A1508" s="6"/>
      <c r="B1508" s="6"/>
      <c r="C1508" s="6"/>
      <c r="D1508" s="6"/>
      <c r="E1508" s="6"/>
      <c r="F1508" s="6"/>
      <c r="G1508" s="6"/>
    </row>
    <row r="1509" spans="1:7" ht="15.75" thickBot="1" x14ac:dyDescent="0.3">
      <c r="A1509" s="7" t="s">
        <v>18673</v>
      </c>
      <c r="B1509" s="7" t="s">
        <v>18626</v>
      </c>
      <c r="C1509" s="8" t="s">
        <v>10</v>
      </c>
      <c r="D1509" s="9">
        <v>377.88</v>
      </c>
      <c r="E1509" s="9"/>
      <c r="F1509" s="9">
        <v>80.099999999999994</v>
      </c>
      <c r="G1509" s="9"/>
    </row>
    <row r="1510" spans="1:7" ht="15.75" thickBot="1" x14ac:dyDescent="0.3">
      <c r="A1510" s="6"/>
      <c r="B1510" s="6"/>
      <c r="C1510" s="6"/>
      <c r="D1510" s="6"/>
      <c r="E1510" s="6"/>
      <c r="F1510" s="6"/>
      <c r="G1510" s="6"/>
    </row>
    <row r="1511" spans="1:7" ht="15.75" thickBot="1" x14ac:dyDescent="0.3">
      <c r="A1511" s="7" t="s">
        <v>18674</v>
      </c>
      <c r="B1511" s="7" t="s">
        <v>18628</v>
      </c>
      <c r="C1511" s="8" t="s">
        <v>10</v>
      </c>
      <c r="D1511" s="9">
        <v>419.57</v>
      </c>
      <c r="E1511" s="9"/>
      <c r="F1511" s="9">
        <v>80.099999999999994</v>
      </c>
      <c r="G1511" s="9"/>
    </row>
    <row r="1512" spans="1:7" ht="15.75" thickBot="1" x14ac:dyDescent="0.3">
      <c r="A1512" s="6"/>
      <c r="B1512" s="6"/>
      <c r="C1512" s="6"/>
      <c r="D1512" s="6"/>
      <c r="E1512" s="6"/>
      <c r="F1512" s="6"/>
      <c r="G1512" s="6"/>
    </row>
    <row r="1513" spans="1:7" ht="15.75" thickBot="1" x14ac:dyDescent="0.3">
      <c r="A1513" s="7" t="s">
        <v>18675</v>
      </c>
      <c r="B1513" s="7" t="s">
        <v>17436</v>
      </c>
      <c r="C1513" s="8" t="s">
        <v>10</v>
      </c>
      <c r="D1513" s="9">
        <v>494.7</v>
      </c>
      <c r="E1513" s="9"/>
      <c r="F1513" s="9">
        <v>80.099999999999994</v>
      </c>
      <c r="G1513" s="9"/>
    </row>
    <row r="1514" spans="1:7" ht="15.75" thickBot="1" x14ac:dyDescent="0.3">
      <c r="A1514" s="6"/>
      <c r="B1514" s="6"/>
      <c r="C1514" s="6"/>
      <c r="D1514" s="6"/>
      <c r="E1514" s="6"/>
      <c r="F1514" s="6"/>
      <c r="G1514" s="6"/>
    </row>
    <row r="1515" spans="1:7" ht="15.75" thickBot="1" x14ac:dyDescent="0.3">
      <c r="A1515" s="7" t="s">
        <v>18676</v>
      </c>
      <c r="B1515" s="7" t="s">
        <v>18677</v>
      </c>
      <c r="C1515" s="8"/>
      <c r="D1515" s="9"/>
      <c r="E1515" s="9"/>
      <c r="F1515" s="9"/>
      <c r="G1515" s="9"/>
    </row>
    <row r="1516" spans="1:7" ht="15.75" thickBot="1" x14ac:dyDescent="0.3">
      <c r="A1516" s="6"/>
      <c r="B1516" s="6"/>
      <c r="C1516" s="6"/>
      <c r="D1516" s="6"/>
      <c r="E1516" s="6"/>
      <c r="F1516" s="6"/>
      <c r="G1516" s="6"/>
    </row>
    <row r="1517" spans="1:7" ht="15.75" thickBot="1" x14ac:dyDescent="0.3">
      <c r="A1517" s="7" t="s">
        <v>18678</v>
      </c>
      <c r="B1517" s="7" t="s">
        <v>18618</v>
      </c>
      <c r="C1517" s="8" t="s">
        <v>10</v>
      </c>
      <c r="D1517" s="9">
        <v>125.2</v>
      </c>
      <c r="E1517" s="9"/>
      <c r="F1517" s="9">
        <v>80.099999999999994</v>
      </c>
      <c r="G1517" s="9"/>
    </row>
    <row r="1518" spans="1:7" ht="15.75" thickBot="1" x14ac:dyDescent="0.3">
      <c r="A1518" s="6"/>
      <c r="B1518" s="6"/>
      <c r="C1518" s="6"/>
      <c r="D1518" s="6"/>
      <c r="E1518" s="6"/>
      <c r="F1518" s="6"/>
      <c r="G1518" s="6"/>
    </row>
    <row r="1519" spans="1:7" ht="15.75" thickBot="1" x14ac:dyDescent="0.3">
      <c r="A1519" s="7" t="s">
        <v>18679</v>
      </c>
      <c r="B1519" s="7" t="s">
        <v>18620</v>
      </c>
      <c r="C1519" s="8" t="s">
        <v>10</v>
      </c>
      <c r="D1519" s="9">
        <v>129.66</v>
      </c>
      <c r="E1519" s="9"/>
      <c r="F1519" s="9">
        <v>80.09</v>
      </c>
      <c r="G1519" s="9"/>
    </row>
    <row r="1520" spans="1:7" ht="15.75" thickBot="1" x14ac:dyDescent="0.3">
      <c r="A1520" s="6"/>
      <c r="B1520" s="6"/>
      <c r="C1520" s="6"/>
      <c r="D1520" s="6"/>
      <c r="E1520" s="6"/>
      <c r="F1520" s="6"/>
      <c r="G1520" s="6"/>
    </row>
    <row r="1521" spans="1:7" ht="15.75" thickBot="1" x14ac:dyDescent="0.3">
      <c r="A1521" s="7" t="s">
        <v>18680</v>
      </c>
      <c r="B1521" s="7" t="s">
        <v>18622</v>
      </c>
      <c r="C1521" s="8" t="s">
        <v>10</v>
      </c>
      <c r="D1521" s="9">
        <v>251.82</v>
      </c>
      <c r="E1521" s="9"/>
      <c r="F1521" s="9">
        <v>80.099999999999994</v>
      </c>
      <c r="G1521" s="9"/>
    </row>
    <row r="1522" spans="1:7" ht="15.75" thickBot="1" x14ac:dyDescent="0.3">
      <c r="A1522" s="6"/>
      <c r="B1522" s="6"/>
      <c r="C1522" s="6"/>
      <c r="D1522" s="6"/>
      <c r="E1522" s="6"/>
      <c r="F1522" s="6"/>
      <c r="G1522" s="6"/>
    </row>
    <row r="1523" spans="1:7" ht="15.75" thickBot="1" x14ac:dyDescent="0.3">
      <c r="A1523" s="7" t="s">
        <v>18681</v>
      </c>
      <c r="B1523" s="7" t="s">
        <v>18624</v>
      </c>
      <c r="C1523" s="8" t="s">
        <v>10</v>
      </c>
      <c r="D1523" s="9">
        <v>319.64</v>
      </c>
      <c r="E1523" s="9"/>
      <c r="F1523" s="9">
        <v>80.099999999999994</v>
      </c>
      <c r="G1523" s="9"/>
    </row>
    <row r="1524" spans="1:7" ht="15.75" thickBot="1" x14ac:dyDescent="0.3">
      <c r="A1524" s="6"/>
      <c r="B1524" s="6"/>
      <c r="C1524" s="6"/>
      <c r="D1524" s="6"/>
      <c r="E1524" s="6"/>
      <c r="F1524" s="6"/>
      <c r="G1524" s="6"/>
    </row>
    <row r="1525" spans="1:7" ht="15.75" thickBot="1" x14ac:dyDescent="0.3">
      <c r="A1525" s="7" t="s">
        <v>18682</v>
      </c>
      <c r="B1525" s="7" t="s">
        <v>18654</v>
      </c>
      <c r="C1525" s="8" t="s">
        <v>10</v>
      </c>
      <c r="D1525" s="9">
        <v>319.64</v>
      </c>
      <c r="E1525" s="9"/>
      <c r="F1525" s="9">
        <v>80.099999999999994</v>
      </c>
      <c r="G1525" s="9"/>
    </row>
    <row r="1526" spans="1:7" ht="15.75" thickBot="1" x14ac:dyDescent="0.3">
      <c r="A1526" s="6"/>
      <c r="B1526" s="6"/>
      <c r="C1526" s="6"/>
      <c r="D1526" s="6"/>
      <c r="E1526" s="6"/>
      <c r="F1526" s="6"/>
      <c r="G1526" s="6"/>
    </row>
    <row r="1527" spans="1:7" ht="15.75" thickBot="1" x14ac:dyDescent="0.3">
      <c r="A1527" s="7" t="s">
        <v>18683</v>
      </c>
      <c r="B1527" s="7" t="s">
        <v>18626</v>
      </c>
      <c r="C1527" s="8" t="s">
        <v>10</v>
      </c>
      <c r="D1527" s="9">
        <v>410.99</v>
      </c>
      <c r="E1527" s="9"/>
      <c r="F1527" s="9">
        <v>80.099999999999994</v>
      </c>
      <c r="G1527" s="9"/>
    </row>
    <row r="1528" spans="1:7" ht="15.75" thickBot="1" x14ac:dyDescent="0.3">
      <c r="A1528" s="6"/>
      <c r="B1528" s="6"/>
      <c r="C1528" s="6"/>
      <c r="D1528" s="6"/>
      <c r="E1528" s="6"/>
      <c r="F1528" s="6"/>
      <c r="G1528" s="6"/>
    </row>
    <row r="1529" spans="1:7" ht="15.75" thickBot="1" x14ac:dyDescent="0.3">
      <c r="A1529" s="7" t="s">
        <v>18684</v>
      </c>
      <c r="B1529" s="7" t="s">
        <v>18685</v>
      </c>
      <c r="C1529" s="8"/>
      <c r="D1529" s="9"/>
      <c r="E1529" s="9"/>
      <c r="F1529" s="9"/>
      <c r="G1529" s="9"/>
    </row>
    <row r="1530" spans="1:7" ht="15.75" thickBot="1" x14ac:dyDescent="0.3">
      <c r="A1530" s="6"/>
      <c r="B1530" s="6"/>
      <c r="C1530" s="6"/>
      <c r="D1530" s="6"/>
      <c r="E1530" s="6"/>
      <c r="F1530" s="6"/>
      <c r="G1530" s="6"/>
    </row>
    <row r="1531" spans="1:7" ht="15.75" thickBot="1" x14ac:dyDescent="0.3">
      <c r="A1531" s="7" t="s">
        <v>18686</v>
      </c>
      <c r="B1531" s="7" t="s">
        <v>18604</v>
      </c>
      <c r="C1531" s="8" t="s">
        <v>10</v>
      </c>
      <c r="D1531" s="9">
        <v>57.46</v>
      </c>
      <c r="E1531" s="9"/>
      <c r="F1531" s="9">
        <v>80.11</v>
      </c>
      <c r="G1531" s="9"/>
    </row>
    <row r="1532" spans="1:7" ht="15.75" thickBot="1" x14ac:dyDescent="0.3">
      <c r="A1532" s="6"/>
      <c r="B1532" s="6"/>
      <c r="C1532" s="6"/>
      <c r="D1532" s="6"/>
      <c r="E1532" s="6"/>
      <c r="F1532" s="6"/>
      <c r="G1532" s="6"/>
    </row>
    <row r="1533" spans="1:7" ht="15.75" thickBot="1" x14ac:dyDescent="0.3">
      <c r="A1533" s="7" t="s">
        <v>18687</v>
      </c>
      <c r="B1533" s="7" t="s">
        <v>18597</v>
      </c>
      <c r="C1533" s="8" t="s">
        <v>10</v>
      </c>
      <c r="D1533" s="9">
        <v>100.71</v>
      </c>
      <c r="E1533" s="9"/>
      <c r="F1533" s="9">
        <v>80.09</v>
      </c>
      <c r="G1533" s="9"/>
    </row>
    <row r="1534" spans="1:7" ht="15.75" thickBot="1" x14ac:dyDescent="0.3">
      <c r="A1534" s="6"/>
      <c r="B1534" s="6"/>
      <c r="C1534" s="6"/>
      <c r="D1534" s="6"/>
      <c r="E1534" s="6"/>
      <c r="F1534" s="6"/>
      <c r="G1534" s="6"/>
    </row>
    <row r="1535" spans="1:7" ht="15.75" thickBot="1" x14ac:dyDescent="0.3">
      <c r="A1535" s="7" t="s">
        <v>18688</v>
      </c>
      <c r="B1535" s="7" t="s">
        <v>18689</v>
      </c>
      <c r="C1535" s="8" t="s">
        <v>10</v>
      </c>
      <c r="D1535" s="9">
        <v>107.55</v>
      </c>
      <c r="E1535" s="9"/>
      <c r="F1535" s="9">
        <v>80.09</v>
      </c>
      <c r="G1535" s="9"/>
    </row>
    <row r="1536" spans="1:7" ht="15.75" thickBot="1" x14ac:dyDescent="0.3">
      <c r="A1536" s="6"/>
      <c r="B1536" s="6"/>
      <c r="C1536" s="6"/>
      <c r="D1536" s="6"/>
      <c r="E1536" s="6"/>
      <c r="F1536" s="6"/>
      <c r="G1536" s="6"/>
    </row>
    <row r="1537" spans="1:7" ht="15.75" thickBot="1" x14ac:dyDescent="0.3">
      <c r="A1537" s="7" t="s">
        <v>18690</v>
      </c>
      <c r="B1537" s="7" t="s">
        <v>18618</v>
      </c>
      <c r="C1537" s="8" t="s">
        <v>10</v>
      </c>
      <c r="D1537" s="9">
        <v>114.05</v>
      </c>
      <c r="E1537" s="9"/>
      <c r="F1537" s="9">
        <v>80.099999999999994</v>
      </c>
      <c r="G1537" s="9"/>
    </row>
    <row r="1538" spans="1:7" ht="15.75" thickBot="1" x14ac:dyDescent="0.3">
      <c r="A1538" s="6"/>
      <c r="B1538" s="6"/>
      <c r="C1538" s="6"/>
      <c r="D1538" s="6"/>
      <c r="E1538" s="6"/>
      <c r="F1538" s="6"/>
      <c r="G1538" s="6"/>
    </row>
    <row r="1539" spans="1:7" ht="15.75" thickBot="1" x14ac:dyDescent="0.3">
      <c r="A1539" s="7" t="s">
        <v>18691</v>
      </c>
      <c r="B1539" s="7" t="s">
        <v>18620</v>
      </c>
      <c r="C1539" s="8" t="s">
        <v>10</v>
      </c>
      <c r="D1539" s="9">
        <v>371.1</v>
      </c>
      <c r="E1539" s="9"/>
      <c r="F1539" s="9">
        <v>80.09</v>
      </c>
      <c r="G1539" s="9"/>
    </row>
    <row r="1540" spans="1:7" ht="15.75" thickBot="1" x14ac:dyDescent="0.3">
      <c r="A1540" s="6"/>
      <c r="B1540" s="6"/>
      <c r="C1540" s="6"/>
      <c r="D1540" s="6"/>
      <c r="E1540" s="6"/>
      <c r="F1540" s="6"/>
      <c r="G1540" s="6"/>
    </row>
    <row r="1541" spans="1:7" ht="15.75" thickBot="1" x14ac:dyDescent="0.3">
      <c r="A1541" s="7" t="s">
        <v>18692</v>
      </c>
      <c r="B1541" s="7" t="s">
        <v>18624</v>
      </c>
      <c r="C1541" s="8" t="s">
        <v>10</v>
      </c>
      <c r="D1541" s="9">
        <v>454.88</v>
      </c>
      <c r="E1541" s="9"/>
      <c r="F1541" s="9">
        <v>80.099999999999994</v>
      </c>
      <c r="G1541" s="9"/>
    </row>
    <row r="1542" spans="1:7" ht="15.75" thickBot="1" x14ac:dyDescent="0.3">
      <c r="A1542" s="6"/>
      <c r="B1542" s="6"/>
      <c r="C1542" s="6"/>
      <c r="D1542" s="6"/>
      <c r="E1542" s="6"/>
      <c r="F1542" s="6"/>
      <c r="G1542" s="6"/>
    </row>
    <row r="1543" spans="1:7" ht="15.75" thickBot="1" x14ac:dyDescent="0.3">
      <c r="A1543" s="7" t="s">
        <v>18693</v>
      </c>
      <c r="B1543" s="7" t="s">
        <v>18694</v>
      </c>
      <c r="C1543" s="8"/>
      <c r="D1543" s="9"/>
      <c r="E1543" s="9"/>
      <c r="F1543" s="9"/>
      <c r="G1543" s="9"/>
    </row>
    <row r="1544" spans="1:7" ht="15.75" thickBot="1" x14ac:dyDescent="0.3">
      <c r="A1544" s="6"/>
      <c r="B1544" s="6"/>
      <c r="C1544" s="6"/>
      <c r="D1544" s="6"/>
      <c r="E1544" s="6"/>
      <c r="F1544" s="6"/>
      <c r="G1544" s="6"/>
    </row>
    <row r="1545" spans="1:7" ht="15.75" thickBot="1" x14ac:dyDescent="0.3">
      <c r="A1545" s="7" t="s">
        <v>18695</v>
      </c>
      <c r="B1545" s="7" t="s">
        <v>18618</v>
      </c>
      <c r="C1545" s="8" t="s">
        <v>10</v>
      </c>
      <c r="D1545" s="9">
        <v>207.7</v>
      </c>
      <c r="E1545" s="9"/>
      <c r="F1545" s="9">
        <v>80.099999999999994</v>
      </c>
      <c r="G1545" s="9"/>
    </row>
    <row r="1546" spans="1:7" ht="15.75" thickBot="1" x14ac:dyDescent="0.3">
      <c r="A1546" s="6"/>
      <c r="B1546" s="6"/>
      <c r="C1546" s="6"/>
      <c r="D1546" s="6"/>
      <c r="E1546" s="6"/>
      <c r="F1546" s="6"/>
      <c r="G1546" s="6"/>
    </row>
    <row r="1547" spans="1:7" ht="15.75" thickBot="1" x14ac:dyDescent="0.3">
      <c r="A1547" s="7" t="s">
        <v>18696</v>
      </c>
      <c r="B1547" s="7" t="s">
        <v>18697</v>
      </c>
      <c r="C1547" s="8" t="s">
        <v>10</v>
      </c>
      <c r="D1547" s="9">
        <v>292.56</v>
      </c>
      <c r="E1547" s="9"/>
      <c r="F1547" s="9">
        <v>80.099999999999994</v>
      </c>
      <c r="G1547" s="9"/>
    </row>
    <row r="1548" spans="1:7" ht="15.75" thickBot="1" x14ac:dyDescent="0.3">
      <c r="A1548" s="6"/>
      <c r="B1548" s="6"/>
      <c r="C1548" s="6"/>
      <c r="D1548" s="6"/>
      <c r="E1548" s="6"/>
      <c r="F1548" s="6"/>
      <c r="G1548" s="6"/>
    </row>
    <row r="1549" spans="1:7" ht="15.75" thickBot="1" x14ac:dyDescent="0.3">
      <c r="A1549" s="7" t="s">
        <v>18698</v>
      </c>
      <c r="B1549" s="7" t="s">
        <v>18624</v>
      </c>
      <c r="C1549" s="8" t="s">
        <v>10</v>
      </c>
      <c r="D1549" s="9">
        <v>343.64</v>
      </c>
      <c r="E1549" s="9"/>
      <c r="F1549" s="9">
        <v>80.099999999999994</v>
      </c>
      <c r="G1549" s="9"/>
    </row>
    <row r="1550" spans="1:7" ht="15.75" thickBot="1" x14ac:dyDescent="0.3">
      <c r="A1550" s="6"/>
      <c r="B1550" s="6"/>
      <c r="C1550" s="6"/>
      <c r="D1550" s="6"/>
      <c r="E1550" s="6"/>
      <c r="F1550" s="6"/>
      <c r="G1550" s="6"/>
    </row>
    <row r="1551" spans="1:7" ht="15.75" thickBot="1" x14ac:dyDescent="0.3">
      <c r="A1551" s="7" t="s">
        <v>18699</v>
      </c>
      <c r="B1551" s="7" t="s">
        <v>18626</v>
      </c>
      <c r="C1551" s="8" t="s">
        <v>10</v>
      </c>
      <c r="D1551" s="9">
        <v>445.83</v>
      </c>
      <c r="E1551" s="9"/>
      <c r="F1551" s="9">
        <v>80.099999999999994</v>
      </c>
      <c r="G1551" s="9"/>
    </row>
    <row r="1552" spans="1:7" ht="15.75" thickBot="1" x14ac:dyDescent="0.3">
      <c r="A1552" s="6"/>
      <c r="B1552" s="6"/>
      <c r="C1552" s="6"/>
      <c r="D1552" s="6"/>
      <c r="E1552" s="6"/>
      <c r="F1552" s="6"/>
      <c r="G1552" s="6"/>
    </row>
    <row r="1553" spans="1:7" ht="15.75" thickBot="1" x14ac:dyDescent="0.3">
      <c r="A1553" s="7" t="s">
        <v>18700</v>
      </c>
      <c r="B1553" s="7" t="s">
        <v>18628</v>
      </c>
      <c r="C1553" s="8" t="s">
        <v>10</v>
      </c>
      <c r="D1553" s="9">
        <v>487.38</v>
      </c>
      <c r="E1553" s="9"/>
      <c r="F1553" s="9">
        <v>80.099999999999994</v>
      </c>
      <c r="G1553" s="9"/>
    </row>
    <row r="1554" spans="1:7" ht="15.75" thickBot="1" x14ac:dyDescent="0.3">
      <c r="A1554" s="6"/>
      <c r="B1554" s="6"/>
      <c r="C1554" s="6"/>
      <c r="D1554" s="6"/>
      <c r="E1554" s="6"/>
      <c r="F1554" s="6"/>
      <c r="G1554" s="6"/>
    </row>
    <row r="1555" spans="1:7" ht="15.75" thickBot="1" x14ac:dyDescent="0.3">
      <c r="A1555" s="7" t="s">
        <v>18701</v>
      </c>
      <c r="B1555" s="7" t="s">
        <v>17436</v>
      </c>
      <c r="C1555" s="8" t="s">
        <v>10</v>
      </c>
      <c r="D1555" s="9">
        <v>531.17999999999995</v>
      </c>
      <c r="E1555" s="9"/>
      <c r="F1555" s="9">
        <v>80.099999999999994</v>
      </c>
      <c r="G1555" s="9"/>
    </row>
    <row r="1556" spans="1:7" ht="15.75" thickBot="1" x14ac:dyDescent="0.3">
      <c r="A1556" s="6"/>
      <c r="B1556" s="6"/>
      <c r="C1556" s="6"/>
      <c r="D1556" s="6"/>
      <c r="E1556" s="6"/>
      <c r="F1556" s="6"/>
      <c r="G1556" s="6"/>
    </row>
    <row r="1557" spans="1:7" ht="15.75" thickBot="1" x14ac:dyDescent="0.3">
      <c r="A1557" s="7" t="s">
        <v>18702</v>
      </c>
      <c r="B1557" s="7" t="s">
        <v>18703</v>
      </c>
      <c r="C1557" s="8"/>
      <c r="D1557" s="9"/>
      <c r="E1557" s="9"/>
      <c r="F1557" s="9"/>
      <c r="G1557" s="9"/>
    </row>
    <row r="1558" spans="1:7" ht="15.75" thickBot="1" x14ac:dyDescent="0.3">
      <c r="A1558" s="6"/>
      <c r="B1558" s="6"/>
      <c r="C1558" s="6"/>
      <c r="D1558" s="6"/>
      <c r="E1558" s="6"/>
      <c r="F1558" s="6"/>
      <c r="G1558" s="6"/>
    </row>
    <row r="1559" spans="1:7" ht="15.75" thickBot="1" x14ac:dyDescent="0.3">
      <c r="A1559" s="7" t="s">
        <v>18704</v>
      </c>
      <c r="B1559" s="7" t="s">
        <v>18618</v>
      </c>
      <c r="C1559" s="8" t="s">
        <v>10</v>
      </c>
      <c r="D1559" s="9">
        <v>207.7</v>
      </c>
      <c r="E1559" s="9"/>
      <c r="F1559" s="9">
        <v>80.099999999999994</v>
      </c>
      <c r="G1559" s="9"/>
    </row>
    <row r="1560" spans="1:7" ht="15.75" thickBot="1" x14ac:dyDescent="0.3">
      <c r="A1560" s="6"/>
      <c r="B1560" s="6"/>
      <c r="C1560" s="6"/>
      <c r="D1560" s="6"/>
      <c r="E1560" s="6"/>
      <c r="F1560" s="6"/>
      <c r="G1560" s="6"/>
    </row>
    <row r="1561" spans="1:7" ht="15.75" thickBot="1" x14ac:dyDescent="0.3">
      <c r="A1561" s="7" t="s">
        <v>18705</v>
      </c>
      <c r="B1561" s="7" t="s">
        <v>18697</v>
      </c>
      <c r="C1561" s="8" t="s">
        <v>10</v>
      </c>
      <c r="D1561" s="9">
        <v>219.9</v>
      </c>
      <c r="E1561" s="9"/>
      <c r="F1561" s="9">
        <v>80.099999999999994</v>
      </c>
      <c r="G1561" s="9"/>
    </row>
    <row r="1562" spans="1:7" ht="15.75" thickBot="1" x14ac:dyDescent="0.3">
      <c r="A1562" s="6"/>
      <c r="B1562" s="6"/>
      <c r="C1562" s="6"/>
      <c r="D1562" s="6"/>
      <c r="E1562" s="6"/>
      <c r="F1562" s="6"/>
      <c r="G1562" s="6"/>
    </row>
    <row r="1563" spans="1:7" ht="15.75" thickBot="1" x14ac:dyDescent="0.3">
      <c r="A1563" s="7" t="s">
        <v>18706</v>
      </c>
      <c r="B1563" s="7" t="s">
        <v>18707</v>
      </c>
      <c r="C1563" s="8" t="s">
        <v>10</v>
      </c>
      <c r="D1563" s="9">
        <v>356.08</v>
      </c>
      <c r="E1563" s="9"/>
      <c r="F1563" s="9">
        <v>80.099999999999994</v>
      </c>
      <c r="G1563" s="9"/>
    </row>
    <row r="1564" spans="1:7" ht="15.75" thickBot="1" x14ac:dyDescent="0.3">
      <c r="A1564" s="6"/>
      <c r="B1564" s="6"/>
      <c r="C1564" s="6"/>
      <c r="D1564" s="6"/>
      <c r="E1564" s="6"/>
      <c r="F1564" s="6"/>
      <c r="G1564" s="6"/>
    </row>
    <row r="1565" spans="1:7" ht="15.75" thickBot="1" x14ac:dyDescent="0.3">
      <c r="A1565" s="7" t="s">
        <v>18708</v>
      </c>
      <c r="B1565" s="7" t="s">
        <v>18626</v>
      </c>
      <c r="C1565" s="8" t="s">
        <v>10</v>
      </c>
      <c r="D1565" s="9">
        <v>384.65</v>
      </c>
      <c r="E1565" s="9"/>
      <c r="F1565" s="9">
        <v>80.099999999999994</v>
      </c>
      <c r="G1565" s="9"/>
    </row>
    <row r="1566" spans="1:7" ht="15.75" thickBot="1" x14ac:dyDescent="0.3">
      <c r="A1566" s="6"/>
      <c r="B1566" s="6"/>
      <c r="C1566" s="6"/>
      <c r="D1566" s="6"/>
      <c r="E1566" s="6"/>
      <c r="F1566" s="6"/>
      <c r="G1566" s="6"/>
    </row>
    <row r="1567" spans="1:7" ht="15.75" thickBot="1" x14ac:dyDescent="0.3">
      <c r="A1567" s="7" t="s">
        <v>18709</v>
      </c>
      <c r="B1567" s="7" t="s">
        <v>18710</v>
      </c>
      <c r="C1567" s="8"/>
      <c r="D1567" s="9"/>
      <c r="E1567" s="9"/>
      <c r="F1567" s="9"/>
      <c r="G1567" s="9"/>
    </row>
    <row r="1568" spans="1:7" ht="15.75" thickBot="1" x14ac:dyDescent="0.3">
      <c r="A1568" s="6"/>
      <c r="B1568" s="6"/>
      <c r="C1568" s="6"/>
      <c r="D1568" s="6"/>
      <c r="E1568" s="6"/>
      <c r="F1568" s="6"/>
      <c r="G1568" s="6"/>
    </row>
    <row r="1569" spans="1:7" ht="15.75" thickBot="1" x14ac:dyDescent="0.3">
      <c r="A1569" s="7" t="s">
        <v>18711</v>
      </c>
      <c r="B1569" s="7" t="s">
        <v>18618</v>
      </c>
      <c r="C1569" s="8" t="s">
        <v>10</v>
      </c>
      <c r="D1569" s="9">
        <v>146.33000000000001</v>
      </c>
      <c r="E1569" s="9"/>
      <c r="F1569" s="9">
        <v>80.099999999999994</v>
      </c>
      <c r="G1569" s="9"/>
    </row>
    <row r="1570" spans="1:7" ht="15.75" thickBot="1" x14ac:dyDescent="0.3">
      <c r="A1570" s="6"/>
      <c r="B1570" s="6"/>
      <c r="C1570" s="6"/>
      <c r="D1570" s="6"/>
      <c r="E1570" s="6"/>
      <c r="F1570" s="6"/>
      <c r="G1570" s="6"/>
    </row>
    <row r="1571" spans="1:7" ht="15.75" thickBot="1" x14ac:dyDescent="0.3">
      <c r="A1571" s="7" t="s">
        <v>18712</v>
      </c>
      <c r="B1571" s="7" t="s">
        <v>18697</v>
      </c>
      <c r="C1571" s="8" t="s">
        <v>10</v>
      </c>
      <c r="D1571" s="9">
        <v>305.39</v>
      </c>
      <c r="E1571" s="9"/>
      <c r="F1571" s="9">
        <v>80.099999999999994</v>
      </c>
      <c r="G1571" s="9"/>
    </row>
    <row r="1572" spans="1:7" ht="15.75" thickBot="1" x14ac:dyDescent="0.3">
      <c r="A1572" s="6"/>
      <c r="B1572" s="6"/>
      <c r="C1572" s="6"/>
      <c r="D1572" s="6"/>
      <c r="E1572" s="6"/>
      <c r="F1572" s="6"/>
      <c r="G1572" s="6"/>
    </row>
    <row r="1573" spans="1:7" ht="15.75" thickBot="1" x14ac:dyDescent="0.3">
      <c r="A1573" s="7" t="s">
        <v>18713</v>
      </c>
      <c r="B1573" s="7" t="s">
        <v>18624</v>
      </c>
      <c r="C1573" s="8" t="s">
        <v>10</v>
      </c>
      <c r="D1573" s="9">
        <v>361.35</v>
      </c>
      <c r="E1573" s="9"/>
      <c r="F1573" s="9">
        <v>80.099999999999994</v>
      </c>
      <c r="G1573" s="9"/>
    </row>
    <row r="1574" spans="1:7" ht="15.75" thickBot="1" x14ac:dyDescent="0.3">
      <c r="A1574" s="6"/>
      <c r="B1574" s="6"/>
      <c r="C1574" s="6"/>
      <c r="D1574" s="6"/>
      <c r="E1574" s="6"/>
      <c r="F1574" s="6"/>
      <c r="G1574" s="6"/>
    </row>
    <row r="1575" spans="1:7" ht="15.75" thickBot="1" x14ac:dyDescent="0.3">
      <c r="A1575" s="7" t="s">
        <v>18714</v>
      </c>
      <c r="B1575" s="7" t="s">
        <v>18626</v>
      </c>
      <c r="C1575" s="8" t="s">
        <v>10</v>
      </c>
      <c r="D1575" s="9">
        <v>473.23</v>
      </c>
      <c r="E1575" s="9"/>
      <c r="F1575" s="9">
        <v>80.099999999999994</v>
      </c>
      <c r="G1575" s="9"/>
    </row>
    <row r="1576" spans="1:7" ht="15.75" thickBot="1" x14ac:dyDescent="0.3">
      <c r="A1576" s="6"/>
      <c r="B1576" s="6"/>
      <c r="C1576" s="6"/>
      <c r="D1576" s="6"/>
      <c r="E1576" s="6"/>
      <c r="F1576" s="6"/>
      <c r="G1576" s="6"/>
    </row>
    <row r="1577" spans="1:7" ht="15.75" thickBot="1" x14ac:dyDescent="0.3">
      <c r="A1577" s="7" t="s">
        <v>18715</v>
      </c>
      <c r="B1577" s="7" t="s">
        <v>18628</v>
      </c>
      <c r="C1577" s="8" t="s">
        <v>10</v>
      </c>
      <c r="D1577" s="9">
        <v>524</v>
      </c>
      <c r="E1577" s="9"/>
      <c r="F1577" s="9">
        <v>80.099999999999994</v>
      </c>
      <c r="G1577" s="9"/>
    </row>
    <row r="1578" spans="1:7" ht="15.75" thickBot="1" x14ac:dyDescent="0.3">
      <c r="A1578" s="6"/>
      <c r="B1578" s="6"/>
      <c r="C1578" s="6"/>
      <c r="D1578" s="6"/>
      <c r="E1578" s="6"/>
      <c r="F1578" s="6"/>
      <c r="G1578" s="6"/>
    </row>
    <row r="1579" spans="1:7" ht="15.75" thickBot="1" x14ac:dyDescent="0.3">
      <c r="A1579" s="7" t="s">
        <v>18716</v>
      </c>
      <c r="B1579" s="7" t="s">
        <v>17436</v>
      </c>
      <c r="C1579" s="8" t="s">
        <v>10</v>
      </c>
      <c r="D1579" s="9">
        <v>587.44000000000005</v>
      </c>
      <c r="E1579" s="9"/>
      <c r="F1579" s="9">
        <v>80.099999999999994</v>
      </c>
      <c r="G1579" s="9"/>
    </row>
    <row r="1580" spans="1:7" ht="15.75" thickBot="1" x14ac:dyDescent="0.3">
      <c r="A1580" s="6"/>
      <c r="B1580" s="6"/>
      <c r="C1580" s="6"/>
      <c r="D1580" s="6"/>
      <c r="E1580" s="6"/>
      <c r="F1580" s="6"/>
      <c r="G1580" s="6"/>
    </row>
    <row r="1581" spans="1:7" ht="15.75" thickBot="1" x14ac:dyDescent="0.3">
      <c r="A1581" s="7" t="s">
        <v>18717</v>
      </c>
      <c r="B1581" s="7" t="s">
        <v>18718</v>
      </c>
      <c r="C1581" s="8"/>
      <c r="D1581" s="9"/>
      <c r="E1581" s="9"/>
      <c r="F1581" s="9"/>
      <c r="G1581" s="9"/>
    </row>
    <row r="1582" spans="1:7" ht="15.75" thickBot="1" x14ac:dyDescent="0.3">
      <c r="A1582" s="6"/>
      <c r="B1582" s="6"/>
      <c r="C1582" s="6"/>
      <c r="D1582" s="6"/>
      <c r="E1582" s="6"/>
      <c r="F1582" s="6"/>
      <c r="G1582" s="6"/>
    </row>
    <row r="1583" spans="1:7" ht="15.75" thickBot="1" x14ac:dyDescent="0.3">
      <c r="A1583" s="7" t="s">
        <v>18719</v>
      </c>
      <c r="B1583" s="7" t="s">
        <v>18618</v>
      </c>
      <c r="C1583" s="8" t="s">
        <v>10</v>
      </c>
      <c r="D1583" s="9">
        <v>218.06</v>
      </c>
      <c r="E1583" s="9"/>
      <c r="F1583" s="9">
        <v>80.099999999999994</v>
      </c>
      <c r="G1583" s="9"/>
    </row>
    <row r="1584" spans="1:7" ht="15.75" thickBot="1" x14ac:dyDescent="0.3">
      <c r="A1584" s="6"/>
      <c r="B1584" s="6"/>
      <c r="C1584" s="6"/>
      <c r="D1584" s="6"/>
      <c r="E1584" s="6"/>
      <c r="F1584" s="6"/>
      <c r="G1584" s="6"/>
    </row>
    <row r="1585" spans="1:7" ht="15.75" thickBot="1" x14ac:dyDescent="0.3">
      <c r="A1585" s="7" t="s">
        <v>18720</v>
      </c>
      <c r="B1585" s="7" t="s">
        <v>18697</v>
      </c>
      <c r="C1585" s="8" t="s">
        <v>10</v>
      </c>
      <c r="D1585" s="9">
        <v>244.9</v>
      </c>
      <c r="E1585" s="9"/>
      <c r="F1585" s="9">
        <v>80.099999999999994</v>
      </c>
      <c r="G1585" s="9"/>
    </row>
    <row r="1586" spans="1:7" ht="15.75" thickBot="1" x14ac:dyDescent="0.3">
      <c r="A1586" s="6"/>
      <c r="B1586" s="6"/>
      <c r="C1586" s="6"/>
      <c r="D1586" s="6"/>
      <c r="E1586" s="6"/>
      <c r="F1586" s="6"/>
      <c r="G1586" s="6"/>
    </row>
    <row r="1587" spans="1:7" ht="15.75" thickBot="1" x14ac:dyDescent="0.3">
      <c r="A1587" s="7" t="s">
        <v>18721</v>
      </c>
      <c r="B1587" s="7" t="s">
        <v>18707</v>
      </c>
      <c r="C1587" s="8" t="s">
        <v>10</v>
      </c>
      <c r="D1587" s="9">
        <v>338.94</v>
      </c>
      <c r="E1587" s="9"/>
      <c r="F1587" s="9">
        <v>80.099999999999994</v>
      </c>
      <c r="G1587" s="9"/>
    </row>
    <row r="1588" spans="1:7" ht="15.75" thickBot="1" x14ac:dyDescent="0.3">
      <c r="A1588" s="6"/>
      <c r="B1588" s="6"/>
      <c r="C1588" s="6"/>
      <c r="D1588" s="6"/>
      <c r="E1588" s="6"/>
      <c r="F1588" s="6"/>
      <c r="G1588" s="6"/>
    </row>
    <row r="1589" spans="1:7" ht="15.75" thickBot="1" x14ac:dyDescent="0.3">
      <c r="A1589" s="7" t="s">
        <v>18722</v>
      </c>
      <c r="B1589" s="7" t="s">
        <v>18626</v>
      </c>
      <c r="C1589" s="8" t="s">
        <v>10</v>
      </c>
      <c r="D1589" s="9">
        <v>412.75</v>
      </c>
      <c r="E1589" s="9"/>
      <c r="F1589" s="9">
        <v>80.099999999999994</v>
      </c>
      <c r="G1589" s="9"/>
    </row>
    <row r="1590" spans="1:7" ht="15.75" thickBot="1" x14ac:dyDescent="0.3">
      <c r="A1590" s="6"/>
      <c r="B1590" s="6"/>
      <c r="C1590" s="6"/>
      <c r="D1590" s="6"/>
      <c r="E1590" s="6"/>
      <c r="F1590" s="6"/>
      <c r="G1590" s="6"/>
    </row>
    <row r="1591" spans="1:7" ht="15.75" thickBot="1" x14ac:dyDescent="0.3">
      <c r="A1591" s="7" t="s">
        <v>18723</v>
      </c>
      <c r="B1591" s="7" t="s">
        <v>18724</v>
      </c>
      <c r="C1591" s="8"/>
      <c r="D1591" s="9"/>
      <c r="E1591" s="9"/>
      <c r="F1591" s="9"/>
      <c r="G1591" s="9"/>
    </row>
    <row r="1592" spans="1:7" ht="15.75" thickBot="1" x14ac:dyDescent="0.3">
      <c r="A1592" s="6"/>
      <c r="B1592" s="6"/>
      <c r="C1592" s="6"/>
      <c r="D1592" s="6"/>
      <c r="E1592" s="6"/>
      <c r="F1592" s="6"/>
      <c r="G1592" s="6"/>
    </row>
    <row r="1593" spans="1:7" ht="15.75" thickBot="1" x14ac:dyDescent="0.3">
      <c r="A1593" s="7" t="s">
        <v>18725</v>
      </c>
      <c r="B1593" s="7" t="s">
        <v>18697</v>
      </c>
      <c r="C1593" s="8" t="s">
        <v>10</v>
      </c>
      <c r="D1593" s="9">
        <v>200.9</v>
      </c>
      <c r="E1593" s="9"/>
      <c r="F1593" s="9">
        <v>80.099999999999994</v>
      </c>
      <c r="G1593" s="9"/>
    </row>
    <row r="1594" spans="1:7" ht="15.75" thickBot="1" x14ac:dyDescent="0.3">
      <c r="A1594" s="6"/>
      <c r="B1594" s="6"/>
      <c r="C1594" s="6"/>
      <c r="D1594" s="6"/>
      <c r="E1594" s="6"/>
      <c r="F1594" s="6"/>
      <c r="G1594" s="6"/>
    </row>
    <row r="1595" spans="1:7" ht="15.75" thickBot="1" x14ac:dyDescent="0.3">
      <c r="A1595" s="7" t="s">
        <v>18726</v>
      </c>
      <c r="B1595" s="7" t="s">
        <v>18624</v>
      </c>
      <c r="C1595" s="8" t="s">
        <v>10</v>
      </c>
      <c r="D1595" s="9">
        <v>234.31</v>
      </c>
      <c r="E1595" s="9"/>
      <c r="F1595" s="9">
        <v>80.09</v>
      </c>
      <c r="G1595" s="9"/>
    </row>
    <row r="1596" spans="1:7" ht="15.75" thickBot="1" x14ac:dyDescent="0.3">
      <c r="A1596" s="6"/>
      <c r="B1596" s="6"/>
      <c r="C1596" s="6"/>
      <c r="D1596" s="6"/>
      <c r="E1596" s="6"/>
      <c r="F1596" s="6"/>
      <c r="G1596" s="6"/>
    </row>
    <row r="1597" spans="1:7" ht="15.75" thickBot="1" x14ac:dyDescent="0.3">
      <c r="A1597" s="7" t="s">
        <v>18727</v>
      </c>
      <c r="B1597" s="7" t="s">
        <v>18626</v>
      </c>
      <c r="C1597" s="8" t="s">
        <v>10</v>
      </c>
      <c r="D1597" s="9">
        <v>306.27999999999997</v>
      </c>
      <c r="E1597" s="9"/>
      <c r="F1597" s="9">
        <v>80.099999999999994</v>
      </c>
      <c r="G1597" s="9"/>
    </row>
    <row r="1598" spans="1:7" ht="15.75" thickBot="1" x14ac:dyDescent="0.3">
      <c r="A1598" s="6"/>
      <c r="B1598" s="6"/>
      <c r="C1598" s="6"/>
      <c r="D1598" s="6"/>
      <c r="E1598" s="6"/>
      <c r="F1598" s="6"/>
      <c r="G1598" s="6"/>
    </row>
    <row r="1599" spans="1:7" ht="15.75" thickBot="1" x14ac:dyDescent="0.3">
      <c r="A1599" s="7" t="s">
        <v>18728</v>
      </c>
      <c r="B1599" s="7" t="s">
        <v>18628</v>
      </c>
      <c r="C1599" s="8" t="s">
        <v>10</v>
      </c>
      <c r="D1599" s="9">
        <v>335.9</v>
      </c>
      <c r="E1599" s="9"/>
      <c r="F1599" s="9">
        <v>80.099999999999994</v>
      </c>
      <c r="G1599" s="9"/>
    </row>
    <row r="1600" spans="1:7" ht="15.75" thickBot="1" x14ac:dyDescent="0.3">
      <c r="A1600" s="6"/>
      <c r="B1600" s="6"/>
      <c r="C1600" s="6"/>
      <c r="D1600" s="6"/>
      <c r="E1600" s="6"/>
      <c r="F1600" s="6"/>
      <c r="G1600" s="6"/>
    </row>
    <row r="1601" spans="1:7" ht="15.75" thickBot="1" x14ac:dyDescent="0.3">
      <c r="A1601" s="7" t="s">
        <v>18729</v>
      </c>
      <c r="B1601" s="7" t="s">
        <v>17436</v>
      </c>
      <c r="C1601" s="8" t="s">
        <v>10</v>
      </c>
      <c r="D1601" s="9">
        <v>425.13</v>
      </c>
      <c r="E1601" s="9"/>
      <c r="F1601" s="9">
        <v>80.099999999999994</v>
      </c>
      <c r="G1601" s="9"/>
    </row>
    <row r="1602" spans="1:7" ht="15.75" thickBot="1" x14ac:dyDescent="0.3">
      <c r="A1602" s="6"/>
      <c r="B1602" s="6"/>
      <c r="C1602" s="6"/>
      <c r="D1602" s="6"/>
      <c r="E1602" s="6"/>
      <c r="F1602" s="6"/>
      <c r="G1602" s="6"/>
    </row>
    <row r="1603" spans="1:7" ht="15.75" thickBot="1" x14ac:dyDescent="0.3">
      <c r="A1603" s="7" t="s">
        <v>18730</v>
      </c>
      <c r="B1603" s="7" t="s">
        <v>18731</v>
      </c>
      <c r="C1603" s="8"/>
      <c r="D1603" s="9"/>
      <c r="E1603" s="9"/>
      <c r="F1603" s="9"/>
      <c r="G1603" s="9"/>
    </row>
    <row r="1604" spans="1:7" ht="15.75" thickBot="1" x14ac:dyDescent="0.3">
      <c r="A1604" s="6"/>
      <c r="B1604" s="6"/>
      <c r="C1604" s="6"/>
      <c r="D1604" s="6"/>
      <c r="E1604" s="6"/>
      <c r="F1604" s="6"/>
      <c r="G1604" s="6"/>
    </row>
    <row r="1605" spans="1:7" ht="15.75" thickBot="1" x14ac:dyDescent="0.3">
      <c r="A1605" s="7" t="s">
        <v>18732</v>
      </c>
      <c r="B1605" s="7" t="s">
        <v>18618</v>
      </c>
      <c r="C1605" s="8" t="s">
        <v>10</v>
      </c>
      <c r="D1605" s="9">
        <v>155.85</v>
      </c>
      <c r="E1605" s="9"/>
      <c r="F1605" s="9">
        <v>80.099999999999994</v>
      </c>
      <c r="G1605" s="9"/>
    </row>
    <row r="1606" spans="1:7" ht="15.75" thickBot="1" x14ac:dyDescent="0.3">
      <c r="A1606" s="6"/>
      <c r="B1606" s="6"/>
      <c r="C1606" s="6"/>
      <c r="D1606" s="6"/>
      <c r="E1606" s="6"/>
      <c r="F1606" s="6"/>
      <c r="G1606" s="6"/>
    </row>
    <row r="1607" spans="1:7" ht="15.75" thickBot="1" x14ac:dyDescent="0.3">
      <c r="A1607" s="7" t="s">
        <v>18733</v>
      </c>
      <c r="B1607" s="7" t="s">
        <v>18620</v>
      </c>
      <c r="C1607" s="8" t="s">
        <v>10</v>
      </c>
      <c r="D1607" s="9">
        <v>173.4</v>
      </c>
      <c r="E1607" s="9"/>
      <c r="F1607" s="9">
        <v>80.099999999999994</v>
      </c>
      <c r="G1607" s="9"/>
    </row>
    <row r="1608" spans="1:7" ht="15.75" thickBot="1" x14ac:dyDescent="0.3">
      <c r="A1608" s="6"/>
      <c r="B1608" s="6"/>
      <c r="C1608" s="6"/>
      <c r="D1608" s="6"/>
      <c r="E1608" s="6"/>
      <c r="F1608" s="6"/>
      <c r="G1608" s="6"/>
    </row>
    <row r="1609" spans="1:7" ht="15.75" thickBot="1" x14ac:dyDescent="0.3">
      <c r="A1609" s="7" t="s">
        <v>18734</v>
      </c>
      <c r="B1609" s="7" t="s">
        <v>18622</v>
      </c>
      <c r="C1609" s="8" t="s">
        <v>10</v>
      </c>
      <c r="D1609" s="9">
        <v>165.14</v>
      </c>
      <c r="E1609" s="9"/>
      <c r="F1609" s="9">
        <v>80.099999999999994</v>
      </c>
      <c r="G1609" s="9"/>
    </row>
    <row r="1610" spans="1:7" ht="15.75" thickBot="1" x14ac:dyDescent="0.3">
      <c r="A1610" s="6"/>
      <c r="B1610" s="6"/>
      <c r="C1610" s="6"/>
      <c r="D1610" s="6"/>
      <c r="E1610" s="6"/>
      <c r="F1610" s="6"/>
      <c r="G1610" s="6"/>
    </row>
    <row r="1611" spans="1:7" ht="15.75" thickBot="1" x14ac:dyDescent="0.3">
      <c r="A1611" s="7" t="s">
        <v>18735</v>
      </c>
      <c r="B1611" s="7" t="s">
        <v>18707</v>
      </c>
      <c r="C1611" s="8" t="s">
        <v>10</v>
      </c>
      <c r="D1611" s="9">
        <v>243.03</v>
      </c>
      <c r="E1611" s="9"/>
      <c r="F1611" s="9">
        <v>80.099999999999994</v>
      </c>
      <c r="G1611" s="9"/>
    </row>
    <row r="1612" spans="1:7" ht="15.75" thickBot="1" x14ac:dyDescent="0.3">
      <c r="A1612" s="6"/>
      <c r="B1612" s="6"/>
      <c r="C1612" s="6"/>
      <c r="D1612" s="6"/>
      <c r="E1612" s="6"/>
      <c r="F1612" s="6"/>
      <c r="G1612" s="6"/>
    </row>
    <row r="1613" spans="1:7" ht="15.75" thickBot="1" x14ac:dyDescent="0.3">
      <c r="A1613" s="7" t="s">
        <v>18736</v>
      </c>
      <c r="B1613" s="7" t="s">
        <v>18626</v>
      </c>
      <c r="C1613" s="8" t="s">
        <v>10</v>
      </c>
      <c r="D1613" s="9">
        <v>329.18</v>
      </c>
      <c r="E1613" s="9"/>
      <c r="F1613" s="9">
        <v>80.099999999999994</v>
      </c>
      <c r="G1613" s="9"/>
    </row>
    <row r="1614" spans="1:7" ht="15.75" thickBot="1" x14ac:dyDescent="0.3">
      <c r="A1614" s="6"/>
      <c r="B1614" s="6"/>
      <c r="C1614" s="6"/>
      <c r="D1614" s="6"/>
      <c r="E1614" s="6"/>
      <c r="F1614" s="6"/>
      <c r="G1614" s="6"/>
    </row>
    <row r="1615" spans="1:7" ht="15.75" thickBot="1" x14ac:dyDescent="0.3">
      <c r="A1615" s="7" t="s">
        <v>18737</v>
      </c>
      <c r="B1615" s="7" t="s">
        <v>18738</v>
      </c>
      <c r="C1615" s="8"/>
      <c r="D1615" s="9"/>
      <c r="E1615" s="9"/>
      <c r="F1615" s="9"/>
      <c r="G1615" s="9"/>
    </row>
    <row r="1616" spans="1:7" ht="15.75" thickBot="1" x14ac:dyDescent="0.3">
      <c r="A1616" s="6"/>
      <c r="B1616" s="6"/>
      <c r="C1616" s="6"/>
      <c r="D1616" s="6"/>
      <c r="E1616" s="6"/>
      <c r="F1616" s="6"/>
      <c r="G1616" s="6"/>
    </row>
    <row r="1617" spans="1:7" ht="15.75" thickBot="1" x14ac:dyDescent="0.3">
      <c r="A1617" s="7" t="s">
        <v>18739</v>
      </c>
      <c r="B1617" s="7" t="s">
        <v>18628</v>
      </c>
      <c r="C1617" s="8" t="s">
        <v>10</v>
      </c>
      <c r="D1617" s="9">
        <v>709.59</v>
      </c>
      <c r="E1617" s="9"/>
      <c r="F1617" s="9">
        <v>80.099999999999994</v>
      </c>
      <c r="G1617" s="9"/>
    </row>
    <row r="1618" spans="1:7" ht="15.75" thickBot="1" x14ac:dyDescent="0.3">
      <c r="A1618" s="6"/>
      <c r="B1618" s="6"/>
      <c r="C1618" s="6"/>
      <c r="D1618" s="6"/>
      <c r="E1618" s="6"/>
      <c r="F1618" s="6"/>
      <c r="G1618" s="6"/>
    </row>
    <row r="1619" spans="1:7" ht="15.75" thickBot="1" x14ac:dyDescent="0.3">
      <c r="A1619" s="7" t="s">
        <v>18740</v>
      </c>
      <c r="B1619" s="7" t="s">
        <v>17436</v>
      </c>
      <c r="C1619" s="8" t="s">
        <v>10</v>
      </c>
      <c r="D1619" s="9">
        <v>714.08</v>
      </c>
      <c r="E1619" s="9"/>
      <c r="F1619" s="9">
        <v>80.099999999999994</v>
      </c>
      <c r="G1619" s="9"/>
    </row>
    <row r="1620" spans="1:7" ht="15.75" thickBot="1" x14ac:dyDescent="0.3">
      <c r="A1620" s="6"/>
      <c r="B1620" s="6"/>
      <c r="C1620" s="6"/>
      <c r="D1620" s="6"/>
      <c r="E1620" s="6"/>
      <c r="F1620" s="6"/>
      <c r="G1620" s="6"/>
    </row>
    <row r="1621" spans="1:7" ht="15.75" thickBot="1" x14ac:dyDescent="0.3">
      <c r="A1621" s="7" t="s">
        <v>18741</v>
      </c>
      <c r="B1621" s="7" t="s">
        <v>18635</v>
      </c>
      <c r="C1621" s="8" t="s">
        <v>10</v>
      </c>
      <c r="D1621" s="9">
        <v>731.05</v>
      </c>
      <c r="E1621" s="9"/>
      <c r="F1621" s="9">
        <v>80.099999999999994</v>
      </c>
      <c r="G1621" s="9"/>
    </row>
    <row r="1622" spans="1:7" ht="15.75" thickBot="1" x14ac:dyDescent="0.3">
      <c r="A1622" s="6"/>
      <c r="B1622" s="6"/>
      <c r="C1622" s="6"/>
      <c r="D1622" s="6"/>
      <c r="E1622" s="6"/>
      <c r="F1622" s="6"/>
      <c r="G1622" s="6"/>
    </row>
    <row r="1623" spans="1:7" ht="15.75" thickBot="1" x14ac:dyDescent="0.3">
      <c r="A1623" s="7" t="s">
        <v>18742</v>
      </c>
      <c r="B1623" s="7" t="s">
        <v>18637</v>
      </c>
      <c r="C1623" s="8" t="s">
        <v>10</v>
      </c>
      <c r="D1623" s="9">
        <v>799.41</v>
      </c>
      <c r="E1623" s="9"/>
      <c r="F1623" s="9">
        <v>80.099999999999994</v>
      </c>
      <c r="G1623" s="9"/>
    </row>
    <row r="1624" spans="1:7" ht="15.75" thickBot="1" x14ac:dyDescent="0.3">
      <c r="A1624" s="6"/>
      <c r="B1624" s="6"/>
      <c r="C1624" s="6"/>
      <c r="D1624" s="6"/>
      <c r="E1624" s="6"/>
      <c r="F1624" s="6"/>
      <c r="G1624" s="6"/>
    </row>
    <row r="1625" spans="1:7" ht="15.75" thickBot="1" x14ac:dyDescent="0.3">
      <c r="A1625" s="7" t="s">
        <v>18743</v>
      </c>
      <c r="B1625" s="7" t="s">
        <v>18639</v>
      </c>
      <c r="C1625" s="8" t="s">
        <v>10</v>
      </c>
      <c r="D1625" s="9">
        <v>891.72</v>
      </c>
      <c r="E1625" s="9"/>
      <c r="F1625" s="9">
        <v>80.099999999999994</v>
      </c>
      <c r="G1625" s="9"/>
    </row>
    <row r="1626" spans="1:7" ht="15.75" thickBot="1" x14ac:dyDescent="0.3">
      <c r="A1626" s="6"/>
      <c r="B1626" s="6"/>
      <c r="C1626" s="6"/>
      <c r="D1626" s="6"/>
      <c r="E1626" s="6"/>
      <c r="F1626" s="6"/>
      <c r="G1626" s="6"/>
    </row>
    <row r="1627" spans="1:7" ht="15.75" thickBot="1" x14ac:dyDescent="0.3">
      <c r="A1627" s="7" t="s">
        <v>18744</v>
      </c>
      <c r="B1627" s="7" t="s">
        <v>18641</v>
      </c>
      <c r="C1627" s="8" t="s">
        <v>10</v>
      </c>
      <c r="D1627" s="9" t="s">
        <v>18745</v>
      </c>
      <c r="E1627" s="9"/>
      <c r="F1627" s="9">
        <v>80.099999999999994</v>
      </c>
      <c r="G1627" s="9"/>
    </row>
    <row r="1628" spans="1:7" ht="15.75" thickBot="1" x14ac:dyDescent="0.3">
      <c r="A1628" s="6"/>
      <c r="B1628" s="6"/>
      <c r="C1628" s="6"/>
      <c r="D1628" s="6"/>
      <c r="E1628" s="6"/>
      <c r="F1628" s="6"/>
      <c r="G1628" s="6"/>
    </row>
    <row r="1629" spans="1:7" ht="15.75" thickBot="1" x14ac:dyDescent="0.3">
      <c r="A1629" s="7" t="s">
        <v>18746</v>
      </c>
      <c r="B1629" s="7" t="s">
        <v>18643</v>
      </c>
      <c r="C1629" s="8" t="s">
        <v>10</v>
      </c>
      <c r="D1629" s="9" t="s">
        <v>18747</v>
      </c>
      <c r="E1629" s="9"/>
      <c r="F1629" s="9">
        <v>80.099999999999994</v>
      </c>
      <c r="G1629" s="9"/>
    </row>
    <row r="1630" spans="1:7" ht="15.75" thickBot="1" x14ac:dyDescent="0.3">
      <c r="A1630" s="6"/>
      <c r="B1630" s="6"/>
      <c r="C1630" s="6"/>
      <c r="D1630" s="6"/>
      <c r="E1630" s="6"/>
      <c r="F1630" s="6"/>
      <c r="G1630" s="6"/>
    </row>
    <row r="1631" spans="1:7" ht="15.75" thickBot="1" x14ac:dyDescent="0.3">
      <c r="A1631" s="7" t="s">
        <v>18748</v>
      </c>
      <c r="B1631" s="7" t="s">
        <v>18645</v>
      </c>
      <c r="C1631" s="8" t="s">
        <v>10</v>
      </c>
      <c r="D1631" s="9" t="s">
        <v>18749</v>
      </c>
      <c r="E1631" s="9"/>
      <c r="F1631" s="9">
        <v>80.099999999999994</v>
      </c>
      <c r="G1631" s="9"/>
    </row>
    <row r="1632" spans="1:7" ht="15.75" thickBot="1" x14ac:dyDescent="0.3">
      <c r="A1632" s="6"/>
      <c r="B1632" s="6"/>
      <c r="C1632" s="6"/>
      <c r="D1632" s="6"/>
      <c r="E1632" s="6"/>
      <c r="F1632" s="6"/>
      <c r="G1632" s="6"/>
    </row>
    <row r="1633" spans="1:7" ht="15.75" thickBot="1" x14ac:dyDescent="0.3">
      <c r="A1633" s="7" t="s">
        <v>18750</v>
      </c>
      <c r="B1633" s="7" t="s">
        <v>18751</v>
      </c>
      <c r="C1633" s="8"/>
      <c r="D1633" s="9"/>
      <c r="E1633" s="9"/>
      <c r="F1633" s="9"/>
      <c r="G1633" s="9"/>
    </row>
    <row r="1634" spans="1:7" ht="15.75" thickBot="1" x14ac:dyDescent="0.3">
      <c r="A1634" s="6"/>
      <c r="B1634" s="6"/>
      <c r="C1634" s="6"/>
      <c r="D1634" s="6"/>
      <c r="E1634" s="6"/>
      <c r="F1634" s="6"/>
      <c r="G1634" s="6"/>
    </row>
    <row r="1635" spans="1:7" ht="15.75" thickBot="1" x14ac:dyDescent="0.3">
      <c r="A1635" s="7" t="s">
        <v>18752</v>
      </c>
      <c r="B1635" s="7" t="s">
        <v>18626</v>
      </c>
      <c r="C1635" s="8" t="s">
        <v>10</v>
      </c>
      <c r="D1635" s="9">
        <v>589.35</v>
      </c>
      <c r="E1635" s="9"/>
      <c r="F1635" s="9">
        <v>80.099999999999994</v>
      </c>
      <c r="G1635" s="9"/>
    </row>
    <row r="1636" spans="1:7" ht="15.75" thickBot="1" x14ac:dyDescent="0.3">
      <c r="A1636" s="6"/>
      <c r="B1636" s="6"/>
      <c r="C1636" s="6"/>
      <c r="D1636" s="6"/>
      <c r="E1636" s="6"/>
      <c r="F1636" s="6"/>
      <c r="G1636" s="6"/>
    </row>
    <row r="1637" spans="1:7" ht="15.75" thickBot="1" x14ac:dyDescent="0.3">
      <c r="A1637" s="7" t="s">
        <v>18753</v>
      </c>
      <c r="B1637" s="7" t="s">
        <v>18628</v>
      </c>
      <c r="C1637" s="8" t="s">
        <v>10</v>
      </c>
      <c r="D1637" s="9">
        <v>593.82000000000005</v>
      </c>
      <c r="E1637" s="9"/>
      <c r="F1637" s="9">
        <v>80.099999999999994</v>
      </c>
      <c r="G1637" s="9"/>
    </row>
    <row r="1638" spans="1:7" ht="15.75" thickBot="1" x14ac:dyDescent="0.3">
      <c r="A1638" s="6"/>
      <c r="B1638" s="6"/>
      <c r="C1638" s="6"/>
      <c r="D1638" s="6"/>
      <c r="E1638" s="6"/>
      <c r="F1638" s="6"/>
      <c r="G1638" s="6"/>
    </row>
    <row r="1639" spans="1:7" ht="15.75" thickBot="1" x14ac:dyDescent="0.3">
      <c r="A1639" s="7" t="s">
        <v>18754</v>
      </c>
      <c r="B1639" s="7" t="s">
        <v>17436</v>
      </c>
      <c r="C1639" s="8" t="s">
        <v>10</v>
      </c>
      <c r="D1639" s="9">
        <v>628.77</v>
      </c>
      <c r="E1639" s="9"/>
      <c r="F1639" s="9">
        <v>80.099999999999994</v>
      </c>
      <c r="G1639" s="9"/>
    </row>
    <row r="1640" spans="1:7" ht="15.75" thickBot="1" x14ac:dyDescent="0.3">
      <c r="A1640" s="6"/>
      <c r="B1640" s="6"/>
      <c r="C1640" s="6"/>
      <c r="D1640" s="6"/>
      <c r="E1640" s="6"/>
      <c r="F1640" s="6"/>
      <c r="G1640" s="6"/>
    </row>
    <row r="1641" spans="1:7" ht="15.75" thickBot="1" x14ac:dyDescent="0.3">
      <c r="A1641" s="7" t="s">
        <v>18755</v>
      </c>
      <c r="B1641" s="7" t="s">
        <v>18635</v>
      </c>
      <c r="C1641" s="8" t="s">
        <v>10</v>
      </c>
      <c r="D1641" s="9">
        <v>653.97</v>
      </c>
      <c r="E1641" s="9"/>
      <c r="F1641" s="9">
        <v>80.099999999999994</v>
      </c>
      <c r="G1641" s="9"/>
    </row>
    <row r="1642" spans="1:7" ht="15.75" thickBot="1" x14ac:dyDescent="0.3">
      <c r="A1642" s="6"/>
      <c r="B1642" s="6"/>
      <c r="C1642" s="6"/>
      <c r="D1642" s="6"/>
      <c r="E1642" s="6"/>
      <c r="F1642" s="6"/>
      <c r="G1642" s="6"/>
    </row>
    <row r="1643" spans="1:7" ht="15.75" thickBot="1" x14ac:dyDescent="0.3">
      <c r="A1643" s="7" t="s">
        <v>18756</v>
      </c>
      <c r="B1643" s="7" t="s">
        <v>18637</v>
      </c>
      <c r="C1643" s="8" t="s">
        <v>10</v>
      </c>
      <c r="D1643" s="9">
        <v>805.4</v>
      </c>
      <c r="E1643" s="9"/>
      <c r="F1643" s="9">
        <v>80.099999999999994</v>
      </c>
      <c r="G1643" s="9"/>
    </row>
    <row r="1644" spans="1:7" ht="15.75" thickBot="1" x14ac:dyDescent="0.3">
      <c r="A1644" s="6"/>
      <c r="B1644" s="6"/>
      <c r="C1644" s="6"/>
      <c r="D1644" s="6"/>
      <c r="E1644" s="6"/>
      <c r="F1644" s="6"/>
      <c r="G1644" s="6"/>
    </row>
    <row r="1645" spans="1:7" ht="15.75" thickBot="1" x14ac:dyDescent="0.3">
      <c r="A1645" s="7" t="s">
        <v>18757</v>
      </c>
      <c r="B1645" s="7" t="s">
        <v>18639</v>
      </c>
      <c r="C1645" s="8" t="s">
        <v>10</v>
      </c>
      <c r="D1645" s="9">
        <v>784.97</v>
      </c>
      <c r="E1645" s="9"/>
      <c r="F1645" s="9">
        <v>80.099999999999994</v>
      </c>
      <c r="G1645" s="9"/>
    </row>
    <row r="1646" spans="1:7" ht="15.75" thickBot="1" x14ac:dyDescent="0.3">
      <c r="A1646" s="6"/>
      <c r="B1646" s="6"/>
      <c r="C1646" s="6"/>
      <c r="D1646" s="6"/>
      <c r="E1646" s="6"/>
      <c r="F1646" s="6"/>
      <c r="G1646" s="6"/>
    </row>
    <row r="1647" spans="1:7" ht="15.75" thickBot="1" x14ac:dyDescent="0.3">
      <c r="A1647" s="7" t="s">
        <v>18758</v>
      </c>
      <c r="B1647" s="7" t="s">
        <v>18641</v>
      </c>
      <c r="C1647" s="8" t="s">
        <v>10</v>
      </c>
      <c r="D1647" s="9">
        <v>903.2</v>
      </c>
      <c r="E1647" s="9"/>
      <c r="F1647" s="9">
        <v>80.099999999999994</v>
      </c>
      <c r="G1647" s="9"/>
    </row>
    <row r="1648" spans="1:7" ht="15.75" thickBot="1" x14ac:dyDescent="0.3">
      <c r="A1648" s="6"/>
      <c r="B1648" s="6"/>
      <c r="C1648" s="6"/>
      <c r="D1648" s="6"/>
      <c r="E1648" s="6"/>
      <c r="F1648" s="6"/>
      <c r="G1648" s="6"/>
    </row>
    <row r="1649" spans="1:7" ht="15.75" thickBot="1" x14ac:dyDescent="0.3">
      <c r="A1649" s="7" t="s">
        <v>18759</v>
      </c>
      <c r="B1649" s="7" t="s">
        <v>18643</v>
      </c>
      <c r="C1649" s="8" t="s">
        <v>10</v>
      </c>
      <c r="D1649" s="9">
        <v>961.6</v>
      </c>
      <c r="E1649" s="9"/>
      <c r="F1649" s="9">
        <v>80.099999999999994</v>
      </c>
      <c r="G1649" s="9"/>
    </row>
    <row r="1650" spans="1:7" ht="15.75" thickBot="1" x14ac:dyDescent="0.3">
      <c r="A1650" s="6"/>
      <c r="B1650" s="6"/>
      <c r="C1650" s="6"/>
      <c r="D1650" s="6"/>
      <c r="E1650" s="6"/>
      <c r="F1650" s="6"/>
      <c r="G1650" s="6"/>
    </row>
    <row r="1651" spans="1:7" ht="15.75" thickBot="1" x14ac:dyDescent="0.3">
      <c r="A1651" s="7" t="s">
        <v>18760</v>
      </c>
      <c r="B1651" s="7" t="s">
        <v>18645</v>
      </c>
      <c r="C1651" s="8" t="s">
        <v>10</v>
      </c>
      <c r="D1651" s="9" t="s">
        <v>18761</v>
      </c>
      <c r="E1651" s="9"/>
      <c r="F1651" s="9">
        <v>80.099999999999994</v>
      </c>
      <c r="G1651" s="9"/>
    </row>
    <row r="1652" spans="1:7" ht="15.75" thickBot="1" x14ac:dyDescent="0.3">
      <c r="A1652" s="6"/>
      <c r="B1652" s="6"/>
      <c r="C1652" s="6"/>
      <c r="D1652" s="6"/>
      <c r="E1652" s="6"/>
      <c r="F1652" s="6"/>
      <c r="G1652" s="6"/>
    </row>
    <row r="1653" spans="1:7" ht="15.75" thickBot="1" x14ac:dyDescent="0.3">
      <c r="A1653" s="7" t="s">
        <v>18762</v>
      </c>
      <c r="B1653" s="7" t="s">
        <v>18763</v>
      </c>
      <c r="C1653" s="8"/>
      <c r="D1653" s="9"/>
      <c r="E1653" s="9"/>
      <c r="F1653" s="9"/>
      <c r="G1653" s="9"/>
    </row>
    <row r="1654" spans="1:7" ht="15.75" thickBot="1" x14ac:dyDescent="0.3">
      <c r="A1654" s="6"/>
      <c r="B1654" s="6"/>
      <c r="C1654" s="6"/>
      <c r="D1654" s="6"/>
      <c r="E1654" s="6"/>
      <c r="F1654" s="6"/>
      <c r="G1654" s="6"/>
    </row>
    <row r="1655" spans="1:7" ht="15.75" thickBot="1" x14ac:dyDescent="0.3">
      <c r="A1655" s="7" t="s">
        <v>18764</v>
      </c>
      <c r="B1655" s="7" t="s">
        <v>18628</v>
      </c>
      <c r="C1655" s="8" t="s">
        <v>10</v>
      </c>
      <c r="D1655" s="9">
        <v>853.31</v>
      </c>
      <c r="E1655" s="9"/>
      <c r="F1655" s="9">
        <v>80.099999999999994</v>
      </c>
      <c r="G1655" s="9"/>
    </row>
    <row r="1656" spans="1:7" ht="15.75" thickBot="1" x14ac:dyDescent="0.3">
      <c r="A1656" s="6"/>
      <c r="B1656" s="6"/>
      <c r="C1656" s="6"/>
      <c r="D1656" s="6"/>
      <c r="E1656" s="6"/>
      <c r="F1656" s="6"/>
      <c r="G1656" s="6"/>
    </row>
    <row r="1657" spans="1:7" ht="15.75" thickBot="1" x14ac:dyDescent="0.3">
      <c r="A1657" s="7" t="s">
        <v>18765</v>
      </c>
      <c r="B1657" s="7" t="s">
        <v>17436</v>
      </c>
      <c r="C1657" s="8" t="s">
        <v>10</v>
      </c>
      <c r="D1657" s="9">
        <v>864.79</v>
      </c>
      <c r="E1657" s="9"/>
      <c r="F1657" s="9">
        <v>80.099999999999994</v>
      </c>
      <c r="G1657" s="9"/>
    </row>
    <row r="1658" spans="1:7" ht="15.75" thickBot="1" x14ac:dyDescent="0.3">
      <c r="A1658" s="6"/>
      <c r="B1658" s="6"/>
      <c r="C1658" s="6"/>
      <c r="D1658" s="6"/>
      <c r="E1658" s="6"/>
      <c r="F1658" s="6"/>
      <c r="G1658" s="6"/>
    </row>
    <row r="1659" spans="1:7" ht="15.75" thickBot="1" x14ac:dyDescent="0.3">
      <c r="A1659" s="7" t="s">
        <v>18766</v>
      </c>
      <c r="B1659" s="7" t="s">
        <v>18635</v>
      </c>
      <c r="C1659" s="8" t="s">
        <v>10</v>
      </c>
      <c r="D1659" s="9">
        <v>908.7</v>
      </c>
      <c r="E1659" s="9"/>
      <c r="F1659" s="9">
        <v>80.099999999999994</v>
      </c>
      <c r="G1659" s="9"/>
    </row>
    <row r="1660" spans="1:7" ht="15.75" thickBot="1" x14ac:dyDescent="0.3">
      <c r="A1660" s="6"/>
      <c r="B1660" s="6"/>
      <c r="C1660" s="6"/>
      <c r="D1660" s="6"/>
      <c r="E1660" s="6"/>
      <c r="F1660" s="6"/>
      <c r="G1660" s="6"/>
    </row>
    <row r="1661" spans="1:7" ht="15.75" thickBot="1" x14ac:dyDescent="0.3">
      <c r="A1661" s="7" t="s">
        <v>18767</v>
      </c>
      <c r="B1661" s="7" t="s">
        <v>18637</v>
      </c>
      <c r="C1661" s="8" t="s">
        <v>10</v>
      </c>
      <c r="D1661" s="9" t="s">
        <v>18768</v>
      </c>
      <c r="E1661" s="9"/>
      <c r="F1661" s="9">
        <v>80.099999999999994</v>
      </c>
      <c r="G1661" s="9"/>
    </row>
    <row r="1662" spans="1:7" ht="15.75" thickBot="1" x14ac:dyDescent="0.3">
      <c r="A1662" s="6"/>
      <c r="B1662" s="6"/>
      <c r="C1662" s="6"/>
      <c r="D1662" s="6"/>
      <c r="E1662" s="6"/>
      <c r="F1662" s="6"/>
      <c r="G1662" s="6"/>
    </row>
    <row r="1663" spans="1:7" ht="15.75" thickBot="1" x14ac:dyDescent="0.3">
      <c r="A1663" s="7" t="s">
        <v>18769</v>
      </c>
      <c r="B1663" s="7" t="s">
        <v>18639</v>
      </c>
      <c r="C1663" s="8" t="s">
        <v>10</v>
      </c>
      <c r="D1663" s="9" t="s">
        <v>18770</v>
      </c>
      <c r="E1663" s="9"/>
      <c r="F1663" s="9">
        <v>80.099999999999994</v>
      </c>
      <c r="G1663" s="9"/>
    </row>
    <row r="1664" spans="1:7" ht="15.75" thickBot="1" x14ac:dyDescent="0.3">
      <c r="A1664" s="6"/>
      <c r="B1664" s="6"/>
      <c r="C1664" s="6"/>
      <c r="D1664" s="6"/>
      <c r="E1664" s="6"/>
      <c r="F1664" s="6"/>
      <c r="G1664" s="6"/>
    </row>
    <row r="1665" spans="1:7" ht="15.75" thickBot="1" x14ac:dyDescent="0.3">
      <c r="A1665" s="7" t="s">
        <v>18771</v>
      </c>
      <c r="B1665" s="7" t="s">
        <v>18641</v>
      </c>
      <c r="C1665" s="8" t="s">
        <v>10</v>
      </c>
      <c r="D1665" s="9" t="s">
        <v>18772</v>
      </c>
      <c r="E1665" s="9"/>
      <c r="F1665" s="9">
        <v>80.099999999999994</v>
      </c>
      <c r="G1665" s="9"/>
    </row>
    <row r="1666" spans="1:7" ht="15.75" thickBot="1" x14ac:dyDescent="0.3">
      <c r="A1666" s="6"/>
      <c r="B1666" s="6"/>
      <c r="C1666" s="6"/>
      <c r="D1666" s="6"/>
      <c r="E1666" s="6"/>
      <c r="F1666" s="6"/>
      <c r="G1666" s="6"/>
    </row>
    <row r="1667" spans="1:7" ht="15.75" thickBot="1" x14ac:dyDescent="0.3">
      <c r="A1667" s="7" t="s">
        <v>18773</v>
      </c>
      <c r="B1667" s="7" t="s">
        <v>18643</v>
      </c>
      <c r="C1667" s="8" t="s">
        <v>10</v>
      </c>
      <c r="D1667" s="9" t="s">
        <v>18774</v>
      </c>
      <c r="E1667" s="9"/>
      <c r="F1667" s="9">
        <v>80.099999999999994</v>
      </c>
      <c r="G1667" s="9"/>
    </row>
    <row r="1668" spans="1:7" ht="15.75" thickBot="1" x14ac:dyDescent="0.3">
      <c r="A1668" s="6"/>
      <c r="B1668" s="6"/>
      <c r="C1668" s="6"/>
      <c r="D1668" s="6"/>
      <c r="E1668" s="6"/>
      <c r="F1668" s="6"/>
      <c r="G1668" s="6"/>
    </row>
    <row r="1669" spans="1:7" ht="15.75" thickBot="1" x14ac:dyDescent="0.3">
      <c r="A1669" s="7" t="s">
        <v>18775</v>
      </c>
      <c r="B1669" s="7" t="s">
        <v>18645</v>
      </c>
      <c r="C1669" s="8" t="s">
        <v>10</v>
      </c>
      <c r="D1669" s="9" t="s">
        <v>18776</v>
      </c>
      <c r="E1669" s="9"/>
      <c r="F1669" s="9">
        <v>80.099999999999994</v>
      </c>
      <c r="G1669" s="9"/>
    </row>
    <row r="1670" spans="1:7" ht="15.75" thickBot="1" x14ac:dyDescent="0.3">
      <c r="A1670" s="6"/>
      <c r="B1670" s="6"/>
      <c r="C1670" s="6"/>
      <c r="D1670" s="6"/>
      <c r="E1670" s="6"/>
      <c r="F1670" s="6"/>
      <c r="G1670" s="6"/>
    </row>
    <row r="1671" spans="1:7" ht="15.75" thickBot="1" x14ac:dyDescent="0.3">
      <c r="A1671" s="7" t="s">
        <v>18777</v>
      </c>
      <c r="B1671" s="7" t="s">
        <v>18778</v>
      </c>
      <c r="C1671" s="8"/>
      <c r="D1671" s="9"/>
      <c r="E1671" s="9"/>
      <c r="F1671" s="9"/>
      <c r="G1671" s="9"/>
    </row>
    <row r="1672" spans="1:7" ht="15.75" thickBot="1" x14ac:dyDescent="0.3">
      <c r="A1672" s="6"/>
      <c r="B1672" s="6"/>
      <c r="C1672" s="6"/>
      <c r="D1672" s="6"/>
      <c r="E1672" s="6"/>
      <c r="F1672" s="6"/>
      <c r="G1672" s="6"/>
    </row>
    <row r="1673" spans="1:7" ht="15.75" thickBot="1" x14ac:dyDescent="0.3">
      <c r="A1673" s="7" t="s">
        <v>18779</v>
      </c>
      <c r="B1673" s="7" t="s">
        <v>18626</v>
      </c>
      <c r="C1673" s="8" t="s">
        <v>10</v>
      </c>
      <c r="D1673" s="9">
        <v>530.95000000000005</v>
      </c>
      <c r="E1673" s="9"/>
      <c r="F1673" s="9">
        <v>80.099999999999994</v>
      </c>
      <c r="G1673" s="9"/>
    </row>
    <row r="1674" spans="1:7" ht="15.75" thickBot="1" x14ac:dyDescent="0.3">
      <c r="A1674" s="6"/>
      <c r="B1674" s="6"/>
      <c r="C1674" s="6"/>
      <c r="D1674" s="6"/>
      <c r="E1674" s="6"/>
      <c r="F1674" s="6"/>
      <c r="G1674" s="6"/>
    </row>
    <row r="1675" spans="1:7" ht="15.75" thickBot="1" x14ac:dyDescent="0.3">
      <c r="A1675" s="7" t="s">
        <v>18780</v>
      </c>
      <c r="B1675" s="7" t="s">
        <v>18628</v>
      </c>
      <c r="C1675" s="8" t="s">
        <v>10</v>
      </c>
      <c r="D1675" s="9">
        <v>542.41</v>
      </c>
      <c r="E1675" s="9"/>
      <c r="F1675" s="9">
        <v>80.099999999999994</v>
      </c>
      <c r="G1675" s="9"/>
    </row>
    <row r="1676" spans="1:7" ht="15.75" thickBot="1" x14ac:dyDescent="0.3">
      <c r="A1676" s="6"/>
      <c r="B1676" s="6"/>
      <c r="C1676" s="6"/>
      <c r="D1676" s="6"/>
      <c r="E1676" s="6"/>
      <c r="F1676" s="6"/>
      <c r="G1676" s="6"/>
    </row>
    <row r="1677" spans="1:7" ht="15.75" thickBot="1" x14ac:dyDescent="0.3">
      <c r="A1677" s="7" t="s">
        <v>18781</v>
      </c>
      <c r="B1677" s="7" t="s">
        <v>17436</v>
      </c>
      <c r="C1677" s="8" t="s">
        <v>10</v>
      </c>
      <c r="D1677" s="9">
        <v>583.16999999999996</v>
      </c>
      <c r="E1677" s="9"/>
      <c r="F1677" s="9">
        <v>80.09</v>
      </c>
      <c r="G1677" s="9"/>
    </row>
    <row r="1678" spans="1:7" ht="15.75" thickBot="1" x14ac:dyDescent="0.3">
      <c r="A1678" s="6"/>
      <c r="B1678" s="6"/>
      <c r="C1678" s="6"/>
      <c r="D1678" s="6"/>
      <c r="E1678" s="6"/>
      <c r="F1678" s="6"/>
      <c r="G1678" s="6"/>
    </row>
    <row r="1679" spans="1:7" ht="15.75" thickBot="1" x14ac:dyDescent="0.3">
      <c r="A1679" s="7" t="s">
        <v>18782</v>
      </c>
      <c r="B1679" s="7" t="s">
        <v>18635</v>
      </c>
      <c r="C1679" s="8" t="s">
        <v>10</v>
      </c>
      <c r="D1679" s="9">
        <v>596.30999999999995</v>
      </c>
      <c r="E1679" s="9"/>
      <c r="F1679" s="9">
        <v>80.099999999999994</v>
      </c>
      <c r="G1679" s="9"/>
    </row>
    <row r="1680" spans="1:7" ht="15.75" thickBot="1" x14ac:dyDescent="0.3">
      <c r="A1680" s="6"/>
      <c r="B1680" s="6"/>
      <c r="C1680" s="6"/>
      <c r="D1680" s="6"/>
      <c r="E1680" s="6"/>
      <c r="F1680" s="6"/>
      <c r="G1680" s="6"/>
    </row>
    <row r="1681" spans="1:7" ht="15.75" thickBot="1" x14ac:dyDescent="0.3">
      <c r="A1681" s="7" t="s">
        <v>18783</v>
      </c>
      <c r="B1681" s="7" t="s">
        <v>18637</v>
      </c>
      <c r="C1681" s="8" t="s">
        <v>10</v>
      </c>
      <c r="D1681" s="9">
        <v>741.03</v>
      </c>
      <c r="E1681" s="9"/>
      <c r="F1681" s="9">
        <v>80.099999999999994</v>
      </c>
      <c r="G1681" s="9"/>
    </row>
    <row r="1682" spans="1:7" ht="15.75" thickBot="1" x14ac:dyDescent="0.3">
      <c r="A1682" s="6"/>
      <c r="B1682" s="6"/>
      <c r="C1682" s="6"/>
      <c r="D1682" s="6"/>
      <c r="E1682" s="6"/>
      <c r="F1682" s="6"/>
      <c r="G1682" s="6"/>
    </row>
    <row r="1683" spans="1:7" ht="15.75" thickBot="1" x14ac:dyDescent="0.3">
      <c r="A1683" s="7" t="s">
        <v>18784</v>
      </c>
      <c r="B1683" s="7" t="s">
        <v>18639</v>
      </c>
      <c r="C1683" s="8" t="s">
        <v>10</v>
      </c>
      <c r="D1683" s="9">
        <v>820.86</v>
      </c>
      <c r="E1683" s="9"/>
      <c r="F1683" s="9">
        <v>80.099999999999994</v>
      </c>
      <c r="G1683" s="9"/>
    </row>
    <row r="1684" spans="1:7" ht="15.75" thickBot="1" x14ac:dyDescent="0.3">
      <c r="A1684" s="6"/>
      <c r="B1684" s="6"/>
      <c r="C1684" s="6"/>
      <c r="D1684" s="6"/>
      <c r="E1684" s="6"/>
      <c r="F1684" s="6"/>
      <c r="G1684" s="6"/>
    </row>
    <row r="1685" spans="1:7" ht="15.75" thickBot="1" x14ac:dyDescent="0.3">
      <c r="A1685" s="7" t="s">
        <v>18785</v>
      </c>
      <c r="B1685" s="7" t="s">
        <v>18641</v>
      </c>
      <c r="C1685" s="8" t="s">
        <v>10</v>
      </c>
      <c r="D1685" s="9" t="s">
        <v>18786</v>
      </c>
      <c r="E1685" s="9"/>
      <c r="F1685" s="9">
        <v>80.099999999999994</v>
      </c>
      <c r="G1685" s="9"/>
    </row>
    <row r="1686" spans="1:7" ht="15.75" thickBot="1" x14ac:dyDescent="0.3">
      <c r="A1686" s="6"/>
      <c r="B1686" s="6"/>
      <c r="C1686" s="6"/>
      <c r="D1686" s="6"/>
      <c r="E1686" s="6"/>
      <c r="F1686" s="6"/>
      <c r="G1686" s="6"/>
    </row>
    <row r="1687" spans="1:7" ht="15.75" thickBot="1" x14ac:dyDescent="0.3">
      <c r="A1687" s="7" t="s">
        <v>18787</v>
      </c>
      <c r="B1687" s="7" t="s">
        <v>18643</v>
      </c>
      <c r="C1687" s="8" t="s">
        <v>10</v>
      </c>
      <c r="D1687" s="9" t="s">
        <v>18788</v>
      </c>
      <c r="E1687" s="9"/>
      <c r="F1687" s="9">
        <v>80.099999999999994</v>
      </c>
      <c r="G1687" s="9"/>
    </row>
    <row r="1688" spans="1:7" ht="15.75" thickBot="1" x14ac:dyDescent="0.3">
      <c r="A1688" s="6"/>
      <c r="B1688" s="6"/>
      <c r="C1688" s="6"/>
      <c r="D1688" s="6"/>
      <c r="E1688" s="6"/>
      <c r="F1688" s="6"/>
      <c r="G1688" s="6"/>
    </row>
    <row r="1689" spans="1:7" ht="15.75" thickBot="1" x14ac:dyDescent="0.3">
      <c r="A1689" s="7" t="s">
        <v>18789</v>
      </c>
      <c r="B1689" s="7" t="s">
        <v>18645</v>
      </c>
      <c r="C1689" s="8" t="s">
        <v>10</v>
      </c>
      <c r="D1689" s="9" t="s">
        <v>18790</v>
      </c>
      <c r="E1689" s="9"/>
      <c r="F1689" s="9">
        <v>80.099999999999994</v>
      </c>
      <c r="G1689" s="9"/>
    </row>
    <row r="1690" spans="1:7" ht="15.75" thickBot="1" x14ac:dyDescent="0.3">
      <c r="A1690" s="6"/>
      <c r="B1690" s="6"/>
      <c r="C1690" s="6"/>
      <c r="D1690" s="6"/>
      <c r="E1690" s="6"/>
      <c r="F1690" s="6"/>
      <c r="G1690" s="6"/>
    </row>
    <row r="1691" spans="1:7" ht="15.75" thickBot="1" x14ac:dyDescent="0.3">
      <c r="A1691" s="7" t="s">
        <v>18791</v>
      </c>
      <c r="B1691" s="7" t="s">
        <v>18792</v>
      </c>
      <c r="C1691" s="8"/>
      <c r="D1691" s="9"/>
      <c r="E1691" s="9"/>
      <c r="F1691" s="9"/>
      <c r="G1691" s="9"/>
    </row>
    <row r="1692" spans="1:7" ht="15.75" thickBot="1" x14ac:dyDescent="0.3">
      <c r="A1692" s="6"/>
      <c r="B1692" s="6"/>
      <c r="C1692" s="6"/>
      <c r="D1692" s="6"/>
      <c r="E1692" s="6"/>
      <c r="F1692" s="6"/>
      <c r="G1692" s="6"/>
    </row>
    <row r="1693" spans="1:7" ht="15.75" thickBot="1" x14ac:dyDescent="0.3">
      <c r="A1693" s="7" t="s">
        <v>18793</v>
      </c>
      <c r="B1693" s="7" t="s">
        <v>18628</v>
      </c>
      <c r="C1693" s="8" t="s">
        <v>10</v>
      </c>
      <c r="D1693" s="9" t="s">
        <v>18768</v>
      </c>
      <c r="E1693" s="9"/>
      <c r="F1693" s="9">
        <v>80.099999999999994</v>
      </c>
      <c r="G1693" s="9"/>
    </row>
    <row r="1694" spans="1:7" ht="15.75" thickBot="1" x14ac:dyDescent="0.3">
      <c r="A1694" s="6"/>
      <c r="B1694" s="6"/>
      <c r="C1694" s="6"/>
      <c r="D1694" s="6"/>
      <c r="E1694" s="6"/>
      <c r="F1694" s="6"/>
      <c r="G1694" s="6"/>
    </row>
    <row r="1695" spans="1:7" ht="15.75" thickBot="1" x14ac:dyDescent="0.3">
      <c r="A1695" s="7" t="s">
        <v>18794</v>
      </c>
      <c r="B1695" s="7" t="s">
        <v>17436</v>
      </c>
      <c r="C1695" s="8" t="s">
        <v>10</v>
      </c>
      <c r="D1695" s="9" t="s">
        <v>18795</v>
      </c>
      <c r="E1695" s="9"/>
      <c r="F1695" s="9">
        <v>80.099999999999994</v>
      </c>
      <c r="G1695" s="9"/>
    </row>
    <row r="1696" spans="1:7" ht="15.75" thickBot="1" x14ac:dyDescent="0.3">
      <c r="A1696" s="6"/>
      <c r="B1696" s="6"/>
      <c r="C1696" s="6"/>
      <c r="D1696" s="6"/>
      <c r="E1696" s="6"/>
      <c r="F1696" s="6"/>
      <c r="G1696" s="6"/>
    </row>
    <row r="1697" spans="1:7" ht="15.75" thickBot="1" x14ac:dyDescent="0.3">
      <c r="A1697" s="7" t="s">
        <v>18796</v>
      </c>
      <c r="B1697" s="7" t="s">
        <v>18635</v>
      </c>
      <c r="C1697" s="8" t="s">
        <v>10</v>
      </c>
      <c r="D1697" s="9" t="s">
        <v>18797</v>
      </c>
      <c r="E1697" s="9"/>
      <c r="F1697" s="9">
        <v>80.099999999999994</v>
      </c>
      <c r="G1697" s="9"/>
    </row>
    <row r="1698" spans="1:7" ht="15.75" thickBot="1" x14ac:dyDescent="0.3">
      <c r="A1698" s="6"/>
      <c r="B1698" s="6"/>
      <c r="C1698" s="6"/>
      <c r="D1698" s="6"/>
      <c r="E1698" s="6"/>
      <c r="F1698" s="6"/>
      <c r="G1698" s="6"/>
    </row>
    <row r="1699" spans="1:7" ht="15.75" thickBot="1" x14ac:dyDescent="0.3">
      <c r="A1699" s="7" t="s">
        <v>18798</v>
      </c>
      <c r="B1699" s="7" t="s">
        <v>18637</v>
      </c>
      <c r="C1699" s="8" t="s">
        <v>10</v>
      </c>
      <c r="D1699" s="9" t="s">
        <v>18799</v>
      </c>
      <c r="E1699" s="9"/>
      <c r="F1699" s="9">
        <v>80.099999999999994</v>
      </c>
      <c r="G1699" s="9"/>
    </row>
    <row r="1700" spans="1:7" ht="15.75" thickBot="1" x14ac:dyDescent="0.3">
      <c r="A1700" s="6"/>
      <c r="B1700" s="6"/>
      <c r="C1700" s="6"/>
      <c r="D1700" s="6"/>
      <c r="E1700" s="6"/>
      <c r="F1700" s="6"/>
      <c r="G1700" s="6"/>
    </row>
    <row r="1701" spans="1:7" ht="15.75" thickBot="1" x14ac:dyDescent="0.3">
      <c r="A1701" s="7" t="s">
        <v>18800</v>
      </c>
      <c r="B1701" s="7" t="s">
        <v>18639</v>
      </c>
      <c r="C1701" s="8" t="s">
        <v>10</v>
      </c>
      <c r="D1701" s="9" t="s">
        <v>18801</v>
      </c>
      <c r="E1701" s="9"/>
      <c r="F1701" s="9">
        <v>80.099999999999994</v>
      </c>
      <c r="G1701" s="9"/>
    </row>
    <row r="1702" spans="1:7" ht="15.75" thickBot="1" x14ac:dyDescent="0.3">
      <c r="A1702" s="6"/>
      <c r="B1702" s="6"/>
      <c r="C1702" s="6"/>
      <c r="D1702" s="6"/>
      <c r="E1702" s="6"/>
      <c r="F1702" s="6"/>
      <c r="G1702" s="6"/>
    </row>
    <row r="1703" spans="1:7" ht="15.75" thickBot="1" x14ac:dyDescent="0.3">
      <c r="A1703" s="7" t="s">
        <v>18802</v>
      </c>
      <c r="B1703" s="7" t="s">
        <v>18641</v>
      </c>
      <c r="C1703" s="8" t="s">
        <v>10</v>
      </c>
      <c r="D1703" s="9" t="s">
        <v>18803</v>
      </c>
      <c r="E1703" s="9"/>
      <c r="F1703" s="9">
        <v>80.099999999999994</v>
      </c>
      <c r="G1703" s="9"/>
    </row>
    <row r="1704" spans="1:7" ht="15.75" thickBot="1" x14ac:dyDescent="0.3">
      <c r="A1704" s="6"/>
      <c r="B1704" s="6"/>
      <c r="C1704" s="6"/>
      <c r="D1704" s="6"/>
      <c r="E1704" s="6"/>
      <c r="F1704" s="6"/>
      <c r="G1704" s="6"/>
    </row>
    <row r="1705" spans="1:7" ht="15.75" thickBot="1" x14ac:dyDescent="0.3">
      <c r="A1705" s="7" t="s">
        <v>18804</v>
      </c>
      <c r="B1705" s="7" t="s">
        <v>18643</v>
      </c>
      <c r="C1705" s="8" t="s">
        <v>10</v>
      </c>
      <c r="D1705" s="9" t="s">
        <v>18805</v>
      </c>
      <c r="E1705" s="9"/>
      <c r="F1705" s="9">
        <v>80.099999999999994</v>
      </c>
      <c r="G1705" s="9"/>
    </row>
    <row r="1706" spans="1:7" ht="15.75" thickBot="1" x14ac:dyDescent="0.3">
      <c r="A1706" s="6"/>
      <c r="B1706" s="6"/>
      <c r="C1706" s="6"/>
      <c r="D1706" s="6"/>
      <c r="E1706" s="6"/>
      <c r="F1706" s="6"/>
      <c r="G1706" s="6"/>
    </row>
    <row r="1707" spans="1:7" ht="15.75" thickBot="1" x14ac:dyDescent="0.3">
      <c r="A1707" s="7" t="s">
        <v>18806</v>
      </c>
      <c r="B1707" s="7" t="s">
        <v>18645</v>
      </c>
      <c r="C1707" s="8" t="s">
        <v>10</v>
      </c>
      <c r="D1707" s="9" t="s">
        <v>18807</v>
      </c>
      <c r="E1707" s="9"/>
      <c r="F1707" s="9">
        <v>80.099999999999994</v>
      </c>
      <c r="G1707" s="9"/>
    </row>
    <row r="1708" spans="1:7" ht="15.75" thickBot="1" x14ac:dyDescent="0.3">
      <c r="A1708" s="6"/>
      <c r="B1708" s="6"/>
      <c r="C1708" s="6"/>
      <c r="D1708" s="6"/>
      <c r="E1708" s="6"/>
      <c r="F1708" s="6"/>
      <c r="G1708" s="6"/>
    </row>
    <row r="1709" spans="1:7" ht="15.75" thickBot="1" x14ac:dyDescent="0.3">
      <c r="A1709" s="7" t="s">
        <v>18808</v>
      </c>
      <c r="B1709" s="7" t="s">
        <v>18809</v>
      </c>
      <c r="C1709" s="8"/>
      <c r="D1709" s="9"/>
      <c r="E1709" s="9"/>
      <c r="F1709" s="9"/>
      <c r="G1709" s="9"/>
    </row>
    <row r="1710" spans="1:7" ht="15.75" thickBot="1" x14ac:dyDescent="0.3">
      <c r="A1710" s="6"/>
      <c r="B1710" s="6"/>
      <c r="C1710" s="6"/>
      <c r="D1710" s="6"/>
      <c r="E1710" s="6"/>
      <c r="F1710" s="6"/>
      <c r="G1710" s="6"/>
    </row>
    <row r="1711" spans="1:7" ht="15.75" thickBot="1" x14ac:dyDescent="0.3">
      <c r="A1711" s="7" t="s">
        <v>18810</v>
      </c>
      <c r="B1711" s="7" t="s">
        <v>18626</v>
      </c>
      <c r="C1711" s="8" t="s">
        <v>10</v>
      </c>
      <c r="D1711" s="9">
        <v>764.47</v>
      </c>
      <c r="E1711" s="9"/>
      <c r="F1711" s="9">
        <v>80.099999999999994</v>
      </c>
      <c r="G1711" s="9"/>
    </row>
    <row r="1712" spans="1:7" ht="15.75" thickBot="1" x14ac:dyDescent="0.3">
      <c r="A1712" s="6"/>
      <c r="B1712" s="6"/>
      <c r="C1712" s="6"/>
      <c r="D1712" s="6"/>
      <c r="E1712" s="6"/>
      <c r="F1712" s="6"/>
      <c r="G1712" s="6"/>
    </row>
    <row r="1713" spans="1:7" ht="15.75" thickBot="1" x14ac:dyDescent="0.3">
      <c r="A1713" s="7" t="s">
        <v>18811</v>
      </c>
      <c r="B1713" s="7" t="s">
        <v>18628</v>
      </c>
      <c r="C1713" s="8" t="s">
        <v>10</v>
      </c>
      <c r="D1713" s="9">
        <v>776.22</v>
      </c>
      <c r="E1713" s="9"/>
      <c r="F1713" s="9">
        <v>80.099999999999994</v>
      </c>
      <c r="G1713" s="9"/>
    </row>
    <row r="1714" spans="1:7" ht="15.75" thickBot="1" x14ac:dyDescent="0.3">
      <c r="A1714" s="6"/>
      <c r="B1714" s="6"/>
      <c r="C1714" s="6"/>
      <c r="D1714" s="6"/>
      <c r="E1714" s="6"/>
      <c r="F1714" s="6"/>
      <c r="G1714" s="6"/>
    </row>
    <row r="1715" spans="1:7" ht="15.75" thickBot="1" x14ac:dyDescent="0.3">
      <c r="A1715" s="7" t="s">
        <v>18812</v>
      </c>
      <c r="B1715" s="7" t="s">
        <v>17436</v>
      </c>
      <c r="C1715" s="8" t="s">
        <v>10</v>
      </c>
      <c r="D1715" s="9">
        <v>828.39</v>
      </c>
      <c r="E1715" s="9"/>
      <c r="F1715" s="9">
        <v>80.099999999999994</v>
      </c>
      <c r="G1715" s="9"/>
    </row>
    <row r="1716" spans="1:7" ht="15.75" thickBot="1" x14ac:dyDescent="0.3">
      <c r="A1716" s="6"/>
      <c r="B1716" s="6"/>
      <c r="C1716" s="6"/>
      <c r="D1716" s="6"/>
      <c r="E1716" s="6"/>
      <c r="F1716" s="6"/>
      <c r="G1716" s="6"/>
    </row>
    <row r="1717" spans="1:7" ht="15.75" thickBot="1" x14ac:dyDescent="0.3">
      <c r="A1717" s="7" t="s">
        <v>18813</v>
      </c>
      <c r="B1717" s="7" t="s">
        <v>18635</v>
      </c>
      <c r="C1717" s="8" t="s">
        <v>10</v>
      </c>
      <c r="D1717" s="9">
        <v>885.46</v>
      </c>
      <c r="E1717" s="9"/>
      <c r="F1717" s="9">
        <v>80.099999999999994</v>
      </c>
      <c r="G1717" s="9"/>
    </row>
    <row r="1718" spans="1:7" ht="15.75" thickBot="1" x14ac:dyDescent="0.3">
      <c r="A1718" s="6"/>
      <c r="B1718" s="6"/>
      <c r="C1718" s="6"/>
      <c r="D1718" s="6"/>
      <c r="E1718" s="6"/>
      <c r="F1718" s="6"/>
      <c r="G1718" s="6"/>
    </row>
    <row r="1719" spans="1:7" ht="15.75" thickBot="1" x14ac:dyDescent="0.3">
      <c r="A1719" s="7" t="s">
        <v>18814</v>
      </c>
      <c r="B1719" s="7" t="s">
        <v>18637</v>
      </c>
      <c r="C1719" s="8" t="s">
        <v>10</v>
      </c>
      <c r="D1719" s="9">
        <v>974.56</v>
      </c>
      <c r="E1719" s="9"/>
      <c r="F1719" s="9">
        <v>80.099999999999994</v>
      </c>
      <c r="G1719" s="9"/>
    </row>
    <row r="1720" spans="1:7" ht="15.75" thickBot="1" x14ac:dyDescent="0.3">
      <c r="A1720" s="6"/>
      <c r="B1720" s="6"/>
      <c r="C1720" s="6"/>
      <c r="D1720" s="6"/>
      <c r="E1720" s="6"/>
      <c r="F1720" s="6"/>
      <c r="G1720" s="6"/>
    </row>
    <row r="1721" spans="1:7" ht="15.75" thickBot="1" x14ac:dyDescent="0.3">
      <c r="A1721" s="7" t="s">
        <v>18815</v>
      </c>
      <c r="B1721" s="7" t="s">
        <v>18639</v>
      </c>
      <c r="C1721" s="8" t="s">
        <v>10</v>
      </c>
      <c r="D1721" s="9" t="s">
        <v>18816</v>
      </c>
      <c r="E1721" s="9"/>
      <c r="F1721" s="9">
        <v>80.099999999999994</v>
      </c>
      <c r="G1721" s="9"/>
    </row>
    <row r="1722" spans="1:7" ht="15.75" thickBot="1" x14ac:dyDescent="0.3">
      <c r="A1722" s="6"/>
      <c r="B1722" s="6"/>
      <c r="C1722" s="6"/>
      <c r="D1722" s="6"/>
      <c r="E1722" s="6"/>
      <c r="F1722" s="6"/>
      <c r="G1722" s="6"/>
    </row>
    <row r="1723" spans="1:7" ht="15.75" thickBot="1" x14ac:dyDescent="0.3">
      <c r="A1723" s="7" t="s">
        <v>18817</v>
      </c>
      <c r="B1723" s="7" t="s">
        <v>18641</v>
      </c>
      <c r="C1723" s="8" t="s">
        <v>10</v>
      </c>
      <c r="D1723" s="9" t="s">
        <v>18818</v>
      </c>
      <c r="E1723" s="9"/>
      <c r="F1723" s="9">
        <v>80.099999999999994</v>
      </c>
      <c r="G1723" s="9"/>
    </row>
    <row r="1724" spans="1:7" ht="15.75" thickBot="1" x14ac:dyDescent="0.3">
      <c r="A1724" s="6"/>
      <c r="B1724" s="6"/>
      <c r="C1724" s="6"/>
      <c r="D1724" s="6"/>
      <c r="E1724" s="6"/>
      <c r="F1724" s="6"/>
      <c r="G1724" s="6"/>
    </row>
    <row r="1725" spans="1:7" ht="15.75" thickBot="1" x14ac:dyDescent="0.3">
      <c r="A1725" s="7" t="s">
        <v>18819</v>
      </c>
      <c r="B1725" s="7" t="s">
        <v>18643</v>
      </c>
      <c r="C1725" s="8" t="s">
        <v>10</v>
      </c>
      <c r="D1725" s="9" t="s">
        <v>18820</v>
      </c>
      <c r="E1725" s="9"/>
      <c r="F1725" s="9">
        <v>80.099999999999994</v>
      </c>
      <c r="G1725" s="9"/>
    </row>
    <row r="1726" spans="1:7" ht="15.75" thickBot="1" x14ac:dyDescent="0.3">
      <c r="A1726" s="6"/>
      <c r="B1726" s="6"/>
      <c r="C1726" s="6"/>
      <c r="D1726" s="6"/>
      <c r="E1726" s="6"/>
      <c r="F1726" s="6"/>
      <c r="G1726" s="6"/>
    </row>
    <row r="1727" spans="1:7" ht="15.75" thickBot="1" x14ac:dyDescent="0.3">
      <c r="A1727" s="7" t="s">
        <v>18821</v>
      </c>
      <c r="B1727" s="7" t="s">
        <v>18645</v>
      </c>
      <c r="C1727" s="8" t="s">
        <v>10</v>
      </c>
      <c r="D1727" s="9" t="s">
        <v>18822</v>
      </c>
      <c r="E1727" s="9"/>
      <c r="F1727" s="9">
        <v>80.099999999999994</v>
      </c>
      <c r="G1727" s="9"/>
    </row>
    <row r="1728" spans="1:7" ht="15.75" thickBot="1" x14ac:dyDescent="0.3">
      <c r="A1728" s="6"/>
      <c r="B1728" s="6"/>
      <c r="C1728" s="6"/>
      <c r="D1728" s="6"/>
      <c r="E1728" s="6"/>
      <c r="F1728" s="6"/>
      <c r="G1728" s="6"/>
    </row>
    <row r="1729" spans="1:7" ht="15.75" thickBot="1" x14ac:dyDescent="0.3">
      <c r="A1729" s="7" t="s">
        <v>18823</v>
      </c>
      <c r="B1729" s="7" t="s">
        <v>18824</v>
      </c>
      <c r="C1729" s="8"/>
      <c r="D1729" s="9"/>
      <c r="E1729" s="9"/>
      <c r="F1729" s="9"/>
      <c r="G1729" s="9"/>
    </row>
    <row r="1730" spans="1:7" ht="15.75" thickBot="1" x14ac:dyDescent="0.3">
      <c r="A1730" s="6"/>
      <c r="B1730" s="6"/>
      <c r="C1730" s="6"/>
      <c r="D1730" s="6"/>
      <c r="E1730" s="6"/>
      <c r="F1730" s="6"/>
      <c r="G1730" s="6"/>
    </row>
    <row r="1731" spans="1:7" ht="15.75" thickBot="1" x14ac:dyDescent="0.3">
      <c r="A1731" s="7" t="s">
        <v>18825</v>
      </c>
      <c r="B1731" s="7" t="s">
        <v>18628</v>
      </c>
      <c r="C1731" s="8" t="s">
        <v>10</v>
      </c>
      <c r="D1731" s="9">
        <v>360.29</v>
      </c>
      <c r="E1731" s="9"/>
      <c r="F1731" s="9">
        <v>80.099999999999994</v>
      </c>
      <c r="G1731" s="9"/>
    </row>
    <row r="1732" spans="1:7" ht="15.75" thickBot="1" x14ac:dyDescent="0.3">
      <c r="A1732" s="6"/>
      <c r="B1732" s="6"/>
      <c r="C1732" s="6"/>
      <c r="D1732" s="6"/>
      <c r="E1732" s="6"/>
      <c r="F1732" s="6"/>
      <c r="G1732" s="6"/>
    </row>
    <row r="1733" spans="1:7" ht="15.75" thickBot="1" x14ac:dyDescent="0.3">
      <c r="A1733" s="7" t="s">
        <v>18826</v>
      </c>
      <c r="B1733" s="7" t="s">
        <v>17436</v>
      </c>
      <c r="C1733" s="8" t="s">
        <v>10</v>
      </c>
      <c r="D1733" s="9">
        <v>364.77</v>
      </c>
      <c r="E1733" s="9"/>
      <c r="F1733" s="9">
        <v>80.099999999999994</v>
      </c>
      <c r="G1733" s="9"/>
    </row>
    <row r="1734" spans="1:7" ht="15.75" thickBot="1" x14ac:dyDescent="0.3">
      <c r="A1734" s="6"/>
      <c r="B1734" s="6"/>
      <c r="C1734" s="6"/>
      <c r="D1734" s="6"/>
      <c r="E1734" s="6"/>
      <c r="F1734" s="6"/>
      <c r="G1734" s="6"/>
    </row>
    <row r="1735" spans="1:7" ht="15.75" thickBot="1" x14ac:dyDescent="0.3">
      <c r="A1735" s="7" t="s">
        <v>18827</v>
      </c>
      <c r="B1735" s="7" t="s">
        <v>18635</v>
      </c>
      <c r="C1735" s="8" t="s">
        <v>10</v>
      </c>
      <c r="D1735" s="9">
        <v>381.76</v>
      </c>
      <c r="E1735" s="9"/>
      <c r="F1735" s="9">
        <v>80.09</v>
      </c>
      <c r="G1735" s="9"/>
    </row>
    <row r="1736" spans="1:7" ht="15.75" thickBot="1" x14ac:dyDescent="0.3">
      <c r="A1736" s="6"/>
      <c r="B1736" s="6"/>
      <c r="C1736" s="6"/>
      <c r="D1736" s="6"/>
      <c r="E1736" s="6"/>
      <c r="F1736" s="6"/>
      <c r="G1736" s="6"/>
    </row>
    <row r="1737" spans="1:7" ht="15.75" thickBot="1" x14ac:dyDescent="0.3">
      <c r="A1737" s="7" t="s">
        <v>18828</v>
      </c>
      <c r="B1737" s="7" t="s">
        <v>18637</v>
      </c>
      <c r="C1737" s="8" t="s">
        <v>10</v>
      </c>
      <c r="D1737" s="9">
        <v>450.1</v>
      </c>
      <c r="E1737" s="9"/>
      <c r="F1737" s="9">
        <v>80.099999999999994</v>
      </c>
      <c r="G1737" s="9"/>
    </row>
    <row r="1738" spans="1:7" ht="15.75" thickBot="1" x14ac:dyDescent="0.3">
      <c r="A1738" s="6"/>
      <c r="B1738" s="6"/>
      <c r="C1738" s="6"/>
      <c r="D1738" s="6"/>
      <c r="E1738" s="6"/>
      <c r="F1738" s="6"/>
      <c r="G1738" s="6"/>
    </row>
    <row r="1739" spans="1:7" ht="15.75" thickBot="1" x14ac:dyDescent="0.3">
      <c r="A1739" s="7" t="s">
        <v>18829</v>
      </c>
      <c r="B1739" s="7" t="s">
        <v>18639</v>
      </c>
      <c r="C1739" s="8" t="s">
        <v>10</v>
      </c>
      <c r="D1739" s="9">
        <v>517.46</v>
      </c>
      <c r="E1739" s="9"/>
      <c r="F1739" s="9">
        <v>80.099999999999994</v>
      </c>
      <c r="G1739" s="9"/>
    </row>
    <row r="1740" spans="1:7" ht="15.75" thickBot="1" x14ac:dyDescent="0.3">
      <c r="A1740" s="6"/>
      <c r="B1740" s="6"/>
      <c r="C1740" s="6"/>
      <c r="D1740" s="6"/>
      <c r="E1740" s="6"/>
      <c r="F1740" s="6"/>
      <c r="G1740" s="6"/>
    </row>
    <row r="1741" spans="1:7" ht="15.75" thickBot="1" x14ac:dyDescent="0.3">
      <c r="A1741" s="7" t="s">
        <v>18830</v>
      </c>
      <c r="B1741" s="7" t="s">
        <v>18641</v>
      </c>
      <c r="C1741" s="8" t="s">
        <v>10</v>
      </c>
      <c r="D1741" s="9">
        <v>617.25</v>
      </c>
      <c r="E1741" s="9"/>
      <c r="F1741" s="9">
        <v>80.099999999999994</v>
      </c>
      <c r="G1741" s="9"/>
    </row>
    <row r="1742" spans="1:7" ht="15.75" thickBot="1" x14ac:dyDescent="0.3">
      <c r="A1742" s="6"/>
      <c r="B1742" s="6"/>
      <c r="C1742" s="6"/>
      <c r="D1742" s="6"/>
      <c r="E1742" s="6"/>
      <c r="F1742" s="6"/>
      <c r="G1742" s="6"/>
    </row>
    <row r="1743" spans="1:7" ht="15.75" thickBot="1" x14ac:dyDescent="0.3">
      <c r="A1743" s="7" t="s">
        <v>18831</v>
      </c>
      <c r="B1743" s="7" t="s">
        <v>18643</v>
      </c>
      <c r="C1743" s="8" t="s">
        <v>10</v>
      </c>
      <c r="D1743" s="9">
        <v>899.72</v>
      </c>
      <c r="E1743" s="9"/>
      <c r="F1743" s="9">
        <v>80.099999999999994</v>
      </c>
      <c r="G1743" s="9"/>
    </row>
    <row r="1744" spans="1:7" ht="15.75" thickBot="1" x14ac:dyDescent="0.3">
      <c r="A1744" s="6"/>
      <c r="B1744" s="6"/>
      <c r="C1744" s="6"/>
      <c r="D1744" s="6"/>
      <c r="E1744" s="6"/>
      <c r="F1744" s="6"/>
      <c r="G1744" s="6"/>
    </row>
    <row r="1745" spans="1:7" ht="15.75" thickBot="1" x14ac:dyDescent="0.3">
      <c r="A1745" s="7" t="s">
        <v>18832</v>
      </c>
      <c r="B1745" s="7" t="s">
        <v>18645</v>
      </c>
      <c r="C1745" s="8" t="s">
        <v>10</v>
      </c>
      <c r="D1745" s="9" t="s">
        <v>18833</v>
      </c>
      <c r="E1745" s="9"/>
      <c r="F1745" s="9">
        <v>80.099999999999994</v>
      </c>
      <c r="G1745" s="9"/>
    </row>
    <row r="1746" spans="1:7" ht="15.75" thickBot="1" x14ac:dyDescent="0.3">
      <c r="A1746" s="6"/>
      <c r="B1746" s="6"/>
      <c r="C1746" s="6"/>
      <c r="D1746" s="6"/>
      <c r="E1746" s="6"/>
      <c r="F1746" s="6"/>
      <c r="G1746" s="6"/>
    </row>
    <row r="1747" spans="1:7" ht="15.75" thickBot="1" x14ac:dyDescent="0.3">
      <c r="A1747" s="7" t="s">
        <v>18834</v>
      </c>
      <c r="B1747" s="7" t="s">
        <v>18835</v>
      </c>
      <c r="C1747" s="8"/>
      <c r="D1747" s="9"/>
      <c r="E1747" s="9"/>
      <c r="F1747" s="9"/>
      <c r="G1747" s="9"/>
    </row>
    <row r="1748" spans="1:7" ht="15.75" thickBot="1" x14ac:dyDescent="0.3">
      <c r="A1748" s="6"/>
      <c r="B1748" s="6"/>
      <c r="C1748" s="6"/>
      <c r="D1748" s="6"/>
      <c r="E1748" s="6"/>
      <c r="F1748" s="6"/>
      <c r="G1748" s="6"/>
    </row>
    <row r="1749" spans="1:7" ht="15.75" thickBot="1" x14ac:dyDescent="0.3">
      <c r="A1749" s="7" t="s">
        <v>18836</v>
      </c>
      <c r="B1749" s="7" t="s">
        <v>18626</v>
      </c>
      <c r="C1749" s="8" t="s">
        <v>10</v>
      </c>
      <c r="D1749" s="9">
        <v>240.02</v>
      </c>
      <c r="E1749" s="9"/>
      <c r="F1749" s="9">
        <v>80.099999999999994</v>
      </c>
      <c r="G1749" s="9"/>
    </row>
    <row r="1750" spans="1:7" ht="15.75" thickBot="1" x14ac:dyDescent="0.3">
      <c r="A1750" s="6"/>
      <c r="B1750" s="6"/>
      <c r="C1750" s="6"/>
      <c r="D1750" s="6"/>
      <c r="E1750" s="6"/>
      <c r="F1750" s="6"/>
      <c r="G1750" s="6"/>
    </row>
    <row r="1751" spans="1:7" ht="15.75" thickBot="1" x14ac:dyDescent="0.3">
      <c r="A1751" s="7" t="s">
        <v>18837</v>
      </c>
      <c r="B1751" s="7" t="s">
        <v>18628</v>
      </c>
      <c r="C1751" s="8" t="s">
        <v>10</v>
      </c>
      <c r="D1751" s="9">
        <v>244.51</v>
      </c>
      <c r="E1751" s="9"/>
      <c r="F1751" s="9">
        <v>80.09</v>
      </c>
      <c r="G1751" s="9"/>
    </row>
    <row r="1752" spans="1:7" ht="15.75" thickBot="1" x14ac:dyDescent="0.3">
      <c r="A1752" s="6"/>
      <c r="B1752" s="6"/>
      <c r="C1752" s="6"/>
      <c r="D1752" s="6"/>
      <c r="E1752" s="6"/>
      <c r="F1752" s="6"/>
      <c r="G1752" s="6"/>
    </row>
    <row r="1753" spans="1:7" ht="15.75" thickBot="1" x14ac:dyDescent="0.3">
      <c r="A1753" s="7" t="s">
        <v>18838</v>
      </c>
      <c r="B1753" s="7" t="s">
        <v>17436</v>
      </c>
      <c r="C1753" s="8" t="s">
        <v>10</v>
      </c>
      <c r="D1753" s="9">
        <v>261.99</v>
      </c>
      <c r="E1753" s="9"/>
      <c r="F1753" s="9">
        <v>80.09</v>
      </c>
      <c r="G1753" s="9"/>
    </row>
    <row r="1754" spans="1:7" ht="15.75" thickBot="1" x14ac:dyDescent="0.3">
      <c r="A1754" s="6"/>
      <c r="B1754" s="6"/>
      <c r="C1754" s="6"/>
      <c r="D1754" s="6"/>
      <c r="E1754" s="6"/>
      <c r="F1754" s="6"/>
      <c r="G1754" s="6"/>
    </row>
    <row r="1755" spans="1:7" ht="15.75" thickBot="1" x14ac:dyDescent="0.3">
      <c r="A1755" s="7" t="s">
        <v>18839</v>
      </c>
      <c r="B1755" s="7" t="s">
        <v>18635</v>
      </c>
      <c r="C1755" s="8" t="s">
        <v>10</v>
      </c>
      <c r="D1755" s="9">
        <v>293.24</v>
      </c>
      <c r="E1755" s="9"/>
      <c r="F1755" s="9">
        <v>80.09</v>
      </c>
      <c r="G1755" s="9"/>
    </row>
    <row r="1756" spans="1:7" ht="15.75" thickBot="1" x14ac:dyDescent="0.3">
      <c r="A1756" s="6"/>
      <c r="B1756" s="6"/>
      <c r="C1756" s="6"/>
      <c r="D1756" s="6"/>
      <c r="E1756" s="6"/>
      <c r="F1756" s="6"/>
      <c r="G1756" s="6"/>
    </row>
    <row r="1757" spans="1:7" ht="15.75" thickBot="1" x14ac:dyDescent="0.3">
      <c r="A1757" s="7" t="s">
        <v>18840</v>
      </c>
      <c r="B1757" s="7" t="s">
        <v>18637</v>
      </c>
      <c r="C1757" s="8" t="s">
        <v>10</v>
      </c>
      <c r="D1757" s="9">
        <v>306.38</v>
      </c>
      <c r="E1757" s="9"/>
      <c r="F1757" s="9">
        <v>80.099999999999994</v>
      </c>
      <c r="G1757" s="9"/>
    </row>
    <row r="1758" spans="1:7" ht="15.75" thickBot="1" x14ac:dyDescent="0.3">
      <c r="A1758" s="6"/>
      <c r="B1758" s="6"/>
      <c r="C1758" s="6"/>
      <c r="D1758" s="6"/>
      <c r="E1758" s="6"/>
      <c r="F1758" s="6"/>
      <c r="G1758" s="6"/>
    </row>
    <row r="1759" spans="1:7" ht="15.75" thickBot="1" x14ac:dyDescent="0.3">
      <c r="A1759" s="7" t="s">
        <v>18841</v>
      </c>
      <c r="B1759" s="7" t="s">
        <v>18639</v>
      </c>
      <c r="C1759" s="8" t="s">
        <v>10</v>
      </c>
      <c r="D1759" s="9">
        <v>342.14</v>
      </c>
      <c r="E1759" s="9"/>
      <c r="F1759" s="9">
        <v>80.099999999999994</v>
      </c>
      <c r="G1759" s="9"/>
    </row>
    <row r="1760" spans="1:7" ht="15.75" thickBot="1" x14ac:dyDescent="0.3">
      <c r="A1760" s="6"/>
      <c r="B1760" s="6"/>
      <c r="C1760" s="6"/>
      <c r="D1760" s="6"/>
      <c r="E1760" s="6"/>
      <c r="F1760" s="6"/>
      <c r="G1760" s="6"/>
    </row>
    <row r="1761" spans="1:7" ht="15.75" thickBot="1" x14ac:dyDescent="0.3">
      <c r="A1761" s="7" t="s">
        <v>18842</v>
      </c>
      <c r="B1761" s="7" t="s">
        <v>18641</v>
      </c>
      <c r="C1761" s="8" t="s">
        <v>10</v>
      </c>
      <c r="D1761" s="9">
        <v>553.89</v>
      </c>
      <c r="E1761" s="9"/>
      <c r="F1761" s="9">
        <v>80.099999999999994</v>
      </c>
      <c r="G1761" s="9"/>
    </row>
    <row r="1762" spans="1:7" ht="15.75" thickBot="1" x14ac:dyDescent="0.3">
      <c r="A1762" s="6"/>
      <c r="B1762" s="6"/>
      <c r="C1762" s="6"/>
      <c r="D1762" s="6"/>
      <c r="E1762" s="6"/>
      <c r="F1762" s="6"/>
      <c r="G1762" s="6"/>
    </row>
    <row r="1763" spans="1:7" ht="15.75" thickBot="1" x14ac:dyDescent="0.3">
      <c r="A1763" s="7" t="s">
        <v>18843</v>
      </c>
      <c r="B1763" s="7" t="s">
        <v>18643</v>
      </c>
      <c r="C1763" s="8" t="s">
        <v>10</v>
      </c>
      <c r="D1763" s="9">
        <v>612.28</v>
      </c>
      <c r="E1763" s="9"/>
      <c r="F1763" s="9">
        <v>80.099999999999994</v>
      </c>
      <c r="G1763" s="9"/>
    </row>
    <row r="1764" spans="1:7" ht="15.75" thickBot="1" x14ac:dyDescent="0.3">
      <c r="A1764" s="6"/>
      <c r="B1764" s="6"/>
      <c r="C1764" s="6"/>
      <c r="D1764" s="6"/>
      <c r="E1764" s="6"/>
      <c r="F1764" s="6"/>
      <c r="G1764" s="6"/>
    </row>
    <row r="1765" spans="1:7" ht="15.75" thickBot="1" x14ac:dyDescent="0.3">
      <c r="A1765" s="7" t="s">
        <v>18844</v>
      </c>
      <c r="B1765" s="7" t="s">
        <v>18645</v>
      </c>
      <c r="C1765" s="8" t="s">
        <v>10</v>
      </c>
      <c r="D1765" s="9">
        <v>651.71</v>
      </c>
      <c r="E1765" s="9"/>
      <c r="F1765" s="9">
        <v>80.099999999999994</v>
      </c>
      <c r="G1765" s="9"/>
    </row>
    <row r="1766" spans="1:7" ht="15.75" thickBot="1" x14ac:dyDescent="0.3">
      <c r="A1766" s="6"/>
      <c r="B1766" s="6"/>
      <c r="C1766" s="6"/>
      <c r="D1766" s="6"/>
      <c r="E1766" s="6"/>
      <c r="F1766" s="6"/>
      <c r="G1766" s="6"/>
    </row>
    <row r="1767" spans="1:7" ht="15.75" thickBot="1" x14ac:dyDescent="0.3">
      <c r="A1767" s="7" t="s">
        <v>18845</v>
      </c>
      <c r="B1767" s="7" t="s">
        <v>18846</v>
      </c>
      <c r="C1767" s="8"/>
      <c r="D1767" s="9"/>
      <c r="E1767" s="9"/>
      <c r="F1767" s="9"/>
      <c r="G1767" s="9"/>
    </row>
    <row r="1768" spans="1:7" ht="15.75" thickBot="1" x14ac:dyDescent="0.3">
      <c r="A1768" s="6"/>
      <c r="B1768" s="6"/>
      <c r="C1768" s="6"/>
      <c r="D1768" s="6"/>
      <c r="E1768" s="6"/>
      <c r="F1768" s="6"/>
      <c r="G1768" s="6"/>
    </row>
    <row r="1769" spans="1:7" ht="15.75" thickBot="1" x14ac:dyDescent="0.3">
      <c r="A1769" s="7" t="s">
        <v>18847</v>
      </c>
      <c r="B1769" s="7" t="s">
        <v>18620</v>
      </c>
      <c r="C1769" s="8" t="s">
        <v>10</v>
      </c>
      <c r="D1769" s="9">
        <v>795.43</v>
      </c>
      <c r="E1769" s="9"/>
      <c r="F1769" s="9">
        <v>80.099999999999994</v>
      </c>
      <c r="G1769" s="9"/>
    </row>
    <row r="1770" spans="1:7" ht="15.75" thickBot="1" x14ac:dyDescent="0.3">
      <c r="A1770" s="6"/>
      <c r="B1770" s="6"/>
      <c r="C1770" s="6"/>
      <c r="D1770" s="6"/>
      <c r="E1770" s="6"/>
      <c r="F1770" s="6"/>
      <c r="G1770" s="6"/>
    </row>
    <row r="1771" spans="1:7" ht="15.75" thickBot="1" x14ac:dyDescent="0.3">
      <c r="A1771" s="7" t="s">
        <v>18848</v>
      </c>
      <c r="B1771" s="7" t="s">
        <v>18624</v>
      </c>
      <c r="C1771" s="8" t="s">
        <v>10</v>
      </c>
      <c r="D1771" s="9">
        <v>847.31</v>
      </c>
      <c r="E1771" s="9"/>
      <c r="F1771" s="9">
        <v>80.099999999999994</v>
      </c>
      <c r="G1771" s="9"/>
    </row>
    <row r="1772" spans="1:7" ht="15.75" thickBot="1" x14ac:dyDescent="0.3">
      <c r="A1772" s="6"/>
      <c r="B1772" s="6"/>
      <c r="C1772" s="6"/>
      <c r="D1772" s="6"/>
      <c r="E1772" s="6"/>
      <c r="F1772" s="6"/>
      <c r="G1772" s="6"/>
    </row>
    <row r="1773" spans="1:7" ht="15.75" thickBot="1" x14ac:dyDescent="0.3">
      <c r="A1773" s="7" t="s">
        <v>18849</v>
      </c>
      <c r="B1773" s="7" t="s">
        <v>18626</v>
      </c>
      <c r="C1773" s="8" t="s">
        <v>10</v>
      </c>
      <c r="D1773" s="9" t="s">
        <v>18850</v>
      </c>
      <c r="E1773" s="9"/>
      <c r="F1773" s="9">
        <v>80.099999999999994</v>
      </c>
      <c r="G1773" s="9"/>
    </row>
    <row r="1774" spans="1:7" ht="15.75" thickBot="1" x14ac:dyDescent="0.3">
      <c r="A1774" s="6"/>
      <c r="B1774" s="6"/>
      <c r="C1774" s="6"/>
      <c r="D1774" s="6"/>
      <c r="E1774" s="6"/>
      <c r="F1774" s="6"/>
      <c r="G1774" s="6"/>
    </row>
    <row r="1775" spans="1:7" ht="15.75" thickBot="1" x14ac:dyDescent="0.3">
      <c r="A1775" s="7" t="s">
        <v>18851</v>
      </c>
      <c r="B1775" s="7" t="s">
        <v>18628</v>
      </c>
      <c r="C1775" s="8" t="s">
        <v>10</v>
      </c>
      <c r="D1775" s="9" t="s">
        <v>18852</v>
      </c>
      <c r="E1775" s="9"/>
      <c r="F1775" s="9">
        <v>80.099999999999994</v>
      </c>
      <c r="G1775" s="9"/>
    </row>
    <row r="1776" spans="1:7" ht="15.75" thickBot="1" x14ac:dyDescent="0.3">
      <c r="A1776" s="6"/>
      <c r="B1776" s="6"/>
      <c r="C1776" s="6"/>
      <c r="D1776" s="6"/>
      <c r="E1776" s="6"/>
      <c r="F1776" s="6"/>
      <c r="G1776" s="6"/>
    </row>
    <row r="1777" spans="1:7" ht="15.75" thickBot="1" x14ac:dyDescent="0.3">
      <c r="A1777" s="7" t="s">
        <v>18853</v>
      </c>
      <c r="B1777" s="7" t="s">
        <v>17436</v>
      </c>
      <c r="C1777" s="8" t="s">
        <v>10</v>
      </c>
      <c r="D1777" s="9" t="s">
        <v>18854</v>
      </c>
      <c r="E1777" s="9"/>
      <c r="F1777" s="9">
        <v>80.099999999999994</v>
      </c>
      <c r="G1777" s="9"/>
    </row>
    <row r="1778" spans="1:7" ht="15.75" thickBot="1" x14ac:dyDescent="0.3">
      <c r="A1778" s="6"/>
      <c r="B1778" s="6"/>
      <c r="C1778" s="6"/>
      <c r="D1778" s="6"/>
      <c r="E1778" s="6"/>
      <c r="F1778" s="6"/>
      <c r="G1778" s="6"/>
    </row>
    <row r="1779" spans="1:7" ht="15.75" thickBot="1" x14ac:dyDescent="0.3">
      <c r="A1779" s="7" t="s">
        <v>18855</v>
      </c>
      <c r="B1779" s="7" t="s">
        <v>18856</v>
      </c>
      <c r="C1779" s="8"/>
      <c r="D1779" s="9"/>
      <c r="E1779" s="9"/>
      <c r="F1779" s="9"/>
      <c r="G1779" s="9"/>
    </row>
    <row r="1780" spans="1:7" ht="15.75" thickBot="1" x14ac:dyDescent="0.3">
      <c r="A1780" s="6"/>
      <c r="B1780" s="6"/>
      <c r="C1780" s="6"/>
      <c r="D1780" s="6"/>
      <c r="E1780" s="6"/>
      <c r="F1780" s="6"/>
      <c r="G1780" s="6"/>
    </row>
    <row r="1781" spans="1:7" ht="15.75" thickBot="1" x14ac:dyDescent="0.3">
      <c r="A1781" s="7" t="s">
        <v>18857</v>
      </c>
      <c r="B1781" s="7" t="s">
        <v>18858</v>
      </c>
      <c r="C1781" s="8" t="s">
        <v>10</v>
      </c>
      <c r="D1781" s="9">
        <v>42.92</v>
      </c>
      <c r="E1781" s="9"/>
      <c r="F1781" s="9">
        <v>80.099999999999994</v>
      </c>
      <c r="G1781" s="9"/>
    </row>
    <row r="1782" spans="1:7" ht="15.75" thickBot="1" x14ac:dyDescent="0.3">
      <c r="A1782" s="6"/>
      <c r="B1782" s="6"/>
      <c r="C1782" s="6"/>
      <c r="D1782" s="6"/>
      <c r="E1782" s="6"/>
      <c r="F1782" s="6"/>
      <c r="G1782" s="6"/>
    </row>
    <row r="1783" spans="1:7" ht="15.75" thickBot="1" x14ac:dyDescent="0.3">
      <c r="A1783" s="7" t="s">
        <v>18859</v>
      </c>
      <c r="B1783" s="7" t="s">
        <v>18860</v>
      </c>
      <c r="C1783" s="8" t="s">
        <v>10</v>
      </c>
      <c r="D1783" s="9">
        <v>123.75</v>
      </c>
      <c r="E1783" s="9"/>
      <c r="F1783" s="9">
        <v>80.099999999999994</v>
      </c>
      <c r="G1783" s="9"/>
    </row>
    <row r="1784" spans="1:7" ht="15.75" thickBot="1" x14ac:dyDescent="0.3">
      <c r="A1784" s="6"/>
      <c r="B1784" s="6"/>
      <c r="C1784" s="6"/>
      <c r="D1784" s="6"/>
      <c r="E1784" s="6"/>
      <c r="F1784" s="6"/>
      <c r="G1784" s="6"/>
    </row>
    <row r="1785" spans="1:7" ht="15.75" thickBot="1" x14ac:dyDescent="0.3">
      <c r="A1785" s="7" t="s">
        <v>18861</v>
      </c>
      <c r="B1785" s="7" t="s">
        <v>18862</v>
      </c>
      <c r="C1785" s="8"/>
      <c r="D1785" s="9"/>
      <c r="E1785" s="9"/>
      <c r="F1785" s="9"/>
      <c r="G1785" s="9"/>
    </row>
    <row r="1786" spans="1:7" ht="15.75" thickBot="1" x14ac:dyDescent="0.3">
      <c r="A1786" s="6"/>
      <c r="B1786" s="6"/>
      <c r="C1786" s="6"/>
      <c r="D1786" s="6"/>
      <c r="E1786" s="6"/>
      <c r="F1786" s="6"/>
      <c r="G1786" s="6"/>
    </row>
    <row r="1787" spans="1:7" ht="15.75" thickBot="1" x14ac:dyDescent="0.3">
      <c r="A1787" s="7" t="s">
        <v>18863</v>
      </c>
      <c r="B1787" s="7" t="s">
        <v>18864</v>
      </c>
      <c r="C1787" s="8" t="s">
        <v>10</v>
      </c>
      <c r="D1787" s="9">
        <v>5.54</v>
      </c>
      <c r="E1787" s="9"/>
      <c r="F1787" s="9">
        <v>80.14</v>
      </c>
      <c r="G1787" s="9"/>
    </row>
    <row r="1788" spans="1:7" ht="15.75" thickBot="1" x14ac:dyDescent="0.3">
      <c r="A1788" s="6"/>
      <c r="B1788" s="6"/>
      <c r="C1788" s="6"/>
      <c r="D1788" s="6"/>
      <c r="E1788" s="6"/>
      <c r="F1788" s="6"/>
      <c r="G1788" s="6"/>
    </row>
    <row r="1789" spans="1:7" ht="15.75" thickBot="1" x14ac:dyDescent="0.3">
      <c r="A1789" s="7" t="s">
        <v>18865</v>
      </c>
      <c r="B1789" s="7" t="s">
        <v>18866</v>
      </c>
      <c r="C1789" s="8" t="s">
        <v>10</v>
      </c>
      <c r="D1789" s="9">
        <v>22.46</v>
      </c>
      <c r="E1789" s="9"/>
      <c r="F1789" s="9">
        <v>80.099999999999994</v>
      </c>
      <c r="G1789" s="9"/>
    </row>
  </sheetData>
  <mergeCells count="24">
    <mergeCell ref="G494:G501"/>
    <mergeCell ref="A477:A484"/>
    <mergeCell ref="C477:C484"/>
    <mergeCell ref="D477:D484"/>
    <mergeCell ref="E477:E484"/>
    <mergeCell ref="F477:F484"/>
    <mergeCell ref="G477:G484"/>
    <mergeCell ref="A494:A501"/>
    <mergeCell ref="C494:C501"/>
    <mergeCell ref="D494:D501"/>
    <mergeCell ref="E494:E501"/>
    <mergeCell ref="F494:F501"/>
    <mergeCell ref="G447:G451"/>
    <mergeCell ref="A444:A445"/>
    <mergeCell ref="C444:C445"/>
    <mergeCell ref="D444:D445"/>
    <mergeCell ref="E444:E445"/>
    <mergeCell ref="F444:F445"/>
    <mergeCell ref="G444:G445"/>
    <mergeCell ref="A447:A451"/>
    <mergeCell ref="C447:C451"/>
    <mergeCell ref="D447:D451"/>
    <mergeCell ref="E447:E451"/>
    <mergeCell ref="F447:F451"/>
  </mergeCell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B61461-D589-40B0-AE54-17927D1FF816}">
  <sheetPr>
    <tabColor theme="0" tint="-0.14999847407452621"/>
  </sheetPr>
  <dimension ref="A1:G2487"/>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15490</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15030</v>
      </c>
      <c r="B10" s="7" t="s">
        <v>15031</v>
      </c>
      <c r="C10" s="8"/>
      <c r="D10" s="9"/>
      <c r="E10" s="9"/>
      <c r="F10" s="9"/>
      <c r="G10" s="9"/>
    </row>
    <row r="11" spans="1:7" ht="15.75" thickBot="1" x14ac:dyDescent="0.3">
      <c r="A11" s="6"/>
      <c r="B11" s="6"/>
      <c r="C11" s="6"/>
      <c r="D11" s="6"/>
      <c r="E11" s="6"/>
      <c r="F11" s="6"/>
      <c r="G11" s="6"/>
    </row>
    <row r="12" spans="1:7" ht="15.75" thickBot="1" x14ac:dyDescent="0.3">
      <c r="A12" s="7" t="s">
        <v>15491</v>
      </c>
      <c r="B12" s="7" t="s">
        <v>14893</v>
      </c>
      <c r="C12" s="8"/>
      <c r="D12" s="9"/>
      <c r="E12" s="9"/>
      <c r="F12" s="9"/>
      <c r="G12" s="9"/>
    </row>
    <row r="13" spans="1:7" ht="15.75" thickBot="1" x14ac:dyDescent="0.3">
      <c r="A13" s="6"/>
      <c r="B13" s="6"/>
      <c r="C13" s="6"/>
      <c r="D13" s="6"/>
      <c r="E13" s="6"/>
      <c r="F13" s="6"/>
      <c r="G13" s="6"/>
    </row>
    <row r="14" spans="1:7" ht="15.75" thickBot="1" x14ac:dyDescent="0.3">
      <c r="A14" s="7" t="s">
        <v>15492</v>
      </c>
      <c r="B14" s="7" t="s">
        <v>15493</v>
      </c>
      <c r="C14" s="8"/>
      <c r="D14" s="9"/>
      <c r="E14" s="9"/>
      <c r="F14" s="9"/>
      <c r="G14" s="9"/>
    </row>
    <row r="15" spans="1:7" ht="15.75" thickBot="1" x14ac:dyDescent="0.3">
      <c r="A15" s="6"/>
      <c r="B15" s="6"/>
      <c r="C15" s="6"/>
      <c r="D15" s="6"/>
      <c r="E15" s="6"/>
      <c r="F15" s="6"/>
      <c r="G15" s="6"/>
    </row>
    <row r="16" spans="1:7" ht="37.5" thickBot="1" x14ac:dyDescent="0.3">
      <c r="A16" s="7" t="s">
        <v>15494</v>
      </c>
      <c r="B16" s="7" t="s">
        <v>15495</v>
      </c>
      <c r="C16" s="8" t="s">
        <v>10</v>
      </c>
      <c r="D16" s="9" t="s">
        <v>15496</v>
      </c>
      <c r="E16" s="9"/>
      <c r="F16" s="9">
        <v>80.099999999999994</v>
      </c>
      <c r="G16" s="9"/>
    </row>
    <row r="17" spans="1:7" ht="15.75" thickBot="1" x14ac:dyDescent="0.3">
      <c r="A17" s="6"/>
      <c r="B17" s="6"/>
      <c r="C17" s="6"/>
      <c r="D17" s="6"/>
      <c r="E17" s="6"/>
      <c r="F17" s="6"/>
      <c r="G17" s="6"/>
    </row>
    <row r="18" spans="1:7" ht="37.5" thickBot="1" x14ac:dyDescent="0.3">
      <c r="A18" s="7" t="s">
        <v>15497</v>
      </c>
      <c r="B18" s="7" t="s">
        <v>15498</v>
      </c>
      <c r="C18" s="8" t="s">
        <v>10</v>
      </c>
      <c r="D18" s="9" t="s">
        <v>15499</v>
      </c>
      <c r="E18" s="9"/>
      <c r="F18" s="9">
        <v>80.099999999999994</v>
      </c>
      <c r="G18" s="9"/>
    </row>
    <row r="19" spans="1:7" ht="15.75" thickBot="1" x14ac:dyDescent="0.3">
      <c r="A19" s="6"/>
      <c r="B19" s="6"/>
      <c r="C19" s="6"/>
      <c r="D19" s="6"/>
      <c r="E19" s="6"/>
      <c r="F19" s="6"/>
      <c r="G19" s="6"/>
    </row>
    <row r="20" spans="1:7" ht="37.5" thickBot="1" x14ac:dyDescent="0.3">
      <c r="A20" s="7" t="s">
        <v>15500</v>
      </c>
      <c r="B20" s="7" t="s">
        <v>15501</v>
      </c>
      <c r="C20" s="8" t="s">
        <v>10</v>
      </c>
      <c r="D20" s="9" t="s">
        <v>15502</v>
      </c>
      <c r="E20" s="9"/>
      <c r="F20" s="9">
        <v>80.099999999999994</v>
      </c>
      <c r="G20" s="9"/>
    </row>
    <row r="21" spans="1:7" ht="15.75" thickBot="1" x14ac:dyDescent="0.3">
      <c r="A21" s="6"/>
      <c r="B21" s="6"/>
      <c r="C21" s="6"/>
      <c r="D21" s="6"/>
      <c r="E21" s="6"/>
      <c r="F21" s="6"/>
      <c r="G21" s="6"/>
    </row>
    <row r="22" spans="1:7" ht="37.5" thickBot="1" x14ac:dyDescent="0.3">
      <c r="A22" s="7" t="s">
        <v>15503</v>
      </c>
      <c r="B22" s="7" t="s">
        <v>15504</v>
      </c>
      <c r="C22" s="8" t="s">
        <v>10</v>
      </c>
      <c r="D22" s="9" t="s">
        <v>15505</v>
      </c>
      <c r="E22" s="9"/>
      <c r="F22" s="9">
        <v>80.099999999999994</v>
      </c>
      <c r="G22" s="9"/>
    </row>
    <row r="23" spans="1:7" ht="15.75" thickBot="1" x14ac:dyDescent="0.3">
      <c r="A23" s="6"/>
      <c r="B23" s="6"/>
      <c r="C23" s="6"/>
      <c r="D23" s="6"/>
      <c r="E23" s="6"/>
      <c r="F23" s="6"/>
      <c r="G23" s="6"/>
    </row>
    <row r="24" spans="1:7" ht="25.5" thickBot="1" x14ac:dyDescent="0.3">
      <c r="A24" s="7" t="s">
        <v>15506</v>
      </c>
      <c r="B24" s="7" t="s">
        <v>15507</v>
      </c>
      <c r="C24" s="8" t="s">
        <v>10</v>
      </c>
      <c r="D24" s="9" t="s">
        <v>15508</v>
      </c>
      <c r="E24" s="9"/>
      <c r="F24" s="9">
        <v>80.099999999999994</v>
      </c>
      <c r="G24" s="9"/>
    </row>
    <row r="25" spans="1:7" ht="15.75" thickBot="1" x14ac:dyDescent="0.3">
      <c r="A25" s="6"/>
      <c r="B25" s="6"/>
      <c r="C25" s="6"/>
      <c r="D25" s="6"/>
      <c r="E25" s="6"/>
      <c r="F25" s="6"/>
      <c r="G25" s="6"/>
    </row>
    <row r="26" spans="1:7" ht="15.75" thickBot="1" x14ac:dyDescent="0.3">
      <c r="A26" s="7" t="s">
        <v>15509</v>
      </c>
      <c r="B26" s="7" t="s">
        <v>15510</v>
      </c>
      <c r="C26" s="8"/>
      <c r="D26" s="9"/>
      <c r="E26" s="9"/>
      <c r="F26" s="9"/>
      <c r="G26" s="9"/>
    </row>
    <row r="27" spans="1:7" ht="15.75" thickBot="1" x14ac:dyDescent="0.3">
      <c r="A27" s="6"/>
      <c r="B27" s="6"/>
      <c r="C27" s="6"/>
      <c r="D27" s="6"/>
      <c r="E27" s="6"/>
      <c r="F27" s="6"/>
      <c r="G27" s="6"/>
    </row>
    <row r="28" spans="1:7" ht="15.75" thickBot="1" x14ac:dyDescent="0.3">
      <c r="A28" s="7" t="s">
        <v>15511</v>
      </c>
      <c r="B28" s="7" t="s">
        <v>15512</v>
      </c>
      <c r="C28" s="8"/>
      <c r="D28" s="9"/>
      <c r="E28" s="9"/>
      <c r="F28" s="9"/>
      <c r="G28" s="9"/>
    </row>
    <row r="29" spans="1:7" ht="15.75" thickBot="1" x14ac:dyDescent="0.3">
      <c r="A29" s="6"/>
      <c r="B29" s="6"/>
      <c r="C29" s="6"/>
      <c r="D29" s="6"/>
      <c r="E29" s="6"/>
      <c r="F29" s="6"/>
      <c r="G29" s="6"/>
    </row>
    <row r="30" spans="1:7" ht="15.75" thickBot="1" x14ac:dyDescent="0.3">
      <c r="A30" s="7" t="s">
        <v>15513</v>
      </c>
      <c r="B30" s="7" t="s">
        <v>15514</v>
      </c>
      <c r="C30" s="8" t="s">
        <v>10</v>
      </c>
      <c r="D30" s="9">
        <v>11.77</v>
      </c>
      <c r="E30" s="9"/>
      <c r="F30" s="9">
        <v>80.12</v>
      </c>
      <c r="G30" s="9"/>
    </row>
    <row r="31" spans="1:7" ht="15.75" thickBot="1" x14ac:dyDescent="0.3">
      <c r="A31" s="6"/>
      <c r="B31" s="6"/>
      <c r="C31" s="6"/>
      <c r="D31" s="6"/>
      <c r="E31" s="6"/>
      <c r="F31" s="6"/>
      <c r="G31" s="6"/>
    </row>
    <row r="32" spans="1:7" ht="15.75" thickBot="1" x14ac:dyDescent="0.3">
      <c r="A32" s="7" t="s">
        <v>15515</v>
      </c>
      <c r="B32" s="7" t="s">
        <v>15516</v>
      </c>
      <c r="C32" s="8" t="s">
        <v>10</v>
      </c>
      <c r="D32" s="9">
        <v>14.34</v>
      </c>
      <c r="E32" s="9"/>
      <c r="F32" s="9">
        <v>80.13</v>
      </c>
      <c r="G32" s="9"/>
    </row>
    <row r="33" spans="1:7" ht="15.75" thickBot="1" x14ac:dyDescent="0.3">
      <c r="A33" s="6"/>
      <c r="B33" s="6"/>
      <c r="C33" s="6"/>
      <c r="D33" s="6"/>
      <c r="E33" s="6"/>
      <c r="F33" s="6"/>
      <c r="G33" s="6"/>
    </row>
    <row r="34" spans="1:7" ht="15.75" thickBot="1" x14ac:dyDescent="0.3">
      <c r="A34" s="7" t="s">
        <v>15517</v>
      </c>
      <c r="B34" s="7" t="s">
        <v>15518</v>
      </c>
      <c r="C34" s="8" t="s">
        <v>10</v>
      </c>
      <c r="D34" s="9">
        <v>20.89</v>
      </c>
      <c r="E34" s="9"/>
      <c r="F34" s="9">
        <v>80.09</v>
      </c>
      <c r="G34" s="9"/>
    </row>
    <row r="35" spans="1:7" ht="15.75" thickBot="1" x14ac:dyDescent="0.3">
      <c r="A35" s="6"/>
      <c r="B35" s="6"/>
      <c r="C35" s="6"/>
      <c r="D35" s="6"/>
      <c r="E35" s="6"/>
      <c r="F35" s="6"/>
      <c r="G35" s="6"/>
    </row>
    <row r="36" spans="1:7" ht="15.75" thickBot="1" x14ac:dyDescent="0.3">
      <c r="A36" s="7" t="s">
        <v>15519</v>
      </c>
      <c r="B36" s="7" t="s">
        <v>15520</v>
      </c>
      <c r="C36" s="8" t="s">
        <v>10</v>
      </c>
      <c r="D36" s="9">
        <v>28.05</v>
      </c>
      <c r="E36" s="9"/>
      <c r="F36" s="9">
        <v>80.11</v>
      </c>
      <c r="G36" s="9"/>
    </row>
    <row r="37" spans="1:7" ht="15.75" thickBot="1" x14ac:dyDescent="0.3">
      <c r="A37" s="6"/>
      <c r="B37" s="6"/>
      <c r="C37" s="6"/>
      <c r="D37" s="6"/>
      <c r="E37" s="6"/>
      <c r="F37" s="6"/>
      <c r="G37" s="6"/>
    </row>
    <row r="38" spans="1:7" ht="15.75" thickBot="1" x14ac:dyDescent="0.3">
      <c r="A38" s="7" t="s">
        <v>15521</v>
      </c>
      <c r="B38" s="7" t="s">
        <v>15522</v>
      </c>
      <c r="C38" s="8"/>
      <c r="D38" s="9"/>
      <c r="E38" s="9"/>
      <c r="F38" s="9"/>
      <c r="G38" s="9"/>
    </row>
    <row r="39" spans="1:7" ht="15.75" thickBot="1" x14ac:dyDescent="0.3">
      <c r="A39" s="6"/>
      <c r="B39" s="6"/>
      <c r="C39" s="6"/>
      <c r="D39" s="6"/>
      <c r="E39" s="6"/>
      <c r="F39" s="6"/>
      <c r="G39" s="6"/>
    </row>
    <row r="40" spans="1:7" ht="15.75" thickBot="1" x14ac:dyDescent="0.3">
      <c r="A40" s="7" t="s">
        <v>15523</v>
      </c>
      <c r="B40" s="7" t="s">
        <v>15514</v>
      </c>
      <c r="C40" s="8" t="s">
        <v>10</v>
      </c>
      <c r="D40" s="9">
        <v>17.850000000000001</v>
      </c>
      <c r="E40" s="9"/>
      <c r="F40" s="9">
        <v>80.11</v>
      </c>
      <c r="G40" s="9"/>
    </row>
    <row r="41" spans="1:7" ht="15.75" thickBot="1" x14ac:dyDescent="0.3">
      <c r="A41" s="6"/>
      <c r="B41" s="6"/>
      <c r="C41" s="6"/>
      <c r="D41" s="6"/>
      <c r="E41" s="6"/>
      <c r="F41" s="6"/>
      <c r="G41" s="6"/>
    </row>
    <row r="42" spans="1:7" ht="15.75" thickBot="1" x14ac:dyDescent="0.3">
      <c r="A42" s="7" t="s">
        <v>15524</v>
      </c>
      <c r="B42" s="7" t="s">
        <v>15516</v>
      </c>
      <c r="C42" s="8" t="s">
        <v>10</v>
      </c>
      <c r="D42" s="9">
        <v>21.8</v>
      </c>
      <c r="E42" s="9"/>
      <c r="F42" s="9">
        <v>80.09</v>
      </c>
      <c r="G42" s="9"/>
    </row>
    <row r="43" spans="1:7" ht="15.75" thickBot="1" x14ac:dyDescent="0.3">
      <c r="A43" s="6"/>
      <c r="B43" s="6"/>
      <c r="C43" s="6"/>
      <c r="D43" s="6"/>
      <c r="E43" s="6"/>
      <c r="F43" s="6"/>
      <c r="G43" s="6"/>
    </row>
    <row r="44" spans="1:7" ht="15.75" thickBot="1" x14ac:dyDescent="0.3">
      <c r="A44" s="7" t="s">
        <v>15525</v>
      </c>
      <c r="B44" s="7" t="s">
        <v>15518</v>
      </c>
      <c r="C44" s="8" t="s">
        <v>10</v>
      </c>
      <c r="D44" s="9">
        <v>31.74</v>
      </c>
      <c r="E44" s="9"/>
      <c r="F44" s="9">
        <v>80.09</v>
      </c>
      <c r="G44" s="9"/>
    </row>
    <row r="45" spans="1:7" ht="15.75" thickBot="1" x14ac:dyDescent="0.3">
      <c r="A45" s="6"/>
      <c r="B45" s="6"/>
      <c r="C45" s="6"/>
      <c r="D45" s="6"/>
      <c r="E45" s="6"/>
      <c r="F45" s="6"/>
      <c r="G45" s="6"/>
    </row>
    <row r="46" spans="1:7" ht="15.75" thickBot="1" x14ac:dyDescent="0.3">
      <c r="A46" s="7" t="s">
        <v>15526</v>
      </c>
      <c r="B46" s="7" t="s">
        <v>15520</v>
      </c>
      <c r="C46" s="8" t="s">
        <v>10</v>
      </c>
      <c r="D46" s="9">
        <v>42.69</v>
      </c>
      <c r="E46" s="9"/>
      <c r="F46" s="9">
        <v>80.09</v>
      </c>
      <c r="G46" s="9"/>
    </row>
    <row r="47" spans="1:7" ht="15.75" thickBot="1" x14ac:dyDescent="0.3">
      <c r="A47" s="6"/>
      <c r="B47" s="6"/>
      <c r="C47" s="6"/>
      <c r="D47" s="6"/>
      <c r="E47" s="6"/>
      <c r="F47" s="6"/>
      <c r="G47" s="6"/>
    </row>
    <row r="48" spans="1:7" ht="15.75" thickBot="1" x14ac:dyDescent="0.3">
      <c r="A48" s="7" t="s">
        <v>15527</v>
      </c>
      <c r="B48" s="7" t="s">
        <v>15528</v>
      </c>
      <c r="C48" s="8"/>
      <c r="D48" s="9"/>
      <c r="E48" s="9"/>
      <c r="F48" s="9"/>
      <c r="G48" s="9"/>
    </row>
    <row r="49" spans="1:7" ht="15.75" thickBot="1" x14ac:dyDescent="0.3">
      <c r="A49" s="6"/>
      <c r="B49" s="6"/>
      <c r="C49" s="6"/>
      <c r="D49" s="6"/>
      <c r="E49" s="6"/>
      <c r="F49" s="6"/>
      <c r="G49" s="6"/>
    </row>
    <row r="50" spans="1:7" ht="15.75" thickBot="1" x14ac:dyDescent="0.3">
      <c r="A50" s="7" t="s">
        <v>15529</v>
      </c>
      <c r="B50" s="7" t="s">
        <v>15530</v>
      </c>
      <c r="C50" s="8" t="s">
        <v>10</v>
      </c>
      <c r="D50" s="9">
        <v>25.84</v>
      </c>
      <c r="E50" s="9"/>
      <c r="F50" s="9">
        <v>80.11</v>
      </c>
      <c r="G50" s="9"/>
    </row>
    <row r="51" spans="1:7" ht="15.75" thickBot="1" x14ac:dyDescent="0.3">
      <c r="A51" s="6"/>
      <c r="B51" s="6"/>
      <c r="C51" s="6"/>
      <c r="D51" s="6"/>
      <c r="E51" s="6"/>
      <c r="F51" s="6"/>
      <c r="G51" s="6"/>
    </row>
    <row r="52" spans="1:7" ht="15.75" thickBot="1" x14ac:dyDescent="0.3">
      <c r="A52" s="7" t="s">
        <v>15531</v>
      </c>
      <c r="B52" s="7" t="s">
        <v>15514</v>
      </c>
      <c r="C52" s="8" t="s">
        <v>10</v>
      </c>
      <c r="D52" s="9">
        <v>19.87</v>
      </c>
      <c r="E52" s="9"/>
      <c r="F52" s="9">
        <v>80.069999999999993</v>
      </c>
      <c r="G52" s="9"/>
    </row>
    <row r="53" spans="1:7" ht="15.75" thickBot="1" x14ac:dyDescent="0.3">
      <c r="A53" s="6"/>
      <c r="B53" s="6"/>
      <c r="C53" s="6"/>
      <c r="D53" s="6"/>
      <c r="E53" s="6"/>
      <c r="F53" s="6"/>
      <c r="G53" s="6"/>
    </row>
    <row r="54" spans="1:7" ht="15.75" thickBot="1" x14ac:dyDescent="0.3">
      <c r="A54" s="7" t="s">
        <v>15532</v>
      </c>
      <c r="B54" s="7" t="s">
        <v>15533</v>
      </c>
      <c r="C54" s="8" t="s">
        <v>10</v>
      </c>
      <c r="D54" s="9">
        <v>25.84</v>
      </c>
      <c r="E54" s="9"/>
      <c r="F54" s="9">
        <v>80.11</v>
      </c>
      <c r="G54" s="9"/>
    </row>
    <row r="55" spans="1:7" ht="15.75" thickBot="1" x14ac:dyDescent="0.3">
      <c r="A55" s="6"/>
      <c r="B55" s="6"/>
      <c r="C55" s="6"/>
      <c r="D55" s="6"/>
      <c r="E55" s="6"/>
      <c r="F55" s="6"/>
      <c r="G55" s="6"/>
    </row>
    <row r="56" spans="1:7" ht="15.75" thickBot="1" x14ac:dyDescent="0.3">
      <c r="A56" s="7" t="s">
        <v>15534</v>
      </c>
      <c r="B56" s="7" t="s">
        <v>15535</v>
      </c>
      <c r="C56" s="8" t="s">
        <v>10</v>
      </c>
      <c r="D56" s="9">
        <v>31.56</v>
      </c>
      <c r="E56" s="9"/>
      <c r="F56" s="9">
        <v>80.099999999999994</v>
      </c>
      <c r="G56" s="9"/>
    </row>
    <row r="57" spans="1:7" ht="15.75" thickBot="1" x14ac:dyDescent="0.3">
      <c r="A57" s="6"/>
      <c r="B57" s="6"/>
      <c r="C57" s="6"/>
      <c r="D57" s="6"/>
      <c r="E57" s="6"/>
      <c r="F57" s="6"/>
      <c r="G57" s="6"/>
    </row>
    <row r="58" spans="1:7" ht="15.75" thickBot="1" x14ac:dyDescent="0.3">
      <c r="A58" s="7" t="s">
        <v>15536</v>
      </c>
      <c r="B58" s="7" t="s">
        <v>15516</v>
      </c>
      <c r="C58" s="8" t="s">
        <v>10</v>
      </c>
      <c r="D58" s="9">
        <v>24.3</v>
      </c>
      <c r="E58" s="9"/>
      <c r="F58" s="9">
        <v>80.08</v>
      </c>
      <c r="G58" s="9"/>
    </row>
    <row r="59" spans="1:7" ht="15.75" thickBot="1" x14ac:dyDescent="0.3">
      <c r="A59" s="6"/>
      <c r="B59" s="6"/>
      <c r="C59" s="6"/>
      <c r="D59" s="6"/>
      <c r="E59" s="6"/>
      <c r="F59" s="6"/>
      <c r="G59" s="6"/>
    </row>
    <row r="60" spans="1:7" ht="15.75" thickBot="1" x14ac:dyDescent="0.3">
      <c r="A60" s="7" t="s">
        <v>15537</v>
      </c>
      <c r="B60" s="7" t="s">
        <v>15538</v>
      </c>
      <c r="C60" s="8" t="s">
        <v>10</v>
      </c>
      <c r="D60" s="9">
        <v>31.56</v>
      </c>
      <c r="E60" s="9"/>
      <c r="F60" s="9">
        <v>80.099999999999994</v>
      </c>
      <c r="G60" s="9"/>
    </row>
    <row r="61" spans="1:7" ht="15.75" thickBot="1" x14ac:dyDescent="0.3">
      <c r="A61" s="6"/>
      <c r="B61" s="6"/>
      <c r="C61" s="6"/>
      <c r="D61" s="6"/>
      <c r="E61" s="6"/>
      <c r="F61" s="6"/>
      <c r="G61" s="6"/>
    </row>
    <row r="62" spans="1:7" ht="15.75" thickBot="1" x14ac:dyDescent="0.3">
      <c r="A62" s="7" t="s">
        <v>15539</v>
      </c>
      <c r="B62" s="7" t="s">
        <v>15540</v>
      </c>
      <c r="C62" s="8" t="s">
        <v>10</v>
      </c>
      <c r="D62" s="9">
        <v>45.9</v>
      </c>
      <c r="E62" s="9"/>
      <c r="F62" s="9">
        <v>80.11</v>
      </c>
      <c r="G62" s="9"/>
    </row>
    <row r="63" spans="1:7" ht="15.75" thickBot="1" x14ac:dyDescent="0.3">
      <c r="A63" s="6"/>
      <c r="B63" s="6"/>
      <c r="C63" s="6"/>
      <c r="D63" s="6"/>
      <c r="E63" s="6"/>
      <c r="F63" s="6"/>
      <c r="G63" s="6"/>
    </row>
    <row r="64" spans="1:7" ht="15.75" thickBot="1" x14ac:dyDescent="0.3">
      <c r="A64" s="7" t="s">
        <v>15541</v>
      </c>
      <c r="B64" s="7" t="s">
        <v>15518</v>
      </c>
      <c r="C64" s="8" t="s">
        <v>10</v>
      </c>
      <c r="D64" s="9">
        <v>35.32</v>
      </c>
      <c r="E64" s="9"/>
      <c r="F64" s="9">
        <v>80.099999999999994</v>
      </c>
      <c r="G64" s="9"/>
    </row>
    <row r="65" spans="1:7" ht="15.75" thickBot="1" x14ac:dyDescent="0.3">
      <c r="A65" s="6"/>
      <c r="B65" s="6"/>
      <c r="C65" s="6"/>
      <c r="D65" s="6"/>
      <c r="E65" s="6"/>
      <c r="F65" s="6"/>
      <c r="G65" s="6"/>
    </row>
    <row r="66" spans="1:7" ht="15.75" thickBot="1" x14ac:dyDescent="0.3">
      <c r="A66" s="7" t="s">
        <v>15542</v>
      </c>
      <c r="B66" s="7" t="s">
        <v>15543</v>
      </c>
      <c r="C66" s="8" t="s">
        <v>10</v>
      </c>
      <c r="D66" s="9">
        <v>45.9</v>
      </c>
      <c r="E66" s="9"/>
      <c r="F66" s="9">
        <v>80.11</v>
      </c>
      <c r="G66" s="9"/>
    </row>
    <row r="67" spans="1:7" ht="15.75" thickBot="1" x14ac:dyDescent="0.3">
      <c r="A67" s="6"/>
      <c r="B67" s="6"/>
      <c r="C67" s="6"/>
      <c r="D67" s="6"/>
      <c r="E67" s="6"/>
      <c r="F67" s="6"/>
      <c r="G67" s="6"/>
    </row>
    <row r="68" spans="1:7" ht="15.75" thickBot="1" x14ac:dyDescent="0.3">
      <c r="A68" s="7" t="s">
        <v>15544</v>
      </c>
      <c r="B68" s="7" t="s">
        <v>15545</v>
      </c>
      <c r="C68" s="8" t="s">
        <v>10</v>
      </c>
      <c r="D68" s="9">
        <v>61.63</v>
      </c>
      <c r="E68" s="9"/>
      <c r="F68" s="9">
        <v>80.11</v>
      </c>
      <c r="G68" s="9"/>
    </row>
    <row r="69" spans="1:7" ht="15.75" thickBot="1" x14ac:dyDescent="0.3">
      <c r="A69" s="6"/>
      <c r="B69" s="6"/>
      <c r="C69" s="6"/>
      <c r="D69" s="6"/>
      <c r="E69" s="6"/>
      <c r="F69" s="6"/>
      <c r="G69" s="6"/>
    </row>
    <row r="70" spans="1:7" ht="15.75" thickBot="1" x14ac:dyDescent="0.3">
      <c r="A70" s="7" t="s">
        <v>15546</v>
      </c>
      <c r="B70" s="7" t="s">
        <v>15520</v>
      </c>
      <c r="C70" s="8" t="s">
        <v>10</v>
      </c>
      <c r="D70" s="9">
        <v>47.38</v>
      </c>
      <c r="E70" s="9"/>
      <c r="F70" s="9">
        <v>80.099999999999994</v>
      </c>
      <c r="G70" s="9"/>
    </row>
    <row r="71" spans="1:7" ht="15.75" thickBot="1" x14ac:dyDescent="0.3">
      <c r="A71" s="6"/>
      <c r="B71" s="6"/>
      <c r="C71" s="6"/>
      <c r="D71" s="6"/>
      <c r="E71" s="6"/>
      <c r="F71" s="6"/>
      <c r="G71" s="6"/>
    </row>
    <row r="72" spans="1:7" ht="15.75" thickBot="1" x14ac:dyDescent="0.3">
      <c r="A72" s="7" t="s">
        <v>15547</v>
      </c>
      <c r="B72" s="7" t="s">
        <v>15548</v>
      </c>
      <c r="C72" s="8" t="s">
        <v>10</v>
      </c>
      <c r="D72" s="9">
        <v>61.63</v>
      </c>
      <c r="E72" s="9"/>
      <c r="F72" s="9">
        <v>80.11</v>
      </c>
      <c r="G72" s="9"/>
    </row>
    <row r="73" spans="1:7" ht="15.75" thickBot="1" x14ac:dyDescent="0.3">
      <c r="A73" s="6"/>
      <c r="B73" s="6"/>
      <c r="C73" s="6"/>
      <c r="D73" s="6"/>
      <c r="E73" s="6"/>
      <c r="F73" s="6"/>
      <c r="G73" s="6"/>
    </row>
    <row r="74" spans="1:7" ht="15.75" thickBot="1" x14ac:dyDescent="0.3">
      <c r="A74" s="7" t="s">
        <v>15549</v>
      </c>
      <c r="B74" s="7" t="s">
        <v>15550</v>
      </c>
      <c r="C74" s="8"/>
      <c r="D74" s="9"/>
      <c r="E74" s="9"/>
      <c r="F74" s="9"/>
      <c r="G74" s="9"/>
    </row>
    <row r="75" spans="1:7" ht="15.75" thickBot="1" x14ac:dyDescent="0.3">
      <c r="A75" s="6"/>
      <c r="B75" s="6"/>
      <c r="C75" s="6"/>
      <c r="D75" s="6"/>
      <c r="E75" s="6"/>
      <c r="F75" s="6"/>
      <c r="G75" s="6"/>
    </row>
    <row r="76" spans="1:7" ht="15.75" thickBot="1" x14ac:dyDescent="0.3">
      <c r="A76" s="7" t="s">
        <v>15551</v>
      </c>
      <c r="B76" s="7" t="s">
        <v>15514</v>
      </c>
      <c r="C76" s="8" t="s">
        <v>10</v>
      </c>
      <c r="D76" s="9">
        <v>12.51</v>
      </c>
      <c r="E76" s="9"/>
      <c r="F76" s="9">
        <v>80.099999999999994</v>
      </c>
      <c r="G76" s="9"/>
    </row>
    <row r="77" spans="1:7" ht="15.75" thickBot="1" x14ac:dyDescent="0.3">
      <c r="A77" s="6"/>
      <c r="B77" s="6"/>
      <c r="C77" s="6"/>
      <c r="D77" s="6"/>
      <c r="E77" s="6"/>
      <c r="F77" s="6"/>
      <c r="G77" s="6"/>
    </row>
    <row r="78" spans="1:7" ht="15.75" thickBot="1" x14ac:dyDescent="0.3">
      <c r="A78" s="7" t="s">
        <v>15552</v>
      </c>
      <c r="B78" s="7" t="s">
        <v>15533</v>
      </c>
      <c r="C78" s="8" t="s">
        <v>10</v>
      </c>
      <c r="D78" s="9">
        <v>16.28</v>
      </c>
      <c r="E78" s="9"/>
      <c r="F78" s="9">
        <v>80.099999999999994</v>
      </c>
      <c r="G78" s="9"/>
    </row>
    <row r="79" spans="1:7" ht="15.75" thickBot="1" x14ac:dyDescent="0.3">
      <c r="A79" s="6"/>
      <c r="B79" s="6"/>
      <c r="C79" s="6"/>
      <c r="D79" s="6"/>
      <c r="E79" s="6"/>
      <c r="F79" s="6"/>
      <c r="G79" s="6"/>
    </row>
    <row r="80" spans="1:7" ht="15.75" thickBot="1" x14ac:dyDescent="0.3">
      <c r="A80" s="7" t="s">
        <v>15553</v>
      </c>
      <c r="B80" s="7" t="s">
        <v>15516</v>
      </c>
      <c r="C80" s="8" t="s">
        <v>10</v>
      </c>
      <c r="D80" s="9">
        <v>27.59</v>
      </c>
      <c r="E80" s="9"/>
      <c r="F80" s="9">
        <v>80.099999999999994</v>
      </c>
      <c r="G80" s="9"/>
    </row>
    <row r="81" spans="1:7" ht="15.75" thickBot="1" x14ac:dyDescent="0.3">
      <c r="A81" s="6"/>
      <c r="B81" s="6"/>
      <c r="C81" s="6"/>
      <c r="D81" s="6"/>
      <c r="E81" s="6"/>
      <c r="F81" s="6"/>
      <c r="G81" s="6"/>
    </row>
    <row r="82" spans="1:7" ht="15.75" thickBot="1" x14ac:dyDescent="0.3">
      <c r="A82" s="7" t="s">
        <v>15554</v>
      </c>
      <c r="B82" s="7" t="s">
        <v>15538</v>
      </c>
      <c r="C82" s="8" t="s">
        <v>10</v>
      </c>
      <c r="D82" s="9">
        <v>35.880000000000003</v>
      </c>
      <c r="E82" s="9"/>
      <c r="F82" s="9">
        <v>80.099999999999994</v>
      </c>
      <c r="G82" s="9"/>
    </row>
    <row r="83" spans="1:7" ht="15.75" thickBot="1" x14ac:dyDescent="0.3">
      <c r="A83" s="6"/>
      <c r="B83" s="6"/>
      <c r="C83" s="6"/>
      <c r="D83" s="6"/>
      <c r="E83" s="6"/>
      <c r="F83" s="6"/>
      <c r="G83" s="6"/>
    </row>
    <row r="84" spans="1:7" ht="15.75" thickBot="1" x14ac:dyDescent="0.3">
      <c r="A84" s="7" t="s">
        <v>15555</v>
      </c>
      <c r="B84" s="7" t="s">
        <v>15518</v>
      </c>
      <c r="C84" s="8" t="s">
        <v>10</v>
      </c>
      <c r="D84" s="9">
        <v>40.119999999999997</v>
      </c>
      <c r="E84" s="9"/>
      <c r="F84" s="9">
        <v>80.08</v>
      </c>
      <c r="G84" s="9"/>
    </row>
    <row r="85" spans="1:7" ht="15.75" thickBot="1" x14ac:dyDescent="0.3">
      <c r="A85" s="6"/>
      <c r="B85" s="6"/>
      <c r="C85" s="6"/>
      <c r="D85" s="6"/>
      <c r="E85" s="6"/>
      <c r="F85" s="6"/>
      <c r="G85" s="6"/>
    </row>
    <row r="86" spans="1:7" ht="15.75" thickBot="1" x14ac:dyDescent="0.3">
      <c r="A86" s="7" t="s">
        <v>15556</v>
      </c>
      <c r="B86" s="7" t="s">
        <v>15543</v>
      </c>
      <c r="C86" s="8" t="s">
        <v>10</v>
      </c>
      <c r="D86" s="9">
        <v>52.16</v>
      </c>
      <c r="E86" s="9"/>
      <c r="F86" s="9">
        <v>80.099999999999994</v>
      </c>
      <c r="G86" s="9"/>
    </row>
    <row r="87" spans="1:7" ht="15.75" thickBot="1" x14ac:dyDescent="0.3">
      <c r="A87" s="6"/>
      <c r="B87" s="6"/>
      <c r="C87" s="6"/>
      <c r="D87" s="6"/>
      <c r="E87" s="6"/>
      <c r="F87" s="6"/>
      <c r="G87" s="6"/>
    </row>
    <row r="88" spans="1:7" ht="15.75" thickBot="1" x14ac:dyDescent="0.3">
      <c r="A88" s="7" t="s">
        <v>15557</v>
      </c>
      <c r="B88" s="7" t="s">
        <v>15520</v>
      </c>
      <c r="C88" s="8" t="s">
        <v>10</v>
      </c>
      <c r="D88" s="9">
        <v>53.91</v>
      </c>
      <c r="E88" s="9"/>
      <c r="F88" s="9">
        <v>80.099999999999994</v>
      </c>
      <c r="G88" s="9"/>
    </row>
    <row r="89" spans="1:7" ht="15.75" thickBot="1" x14ac:dyDescent="0.3">
      <c r="A89" s="6"/>
      <c r="B89" s="6"/>
      <c r="C89" s="6"/>
      <c r="D89" s="6"/>
      <c r="E89" s="6"/>
      <c r="F89" s="6"/>
      <c r="G89" s="6"/>
    </row>
    <row r="90" spans="1:7" ht="15.75" thickBot="1" x14ac:dyDescent="0.3">
      <c r="A90" s="7" t="s">
        <v>15558</v>
      </c>
      <c r="B90" s="7" t="s">
        <v>15548</v>
      </c>
      <c r="C90" s="8" t="s">
        <v>10</v>
      </c>
      <c r="D90" s="9">
        <v>100</v>
      </c>
      <c r="E90" s="9"/>
      <c r="F90" s="9">
        <v>80.099999999999994</v>
      </c>
      <c r="G90" s="9"/>
    </row>
    <row r="91" spans="1:7" ht="15.75" thickBot="1" x14ac:dyDescent="0.3">
      <c r="A91" s="6"/>
      <c r="B91" s="6"/>
      <c r="C91" s="6"/>
      <c r="D91" s="6"/>
      <c r="E91" s="6"/>
      <c r="F91" s="6"/>
      <c r="G91" s="6"/>
    </row>
    <row r="92" spans="1:7" ht="15.75" thickBot="1" x14ac:dyDescent="0.3">
      <c r="A92" s="7" t="s">
        <v>15559</v>
      </c>
      <c r="B92" s="7" t="s">
        <v>15560</v>
      </c>
      <c r="C92" s="8"/>
      <c r="D92" s="9"/>
      <c r="E92" s="9"/>
      <c r="F92" s="9"/>
      <c r="G92" s="9"/>
    </row>
    <row r="93" spans="1:7" ht="15.75" thickBot="1" x14ac:dyDescent="0.3">
      <c r="A93" s="6"/>
      <c r="B93" s="6"/>
      <c r="C93" s="6"/>
      <c r="D93" s="6"/>
      <c r="E93" s="6"/>
      <c r="F93" s="6"/>
      <c r="G93" s="6"/>
    </row>
    <row r="94" spans="1:7" ht="15.75" thickBot="1" x14ac:dyDescent="0.3">
      <c r="A94" s="7" t="s">
        <v>15561</v>
      </c>
      <c r="B94" s="7" t="s">
        <v>15514</v>
      </c>
      <c r="C94" s="8" t="s">
        <v>10</v>
      </c>
      <c r="D94" s="9">
        <v>16.47</v>
      </c>
      <c r="E94" s="9"/>
      <c r="F94" s="9">
        <v>80.09</v>
      </c>
      <c r="G94" s="9"/>
    </row>
    <row r="95" spans="1:7" ht="15.75" thickBot="1" x14ac:dyDescent="0.3">
      <c r="A95" s="6"/>
      <c r="B95" s="6"/>
      <c r="C95" s="6"/>
      <c r="D95" s="6"/>
      <c r="E95" s="6"/>
      <c r="F95" s="6"/>
      <c r="G95" s="6"/>
    </row>
    <row r="96" spans="1:7" ht="15.75" thickBot="1" x14ac:dyDescent="0.3">
      <c r="A96" s="7" t="s">
        <v>15562</v>
      </c>
      <c r="B96" s="7" t="s">
        <v>15533</v>
      </c>
      <c r="C96" s="8" t="s">
        <v>10</v>
      </c>
      <c r="D96" s="9">
        <v>21.53</v>
      </c>
      <c r="E96" s="9"/>
      <c r="F96" s="9">
        <v>80.069999999999993</v>
      </c>
      <c r="G96" s="9"/>
    </row>
    <row r="97" spans="1:7" ht="15.75" thickBot="1" x14ac:dyDescent="0.3">
      <c r="A97" s="6"/>
      <c r="B97" s="6"/>
      <c r="C97" s="6"/>
      <c r="D97" s="6"/>
      <c r="E97" s="6"/>
      <c r="F97" s="6"/>
      <c r="G97" s="6"/>
    </row>
    <row r="98" spans="1:7" ht="15.75" thickBot="1" x14ac:dyDescent="0.3">
      <c r="A98" s="7" t="s">
        <v>15563</v>
      </c>
      <c r="B98" s="7" t="s">
        <v>15516</v>
      </c>
      <c r="C98" s="8" t="s">
        <v>10</v>
      </c>
      <c r="D98" s="9">
        <v>36.43</v>
      </c>
      <c r="E98" s="9"/>
      <c r="F98" s="9">
        <v>80.099999999999994</v>
      </c>
      <c r="G98" s="9"/>
    </row>
    <row r="99" spans="1:7" ht="15.75" thickBot="1" x14ac:dyDescent="0.3">
      <c r="A99" s="6"/>
      <c r="B99" s="6"/>
      <c r="C99" s="6"/>
      <c r="D99" s="6"/>
      <c r="E99" s="6"/>
      <c r="F99" s="6"/>
      <c r="G99" s="6"/>
    </row>
    <row r="100" spans="1:7" ht="15.75" thickBot="1" x14ac:dyDescent="0.3">
      <c r="A100" s="7" t="s">
        <v>15564</v>
      </c>
      <c r="B100" s="7" t="s">
        <v>15538</v>
      </c>
      <c r="C100" s="8" t="s">
        <v>10</v>
      </c>
      <c r="D100" s="9">
        <v>47.28</v>
      </c>
      <c r="E100" s="9"/>
      <c r="F100" s="9">
        <v>80.099999999999994</v>
      </c>
      <c r="G100" s="9"/>
    </row>
    <row r="101" spans="1:7" ht="15.75" thickBot="1" x14ac:dyDescent="0.3">
      <c r="A101" s="6"/>
      <c r="B101" s="6"/>
      <c r="C101" s="6"/>
      <c r="D101" s="6"/>
      <c r="E101" s="6"/>
      <c r="F101" s="6"/>
      <c r="G101" s="6"/>
    </row>
    <row r="102" spans="1:7" ht="15.75" thickBot="1" x14ac:dyDescent="0.3">
      <c r="A102" s="7" t="s">
        <v>15565</v>
      </c>
      <c r="B102" s="7" t="s">
        <v>15518</v>
      </c>
      <c r="C102" s="8" t="s">
        <v>10</v>
      </c>
      <c r="D102" s="9">
        <v>52.9</v>
      </c>
      <c r="E102" s="9"/>
      <c r="F102" s="9">
        <v>80.09</v>
      </c>
      <c r="G102" s="9"/>
    </row>
    <row r="103" spans="1:7" ht="15.75" thickBot="1" x14ac:dyDescent="0.3">
      <c r="A103" s="6"/>
      <c r="B103" s="6"/>
      <c r="C103" s="6"/>
      <c r="D103" s="6"/>
      <c r="E103" s="6"/>
      <c r="F103" s="6"/>
      <c r="G103" s="6"/>
    </row>
    <row r="104" spans="1:7" ht="15.75" thickBot="1" x14ac:dyDescent="0.3">
      <c r="A104" s="7" t="s">
        <v>15566</v>
      </c>
      <c r="B104" s="7" t="s">
        <v>15567</v>
      </c>
      <c r="C104" s="8" t="s">
        <v>10</v>
      </c>
      <c r="D104" s="9">
        <v>68.819999999999993</v>
      </c>
      <c r="E104" s="9"/>
      <c r="F104" s="9">
        <v>80.09</v>
      </c>
      <c r="G104" s="9"/>
    </row>
    <row r="105" spans="1:7" ht="15.75" thickBot="1" x14ac:dyDescent="0.3">
      <c r="A105" s="6"/>
      <c r="B105" s="6"/>
      <c r="C105" s="6"/>
      <c r="D105" s="6"/>
      <c r="E105" s="6"/>
      <c r="F105" s="6"/>
      <c r="G105" s="6"/>
    </row>
    <row r="106" spans="1:7" ht="15.75" thickBot="1" x14ac:dyDescent="0.3">
      <c r="A106" s="7" t="s">
        <v>15568</v>
      </c>
      <c r="B106" s="7" t="s">
        <v>15520</v>
      </c>
      <c r="C106" s="8" t="s">
        <v>10</v>
      </c>
      <c r="D106" s="9">
        <v>71.12</v>
      </c>
      <c r="E106" s="9"/>
      <c r="F106" s="9">
        <v>80.09</v>
      </c>
      <c r="G106" s="9"/>
    </row>
    <row r="107" spans="1:7" ht="15.75" thickBot="1" x14ac:dyDescent="0.3">
      <c r="A107" s="6"/>
      <c r="B107" s="6"/>
      <c r="C107" s="6"/>
      <c r="D107" s="6"/>
      <c r="E107" s="6"/>
      <c r="F107" s="6"/>
      <c r="G107" s="6"/>
    </row>
    <row r="108" spans="1:7" ht="15.75" thickBot="1" x14ac:dyDescent="0.3">
      <c r="A108" s="7" t="s">
        <v>15569</v>
      </c>
      <c r="B108" s="7" t="s">
        <v>15570</v>
      </c>
      <c r="C108" s="8" t="s">
        <v>10</v>
      </c>
      <c r="D108" s="9">
        <v>92</v>
      </c>
      <c r="E108" s="9"/>
      <c r="F108" s="9">
        <v>80.099999999999994</v>
      </c>
      <c r="G108" s="9"/>
    </row>
    <row r="109" spans="1:7" ht="15.75" thickBot="1" x14ac:dyDescent="0.3">
      <c r="A109" s="6"/>
      <c r="B109" s="6"/>
      <c r="C109" s="6"/>
      <c r="D109" s="6"/>
      <c r="E109" s="6"/>
      <c r="F109" s="6"/>
      <c r="G109" s="6"/>
    </row>
    <row r="110" spans="1:7" ht="15.75" thickBot="1" x14ac:dyDescent="0.3">
      <c r="A110" s="7" t="s">
        <v>15571</v>
      </c>
      <c r="B110" s="7" t="s">
        <v>15572</v>
      </c>
      <c r="C110" s="8"/>
      <c r="D110" s="9"/>
      <c r="E110" s="9"/>
      <c r="F110" s="9"/>
      <c r="G110" s="9"/>
    </row>
    <row r="111" spans="1:7" ht="15.75" thickBot="1" x14ac:dyDescent="0.3">
      <c r="A111" s="6"/>
      <c r="B111" s="6"/>
      <c r="C111" s="6"/>
      <c r="D111" s="6"/>
      <c r="E111" s="6"/>
      <c r="F111" s="6"/>
      <c r="G111" s="6"/>
    </row>
    <row r="112" spans="1:7" ht="15.75" thickBot="1" x14ac:dyDescent="0.3">
      <c r="A112" s="7" t="s">
        <v>15573</v>
      </c>
      <c r="B112" s="7" t="s">
        <v>15574</v>
      </c>
      <c r="C112" s="8" t="s">
        <v>10</v>
      </c>
      <c r="D112" s="9">
        <v>10.57</v>
      </c>
      <c r="E112" s="9"/>
      <c r="F112" s="9">
        <v>80.13</v>
      </c>
      <c r="G112" s="9"/>
    </row>
    <row r="113" spans="1:7" ht="15.75" thickBot="1" x14ac:dyDescent="0.3">
      <c r="A113" s="6"/>
      <c r="B113" s="6"/>
      <c r="C113" s="6"/>
      <c r="D113" s="6"/>
      <c r="E113" s="6"/>
      <c r="F113" s="6"/>
      <c r="G113" s="6"/>
    </row>
    <row r="114" spans="1:7" ht="15.75" thickBot="1" x14ac:dyDescent="0.3">
      <c r="A114" s="7" t="s">
        <v>15575</v>
      </c>
      <c r="B114" s="7" t="s">
        <v>15576</v>
      </c>
      <c r="C114" s="8" t="s">
        <v>10</v>
      </c>
      <c r="D114" s="9">
        <v>10.9</v>
      </c>
      <c r="E114" s="9"/>
      <c r="F114" s="9">
        <v>80.09</v>
      </c>
      <c r="G114" s="9"/>
    </row>
    <row r="115" spans="1:7" ht="15.75" thickBot="1" x14ac:dyDescent="0.3">
      <c r="A115" s="6"/>
      <c r="B115" s="6"/>
      <c r="C115" s="6"/>
      <c r="D115" s="6"/>
      <c r="E115" s="6"/>
      <c r="F115" s="6"/>
      <c r="G115" s="6"/>
    </row>
    <row r="116" spans="1:7" ht="15.75" thickBot="1" x14ac:dyDescent="0.3">
      <c r="A116" s="7" t="s">
        <v>15577</v>
      </c>
      <c r="B116" s="7" t="s">
        <v>15578</v>
      </c>
      <c r="C116" s="8" t="s">
        <v>10</v>
      </c>
      <c r="D116" s="9">
        <v>10.57</v>
      </c>
      <c r="E116" s="9"/>
      <c r="F116" s="9">
        <v>80.13</v>
      </c>
      <c r="G116" s="9"/>
    </row>
    <row r="117" spans="1:7" ht="15.75" thickBot="1" x14ac:dyDescent="0.3">
      <c r="A117" s="6"/>
      <c r="B117" s="6"/>
      <c r="C117" s="6"/>
      <c r="D117" s="6"/>
      <c r="E117" s="6"/>
      <c r="F117" s="6"/>
      <c r="G117" s="6"/>
    </row>
    <row r="118" spans="1:7" ht="15.75" thickBot="1" x14ac:dyDescent="0.3">
      <c r="A118" s="7" t="s">
        <v>15579</v>
      </c>
      <c r="B118" s="7" t="s">
        <v>15580</v>
      </c>
      <c r="C118" s="8"/>
      <c r="D118" s="9"/>
      <c r="E118" s="9"/>
      <c r="F118" s="9"/>
      <c r="G118" s="9"/>
    </row>
    <row r="119" spans="1:7" ht="15.75" thickBot="1" x14ac:dyDescent="0.3">
      <c r="A119" s="6"/>
      <c r="B119" s="6"/>
      <c r="C119" s="6"/>
      <c r="D119" s="6"/>
      <c r="E119" s="6"/>
      <c r="F119" s="6"/>
      <c r="G119" s="6"/>
    </row>
    <row r="120" spans="1:7" ht="15.75" thickBot="1" x14ac:dyDescent="0.3">
      <c r="A120" s="7" t="s">
        <v>15581</v>
      </c>
      <c r="B120" s="7" t="s">
        <v>15582</v>
      </c>
      <c r="C120" s="8" t="s">
        <v>10</v>
      </c>
      <c r="D120" s="9">
        <v>14.69</v>
      </c>
      <c r="E120" s="9"/>
      <c r="F120" s="9">
        <v>80.05</v>
      </c>
      <c r="G120" s="9"/>
    </row>
    <row r="121" spans="1:7" ht="15.75" thickBot="1" x14ac:dyDescent="0.3">
      <c r="A121" s="6"/>
      <c r="B121" s="6"/>
      <c r="C121" s="6"/>
      <c r="D121" s="6"/>
      <c r="E121" s="6"/>
      <c r="F121" s="6"/>
      <c r="G121" s="6"/>
    </row>
    <row r="122" spans="1:7" ht="15.75" thickBot="1" x14ac:dyDescent="0.3">
      <c r="A122" s="7" t="s">
        <v>15583</v>
      </c>
      <c r="B122" s="7" t="s">
        <v>15584</v>
      </c>
      <c r="C122" s="8" t="s">
        <v>10</v>
      </c>
      <c r="D122" s="9">
        <v>12.39</v>
      </c>
      <c r="E122" s="9"/>
      <c r="F122" s="9">
        <v>80.06</v>
      </c>
      <c r="G122" s="9"/>
    </row>
    <row r="123" spans="1:7" ht="15.75" thickBot="1" x14ac:dyDescent="0.3">
      <c r="A123" s="6"/>
      <c r="B123" s="6"/>
      <c r="C123" s="6"/>
      <c r="D123" s="6"/>
      <c r="E123" s="6"/>
      <c r="F123" s="6"/>
      <c r="G123" s="6"/>
    </row>
    <row r="124" spans="1:7" ht="15.75" thickBot="1" x14ac:dyDescent="0.3">
      <c r="A124" s="7" t="s">
        <v>15585</v>
      </c>
      <c r="B124" s="7" t="s">
        <v>15533</v>
      </c>
      <c r="C124" s="8" t="s">
        <v>10</v>
      </c>
      <c r="D124" s="9">
        <v>16.98</v>
      </c>
      <c r="E124" s="9"/>
      <c r="F124" s="9">
        <v>80.09</v>
      </c>
      <c r="G124" s="9"/>
    </row>
    <row r="125" spans="1:7" ht="15.75" thickBot="1" x14ac:dyDescent="0.3">
      <c r="A125" s="6"/>
      <c r="B125" s="6"/>
      <c r="C125" s="6"/>
      <c r="D125" s="6"/>
      <c r="E125" s="6"/>
      <c r="F125" s="6"/>
      <c r="G125" s="6"/>
    </row>
    <row r="126" spans="1:7" ht="15.75" thickBot="1" x14ac:dyDescent="0.3">
      <c r="A126" s="7" t="s">
        <v>15586</v>
      </c>
      <c r="B126" s="7" t="s">
        <v>15587</v>
      </c>
      <c r="C126" s="8" t="s">
        <v>10</v>
      </c>
      <c r="D126" s="9">
        <v>30.83</v>
      </c>
      <c r="E126" s="9"/>
      <c r="F126" s="9">
        <v>80.12</v>
      </c>
      <c r="G126" s="9"/>
    </row>
    <row r="127" spans="1:7" ht="15.75" thickBot="1" x14ac:dyDescent="0.3">
      <c r="A127" s="6"/>
      <c r="B127" s="6"/>
      <c r="C127" s="6"/>
      <c r="D127" s="6"/>
      <c r="E127" s="6"/>
      <c r="F127" s="6"/>
      <c r="G127" s="6"/>
    </row>
    <row r="128" spans="1:7" ht="15.75" thickBot="1" x14ac:dyDescent="0.3">
      <c r="A128" s="7" t="s">
        <v>15588</v>
      </c>
      <c r="B128" s="7" t="s">
        <v>15589</v>
      </c>
      <c r="C128" s="8" t="s">
        <v>10</v>
      </c>
      <c r="D128" s="9">
        <v>26.76</v>
      </c>
      <c r="E128" s="9"/>
      <c r="F128" s="9">
        <v>80.12</v>
      </c>
      <c r="G128" s="9"/>
    </row>
    <row r="129" spans="1:7" ht="15.75" thickBot="1" x14ac:dyDescent="0.3">
      <c r="A129" s="6"/>
      <c r="B129" s="6"/>
      <c r="C129" s="6"/>
      <c r="D129" s="6"/>
      <c r="E129" s="6"/>
      <c r="F129" s="6"/>
      <c r="G129" s="6"/>
    </row>
    <row r="130" spans="1:7" ht="15.75" thickBot="1" x14ac:dyDescent="0.3">
      <c r="A130" s="7" t="s">
        <v>15590</v>
      </c>
      <c r="B130" s="7" t="s">
        <v>15538</v>
      </c>
      <c r="C130" s="8" t="s">
        <v>10</v>
      </c>
      <c r="D130" s="9">
        <v>36.229999999999997</v>
      </c>
      <c r="E130" s="9"/>
      <c r="F130" s="9">
        <v>80.099999999999994</v>
      </c>
      <c r="G130" s="9"/>
    </row>
    <row r="131" spans="1:7" ht="15.75" thickBot="1" x14ac:dyDescent="0.3">
      <c r="A131" s="6"/>
      <c r="B131" s="6"/>
      <c r="C131" s="6"/>
      <c r="D131" s="6"/>
      <c r="E131" s="6"/>
      <c r="F131" s="6"/>
      <c r="G131" s="6"/>
    </row>
    <row r="132" spans="1:7" ht="15.75" thickBot="1" x14ac:dyDescent="0.3">
      <c r="A132" s="7" t="s">
        <v>15591</v>
      </c>
      <c r="B132" s="7" t="s">
        <v>15592</v>
      </c>
      <c r="C132" s="8" t="s">
        <v>10</v>
      </c>
      <c r="D132" s="9">
        <v>46.87</v>
      </c>
      <c r="E132" s="9"/>
      <c r="F132" s="9">
        <v>80.09</v>
      </c>
      <c r="G132" s="9"/>
    </row>
    <row r="133" spans="1:7" ht="15.75" thickBot="1" x14ac:dyDescent="0.3">
      <c r="A133" s="6"/>
      <c r="B133" s="6"/>
      <c r="C133" s="6"/>
      <c r="D133" s="6"/>
      <c r="E133" s="6"/>
      <c r="F133" s="6"/>
      <c r="G133" s="6"/>
    </row>
    <row r="134" spans="1:7" ht="15.75" thickBot="1" x14ac:dyDescent="0.3">
      <c r="A134" s="7" t="s">
        <v>15593</v>
      </c>
      <c r="B134" s="7" t="s">
        <v>15594</v>
      </c>
      <c r="C134" s="8" t="s">
        <v>10</v>
      </c>
      <c r="D134" s="9">
        <v>41.23</v>
      </c>
      <c r="E134" s="9"/>
      <c r="F134" s="9">
        <v>80.09</v>
      </c>
      <c r="G134" s="9"/>
    </row>
    <row r="135" spans="1:7" ht="15.75" thickBot="1" x14ac:dyDescent="0.3">
      <c r="A135" s="6"/>
      <c r="B135" s="6"/>
      <c r="C135" s="6"/>
      <c r="D135" s="6"/>
      <c r="E135" s="6"/>
      <c r="F135" s="6"/>
      <c r="G135" s="6"/>
    </row>
    <row r="136" spans="1:7" ht="15.75" thickBot="1" x14ac:dyDescent="0.3">
      <c r="A136" s="7" t="s">
        <v>15595</v>
      </c>
      <c r="B136" s="7" t="s">
        <v>15543</v>
      </c>
      <c r="C136" s="8" t="s">
        <v>10</v>
      </c>
      <c r="D136" s="9">
        <v>57.89</v>
      </c>
      <c r="E136" s="9"/>
      <c r="F136" s="9">
        <v>80.099999999999994</v>
      </c>
      <c r="G136" s="9"/>
    </row>
    <row r="137" spans="1:7" ht="15.75" thickBot="1" x14ac:dyDescent="0.3">
      <c r="A137" s="6"/>
      <c r="B137" s="6"/>
      <c r="C137" s="6"/>
      <c r="D137" s="6"/>
      <c r="E137" s="6"/>
      <c r="F137" s="6"/>
      <c r="G137" s="6"/>
    </row>
    <row r="138" spans="1:7" ht="15.75" thickBot="1" x14ac:dyDescent="0.3">
      <c r="A138" s="7" t="s">
        <v>15596</v>
      </c>
      <c r="B138" s="7" t="s">
        <v>15597</v>
      </c>
      <c r="C138" s="8" t="s">
        <v>10</v>
      </c>
      <c r="D138" s="9">
        <v>61.81</v>
      </c>
      <c r="E138" s="9"/>
      <c r="F138" s="9">
        <v>80.099999999999994</v>
      </c>
      <c r="G138" s="9"/>
    </row>
    <row r="139" spans="1:7" ht="15.75" thickBot="1" x14ac:dyDescent="0.3">
      <c r="A139" s="6"/>
      <c r="B139" s="6"/>
      <c r="C139" s="6"/>
      <c r="D139" s="6"/>
      <c r="E139" s="6"/>
      <c r="F139" s="6"/>
      <c r="G139" s="6"/>
    </row>
    <row r="140" spans="1:7" ht="15.75" thickBot="1" x14ac:dyDescent="0.3">
      <c r="A140" s="7" t="s">
        <v>15598</v>
      </c>
      <c r="B140" s="7" t="s">
        <v>15599</v>
      </c>
      <c r="C140" s="8" t="s">
        <v>10</v>
      </c>
      <c r="D140" s="9">
        <v>50.35</v>
      </c>
      <c r="E140" s="9"/>
      <c r="F140" s="9">
        <v>80.099999999999994</v>
      </c>
      <c r="G140" s="9"/>
    </row>
    <row r="141" spans="1:7" ht="15.75" thickBot="1" x14ac:dyDescent="0.3">
      <c r="A141" s="6"/>
      <c r="B141" s="6"/>
      <c r="C141" s="6"/>
      <c r="D141" s="6"/>
      <c r="E141" s="6"/>
      <c r="F141" s="6"/>
      <c r="G141" s="6"/>
    </row>
    <row r="142" spans="1:7" ht="15.75" thickBot="1" x14ac:dyDescent="0.3">
      <c r="A142" s="7" t="s">
        <v>15600</v>
      </c>
      <c r="B142" s="7" t="s">
        <v>15548</v>
      </c>
      <c r="C142" s="8" t="s">
        <v>10</v>
      </c>
      <c r="D142" s="9">
        <v>73.67</v>
      </c>
      <c r="E142" s="9"/>
      <c r="F142" s="9">
        <v>80.09</v>
      </c>
      <c r="G142" s="9"/>
    </row>
    <row r="143" spans="1:7" ht="15.75" thickBot="1" x14ac:dyDescent="0.3">
      <c r="A143" s="6"/>
      <c r="B143" s="6"/>
      <c r="C143" s="6"/>
      <c r="D143" s="6"/>
      <c r="E143" s="6"/>
      <c r="F143" s="6"/>
      <c r="G143" s="6"/>
    </row>
    <row r="144" spans="1:7" ht="15.75" thickBot="1" x14ac:dyDescent="0.3">
      <c r="A144" s="7" t="s">
        <v>15601</v>
      </c>
      <c r="B144" s="7" t="s">
        <v>15602</v>
      </c>
      <c r="C144" s="8"/>
      <c r="D144" s="9"/>
      <c r="E144" s="9"/>
      <c r="F144" s="9"/>
      <c r="G144" s="9"/>
    </row>
    <row r="145" spans="1:7" ht="15.75" thickBot="1" x14ac:dyDescent="0.3">
      <c r="A145" s="6"/>
      <c r="B145" s="6"/>
      <c r="C145" s="6"/>
      <c r="D145" s="6"/>
      <c r="E145" s="6"/>
      <c r="F145" s="6"/>
      <c r="G145" s="6"/>
    </row>
    <row r="146" spans="1:7" ht="15.75" thickBot="1" x14ac:dyDescent="0.3">
      <c r="A146" s="7" t="s">
        <v>15603</v>
      </c>
      <c r="B146" s="7" t="s">
        <v>15582</v>
      </c>
      <c r="C146" s="8" t="s">
        <v>10</v>
      </c>
      <c r="D146" s="9">
        <v>15.27</v>
      </c>
      <c r="E146" s="9"/>
      <c r="F146" s="9">
        <v>80.09</v>
      </c>
      <c r="G146" s="9"/>
    </row>
    <row r="147" spans="1:7" ht="15.75" thickBot="1" x14ac:dyDescent="0.3">
      <c r="A147" s="6"/>
      <c r="B147" s="6"/>
      <c r="C147" s="6"/>
      <c r="D147" s="6"/>
      <c r="E147" s="6"/>
      <c r="F147" s="6"/>
      <c r="G147" s="6"/>
    </row>
    <row r="148" spans="1:7" ht="15.75" thickBot="1" x14ac:dyDescent="0.3">
      <c r="A148" s="7" t="s">
        <v>15604</v>
      </c>
      <c r="B148" s="7" t="s">
        <v>15584</v>
      </c>
      <c r="C148" s="8" t="s">
        <v>10</v>
      </c>
      <c r="D148" s="9">
        <v>12.87</v>
      </c>
      <c r="E148" s="9"/>
      <c r="F148" s="9">
        <v>80.11</v>
      </c>
      <c r="G148" s="9"/>
    </row>
    <row r="149" spans="1:7" ht="15.75" thickBot="1" x14ac:dyDescent="0.3">
      <c r="A149" s="6"/>
      <c r="B149" s="6"/>
      <c r="C149" s="6"/>
      <c r="D149" s="6"/>
      <c r="E149" s="6"/>
      <c r="F149" s="6"/>
      <c r="G149" s="6"/>
    </row>
    <row r="150" spans="1:7" ht="15.75" thickBot="1" x14ac:dyDescent="0.3">
      <c r="A150" s="7" t="s">
        <v>15605</v>
      </c>
      <c r="B150" s="7" t="s">
        <v>15533</v>
      </c>
      <c r="C150" s="8" t="s">
        <v>10</v>
      </c>
      <c r="D150" s="9">
        <v>17.82</v>
      </c>
      <c r="E150" s="9"/>
      <c r="F150" s="9">
        <v>80.08</v>
      </c>
      <c r="G150" s="9"/>
    </row>
    <row r="151" spans="1:7" ht="15.75" thickBot="1" x14ac:dyDescent="0.3">
      <c r="A151" s="6"/>
      <c r="B151" s="6"/>
      <c r="C151" s="6"/>
      <c r="D151" s="6"/>
      <c r="E151" s="6"/>
      <c r="F151" s="6"/>
      <c r="G151" s="6"/>
    </row>
    <row r="152" spans="1:7" ht="15.75" thickBot="1" x14ac:dyDescent="0.3">
      <c r="A152" s="7" t="s">
        <v>15606</v>
      </c>
      <c r="B152" s="7" t="s">
        <v>15587</v>
      </c>
      <c r="C152" s="8" t="s">
        <v>10</v>
      </c>
      <c r="D152" s="9">
        <v>32.35</v>
      </c>
      <c r="E152" s="9"/>
      <c r="F152" s="9">
        <v>80.09</v>
      </c>
      <c r="G152" s="9"/>
    </row>
    <row r="153" spans="1:7" ht="15.75" thickBot="1" x14ac:dyDescent="0.3">
      <c r="A153" s="6"/>
      <c r="B153" s="6"/>
      <c r="C153" s="6"/>
      <c r="D153" s="6"/>
      <c r="E153" s="6"/>
      <c r="F153" s="6"/>
      <c r="G153" s="6"/>
    </row>
    <row r="154" spans="1:7" ht="15.75" thickBot="1" x14ac:dyDescent="0.3">
      <c r="A154" s="7" t="s">
        <v>15607</v>
      </c>
      <c r="B154" s="7" t="s">
        <v>15589</v>
      </c>
      <c r="C154" s="8" t="s">
        <v>10</v>
      </c>
      <c r="D154" s="9">
        <v>27.82</v>
      </c>
      <c r="E154" s="9"/>
      <c r="F154" s="9">
        <v>80.09</v>
      </c>
      <c r="G154" s="9"/>
    </row>
    <row r="155" spans="1:7" ht="15.75" thickBot="1" x14ac:dyDescent="0.3">
      <c r="A155" s="6"/>
      <c r="B155" s="6"/>
      <c r="C155" s="6"/>
      <c r="D155" s="6"/>
      <c r="E155" s="6"/>
      <c r="F155" s="6"/>
      <c r="G155" s="6"/>
    </row>
    <row r="156" spans="1:7" ht="15.75" thickBot="1" x14ac:dyDescent="0.3">
      <c r="A156" s="7" t="s">
        <v>15608</v>
      </c>
      <c r="B156" s="7" t="s">
        <v>15538</v>
      </c>
      <c r="C156" s="8" t="s">
        <v>10</v>
      </c>
      <c r="D156" s="9">
        <v>37.619999999999997</v>
      </c>
      <c r="E156" s="9"/>
      <c r="F156" s="9">
        <v>80.09</v>
      </c>
      <c r="G156" s="9"/>
    </row>
    <row r="157" spans="1:7" ht="15.75" thickBot="1" x14ac:dyDescent="0.3">
      <c r="A157" s="6"/>
      <c r="B157" s="6"/>
      <c r="C157" s="6"/>
      <c r="D157" s="6"/>
      <c r="E157" s="6"/>
      <c r="F157" s="6"/>
      <c r="G157" s="6"/>
    </row>
    <row r="158" spans="1:7" ht="15.75" thickBot="1" x14ac:dyDescent="0.3">
      <c r="A158" s="7" t="s">
        <v>15609</v>
      </c>
      <c r="B158" s="7" t="s">
        <v>15592</v>
      </c>
      <c r="C158" s="8" t="s">
        <v>10</v>
      </c>
      <c r="D158" s="9">
        <v>48.93</v>
      </c>
      <c r="E158" s="9"/>
      <c r="F158" s="9">
        <v>80.09</v>
      </c>
      <c r="G158" s="9"/>
    </row>
    <row r="159" spans="1:7" ht="15.75" thickBot="1" x14ac:dyDescent="0.3">
      <c r="A159" s="6"/>
      <c r="B159" s="6"/>
      <c r="C159" s="6"/>
      <c r="D159" s="6"/>
      <c r="E159" s="6"/>
      <c r="F159" s="6"/>
      <c r="G159" s="6"/>
    </row>
    <row r="160" spans="1:7" ht="15.75" thickBot="1" x14ac:dyDescent="0.3">
      <c r="A160" s="7" t="s">
        <v>15610</v>
      </c>
      <c r="B160" s="7" t="s">
        <v>15594</v>
      </c>
      <c r="C160" s="8" t="s">
        <v>10</v>
      </c>
      <c r="D160" s="9">
        <v>42.64</v>
      </c>
      <c r="E160" s="9"/>
      <c r="F160" s="9">
        <v>80.09</v>
      </c>
      <c r="G160" s="9"/>
    </row>
    <row r="161" spans="1:7" ht="15.75" thickBot="1" x14ac:dyDescent="0.3">
      <c r="A161" s="6"/>
      <c r="B161" s="6"/>
      <c r="C161" s="6"/>
      <c r="D161" s="6"/>
      <c r="E161" s="6"/>
      <c r="F161" s="6"/>
      <c r="G161" s="6"/>
    </row>
    <row r="162" spans="1:7" ht="15.75" thickBot="1" x14ac:dyDescent="0.3">
      <c r="A162" s="7" t="s">
        <v>15611</v>
      </c>
      <c r="B162" s="7" t="s">
        <v>15543</v>
      </c>
      <c r="C162" s="8" t="s">
        <v>10</v>
      </c>
      <c r="D162" s="9">
        <v>59.85</v>
      </c>
      <c r="E162" s="9"/>
      <c r="F162" s="9">
        <v>80.099999999999994</v>
      </c>
      <c r="G162" s="9"/>
    </row>
    <row r="163" spans="1:7" ht="15.75" thickBot="1" x14ac:dyDescent="0.3">
      <c r="A163" s="6"/>
      <c r="B163" s="6"/>
      <c r="C163" s="6"/>
      <c r="D163" s="6"/>
      <c r="E163" s="6"/>
      <c r="F163" s="6"/>
      <c r="G163" s="6"/>
    </row>
    <row r="164" spans="1:7" ht="15.75" thickBot="1" x14ac:dyDescent="0.3">
      <c r="A164" s="7" t="s">
        <v>15612</v>
      </c>
      <c r="B164" s="7" t="s">
        <v>15597</v>
      </c>
      <c r="C164" s="8" t="s">
        <v>10</v>
      </c>
      <c r="D164" s="9">
        <v>64.239999999999995</v>
      </c>
      <c r="E164" s="9"/>
      <c r="F164" s="9">
        <v>80.09</v>
      </c>
      <c r="G164" s="9"/>
    </row>
    <row r="165" spans="1:7" ht="15.75" thickBot="1" x14ac:dyDescent="0.3">
      <c r="A165" s="6"/>
      <c r="B165" s="6"/>
      <c r="C165" s="6"/>
      <c r="D165" s="6"/>
      <c r="E165" s="6"/>
      <c r="F165" s="6"/>
      <c r="G165" s="6"/>
    </row>
    <row r="166" spans="1:7" ht="15.75" thickBot="1" x14ac:dyDescent="0.3">
      <c r="A166" s="7" t="s">
        <v>15613</v>
      </c>
      <c r="B166" s="7" t="s">
        <v>15599</v>
      </c>
      <c r="C166" s="8" t="s">
        <v>10</v>
      </c>
      <c r="D166" s="9">
        <v>51.81</v>
      </c>
      <c r="E166" s="9"/>
      <c r="F166" s="9">
        <v>80.099999999999994</v>
      </c>
      <c r="G166" s="9"/>
    </row>
    <row r="167" spans="1:7" ht="15.75" thickBot="1" x14ac:dyDescent="0.3">
      <c r="A167" s="6"/>
      <c r="B167" s="6"/>
      <c r="C167" s="6"/>
      <c r="D167" s="6"/>
      <c r="E167" s="6"/>
      <c r="F167" s="6"/>
      <c r="G167" s="6"/>
    </row>
    <row r="168" spans="1:7" ht="15.75" thickBot="1" x14ac:dyDescent="0.3">
      <c r="A168" s="7" t="s">
        <v>15614</v>
      </c>
      <c r="B168" s="7" t="s">
        <v>15548</v>
      </c>
      <c r="C168" s="8" t="s">
        <v>10</v>
      </c>
      <c r="D168" s="9">
        <v>76.52</v>
      </c>
      <c r="E168" s="9"/>
      <c r="F168" s="9">
        <v>80.099999999999994</v>
      </c>
      <c r="G168" s="9"/>
    </row>
    <row r="169" spans="1:7" ht="15.75" thickBot="1" x14ac:dyDescent="0.3">
      <c r="A169" s="6"/>
      <c r="B169" s="6"/>
      <c r="C169" s="6"/>
      <c r="D169" s="6"/>
      <c r="E169" s="6"/>
      <c r="F169" s="6"/>
      <c r="G169" s="6"/>
    </row>
    <row r="170" spans="1:7" ht="15.75" thickBot="1" x14ac:dyDescent="0.3">
      <c r="A170" s="7" t="s">
        <v>15615</v>
      </c>
      <c r="B170" s="7" t="s">
        <v>15616</v>
      </c>
      <c r="C170" s="8"/>
      <c r="D170" s="9"/>
      <c r="E170" s="9"/>
      <c r="F170" s="9"/>
      <c r="G170" s="9"/>
    </row>
    <row r="171" spans="1:7" ht="15.75" thickBot="1" x14ac:dyDescent="0.3">
      <c r="A171" s="6"/>
      <c r="B171" s="6"/>
      <c r="C171" s="6"/>
      <c r="D171" s="6"/>
      <c r="E171" s="6"/>
      <c r="F171" s="6"/>
      <c r="G171" s="6"/>
    </row>
    <row r="172" spans="1:7" ht="15.75" thickBot="1" x14ac:dyDescent="0.3">
      <c r="A172" s="7" t="s">
        <v>15617</v>
      </c>
      <c r="B172" s="7" t="s">
        <v>15582</v>
      </c>
      <c r="C172" s="8" t="s">
        <v>10</v>
      </c>
      <c r="D172" s="9">
        <v>16.18</v>
      </c>
      <c r="E172" s="9"/>
      <c r="F172" s="9">
        <v>80.099999999999994</v>
      </c>
      <c r="G172" s="9"/>
    </row>
    <row r="173" spans="1:7" ht="15.75" thickBot="1" x14ac:dyDescent="0.3">
      <c r="A173" s="6"/>
      <c r="B173" s="6"/>
      <c r="C173" s="6"/>
      <c r="D173" s="6"/>
      <c r="E173" s="6"/>
      <c r="F173" s="6"/>
      <c r="G173" s="6"/>
    </row>
    <row r="174" spans="1:7" ht="15.75" thickBot="1" x14ac:dyDescent="0.3">
      <c r="A174" s="7" t="s">
        <v>15618</v>
      </c>
      <c r="B174" s="7" t="s">
        <v>15584</v>
      </c>
      <c r="C174" s="8" t="s">
        <v>10</v>
      </c>
      <c r="D174" s="9">
        <v>14.54</v>
      </c>
      <c r="E174" s="9"/>
      <c r="F174" s="9">
        <v>80.12</v>
      </c>
      <c r="G174" s="9"/>
    </row>
    <row r="175" spans="1:7" ht="15.75" thickBot="1" x14ac:dyDescent="0.3">
      <c r="A175" s="6"/>
      <c r="B175" s="6"/>
      <c r="C175" s="6"/>
      <c r="D175" s="6"/>
      <c r="E175" s="6"/>
      <c r="F175" s="6"/>
      <c r="G175" s="6"/>
    </row>
    <row r="176" spans="1:7" ht="15.75" thickBot="1" x14ac:dyDescent="0.3">
      <c r="A176" s="7" t="s">
        <v>15619</v>
      </c>
      <c r="B176" s="7" t="s">
        <v>15587</v>
      </c>
      <c r="C176" s="8" t="s">
        <v>10</v>
      </c>
      <c r="D176" s="9">
        <v>33.18</v>
      </c>
      <c r="E176" s="9"/>
      <c r="F176" s="9">
        <v>80.08</v>
      </c>
      <c r="G176" s="9"/>
    </row>
    <row r="177" spans="1:7" ht="15.75" thickBot="1" x14ac:dyDescent="0.3">
      <c r="A177" s="6"/>
      <c r="B177" s="6"/>
      <c r="C177" s="6"/>
      <c r="D177" s="6"/>
      <c r="E177" s="6"/>
      <c r="F177" s="6"/>
      <c r="G177" s="6"/>
    </row>
    <row r="178" spans="1:7" ht="15.75" thickBot="1" x14ac:dyDescent="0.3">
      <c r="A178" s="7" t="s">
        <v>15620</v>
      </c>
      <c r="B178" s="7" t="s">
        <v>15589</v>
      </c>
      <c r="C178" s="8" t="s">
        <v>10</v>
      </c>
      <c r="D178" s="9">
        <v>28.23</v>
      </c>
      <c r="E178" s="9"/>
      <c r="F178" s="9">
        <v>80.09</v>
      </c>
      <c r="G178" s="9"/>
    </row>
    <row r="179" spans="1:7" ht="15.75" thickBot="1" x14ac:dyDescent="0.3">
      <c r="A179" s="6"/>
      <c r="B179" s="6"/>
      <c r="C179" s="6"/>
      <c r="D179" s="6"/>
      <c r="E179" s="6"/>
      <c r="F179" s="6"/>
      <c r="G179" s="6"/>
    </row>
    <row r="180" spans="1:7" ht="15.75" thickBot="1" x14ac:dyDescent="0.3">
      <c r="A180" s="7" t="s">
        <v>15621</v>
      </c>
      <c r="B180" s="7" t="s">
        <v>15538</v>
      </c>
      <c r="C180" s="8" t="s">
        <v>10</v>
      </c>
      <c r="D180" s="9">
        <v>37.58</v>
      </c>
      <c r="E180" s="9"/>
      <c r="F180" s="9">
        <v>80.099999999999994</v>
      </c>
      <c r="G180" s="9"/>
    </row>
    <row r="181" spans="1:7" ht="15.75" thickBot="1" x14ac:dyDescent="0.3">
      <c r="A181" s="6"/>
      <c r="B181" s="6"/>
      <c r="C181" s="6"/>
      <c r="D181" s="6"/>
      <c r="E181" s="6"/>
      <c r="F181" s="6"/>
      <c r="G181" s="6"/>
    </row>
    <row r="182" spans="1:7" ht="15.75" thickBot="1" x14ac:dyDescent="0.3">
      <c r="A182" s="7" t="s">
        <v>15622</v>
      </c>
      <c r="B182" s="7" t="s">
        <v>15592</v>
      </c>
      <c r="C182" s="8" t="s">
        <v>10</v>
      </c>
      <c r="D182" s="9">
        <v>52.45</v>
      </c>
      <c r="E182" s="9"/>
      <c r="F182" s="9">
        <v>80.099999999999994</v>
      </c>
      <c r="G182" s="9"/>
    </row>
    <row r="183" spans="1:7" ht="15.75" thickBot="1" x14ac:dyDescent="0.3">
      <c r="A183" s="6"/>
      <c r="B183" s="6"/>
      <c r="C183" s="6"/>
      <c r="D183" s="6"/>
      <c r="E183" s="6"/>
      <c r="F183" s="6"/>
      <c r="G183" s="6"/>
    </row>
    <row r="184" spans="1:7" ht="15.75" thickBot="1" x14ac:dyDescent="0.3">
      <c r="A184" s="7" t="s">
        <v>15623</v>
      </c>
      <c r="B184" s="7" t="s">
        <v>15594</v>
      </c>
      <c r="C184" s="8" t="s">
        <v>10</v>
      </c>
      <c r="D184" s="9">
        <v>45.68</v>
      </c>
      <c r="E184" s="9"/>
      <c r="F184" s="9">
        <v>80.099999999999994</v>
      </c>
      <c r="G184" s="9"/>
    </row>
    <row r="185" spans="1:7" ht="15.75" thickBot="1" x14ac:dyDescent="0.3">
      <c r="A185" s="6"/>
      <c r="B185" s="6"/>
      <c r="C185" s="6"/>
      <c r="D185" s="6"/>
      <c r="E185" s="6"/>
      <c r="F185" s="6"/>
      <c r="G185" s="6"/>
    </row>
    <row r="186" spans="1:7" ht="15.75" thickBot="1" x14ac:dyDescent="0.3">
      <c r="A186" s="7" t="s">
        <v>15624</v>
      </c>
      <c r="B186" s="7" t="s">
        <v>15543</v>
      </c>
      <c r="C186" s="8" t="s">
        <v>10</v>
      </c>
      <c r="D186" s="9">
        <v>62.92</v>
      </c>
      <c r="E186" s="9"/>
      <c r="F186" s="9">
        <v>80.099999999999994</v>
      </c>
      <c r="G186" s="9"/>
    </row>
    <row r="187" spans="1:7" ht="15.75" thickBot="1" x14ac:dyDescent="0.3">
      <c r="A187" s="6"/>
      <c r="B187" s="6"/>
      <c r="C187" s="6"/>
      <c r="D187" s="6"/>
      <c r="E187" s="6"/>
      <c r="F187" s="6"/>
      <c r="G187" s="6"/>
    </row>
    <row r="188" spans="1:7" ht="15.75" thickBot="1" x14ac:dyDescent="0.3">
      <c r="A188" s="7" t="s">
        <v>15625</v>
      </c>
      <c r="B188" s="7" t="s">
        <v>15597</v>
      </c>
      <c r="C188" s="8" t="s">
        <v>10</v>
      </c>
      <c r="D188" s="9">
        <v>68.17</v>
      </c>
      <c r="E188" s="9"/>
      <c r="F188" s="9">
        <v>80.09</v>
      </c>
      <c r="G188" s="9"/>
    </row>
    <row r="189" spans="1:7" ht="15.75" thickBot="1" x14ac:dyDescent="0.3">
      <c r="A189" s="6"/>
      <c r="B189" s="6"/>
      <c r="C189" s="6"/>
      <c r="D189" s="6"/>
      <c r="E189" s="6"/>
      <c r="F189" s="6"/>
      <c r="G189" s="6"/>
    </row>
    <row r="190" spans="1:7" ht="15.75" thickBot="1" x14ac:dyDescent="0.3">
      <c r="A190" s="7" t="s">
        <v>15626</v>
      </c>
      <c r="B190" s="7" t="s">
        <v>15599</v>
      </c>
      <c r="C190" s="8" t="s">
        <v>10</v>
      </c>
      <c r="D190" s="9">
        <v>58.15</v>
      </c>
      <c r="E190" s="9"/>
      <c r="F190" s="9">
        <v>80.09</v>
      </c>
      <c r="G190" s="9"/>
    </row>
    <row r="191" spans="1:7" ht="15.75" thickBot="1" x14ac:dyDescent="0.3">
      <c r="A191" s="6"/>
      <c r="B191" s="6"/>
      <c r="C191" s="6"/>
      <c r="D191" s="6"/>
      <c r="E191" s="6"/>
      <c r="F191" s="6"/>
      <c r="G191" s="6"/>
    </row>
    <row r="192" spans="1:7" ht="15.75" thickBot="1" x14ac:dyDescent="0.3">
      <c r="A192" s="7" t="s">
        <v>15627</v>
      </c>
      <c r="B192" s="7" t="s">
        <v>15548</v>
      </c>
      <c r="C192" s="8" t="s">
        <v>10</v>
      </c>
      <c r="D192" s="9">
        <v>81.95</v>
      </c>
      <c r="E192" s="9"/>
      <c r="F192" s="9">
        <v>80.099999999999994</v>
      </c>
      <c r="G192" s="9"/>
    </row>
    <row r="193" spans="1:7" ht="15.75" thickBot="1" x14ac:dyDescent="0.3">
      <c r="A193" s="6"/>
      <c r="B193" s="6"/>
      <c r="C193" s="6"/>
      <c r="D193" s="6"/>
      <c r="E193" s="6"/>
      <c r="F193" s="6"/>
      <c r="G193" s="6"/>
    </row>
    <row r="194" spans="1:7" ht="15.75" thickBot="1" x14ac:dyDescent="0.3">
      <c r="A194" s="7" t="s">
        <v>15628</v>
      </c>
      <c r="B194" s="7" t="s">
        <v>15629</v>
      </c>
      <c r="C194" s="8"/>
      <c r="D194" s="9"/>
      <c r="E194" s="9"/>
      <c r="F194" s="9"/>
      <c r="G194" s="9"/>
    </row>
    <row r="195" spans="1:7" ht="15.75" thickBot="1" x14ac:dyDescent="0.3">
      <c r="A195" s="6"/>
      <c r="B195" s="6"/>
      <c r="C195" s="6"/>
      <c r="D195" s="6"/>
      <c r="E195" s="6"/>
      <c r="F195" s="6"/>
      <c r="G195" s="6"/>
    </row>
    <row r="196" spans="1:7" ht="15.75" thickBot="1" x14ac:dyDescent="0.3">
      <c r="A196" s="7" t="s">
        <v>15630</v>
      </c>
      <c r="B196" s="7" t="s">
        <v>15535</v>
      </c>
      <c r="C196" s="8" t="s">
        <v>10</v>
      </c>
      <c r="D196" s="9">
        <v>35.020000000000003</v>
      </c>
      <c r="E196" s="9"/>
      <c r="F196" s="9">
        <v>80.099999999999994</v>
      </c>
      <c r="G196" s="9"/>
    </row>
    <row r="197" spans="1:7" ht="15.75" thickBot="1" x14ac:dyDescent="0.3">
      <c r="A197" s="6"/>
      <c r="B197" s="6"/>
      <c r="C197" s="6"/>
      <c r="D197" s="6"/>
      <c r="E197" s="6"/>
      <c r="F197" s="6"/>
      <c r="G197" s="6"/>
    </row>
    <row r="198" spans="1:7" ht="15.75" thickBot="1" x14ac:dyDescent="0.3">
      <c r="A198" s="7" t="s">
        <v>15631</v>
      </c>
      <c r="B198" s="7" t="s">
        <v>15587</v>
      </c>
      <c r="C198" s="8" t="s">
        <v>10</v>
      </c>
      <c r="D198" s="9">
        <v>34</v>
      </c>
      <c r="E198" s="9"/>
      <c r="F198" s="9">
        <v>80.09</v>
      </c>
      <c r="G198" s="9"/>
    </row>
    <row r="199" spans="1:7" ht="15.75" thickBot="1" x14ac:dyDescent="0.3">
      <c r="A199" s="6"/>
      <c r="B199" s="6"/>
      <c r="C199" s="6"/>
      <c r="D199" s="6"/>
      <c r="E199" s="6"/>
      <c r="F199" s="6"/>
      <c r="G199" s="6"/>
    </row>
    <row r="200" spans="1:7" ht="15.75" thickBot="1" x14ac:dyDescent="0.3">
      <c r="A200" s="7" t="s">
        <v>15632</v>
      </c>
      <c r="B200" s="7" t="s">
        <v>15589</v>
      </c>
      <c r="C200" s="8" t="s">
        <v>10</v>
      </c>
      <c r="D200" s="9">
        <v>29.22</v>
      </c>
      <c r="E200" s="9"/>
      <c r="F200" s="9">
        <v>80.08</v>
      </c>
      <c r="G200" s="9"/>
    </row>
    <row r="201" spans="1:7" ht="15.75" thickBot="1" x14ac:dyDescent="0.3">
      <c r="A201" s="6"/>
      <c r="B201" s="6"/>
      <c r="C201" s="6"/>
      <c r="D201" s="6"/>
      <c r="E201" s="6"/>
      <c r="F201" s="6"/>
      <c r="G201" s="6"/>
    </row>
    <row r="202" spans="1:7" ht="15.75" thickBot="1" x14ac:dyDescent="0.3">
      <c r="A202" s="7" t="s">
        <v>15633</v>
      </c>
      <c r="B202" s="7" t="s">
        <v>15634</v>
      </c>
      <c r="C202" s="8" t="s">
        <v>10</v>
      </c>
      <c r="D202" s="9">
        <v>38.130000000000003</v>
      </c>
      <c r="E202" s="9"/>
      <c r="F202" s="9">
        <v>80.09</v>
      </c>
      <c r="G202" s="9"/>
    </row>
    <row r="203" spans="1:7" ht="15.75" thickBot="1" x14ac:dyDescent="0.3">
      <c r="A203" s="6"/>
      <c r="B203" s="6"/>
      <c r="C203" s="6"/>
      <c r="D203" s="6"/>
      <c r="E203" s="6"/>
      <c r="F203" s="6"/>
      <c r="G203" s="6"/>
    </row>
    <row r="204" spans="1:7" ht="15.75" thickBot="1" x14ac:dyDescent="0.3">
      <c r="A204" s="7" t="s">
        <v>15635</v>
      </c>
      <c r="B204" s="7" t="s">
        <v>15545</v>
      </c>
      <c r="C204" s="8" t="s">
        <v>10</v>
      </c>
      <c r="D204" s="9">
        <v>71.930000000000007</v>
      </c>
      <c r="E204" s="9"/>
      <c r="F204" s="9">
        <v>80.09</v>
      </c>
      <c r="G204" s="9"/>
    </row>
    <row r="205" spans="1:7" ht="15.75" thickBot="1" x14ac:dyDescent="0.3">
      <c r="A205" s="6"/>
      <c r="B205" s="6"/>
      <c r="C205" s="6"/>
      <c r="D205" s="6"/>
      <c r="E205" s="6"/>
      <c r="F205" s="6"/>
      <c r="G205" s="6"/>
    </row>
    <row r="206" spans="1:7" ht="15.75" thickBot="1" x14ac:dyDescent="0.3">
      <c r="A206" s="7" t="s">
        <v>15636</v>
      </c>
      <c r="B206" s="7" t="s">
        <v>15597</v>
      </c>
      <c r="C206" s="8" t="s">
        <v>10</v>
      </c>
      <c r="D206" s="9">
        <v>68.510000000000005</v>
      </c>
      <c r="E206" s="9"/>
      <c r="F206" s="9">
        <v>80.09</v>
      </c>
      <c r="G206" s="9"/>
    </row>
    <row r="207" spans="1:7" ht="15.75" thickBot="1" x14ac:dyDescent="0.3">
      <c r="A207" s="6"/>
      <c r="B207" s="6"/>
      <c r="C207" s="6"/>
      <c r="D207" s="6"/>
      <c r="E207" s="6"/>
      <c r="F207" s="6"/>
      <c r="G207" s="6"/>
    </row>
    <row r="208" spans="1:7" ht="15.75" thickBot="1" x14ac:dyDescent="0.3">
      <c r="A208" s="7" t="s">
        <v>15637</v>
      </c>
      <c r="B208" s="7" t="s">
        <v>15599</v>
      </c>
      <c r="C208" s="8" t="s">
        <v>10</v>
      </c>
      <c r="D208" s="9">
        <v>58.41</v>
      </c>
      <c r="E208" s="9"/>
      <c r="F208" s="9">
        <v>80.09</v>
      </c>
      <c r="G208" s="9"/>
    </row>
    <row r="209" spans="1:7" ht="15.75" thickBot="1" x14ac:dyDescent="0.3">
      <c r="A209" s="6"/>
      <c r="B209" s="6"/>
      <c r="C209" s="6"/>
      <c r="D209" s="6"/>
      <c r="E209" s="6"/>
      <c r="F209" s="6"/>
      <c r="G209" s="6"/>
    </row>
    <row r="210" spans="1:7" ht="15.75" thickBot="1" x14ac:dyDescent="0.3">
      <c r="A210" s="7" t="s">
        <v>15638</v>
      </c>
      <c r="B210" s="7" t="s">
        <v>15639</v>
      </c>
      <c r="C210" s="8" t="s">
        <v>10</v>
      </c>
      <c r="D210" s="9">
        <v>82.37</v>
      </c>
      <c r="E210" s="9"/>
      <c r="F210" s="9">
        <v>80.09</v>
      </c>
      <c r="G210" s="9"/>
    </row>
    <row r="211" spans="1:7" ht="15.75" thickBot="1" x14ac:dyDescent="0.3">
      <c r="A211" s="6"/>
      <c r="B211" s="6"/>
      <c r="C211" s="6"/>
      <c r="D211" s="6"/>
      <c r="E211" s="6"/>
      <c r="F211" s="6"/>
      <c r="G211" s="6"/>
    </row>
    <row r="212" spans="1:7" ht="15.75" thickBot="1" x14ac:dyDescent="0.3">
      <c r="A212" s="7" t="s">
        <v>15640</v>
      </c>
      <c r="B212" s="7" t="s">
        <v>15641</v>
      </c>
      <c r="C212" s="8"/>
      <c r="D212" s="9"/>
      <c r="E212" s="9"/>
      <c r="F212" s="9"/>
      <c r="G212" s="9"/>
    </row>
    <row r="213" spans="1:7" ht="15.75" thickBot="1" x14ac:dyDescent="0.3">
      <c r="A213" s="6"/>
      <c r="B213" s="6"/>
      <c r="C213" s="6"/>
      <c r="D213" s="6"/>
      <c r="E213" s="6"/>
      <c r="F213" s="6"/>
      <c r="G213" s="6"/>
    </row>
    <row r="214" spans="1:7" ht="15.75" thickBot="1" x14ac:dyDescent="0.3">
      <c r="A214" s="7" t="s">
        <v>15642</v>
      </c>
      <c r="B214" s="7" t="s">
        <v>15535</v>
      </c>
      <c r="C214" s="8" t="s">
        <v>10</v>
      </c>
      <c r="D214" s="9">
        <v>35.020000000000003</v>
      </c>
      <c r="E214" s="9"/>
      <c r="F214" s="9">
        <v>80.099999999999994</v>
      </c>
      <c r="G214" s="9"/>
    </row>
    <row r="215" spans="1:7" ht="15.75" thickBot="1" x14ac:dyDescent="0.3">
      <c r="A215" s="6"/>
      <c r="B215" s="6"/>
      <c r="C215" s="6"/>
      <c r="D215" s="6"/>
      <c r="E215" s="6"/>
      <c r="F215" s="6"/>
      <c r="G215" s="6"/>
    </row>
    <row r="216" spans="1:7" ht="15.75" thickBot="1" x14ac:dyDescent="0.3">
      <c r="A216" s="7" t="s">
        <v>15643</v>
      </c>
      <c r="B216" s="7" t="s">
        <v>15587</v>
      </c>
      <c r="C216" s="8" t="s">
        <v>10</v>
      </c>
      <c r="D216" s="9">
        <v>34</v>
      </c>
      <c r="E216" s="9"/>
      <c r="F216" s="9">
        <v>80.09</v>
      </c>
      <c r="G216" s="9"/>
    </row>
    <row r="217" spans="1:7" ht="15.75" thickBot="1" x14ac:dyDescent="0.3">
      <c r="A217" s="6"/>
      <c r="B217" s="6"/>
      <c r="C217" s="6"/>
      <c r="D217" s="6"/>
      <c r="E217" s="6"/>
      <c r="F217" s="6"/>
      <c r="G217" s="6"/>
    </row>
    <row r="218" spans="1:7" ht="15.75" thickBot="1" x14ac:dyDescent="0.3">
      <c r="A218" s="7" t="s">
        <v>15644</v>
      </c>
      <c r="B218" s="7" t="s">
        <v>15589</v>
      </c>
      <c r="C218" s="8" t="s">
        <v>10</v>
      </c>
      <c r="D218" s="9">
        <v>29.22</v>
      </c>
      <c r="E218" s="9"/>
      <c r="F218" s="9">
        <v>80.08</v>
      </c>
      <c r="G218" s="9"/>
    </row>
    <row r="219" spans="1:7" ht="15.75" thickBot="1" x14ac:dyDescent="0.3">
      <c r="A219" s="6"/>
      <c r="B219" s="6"/>
      <c r="C219" s="6"/>
      <c r="D219" s="6"/>
      <c r="E219" s="6"/>
      <c r="F219" s="6"/>
      <c r="G219" s="6"/>
    </row>
    <row r="220" spans="1:7" ht="15.75" thickBot="1" x14ac:dyDescent="0.3">
      <c r="A220" s="7" t="s">
        <v>15645</v>
      </c>
      <c r="B220" s="7" t="s">
        <v>15634</v>
      </c>
      <c r="C220" s="8" t="s">
        <v>10</v>
      </c>
      <c r="D220" s="9">
        <v>38.130000000000003</v>
      </c>
      <c r="E220" s="9"/>
      <c r="F220" s="9">
        <v>80.09</v>
      </c>
      <c r="G220" s="9"/>
    </row>
    <row r="221" spans="1:7" ht="15.75" thickBot="1" x14ac:dyDescent="0.3">
      <c r="A221" s="6"/>
      <c r="B221" s="6"/>
      <c r="C221" s="6"/>
      <c r="D221" s="6"/>
      <c r="E221" s="6"/>
      <c r="F221" s="6"/>
      <c r="G221" s="6"/>
    </row>
    <row r="222" spans="1:7" ht="15.75" thickBot="1" x14ac:dyDescent="0.3">
      <c r="A222" s="7" t="s">
        <v>15646</v>
      </c>
      <c r="B222" s="7" t="s">
        <v>15545</v>
      </c>
      <c r="C222" s="8" t="s">
        <v>10</v>
      </c>
      <c r="D222" s="9">
        <v>71.930000000000007</v>
      </c>
      <c r="E222" s="9"/>
      <c r="F222" s="9">
        <v>80.09</v>
      </c>
      <c r="G222" s="9"/>
    </row>
    <row r="223" spans="1:7" ht="15.75" thickBot="1" x14ac:dyDescent="0.3">
      <c r="A223" s="6"/>
      <c r="B223" s="6"/>
      <c r="C223" s="6"/>
      <c r="D223" s="6"/>
      <c r="E223" s="6"/>
      <c r="F223" s="6"/>
      <c r="G223" s="6"/>
    </row>
    <row r="224" spans="1:7" ht="15.75" thickBot="1" x14ac:dyDescent="0.3">
      <c r="A224" s="7" t="s">
        <v>15647</v>
      </c>
      <c r="B224" s="7" t="s">
        <v>15597</v>
      </c>
      <c r="C224" s="8" t="s">
        <v>10</v>
      </c>
      <c r="D224" s="9">
        <v>68.510000000000005</v>
      </c>
      <c r="E224" s="9"/>
      <c r="F224" s="9">
        <v>80.09</v>
      </c>
      <c r="G224" s="9"/>
    </row>
    <row r="225" spans="1:7" ht="15.75" thickBot="1" x14ac:dyDescent="0.3">
      <c r="A225" s="6"/>
      <c r="B225" s="6"/>
      <c r="C225" s="6"/>
      <c r="D225" s="6"/>
      <c r="E225" s="6"/>
      <c r="F225" s="6"/>
      <c r="G225" s="6"/>
    </row>
    <row r="226" spans="1:7" ht="15.75" thickBot="1" x14ac:dyDescent="0.3">
      <c r="A226" s="7" t="s">
        <v>15648</v>
      </c>
      <c r="B226" s="7" t="s">
        <v>15599</v>
      </c>
      <c r="C226" s="8" t="s">
        <v>10</v>
      </c>
      <c r="D226" s="9">
        <v>58.41</v>
      </c>
      <c r="E226" s="9"/>
      <c r="F226" s="9">
        <v>80.09</v>
      </c>
      <c r="G226" s="9"/>
    </row>
    <row r="227" spans="1:7" ht="15.75" thickBot="1" x14ac:dyDescent="0.3">
      <c r="A227" s="6"/>
      <c r="B227" s="6"/>
      <c r="C227" s="6"/>
      <c r="D227" s="6"/>
      <c r="E227" s="6"/>
      <c r="F227" s="6"/>
      <c r="G227" s="6"/>
    </row>
    <row r="228" spans="1:7" ht="15.75" thickBot="1" x14ac:dyDescent="0.3">
      <c r="A228" s="7" t="s">
        <v>15649</v>
      </c>
      <c r="B228" s="7" t="s">
        <v>15639</v>
      </c>
      <c r="C228" s="8" t="s">
        <v>10</v>
      </c>
      <c r="D228" s="9">
        <v>82.37</v>
      </c>
      <c r="E228" s="9"/>
      <c r="F228" s="9">
        <v>80.09</v>
      </c>
      <c r="G228" s="9"/>
    </row>
    <row r="229" spans="1:7" ht="15.75" thickBot="1" x14ac:dyDescent="0.3">
      <c r="A229" s="6"/>
      <c r="B229" s="6"/>
      <c r="C229" s="6"/>
      <c r="D229" s="6"/>
      <c r="E229" s="6"/>
      <c r="F229" s="6"/>
      <c r="G229" s="6"/>
    </row>
    <row r="230" spans="1:7" ht="15.75" thickBot="1" x14ac:dyDescent="0.3">
      <c r="A230" s="7" t="s">
        <v>15650</v>
      </c>
      <c r="B230" s="7" t="s">
        <v>15651</v>
      </c>
      <c r="C230" s="8"/>
      <c r="D230" s="9"/>
      <c r="E230" s="9"/>
      <c r="F230" s="9"/>
      <c r="G230" s="9"/>
    </row>
    <row r="231" spans="1:7" ht="15.75" thickBot="1" x14ac:dyDescent="0.3">
      <c r="A231" s="6"/>
      <c r="B231" s="6"/>
      <c r="C231" s="6"/>
      <c r="D231" s="6"/>
      <c r="E231" s="6"/>
      <c r="F231" s="6"/>
      <c r="G231" s="6"/>
    </row>
    <row r="232" spans="1:7" ht="15.75" thickBot="1" x14ac:dyDescent="0.3">
      <c r="A232" s="7" t="s">
        <v>15652</v>
      </c>
      <c r="B232" s="7" t="s">
        <v>15653</v>
      </c>
      <c r="C232" s="8" t="s">
        <v>10</v>
      </c>
      <c r="D232" s="9">
        <v>43.53</v>
      </c>
      <c r="E232" s="9"/>
      <c r="F232" s="9">
        <v>80.08</v>
      </c>
      <c r="G232" s="9"/>
    </row>
    <row r="233" spans="1:7" ht="15.75" thickBot="1" x14ac:dyDescent="0.3">
      <c r="A233" s="6"/>
      <c r="B233" s="6"/>
      <c r="C233" s="6"/>
      <c r="D233" s="6"/>
      <c r="E233" s="6"/>
      <c r="F233" s="6"/>
      <c r="G233" s="6"/>
    </row>
    <row r="234" spans="1:7" ht="15.75" thickBot="1" x14ac:dyDescent="0.3">
      <c r="A234" s="7" t="s">
        <v>15654</v>
      </c>
      <c r="B234" s="7" t="s">
        <v>15655</v>
      </c>
      <c r="C234" s="8" t="s">
        <v>10</v>
      </c>
      <c r="D234" s="9">
        <v>47.19</v>
      </c>
      <c r="E234" s="9"/>
      <c r="F234" s="9">
        <v>80.099999999999994</v>
      </c>
      <c r="G234" s="9"/>
    </row>
    <row r="235" spans="1:7" ht="15.75" thickBot="1" x14ac:dyDescent="0.3">
      <c r="A235" s="6"/>
      <c r="B235" s="6"/>
      <c r="C235" s="6"/>
      <c r="D235" s="6"/>
      <c r="E235" s="6"/>
      <c r="F235" s="6"/>
      <c r="G235" s="6"/>
    </row>
    <row r="236" spans="1:7" ht="15.75" thickBot="1" x14ac:dyDescent="0.3">
      <c r="A236" s="7" t="s">
        <v>15656</v>
      </c>
      <c r="B236" s="7" t="s">
        <v>15657</v>
      </c>
      <c r="C236" s="8" t="s">
        <v>10</v>
      </c>
      <c r="D236" s="9">
        <v>78.930000000000007</v>
      </c>
      <c r="E236" s="9"/>
      <c r="F236" s="9">
        <v>80.099999999999994</v>
      </c>
      <c r="G236" s="9"/>
    </row>
    <row r="237" spans="1:7" ht="15.75" thickBot="1" x14ac:dyDescent="0.3">
      <c r="A237" s="6"/>
      <c r="B237" s="6"/>
      <c r="C237" s="6"/>
      <c r="D237" s="6"/>
      <c r="E237" s="6"/>
      <c r="F237" s="6"/>
      <c r="G237" s="6"/>
    </row>
    <row r="238" spans="1:7" ht="15.75" thickBot="1" x14ac:dyDescent="0.3">
      <c r="A238" s="7" t="s">
        <v>15658</v>
      </c>
      <c r="B238" s="7" t="s">
        <v>15659</v>
      </c>
      <c r="C238" s="8" t="s">
        <v>10</v>
      </c>
      <c r="D238" s="9">
        <v>76.36</v>
      </c>
      <c r="E238" s="9"/>
      <c r="F238" s="9">
        <v>80.09</v>
      </c>
      <c r="G238" s="9"/>
    </row>
    <row r="239" spans="1:7" ht="15.75" thickBot="1" x14ac:dyDescent="0.3">
      <c r="A239" s="6"/>
      <c r="B239" s="6"/>
      <c r="C239" s="6"/>
      <c r="D239" s="6"/>
      <c r="E239" s="6"/>
      <c r="F239" s="6"/>
      <c r="G239" s="6"/>
    </row>
    <row r="240" spans="1:7" ht="15.75" thickBot="1" x14ac:dyDescent="0.3">
      <c r="A240" s="7" t="s">
        <v>15660</v>
      </c>
      <c r="B240" s="7" t="s">
        <v>15661</v>
      </c>
      <c r="C240" s="8" t="s">
        <v>10</v>
      </c>
      <c r="D240" s="9">
        <v>84.17</v>
      </c>
      <c r="E240" s="9"/>
      <c r="F240" s="9">
        <v>80.099999999999994</v>
      </c>
      <c r="G240" s="9"/>
    </row>
    <row r="241" spans="1:7" ht="15.75" thickBot="1" x14ac:dyDescent="0.3">
      <c r="A241" s="6"/>
      <c r="B241" s="6"/>
      <c r="C241" s="6"/>
      <c r="D241" s="6"/>
      <c r="E241" s="6"/>
      <c r="F241" s="6"/>
      <c r="G241" s="6"/>
    </row>
    <row r="242" spans="1:7" ht="15.75" thickBot="1" x14ac:dyDescent="0.3">
      <c r="A242" s="7" t="s">
        <v>15662</v>
      </c>
      <c r="B242" s="7" t="s">
        <v>15663</v>
      </c>
      <c r="C242" s="8" t="s">
        <v>10</v>
      </c>
      <c r="D242" s="9">
        <v>140.76</v>
      </c>
      <c r="E242" s="9"/>
      <c r="F242" s="9">
        <v>80.09</v>
      </c>
      <c r="G242" s="9"/>
    </row>
    <row r="243" spans="1:7" ht="15.75" thickBot="1" x14ac:dyDescent="0.3">
      <c r="A243" s="6"/>
      <c r="B243" s="6"/>
      <c r="C243" s="6"/>
      <c r="D243" s="6"/>
      <c r="E243" s="6"/>
      <c r="F243" s="6"/>
      <c r="G243" s="6"/>
    </row>
    <row r="244" spans="1:7" ht="15.75" thickBot="1" x14ac:dyDescent="0.3">
      <c r="A244" s="7" t="s">
        <v>15664</v>
      </c>
      <c r="B244" s="7" t="s">
        <v>15665</v>
      </c>
      <c r="C244" s="8" t="s">
        <v>10</v>
      </c>
      <c r="D244" s="9">
        <v>97.5</v>
      </c>
      <c r="E244" s="9"/>
      <c r="F244" s="9">
        <v>80.099999999999994</v>
      </c>
      <c r="G244" s="9"/>
    </row>
    <row r="245" spans="1:7" ht="15.75" thickBot="1" x14ac:dyDescent="0.3">
      <c r="A245" s="6"/>
      <c r="B245" s="6"/>
      <c r="C245" s="6"/>
      <c r="D245" s="6"/>
      <c r="E245" s="6"/>
      <c r="F245" s="6"/>
      <c r="G245" s="6"/>
    </row>
    <row r="246" spans="1:7" ht="15.75" thickBot="1" x14ac:dyDescent="0.3">
      <c r="A246" s="7" t="s">
        <v>15666</v>
      </c>
      <c r="B246" s="7" t="s">
        <v>15667</v>
      </c>
      <c r="C246" s="8" t="s">
        <v>10</v>
      </c>
      <c r="D246" s="9">
        <v>102.11</v>
      </c>
      <c r="E246" s="9"/>
      <c r="F246" s="9">
        <v>80.099999999999994</v>
      </c>
      <c r="G246" s="9"/>
    </row>
    <row r="247" spans="1:7" ht="15.75" thickBot="1" x14ac:dyDescent="0.3">
      <c r="A247" s="6"/>
      <c r="B247" s="6"/>
      <c r="C247" s="6"/>
      <c r="D247" s="6"/>
      <c r="E247" s="6"/>
      <c r="F247" s="6"/>
      <c r="G247" s="6"/>
    </row>
    <row r="248" spans="1:7" ht="15.75" thickBot="1" x14ac:dyDescent="0.3">
      <c r="A248" s="7" t="s">
        <v>15668</v>
      </c>
      <c r="B248" s="7" t="s">
        <v>15669</v>
      </c>
      <c r="C248" s="8" t="s">
        <v>10</v>
      </c>
      <c r="D248" s="9">
        <v>183.07</v>
      </c>
      <c r="E248" s="9"/>
      <c r="F248" s="9">
        <v>80.099999999999994</v>
      </c>
      <c r="G248" s="9"/>
    </row>
    <row r="249" spans="1:7" ht="15.75" thickBot="1" x14ac:dyDescent="0.3">
      <c r="A249" s="6"/>
      <c r="B249" s="6"/>
      <c r="C249" s="6"/>
      <c r="D249" s="6"/>
      <c r="E249" s="6"/>
      <c r="F249" s="6"/>
      <c r="G249" s="6"/>
    </row>
    <row r="250" spans="1:7" ht="15.75" thickBot="1" x14ac:dyDescent="0.3">
      <c r="A250" s="7" t="s">
        <v>15670</v>
      </c>
      <c r="B250" s="7" t="s">
        <v>15671</v>
      </c>
      <c r="C250" s="8" t="s">
        <v>10</v>
      </c>
      <c r="D250" s="9">
        <v>122.35</v>
      </c>
      <c r="E250" s="9"/>
      <c r="F250" s="9">
        <v>80.099999999999994</v>
      </c>
      <c r="G250" s="9"/>
    </row>
    <row r="251" spans="1:7" ht="15.75" thickBot="1" x14ac:dyDescent="0.3">
      <c r="A251" s="6"/>
      <c r="B251" s="6"/>
      <c r="C251" s="6"/>
      <c r="D251" s="6"/>
      <c r="E251" s="6"/>
      <c r="F251" s="6"/>
      <c r="G251" s="6"/>
    </row>
    <row r="252" spans="1:7" ht="15.75" thickBot="1" x14ac:dyDescent="0.3">
      <c r="A252" s="7" t="s">
        <v>15672</v>
      </c>
      <c r="B252" s="7" t="s">
        <v>15673</v>
      </c>
      <c r="C252" s="8" t="s">
        <v>10</v>
      </c>
      <c r="D252" s="9">
        <v>128.80000000000001</v>
      </c>
      <c r="E252" s="9"/>
      <c r="F252" s="9">
        <v>80.09</v>
      </c>
      <c r="G252" s="9"/>
    </row>
    <row r="253" spans="1:7" ht="15.75" thickBot="1" x14ac:dyDescent="0.3">
      <c r="A253" s="6"/>
      <c r="B253" s="6"/>
      <c r="C253" s="6"/>
      <c r="D253" s="6"/>
      <c r="E253" s="6"/>
      <c r="F253" s="6"/>
      <c r="G253" s="6"/>
    </row>
    <row r="254" spans="1:7" ht="15.75" thickBot="1" x14ac:dyDescent="0.3">
      <c r="A254" s="7" t="s">
        <v>15674</v>
      </c>
      <c r="B254" s="7" t="s">
        <v>15675</v>
      </c>
      <c r="C254" s="8" t="s">
        <v>10</v>
      </c>
      <c r="D254" s="9">
        <v>230.92</v>
      </c>
      <c r="E254" s="9"/>
      <c r="F254" s="9">
        <v>80.099999999999994</v>
      </c>
      <c r="G254" s="9"/>
    </row>
    <row r="255" spans="1:7" ht="15.75" thickBot="1" x14ac:dyDescent="0.3">
      <c r="A255" s="6"/>
      <c r="B255" s="6"/>
      <c r="C255" s="6"/>
      <c r="D255" s="6"/>
      <c r="E255" s="6"/>
      <c r="F255" s="6"/>
      <c r="G255" s="6"/>
    </row>
    <row r="256" spans="1:7" ht="15.75" thickBot="1" x14ac:dyDescent="0.3">
      <c r="A256" s="7" t="s">
        <v>15676</v>
      </c>
      <c r="B256" s="7" t="s">
        <v>15677</v>
      </c>
      <c r="C256" s="8"/>
      <c r="D256" s="9"/>
      <c r="E256" s="9"/>
      <c r="F256" s="9"/>
      <c r="G256" s="9"/>
    </row>
    <row r="257" spans="1:7" ht="15.75" thickBot="1" x14ac:dyDescent="0.3">
      <c r="A257" s="6"/>
      <c r="B257" s="6"/>
      <c r="C257" s="6"/>
      <c r="D257" s="6"/>
      <c r="E257" s="6"/>
      <c r="F257" s="6"/>
      <c r="G257" s="6"/>
    </row>
    <row r="258" spans="1:7" ht="15.75" thickBot="1" x14ac:dyDescent="0.3">
      <c r="A258" s="7" t="s">
        <v>15678</v>
      </c>
      <c r="B258" s="7" t="s">
        <v>15679</v>
      </c>
      <c r="C258" s="8" t="s">
        <v>10</v>
      </c>
      <c r="D258" s="9">
        <v>34.229999999999997</v>
      </c>
      <c r="E258" s="9"/>
      <c r="F258" s="9">
        <v>80.11</v>
      </c>
      <c r="G258" s="9"/>
    </row>
    <row r="259" spans="1:7" ht="15.75" thickBot="1" x14ac:dyDescent="0.3">
      <c r="A259" s="6"/>
      <c r="B259" s="6"/>
      <c r="C259" s="6"/>
      <c r="D259" s="6"/>
      <c r="E259" s="6"/>
      <c r="F259" s="6"/>
      <c r="G259" s="6"/>
    </row>
    <row r="260" spans="1:7" ht="15.75" thickBot="1" x14ac:dyDescent="0.3">
      <c r="A260" s="7" t="s">
        <v>15680</v>
      </c>
      <c r="B260" s="7" t="s">
        <v>15681</v>
      </c>
      <c r="C260" s="8" t="s">
        <v>10</v>
      </c>
      <c r="D260" s="9">
        <v>30.88</v>
      </c>
      <c r="E260" s="9"/>
      <c r="F260" s="9">
        <v>80.08</v>
      </c>
      <c r="G260" s="9"/>
    </row>
    <row r="261" spans="1:7" ht="15.75" thickBot="1" x14ac:dyDescent="0.3">
      <c r="A261" s="6"/>
      <c r="B261" s="6"/>
      <c r="C261" s="6"/>
      <c r="D261" s="6"/>
      <c r="E261" s="6"/>
      <c r="F261" s="6"/>
      <c r="G261" s="6"/>
    </row>
    <row r="262" spans="1:7" ht="15.75" thickBot="1" x14ac:dyDescent="0.3">
      <c r="A262" s="7" t="s">
        <v>15682</v>
      </c>
      <c r="B262" s="7" t="s">
        <v>15683</v>
      </c>
      <c r="C262" s="8" t="s">
        <v>10</v>
      </c>
      <c r="D262" s="9">
        <v>31.09</v>
      </c>
      <c r="E262" s="9"/>
      <c r="F262" s="9">
        <v>80.09</v>
      </c>
      <c r="G262" s="9"/>
    </row>
    <row r="263" spans="1:7" ht="15.75" thickBot="1" x14ac:dyDescent="0.3">
      <c r="A263" s="6"/>
      <c r="B263" s="6"/>
      <c r="C263" s="6"/>
      <c r="D263" s="6"/>
      <c r="E263" s="6"/>
      <c r="F263" s="6"/>
      <c r="G263" s="6"/>
    </row>
    <row r="264" spans="1:7" ht="15.75" thickBot="1" x14ac:dyDescent="0.3">
      <c r="A264" s="7" t="s">
        <v>15684</v>
      </c>
      <c r="B264" s="7" t="s">
        <v>15634</v>
      </c>
      <c r="C264" s="8" t="s">
        <v>10</v>
      </c>
      <c r="D264" s="9">
        <v>32.08</v>
      </c>
      <c r="E264" s="9"/>
      <c r="F264" s="9">
        <v>80.08</v>
      </c>
      <c r="G264" s="9"/>
    </row>
    <row r="265" spans="1:7" ht="15.75" thickBot="1" x14ac:dyDescent="0.3">
      <c r="A265" s="6"/>
      <c r="B265" s="6"/>
      <c r="C265" s="6"/>
      <c r="D265" s="6"/>
      <c r="E265" s="6"/>
      <c r="F265" s="6"/>
      <c r="G265" s="6"/>
    </row>
    <row r="266" spans="1:7" ht="15.75" thickBot="1" x14ac:dyDescent="0.3">
      <c r="A266" s="7" t="s">
        <v>15685</v>
      </c>
      <c r="B266" s="7" t="s">
        <v>15686</v>
      </c>
      <c r="C266" s="8" t="s">
        <v>10</v>
      </c>
      <c r="D266" s="9">
        <v>35.49</v>
      </c>
      <c r="E266" s="9"/>
      <c r="F266" s="9">
        <v>80.08</v>
      </c>
      <c r="G266" s="9"/>
    </row>
    <row r="267" spans="1:7" ht="15.75" thickBot="1" x14ac:dyDescent="0.3">
      <c r="A267" s="6"/>
      <c r="B267" s="6"/>
      <c r="C267" s="6"/>
      <c r="D267" s="6"/>
      <c r="E267" s="6"/>
      <c r="F267" s="6"/>
      <c r="G267" s="6"/>
    </row>
    <row r="268" spans="1:7" ht="15.75" thickBot="1" x14ac:dyDescent="0.3">
      <c r="A268" s="7" t="s">
        <v>15687</v>
      </c>
      <c r="B268" s="7" t="s">
        <v>15688</v>
      </c>
      <c r="C268" s="8" t="s">
        <v>10</v>
      </c>
      <c r="D268" s="9">
        <v>52.61</v>
      </c>
      <c r="E268" s="9"/>
      <c r="F268" s="9">
        <v>80.099999999999994</v>
      </c>
      <c r="G268" s="9"/>
    </row>
    <row r="269" spans="1:7" ht="15.75" thickBot="1" x14ac:dyDescent="0.3">
      <c r="A269" s="6"/>
      <c r="B269" s="6"/>
      <c r="C269" s="6"/>
      <c r="D269" s="6"/>
      <c r="E269" s="6"/>
      <c r="F269" s="6"/>
      <c r="G269" s="6"/>
    </row>
    <row r="270" spans="1:7" ht="15.75" thickBot="1" x14ac:dyDescent="0.3">
      <c r="A270" s="7" t="s">
        <v>15689</v>
      </c>
      <c r="B270" s="7" t="s">
        <v>15690</v>
      </c>
      <c r="C270" s="8" t="s">
        <v>10</v>
      </c>
      <c r="D270" s="9">
        <v>51.21</v>
      </c>
      <c r="E270" s="9"/>
      <c r="F270" s="9">
        <v>80.08</v>
      </c>
      <c r="G270" s="9"/>
    </row>
    <row r="271" spans="1:7" ht="15.75" thickBot="1" x14ac:dyDescent="0.3">
      <c r="A271" s="6"/>
      <c r="B271" s="6"/>
      <c r="C271" s="6"/>
      <c r="D271" s="6"/>
      <c r="E271" s="6"/>
      <c r="F271" s="6"/>
      <c r="G271" s="6"/>
    </row>
    <row r="272" spans="1:7" ht="15.75" thickBot="1" x14ac:dyDescent="0.3">
      <c r="A272" s="7" t="s">
        <v>15691</v>
      </c>
      <c r="B272" s="7" t="s">
        <v>15692</v>
      </c>
      <c r="C272" s="8" t="s">
        <v>10</v>
      </c>
      <c r="D272" s="9">
        <v>48.82</v>
      </c>
      <c r="E272" s="9"/>
      <c r="F272" s="9">
        <v>80.09</v>
      </c>
      <c r="G272" s="9"/>
    </row>
    <row r="273" spans="1:7" ht="15.75" thickBot="1" x14ac:dyDescent="0.3">
      <c r="A273" s="6"/>
      <c r="B273" s="6"/>
      <c r="C273" s="6"/>
      <c r="D273" s="6"/>
      <c r="E273" s="6"/>
      <c r="F273" s="6"/>
      <c r="G273" s="6"/>
    </row>
    <row r="274" spans="1:7" ht="15.75" thickBot="1" x14ac:dyDescent="0.3">
      <c r="A274" s="7" t="s">
        <v>15693</v>
      </c>
      <c r="B274" s="7" t="s">
        <v>15694</v>
      </c>
      <c r="C274" s="8" t="s">
        <v>10</v>
      </c>
      <c r="D274" s="9">
        <v>51.89</v>
      </c>
      <c r="E274" s="9"/>
      <c r="F274" s="9">
        <v>80.09</v>
      </c>
      <c r="G274" s="9"/>
    </row>
    <row r="275" spans="1:7" ht="15.75" thickBot="1" x14ac:dyDescent="0.3">
      <c r="A275" s="6"/>
      <c r="B275" s="6"/>
      <c r="C275" s="6"/>
      <c r="D275" s="6"/>
      <c r="E275" s="6"/>
      <c r="F275" s="6"/>
      <c r="G275" s="6"/>
    </row>
    <row r="276" spans="1:7" ht="15.75" thickBot="1" x14ac:dyDescent="0.3">
      <c r="A276" s="7" t="s">
        <v>15695</v>
      </c>
      <c r="B276" s="7" t="s">
        <v>15696</v>
      </c>
      <c r="C276" s="8" t="s">
        <v>10</v>
      </c>
      <c r="D276" s="9">
        <v>60.18</v>
      </c>
      <c r="E276" s="9"/>
      <c r="F276" s="9">
        <v>80.09</v>
      </c>
      <c r="G276" s="9"/>
    </row>
    <row r="277" spans="1:7" ht="15.75" thickBot="1" x14ac:dyDescent="0.3">
      <c r="A277" s="6"/>
      <c r="B277" s="6"/>
      <c r="C277" s="6"/>
      <c r="D277" s="6"/>
      <c r="E277" s="6"/>
      <c r="F277" s="6"/>
      <c r="G277" s="6"/>
    </row>
    <row r="278" spans="1:7" ht="15.75" thickBot="1" x14ac:dyDescent="0.3">
      <c r="A278" s="7" t="s">
        <v>15697</v>
      </c>
      <c r="B278" s="7" t="s">
        <v>15698</v>
      </c>
      <c r="C278" s="8"/>
      <c r="D278" s="9"/>
      <c r="E278" s="9"/>
      <c r="F278" s="9"/>
      <c r="G278" s="9"/>
    </row>
    <row r="279" spans="1:7" ht="15.75" thickBot="1" x14ac:dyDescent="0.3">
      <c r="A279" s="6"/>
      <c r="B279" s="6"/>
      <c r="C279" s="6"/>
      <c r="D279" s="6"/>
      <c r="E279" s="6"/>
      <c r="F279" s="6"/>
      <c r="G279" s="6"/>
    </row>
    <row r="280" spans="1:7" ht="15.75" thickBot="1" x14ac:dyDescent="0.3">
      <c r="A280" s="7" t="s">
        <v>15699</v>
      </c>
      <c r="B280" s="7" t="s">
        <v>15700</v>
      </c>
      <c r="C280" s="8" t="s">
        <v>10</v>
      </c>
      <c r="D280" s="9">
        <v>31.71</v>
      </c>
      <c r="E280" s="9"/>
      <c r="F280" s="9">
        <v>80.099999999999994</v>
      </c>
      <c r="G280" s="9"/>
    </row>
    <row r="281" spans="1:7" ht="15.75" thickBot="1" x14ac:dyDescent="0.3">
      <c r="A281" s="6"/>
      <c r="B281" s="6"/>
      <c r="C281" s="6"/>
      <c r="D281" s="6"/>
      <c r="E281" s="6"/>
      <c r="F281" s="6"/>
      <c r="G281" s="6"/>
    </row>
    <row r="282" spans="1:7" ht="15.75" thickBot="1" x14ac:dyDescent="0.3">
      <c r="A282" s="7" t="s">
        <v>15701</v>
      </c>
      <c r="B282" s="7" t="s">
        <v>15702</v>
      </c>
      <c r="C282" s="8" t="s">
        <v>10</v>
      </c>
      <c r="D282" s="9">
        <v>31.71</v>
      </c>
      <c r="E282" s="9"/>
      <c r="F282" s="9">
        <v>80.099999999999994</v>
      </c>
      <c r="G282" s="9"/>
    </row>
    <row r="283" spans="1:7" ht="15.75" thickBot="1" x14ac:dyDescent="0.3">
      <c r="A283" s="6"/>
      <c r="B283" s="6"/>
      <c r="C283" s="6"/>
      <c r="D283" s="6"/>
      <c r="E283" s="6"/>
      <c r="F283" s="6"/>
      <c r="G283" s="6"/>
    </row>
    <row r="284" spans="1:7" ht="15.75" thickBot="1" x14ac:dyDescent="0.3">
      <c r="A284" s="7" t="s">
        <v>15703</v>
      </c>
      <c r="B284" s="7" t="s">
        <v>15704</v>
      </c>
      <c r="C284" s="8" t="s">
        <v>10</v>
      </c>
      <c r="D284" s="9">
        <v>31.71</v>
      </c>
      <c r="E284" s="9"/>
      <c r="F284" s="9">
        <v>80.099999999999994</v>
      </c>
      <c r="G284" s="9"/>
    </row>
    <row r="285" spans="1:7" ht="15.75" thickBot="1" x14ac:dyDescent="0.3">
      <c r="A285" s="6"/>
      <c r="B285" s="6"/>
      <c r="C285" s="6"/>
      <c r="D285" s="6"/>
      <c r="E285" s="6"/>
      <c r="F285" s="6"/>
      <c r="G285" s="6"/>
    </row>
    <row r="286" spans="1:7" ht="15.75" thickBot="1" x14ac:dyDescent="0.3">
      <c r="A286" s="7" t="s">
        <v>15705</v>
      </c>
      <c r="B286" s="7" t="s">
        <v>15706</v>
      </c>
      <c r="C286" s="8" t="s">
        <v>10</v>
      </c>
      <c r="D286" s="9">
        <v>32.4</v>
      </c>
      <c r="E286" s="9"/>
      <c r="F286" s="9">
        <v>80.09</v>
      </c>
      <c r="G286" s="9"/>
    </row>
    <row r="287" spans="1:7" ht="15.75" thickBot="1" x14ac:dyDescent="0.3">
      <c r="A287" s="6"/>
      <c r="B287" s="6"/>
      <c r="C287" s="6"/>
      <c r="D287" s="6"/>
      <c r="E287" s="6"/>
      <c r="F287" s="6"/>
      <c r="G287" s="6"/>
    </row>
    <row r="288" spans="1:7" ht="15.75" thickBot="1" x14ac:dyDescent="0.3">
      <c r="A288" s="7" t="s">
        <v>15707</v>
      </c>
      <c r="B288" s="7" t="s">
        <v>15708</v>
      </c>
      <c r="C288" s="8" t="s">
        <v>10</v>
      </c>
      <c r="D288" s="9">
        <v>34.97</v>
      </c>
      <c r="E288" s="9"/>
      <c r="F288" s="9">
        <v>80.099999999999994</v>
      </c>
      <c r="G288" s="9"/>
    </row>
    <row r="289" spans="1:7" ht="15.75" thickBot="1" x14ac:dyDescent="0.3">
      <c r="A289" s="6"/>
      <c r="B289" s="6"/>
      <c r="C289" s="6"/>
      <c r="D289" s="6"/>
      <c r="E289" s="6"/>
      <c r="F289" s="6"/>
      <c r="G289" s="6"/>
    </row>
    <row r="290" spans="1:7" ht="15.75" thickBot="1" x14ac:dyDescent="0.3">
      <c r="A290" s="7" t="s">
        <v>15709</v>
      </c>
      <c r="B290" s="7" t="s">
        <v>15710</v>
      </c>
      <c r="C290" s="8" t="s">
        <v>10</v>
      </c>
      <c r="D290" s="9">
        <v>34.97</v>
      </c>
      <c r="E290" s="9"/>
      <c r="F290" s="9">
        <v>80.099999999999994</v>
      </c>
      <c r="G290" s="9"/>
    </row>
    <row r="291" spans="1:7" ht="15.75" thickBot="1" x14ac:dyDescent="0.3">
      <c r="A291" s="6"/>
      <c r="B291" s="6"/>
      <c r="C291" s="6"/>
      <c r="D291" s="6"/>
      <c r="E291" s="6"/>
      <c r="F291" s="6"/>
      <c r="G291" s="6"/>
    </row>
    <row r="292" spans="1:7" ht="15.75" thickBot="1" x14ac:dyDescent="0.3">
      <c r="A292" s="7" t="s">
        <v>15711</v>
      </c>
      <c r="B292" s="7" t="s">
        <v>15712</v>
      </c>
      <c r="C292" s="8" t="s">
        <v>10</v>
      </c>
      <c r="D292" s="9">
        <v>34.58</v>
      </c>
      <c r="E292" s="9"/>
      <c r="F292" s="9">
        <v>80.099999999999994</v>
      </c>
      <c r="G292" s="9"/>
    </row>
    <row r="293" spans="1:7" ht="15.75" thickBot="1" x14ac:dyDescent="0.3">
      <c r="A293" s="6"/>
      <c r="B293" s="6"/>
      <c r="C293" s="6"/>
      <c r="D293" s="6"/>
      <c r="E293" s="6"/>
      <c r="F293" s="6"/>
      <c r="G293" s="6"/>
    </row>
    <row r="294" spans="1:7" ht="15.75" thickBot="1" x14ac:dyDescent="0.3">
      <c r="A294" s="7" t="s">
        <v>15713</v>
      </c>
      <c r="B294" s="7" t="s">
        <v>15714</v>
      </c>
      <c r="C294" s="8" t="s">
        <v>10</v>
      </c>
      <c r="D294" s="9">
        <v>34.58</v>
      </c>
      <c r="E294" s="9"/>
      <c r="F294" s="9">
        <v>80.099999999999994</v>
      </c>
      <c r="G294" s="9"/>
    </row>
    <row r="295" spans="1:7" ht="15.75" thickBot="1" x14ac:dyDescent="0.3">
      <c r="A295" s="6"/>
      <c r="B295" s="6"/>
      <c r="C295" s="6"/>
      <c r="D295" s="6"/>
      <c r="E295" s="6"/>
      <c r="F295" s="6"/>
      <c r="G295" s="6"/>
    </row>
    <row r="296" spans="1:7" ht="15.75" thickBot="1" x14ac:dyDescent="0.3">
      <c r="A296" s="7" t="s">
        <v>15715</v>
      </c>
      <c r="B296" s="7" t="s">
        <v>15716</v>
      </c>
      <c r="C296" s="8" t="s">
        <v>10</v>
      </c>
      <c r="D296" s="9">
        <v>34.58</v>
      </c>
      <c r="E296" s="9"/>
      <c r="F296" s="9">
        <v>80.099999999999994</v>
      </c>
      <c r="G296" s="9"/>
    </row>
    <row r="297" spans="1:7" ht="15.75" thickBot="1" x14ac:dyDescent="0.3">
      <c r="A297" s="6"/>
      <c r="B297" s="6"/>
      <c r="C297" s="6"/>
      <c r="D297" s="6"/>
      <c r="E297" s="6"/>
      <c r="F297" s="6"/>
      <c r="G297" s="6"/>
    </row>
    <row r="298" spans="1:7" ht="15.75" thickBot="1" x14ac:dyDescent="0.3">
      <c r="A298" s="7" t="s">
        <v>15717</v>
      </c>
      <c r="B298" s="7" t="s">
        <v>15718</v>
      </c>
      <c r="C298" s="8" t="s">
        <v>10</v>
      </c>
      <c r="D298" s="9">
        <v>42.7</v>
      </c>
      <c r="E298" s="9"/>
      <c r="F298" s="9">
        <v>80.09</v>
      </c>
      <c r="G298" s="9"/>
    </row>
    <row r="299" spans="1:7" ht="15.75" thickBot="1" x14ac:dyDescent="0.3">
      <c r="A299" s="6"/>
      <c r="B299" s="6"/>
      <c r="C299" s="6"/>
      <c r="D299" s="6"/>
      <c r="E299" s="6"/>
      <c r="F299" s="6"/>
      <c r="G299" s="6"/>
    </row>
    <row r="300" spans="1:7" ht="15.75" thickBot="1" x14ac:dyDescent="0.3">
      <c r="A300" s="7" t="s">
        <v>15719</v>
      </c>
      <c r="B300" s="7" t="s">
        <v>15720</v>
      </c>
      <c r="C300" s="8" t="s">
        <v>10</v>
      </c>
      <c r="D300" s="9">
        <v>42.7</v>
      </c>
      <c r="E300" s="9"/>
      <c r="F300" s="9">
        <v>80.09</v>
      </c>
      <c r="G300" s="9"/>
    </row>
    <row r="301" spans="1:7" ht="15.75" thickBot="1" x14ac:dyDescent="0.3">
      <c r="A301" s="6"/>
      <c r="B301" s="6"/>
      <c r="C301" s="6"/>
      <c r="D301" s="6"/>
      <c r="E301" s="6"/>
      <c r="F301" s="6"/>
      <c r="G301" s="6"/>
    </row>
    <row r="302" spans="1:7" ht="15.75" thickBot="1" x14ac:dyDescent="0.3">
      <c r="A302" s="7" t="s">
        <v>15721</v>
      </c>
      <c r="B302" s="7" t="s">
        <v>15722</v>
      </c>
      <c r="C302" s="8" t="s">
        <v>10</v>
      </c>
      <c r="D302" s="9">
        <v>42.7</v>
      </c>
      <c r="E302" s="9"/>
      <c r="F302" s="9">
        <v>80.09</v>
      </c>
      <c r="G302" s="9"/>
    </row>
    <row r="303" spans="1:7" ht="15.75" thickBot="1" x14ac:dyDescent="0.3">
      <c r="A303" s="6"/>
      <c r="B303" s="6"/>
      <c r="C303" s="6"/>
      <c r="D303" s="6"/>
      <c r="E303" s="6"/>
      <c r="F303" s="6"/>
      <c r="G303" s="6"/>
    </row>
    <row r="304" spans="1:7" ht="15.75" thickBot="1" x14ac:dyDescent="0.3">
      <c r="A304" s="7" t="s">
        <v>15723</v>
      </c>
      <c r="B304" s="7" t="s">
        <v>15724</v>
      </c>
      <c r="C304" s="8" t="s">
        <v>10</v>
      </c>
      <c r="D304" s="9">
        <v>49.73</v>
      </c>
      <c r="E304" s="9"/>
      <c r="F304" s="9">
        <v>80.09</v>
      </c>
      <c r="G304" s="9"/>
    </row>
    <row r="305" spans="1:7" ht="15.75" thickBot="1" x14ac:dyDescent="0.3">
      <c r="A305" s="6"/>
      <c r="B305" s="6"/>
      <c r="C305" s="6"/>
      <c r="D305" s="6"/>
      <c r="E305" s="6"/>
      <c r="F305" s="6"/>
      <c r="G305" s="6"/>
    </row>
    <row r="306" spans="1:7" ht="15.75" thickBot="1" x14ac:dyDescent="0.3">
      <c r="A306" s="7" t="s">
        <v>15725</v>
      </c>
      <c r="B306" s="7" t="s">
        <v>15726</v>
      </c>
      <c r="C306" s="8" t="s">
        <v>10</v>
      </c>
      <c r="D306" s="9">
        <v>54.66</v>
      </c>
      <c r="E306" s="9"/>
      <c r="F306" s="9">
        <v>80.099999999999994</v>
      </c>
      <c r="G306" s="9"/>
    </row>
    <row r="307" spans="1:7" ht="15.75" thickBot="1" x14ac:dyDescent="0.3">
      <c r="A307" s="6"/>
      <c r="B307" s="6"/>
      <c r="C307" s="6"/>
      <c r="D307" s="6"/>
      <c r="E307" s="6"/>
      <c r="F307" s="6"/>
      <c r="G307" s="6"/>
    </row>
    <row r="308" spans="1:7" ht="15.75" thickBot="1" x14ac:dyDescent="0.3">
      <c r="A308" s="7" t="s">
        <v>15727</v>
      </c>
      <c r="B308" s="7" t="s">
        <v>15728</v>
      </c>
      <c r="C308" s="8" t="s">
        <v>10</v>
      </c>
      <c r="D308" s="9">
        <v>59.6</v>
      </c>
      <c r="E308" s="9"/>
      <c r="F308" s="9">
        <v>80.099999999999994</v>
      </c>
      <c r="G308" s="9"/>
    </row>
    <row r="309" spans="1:7" ht="15.75" thickBot="1" x14ac:dyDescent="0.3">
      <c r="A309" s="6"/>
      <c r="B309" s="6"/>
      <c r="C309" s="6"/>
      <c r="D309" s="6"/>
      <c r="E309" s="6"/>
      <c r="F309" s="6"/>
      <c r="G309" s="6"/>
    </row>
    <row r="310" spans="1:7" ht="15.75" thickBot="1" x14ac:dyDescent="0.3">
      <c r="A310" s="7" t="s">
        <v>15729</v>
      </c>
      <c r="B310" s="7" t="s">
        <v>15730</v>
      </c>
      <c r="C310" s="8"/>
      <c r="D310" s="9"/>
      <c r="E310" s="9"/>
      <c r="F310" s="9"/>
      <c r="G310" s="9"/>
    </row>
    <row r="311" spans="1:7" ht="15.75" thickBot="1" x14ac:dyDescent="0.3">
      <c r="A311" s="6"/>
      <c r="B311" s="6"/>
      <c r="C311" s="6"/>
      <c r="D311" s="6"/>
      <c r="E311" s="6"/>
      <c r="F311" s="6"/>
      <c r="G311" s="6"/>
    </row>
    <row r="312" spans="1:7" ht="15.75" thickBot="1" x14ac:dyDescent="0.3">
      <c r="A312" s="7" t="s">
        <v>15731</v>
      </c>
      <c r="B312" s="7" t="s">
        <v>15732</v>
      </c>
      <c r="C312" s="8" t="s">
        <v>10</v>
      </c>
      <c r="D312" s="9">
        <v>12.2</v>
      </c>
      <c r="E312" s="9"/>
      <c r="F312" s="9">
        <v>80.08</v>
      </c>
      <c r="G312" s="9"/>
    </row>
    <row r="313" spans="1:7" ht="15.75" thickBot="1" x14ac:dyDescent="0.3">
      <c r="A313" s="6"/>
      <c r="B313" s="6"/>
      <c r="C313" s="6"/>
      <c r="D313" s="6"/>
      <c r="E313" s="6"/>
      <c r="F313" s="6"/>
      <c r="G313" s="6"/>
    </row>
    <row r="314" spans="1:7" ht="15.75" thickBot="1" x14ac:dyDescent="0.3">
      <c r="A314" s="7" t="s">
        <v>15733</v>
      </c>
      <c r="B314" s="7" t="s">
        <v>15734</v>
      </c>
      <c r="C314" s="8" t="s">
        <v>10</v>
      </c>
      <c r="D314" s="9">
        <v>16.18</v>
      </c>
      <c r="E314" s="9"/>
      <c r="F314" s="9">
        <v>80.099999999999994</v>
      </c>
      <c r="G314" s="9"/>
    </row>
    <row r="315" spans="1:7" ht="15.75" thickBot="1" x14ac:dyDescent="0.3">
      <c r="A315" s="6"/>
      <c r="B315" s="6"/>
      <c r="C315" s="6"/>
      <c r="D315" s="6"/>
      <c r="E315" s="6"/>
      <c r="F315" s="6"/>
      <c r="G315" s="6"/>
    </row>
    <row r="316" spans="1:7" ht="15.75" thickBot="1" x14ac:dyDescent="0.3">
      <c r="A316" s="7" t="s">
        <v>15735</v>
      </c>
      <c r="B316" s="7" t="s">
        <v>15736</v>
      </c>
      <c r="C316" s="8" t="s">
        <v>10</v>
      </c>
      <c r="D316" s="9">
        <v>19.09</v>
      </c>
      <c r="E316" s="9"/>
      <c r="F316" s="9">
        <v>80.09</v>
      </c>
      <c r="G316" s="9"/>
    </row>
    <row r="317" spans="1:7" ht="15.75" thickBot="1" x14ac:dyDescent="0.3">
      <c r="A317" s="6"/>
      <c r="B317" s="6"/>
      <c r="C317" s="6"/>
      <c r="D317" s="6"/>
      <c r="E317" s="6"/>
      <c r="F317" s="6"/>
      <c r="G317" s="6"/>
    </row>
    <row r="318" spans="1:7" ht="15.75" thickBot="1" x14ac:dyDescent="0.3">
      <c r="A318" s="7" t="s">
        <v>15737</v>
      </c>
      <c r="B318" s="7" t="s">
        <v>15738</v>
      </c>
      <c r="C318" s="8" t="s">
        <v>10</v>
      </c>
      <c r="D318" s="9">
        <v>30.36</v>
      </c>
      <c r="E318" s="9"/>
      <c r="F318" s="9">
        <v>80.11</v>
      </c>
      <c r="G318" s="9"/>
    </row>
    <row r="319" spans="1:7" ht="15.75" thickBot="1" x14ac:dyDescent="0.3">
      <c r="A319" s="6"/>
      <c r="B319" s="6"/>
      <c r="C319" s="6"/>
      <c r="D319" s="6"/>
      <c r="E319" s="6"/>
      <c r="F319" s="6"/>
      <c r="G319" s="6"/>
    </row>
    <row r="320" spans="1:7" ht="15.75" thickBot="1" x14ac:dyDescent="0.3">
      <c r="A320" s="7" t="s">
        <v>15739</v>
      </c>
      <c r="B320" s="7" t="s">
        <v>15740</v>
      </c>
      <c r="C320" s="8" t="s">
        <v>10</v>
      </c>
      <c r="D320" s="9">
        <v>57.98</v>
      </c>
      <c r="E320" s="9"/>
      <c r="F320" s="9">
        <v>80.099999999999994</v>
      </c>
      <c r="G320" s="9"/>
    </row>
    <row r="321" spans="1:7" ht="15.75" thickBot="1" x14ac:dyDescent="0.3">
      <c r="A321" s="6"/>
      <c r="B321" s="6"/>
      <c r="C321" s="6"/>
      <c r="D321" s="6"/>
      <c r="E321" s="6"/>
      <c r="F321" s="6"/>
      <c r="G321" s="6"/>
    </row>
    <row r="322" spans="1:7" ht="15.75" thickBot="1" x14ac:dyDescent="0.3">
      <c r="A322" s="7" t="s">
        <v>15741</v>
      </c>
      <c r="B322" s="7" t="s">
        <v>15742</v>
      </c>
      <c r="C322" s="8" t="s">
        <v>10</v>
      </c>
      <c r="D322" s="9">
        <v>82.85</v>
      </c>
      <c r="E322" s="9"/>
      <c r="F322" s="9">
        <v>80.099999999999994</v>
      </c>
      <c r="G322" s="9"/>
    </row>
    <row r="323" spans="1:7" ht="15.75" thickBot="1" x14ac:dyDescent="0.3">
      <c r="A323" s="6"/>
      <c r="B323" s="6"/>
      <c r="C323" s="6"/>
      <c r="D323" s="6"/>
      <c r="E323" s="6"/>
      <c r="F323" s="6"/>
      <c r="G323" s="6"/>
    </row>
    <row r="324" spans="1:7" ht="15.75" thickBot="1" x14ac:dyDescent="0.3">
      <c r="A324" s="7" t="s">
        <v>15743</v>
      </c>
      <c r="B324" s="7" t="s">
        <v>15744</v>
      </c>
      <c r="C324" s="8"/>
      <c r="D324" s="9"/>
      <c r="E324" s="9"/>
      <c r="F324" s="9"/>
      <c r="G324" s="9"/>
    </row>
    <row r="325" spans="1:7" ht="15.75" thickBot="1" x14ac:dyDescent="0.3">
      <c r="A325" s="6"/>
      <c r="B325" s="6"/>
      <c r="C325" s="6"/>
      <c r="D325" s="6"/>
      <c r="E325" s="6"/>
      <c r="F325" s="6"/>
      <c r="G325" s="6"/>
    </row>
    <row r="326" spans="1:7" ht="15.75" thickBot="1" x14ac:dyDescent="0.3">
      <c r="A326" s="7" t="s">
        <v>15745</v>
      </c>
      <c r="B326" s="7">
        <f>- IP41</f>
        <v>0</v>
      </c>
      <c r="C326" s="8" t="s">
        <v>10</v>
      </c>
      <c r="D326" s="9">
        <v>7.39</v>
      </c>
      <c r="E326" s="9"/>
      <c r="F326" s="9">
        <v>80.11</v>
      </c>
      <c r="G326" s="9"/>
    </row>
    <row r="327" spans="1:7" ht="15.75" thickBot="1" x14ac:dyDescent="0.3">
      <c r="A327" s="6"/>
      <c r="B327" s="6"/>
      <c r="C327" s="6"/>
      <c r="D327" s="6"/>
      <c r="E327" s="6"/>
      <c r="F327" s="6"/>
      <c r="G327" s="6"/>
    </row>
    <row r="328" spans="1:7" ht="15.75" thickBot="1" x14ac:dyDescent="0.3">
      <c r="A328" s="7" t="s">
        <v>15746</v>
      </c>
      <c r="B328" s="7">
        <f>- IP55</f>
        <v>0</v>
      </c>
      <c r="C328" s="8" t="s">
        <v>10</v>
      </c>
      <c r="D328" s="9">
        <v>11.86</v>
      </c>
      <c r="E328" s="9"/>
      <c r="F328" s="9">
        <v>80.099999999999994</v>
      </c>
      <c r="G328" s="9"/>
    </row>
    <row r="329" spans="1:7" ht="15.75" thickBot="1" x14ac:dyDescent="0.3">
      <c r="A329" s="6"/>
      <c r="B329" s="6"/>
      <c r="C329" s="6"/>
      <c r="D329" s="6"/>
      <c r="E329" s="6"/>
      <c r="F329" s="6"/>
      <c r="G329" s="6"/>
    </row>
    <row r="330" spans="1:7" ht="15.75" thickBot="1" x14ac:dyDescent="0.3">
      <c r="A330" s="7" t="s">
        <v>15747</v>
      </c>
      <c r="B330" s="7" t="s">
        <v>15748</v>
      </c>
      <c r="C330" s="8" t="s">
        <v>10</v>
      </c>
      <c r="D330" s="9">
        <v>12.88</v>
      </c>
      <c r="E330" s="9"/>
      <c r="F330" s="9">
        <v>80.12</v>
      </c>
      <c r="G330" s="9"/>
    </row>
    <row r="331" spans="1:7" ht="15.75" thickBot="1" x14ac:dyDescent="0.3">
      <c r="A331" s="6"/>
      <c r="B331" s="6"/>
      <c r="C331" s="6"/>
      <c r="D331" s="6"/>
      <c r="E331" s="6"/>
      <c r="F331" s="6"/>
      <c r="G331" s="6"/>
    </row>
    <row r="332" spans="1:7" ht="15.75" thickBot="1" x14ac:dyDescent="0.3">
      <c r="A332" s="7" t="s">
        <v>15749</v>
      </c>
      <c r="B332" s="7" t="s">
        <v>15750</v>
      </c>
      <c r="C332" s="8"/>
      <c r="D332" s="9"/>
      <c r="E332" s="9"/>
      <c r="F332" s="9"/>
      <c r="G332" s="9"/>
    </row>
    <row r="333" spans="1:7" ht="15.75" thickBot="1" x14ac:dyDescent="0.3">
      <c r="A333" s="6"/>
      <c r="B333" s="6"/>
      <c r="C333" s="6"/>
      <c r="D333" s="6"/>
      <c r="E333" s="6"/>
      <c r="F333" s="6"/>
      <c r="G333" s="6"/>
    </row>
    <row r="334" spans="1:7" ht="15.75" thickBot="1" x14ac:dyDescent="0.3">
      <c r="A334" s="7" t="s">
        <v>15751</v>
      </c>
      <c r="B334" s="7" t="s">
        <v>15752</v>
      </c>
      <c r="C334" s="8" t="s">
        <v>10</v>
      </c>
      <c r="D334" s="9">
        <v>21.71</v>
      </c>
      <c r="E334" s="9"/>
      <c r="F334" s="9">
        <v>80.099999999999994</v>
      </c>
      <c r="G334" s="9"/>
    </row>
    <row r="335" spans="1:7" ht="15.75" thickBot="1" x14ac:dyDescent="0.3">
      <c r="A335" s="6"/>
      <c r="B335" s="6"/>
      <c r="C335" s="6"/>
      <c r="D335" s="6"/>
      <c r="E335" s="6"/>
      <c r="F335" s="6"/>
      <c r="G335" s="6"/>
    </row>
    <row r="336" spans="1:7" ht="15.75" thickBot="1" x14ac:dyDescent="0.3">
      <c r="A336" s="7" t="s">
        <v>15753</v>
      </c>
      <c r="B336" s="7" t="s">
        <v>15754</v>
      </c>
      <c r="C336" s="8" t="s">
        <v>10</v>
      </c>
      <c r="D336" s="9">
        <v>22.35</v>
      </c>
      <c r="E336" s="9"/>
      <c r="F336" s="9">
        <v>80.09</v>
      </c>
      <c r="G336" s="9"/>
    </row>
    <row r="337" spans="1:7" ht="15.75" thickBot="1" x14ac:dyDescent="0.3">
      <c r="A337" s="6"/>
      <c r="B337" s="6"/>
      <c r="C337" s="6"/>
      <c r="D337" s="6"/>
      <c r="E337" s="6"/>
      <c r="F337" s="6"/>
      <c r="G337" s="6"/>
    </row>
    <row r="338" spans="1:7" ht="15.75" thickBot="1" x14ac:dyDescent="0.3">
      <c r="A338" s="7" t="s">
        <v>15755</v>
      </c>
      <c r="B338" s="7" t="s">
        <v>15756</v>
      </c>
      <c r="C338" s="8"/>
      <c r="D338" s="9"/>
      <c r="E338" s="9"/>
      <c r="F338" s="9"/>
      <c r="G338" s="9"/>
    </row>
    <row r="339" spans="1:7" ht="15.75" thickBot="1" x14ac:dyDescent="0.3">
      <c r="A339" s="6"/>
      <c r="B339" s="6"/>
      <c r="C339" s="6"/>
      <c r="D339" s="6"/>
      <c r="E339" s="6"/>
      <c r="F339" s="6"/>
      <c r="G339" s="6"/>
    </row>
    <row r="340" spans="1:7" ht="15.75" thickBot="1" x14ac:dyDescent="0.3">
      <c r="A340" s="7" t="s">
        <v>15757</v>
      </c>
      <c r="B340" s="7" t="s">
        <v>15758</v>
      </c>
      <c r="C340" s="8" t="s">
        <v>10</v>
      </c>
      <c r="D340" s="9">
        <v>38.56</v>
      </c>
      <c r="E340" s="9"/>
      <c r="F340" s="9">
        <v>80.08</v>
      </c>
      <c r="G340" s="9"/>
    </row>
    <row r="341" spans="1:7" ht="15.75" thickBot="1" x14ac:dyDescent="0.3">
      <c r="A341" s="6"/>
      <c r="B341" s="6"/>
      <c r="C341" s="6"/>
      <c r="D341" s="6"/>
      <c r="E341" s="6"/>
      <c r="F341" s="6"/>
      <c r="G341" s="6"/>
    </row>
    <row r="342" spans="1:7" ht="15.75" thickBot="1" x14ac:dyDescent="0.3">
      <c r="A342" s="7" t="s">
        <v>15759</v>
      </c>
      <c r="B342" s="7" t="s">
        <v>15760</v>
      </c>
      <c r="C342" s="8" t="s">
        <v>10</v>
      </c>
      <c r="D342" s="9">
        <v>39.19</v>
      </c>
      <c r="E342" s="9"/>
      <c r="F342" s="9">
        <v>80.099999999999994</v>
      </c>
      <c r="G342" s="9"/>
    </row>
    <row r="343" spans="1:7" ht="15.75" thickBot="1" x14ac:dyDescent="0.3">
      <c r="A343" s="6"/>
      <c r="B343" s="6"/>
      <c r="C343" s="6"/>
      <c r="D343" s="6"/>
      <c r="E343" s="6"/>
      <c r="F343" s="6"/>
      <c r="G343" s="6"/>
    </row>
    <row r="344" spans="1:7" ht="15.75" thickBot="1" x14ac:dyDescent="0.3">
      <c r="A344" s="7" t="s">
        <v>15761</v>
      </c>
      <c r="B344" s="7" t="s">
        <v>15762</v>
      </c>
      <c r="C344" s="8" t="s">
        <v>10</v>
      </c>
      <c r="D344" s="9">
        <v>39.29</v>
      </c>
      <c r="E344" s="9"/>
      <c r="F344" s="9">
        <v>80.099999999999994</v>
      </c>
      <c r="G344" s="9"/>
    </row>
    <row r="345" spans="1:7" ht="15.75" thickBot="1" x14ac:dyDescent="0.3">
      <c r="A345" s="6"/>
      <c r="B345" s="6"/>
      <c r="C345" s="6"/>
      <c r="D345" s="6"/>
      <c r="E345" s="6"/>
      <c r="F345" s="6"/>
      <c r="G345" s="6"/>
    </row>
    <row r="346" spans="1:7" ht="25.5" thickBot="1" x14ac:dyDescent="0.3">
      <c r="A346" s="7" t="s">
        <v>15763</v>
      </c>
      <c r="B346" s="7" t="s">
        <v>15764</v>
      </c>
      <c r="C346" s="8"/>
      <c r="D346" s="9"/>
      <c r="E346" s="9"/>
      <c r="F346" s="9"/>
      <c r="G346" s="9"/>
    </row>
    <row r="347" spans="1:7" ht="15.75" thickBot="1" x14ac:dyDescent="0.3">
      <c r="A347" s="6"/>
      <c r="B347" s="6"/>
      <c r="C347" s="6"/>
      <c r="D347" s="6"/>
      <c r="E347" s="6"/>
      <c r="F347" s="6"/>
      <c r="G347" s="6"/>
    </row>
    <row r="348" spans="1:7" ht="15.75" thickBot="1" x14ac:dyDescent="0.3">
      <c r="A348" s="7" t="s">
        <v>15765</v>
      </c>
      <c r="B348" s="7" t="s">
        <v>15766</v>
      </c>
      <c r="C348" s="8" t="s">
        <v>10</v>
      </c>
      <c r="D348" s="9">
        <v>8.84</v>
      </c>
      <c r="E348" s="9"/>
      <c r="F348" s="9">
        <v>80.09</v>
      </c>
      <c r="G348" s="9"/>
    </row>
    <row r="349" spans="1:7" ht="15.75" thickBot="1" x14ac:dyDescent="0.3">
      <c r="A349" s="6"/>
      <c r="B349" s="6"/>
      <c r="C349" s="6"/>
      <c r="D349" s="6"/>
      <c r="E349" s="6"/>
      <c r="F349" s="6"/>
      <c r="G349" s="6"/>
    </row>
    <row r="350" spans="1:7" ht="15.75" thickBot="1" x14ac:dyDescent="0.3">
      <c r="A350" s="7" t="s">
        <v>15767</v>
      </c>
      <c r="B350" s="7" t="s">
        <v>15768</v>
      </c>
      <c r="C350" s="8" t="s">
        <v>10</v>
      </c>
      <c r="D350" s="9">
        <v>12.23</v>
      </c>
      <c r="E350" s="9"/>
      <c r="F350" s="9">
        <v>80.13</v>
      </c>
      <c r="G350" s="9"/>
    </row>
    <row r="351" spans="1:7" ht="15.75" thickBot="1" x14ac:dyDescent="0.3">
      <c r="A351" s="6"/>
      <c r="B351" s="6"/>
      <c r="C351" s="6"/>
      <c r="D351" s="6"/>
      <c r="E351" s="6"/>
      <c r="F351" s="6"/>
      <c r="G351" s="6"/>
    </row>
    <row r="352" spans="1:7" ht="15.75" thickBot="1" x14ac:dyDescent="0.3">
      <c r="A352" s="7" t="s">
        <v>15769</v>
      </c>
      <c r="B352" s="7" t="s">
        <v>15770</v>
      </c>
      <c r="C352" s="8" t="s">
        <v>10</v>
      </c>
      <c r="D352" s="9">
        <v>23.65</v>
      </c>
      <c r="E352" s="9"/>
      <c r="F352" s="9">
        <v>80.08</v>
      </c>
      <c r="G352" s="9"/>
    </row>
    <row r="353" spans="1:7" ht="15.75" thickBot="1" x14ac:dyDescent="0.3">
      <c r="A353" s="6"/>
      <c r="B353" s="6"/>
      <c r="C353" s="6"/>
      <c r="D353" s="6"/>
      <c r="E353" s="6"/>
      <c r="F353" s="6"/>
      <c r="G353" s="6"/>
    </row>
    <row r="354" spans="1:7" ht="15.75" thickBot="1" x14ac:dyDescent="0.3">
      <c r="A354" s="7" t="s">
        <v>15771</v>
      </c>
      <c r="B354" s="7" t="s">
        <v>15772</v>
      </c>
      <c r="C354" s="8"/>
      <c r="D354" s="9"/>
      <c r="E354" s="9"/>
      <c r="F354" s="9"/>
      <c r="G354" s="9"/>
    </row>
    <row r="355" spans="1:7" ht="15.75" thickBot="1" x14ac:dyDescent="0.3">
      <c r="A355" s="6"/>
      <c r="B355" s="6"/>
      <c r="C355" s="6"/>
      <c r="D355" s="6"/>
      <c r="E355" s="6"/>
      <c r="F355" s="6"/>
      <c r="G355" s="6"/>
    </row>
    <row r="356" spans="1:7" ht="15.75" thickBot="1" x14ac:dyDescent="0.3">
      <c r="A356" s="7" t="s">
        <v>15773</v>
      </c>
      <c r="B356" s="7" t="s">
        <v>15774</v>
      </c>
      <c r="C356" s="8" t="s">
        <v>10</v>
      </c>
      <c r="D356" s="9">
        <v>95.68</v>
      </c>
      <c r="E356" s="9"/>
      <c r="F356" s="9">
        <v>80.09</v>
      </c>
      <c r="G356" s="9"/>
    </row>
    <row r="357" spans="1:7" ht="15.75" thickBot="1" x14ac:dyDescent="0.3">
      <c r="A357" s="6"/>
      <c r="B357" s="6"/>
      <c r="C357" s="6"/>
      <c r="D357" s="6"/>
      <c r="E357" s="6"/>
      <c r="F357" s="6"/>
      <c r="G357" s="6"/>
    </row>
    <row r="358" spans="1:7" ht="15.75" thickBot="1" x14ac:dyDescent="0.3">
      <c r="A358" s="7" t="s">
        <v>15775</v>
      </c>
      <c r="B358" s="7" t="s">
        <v>15776</v>
      </c>
      <c r="C358" s="8" t="s">
        <v>10</v>
      </c>
      <c r="D358" s="9">
        <v>95.68</v>
      </c>
      <c r="E358" s="9"/>
      <c r="F358" s="9">
        <v>80.09</v>
      </c>
      <c r="G358" s="9"/>
    </row>
    <row r="359" spans="1:7" ht="15.75" thickBot="1" x14ac:dyDescent="0.3">
      <c r="A359" s="6"/>
      <c r="B359" s="6"/>
      <c r="C359" s="6"/>
      <c r="D359" s="6"/>
      <c r="E359" s="6"/>
      <c r="F359" s="6"/>
      <c r="G359" s="6"/>
    </row>
    <row r="360" spans="1:7" ht="15.75" thickBot="1" x14ac:dyDescent="0.3">
      <c r="A360" s="7" t="s">
        <v>15777</v>
      </c>
      <c r="B360" s="7" t="s">
        <v>15778</v>
      </c>
      <c r="C360" s="8" t="s">
        <v>10</v>
      </c>
      <c r="D360" s="9">
        <v>95.68</v>
      </c>
      <c r="E360" s="9"/>
      <c r="F360" s="9">
        <v>80.09</v>
      </c>
      <c r="G360" s="9"/>
    </row>
    <row r="361" spans="1:7" ht="15.75" thickBot="1" x14ac:dyDescent="0.3">
      <c r="A361" s="6"/>
      <c r="B361" s="6"/>
      <c r="C361" s="6"/>
      <c r="D361" s="6"/>
      <c r="E361" s="6"/>
      <c r="F361" s="6"/>
      <c r="G361" s="6"/>
    </row>
    <row r="362" spans="1:7" ht="15.75" thickBot="1" x14ac:dyDescent="0.3">
      <c r="A362" s="7" t="s">
        <v>15779</v>
      </c>
      <c r="B362" s="7" t="s">
        <v>15780</v>
      </c>
      <c r="C362" s="8" t="s">
        <v>10</v>
      </c>
      <c r="D362" s="9">
        <v>95.68</v>
      </c>
      <c r="E362" s="9"/>
      <c r="F362" s="9">
        <v>80.09</v>
      </c>
      <c r="G362" s="9"/>
    </row>
    <row r="363" spans="1:7" ht="15.75" thickBot="1" x14ac:dyDescent="0.3">
      <c r="A363" s="6"/>
      <c r="B363" s="6"/>
      <c r="C363" s="6"/>
      <c r="D363" s="6"/>
      <c r="E363" s="6"/>
      <c r="F363" s="6"/>
      <c r="G363" s="6"/>
    </row>
    <row r="364" spans="1:7" ht="15.75" thickBot="1" x14ac:dyDescent="0.3">
      <c r="A364" s="7" t="s">
        <v>15781</v>
      </c>
      <c r="B364" s="7" t="s">
        <v>15782</v>
      </c>
      <c r="C364" s="8" t="s">
        <v>10</v>
      </c>
      <c r="D364" s="9">
        <v>95.68</v>
      </c>
      <c r="E364" s="9"/>
      <c r="F364" s="9">
        <v>80.09</v>
      </c>
      <c r="G364" s="9"/>
    </row>
    <row r="365" spans="1:7" ht="15.75" thickBot="1" x14ac:dyDescent="0.3">
      <c r="A365" s="6"/>
      <c r="B365" s="6"/>
      <c r="C365" s="6"/>
      <c r="D365" s="6"/>
      <c r="E365" s="6"/>
      <c r="F365" s="6"/>
      <c r="G365" s="6"/>
    </row>
    <row r="366" spans="1:7" ht="15.75" thickBot="1" x14ac:dyDescent="0.3">
      <c r="A366" s="7" t="s">
        <v>15783</v>
      </c>
      <c r="B366" s="7" t="s">
        <v>15694</v>
      </c>
      <c r="C366" s="8" t="s">
        <v>10</v>
      </c>
      <c r="D366" s="9">
        <v>124.45</v>
      </c>
      <c r="E366" s="9"/>
      <c r="F366" s="9">
        <v>80.099999999999994</v>
      </c>
      <c r="G366" s="9"/>
    </row>
    <row r="367" spans="1:7" ht="15.75" thickBot="1" x14ac:dyDescent="0.3">
      <c r="A367" s="6"/>
      <c r="B367" s="6"/>
      <c r="C367" s="6"/>
      <c r="D367" s="6"/>
      <c r="E367" s="6"/>
      <c r="F367" s="6"/>
      <c r="G367" s="6"/>
    </row>
    <row r="368" spans="1:7" ht="15.75" thickBot="1" x14ac:dyDescent="0.3">
      <c r="A368" s="7" t="s">
        <v>15784</v>
      </c>
      <c r="B368" s="7" t="s">
        <v>15785</v>
      </c>
      <c r="C368" s="8" t="s">
        <v>10</v>
      </c>
      <c r="D368" s="9">
        <v>124.45</v>
      </c>
      <c r="E368" s="9"/>
      <c r="F368" s="9">
        <v>80.099999999999994</v>
      </c>
      <c r="G368" s="9"/>
    </row>
    <row r="369" spans="1:7" ht="15.75" thickBot="1" x14ac:dyDescent="0.3">
      <c r="A369" s="6"/>
      <c r="B369" s="6"/>
      <c r="C369" s="6"/>
      <c r="D369" s="6"/>
      <c r="E369" s="6"/>
      <c r="F369" s="6"/>
      <c r="G369" s="6"/>
    </row>
    <row r="370" spans="1:7" ht="15.75" thickBot="1" x14ac:dyDescent="0.3">
      <c r="A370" s="7" t="s">
        <v>15786</v>
      </c>
      <c r="B370" s="7" t="s">
        <v>15696</v>
      </c>
      <c r="C370" s="8" t="s">
        <v>10</v>
      </c>
      <c r="D370" s="9">
        <v>124.45</v>
      </c>
      <c r="E370" s="9"/>
      <c r="F370" s="9">
        <v>80.099999999999994</v>
      </c>
      <c r="G370" s="9"/>
    </row>
    <row r="371" spans="1:7" ht="15.75" thickBot="1" x14ac:dyDescent="0.3">
      <c r="A371" s="6"/>
      <c r="B371" s="6"/>
      <c r="C371" s="6"/>
      <c r="D371" s="6"/>
      <c r="E371" s="6"/>
      <c r="F371" s="6"/>
      <c r="G371" s="6"/>
    </row>
    <row r="372" spans="1:7" ht="15.75" thickBot="1" x14ac:dyDescent="0.3">
      <c r="A372" s="7" t="s">
        <v>15787</v>
      </c>
      <c r="B372" s="7" t="s">
        <v>15665</v>
      </c>
      <c r="C372" s="8" t="s">
        <v>10</v>
      </c>
      <c r="D372" s="9">
        <v>187.94</v>
      </c>
      <c r="E372" s="9"/>
      <c r="F372" s="9">
        <v>80.09</v>
      </c>
      <c r="G372" s="9"/>
    </row>
    <row r="373" spans="1:7" ht="15.75" thickBot="1" x14ac:dyDescent="0.3">
      <c r="A373" s="6"/>
      <c r="B373" s="6"/>
      <c r="C373" s="6"/>
      <c r="D373" s="6"/>
      <c r="E373" s="6"/>
      <c r="F373" s="6"/>
      <c r="G373" s="6"/>
    </row>
    <row r="374" spans="1:7" ht="15.75" thickBot="1" x14ac:dyDescent="0.3">
      <c r="A374" s="7" t="s">
        <v>15788</v>
      </c>
      <c r="B374" s="7" t="s">
        <v>15667</v>
      </c>
      <c r="C374" s="8" t="s">
        <v>10</v>
      </c>
      <c r="D374" s="9">
        <v>201.08</v>
      </c>
      <c r="E374" s="9"/>
      <c r="F374" s="9">
        <v>80.099999999999994</v>
      </c>
      <c r="G374" s="9"/>
    </row>
    <row r="375" spans="1:7" ht="15.75" thickBot="1" x14ac:dyDescent="0.3">
      <c r="A375" s="6"/>
      <c r="B375" s="6"/>
      <c r="C375" s="6"/>
      <c r="D375" s="6"/>
      <c r="E375" s="6"/>
      <c r="F375" s="6"/>
      <c r="G375" s="6"/>
    </row>
    <row r="376" spans="1:7" ht="15.75" thickBot="1" x14ac:dyDescent="0.3">
      <c r="A376" s="7" t="s">
        <v>15789</v>
      </c>
      <c r="B376" s="7" t="s">
        <v>15669</v>
      </c>
      <c r="C376" s="8" t="s">
        <v>10</v>
      </c>
      <c r="D376" s="9">
        <v>339.08</v>
      </c>
      <c r="E376" s="9"/>
      <c r="F376" s="9">
        <v>80.099999999999994</v>
      </c>
      <c r="G376" s="9"/>
    </row>
    <row r="377" spans="1:7" ht="15.75" thickBot="1" x14ac:dyDescent="0.3">
      <c r="A377" s="6"/>
      <c r="B377" s="6"/>
      <c r="C377" s="6"/>
      <c r="D377" s="6"/>
      <c r="E377" s="6"/>
      <c r="F377" s="6"/>
      <c r="G377" s="6"/>
    </row>
    <row r="378" spans="1:7" ht="15.75" thickBot="1" x14ac:dyDescent="0.3">
      <c r="A378" s="7" t="s">
        <v>15790</v>
      </c>
      <c r="B378" s="7" t="s">
        <v>15791</v>
      </c>
      <c r="C378" s="8" t="s">
        <v>10</v>
      </c>
      <c r="D378" s="9">
        <v>344.07</v>
      </c>
      <c r="E378" s="9"/>
      <c r="F378" s="9">
        <v>80.099999999999994</v>
      </c>
      <c r="G378" s="9"/>
    </row>
    <row r="379" spans="1:7" ht="15.75" thickBot="1" x14ac:dyDescent="0.3">
      <c r="A379" s="6"/>
      <c r="B379" s="6"/>
      <c r="C379" s="6"/>
      <c r="D379" s="6"/>
      <c r="E379" s="6"/>
      <c r="F379" s="6"/>
      <c r="G379" s="6"/>
    </row>
    <row r="380" spans="1:7" ht="15.75" thickBot="1" x14ac:dyDescent="0.3">
      <c r="A380" s="7" t="s">
        <v>15792</v>
      </c>
      <c r="B380" s="7" t="s">
        <v>15793</v>
      </c>
      <c r="C380" s="8"/>
      <c r="D380" s="9"/>
      <c r="E380" s="9"/>
      <c r="F380" s="9"/>
      <c r="G380" s="9"/>
    </row>
    <row r="381" spans="1:7" ht="15.75" thickBot="1" x14ac:dyDescent="0.3">
      <c r="A381" s="6"/>
      <c r="B381" s="6"/>
      <c r="C381" s="6"/>
      <c r="D381" s="6"/>
      <c r="E381" s="6"/>
      <c r="F381" s="6"/>
      <c r="G381" s="6"/>
    </row>
    <row r="382" spans="1:7" ht="15.75" thickBot="1" x14ac:dyDescent="0.3">
      <c r="A382" s="7" t="s">
        <v>15794</v>
      </c>
      <c r="B382" s="7" t="s">
        <v>15795</v>
      </c>
      <c r="C382" s="8" t="s">
        <v>10</v>
      </c>
      <c r="D382" s="9">
        <v>128.66</v>
      </c>
      <c r="E382" s="9"/>
      <c r="F382" s="9">
        <v>80.09</v>
      </c>
      <c r="G382" s="9"/>
    </row>
    <row r="383" spans="1:7" ht="15.75" thickBot="1" x14ac:dyDescent="0.3">
      <c r="A383" s="6"/>
      <c r="B383" s="6"/>
      <c r="C383" s="6"/>
      <c r="D383" s="6"/>
      <c r="E383" s="6"/>
      <c r="F383" s="6"/>
      <c r="G383" s="6"/>
    </row>
    <row r="384" spans="1:7" ht="15.75" thickBot="1" x14ac:dyDescent="0.3">
      <c r="A384" s="7" t="s">
        <v>15796</v>
      </c>
      <c r="B384" s="7" t="s">
        <v>15797</v>
      </c>
      <c r="C384" s="8" t="s">
        <v>10</v>
      </c>
      <c r="D384" s="9">
        <v>128.66</v>
      </c>
      <c r="E384" s="9"/>
      <c r="F384" s="9">
        <v>80.09</v>
      </c>
      <c r="G384" s="9"/>
    </row>
    <row r="385" spans="1:7" ht="15.75" thickBot="1" x14ac:dyDescent="0.3">
      <c r="A385" s="6"/>
      <c r="B385" s="6"/>
      <c r="C385" s="6"/>
      <c r="D385" s="6"/>
      <c r="E385" s="6"/>
      <c r="F385" s="6"/>
      <c r="G385" s="6"/>
    </row>
    <row r="386" spans="1:7" ht="15.75" thickBot="1" x14ac:dyDescent="0.3">
      <c r="A386" s="7" t="s">
        <v>15798</v>
      </c>
      <c r="B386" s="7" t="s">
        <v>15799</v>
      </c>
      <c r="C386" s="8" t="s">
        <v>10</v>
      </c>
      <c r="D386" s="9">
        <v>128.66</v>
      </c>
      <c r="E386" s="9"/>
      <c r="F386" s="9">
        <v>80.09</v>
      </c>
      <c r="G386" s="9"/>
    </row>
    <row r="387" spans="1:7" ht="15.75" thickBot="1" x14ac:dyDescent="0.3">
      <c r="A387" s="6"/>
      <c r="B387" s="6"/>
      <c r="C387" s="6"/>
      <c r="D387" s="6"/>
      <c r="E387" s="6"/>
      <c r="F387" s="6"/>
      <c r="G387" s="6"/>
    </row>
    <row r="388" spans="1:7" ht="15.75" thickBot="1" x14ac:dyDescent="0.3">
      <c r="A388" s="7" t="s">
        <v>15800</v>
      </c>
      <c r="B388" s="7" t="s">
        <v>15801</v>
      </c>
      <c r="C388" s="8" t="s">
        <v>10</v>
      </c>
      <c r="D388" s="9">
        <v>128.66</v>
      </c>
      <c r="E388" s="9"/>
      <c r="F388" s="9">
        <v>80.09</v>
      </c>
      <c r="G388" s="9"/>
    </row>
    <row r="389" spans="1:7" ht="15.75" thickBot="1" x14ac:dyDescent="0.3">
      <c r="A389" s="6"/>
      <c r="B389" s="6"/>
      <c r="C389" s="6"/>
      <c r="D389" s="6"/>
      <c r="E389" s="6"/>
      <c r="F389" s="6"/>
      <c r="G389" s="6"/>
    </row>
    <row r="390" spans="1:7" ht="15.75" thickBot="1" x14ac:dyDescent="0.3">
      <c r="A390" s="7" t="s">
        <v>15802</v>
      </c>
      <c r="B390" s="7" t="s">
        <v>15803</v>
      </c>
      <c r="C390" s="8" t="s">
        <v>10</v>
      </c>
      <c r="D390" s="9">
        <v>128.66</v>
      </c>
      <c r="E390" s="9"/>
      <c r="F390" s="9">
        <v>80.09</v>
      </c>
      <c r="G390" s="9"/>
    </row>
    <row r="391" spans="1:7" ht="15.75" thickBot="1" x14ac:dyDescent="0.3">
      <c r="A391" s="6"/>
      <c r="B391" s="6"/>
      <c r="C391" s="6"/>
      <c r="D391" s="6"/>
      <c r="E391" s="6"/>
      <c r="F391" s="6"/>
      <c r="G391" s="6"/>
    </row>
    <row r="392" spans="1:7" ht="15.75" thickBot="1" x14ac:dyDescent="0.3">
      <c r="A392" s="7" t="s">
        <v>15804</v>
      </c>
      <c r="B392" s="7" t="s">
        <v>15639</v>
      </c>
      <c r="C392" s="8" t="s">
        <v>10</v>
      </c>
      <c r="D392" s="9">
        <v>166.9</v>
      </c>
      <c r="E392" s="9"/>
      <c r="F392" s="9">
        <v>80.099999999999994</v>
      </c>
      <c r="G392" s="9"/>
    </row>
    <row r="393" spans="1:7" ht="15.75" thickBot="1" x14ac:dyDescent="0.3">
      <c r="A393" s="6"/>
      <c r="B393" s="6"/>
      <c r="C393" s="6"/>
      <c r="D393" s="6"/>
      <c r="E393" s="6"/>
      <c r="F393" s="6"/>
      <c r="G393" s="6"/>
    </row>
    <row r="394" spans="1:7" ht="15.75" thickBot="1" x14ac:dyDescent="0.3">
      <c r="A394" s="7" t="s">
        <v>15805</v>
      </c>
      <c r="B394" s="7" t="s">
        <v>15806</v>
      </c>
      <c r="C394" s="8" t="s">
        <v>10</v>
      </c>
      <c r="D394" s="9">
        <v>166.9</v>
      </c>
      <c r="E394" s="9"/>
      <c r="F394" s="9">
        <v>80.099999999999994</v>
      </c>
      <c r="G394" s="9"/>
    </row>
    <row r="395" spans="1:7" ht="15.75" thickBot="1" x14ac:dyDescent="0.3">
      <c r="A395" s="6"/>
      <c r="B395" s="6"/>
      <c r="C395" s="6"/>
      <c r="D395" s="6"/>
      <c r="E395" s="6"/>
      <c r="F395" s="6"/>
      <c r="G395" s="6"/>
    </row>
    <row r="396" spans="1:7" ht="15.75" thickBot="1" x14ac:dyDescent="0.3">
      <c r="A396" s="7" t="s">
        <v>15807</v>
      </c>
      <c r="B396" s="7" t="s">
        <v>15808</v>
      </c>
      <c r="C396" s="8" t="s">
        <v>10</v>
      </c>
      <c r="D396" s="9">
        <v>166.9</v>
      </c>
      <c r="E396" s="9"/>
      <c r="F396" s="9">
        <v>80.099999999999994</v>
      </c>
      <c r="G396" s="9"/>
    </row>
    <row r="397" spans="1:7" ht="15.75" thickBot="1" x14ac:dyDescent="0.3">
      <c r="A397" s="6"/>
      <c r="B397" s="6"/>
      <c r="C397" s="6"/>
      <c r="D397" s="6"/>
      <c r="E397" s="6"/>
      <c r="F397" s="6"/>
      <c r="G397" s="6"/>
    </row>
    <row r="398" spans="1:7" ht="15.75" thickBot="1" x14ac:dyDescent="0.3">
      <c r="A398" s="7" t="s">
        <v>15809</v>
      </c>
      <c r="B398" s="7" t="s">
        <v>15671</v>
      </c>
      <c r="C398" s="8" t="s">
        <v>10</v>
      </c>
      <c r="D398" s="9">
        <v>235.26</v>
      </c>
      <c r="E398" s="9"/>
      <c r="F398" s="9">
        <v>80.09</v>
      </c>
      <c r="G398" s="9"/>
    </row>
    <row r="399" spans="1:7" ht="15.75" thickBot="1" x14ac:dyDescent="0.3">
      <c r="A399" s="6"/>
      <c r="B399" s="6"/>
      <c r="C399" s="6"/>
      <c r="D399" s="6"/>
      <c r="E399" s="6"/>
      <c r="F399" s="6"/>
      <c r="G399" s="6"/>
    </row>
    <row r="400" spans="1:7" ht="15.75" thickBot="1" x14ac:dyDescent="0.3">
      <c r="A400" s="7" t="s">
        <v>15810</v>
      </c>
      <c r="B400" s="7" t="s">
        <v>15673</v>
      </c>
      <c r="C400" s="8" t="s">
        <v>10</v>
      </c>
      <c r="D400" s="9">
        <v>249.71</v>
      </c>
      <c r="E400" s="9"/>
      <c r="F400" s="9">
        <v>80.099999999999994</v>
      </c>
      <c r="G400" s="9"/>
    </row>
    <row r="401" spans="1:7" ht="15.75" thickBot="1" x14ac:dyDescent="0.3">
      <c r="A401" s="6"/>
      <c r="B401" s="6"/>
      <c r="C401" s="6"/>
      <c r="D401" s="6"/>
      <c r="E401" s="6"/>
      <c r="F401" s="6"/>
      <c r="G401" s="6"/>
    </row>
    <row r="402" spans="1:7" ht="15.75" thickBot="1" x14ac:dyDescent="0.3">
      <c r="A402" s="7" t="s">
        <v>15811</v>
      </c>
      <c r="B402" s="7" t="s">
        <v>15675</v>
      </c>
      <c r="C402" s="8" t="s">
        <v>10</v>
      </c>
      <c r="D402" s="9">
        <v>423.18</v>
      </c>
      <c r="E402" s="9"/>
      <c r="F402" s="9">
        <v>80.099999999999994</v>
      </c>
      <c r="G402" s="9"/>
    </row>
    <row r="403" spans="1:7" ht="15.75" thickBot="1" x14ac:dyDescent="0.3">
      <c r="A403" s="6"/>
      <c r="B403" s="6"/>
      <c r="C403" s="6"/>
      <c r="D403" s="6"/>
      <c r="E403" s="6"/>
      <c r="F403" s="6"/>
      <c r="G403" s="6"/>
    </row>
    <row r="404" spans="1:7" ht="15.75" thickBot="1" x14ac:dyDescent="0.3">
      <c r="A404" s="7" t="s">
        <v>15812</v>
      </c>
      <c r="B404" s="7" t="s">
        <v>15813</v>
      </c>
      <c r="C404" s="8" t="s">
        <v>10</v>
      </c>
      <c r="D404" s="9">
        <v>427.66</v>
      </c>
      <c r="E404" s="9"/>
      <c r="F404" s="9">
        <v>80.099999999999994</v>
      </c>
      <c r="G404" s="9"/>
    </row>
    <row r="405" spans="1:7" ht="15.75" thickBot="1" x14ac:dyDescent="0.3">
      <c r="A405" s="6"/>
      <c r="B405" s="6"/>
      <c r="C405" s="6"/>
      <c r="D405" s="6"/>
      <c r="E405" s="6"/>
      <c r="F405" s="6"/>
      <c r="G405" s="6"/>
    </row>
    <row r="406" spans="1:7" ht="25.5" thickBot="1" x14ac:dyDescent="0.3">
      <c r="A406" s="7" t="s">
        <v>15814</v>
      </c>
      <c r="B406" s="7" t="s">
        <v>15815</v>
      </c>
      <c r="C406" s="8"/>
      <c r="D406" s="9"/>
      <c r="E406" s="9"/>
      <c r="F406" s="9"/>
      <c r="G406" s="9"/>
    </row>
    <row r="407" spans="1:7" ht="15.75" thickBot="1" x14ac:dyDescent="0.3">
      <c r="A407" s="6"/>
      <c r="B407" s="6"/>
      <c r="C407" s="6"/>
      <c r="D407" s="6"/>
      <c r="E407" s="6"/>
      <c r="F407" s="6"/>
      <c r="G407" s="6"/>
    </row>
    <row r="408" spans="1:7" ht="15.75" thickBot="1" x14ac:dyDescent="0.3">
      <c r="A408" s="7" t="s">
        <v>15816</v>
      </c>
      <c r="B408" s="7" t="s">
        <v>15817</v>
      </c>
      <c r="C408" s="8" t="s">
        <v>10</v>
      </c>
      <c r="D408" s="9">
        <v>62.56</v>
      </c>
      <c r="E408" s="9"/>
      <c r="F408" s="9">
        <v>80.099999999999994</v>
      </c>
      <c r="G408" s="9"/>
    </row>
    <row r="409" spans="1:7" ht="15.75" thickBot="1" x14ac:dyDescent="0.3">
      <c r="A409" s="6"/>
      <c r="B409" s="6"/>
      <c r="C409" s="6"/>
      <c r="D409" s="6"/>
      <c r="E409" s="6"/>
      <c r="F409" s="6"/>
      <c r="G409" s="6"/>
    </row>
    <row r="410" spans="1:7" ht="15.75" thickBot="1" x14ac:dyDescent="0.3">
      <c r="A410" s="7" t="s">
        <v>15818</v>
      </c>
      <c r="B410" s="7" t="s">
        <v>15819</v>
      </c>
      <c r="C410" s="8" t="s">
        <v>10</v>
      </c>
      <c r="D410" s="9">
        <v>40.020000000000003</v>
      </c>
      <c r="E410" s="9"/>
      <c r="F410" s="9">
        <v>80.08</v>
      </c>
      <c r="G410" s="9"/>
    </row>
    <row r="411" spans="1:7" ht="15.75" thickBot="1" x14ac:dyDescent="0.3">
      <c r="A411" s="6"/>
      <c r="B411" s="6"/>
      <c r="C411" s="6"/>
      <c r="D411" s="6"/>
      <c r="E411" s="6"/>
      <c r="F411" s="6"/>
      <c r="G411" s="6"/>
    </row>
    <row r="412" spans="1:7" ht="15.75" thickBot="1" x14ac:dyDescent="0.3">
      <c r="A412" s="7" t="s">
        <v>15820</v>
      </c>
      <c r="B412" s="7" t="s">
        <v>15821</v>
      </c>
      <c r="C412" s="8" t="s">
        <v>10</v>
      </c>
      <c r="D412" s="9">
        <v>37.54</v>
      </c>
      <c r="E412" s="9"/>
      <c r="F412" s="9">
        <v>80.099999999999994</v>
      </c>
      <c r="G412" s="9"/>
    </row>
    <row r="413" spans="1:7" ht="15.75" thickBot="1" x14ac:dyDescent="0.3">
      <c r="A413" s="6"/>
      <c r="B413" s="6"/>
      <c r="C413" s="6"/>
      <c r="D413" s="6"/>
      <c r="E413" s="6"/>
      <c r="F413" s="6"/>
      <c r="G413" s="6"/>
    </row>
    <row r="414" spans="1:7" ht="15.75" thickBot="1" x14ac:dyDescent="0.3">
      <c r="A414" s="7" t="s">
        <v>15822</v>
      </c>
      <c r="B414" s="7" t="s">
        <v>15823</v>
      </c>
      <c r="C414" s="8" t="s">
        <v>10</v>
      </c>
      <c r="D414" s="9">
        <v>45.07</v>
      </c>
      <c r="E414" s="9"/>
      <c r="F414" s="9">
        <v>80.099999999999994</v>
      </c>
      <c r="G414" s="9"/>
    </row>
    <row r="415" spans="1:7" ht="15.75" thickBot="1" x14ac:dyDescent="0.3">
      <c r="A415" s="6"/>
      <c r="B415" s="6"/>
      <c r="C415" s="6"/>
      <c r="D415" s="6"/>
      <c r="E415" s="6"/>
      <c r="F415" s="6"/>
      <c r="G415" s="6"/>
    </row>
    <row r="416" spans="1:7" ht="15.75" thickBot="1" x14ac:dyDescent="0.3">
      <c r="A416" s="7" t="s">
        <v>15824</v>
      </c>
      <c r="B416" s="7" t="s">
        <v>15825</v>
      </c>
      <c r="C416" s="8" t="s">
        <v>10</v>
      </c>
      <c r="D416" s="9">
        <v>42.24</v>
      </c>
      <c r="E416" s="9"/>
      <c r="F416" s="9">
        <v>80.09</v>
      </c>
      <c r="G416" s="9"/>
    </row>
    <row r="417" spans="1:7" ht="15.75" thickBot="1" x14ac:dyDescent="0.3">
      <c r="A417" s="6"/>
      <c r="B417" s="6"/>
      <c r="C417" s="6"/>
      <c r="D417" s="6"/>
      <c r="E417" s="6"/>
      <c r="F417" s="6"/>
      <c r="G417" s="6"/>
    </row>
    <row r="418" spans="1:7" ht="15.75" thickBot="1" x14ac:dyDescent="0.3">
      <c r="A418" s="7" t="s">
        <v>15826</v>
      </c>
      <c r="B418" s="7" t="s">
        <v>15827</v>
      </c>
      <c r="C418" s="8" t="s">
        <v>10</v>
      </c>
      <c r="D418" s="9">
        <v>72.59</v>
      </c>
      <c r="E418" s="9"/>
      <c r="F418" s="9">
        <v>80.09</v>
      </c>
      <c r="G418" s="9"/>
    </row>
    <row r="419" spans="1:7" ht="15.75" thickBot="1" x14ac:dyDescent="0.3">
      <c r="A419" s="6"/>
      <c r="B419" s="6"/>
      <c r="C419" s="6"/>
      <c r="D419" s="6"/>
      <c r="E419" s="6"/>
      <c r="F419" s="6"/>
      <c r="G419" s="6"/>
    </row>
    <row r="420" spans="1:7" ht="15.75" thickBot="1" x14ac:dyDescent="0.3">
      <c r="A420" s="7" t="s">
        <v>15828</v>
      </c>
      <c r="B420" s="7" t="s">
        <v>15829</v>
      </c>
      <c r="C420" s="8" t="s">
        <v>10</v>
      </c>
      <c r="D420" s="9">
        <v>65.709999999999994</v>
      </c>
      <c r="E420" s="9"/>
      <c r="F420" s="9">
        <v>80.09</v>
      </c>
      <c r="G420" s="9"/>
    </row>
    <row r="421" spans="1:7" ht="15.75" thickBot="1" x14ac:dyDescent="0.3">
      <c r="A421" s="6"/>
      <c r="B421" s="6"/>
      <c r="C421" s="6"/>
      <c r="D421" s="6"/>
      <c r="E421" s="6"/>
      <c r="F421" s="6"/>
      <c r="G421" s="6"/>
    </row>
    <row r="422" spans="1:7" ht="15.75" thickBot="1" x14ac:dyDescent="0.3">
      <c r="A422" s="7" t="s">
        <v>15830</v>
      </c>
      <c r="B422" s="7" t="s">
        <v>15831</v>
      </c>
      <c r="C422" s="8" t="s">
        <v>10</v>
      </c>
      <c r="D422" s="9">
        <v>94.77</v>
      </c>
      <c r="E422" s="9"/>
      <c r="F422" s="9">
        <v>80.09</v>
      </c>
      <c r="G422" s="9"/>
    </row>
    <row r="423" spans="1:7" ht="15.75" thickBot="1" x14ac:dyDescent="0.3">
      <c r="A423" s="6"/>
      <c r="B423" s="6"/>
      <c r="C423" s="6"/>
      <c r="D423" s="6"/>
      <c r="E423" s="6"/>
      <c r="F423" s="6"/>
      <c r="G423" s="6"/>
    </row>
    <row r="424" spans="1:7" ht="15.75" thickBot="1" x14ac:dyDescent="0.3">
      <c r="A424" s="7" t="s">
        <v>15832</v>
      </c>
      <c r="B424" s="7" t="s">
        <v>15833</v>
      </c>
      <c r="C424" s="8" t="s">
        <v>10</v>
      </c>
      <c r="D424" s="9">
        <v>89.14</v>
      </c>
      <c r="E424" s="9"/>
      <c r="F424" s="9">
        <v>80.099999999999994</v>
      </c>
      <c r="G424" s="9"/>
    </row>
    <row r="425" spans="1:7" ht="15.75" thickBot="1" x14ac:dyDescent="0.3">
      <c r="A425" s="6"/>
      <c r="B425" s="6"/>
      <c r="C425" s="6"/>
      <c r="D425" s="6"/>
      <c r="E425" s="6"/>
      <c r="F425" s="6"/>
      <c r="G425" s="6"/>
    </row>
    <row r="426" spans="1:7" ht="15.75" thickBot="1" x14ac:dyDescent="0.3">
      <c r="A426" s="7" t="s">
        <v>15834</v>
      </c>
      <c r="B426" s="7" t="s">
        <v>15835</v>
      </c>
      <c r="C426" s="8" t="s">
        <v>10</v>
      </c>
      <c r="D426" s="9">
        <v>104.89</v>
      </c>
      <c r="E426" s="9"/>
      <c r="F426" s="9">
        <v>80.09</v>
      </c>
      <c r="G426" s="9"/>
    </row>
    <row r="427" spans="1:7" ht="15.75" thickBot="1" x14ac:dyDescent="0.3">
      <c r="A427" s="6"/>
      <c r="B427" s="6"/>
      <c r="C427" s="6"/>
      <c r="D427" s="6"/>
      <c r="E427" s="6"/>
      <c r="F427" s="6"/>
      <c r="G427" s="6"/>
    </row>
    <row r="428" spans="1:7" ht="15.75" thickBot="1" x14ac:dyDescent="0.3">
      <c r="A428" s="7" t="s">
        <v>15836</v>
      </c>
      <c r="B428" s="7" t="s">
        <v>15837</v>
      </c>
      <c r="C428" s="8" t="s">
        <v>10</v>
      </c>
      <c r="D428" s="9">
        <v>98.44</v>
      </c>
      <c r="E428" s="9"/>
      <c r="F428" s="9">
        <v>80.099999999999994</v>
      </c>
      <c r="G428" s="9"/>
    </row>
    <row r="429" spans="1:7" ht="15.75" thickBot="1" x14ac:dyDescent="0.3">
      <c r="A429" s="6"/>
      <c r="B429" s="6"/>
      <c r="C429" s="6"/>
      <c r="D429" s="6"/>
      <c r="E429" s="6"/>
      <c r="F429" s="6"/>
      <c r="G429" s="6"/>
    </row>
    <row r="430" spans="1:7" ht="15.75" thickBot="1" x14ac:dyDescent="0.3">
      <c r="A430" s="7" t="s">
        <v>15838</v>
      </c>
      <c r="B430" s="7" t="s">
        <v>15839</v>
      </c>
      <c r="C430" s="8" t="s">
        <v>10</v>
      </c>
      <c r="D430" s="9">
        <v>54.1</v>
      </c>
      <c r="E430" s="9"/>
      <c r="F430" s="9">
        <v>80.09</v>
      </c>
      <c r="G430" s="9"/>
    </row>
    <row r="431" spans="1:7" ht="15.75" thickBot="1" x14ac:dyDescent="0.3">
      <c r="A431" s="6"/>
      <c r="B431" s="6"/>
      <c r="C431" s="6"/>
      <c r="D431" s="6"/>
      <c r="E431" s="6"/>
      <c r="F431" s="6"/>
      <c r="G431" s="6"/>
    </row>
    <row r="432" spans="1:7" ht="15.75" thickBot="1" x14ac:dyDescent="0.3">
      <c r="A432" s="7" t="s">
        <v>15840</v>
      </c>
      <c r="B432" s="7" t="s">
        <v>15841</v>
      </c>
      <c r="C432" s="8" t="s">
        <v>10</v>
      </c>
      <c r="D432" s="9">
        <v>50.69</v>
      </c>
      <c r="E432" s="9"/>
      <c r="F432" s="9">
        <v>80.09</v>
      </c>
      <c r="G432" s="9"/>
    </row>
    <row r="433" spans="1:7" ht="15.75" thickBot="1" x14ac:dyDescent="0.3">
      <c r="A433" s="6"/>
      <c r="B433" s="6"/>
      <c r="C433" s="6"/>
      <c r="D433" s="6"/>
      <c r="E433" s="6"/>
      <c r="F433" s="6"/>
      <c r="G433" s="6"/>
    </row>
    <row r="434" spans="1:7" ht="15.75" thickBot="1" x14ac:dyDescent="0.3">
      <c r="A434" s="7" t="s">
        <v>15842</v>
      </c>
      <c r="B434" s="7" t="s">
        <v>15843</v>
      </c>
      <c r="C434" s="8" t="s">
        <v>10</v>
      </c>
      <c r="D434" s="9">
        <v>60.82</v>
      </c>
      <c r="E434" s="9"/>
      <c r="F434" s="9">
        <v>80.09</v>
      </c>
      <c r="G434" s="9"/>
    </row>
    <row r="435" spans="1:7" ht="15.75" thickBot="1" x14ac:dyDescent="0.3">
      <c r="A435" s="6"/>
      <c r="B435" s="6"/>
      <c r="C435" s="6"/>
      <c r="D435" s="6"/>
      <c r="E435" s="6"/>
      <c r="F435" s="6"/>
      <c r="G435" s="6"/>
    </row>
    <row r="436" spans="1:7" ht="15.75" thickBot="1" x14ac:dyDescent="0.3">
      <c r="A436" s="7" t="s">
        <v>15844</v>
      </c>
      <c r="B436" s="7" t="s">
        <v>15845</v>
      </c>
      <c r="C436" s="8" t="s">
        <v>10</v>
      </c>
      <c r="D436" s="9">
        <v>57.04</v>
      </c>
      <c r="E436" s="9"/>
      <c r="F436" s="9">
        <v>80.08</v>
      </c>
      <c r="G436" s="9"/>
    </row>
    <row r="437" spans="1:7" ht="15.75" thickBot="1" x14ac:dyDescent="0.3">
      <c r="A437" s="6"/>
      <c r="B437" s="6"/>
      <c r="C437" s="6"/>
      <c r="D437" s="6"/>
      <c r="E437" s="6"/>
      <c r="F437" s="6"/>
      <c r="G437" s="6"/>
    </row>
    <row r="438" spans="1:7" ht="15.75" thickBot="1" x14ac:dyDescent="0.3">
      <c r="A438" s="7" t="s">
        <v>15846</v>
      </c>
      <c r="B438" s="7" t="s">
        <v>15847</v>
      </c>
      <c r="C438" s="8" t="s">
        <v>10</v>
      </c>
      <c r="D438" s="9">
        <v>98.44</v>
      </c>
      <c r="E438" s="9"/>
      <c r="F438" s="9">
        <v>80.099999999999994</v>
      </c>
      <c r="G438" s="9"/>
    </row>
    <row r="439" spans="1:7" ht="15.75" thickBot="1" x14ac:dyDescent="0.3">
      <c r="A439" s="6"/>
      <c r="B439" s="6"/>
      <c r="C439" s="6"/>
      <c r="D439" s="6"/>
      <c r="E439" s="6"/>
      <c r="F439" s="6"/>
      <c r="G439" s="6"/>
    </row>
    <row r="440" spans="1:7" ht="15.75" thickBot="1" x14ac:dyDescent="0.3">
      <c r="A440" s="7" t="s">
        <v>15848</v>
      </c>
      <c r="B440" s="7" t="s">
        <v>15849</v>
      </c>
      <c r="C440" s="8" t="s">
        <v>10</v>
      </c>
      <c r="D440" s="9">
        <v>91.91</v>
      </c>
      <c r="E440" s="9"/>
      <c r="F440" s="9">
        <v>80.09</v>
      </c>
      <c r="G440" s="9"/>
    </row>
    <row r="441" spans="1:7" ht="15.75" thickBot="1" x14ac:dyDescent="0.3">
      <c r="A441" s="6"/>
      <c r="B441" s="6"/>
      <c r="C441" s="6"/>
      <c r="D441" s="6"/>
      <c r="E441" s="6"/>
      <c r="F441" s="6"/>
      <c r="G441" s="6"/>
    </row>
    <row r="442" spans="1:7" ht="15.75" thickBot="1" x14ac:dyDescent="0.3">
      <c r="A442" s="7" t="s">
        <v>15850</v>
      </c>
      <c r="B442" s="7" t="s">
        <v>15851</v>
      </c>
      <c r="C442" s="8" t="s">
        <v>10</v>
      </c>
      <c r="D442" s="9">
        <v>128.80000000000001</v>
      </c>
      <c r="E442" s="9"/>
      <c r="F442" s="9">
        <v>80.09</v>
      </c>
      <c r="G442" s="9"/>
    </row>
    <row r="443" spans="1:7" ht="15.75" thickBot="1" x14ac:dyDescent="0.3">
      <c r="A443" s="6"/>
      <c r="B443" s="6"/>
      <c r="C443" s="6"/>
      <c r="D443" s="6"/>
      <c r="E443" s="6"/>
      <c r="F443" s="6"/>
      <c r="G443" s="6"/>
    </row>
    <row r="444" spans="1:7" ht="15.75" thickBot="1" x14ac:dyDescent="0.3">
      <c r="A444" s="7" t="s">
        <v>15852</v>
      </c>
      <c r="B444" s="7" t="s">
        <v>15853</v>
      </c>
      <c r="C444" s="8" t="s">
        <v>10</v>
      </c>
      <c r="D444" s="9">
        <v>120.52</v>
      </c>
      <c r="E444" s="9"/>
      <c r="F444" s="9">
        <v>80.09</v>
      </c>
      <c r="G444" s="9"/>
    </row>
    <row r="445" spans="1:7" ht="15.75" thickBot="1" x14ac:dyDescent="0.3">
      <c r="A445" s="6"/>
      <c r="B445" s="6"/>
      <c r="C445" s="6"/>
      <c r="D445" s="6"/>
      <c r="E445" s="6"/>
      <c r="F445" s="6"/>
      <c r="G445" s="6"/>
    </row>
    <row r="446" spans="1:7" ht="15.75" thickBot="1" x14ac:dyDescent="0.3">
      <c r="A446" s="7" t="s">
        <v>15854</v>
      </c>
      <c r="B446" s="7" t="s">
        <v>15855</v>
      </c>
      <c r="C446" s="8" t="s">
        <v>10</v>
      </c>
      <c r="D446" s="9">
        <v>141.68</v>
      </c>
      <c r="E446" s="9"/>
      <c r="F446" s="9">
        <v>80.099999999999994</v>
      </c>
      <c r="G446" s="9"/>
    </row>
    <row r="447" spans="1:7" ht="15.75" thickBot="1" x14ac:dyDescent="0.3">
      <c r="A447" s="6"/>
      <c r="B447" s="6"/>
      <c r="C447" s="6"/>
      <c r="D447" s="6"/>
      <c r="E447" s="6"/>
      <c r="F447" s="6"/>
      <c r="G447" s="6"/>
    </row>
    <row r="448" spans="1:7" ht="15.75" thickBot="1" x14ac:dyDescent="0.3">
      <c r="A448" s="7" t="s">
        <v>15856</v>
      </c>
      <c r="B448" s="7" t="s">
        <v>15857</v>
      </c>
      <c r="C448" s="8" t="s">
        <v>10</v>
      </c>
      <c r="D448" s="9">
        <v>133.38999999999999</v>
      </c>
      <c r="E448" s="9"/>
      <c r="F448" s="9">
        <v>80.099999999999994</v>
      </c>
      <c r="G448" s="9"/>
    </row>
    <row r="449" spans="1:7" ht="15.75" thickBot="1" x14ac:dyDescent="0.3">
      <c r="A449" s="6"/>
      <c r="B449" s="6"/>
      <c r="C449" s="6"/>
      <c r="D449" s="6"/>
      <c r="E449" s="6"/>
      <c r="F449" s="6"/>
      <c r="G449" s="6"/>
    </row>
    <row r="450" spans="1:7" ht="25.5" thickBot="1" x14ac:dyDescent="0.3">
      <c r="A450" s="7" t="s">
        <v>15858</v>
      </c>
      <c r="B450" s="7" t="s">
        <v>15859</v>
      </c>
      <c r="C450" s="8"/>
      <c r="D450" s="9"/>
      <c r="E450" s="9"/>
      <c r="F450" s="9"/>
      <c r="G450" s="9"/>
    </row>
    <row r="451" spans="1:7" ht="15.75" thickBot="1" x14ac:dyDescent="0.3">
      <c r="A451" s="6"/>
      <c r="B451" s="6"/>
      <c r="C451" s="6"/>
      <c r="D451" s="6"/>
      <c r="E451" s="6"/>
      <c r="F451" s="6"/>
      <c r="G451" s="6"/>
    </row>
    <row r="452" spans="1:7" ht="15.75" thickBot="1" x14ac:dyDescent="0.3">
      <c r="A452" s="7" t="s">
        <v>15860</v>
      </c>
      <c r="B452" s="7" t="s">
        <v>15817</v>
      </c>
      <c r="C452" s="8" t="s">
        <v>10</v>
      </c>
      <c r="D452" s="9">
        <v>68.819999999999993</v>
      </c>
      <c r="E452" s="9"/>
      <c r="F452" s="9">
        <v>80.09</v>
      </c>
      <c r="G452" s="9"/>
    </row>
    <row r="453" spans="1:7" ht="15.75" thickBot="1" x14ac:dyDescent="0.3">
      <c r="A453" s="6"/>
      <c r="B453" s="6"/>
      <c r="C453" s="6"/>
      <c r="D453" s="6"/>
      <c r="E453" s="6"/>
      <c r="F453" s="6"/>
      <c r="G453" s="6"/>
    </row>
    <row r="454" spans="1:7" ht="15.75" thickBot="1" x14ac:dyDescent="0.3">
      <c r="A454" s="7" t="s">
        <v>15861</v>
      </c>
      <c r="B454" s="7" t="s">
        <v>15819</v>
      </c>
      <c r="C454" s="8" t="s">
        <v>10</v>
      </c>
      <c r="D454" s="9">
        <v>44.08</v>
      </c>
      <c r="E454" s="9"/>
      <c r="F454" s="9">
        <v>80.08</v>
      </c>
      <c r="G454" s="9"/>
    </row>
    <row r="455" spans="1:7" ht="15.75" thickBot="1" x14ac:dyDescent="0.3">
      <c r="A455" s="6"/>
      <c r="B455" s="6"/>
      <c r="C455" s="6"/>
      <c r="D455" s="6"/>
      <c r="E455" s="6"/>
      <c r="F455" s="6"/>
      <c r="G455" s="6"/>
    </row>
    <row r="456" spans="1:7" ht="15.75" thickBot="1" x14ac:dyDescent="0.3">
      <c r="A456" s="7" t="s">
        <v>15862</v>
      </c>
      <c r="B456" s="7" t="s">
        <v>15863</v>
      </c>
      <c r="C456" s="8" t="s">
        <v>10</v>
      </c>
      <c r="D456" s="9">
        <v>41.31</v>
      </c>
      <c r="E456" s="9"/>
      <c r="F456" s="9">
        <v>80.08</v>
      </c>
      <c r="G456" s="9"/>
    </row>
    <row r="457" spans="1:7" ht="15.75" thickBot="1" x14ac:dyDescent="0.3">
      <c r="A457" s="6"/>
      <c r="B457" s="6"/>
      <c r="C457" s="6"/>
      <c r="D457" s="6"/>
      <c r="E457" s="6"/>
      <c r="F457" s="6"/>
      <c r="G457" s="6"/>
    </row>
    <row r="458" spans="1:7" ht="15.75" thickBot="1" x14ac:dyDescent="0.3">
      <c r="A458" s="7" t="s">
        <v>15864</v>
      </c>
      <c r="B458" s="7" t="s">
        <v>15823</v>
      </c>
      <c r="C458" s="8" t="s">
        <v>10</v>
      </c>
      <c r="D458" s="9">
        <v>49.59</v>
      </c>
      <c r="E458" s="9"/>
      <c r="F458" s="9">
        <v>80.099999999999994</v>
      </c>
      <c r="G458" s="9"/>
    </row>
    <row r="459" spans="1:7" ht="15.75" thickBot="1" x14ac:dyDescent="0.3">
      <c r="A459" s="6"/>
      <c r="B459" s="6"/>
      <c r="C459" s="6"/>
      <c r="D459" s="6"/>
      <c r="E459" s="6"/>
      <c r="F459" s="6"/>
      <c r="G459" s="6"/>
    </row>
    <row r="460" spans="1:7" ht="15.75" thickBot="1" x14ac:dyDescent="0.3">
      <c r="A460" s="7" t="s">
        <v>15865</v>
      </c>
      <c r="B460" s="7" t="s">
        <v>15866</v>
      </c>
      <c r="C460" s="8" t="s">
        <v>10</v>
      </c>
      <c r="D460" s="9">
        <v>46.45</v>
      </c>
      <c r="E460" s="9"/>
      <c r="F460" s="9">
        <v>80.11</v>
      </c>
      <c r="G460" s="9"/>
    </row>
    <row r="461" spans="1:7" ht="15.75" thickBot="1" x14ac:dyDescent="0.3">
      <c r="A461" s="6"/>
      <c r="B461" s="6"/>
      <c r="C461" s="6"/>
      <c r="D461" s="6"/>
      <c r="E461" s="6"/>
      <c r="F461" s="6"/>
      <c r="G461" s="6"/>
    </row>
    <row r="462" spans="1:7" ht="15.75" thickBot="1" x14ac:dyDescent="0.3">
      <c r="A462" s="7" t="s">
        <v>15867</v>
      </c>
      <c r="B462" s="7" t="s">
        <v>15827</v>
      </c>
      <c r="C462" s="8" t="s">
        <v>10</v>
      </c>
      <c r="D462" s="9">
        <v>79.849999999999994</v>
      </c>
      <c r="E462" s="9"/>
      <c r="F462" s="9">
        <v>80.099999999999994</v>
      </c>
      <c r="G462" s="9"/>
    </row>
    <row r="463" spans="1:7" ht="15.75" thickBot="1" x14ac:dyDescent="0.3">
      <c r="A463" s="6"/>
      <c r="B463" s="6"/>
      <c r="C463" s="6"/>
      <c r="D463" s="6"/>
      <c r="E463" s="6"/>
      <c r="F463" s="6"/>
      <c r="G463" s="6"/>
    </row>
    <row r="464" spans="1:7" ht="15.75" thickBot="1" x14ac:dyDescent="0.3">
      <c r="A464" s="7" t="s">
        <v>15868</v>
      </c>
      <c r="B464" s="7" t="s">
        <v>15869</v>
      </c>
      <c r="C464" s="8" t="s">
        <v>10</v>
      </c>
      <c r="D464" s="9">
        <v>74.89</v>
      </c>
      <c r="E464" s="9"/>
      <c r="F464" s="9">
        <v>80.09</v>
      </c>
      <c r="G464" s="9"/>
    </row>
    <row r="465" spans="1:7" ht="15.75" thickBot="1" x14ac:dyDescent="0.3">
      <c r="A465" s="6"/>
      <c r="B465" s="6"/>
      <c r="C465" s="6"/>
      <c r="D465" s="6"/>
      <c r="E465" s="6"/>
      <c r="F465" s="6"/>
      <c r="G465" s="6"/>
    </row>
    <row r="466" spans="1:7" ht="15.75" thickBot="1" x14ac:dyDescent="0.3">
      <c r="A466" s="7" t="s">
        <v>15870</v>
      </c>
      <c r="B466" s="7" t="s">
        <v>15831</v>
      </c>
      <c r="C466" s="8" t="s">
        <v>10</v>
      </c>
      <c r="D466" s="9">
        <v>104.89</v>
      </c>
      <c r="E466" s="9"/>
      <c r="F466" s="9">
        <v>80.09</v>
      </c>
      <c r="G466" s="9"/>
    </row>
    <row r="467" spans="1:7" ht="15.75" thickBot="1" x14ac:dyDescent="0.3">
      <c r="A467" s="6"/>
      <c r="B467" s="6"/>
      <c r="C467" s="6"/>
      <c r="D467" s="6"/>
      <c r="E467" s="6"/>
      <c r="F467" s="6"/>
      <c r="G467" s="6"/>
    </row>
    <row r="468" spans="1:7" ht="15.75" thickBot="1" x14ac:dyDescent="0.3">
      <c r="A468" s="7" t="s">
        <v>15871</v>
      </c>
      <c r="B468" s="7" t="s">
        <v>15833</v>
      </c>
      <c r="C468" s="8" t="s">
        <v>10</v>
      </c>
      <c r="D468" s="9">
        <v>98.44</v>
      </c>
      <c r="E468" s="9"/>
      <c r="F468" s="9">
        <v>80.099999999999994</v>
      </c>
      <c r="G468" s="9"/>
    </row>
    <row r="469" spans="1:7" ht="15.75" thickBot="1" x14ac:dyDescent="0.3">
      <c r="A469" s="6"/>
      <c r="B469" s="6"/>
      <c r="C469" s="6"/>
      <c r="D469" s="6"/>
      <c r="E469" s="6"/>
      <c r="F469" s="6"/>
      <c r="G469" s="6"/>
    </row>
    <row r="470" spans="1:7" ht="15.75" thickBot="1" x14ac:dyDescent="0.3">
      <c r="A470" s="7" t="s">
        <v>15872</v>
      </c>
      <c r="B470" s="7" t="s">
        <v>15835</v>
      </c>
      <c r="C470" s="8" t="s">
        <v>10</v>
      </c>
      <c r="D470" s="9">
        <v>115.91</v>
      </c>
      <c r="E470" s="9"/>
      <c r="F470" s="9">
        <v>80.099999999999994</v>
      </c>
      <c r="G470" s="9"/>
    </row>
    <row r="471" spans="1:7" ht="15.75" thickBot="1" x14ac:dyDescent="0.3">
      <c r="A471" s="6"/>
      <c r="B471" s="6"/>
      <c r="C471" s="6"/>
      <c r="D471" s="6"/>
      <c r="E471" s="6"/>
      <c r="F471" s="6"/>
      <c r="G471" s="6"/>
    </row>
    <row r="472" spans="1:7" ht="15.75" thickBot="1" x14ac:dyDescent="0.3">
      <c r="A472" s="7" t="s">
        <v>15873</v>
      </c>
      <c r="B472" s="7" t="s">
        <v>15837</v>
      </c>
      <c r="C472" s="8" t="s">
        <v>10</v>
      </c>
      <c r="D472" s="9">
        <v>108.56</v>
      </c>
      <c r="E472" s="9"/>
      <c r="F472" s="9">
        <v>80.09</v>
      </c>
      <c r="G472" s="9"/>
    </row>
    <row r="473" spans="1:7" ht="15.75" thickBot="1" x14ac:dyDescent="0.3">
      <c r="A473" s="6"/>
      <c r="B473" s="6"/>
      <c r="C473" s="6"/>
      <c r="D473" s="6"/>
      <c r="E473" s="6"/>
      <c r="F473" s="6"/>
      <c r="G473" s="6"/>
    </row>
    <row r="474" spans="1:7" ht="15.75" thickBot="1" x14ac:dyDescent="0.3">
      <c r="A474" s="7" t="s">
        <v>15874</v>
      </c>
      <c r="B474" s="7" t="s">
        <v>15839</v>
      </c>
      <c r="C474" s="8" t="s">
        <v>10</v>
      </c>
      <c r="D474" s="9">
        <v>59.53</v>
      </c>
      <c r="E474" s="9"/>
      <c r="F474" s="9">
        <v>80.09</v>
      </c>
      <c r="G474" s="9"/>
    </row>
    <row r="475" spans="1:7" ht="15.75" thickBot="1" x14ac:dyDescent="0.3">
      <c r="A475" s="6"/>
      <c r="B475" s="6"/>
      <c r="C475" s="6"/>
      <c r="D475" s="6"/>
      <c r="E475" s="6"/>
      <c r="F475" s="6"/>
      <c r="G475" s="6"/>
    </row>
    <row r="476" spans="1:7" ht="15.75" thickBot="1" x14ac:dyDescent="0.3">
      <c r="A476" s="7" t="s">
        <v>15875</v>
      </c>
      <c r="B476" s="7" t="s">
        <v>15876</v>
      </c>
      <c r="C476" s="8" t="s">
        <v>10</v>
      </c>
      <c r="D476" s="9">
        <v>55.75</v>
      </c>
      <c r="E476" s="9"/>
      <c r="F476" s="9">
        <v>80.09</v>
      </c>
      <c r="G476" s="9"/>
    </row>
    <row r="477" spans="1:7" ht="15.75" thickBot="1" x14ac:dyDescent="0.3">
      <c r="A477" s="6"/>
      <c r="B477" s="6"/>
      <c r="C477" s="6"/>
      <c r="D477" s="6"/>
      <c r="E477" s="6"/>
      <c r="F477" s="6"/>
      <c r="G477" s="6"/>
    </row>
    <row r="478" spans="1:7" ht="15.75" thickBot="1" x14ac:dyDescent="0.3">
      <c r="A478" s="7" t="s">
        <v>15877</v>
      </c>
      <c r="B478" s="7" t="s">
        <v>15843</v>
      </c>
      <c r="C478" s="8" t="s">
        <v>10</v>
      </c>
      <c r="D478" s="9">
        <v>66.88</v>
      </c>
      <c r="E478" s="9"/>
      <c r="F478" s="9">
        <v>80.099999999999994</v>
      </c>
      <c r="G478" s="9"/>
    </row>
    <row r="479" spans="1:7" ht="15.75" thickBot="1" x14ac:dyDescent="0.3">
      <c r="A479" s="6"/>
      <c r="B479" s="6"/>
      <c r="C479" s="6"/>
      <c r="D479" s="6"/>
      <c r="E479" s="6"/>
      <c r="F479" s="6"/>
      <c r="G479" s="6"/>
    </row>
    <row r="480" spans="1:7" ht="15.75" thickBot="1" x14ac:dyDescent="0.3">
      <c r="A480" s="7" t="s">
        <v>15878</v>
      </c>
      <c r="B480" s="7" t="s">
        <v>15879</v>
      </c>
      <c r="C480" s="8" t="s">
        <v>10</v>
      </c>
      <c r="D480" s="9">
        <v>62.73</v>
      </c>
      <c r="E480" s="9"/>
      <c r="F480" s="9">
        <v>80.11</v>
      </c>
      <c r="G480" s="9"/>
    </row>
    <row r="481" spans="1:7" ht="15.75" thickBot="1" x14ac:dyDescent="0.3">
      <c r="A481" s="6"/>
      <c r="B481" s="6"/>
      <c r="C481" s="6"/>
      <c r="D481" s="6"/>
      <c r="E481" s="6"/>
      <c r="F481" s="6"/>
      <c r="G481" s="6"/>
    </row>
    <row r="482" spans="1:7" ht="15.75" thickBot="1" x14ac:dyDescent="0.3">
      <c r="A482" s="7" t="s">
        <v>15880</v>
      </c>
      <c r="B482" s="7" t="s">
        <v>15847</v>
      </c>
      <c r="C482" s="8" t="s">
        <v>10</v>
      </c>
      <c r="D482" s="9">
        <v>107.64</v>
      </c>
      <c r="E482" s="9"/>
      <c r="F482" s="9">
        <v>80.09</v>
      </c>
      <c r="G482" s="9"/>
    </row>
    <row r="483" spans="1:7" ht="15.75" thickBot="1" x14ac:dyDescent="0.3">
      <c r="A483" s="6"/>
      <c r="B483" s="6"/>
      <c r="C483" s="6"/>
      <c r="D483" s="6"/>
      <c r="E483" s="6"/>
      <c r="F483" s="6"/>
      <c r="G483" s="6"/>
    </row>
    <row r="484" spans="1:7" ht="15.75" thickBot="1" x14ac:dyDescent="0.3">
      <c r="A484" s="7" t="s">
        <v>15881</v>
      </c>
      <c r="B484" s="7" t="s">
        <v>15882</v>
      </c>
      <c r="C484" s="8" t="s">
        <v>10</v>
      </c>
      <c r="D484" s="9">
        <v>101.19</v>
      </c>
      <c r="E484" s="9"/>
      <c r="F484" s="9">
        <v>80.099999999999994</v>
      </c>
      <c r="G484" s="9"/>
    </row>
    <row r="485" spans="1:7" ht="15.75" thickBot="1" x14ac:dyDescent="0.3">
      <c r="A485" s="6"/>
      <c r="B485" s="6"/>
      <c r="C485" s="6"/>
      <c r="D485" s="6"/>
      <c r="E485" s="6"/>
      <c r="F485" s="6"/>
      <c r="G485" s="6"/>
    </row>
    <row r="486" spans="1:7" ht="15.75" thickBot="1" x14ac:dyDescent="0.3">
      <c r="A486" s="7" t="s">
        <v>15883</v>
      </c>
      <c r="B486" s="7" t="s">
        <v>15851</v>
      </c>
      <c r="C486" s="8" t="s">
        <v>10</v>
      </c>
      <c r="D486" s="9">
        <v>141.68</v>
      </c>
      <c r="E486" s="9"/>
      <c r="F486" s="9">
        <v>80.099999999999994</v>
      </c>
      <c r="G486" s="9"/>
    </row>
    <row r="487" spans="1:7" ht="15.75" thickBot="1" x14ac:dyDescent="0.3">
      <c r="A487" s="6"/>
      <c r="B487" s="6"/>
      <c r="C487" s="6"/>
      <c r="D487" s="6"/>
      <c r="E487" s="6"/>
      <c r="F487" s="6"/>
      <c r="G487" s="6"/>
    </row>
    <row r="488" spans="1:7" ht="15.75" thickBot="1" x14ac:dyDescent="0.3">
      <c r="A488" s="7" t="s">
        <v>15884</v>
      </c>
      <c r="B488" s="7" t="s">
        <v>15885</v>
      </c>
      <c r="C488" s="8" t="s">
        <v>10</v>
      </c>
      <c r="D488" s="9">
        <v>132.47</v>
      </c>
      <c r="E488" s="9"/>
      <c r="F488" s="9">
        <v>80.099999999999994</v>
      </c>
      <c r="G488" s="9"/>
    </row>
    <row r="489" spans="1:7" ht="15.75" thickBot="1" x14ac:dyDescent="0.3">
      <c r="A489" s="6"/>
      <c r="B489" s="6"/>
      <c r="C489" s="6"/>
      <c r="D489" s="6"/>
      <c r="E489" s="6"/>
      <c r="F489" s="6"/>
      <c r="G489" s="6"/>
    </row>
    <row r="490" spans="1:7" ht="15.75" thickBot="1" x14ac:dyDescent="0.3">
      <c r="A490" s="7" t="s">
        <v>15886</v>
      </c>
      <c r="B490" s="7" t="s">
        <v>15855</v>
      </c>
      <c r="C490" s="8" t="s">
        <v>10</v>
      </c>
      <c r="D490" s="9">
        <v>156.4</v>
      </c>
      <c r="E490" s="9"/>
      <c r="F490" s="9">
        <v>80.099999999999994</v>
      </c>
      <c r="G490" s="9"/>
    </row>
    <row r="491" spans="1:7" ht="15.75" thickBot="1" x14ac:dyDescent="0.3">
      <c r="A491" s="6"/>
      <c r="B491" s="6"/>
      <c r="C491" s="6"/>
      <c r="D491" s="6"/>
      <c r="E491" s="6"/>
      <c r="F491" s="6"/>
      <c r="G491" s="6"/>
    </row>
    <row r="492" spans="1:7" ht="15.75" thickBot="1" x14ac:dyDescent="0.3">
      <c r="A492" s="7" t="s">
        <v>15887</v>
      </c>
      <c r="B492" s="7" t="s">
        <v>15888</v>
      </c>
      <c r="C492" s="8" t="s">
        <v>10</v>
      </c>
      <c r="D492" s="9">
        <v>146.28</v>
      </c>
      <c r="E492" s="9"/>
      <c r="F492" s="9">
        <v>80.09</v>
      </c>
      <c r="G492" s="9"/>
    </row>
    <row r="493" spans="1:7" ht="15.75" thickBot="1" x14ac:dyDescent="0.3">
      <c r="A493" s="6"/>
      <c r="B493" s="6"/>
      <c r="C493" s="6"/>
      <c r="D493" s="6"/>
      <c r="E493" s="6"/>
      <c r="F493" s="6"/>
      <c r="G493" s="6"/>
    </row>
    <row r="494" spans="1:7" ht="25.5" thickBot="1" x14ac:dyDescent="0.3">
      <c r="A494" s="7" t="s">
        <v>15889</v>
      </c>
      <c r="B494" s="7" t="s">
        <v>15890</v>
      </c>
      <c r="C494" s="8"/>
      <c r="D494" s="9"/>
      <c r="E494" s="9"/>
      <c r="F494" s="9"/>
      <c r="G494" s="9"/>
    </row>
    <row r="495" spans="1:7" ht="15.75" thickBot="1" x14ac:dyDescent="0.3">
      <c r="A495" s="6"/>
      <c r="B495" s="6"/>
      <c r="C495" s="6"/>
      <c r="D495" s="6"/>
      <c r="E495" s="6"/>
      <c r="F495" s="6"/>
      <c r="G495" s="6"/>
    </row>
    <row r="496" spans="1:7" ht="15.75" thickBot="1" x14ac:dyDescent="0.3">
      <c r="A496" s="7" t="s">
        <v>15891</v>
      </c>
      <c r="B496" s="7" t="s">
        <v>15866</v>
      </c>
      <c r="C496" s="8" t="s">
        <v>10</v>
      </c>
      <c r="D496" s="9">
        <v>65.040000000000006</v>
      </c>
      <c r="E496" s="9"/>
      <c r="F496" s="9">
        <v>80.099999999999994</v>
      </c>
      <c r="G496" s="9"/>
    </row>
    <row r="497" spans="1:7" ht="15.75" thickBot="1" x14ac:dyDescent="0.3">
      <c r="A497" s="6"/>
      <c r="B497" s="6"/>
      <c r="C497" s="6"/>
      <c r="D497" s="6"/>
      <c r="E497" s="6"/>
      <c r="F497" s="6"/>
      <c r="G497" s="6"/>
    </row>
    <row r="498" spans="1:7" ht="15.75" thickBot="1" x14ac:dyDescent="0.3">
      <c r="A498" s="7" t="s">
        <v>15892</v>
      </c>
      <c r="B498" s="7" t="s">
        <v>15869</v>
      </c>
      <c r="C498" s="8" t="s">
        <v>10</v>
      </c>
      <c r="D498" s="9">
        <v>104.89</v>
      </c>
      <c r="E498" s="9"/>
      <c r="F498" s="9">
        <v>80.09</v>
      </c>
      <c r="G498" s="9"/>
    </row>
    <row r="499" spans="1:7" ht="15.75" thickBot="1" x14ac:dyDescent="0.3">
      <c r="A499" s="6"/>
      <c r="B499" s="6"/>
      <c r="C499" s="6"/>
      <c r="D499" s="6"/>
      <c r="E499" s="6"/>
      <c r="F499" s="6"/>
      <c r="G499" s="6"/>
    </row>
    <row r="500" spans="1:7" ht="15.75" thickBot="1" x14ac:dyDescent="0.3">
      <c r="A500" s="7" t="s">
        <v>15893</v>
      </c>
      <c r="B500" s="7" t="s">
        <v>15833</v>
      </c>
      <c r="C500" s="8" t="s">
        <v>10</v>
      </c>
      <c r="D500" s="9">
        <v>137.07</v>
      </c>
      <c r="E500" s="9"/>
      <c r="F500" s="9">
        <v>80.099999999999994</v>
      </c>
      <c r="G500" s="9"/>
    </row>
    <row r="501" spans="1:7" ht="15.75" thickBot="1" x14ac:dyDescent="0.3">
      <c r="A501" s="6"/>
      <c r="B501" s="6"/>
      <c r="C501" s="6"/>
      <c r="D501" s="6"/>
      <c r="E501" s="6"/>
      <c r="F501" s="6"/>
      <c r="G501" s="6"/>
    </row>
    <row r="502" spans="1:7" ht="15.75" thickBot="1" x14ac:dyDescent="0.3">
      <c r="A502" s="7" t="s">
        <v>15894</v>
      </c>
      <c r="B502" s="7" t="s">
        <v>15837</v>
      </c>
      <c r="C502" s="8" t="s">
        <v>10</v>
      </c>
      <c r="D502" s="9">
        <v>151.79</v>
      </c>
      <c r="E502" s="9"/>
      <c r="F502" s="9">
        <v>80.099999999999994</v>
      </c>
      <c r="G502" s="9"/>
    </row>
    <row r="503" spans="1:7" ht="15.75" thickBot="1" x14ac:dyDescent="0.3">
      <c r="A503" s="6"/>
      <c r="B503" s="6"/>
      <c r="C503" s="6"/>
      <c r="D503" s="6"/>
      <c r="E503" s="6"/>
      <c r="F503" s="6"/>
      <c r="G503" s="6"/>
    </row>
    <row r="504" spans="1:7" ht="15.75" thickBot="1" x14ac:dyDescent="0.3">
      <c r="A504" s="7" t="s">
        <v>15895</v>
      </c>
      <c r="B504" s="7" t="s">
        <v>15879</v>
      </c>
      <c r="C504" s="8" t="s">
        <v>10</v>
      </c>
      <c r="D504" s="9">
        <v>87.86</v>
      </c>
      <c r="E504" s="9"/>
      <c r="F504" s="9">
        <v>80.09</v>
      </c>
      <c r="G504" s="9"/>
    </row>
    <row r="505" spans="1:7" ht="15.75" thickBot="1" x14ac:dyDescent="0.3">
      <c r="A505" s="6"/>
      <c r="B505" s="6"/>
      <c r="C505" s="6"/>
      <c r="D505" s="6"/>
      <c r="E505" s="6"/>
      <c r="F505" s="6"/>
      <c r="G505" s="6"/>
    </row>
    <row r="506" spans="1:7" ht="15.75" thickBot="1" x14ac:dyDescent="0.3">
      <c r="A506" s="7" t="s">
        <v>15896</v>
      </c>
      <c r="B506" s="7" t="s">
        <v>15882</v>
      </c>
      <c r="C506" s="8" t="s">
        <v>10</v>
      </c>
      <c r="D506" s="9">
        <v>141.68</v>
      </c>
      <c r="E506" s="9"/>
      <c r="F506" s="9">
        <v>80.099999999999994</v>
      </c>
      <c r="G506" s="9"/>
    </row>
    <row r="507" spans="1:7" ht="15.75" thickBot="1" x14ac:dyDescent="0.3">
      <c r="A507" s="6"/>
      <c r="B507" s="6"/>
      <c r="C507" s="6"/>
      <c r="D507" s="6"/>
      <c r="E507" s="6"/>
      <c r="F507" s="6"/>
      <c r="G507" s="6"/>
    </row>
    <row r="508" spans="1:7" ht="15.75" thickBot="1" x14ac:dyDescent="0.3">
      <c r="A508" s="7" t="s">
        <v>15897</v>
      </c>
      <c r="B508" s="7" t="s">
        <v>15885</v>
      </c>
      <c r="C508" s="8" t="s">
        <v>10</v>
      </c>
      <c r="D508" s="9">
        <v>184.91</v>
      </c>
      <c r="E508" s="9"/>
      <c r="F508" s="9">
        <v>80.099999999999994</v>
      </c>
      <c r="G508" s="9"/>
    </row>
    <row r="509" spans="1:7" ht="15.75" thickBot="1" x14ac:dyDescent="0.3">
      <c r="A509" s="6"/>
      <c r="B509" s="6"/>
      <c r="C509" s="6"/>
      <c r="D509" s="6"/>
      <c r="E509" s="6"/>
      <c r="F509" s="6"/>
      <c r="G509" s="6"/>
    </row>
    <row r="510" spans="1:7" ht="15.75" thickBot="1" x14ac:dyDescent="0.3">
      <c r="A510" s="7" t="s">
        <v>15898</v>
      </c>
      <c r="B510" s="7" t="s">
        <v>15888</v>
      </c>
      <c r="C510" s="8" t="s">
        <v>10</v>
      </c>
      <c r="D510" s="9">
        <v>205.15</v>
      </c>
      <c r="E510" s="9"/>
      <c r="F510" s="9">
        <v>80.099999999999994</v>
      </c>
      <c r="G510" s="9"/>
    </row>
    <row r="511" spans="1:7" ht="15.75" thickBot="1" x14ac:dyDescent="0.3">
      <c r="A511" s="6"/>
      <c r="B511" s="6"/>
      <c r="C511" s="6"/>
      <c r="D511" s="6"/>
      <c r="E511" s="6"/>
      <c r="F511" s="6"/>
      <c r="G511" s="6"/>
    </row>
    <row r="512" spans="1:7" ht="37.5" thickBot="1" x14ac:dyDescent="0.3">
      <c r="A512" s="7" t="s">
        <v>15899</v>
      </c>
      <c r="B512" s="7" t="s">
        <v>15900</v>
      </c>
      <c r="C512" s="8"/>
      <c r="D512" s="9"/>
      <c r="E512" s="9"/>
      <c r="F512" s="9"/>
      <c r="G512" s="9"/>
    </row>
    <row r="513" spans="1:7" ht="15.75" thickBot="1" x14ac:dyDescent="0.3">
      <c r="A513" s="6"/>
      <c r="B513" s="6"/>
      <c r="C513" s="6"/>
      <c r="D513" s="6"/>
      <c r="E513" s="6"/>
      <c r="F513" s="6"/>
      <c r="G513" s="6"/>
    </row>
    <row r="514" spans="1:7" ht="15.75" thickBot="1" x14ac:dyDescent="0.3">
      <c r="A514" s="7" t="s">
        <v>15901</v>
      </c>
      <c r="B514" s="7" t="s">
        <v>15902</v>
      </c>
      <c r="C514" s="8" t="s">
        <v>10</v>
      </c>
      <c r="D514" s="9">
        <v>62.18</v>
      </c>
      <c r="E514" s="9"/>
      <c r="F514" s="9">
        <v>80.11</v>
      </c>
      <c r="G514" s="9"/>
    </row>
    <row r="515" spans="1:7" ht="15.75" thickBot="1" x14ac:dyDescent="0.3">
      <c r="A515" s="6"/>
      <c r="B515" s="6"/>
      <c r="C515" s="6"/>
      <c r="D515" s="6"/>
      <c r="E515" s="6"/>
      <c r="F515" s="6"/>
      <c r="G515" s="6"/>
    </row>
    <row r="516" spans="1:7" ht="15.75" thickBot="1" x14ac:dyDescent="0.3">
      <c r="A516" s="7" t="s">
        <v>15903</v>
      </c>
      <c r="B516" s="7" t="s">
        <v>15904</v>
      </c>
      <c r="C516" s="8" t="s">
        <v>10</v>
      </c>
      <c r="D516" s="9">
        <v>59.07</v>
      </c>
      <c r="E516" s="9"/>
      <c r="F516" s="9">
        <v>80.09</v>
      </c>
      <c r="G516" s="9"/>
    </row>
    <row r="517" spans="1:7" ht="15.75" thickBot="1" x14ac:dyDescent="0.3">
      <c r="A517" s="6"/>
      <c r="B517" s="6"/>
      <c r="C517" s="6"/>
      <c r="D517" s="6"/>
      <c r="E517" s="6"/>
      <c r="F517" s="6"/>
      <c r="G517" s="6"/>
    </row>
    <row r="518" spans="1:7" ht="15.75" thickBot="1" x14ac:dyDescent="0.3">
      <c r="A518" s="7" t="s">
        <v>15905</v>
      </c>
      <c r="B518" s="7" t="s">
        <v>15906</v>
      </c>
      <c r="C518" s="8" t="s">
        <v>10</v>
      </c>
      <c r="D518" s="9">
        <v>68.45</v>
      </c>
      <c r="E518" s="9"/>
      <c r="F518" s="9">
        <v>80.099999999999994</v>
      </c>
      <c r="G518" s="9"/>
    </row>
    <row r="519" spans="1:7" ht="15.75" thickBot="1" x14ac:dyDescent="0.3">
      <c r="A519" s="6"/>
      <c r="B519" s="6"/>
      <c r="C519" s="6"/>
      <c r="D519" s="6"/>
      <c r="E519" s="6"/>
      <c r="F519" s="6"/>
      <c r="G519" s="6"/>
    </row>
    <row r="520" spans="1:7" ht="15.75" thickBot="1" x14ac:dyDescent="0.3">
      <c r="A520" s="7" t="s">
        <v>15907</v>
      </c>
      <c r="B520" s="7" t="s">
        <v>15908</v>
      </c>
      <c r="C520" s="8" t="s">
        <v>10</v>
      </c>
      <c r="D520" s="9">
        <v>65.040000000000006</v>
      </c>
      <c r="E520" s="9"/>
      <c r="F520" s="9">
        <v>80.099999999999994</v>
      </c>
      <c r="G520" s="9"/>
    </row>
    <row r="521" spans="1:7" ht="15.75" thickBot="1" x14ac:dyDescent="0.3">
      <c r="A521" s="6"/>
      <c r="B521" s="6"/>
      <c r="C521" s="6"/>
      <c r="D521" s="6"/>
      <c r="E521" s="6"/>
      <c r="F521" s="6"/>
      <c r="G521" s="6"/>
    </row>
    <row r="522" spans="1:7" ht="15.75" thickBot="1" x14ac:dyDescent="0.3">
      <c r="A522" s="7" t="s">
        <v>15909</v>
      </c>
      <c r="B522" s="7" t="s">
        <v>15910</v>
      </c>
      <c r="C522" s="8" t="s">
        <v>10</v>
      </c>
      <c r="D522" s="9">
        <v>124.2</v>
      </c>
      <c r="E522" s="9"/>
      <c r="F522" s="9">
        <v>80.099999999999994</v>
      </c>
      <c r="G522" s="9"/>
    </row>
    <row r="523" spans="1:7" ht="15.75" thickBot="1" x14ac:dyDescent="0.3">
      <c r="A523" s="6"/>
      <c r="B523" s="6"/>
      <c r="C523" s="6"/>
      <c r="D523" s="6"/>
      <c r="E523" s="6"/>
      <c r="F523" s="6"/>
      <c r="G523" s="6"/>
    </row>
    <row r="524" spans="1:7" ht="15.75" thickBot="1" x14ac:dyDescent="0.3">
      <c r="A524" s="7" t="s">
        <v>15911</v>
      </c>
      <c r="B524" s="7" t="s">
        <v>15912</v>
      </c>
      <c r="C524" s="8" t="s">
        <v>10</v>
      </c>
      <c r="D524" s="9">
        <v>117.76</v>
      </c>
      <c r="E524" s="9"/>
      <c r="F524" s="9">
        <v>80.099999999999994</v>
      </c>
      <c r="G524" s="9"/>
    </row>
    <row r="525" spans="1:7" ht="15.75" thickBot="1" x14ac:dyDescent="0.3">
      <c r="A525" s="6"/>
      <c r="B525" s="6"/>
      <c r="C525" s="6"/>
      <c r="D525" s="6"/>
      <c r="E525" s="6"/>
      <c r="F525" s="6"/>
      <c r="G525" s="6"/>
    </row>
    <row r="526" spans="1:7" ht="15.75" thickBot="1" x14ac:dyDescent="0.3">
      <c r="A526" s="7" t="s">
        <v>15913</v>
      </c>
      <c r="B526" s="7" t="s">
        <v>15914</v>
      </c>
      <c r="C526" s="8" t="s">
        <v>10</v>
      </c>
      <c r="D526" s="9">
        <v>143.52000000000001</v>
      </c>
      <c r="E526" s="9"/>
      <c r="F526" s="9">
        <v>80.09</v>
      </c>
      <c r="G526" s="9"/>
    </row>
    <row r="527" spans="1:7" ht="15.75" thickBot="1" x14ac:dyDescent="0.3">
      <c r="A527" s="6"/>
      <c r="B527" s="6"/>
      <c r="C527" s="6"/>
      <c r="D527" s="6"/>
      <c r="E527" s="6"/>
      <c r="F527" s="6"/>
      <c r="G527" s="6"/>
    </row>
    <row r="528" spans="1:7" ht="15.75" thickBot="1" x14ac:dyDescent="0.3">
      <c r="A528" s="7" t="s">
        <v>15915</v>
      </c>
      <c r="B528" s="7" t="s">
        <v>15912</v>
      </c>
      <c r="C528" s="8" t="s">
        <v>10</v>
      </c>
      <c r="D528" s="9">
        <v>136.16</v>
      </c>
      <c r="E528" s="9"/>
      <c r="F528" s="9">
        <v>80.099999999999994</v>
      </c>
      <c r="G528" s="9"/>
    </row>
    <row r="529" spans="1:7" ht="15.75" thickBot="1" x14ac:dyDescent="0.3">
      <c r="A529" s="6"/>
      <c r="B529" s="6"/>
      <c r="C529" s="6"/>
      <c r="D529" s="6"/>
      <c r="E529" s="6"/>
      <c r="F529" s="6"/>
      <c r="G529" s="6"/>
    </row>
    <row r="530" spans="1:7" ht="37.5" thickBot="1" x14ac:dyDescent="0.3">
      <c r="A530" s="7" t="s">
        <v>15916</v>
      </c>
      <c r="B530" s="7" t="s">
        <v>15917</v>
      </c>
      <c r="C530" s="8"/>
      <c r="D530" s="9"/>
      <c r="E530" s="9"/>
      <c r="F530" s="9"/>
      <c r="G530" s="9"/>
    </row>
    <row r="531" spans="1:7" ht="15.75" thickBot="1" x14ac:dyDescent="0.3">
      <c r="A531" s="6"/>
      <c r="B531" s="6"/>
      <c r="C531" s="6"/>
      <c r="D531" s="6"/>
      <c r="E531" s="6"/>
      <c r="F531" s="6"/>
      <c r="G531" s="6"/>
    </row>
    <row r="532" spans="1:7" ht="15.75" thickBot="1" x14ac:dyDescent="0.3">
      <c r="A532" s="7" t="s">
        <v>15918</v>
      </c>
      <c r="B532" s="7" t="s">
        <v>15902</v>
      </c>
      <c r="C532" s="8" t="s">
        <v>10</v>
      </c>
      <c r="D532" s="9">
        <v>74.61</v>
      </c>
      <c r="E532" s="9"/>
      <c r="F532" s="9">
        <v>80.099999999999994</v>
      </c>
      <c r="G532" s="9"/>
    </row>
    <row r="533" spans="1:7" ht="15.75" thickBot="1" x14ac:dyDescent="0.3">
      <c r="A533" s="6"/>
      <c r="B533" s="6"/>
      <c r="C533" s="6"/>
      <c r="D533" s="6"/>
      <c r="E533" s="6"/>
      <c r="F533" s="6"/>
      <c r="G533" s="6"/>
    </row>
    <row r="534" spans="1:7" ht="15.75" thickBot="1" x14ac:dyDescent="0.3">
      <c r="A534" s="7" t="s">
        <v>15919</v>
      </c>
      <c r="B534" s="7" t="s">
        <v>15904</v>
      </c>
      <c r="C534" s="8" t="s">
        <v>10</v>
      </c>
      <c r="D534" s="9">
        <v>70.930000000000007</v>
      </c>
      <c r="E534" s="9"/>
      <c r="F534" s="9">
        <v>80.09</v>
      </c>
      <c r="G534" s="9"/>
    </row>
    <row r="535" spans="1:7" ht="15.75" thickBot="1" x14ac:dyDescent="0.3">
      <c r="A535" s="6"/>
      <c r="B535" s="6"/>
      <c r="C535" s="6"/>
      <c r="D535" s="6"/>
      <c r="E535" s="6"/>
      <c r="F535" s="6"/>
      <c r="G535" s="6"/>
    </row>
    <row r="536" spans="1:7" ht="15.75" thickBot="1" x14ac:dyDescent="0.3">
      <c r="A536" s="7" t="s">
        <v>15920</v>
      </c>
      <c r="B536" s="7" t="s">
        <v>15906</v>
      </c>
      <c r="C536" s="8" t="s">
        <v>10</v>
      </c>
      <c r="D536" s="9">
        <v>82.16</v>
      </c>
      <c r="E536" s="9"/>
      <c r="F536" s="9">
        <v>80.099999999999994</v>
      </c>
      <c r="G536" s="9"/>
    </row>
    <row r="537" spans="1:7" ht="15.75" thickBot="1" x14ac:dyDescent="0.3">
      <c r="A537" s="6"/>
      <c r="B537" s="6"/>
      <c r="C537" s="6"/>
      <c r="D537" s="6"/>
      <c r="E537" s="6"/>
      <c r="F537" s="6"/>
      <c r="G537" s="6"/>
    </row>
    <row r="538" spans="1:7" ht="15.75" thickBot="1" x14ac:dyDescent="0.3">
      <c r="A538" s="7" t="s">
        <v>15921</v>
      </c>
      <c r="B538" s="7" t="s">
        <v>15908</v>
      </c>
      <c r="C538" s="8" t="s">
        <v>10</v>
      </c>
      <c r="D538" s="9">
        <v>78.02</v>
      </c>
      <c r="E538" s="9"/>
      <c r="F538" s="9">
        <v>80.09</v>
      </c>
      <c r="G538" s="9"/>
    </row>
    <row r="539" spans="1:7" ht="15.75" thickBot="1" x14ac:dyDescent="0.3">
      <c r="A539" s="6"/>
      <c r="B539" s="6"/>
      <c r="C539" s="6"/>
      <c r="D539" s="6"/>
      <c r="E539" s="6"/>
      <c r="F539" s="6"/>
      <c r="G539" s="6"/>
    </row>
    <row r="540" spans="1:7" ht="15.75" thickBot="1" x14ac:dyDescent="0.3">
      <c r="A540" s="7" t="s">
        <v>15922</v>
      </c>
      <c r="B540" s="7" t="s">
        <v>15910</v>
      </c>
      <c r="C540" s="8" t="s">
        <v>10</v>
      </c>
      <c r="D540" s="9">
        <v>149.03</v>
      </c>
      <c r="E540" s="9"/>
      <c r="F540" s="9">
        <v>80.099999999999994</v>
      </c>
      <c r="G540" s="9"/>
    </row>
    <row r="541" spans="1:7" ht="15.75" thickBot="1" x14ac:dyDescent="0.3">
      <c r="A541" s="6"/>
      <c r="B541" s="6"/>
      <c r="C541" s="6"/>
      <c r="D541" s="6"/>
      <c r="E541" s="6"/>
      <c r="F541" s="6"/>
      <c r="G541" s="6"/>
    </row>
    <row r="542" spans="1:7" ht="15.75" thickBot="1" x14ac:dyDescent="0.3">
      <c r="A542" s="7" t="s">
        <v>15923</v>
      </c>
      <c r="B542" s="7" t="s">
        <v>15912</v>
      </c>
      <c r="C542" s="8" t="s">
        <v>10</v>
      </c>
      <c r="D542" s="9">
        <v>141.68</v>
      </c>
      <c r="E542" s="9"/>
      <c r="F542" s="9">
        <v>80.099999999999994</v>
      </c>
      <c r="G542" s="9"/>
    </row>
    <row r="543" spans="1:7" ht="15.75" thickBot="1" x14ac:dyDescent="0.3">
      <c r="A543" s="6"/>
      <c r="B543" s="6"/>
      <c r="C543" s="6"/>
      <c r="D543" s="6"/>
      <c r="E543" s="6"/>
      <c r="F543" s="6"/>
      <c r="G543" s="6"/>
    </row>
    <row r="544" spans="1:7" ht="15.75" thickBot="1" x14ac:dyDescent="0.3">
      <c r="A544" s="7" t="s">
        <v>15924</v>
      </c>
      <c r="B544" s="7" t="s">
        <v>15914</v>
      </c>
      <c r="C544" s="8" t="s">
        <v>10</v>
      </c>
      <c r="D544" s="9">
        <v>172.03</v>
      </c>
      <c r="E544" s="9"/>
      <c r="F544" s="9">
        <v>80.099999999999994</v>
      </c>
      <c r="G544" s="9"/>
    </row>
    <row r="545" spans="1:7" ht="15.75" thickBot="1" x14ac:dyDescent="0.3">
      <c r="A545" s="6"/>
      <c r="B545" s="6"/>
      <c r="C545" s="6"/>
      <c r="D545" s="6"/>
      <c r="E545" s="6"/>
      <c r="F545" s="6"/>
      <c r="G545" s="6"/>
    </row>
    <row r="546" spans="1:7" ht="15.75" thickBot="1" x14ac:dyDescent="0.3">
      <c r="A546" s="7" t="s">
        <v>15925</v>
      </c>
      <c r="B546" s="7" t="s">
        <v>15926</v>
      </c>
      <c r="C546" s="8" t="s">
        <v>10</v>
      </c>
      <c r="D546" s="9">
        <v>162.84</v>
      </c>
      <c r="E546" s="9"/>
      <c r="F546" s="9">
        <v>80.099999999999994</v>
      </c>
      <c r="G546" s="9"/>
    </row>
    <row r="547" spans="1:7" ht="15.75" thickBot="1" x14ac:dyDescent="0.3">
      <c r="A547" s="6"/>
      <c r="B547" s="6"/>
      <c r="C547" s="6"/>
      <c r="D547" s="6"/>
      <c r="E547" s="6"/>
      <c r="F547" s="6"/>
      <c r="G547" s="6"/>
    </row>
    <row r="548" spans="1:7" ht="37.5" thickBot="1" x14ac:dyDescent="0.3">
      <c r="A548" s="7" t="s">
        <v>15927</v>
      </c>
      <c r="B548" s="7" t="s">
        <v>15928</v>
      </c>
      <c r="C548" s="8"/>
      <c r="D548" s="9"/>
      <c r="E548" s="9"/>
      <c r="F548" s="9"/>
      <c r="G548" s="9"/>
    </row>
    <row r="549" spans="1:7" ht="15.75" thickBot="1" x14ac:dyDescent="0.3">
      <c r="A549" s="6"/>
      <c r="B549" s="6"/>
      <c r="C549" s="6"/>
      <c r="D549" s="6"/>
      <c r="E549" s="6"/>
      <c r="F549" s="6"/>
      <c r="G549" s="6"/>
    </row>
    <row r="550" spans="1:7" ht="15.75" thickBot="1" x14ac:dyDescent="0.3">
      <c r="A550" s="7" t="s">
        <v>15929</v>
      </c>
      <c r="B550" s="7" t="s">
        <v>15902</v>
      </c>
      <c r="C550" s="8" t="s">
        <v>10</v>
      </c>
      <c r="D550" s="9">
        <v>71.75</v>
      </c>
      <c r="E550" s="9"/>
      <c r="F550" s="9">
        <v>80.099999999999994</v>
      </c>
      <c r="G550" s="9"/>
    </row>
    <row r="551" spans="1:7" ht="15.75" thickBot="1" x14ac:dyDescent="0.3">
      <c r="A551" s="6"/>
      <c r="B551" s="6"/>
      <c r="C551" s="6"/>
      <c r="D551" s="6"/>
      <c r="E551" s="6"/>
      <c r="F551" s="6"/>
      <c r="G551" s="6"/>
    </row>
    <row r="552" spans="1:7" ht="15.75" thickBot="1" x14ac:dyDescent="0.3">
      <c r="A552" s="7" t="s">
        <v>15930</v>
      </c>
      <c r="B552" s="7" t="s">
        <v>15904</v>
      </c>
      <c r="C552" s="8" t="s">
        <v>10</v>
      </c>
      <c r="D552" s="9">
        <v>68.17</v>
      </c>
      <c r="E552" s="9"/>
      <c r="F552" s="9">
        <v>80.09</v>
      </c>
      <c r="G552" s="9"/>
    </row>
    <row r="553" spans="1:7" ht="15.75" thickBot="1" x14ac:dyDescent="0.3">
      <c r="A553" s="6"/>
      <c r="B553" s="6"/>
      <c r="C553" s="6"/>
      <c r="D553" s="6"/>
      <c r="E553" s="6"/>
      <c r="F553" s="6"/>
      <c r="G553" s="6"/>
    </row>
    <row r="554" spans="1:7" ht="15.75" thickBot="1" x14ac:dyDescent="0.3">
      <c r="A554" s="7" t="s">
        <v>15931</v>
      </c>
      <c r="B554" s="7" t="s">
        <v>15906</v>
      </c>
      <c r="C554" s="8" t="s">
        <v>10</v>
      </c>
      <c r="D554" s="9">
        <v>78.930000000000007</v>
      </c>
      <c r="E554" s="9"/>
      <c r="F554" s="9">
        <v>80.099999999999994</v>
      </c>
      <c r="G554" s="9"/>
    </row>
    <row r="555" spans="1:7" ht="15.75" thickBot="1" x14ac:dyDescent="0.3">
      <c r="A555" s="6"/>
      <c r="B555" s="6"/>
      <c r="C555" s="6"/>
      <c r="D555" s="6"/>
      <c r="E555" s="6"/>
      <c r="F555" s="6"/>
      <c r="G555" s="6"/>
    </row>
    <row r="556" spans="1:7" ht="15.75" thickBot="1" x14ac:dyDescent="0.3">
      <c r="A556" s="7" t="s">
        <v>15932</v>
      </c>
      <c r="B556" s="7" t="s">
        <v>15908</v>
      </c>
      <c r="C556" s="8" t="s">
        <v>10</v>
      </c>
      <c r="D556" s="9">
        <v>74.989999999999995</v>
      </c>
      <c r="E556" s="9"/>
      <c r="F556" s="9">
        <v>80.09</v>
      </c>
      <c r="G556" s="9"/>
    </row>
    <row r="557" spans="1:7" ht="15.75" thickBot="1" x14ac:dyDescent="0.3">
      <c r="A557" s="6"/>
      <c r="B557" s="6"/>
      <c r="C557" s="6"/>
      <c r="D557" s="6"/>
      <c r="E557" s="6"/>
      <c r="F557" s="6"/>
      <c r="G557" s="6"/>
    </row>
    <row r="558" spans="1:7" ht="37.5" thickBot="1" x14ac:dyDescent="0.3">
      <c r="A558" s="7" t="s">
        <v>15933</v>
      </c>
      <c r="B558" s="7" t="s">
        <v>15934</v>
      </c>
      <c r="C558" s="8"/>
      <c r="D558" s="9"/>
      <c r="E558" s="9"/>
      <c r="F558" s="9"/>
      <c r="G558" s="9"/>
    </row>
    <row r="559" spans="1:7" ht="15.75" thickBot="1" x14ac:dyDescent="0.3">
      <c r="A559" s="6"/>
      <c r="B559" s="6"/>
      <c r="C559" s="6"/>
      <c r="D559" s="6"/>
      <c r="E559" s="6"/>
      <c r="F559" s="6"/>
      <c r="G559" s="6"/>
    </row>
    <row r="560" spans="1:7" ht="15.75" thickBot="1" x14ac:dyDescent="0.3">
      <c r="A560" s="7" t="s">
        <v>15935</v>
      </c>
      <c r="B560" s="7" t="s">
        <v>15902</v>
      </c>
      <c r="C560" s="8" t="s">
        <v>10</v>
      </c>
      <c r="D560" s="9">
        <v>86.11</v>
      </c>
      <c r="E560" s="9"/>
      <c r="F560" s="9">
        <v>80.099999999999994</v>
      </c>
      <c r="G560" s="9"/>
    </row>
    <row r="561" spans="1:7" ht="15.75" thickBot="1" x14ac:dyDescent="0.3">
      <c r="A561" s="6"/>
      <c r="B561" s="6"/>
      <c r="C561" s="6"/>
      <c r="D561" s="6"/>
      <c r="E561" s="6"/>
      <c r="F561" s="6"/>
      <c r="G561" s="6"/>
    </row>
    <row r="562" spans="1:7" ht="15.75" thickBot="1" x14ac:dyDescent="0.3">
      <c r="A562" s="7" t="s">
        <v>15936</v>
      </c>
      <c r="B562" s="7" t="s">
        <v>15904</v>
      </c>
      <c r="C562" s="8" t="s">
        <v>10</v>
      </c>
      <c r="D562" s="9">
        <v>81.790000000000006</v>
      </c>
      <c r="E562" s="9"/>
      <c r="F562" s="9">
        <v>80.099999999999994</v>
      </c>
      <c r="G562" s="9"/>
    </row>
    <row r="563" spans="1:7" ht="15.75" thickBot="1" x14ac:dyDescent="0.3">
      <c r="A563" s="6"/>
      <c r="B563" s="6"/>
      <c r="C563" s="6"/>
      <c r="D563" s="6"/>
      <c r="E563" s="6"/>
      <c r="F563" s="6"/>
      <c r="G563" s="6"/>
    </row>
    <row r="564" spans="1:7" ht="15.75" thickBot="1" x14ac:dyDescent="0.3">
      <c r="A564" s="7" t="s">
        <v>15937</v>
      </c>
      <c r="B564" s="7" t="s">
        <v>15906</v>
      </c>
      <c r="C564" s="8" t="s">
        <v>10</v>
      </c>
      <c r="D564" s="9">
        <v>94.77</v>
      </c>
      <c r="E564" s="9"/>
      <c r="F564" s="9">
        <v>80.09</v>
      </c>
      <c r="G564" s="9"/>
    </row>
    <row r="565" spans="1:7" ht="15.75" thickBot="1" x14ac:dyDescent="0.3">
      <c r="A565" s="6"/>
      <c r="B565" s="6"/>
      <c r="C565" s="6"/>
      <c r="D565" s="6"/>
      <c r="E565" s="6"/>
      <c r="F565" s="6"/>
      <c r="G565" s="6"/>
    </row>
    <row r="566" spans="1:7" ht="15.75" thickBot="1" x14ac:dyDescent="0.3">
      <c r="A566" s="7" t="s">
        <v>15938</v>
      </c>
      <c r="B566" s="7" t="s">
        <v>15908</v>
      </c>
      <c r="C566" s="8" t="s">
        <v>10</v>
      </c>
      <c r="D566" s="9">
        <v>89.98</v>
      </c>
      <c r="E566" s="9"/>
      <c r="F566" s="9">
        <v>80.099999999999994</v>
      </c>
      <c r="G566" s="9"/>
    </row>
    <row r="567" spans="1:7" ht="15.75" thickBot="1" x14ac:dyDescent="0.3">
      <c r="A567" s="6"/>
      <c r="B567" s="6"/>
      <c r="C567" s="6"/>
      <c r="D567" s="6"/>
      <c r="E567" s="6"/>
      <c r="F567" s="6"/>
      <c r="G567" s="6"/>
    </row>
    <row r="568" spans="1:7" ht="25.5" thickBot="1" x14ac:dyDescent="0.3">
      <c r="A568" s="7" t="s">
        <v>15939</v>
      </c>
      <c r="B568" s="7" t="s">
        <v>15940</v>
      </c>
      <c r="C568" s="8"/>
      <c r="D568" s="9"/>
      <c r="E568" s="9"/>
      <c r="F568" s="9"/>
      <c r="G568" s="9"/>
    </row>
    <row r="569" spans="1:7" ht="15.75" thickBot="1" x14ac:dyDescent="0.3">
      <c r="A569" s="6"/>
      <c r="B569" s="6"/>
      <c r="C569" s="6"/>
      <c r="D569" s="6"/>
      <c r="E569" s="6"/>
      <c r="F569" s="6"/>
      <c r="G569" s="6"/>
    </row>
    <row r="570" spans="1:7" ht="15.75" thickBot="1" x14ac:dyDescent="0.3">
      <c r="A570" s="7" t="s">
        <v>15941</v>
      </c>
      <c r="B570" s="7" t="s">
        <v>15942</v>
      </c>
      <c r="C570" s="8" t="s">
        <v>10</v>
      </c>
      <c r="D570" s="9">
        <v>75.900000000000006</v>
      </c>
      <c r="E570" s="9"/>
      <c r="F570" s="9">
        <v>80.09</v>
      </c>
      <c r="G570" s="9"/>
    </row>
    <row r="571" spans="1:7" ht="15.75" thickBot="1" x14ac:dyDescent="0.3">
      <c r="A571" s="6"/>
      <c r="B571" s="6"/>
      <c r="C571" s="6"/>
      <c r="D571" s="6"/>
      <c r="E571" s="6"/>
      <c r="F571" s="6"/>
      <c r="G571" s="6"/>
    </row>
    <row r="572" spans="1:7" ht="15.75" thickBot="1" x14ac:dyDescent="0.3">
      <c r="A572" s="7" t="s">
        <v>15943</v>
      </c>
      <c r="B572" s="7" t="s">
        <v>15944</v>
      </c>
      <c r="C572" s="8" t="s">
        <v>10</v>
      </c>
      <c r="D572" s="9">
        <v>50.6</v>
      </c>
      <c r="E572" s="9"/>
      <c r="F572" s="9">
        <v>80.099999999999994</v>
      </c>
      <c r="G572" s="9"/>
    </row>
    <row r="573" spans="1:7" ht="15.75" thickBot="1" x14ac:dyDescent="0.3">
      <c r="A573" s="6"/>
      <c r="B573" s="6"/>
      <c r="C573" s="6"/>
      <c r="D573" s="6"/>
      <c r="E573" s="6"/>
      <c r="F573" s="6"/>
      <c r="G573" s="6"/>
    </row>
    <row r="574" spans="1:7" ht="15.75" thickBot="1" x14ac:dyDescent="0.3">
      <c r="A574" s="7" t="s">
        <v>15945</v>
      </c>
      <c r="B574" s="7" t="s">
        <v>15946</v>
      </c>
      <c r="C574" s="8" t="s">
        <v>10</v>
      </c>
      <c r="D574" s="9">
        <v>40.479999999999997</v>
      </c>
      <c r="E574" s="9"/>
      <c r="F574" s="9">
        <v>80.09</v>
      </c>
      <c r="G574" s="9"/>
    </row>
    <row r="575" spans="1:7" ht="15.75" thickBot="1" x14ac:dyDescent="0.3">
      <c r="A575" s="6"/>
      <c r="B575" s="6"/>
      <c r="C575" s="6"/>
      <c r="D575" s="6"/>
      <c r="E575" s="6"/>
      <c r="F575" s="6"/>
      <c r="G575" s="6"/>
    </row>
    <row r="576" spans="1:7" ht="15.75" thickBot="1" x14ac:dyDescent="0.3">
      <c r="A576" s="7" t="s">
        <v>15947</v>
      </c>
      <c r="B576" s="7" t="s">
        <v>15948</v>
      </c>
      <c r="C576" s="8" t="s">
        <v>10</v>
      </c>
      <c r="D576" s="9">
        <v>55.66</v>
      </c>
      <c r="E576" s="9"/>
      <c r="F576" s="9">
        <v>80.09</v>
      </c>
      <c r="G576" s="9"/>
    </row>
    <row r="577" spans="1:7" ht="15.75" thickBot="1" x14ac:dyDescent="0.3">
      <c r="A577" s="6"/>
      <c r="B577" s="6"/>
      <c r="C577" s="6"/>
      <c r="D577" s="6"/>
      <c r="E577" s="6"/>
      <c r="F577" s="6"/>
      <c r="G577" s="6"/>
    </row>
    <row r="578" spans="1:7" ht="15.75" thickBot="1" x14ac:dyDescent="0.3">
      <c r="A578" s="7" t="s">
        <v>15949</v>
      </c>
      <c r="B578" s="7" t="s">
        <v>15950</v>
      </c>
      <c r="C578" s="8" t="s">
        <v>10</v>
      </c>
      <c r="D578" s="9">
        <v>44.54</v>
      </c>
      <c r="E578" s="9"/>
      <c r="F578" s="9">
        <v>80.09</v>
      </c>
      <c r="G578" s="9"/>
    </row>
    <row r="579" spans="1:7" ht="15.75" thickBot="1" x14ac:dyDescent="0.3">
      <c r="A579" s="6"/>
      <c r="B579" s="6"/>
      <c r="C579" s="6"/>
      <c r="D579" s="6"/>
      <c r="E579" s="6"/>
      <c r="F579" s="6"/>
      <c r="G579" s="6"/>
    </row>
    <row r="580" spans="1:7" ht="15.75" thickBot="1" x14ac:dyDescent="0.3">
      <c r="A580" s="7" t="s">
        <v>15951</v>
      </c>
      <c r="B580" s="7" t="s">
        <v>15952</v>
      </c>
      <c r="C580" s="8" t="s">
        <v>10</v>
      </c>
      <c r="D580" s="9">
        <v>75.900000000000006</v>
      </c>
      <c r="E580" s="9"/>
      <c r="F580" s="9">
        <v>80.09</v>
      </c>
      <c r="G580" s="9"/>
    </row>
    <row r="581" spans="1:7" ht="15.75" thickBot="1" x14ac:dyDescent="0.3">
      <c r="A581" s="6"/>
      <c r="B581" s="6"/>
      <c r="C581" s="6"/>
      <c r="D581" s="6"/>
      <c r="E581" s="6"/>
      <c r="F581" s="6"/>
      <c r="G581" s="6"/>
    </row>
    <row r="582" spans="1:7" ht="15.75" thickBot="1" x14ac:dyDescent="0.3">
      <c r="A582" s="7" t="s">
        <v>15953</v>
      </c>
      <c r="B582" s="7" t="s">
        <v>15954</v>
      </c>
      <c r="C582" s="8" t="s">
        <v>10</v>
      </c>
      <c r="D582" s="9">
        <v>60.73</v>
      </c>
      <c r="E582" s="9"/>
      <c r="F582" s="9">
        <v>80.09</v>
      </c>
      <c r="G582" s="9"/>
    </row>
    <row r="583" spans="1:7" ht="15.75" thickBot="1" x14ac:dyDescent="0.3">
      <c r="A583" s="6"/>
      <c r="B583" s="6"/>
      <c r="C583" s="6"/>
      <c r="D583" s="6"/>
      <c r="E583" s="6"/>
      <c r="F583" s="6"/>
      <c r="G583" s="6"/>
    </row>
    <row r="584" spans="1:7" ht="15.75" thickBot="1" x14ac:dyDescent="0.3">
      <c r="A584" s="7" t="s">
        <v>15955</v>
      </c>
      <c r="B584" s="7" t="s">
        <v>15956</v>
      </c>
      <c r="C584" s="8" t="s">
        <v>10</v>
      </c>
      <c r="D584" s="9">
        <v>83.53</v>
      </c>
      <c r="E584" s="9"/>
      <c r="F584" s="9">
        <v>80.099999999999994</v>
      </c>
      <c r="G584" s="9"/>
    </row>
    <row r="585" spans="1:7" ht="15.75" thickBot="1" x14ac:dyDescent="0.3">
      <c r="A585" s="6"/>
      <c r="B585" s="6"/>
      <c r="C585" s="6"/>
      <c r="D585" s="6"/>
      <c r="E585" s="6"/>
      <c r="F585" s="6"/>
      <c r="G585" s="6"/>
    </row>
    <row r="586" spans="1:7" ht="15.75" thickBot="1" x14ac:dyDescent="0.3">
      <c r="A586" s="7" t="s">
        <v>15957</v>
      </c>
      <c r="B586" s="7" t="s">
        <v>15958</v>
      </c>
      <c r="C586" s="8" t="s">
        <v>10</v>
      </c>
      <c r="D586" s="9">
        <v>66.790000000000006</v>
      </c>
      <c r="E586" s="9"/>
      <c r="F586" s="9">
        <v>80.099999999999994</v>
      </c>
      <c r="G586" s="9"/>
    </row>
    <row r="587" spans="1:7" ht="15.75" thickBot="1" x14ac:dyDescent="0.3">
      <c r="A587" s="6"/>
      <c r="B587" s="6"/>
      <c r="C587" s="6"/>
      <c r="D587" s="6"/>
      <c r="E587" s="6"/>
      <c r="F587" s="6"/>
      <c r="G587" s="6"/>
    </row>
    <row r="588" spans="1:7" ht="15.75" thickBot="1" x14ac:dyDescent="0.3">
      <c r="A588" s="7" t="s">
        <v>15959</v>
      </c>
      <c r="B588" s="7" t="s">
        <v>15960</v>
      </c>
      <c r="C588" s="8" t="s">
        <v>10</v>
      </c>
      <c r="D588" s="9">
        <v>80.959999999999994</v>
      </c>
      <c r="E588" s="9"/>
      <c r="F588" s="9">
        <v>80.099999999999994</v>
      </c>
      <c r="G588" s="9"/>
    </row>
    <row r="589" spans="1:7" ht="15.75" thickBot="1" x14ac:dyDescent="0.3">
      <c r="A589" s="6"/>
      <c r="B589" s="6"/>
      <c r="C589" s="6"/>
      <c r="D589" s="6"/>
      <c r="E589" s="6"/>
      <c r="F589" s="6"/>
      <c r="G589" s="6"/>
    </row>
    <row r="590" spans="1:7" ht="15.75" thickBot="1" x14ac:dyDescent="0.3">
      <c r="A590" s="7" t="s">
        <v>15961</v>
      </c>
      <c r="B590" s="7" t="s">
        <v>15962</v>
      </c>
      <c r="C590" s="8" t="s">
        <v>10</v>
      </c>
      <c r="D590" s="9">
        <v>64.760000000000005</v>
      </c>
      <c r="E590" s="9"/>
      <c r="F590" s="9">
        <v>80.099999999999994</v>
      </c>
      <c r="G590" s="9"/>
    </row>
    <row r="591" spans="1:7" ht="15.75" thickBot="1" x14ac:dyDescent="0.3">
      <c r="A591" s="6"/>
      <c r="B591" s="6"/>
      <c r="C591" s="6"/>
      <c r="D591" s="6"/>
      <c r="E591" s="6"/>
      <c r="F591" s="6"/>
      <c r="G591" s="6"/>
    </row>
    <row r="592" spans="1:7" ht="15.75" thickBot="1" x14ac:dyDescent="0.3">
      <c r="A592" s="7" t="s">
        <v>15963</v>
      </c>
      <c r="B592" s="7" t="s">
        <v>15964</v>
      </c>
      <c r="C592" s="8" t="s">
        <v>10</v>
      </c>
      <c r="D592" s="9">
        <v>89.06</v>
      </c>
      <c r="E592" s="9"/>
      <c r="F592" s="9">
        <v>80.09</v>
      </c>
      <c r="G592" s="9"/>
    </row>
    <row r="593" spans="1:7" ht="15.75" thickBot="1" x14ac:dyDescent="0.3">
      <c r="A593" s="6"/>
      <c r="B593" s="6"/>
      <c r="C593" s="6"/>
      <c r="D593" s="6"/>
      <c r="E593" s="6"/>
      <c r="F593" s="6"/>
      <c r="G593" s="6"/>
    </row>
    <row r="594" spans="1:7" ht="15.75" thickBot="1" x14ac:dyDescent="0.3">
      <c r="A594" s="7" t="s">
        <v>15965</v>
      </c>
      <c r="B594" s="7" t="s">
        <v>15966</v>
      </c>
      <c r="C594" s="8" t="s">
        <v>10</v>
      </c>
      <c r="D594" s="9">
        <v>71.290000000000006</v>
      </c>
      <c r="E594" s="9"/>
      <c r="F594" s="9">
        <v>80.099999999999994</v>
      </c>
      <c r="G594" s="9"/>
    </row>
    <row r="595" spans="1:7" ht="15.75" thickBot="1" x14ac:dyDescent="0.3">
      <c r="A595" s="6"/>
      <c r="B595" s="6"/>
      <c r="C595" s="6"/>
      <c r="D595" s="6"/>
      <c r="E595" s="6"/>
      <c r="F595" s="6"/>
      <c r="G595" s="6"/>
    </row>
    <row r="596" spans="1:7" ht="25.5" thickBot="1" x14ac:dyDescent="0.3">
      <c r="A596" s="7" t="s">
        <v>15967</v>
      </c>
      <c r="B596" s="7" t="s">
        <v>15968</v>
      </c>
      <c r="C596" s="8"/>
      <c r="D596" s="9"/>
      <c r="E596" s="9"/>
      <c r="F596" s="9"/>
      <c r="G596" s="9"/>
    </row>
    <row r="597" spans="1:7" ht="15.75" thickBot="1" x14ac:dyDescent="0.3">
      <c r="A597" s="6"/>
      <c r="B597" s="6"/>
      <c r="C597" s="6"/>
      <c r="D597" s="6"/>
      <c r="E597" s="6"/>
      <c r="F597" s="6"/>
      <c r="G597" s="6"/>
    </row>
    <row r="598" spans="1:7" ht="15.75" thickBot="1" x14ac:dyDescent="0.3">
      <c r="A598" s="7" t="s">
        <v>15969</v>
      </c>
      <c r="B598" s="7" t="s">
        <v>15944</v>
      </c>
      <c r="C598" s="8" t="s">
        <v>10</v>
      </c>
      <c r="D598" s="9">
        <v>60.73</v>
      </c>
      <c r="E598" s="9"/>
      <c r="F598" s="9">
        <v>80.09</v>
      </c>
      <c r="G598" s="9"/>
    </row>
    <row r="599" spans="1:7" ht="15.75" thickBot="1" x14ac:dyDescent="0.3">
      <c r="A599" s="6"/>
      <c r="B599" s="6"/>
      <c r="C599" s="6"/>
      <c r="D599" s="6"/>
      <c r="E599" s="6"/>
      <c r="F599" s="6"/>
      <c r="G599" s="6"/>
    </row>
    <row r="600" spans="1:7" ht="15.75" thickBot="1" x14ac:dyDescent="0.3">
      <c r="A600" s="7" t="s">
        <v>15970</v>
      </c>
      <c r="B600" s="7" t="s">
        <v>15946</v>
      </c>
      <c r="C600" s="8" t="s">
        <v>10</v>
      </c>
      <c r="D600" s="9">
        <v>48.57</v>
      </c>
      <c r="E600" s="9"/>
      <c r="F600" s="9">
        <v>80.09</v>
      </c>
      <c r="G600" s="9"/>
    </row>
    <row r="601" spans="1:7" ht="15.75" thickBot="1" x14ac:dyDescent="0.3">
      <c r="A601" s="6"/>
      <c r="B601" s="6"/>
      <c r="C601" s="6"/>
      <c r="D601" s="6"/>
      <c r="E601" s="6"/>
      <c r="F601" s="6"/>
      <c r="G601" s="6"/>
    </row>
    <row r="602" spans="1:7" ht="15.75" thickBot="1" x14ac:dyDescent="0.3">
      <c r="A602" s="7" t="s">
        <v>15971</v>
      </c>
      <c r="B602" s="7" t="s">
        <v>15948</v>
      </c>
      <c r="C602" s="8" t="s">
        <v>10</v>
      </c>
      <c r="D602" s="9">
        <v>66.790000000000006</v>
      </c>
      <c r="E602" s="9"/>
      <c r="F602" s="9">
        <v>80.099999999999994</v>
      </c>
      <c r="G602" s="9"/>
    </row>
    <row r="603" spans="1:7" ht="15.75" thickBot="1" x14ac:dyDescent="0.3">
      <c r="A603" s="6"/>
      <c r="B603" s="6"/>
      <c r="C603" s="6"/>
      <c r="D603" s="6"/>
      <c r="E603" s="6"/>
      <c r="F603" s="6"/>
      <c r="G603" s="6"/>
    </row>
    <row r="604" spans="1:7" ht="15.75" thickBot="1" x14ac:dyDescent="0.3">
      <c r="A604" s="7" t="s">
        <v>15972</v>
      </c>
      <c r="B604" s="7" t="s">
        <v>15950</v>
      </c>
      <c r="C604" s="8" t="s">
        <v>10</v>
      </c>
      <c r="D604" s="9">
        <v>53.45</v>
      </c>
      <c r="E604" s="9"/>
      <c r="F604" s="9">
        <v>80.09</v>
      </c>
      <c r="G604" s="9"/>
    </row>
    <row r="605" spans="1:7" ht="15.75" thickBot="1" x14ac:dyDescent="0.3">
      <c r="A605" s="6"/>
      <c r="B605" s="6"/>
      <c r="C605" s="6"/>
      <c r="D605" s="6"/>
      <c r="E605" s="6"/>
      <c r="F605" s="6"/>
      <c r="G605" s="6"/>
    </row>
    <row r="606" spans="1:7" ht="15.75" thickBot="1" x14ac:dyDescent="0.3">
      <c r="A606" s="7" t="s">
        <v>15973</v>
      </c>
      <c r="B606" s="7" t="s">
        <v>15952</v>
      </c>
      <c r="C606" s="8" t="s">
        <v>10</v>
      </c>
      <c r="D606" s="9">
        <v>91.07</v>
      </c>
      <c r="E606" s="9"/>
      <c r="F606" s="9">
        <v>80.09</v>
      </c>
      <c r="G606" s="9"/>
    </row>
    <row r="607" spans="1:7" ht="15.75" thickBot="1" x14ac:dyDescent="0.3">
      <c r="A607" s="6"/>
      <c r="B607" s="6"/>
      <c r="C607" s="6"/>
      <c r="D607" s="6"/>
      <c r="E607" s="6"/>
      <c r="F607" s="6"/>
      <c r="G607" s="6"/>
    </row>
    <row r="608" spans="1:7" ht="15.75" thickBot="1" x14ac:dyDescent="0.3">
      <c r="A608" s="7" t="s">
        <v>15974</v>
      </c>
      <c r="B608" s="7" t="s">
        <v>15954</v>
      </c>
      <c r="C608" s="8" t="s">
        <v>10</v>
      </c>
      <c r="D608" s="9">
        <v>72.86</v>
      </c>
      <c r="E608" s="9"/>
      <c r="F608" s="9">
        <v>80.099999999999994</v>
      </c>
      <c r="G608" s="9"/>
    </row>
    <row r="609" spans="1:7" ht="15.75" thickBot="1" x14ac:dyDescent="0.3">
      <c r="A609" s="6"/>
      <c r="B609" s="6"/>
      <c r="C609" s="6"/>
      <c r="D609" s="6"/>
      <c r="E609" s="6"/>
      <c r="F609" s="6"/>
      <c r="G609" s="6"/>
    </row>
    <row r="610" spans="1:7" ht="15.75" thickBot="1" x14ac:dyDescent="0.3">
      <c r="A610" s="7" t="s">
        <v>15975</v>
      </c>
      <c r="B610" s="7" t="s">
        <v>15956</v>
      </c>
      <c r="C610" s="8" t="s">
        <v>10</v>
      </c>
      <c r="D610" s="9">
        <v>100.28</v>
      </c>
      <c r="E610" s="9"/>
      <c r="F610" s="9">
        <v>80.099999999999994</v>
      </c>
      <c r="G610" s="9"/>
    </row>
    <row r="611" spans="1:7" ht="15.75" thickBot="1" x14ac:dyDescent="0.3">
      <c r="A611" s="6"/>
      <c r="B611" s="6"/>
      <c r="C611" s="6"/>
      <c r="D611" s="6"/>
      <c r="E611" s="6"/>
      <c r="F611" s="6"/>
      <c r="G611" s="6"/>
    </row>
    <row r="612" spans="1:7" ht="15.75" thickBot="1" x14ac:dyDescent="0.3">
      <c r="A612" s="7" t="s">
        <v>15976</v>
      </c>
      <c r="B612" s="7" t="s">
        <v>15958</v>
      </c>
      <c r="C612" s="8" t="s">
        <v>10</v>
      </c>
      <c r="D612" s="9">
        <v>80.12</v>
      </c>
      <c r="E612" s="9"/>
      <c r="F612" s="9">
        <v>80.099999999999994</v>
      </c>
      <c r="G612" s="9"/>
    </row>
    <row r="613" spans="1:7" ht="15.75" thickBot="1" x14ac:dyDescent="0.3">
      <c r="A613" s="6"/>
      <c r="B613" s="6"/>
      <c r="C613" s="6"/>
      <c r="D613" s="6"/>
      <c r="E613" s="6"/>
      <c r="F613" s="6"/>
      <c r="G613" s="6"/>
    </row>
    <row r="614" spans="1:7" ht="15.75" thickBot="1" x14ac:dyDescent="0.3">
      <c r="A614" s="7" t="s">
        <v>15977</v>
      </c>
      <c r="B614" s="7" t="s">
        <v>15960</v>
      </c>
      <c r="C614" s="8" t="s">
        <v>10</v>
      </c>
      <c r="D614" s="9">
        <v>97.5</v>
      </c>
      <c r="E614" s="9"/>
      <c r="F614" s="9">
        <v>80.099999999999994</v>
      </c>
      <c r="G614" s="9"/>
    </row>
    <row r="615" spans="1:7" ht="15.75" thickBot="1" x14ac:dyDescent="0.3">
      <c r="A615" s="6"/>
      <c r="B615" s="6"/>
      <c r="C615" s="6"/>
      <c r="D615" s="6"/>
      <c r="E615" s="6"/>
      <c r="F615" s="6"/>
      <c r="G615" s="6"/>
    </row>
    <row r="616" spans="1:7" ht="15.75" thickBot="1" x14ac:dyDescent="0.3">
      <c r="A616" s="7" t="s">
        <v>15978</v>
      </c>
      <c r="B616" s="7" t="s">
        <v>15962</v>
      </c>
      <c r="C616" s="8" t="s">
        <v>10</v>
      </c>
      <c r="D616" s="9">
        <v>77.739999999999995</v>
      </c>
      <c r="E616" s="9"/>
      <c r="F616" s="9">
        <v>80.09</v>
      </c>
      <c r="G616" s="9"/>
    </row>
    <row r="617" spans="1:7" ht="15.75" thickBot="1" x14ac:dyDescent="0.3">
      <c r="A617" s="6"/>
      <c r="B617" s="6"/>
      <c r="C617" s="6"/>
      <c r="D617" s="6"/>
      <c r="E617" s="6"/>
      <c r="F617" s="6"/>
      <c r="G617" s="6"/>
    </row>
    <row r="618" spans="1:7" ht="15.75" thickBot="1" x14ac:dyDescent="0.3">
      <c r="A618" s="7" t="s">
        <v>15979</v>
      </c>
      <c r="B618" s="7" t="s">
        <v>15964</v>
      </c>
      <c r="C618" s="8" t="s">
        <v>10</v>
      </c>
      <c r="D618" s="9">
        <v>106.72</v>
      </c>
      <c r="E618" s="9"/>
      <c r="F618" s="9">
        <v>80.099999999999994</v>
      </c>
      <c r="G618" s="9"/>
    </row>
    <row r="619" spans="1:7" ht="15.75" thickBot="1" x14ac:dyDescent="0.3">
      <c r="A619" s="6"/>
      <c r="B619" s="6"/>
      <c r="C619" s="6"/>
      <c r="D619" s="6"/>
      <c r="E619" s="6"/>
      <c r="F619" s="6"/>
      <c r="G619" s="6"/>
    </row>
    <row r="620" spans="1:7" ht="15.75" thickBot="1" x14ac:dyDescent="0.3">
      <c r="A620" s="7" t="s">
        <v>15980</v>
      </c>
      <c r="B620" s="7" t="s">
        <v>15966</v>
      </c>
      <c r="C620" s="8" t="s">
        <v>10</v>
      </c>
      <c r="D620" s="9">
        <v>85.56</v>
      </c>
      <c r="E620" s="9"/>
      <c r="F620" s="9">
        <v>80.099999999999994</v>
      </c>
      <c r="G620" s="9"/>
    </row>
    <row r="621" spans="1:7" ht="15.75" thickBot="1" x14ac:dyDescent="0.3">
      <c r="A621" s="6"/>
      <c r="B621" s="6"/>
      <c r="C621" s="6"/>
      <c r="D621" s="6"/>
      <c r="E621" s="6"/>
      <c r="F621" s="6"/>
      <c r="G621" s="6"/>
    </row>
    <row r="622" spans="1:7" ht="25.5" thickBot="1" x14ac:dyDescent="0.3">
      <c r="A622" s="7" t="s">
        <v>15981</v>
      </c>
      <c r="B622" s="7" t="s">
        <v>15982</v>
      </c>
      <c r="C622" s="8"/>
      <c r="D622" s="9"/>
      <c r="E622" s="9"/>
      <c r="F622" s="9"/>
      <c r="G622" s="9"/>
    </row>
    <row r="623" spans="1:7" ht="15.75" thickBot="1" x14ac:dyDescent="0.3">
      <c r="A623" s="6"/>
      <c r="B623" s="6"/>
      <c r="C623" s="6"/>
      <c r="D623" s="6"/>
      <c r="E623" s="6"/>
      <c r="F623" s="6"/>
      <c r="G623" s="6"/>
    </row>
    <row r="624" spans="1:7" ht="15.75" thickBot="1" x14ac:dyDescent="0.3">
      <c r="A624" s="7" t="s">
        <v>15983</v>
      </c>
      <c r="B624" s="7" t="s">
        <v>15984</v>
      </c>
      <c r="C624" s="8" t="s">
        <v>10</v>
      </c>
      <c r="D624" s="9">
        <v>74.790000000000006</v>
      </c>
      <c r="E624" s="9"/>
      <c r="F624" s="9">
        <v>80.09</v>
      </c>
      <c r="G624" s="9"/>
    </row>
    <row r="625" spans="1:7" ht="15.75" thickBot="1" x14ac:dyDescent="0.3">
      <c r="A625" s="6"/>
      <c r="B625" s="6"/>
      <c r="C625" s="6"/>
      <c r="D625" s="6"/>
      <c r="E625" s="6"/>
      <c r="F625" s="6"/>
      <c r="G625" s="6"/>
    </row>
    <row r="626" spans="1:7" ht="15.75" thickBot="1" x14ac:dyDescent="0.3">
      <c r="A626" s="7" t="s">
        <v>15985</v>
      </c>
      <c r="B626" s="7" t="s">
        <v>15986</v>
      </c>
      <c r="C626" s="8" t="s">
        <v>10</v>
      </c>
      <c r="D626" s="9">
        <v>82.34</v>
      </c>
      <c r="E626" s="9"/>
      <c r="F626" s="9">
        <v>80.09</v>
      </c>
      <c r="G626" s="9"/>
    </row>
    <row r="627" spans="1:7" ht="15.75" thickBot="1" x14ac:dyDescent="0.3">
      <c r="A627" s="6"/>
      <c r="B627" s="6"/>
      <c r="C627" s="6"/>
      <c r="D627" s="6"/>
      <c r="E627" s="6"/>
      <c r="F627" s="6"/>
      <c r="G627" s="6"/>
    </row>
    <row r="628" spans="1:7" ht="15.75" thickBot="1" x14ac:dyDescent="0.3">
      <c r="A628" s="7" t="s">
        <v>15987</v>
      </c>
      <c r="B628" s="7" t="s">
        <v>15988</v>
      </c>
      <c r="C628" s="8" t="s">
        <v>10</v>
      </c>
      <c r="D628" s="9">
        <v>112.24</v>
      </c>
      <c r="E628" s="9"/>
      <c r="F628" s="9">
        <v>80.099999999999994</v>
      </c>
      <c r="G628" s="9"/>
    </row>
    <row r="629" spans="1:7" ht="15.75" thickBot="1" x14ac:dyDescent="0.3">
      <c r="A629" s="6"/>
      <c r="B629" s="6"/>
      <c r="C629" s="6"/>
      <c r="D629" s="6"/>
      <c r="E629" s="6"/>
      <c r="F629" s="6"/>
      <c r="G629" s="6"/>
    </row>
    <row r="630" spans="1:7" ht="15.75" thickBot="1" x14ac:dyDescent="0.3">
      <c r="A630" s="7" t="s">
        <v>15989</v>
      </c>
      <c r="B630" s="7" t="s">
        <v>15990</v>
      </c>
      <c r="C630" s="8" t="s">
        <v>10</v>
      </c>
      <c r="D630" s="9">
        <v>123.28</v>
      </c>
      <c r="E630" s="9"/>
      <c r="F630" s="9">
        <v>80.09</v>
      </c>
      <c r="G630" s="9"/>
    </row>
    <row r="631" spans="1:7" ht="15.75" thickBot="1" x14ac:dyDescent="0.3">
      <c r="A631" s="6"/>
      <c r="B631" s="6"/>
      <c r="C631" s="6"/>
      <c r="D631" s="6"/>
      <c r="E631" s="6"/>
      <c r="F631" s="6"/>
      <c r="G631" s="6"/>
    </row>
    <row r="632" spans="1:7" ht="15.75" thickBot="1" x14ac:dyDescent="0.3">
      <c r="A632" s="7" t="s">
        <v>15991</v>
      </c>
      <c r="B632" s="7" t="s">
        <v>15992</v>
      </c>
      <c r="C632" s="8" t="s">
        <v>10</v>
      </c>
      <c r="D632" s="9">
        <v>119.59</v>
      </c>
      <c r="E632" s="9"/>
      <c r="F632" s="9">
        <v>80.099999999999994</v>
      </c>
      <c r="G632" s="9"/>
    </row>
    <row r="633" spans="1:7" ht="15.75" thickBot="1" x14ac:dyDescent="0.3">
      <c r="A633" s="6"/>
      <c r="B633" s="6"/>
      <c r="C633" s="6"/>
      <c r="D633" s="6"/>
      <c r="E633" s="6"/>
      <c r="F633" s="6"/>
      <c r="G633" s="6"/>
    </row>
    <row r="634" spans="1:7" ht="15.75" thickBot="1" x14ac:dyDescent="0.3">
      <c r="A634" s="7" t="s">
        <v>15993</v>
      </c>
      <c r="B634" s="7" t="s">
        <v>15994</v>
      </c>
      <c r="C634" s="8" t="s">
        <v>10</v>
      </c>
      <c r="D634" s="9">
        <v>131.55000000000001</v>
      </c>
      <c r="E634" s="9"/>
      <c r="F634" s="9">
        <v>80.099999999999994</v>
      </c>
      <c r="G634" s="9"/>
    </row>
    <row r="635" spans="1:7" ht="15.75" thickBot="1" x14ac:dyDescent="0.3">
      <c r="A635" s="6"/>
      <c r="B635" s="6"/>
      <c r="C635" s="6"/>
      <c r="D635" s="6"/>
      <c r="E635" s="6"/>
      <c r="F635" s="6"/>
      <c r="G635" s="6"/>
    </row>
    <row r="636" spans="1:7" ht="25.5" thickBot="1" x14ac:dyDescent="0.3">
      <c r="A636" s="7" t="s">
        <v>15995</v>
      </c>
      <c r="B636" s="7" t="s">
        <v>15940</v>
      </c>
      <c r="C636" s="8"/>
      <c r="D636" s="9"/>
      <c r="E636" s="9"/>
      <c r="F636" s="9"/>
      <c r="G636" s="9"/>
    </row>
    <row r="637" spans="1:7" ht="15.75" thickBot="1" x14ac:dyDescent="0.3">
      <c r="A637" s="6"/>
      <c r="B637" s="6"/>
      <c r="C637" s="6"/>
      <c r="D637" s="6"/>
      <c r="E637" s="6"/>
      <c r="F637" s="6"/>
      <c r="G637" s="6"/>
    </row>
    <row r="638" spans="1:7" ht="15.75" thickBot="1" x14ac:dyDescent="0.3">
      <c r="A638" s="7" t="s">
        <v>15996</v>
      </c>
      <c r="B638" s="7" t="s">
        <v>15997</v>
      </c>
      <c r="C638" s="8" t="s">
        <v>10</v>
      </c>
      <c r="D638" s="9">
        <v>81.14</v>
      </c>
      <c r="E638" s="9"/>
      <c r="F638" s="9">
        <v>80.099999999999994</v>
      </c>
      <c r="G638" s="9"/>
    </row>
    <row r="639" spans="1:7" ht="15.75" thickBot="1" x14ac:dyDescent="0.3">
      <c r="A639" s="6"/>
      <c r="B639" s="6"/>
      <c r="C639" s="6"/>
      <c r="D639" s="6"/>
      <c r="E639" s="6"/>
      <c r="F639" s="6"/>
      <c r="G639" s="6"/>
    </row>
    <row r="640" spans="1:7" ht="15.75" thickBot="1" x14ac:dyDescent="0.3">
      <c r="A640" s="7" t="s">
        <v>15998</v>
      </c>
      <c r="B640" s="7" t="s">
        <v>15999</v>
      </c>
      <c r="C640" s="8" t="s">
        <v>10</v>
      </c>
      <c r="D640" s="9">
        <v>79.569999999999993</v>
      </c>
      <c r="E640" s="9"/>
      <c r="F640" s="9">
        <v>80.11</v>
      </c>
      <c r="G640" s="9"/>
    </row>
    <row r="641" spans="1:7" ht="15.75" thickBot="1" x14ac:dyDescent="0.3">
      <c r="A641" s="6"/>
      <c r="B641" s="6"/>
      <c r="C641" s="6"/>
      <c r="D641" s="6"/>
      <c r="E641" s="6"/>
      <c r="F641" s="6"/>
      <c r="G641" s="6"/>
    </row>
    <row r="642" spans="1:7" ht="15.75" thickBot="1" x14ac:dyDescent="0.3">
      <c r="A642" s="7" t="s">
        <v>16000</v>
      </c>
      <c r="B642" s="7" t="s">
        <v>16001</v>
      </c>
      <c r="C642" s="8" t="s">
        <v>10</v>
      </c>
      <c r="D642" s="9">
        <v>71.58</v>
      </c>
      <c r="E642" s="9"/>
      <c r="F642" s="9">
        <v>80.09</v>
      </c>
      <c r="G642" s="9"/>
    </row>
    <row r="643" spans="1:7" ht="15.75" thickBot="1" x14ac:dyDescent="0.3">
      <c r="A643" s="6"/>
      <c r="B643" s="6"/>
      <c r="C643" s="6"/>
      <c r="D643" s="6"/>
      <c r="E643" s="6"/>
      <c r="F643" s="6"/>
      <c r="G643" s="6"/>
    </row>
    <row r="644" spans="1:7" ht="15.75" thickBot="1" x14ac:dyDescent="0.3">
      <c r="A644" s="7" t="s">
        <v>16002</v>
      </c>
      <c r="B644" s="7" t="s">
        <v>16003</v>
      </c>
      <c r="C644" s="8" t="s">
        <v>10</v>
      </c>
      <c r="D644" s="9">
        <v>84.63</v>
      </c>
      <c r="E644" s="9"/>
      <c r="F644" s="9">
        <v>80.099999999999994</v>
      </c>
      <c r="G644" s="9"/>
    </row>
    <row r="645" spans="1:7" ht="15.75" thickBot="1" x14ac:dyDescent="0.3">
      <c r="A645" s="6"/>
      <c r="B645" s="6"/>
      <c r="C645" s="6"/>
      <c r="D645" s="6"/>
      <c r="E645" s="6"/>
      <c r="F645" s="6"/>
      <c r="G645" s="6"/>
    </row>
    <row r="646" spans="1:7" ht="15.75" thickBot="1" x14ac:dyDescent="0.3">
      <c r="A646" s="7" t="s">
        <v>16004</v>
      </c>
      <c r="B646" s="7" t="s">
        <v>16005</v>
      </c>
      <c r="C646" s="8" t="s">
        <v>10</v>
      </c>
      <c r="D646" s="9">
        <v>83.16</v>
      </c>
      <c r="E646" s="9"/>
      <c r="F646" s="9">
        <v>80.099999999999994</v>
      </c>
      <c r="G646" s="9"/>
    </row>
    <row r="647" spans="1:7" ht="15.75" thickBot="1" x14ac:dyDescent="0.3">
      <c r="A647" s="6"/>
      <c r="B647" s="6"/>
      <c r="C647" s="6"/>
      <c r="D647" s="6"/>
      <c r="E647" s="6"/>
      <c r="F647" s="6"/>
      <c r="G647" s="6"/>
    </row>
    <row r="648" spans="1:7" ht="15.75" thickBot="1" x14ac:dyDescent="0.3">
      <c r="A648" s="7" t="s">
        <v>16006</v>
      </c>
      <c r="B648" s="7" t="s">
        <v>16007</v>
      </c>
      <c r="C648" s="8" t="s">
        <v>10</v>
      </c>
      <c r="D648" s="9">
        <v>74.44</v>
      </c>
      <c r="E648" s="9"/>
      <c r="F648" s="9">
        <v>80.09</v>
      </c>
      <c r="G648" s="9"/>
    </row>
    <row r="649" spans="1:7" ht="15.75" thickBot="1" x14ac:dyDescent="0.3">
      <c r="A649" s="6"/>
      <c r="B649" s="6"/>
      <c r="C649" s="6"/>
      <c r="D649" s="6"/>
      <c r="E649" s="6"/>
      <c r="F649" s="6"/>
      <c r="G649" s="6"/>
    </row>
    <row r="650" spans="1:7" ht="15.75" thickBot="1" x14ac:dyDescent="0.3">
      <c r="A650" s="7" t="s">
        <v>16008</v>
      </c>
      <c r="B650" s="7" t="s">
        <v>16009</v>
      </c>
      <c r="C650" s="8" t="s">
        <v>10</v>
      </c>
      <c r="D650" s="9">
        <v>126.96</v>
      </c>
      <c r="E650" s="9"/>
      <c r="F650" s="9">
        <v>80.099999999999994</v>
      </c>
      <c r="G650" s="9"/>
    </row>
    <row r="651" spans="1:7" ht="15.75" thickBot="1" x14ac:dyDescent="0.3">
      <c r="A651" s="6"/>
      <c r="B651" s="6"/>
      <c r="C651" s="6"/>
      <c r="D651" s="6"/>
      <c r="E651" s="6"/>
      <c r="F651" s="6"/>
      <c r="G651" s="6"/>
    </row>
    <row r="652" spans="1:7" ht="15.75" thickBot="1" x14ac:dyDescent="0.3">
      <c r="A652" s="7" t="s">
        <v>16010</v>
      </c>
      <c r="B652" s="7" t="s">
        <v>16011</v>
      </c>
      <c r="C652" s="8" t="s">
        <v>10</v>
      </c>
      <c r="D652" s="9">
        <v>125.11</v>
      </c>
      <c r="E652" s="9"/>
      <c r="F652" s="9">
        <v>80.099999999999994</v>
      </c>
      <c r="G652" s="9"/>
    </row>
    <row r="653" spans="1:7" ht="15.75" thickBot="1" x14ac:dyDescent="0.3">
      <c r="A653" s="6"/>
      <c r="B653" s="6"/>
      <c r="C653" s="6"/>
      <c r="D653" s="6"/>
      <c r="E653" s="6"/>
      <c r="F653" s="6"/>
      <c r="G653" s="6"/>
    </row>
    <row r="654" spans="1:7" ht="15.75" thickBot="1" x14ac:dyDescent="0.3">
      <c r="A654" s="7" t="s">
        <v>16012</v>
      </c>
      <c r="B654" s="7" t="s">
        <v>16013</v>
      </c>
      <c r="C654" s="8" t="s">
        <v>10</v>
      </c>
      <c r="D654" s="9">
        <v>90.98</v>
      </c>
      <c r="E654" s="9"/>
      <c r="F654" s="9">
        <v>80.09</v>
      </c>
      <c r="G654" s="9"/>
    </row>
    <row r="655" spans="1:7" ht="15.75" thickBot="1" x14ac:dyDescent="0.3">
      <c r="A655" s="6"/>
      <c r="B655" s="6"/>
      <c r="C655" s="6"/>
      <c r="D655" s="6"/>
      <c r="E655" s="6"/>
      <c r="F655" s="6"/>
      <c r="G655" s="6"/>
    </row>
    <row r="656" spans="1:7" ht="15.75" thickBot="1" x14ac:dyDescent="0.3">
      <c r="A656" s="7" t="s">
        <v>16014</v>
      </c>
      <c r="B656" s="7" t="s">
        <v>16015</v>
      </c>
      <c r="C656" s="8" t="s">
        <v>10</v>
      </c>
      <c r="D656" s="9">
        <v>131.55000000000001</v>
      </c>
      <c r="E656" s="9"/>
      <c r="F656" s="9">
        <v>80.099999999999994</v>
      </c>
      <c r="G656" s="9"/>
    </row>
    <row r="657" spans="1:7" ht="15.75" thickBot="1" x14ac:dyDescent="0.3">
      <c r="A657" s="6"/>
      <c r="B657" s="6"/>
      <c r="C657" s="6"/>
      <c r="D657" s="6"/>
      <c r="E657" s="6"/>
      <c r="F657" s="6"/>
      <c r="G657" s="6"/>
    </row>
    <row r="658" spans="1:7" ht="15.75" thickBot="1" x14ac:dyDescent="0.3">
      <c r="A658" s="7" t="s">
        <v>16016</v>
      </c>
      <c r="B658" s="7" t="s">
        <v>16017</v>
      </c>
      <c r="C658" s="8" t="s">
        <v>10</v>
      </c>
      <c r="D658" s="9">
        <v>127.88</v>
      </c>
      <c r="E658" s="9"/>
      <c r="F658" s="9">
        <v>80.09</v>
      </c>
      <c r="G658" s="9"/>
    </row>
    <row r="659" spans="1:7" ht="15.75" thickBot="1" x14ac:dyDescent="0.3">
      <c r="A659" s="6"/>
      <c r="B659" s="6"/>
      <c r="C659" s="6"/>
      <c r="D659" s="6"/>
      <c r="E659" s="6"/>
      <c r="F659" s="6"/>
      <c r="G659" s="6"/>
    </row>
    <row r="660" spans="1:7" ht="15.75" thickBot="1" x14ac:dyDescent="0.3">
      <c r="A660" s="7" t="s">
        <v>16018</v>
      </c>
      <c r="B660" s="7" t="s">
        <v>16019</v>
      </c>
      <c r="C660" s="8" t="s">
        <v>10</v>
      </c>
      <c r="D660" s="9">
        <v>93.84</v>
      </c>
      <c r="E660" s="9"/>
      <c r="F660" s="9">
        <v>80.09</v>
      </c>
      <c r="G660" s="9"/>
    </row>
    <row r="661" spans="1:7" ht="15.75" thickBot="1" x14ac:dyDescent="0.3">
      <c r="A661" s="6"/>
      <c r="B661" s="6"/>
      <c r="C661" s="6"/>
      <c r="D661" s="6"/>
      <c r="E661" s="6"/>
      <c r="F661" s="6"/>
      <c r="G661" s="6"/>
    </row>
    <row r="662" spans="1:7" ht="15.75" thickBot="1" x14ac:dyDescent="0.3">
      <c r="A662" s="7" t="s">
        <v>16020</v>
      </c>
      <c r="B662" s="7" t="s">
        <v>16021</v>
      </c>
      <c r="C662" s="8" t="s">
        <v>10</v>
      </c>
      <c r="D662" s="9">
        <v>133.38999999999999</v>
      </c>
      <c r="E662" s="9"/>
      <c r="F662" s="9">
        <v>80.099999999999994</v>
      </c>
      <c r="G662" s="9"/>
    </row>
    <row r="663" spans="1:7" ht="15.75" thickBot="1" x14ac:dyDescent="0.3">
      <c r="A663" s="6"/>
      <c r="B663" s="6"/>
      <c r="C663" s="6"/>
      <c r="D663" s="6"/>
      <c r="E663" s="6"/>
      <c r="F663" s="6"/>
      <c r="G663" s="6"/>
    </row>
    <row r="664" spans="1:7" ht="15.75" thickBot="1" x14ac:dyDescent="0.3">
      <c r="A664" s="7" t="s">
        <v>16022</v>
      </c>
      <c r="B664" s="7" t="s">
        <v>16023</v>
      </c>
      <c r="C664" s="8" t="s">
        <v>10</v>
      </c>
      <c r="D664" s="9">
        <v>131.55000000000001</v>
      </c>
      <c r="E664" s="9"/>
      <c r="F664" s="9">
        <v>80.099999999999994</v>
      </c>
      <c r="G664" s="9"/>
    </row>
    <row r="665" spans="1:7" ht="15.75" thickBot="1" x14ac:dyDescent="0.3">
      <c r="A665" s="6"/>
      <c r="B665" s="6"/>
      <c r="C665" s="6"/>
      <c r="D665" s="6"/>
      <c r="E665" s="6"/>
      <c r="F665" s="6"/>
      <c r="G665" s="6"/>
    </row>
    <row r="666" spans="1:7" ht="15.75" thickBot="1" x14ac:dyDescent="0.3">
      <c r="A666" s="7" t="s">
        <v>16024</v>
      </c>
      <c r="B666" s="7" t="s">
        <v>16025</v>
      </c>
      <c r="C666" s="8" t="s">
        <v>10</v>
      </c>
      <c r="D666" s="9">
        <v>94.77</v>
      </c>
      <c r="E666" s="9"/>
      <c r="F666" s="9">
        <v>80.09</v>
      </c>
      <c r="G666" s="9"/>
    </row>
    <row r="667" spans="1:7" ht="15.75" thickBot="1" x14ac:dyDescent="0.3">
      <c r="A667" s="6"/>
      <c r="B667" s="6"/>
      <c r="C667" s="6"/>
      <c r="D667" s="6"/>
      <c r="E667" s="6"/>
      <c r="F667" s="6"/>
      <c r="G667" s="6"/>
    </row>
    <row r="668" spans="1:7" ht="15.75" thickBot="1" x14ac:dyDescent="0.3">
      <c r="A668" s="7" t="s">
        <v>16026</v>
      </c>
      <c r="B668" s="7" t="s">
        <v>16027</v>
      </c>
      <c r="C668" s="8" t="s">
        <v>10</v>
      </c>
      <c r="D668" s="9">
        <v>136.16</v>
      </c>
      <c r="E668" s="9"/>
      <c r="F668" s="9">
        <v>80.099999999999994</v>
      </c>
      <c r="G668" s="9"/>
    </row>
    <row r="669" spans="1:7" ht="15.75" thickBot="1" x14ac:dyDescent="0.3">
      <c r="A669" s="6"/>
      <c r="B669" s="6"/>
      <c r="C669" s="6"/>
      <c r="D669" s="6"/>
      <c r="E669" s="6"/>
      <c r="F669" s="6"/>
      <c r="G669" s="6"/>
    </row>
    <row r="670" spans="1:7" ht="15.75" thickBot="1" x14ac:dyDescent="0.3">
      <c r="A670" s="7" t="s">
        <v>16028</v>
      </c>
      <c r="B670" s="7" t="s">
        <v>16029</v>
      </c>
      <c r="C670" s="8" t="s">
        <v>10</v>
      </c>
      <c r="D670" s="9">
        <v>134.31</v>
      </c>
      <c r="E670" s="9"/>
      <c r="F670" s="9">
        <v>80.099999999999994</v>
      </c>
      <c r="G670" s="9"/>
    </row>
    <row r="671" spans="1:7" ht="15.75" thickBot="1" x14ac:dyDescent="0.3">
      <c r="A671" s="6"/>
      <c r="B671" s="6"/>
      <c r="C671" s="6"/>
      <c r="D671" s="6"/>
      <c r="E671" s="6"/>
      <c r="F671" s="6"/>
      <c r="G671" s="6"/>
    </row>
    <row r="672" spans="1:7" ht="15.75" thickBot="1" x14ac:dyDescent="0.3">
      <c r="A672" s="7" t="s">
        <v>16030</v>
      </c>
      <c r="B672" s="7" t="s">
        <v>16031</v>
      </c>
      <c r="C672" s="8" t="s">
        <v>10</v>
      </c>
      <c r="D672" s="9">
        <v>127.88</v>
      </c>
      <c r="E672" s="9"/>
      <c r="F672" s="9">
        <v>80.09</v>
      </c>
      <c r="G672" s="9"/>
    </row>
    <row r="673" spans="1:7" ht="15.75" thickBot="1" x14ac:dyDescent="0.3">
      <c r="A673" s="6"/>
      <c r="B673" s="6"/>
      <c r="C673" s="6"/>
      <c r="D673" s="6"/>
      <c r="E673" s="6"/>
      <c r="F673" s="6"/>
      <c r="G673" s="6"/>
    </row>
    <row r="674" spans="1:7" ht="25.5" thickBot="1" x14ac:dyDescent="0.3">
      <c r="A674" s="7" t="s">
        <v>16032</v>
      </c>
      <c r="B674" s="7" t="s">
        <v>15968</v>
      </c>
      <c r="C674" s="8"/>
      <c r="D674" s="9"/>
      <c r="E674" s="9"/>
      <c r="F674" s="9"/>
      <c r="G674" s="9"/>
    </row>
    <row r="675" spans="1:7" ht="15.75" thickBot="1" x14ac:dyDescent="0.3">
      <c r="A675" s="6"/>
      <c r="B675" s="6"/>
      <c r="C675" s="6"/>
      <c r="D675" s="6"/>
      <c r="E675" s="6"/>
      <c r="F675" s="6"/>
      <c r="G675" s="6"/>
    </row>
    <row r="676" spans="1:7" ht="15.75" thickBot="1" x14ac:dyDescent="0.3">
      <c r="A676" s="7" t="s">
        <v>16033</v>
      </c>
      <c r="B676" s="7" t="s">
        <v>15997</v>
      </c>
      <c r="C676" s="8" t="s">
        <v>10</v>
      </c>
      <c r="D676" s="9">
        <v>103.96</v>
      </c>
      <c r="E676" s="9"/>
      <c r="F676" s="9">
        <v>80.099999999999994</v>
      </c>
      <c r="G676" s="9"/>
    </row>
    <row r="677" spans="1:7" ht="15.75" thickBot="1" x14ac:dyDescent="0.3">
      <c r="A677" s="6"/>
      <c r="B677" s="6"/>
      <c r="C677" s="6"/>
      <c r="D677" s="6"/>
      <c r="E677" s="6"/>
      <c r="F677" s="6"/>
      <c r="G677" s="6"/>
    </row>
    <row r="678" spans="1:7" ht="15.75" thickBot="1" x14ac:dyDescent="0.3">
      <c r="A678" s="7" t="s">
        <v>16034</v>
      </c>
      <c r="B678" s="7" t="s">
        <v>15999</v>
      </c>
      <c r="C678" s="8" t="s">
        <v>10</v>
      </c>
      <c r="D678" s="9">
        <v>103.03</v>
      </c>
      <c r="E678" s="9"/>
      <c r="F678" s="9">
        <v>80.09</v>
      </c>
      <c r="G678" s="9"/>
    </row>
    <row r="679" spans="1:7" ht="15.75" thickBot="1" x14ac:dyDescent="0.3">
      <c r="A679" s="6"/>
      <c r="B679" s="6"/>
      <c r="C679" s="6"/>
      <c r="D679" s="6"/>
      <c r="E679" s="6"/>
      <c r="F679" s="6"/>
      <c r="G679" s="6"/>
    </row>
    <row r="680" spans="1:7" ht="15.75" thickBot="1" x14ac:dyDescent="0.3">
      <c r="A680" s="7" t="s">
        <v>16035</v>
      </c>
      <c r="B680" s="7" t="s">
        <v>16001</v>
      </c>
      <c r="C680" s="8" t="s">
        <v>10</v>
      </c>
      <c r="D680" s="9">
        <v>106.72</v>
      </c>
      <c r="E680" s="9"/>
      <c r="F680" s="9">
        <v>80.099999999999994</v>
      </c>
      <c r="G680" s="9"/>
    </row>
    <row r="681" spans="1:7" ht="15.75" thickBot="1" x14ac:dyDescent="0.3">
      <c r="A681" s="6"/>
      <c r="B681" s="6"/>
      <c r="C681" s="6"/>
      <c r="D681" s="6"/>
      <c r="E681" s="6"/>
      <c r="F681" s="6"/>
      <c r="G681" s="6"/>
    </row>
    <row r="682" spans="1:7" ht="15.75" thickBot="1" x14ac:dyDescent="0.3">
      <c r="A682" s="7" t="s">
        <v>16036</v>
      </c>
      <c r="B682" s="7" t="s">
        <v>16003</v>
      </c>
      <c r="C682" s="8" t="s">
        <v>10</v>
      </c>
      <c r="D682" s="9">
        <v>128.80000000000001</v>
      </c>
      <c r="E682" s="9"/>
      <c r="F682" s="9">
        <v>80.09</v>
      </c>
      <c r="G682" s="9"/>
    </row>
    <row r="683" spans="1:7" ht="15.75" thickBot="1" x14ac:dyDescent="0.3">
      <c r="A683" s="6"/>
      <c r="B683" s="6"/>
      <c r="C683" s="6"/>
      <c r="D683" s="6"/>
      <c r="E683" s="6"/>
      <c r="F683" s="6"/>
      <c r="G683" s="6"/>
    </row>
    <row r="684" spans="1:7" ht="15.75" thickBot="1" x14ac:dyDescent="0.3">
      <c r="A684" s="7" t="s">
        <v>16037</v>
      </c>
      <c r="B684" s="7" t="s">
        <v>16005</v>
      </c>
      <c r="C684" s="8" t="s">
        <v>10</v>
      </c>
      <c r="D684" s="9">
        <v>127.88</v>
      </c>
      <c r="E684" s="9"/>
      <c r="F684" s="9">
        <v>80.09</v>
      </c>
      <c r="G684" s="9"/>
    </row>
    <row r="685" spans="1:7" ht="15.75" thickBot="1" x14ac:dyDescent="0.3">
      <c r="A685" s="6"/>
      <c r="B685" s="6"/>
      <c r="C685" s="6"/>
      <c r="D685" s="6"/>
      <c r="E685" s="6"/>
      <c r="F685" s="6"/>
      <c r="G685" s="6"/>
    </row>
    <row r="686" spans="1:7" ht="15.75" thickBot="1" x14ac:dyDescent="0.3">
      <c r="A686" s="7" t="s">
        <v>16038</v>
      </c>
      <c r="B686" s="7" t="s">
        <v>16007</v>
      </c>
      <c r="C686" s="8" t="s">
        <v>10</v>
      </c>
      <c r="D686" s="9">
        <v>107.64</v>
      </c>
      <c r="E686" s="9"/>
      <c r="F686" s="9">
        <v>80.09</v>
      </c>
      <c r="G686" s="9"/>
    </row>
    <row r="687" spans="1:7" ht="15.75" thickBot="1" x14ac:dyDescent="0.3">
      <c r="A687" s="6"/>
      <c r="B687" s="6"/>
      <c r="C687" s="6"/>
      <c r="D687" s="6"/>
      <c r="E687" s="6"/>
      <c r="F687" s="6"/>
      <c r="G687" s="6"/>
    </row>
    <row r="688" spans="1:7" ht="15.75" thickBot="1" x14ac:dyDescent="0.3">
      <c r="A688" s="7" t="s">
        <v>16039</v>
      </c>
      <c r="B688" s="7" t="s">
        <v>16009</v>
      </c>
      <c r="C688" s="8" t="s">
        <v>10</v>
      </c>
      <c r="D688" s="9">
        <v>134.31</v>
      </c>
      <c r="E688" s="9"/>
      <c r="F688" s="9">
        <v>80.099999999999994</v>
      </c>
      <c r="G688" s="9"/>
    </row>
    <row r="689" spans="1:7" ht="15.75" thickBot="1" x14ac:dyDescent="0.3">
      <c r="A689" s="6"/>
      <c r="B689" s="6"/>
      <c r="C689" s="6"/>
      <c r="D689" s="6"/>
      <c r="E689" s="6"/>
      <c r="F689" s="6"/>
      <c r="G689" s="6"/>
    </row>
    <row r="690" spans="1:7" ht="15.75" thickBot="1" x14ac:dyDescent="0.3">
      <c r="A690" s="7" t="s">
        <v>16040</v>
      </c>
      <c r="B690" s="7" t="s">
        <v>16011</v>
      </c>
      <c r="C690" s="8" t="s">
        <v>10</v>
      </c>
      <c r="D690" s="9">
        <v>132.47</v>
      </c>
      <c r="E690" s="9"/>
      <c r="F690" s="9">
        <v>80.099999999999994</v>
      </c>
      <c r="G690" s="9"/>
    </row>
    <row r="691" spans="1:7" ht="15.75" thickBot="1" x14ac:dyDescent="0.3">
      <c r="A691" s="6"/>
      <c r="B691" s="6"/>
      <c r="C691" s="6"/>
      <c r="D691" s="6"/>
      <c r="E691" s="6"/>
      <c r="F691" s="6"/>
      <c r="G691" s="6"/>
    </row>
    <row r="692" spans="1:7" ht="15.75" thickBot="1" x14ac:dyDescent="0.3">
      <c r="A692" s="7" t="s">
        <v>16041</v>
      </c>
      <c r="B692" s="7" t="s">
        <v>16013</v>
      </c>
      <c r="C692" s="8" t="s">
        <v>10</v>
      </c>
      <c r="D692" s="9">
        <v>119.59</v>
      </c>
      <c r="E692" s="9"/>
      <c r="F692" s="9">
        <v>80.099999999999994</v>
      </c>
      <c r="G692" s="9"/>
    </row>
    <row r="693" spans="1:7" ht="15.75" thickBot="1" x14ac:dyDescent="0.3">
      <c r="A693" s="6"/>
      <c r="B693" s="6"/>
      <c r="C693" s="6"/>
      <c r="D693" s="6"/>
      <c r="E693" s="6"/>
      <c r="F693" s="6"/>
      <c r="G693" s="6"/>
    </row>
    <row r="694" spans="1:7" ht="15.75" thickBot="1" x14ac:dyDescent="0.3">
      <c r="A694" s="7" t="s">
        <v>16042</v>
      </c>
      <c r="B694" s="7" t="s">
        <v>16015</v>
      </c>
      <c r="C694" s="8" t="s">
        <v>10</v>
      </c>
      <c r="D694" s="9">
        <v>156.4</v>
      </c>
      <c r="E694" s="9"/>
      <c r="F694" s="9">
        <v>80.099999999999994</v>
      </c>
      <c r="G694" s="9"/>
    </row>
    <row r="695" spans="1:7" ht="15.75" thickBot="1" x14ac:dyDescent="0.3">
      <c r="A695" s="6"/>
      <c r="B695" s="6"/>
      <c r="C695" s="6"/>
      <c r="D695" s="6"/>
      <c r="E695" s="6"/>
      <c r="F695" s="6"/>
      <c r="G695" s="6"/>
    </row>
    <row r="696" spans="1:7" ht="15.75" thickBot="1" x14ac:dyDescent="0.3">
      <c r="A696" s="7" t="s">
        <v>16043</v>
      </c>
      <c r="B696" s="7" t="s">
        <v>16017</v>
      </c>
      <c r="C696" s="8" t="s">
        <v>10</v>
      </c>
      <c r="D696" s="9">
        <v>152.71</v>
      </c>
      <c r="E696" s="9"/>
      <c r="F696" s="9">
        <v>80.099999999999994</v>
      </c>
      <c r="G696" s="9"/>
    </row>
    <row r="697" spans="1:7" ht="15.75" thickBot="1" x14ac:dyDescent="0.3">
      <c r="A697" s="6"/>
      <c r="B697" s="6"/>
      <c r="C697" s="6"/>
      <c r="D697" s="6"/>
      <c r="E697" s="6"/>
      <c r="F697" s="6"/>
      <c r="G697" s="6"/>
    </row>
    <row r="698" spans="1:7" ht="15.75" thickBot="1" x14ac:dyDescent="0.3">
      <c r="A698" s="7" t="s">
        <v>16044</v>
      </c>
      <c r="B698" s="7" t="s">
        <v>16019</v>
      </c>
      <c r="C698" s="8" t="s">
        <v>10</v>
      </c>
      <c r="D698" s="9">
        <v>122.35</v>
      </c>
      <c r="E698" s="9"/>
      <c r="F698" s="9">
        <v>80.099999999999994</v>
      </c>
      <c r="G698" s="9"/>
    </row>
    <row r="699" spans="1:7" ht="15.75" thickBot="1" x14ac:dyDescent="0.3">
      <c r="A699" s="6"/>
      <c r="B699" s="6"/>
      <c r="C699" s="6"/>
      <c r="D699" s="6"/>
      <c r="E699" s="6"/>
      <c r="F699" s="6"/>
      <c r="G699" s="6"/>
    </row>
    <row r="700" spans="1:7" ht="15.75" thickBot="1" x14ac:dyDescent="0.3">
      <c r="A700" s="7" t="s">
        <v>16045</v>
      </c>
      <c r="B700" s="7" t="s">
        <v>16021</v>
      </c>
      <c r="C700" s="8" t="s">
        <v>10</v>
      </c>
      <c r="D700" s="9">
        <v>146.28</v>
      </c>
      <c r="E700" s="9"/>
      <c r="F700" s="9">
        <v>80.09</v>
      </c>
      <c r="G700" s="9"/>
    </row>
    <row r="701" spans="1:7" ht="15.75" thickBot="1" x14ac:dyDescent="0.3">
      <c r="A701" s="6"/>
      <c r="B701" s="6"/>
      <c r="C701" s="6"/>
      <c r="D701" s="6"/>
      <c r="E701" s="6"/>
      <c r="F701" s="6"/>
      <c r="G701" s="6"/>
    </row>
    <row r="702" spans="1:7" ht="15.75" thickBot="1" x14ac:dyDescent="0.3">
      <c r="A702" s="7" t="s">
        <v>16046</v>
      </c>
      <c r="B702" s="7" t="s">
        <v>16023</v>
      </c>
      <c r="C702" s="8" t="s">
        <v>10</v>
      </c>
      <c r="D702" s="9">
        <v>144.44</v>
      </c>
      <c r="E702" s="9"/>
      <c r="F702" s="9">
        <v>80.099999999999994</v>
      </c>
      <c r="G702" s="9"/>
    </row>
    <row r="703" spans="1:7" ht="15.75" thickBot="1" x14ac:dyDescent="0.3">
      <c r="A703" s="6"/>
      <c r="B703" s="6"/>
      <c r="C703" s="6"/>
      <c r="D703" s="6"/>
      <c r="E703" s="6"/>
      <c r="F703" s="6"/>
      <c r="G703" s="6"/>
    </row>
    <row r="704" spans="1:7" ht="15.75" thickBot="1" x14ac:dyDescent="0.3">
      <c r="A704" s="7" t="s">
        <v>16047</v>
      </c>
      <c r="B704" s="7" t="s">
        <v>16025</v>
      </c>
      <c r="C704" s="8" t="s">
        <v>10</v>
      </c>
      <c r="D704" s="9">
        <v>126.04</v>
      </c>
      <c r="E704" s="9"/>
      <c r="F704" s="9">
        <v>80.09</v>
      </c>
      <c r="G704" s="9"/>
    </row>
    <row r="705" spans="1:7" ht="15.75" thickBot="1" x14ac:dyDescent="0.3">
      <c r="A705" s="6"/>
      <c r="B705" s="6"/>
      <c r="C705" s="6"/>
      <c r="D705" s="6"/>
      <c r="E705" s="6"/>
      <c r="F705" s="6"/>
      <c r="G705" s="6"/>
    </row>
    <row r="706" spans="1:7" ht="15.75" thickBot="1" x14ac:dyDescent="0.3">
      <c r="A706" s="7" t="s">
        <v>16048</v>
      </c>
      <c r="B706" s="7" t="s">
        <v>16027</v>
      </c>
      <c r="C706" s="8" t="s">
        <v>10</v>
      </c>
      <c r="D706" s="9">
        <v>161.01</v>
      </c>
      <c r="E706" s="9"/>
      <c r="F706" s="9">
        <v>80.09</v>
      </c>
      <c r="G706" s="9"/>
    </row>
    <row r="707" spans="1:7" ht="15.75" thickBot="1" x14ac:dyDescent="0.3">
      <c r="A707" s="6"/>
      <c r="B707" s="6"/>
      <c r="C707" s="6"/>
      <c r="D707" s="6"/>
      <c r="E707" s="6"/>
      <c r="F707" s="6"/>
      <c r="G707" s="6"/>
    </row>
    <row r="708" spans="1:7" ht="15.75" thickBot="1" x14ac:dyDescent="0.3">
      <c r="A708" s="7" t="s">
        <v>16049</v>
      </c>
      <c r="B708" s="7" t="s">
        <v>16029</v>
      </c>
      <c r="C708" s="8" t="s">
        <v>10</v>
      </c>
      <c r="D708" s="9">
        <v>159.15</v>
      </c>
      <c r="E708" s="9"/>
      <c r="F708" s="9">
        <v>80.09</v>
      </c>
      <c r="G708" s="9"/>
    </row>
    <row r="709" spans="1:7" ht="15.75" thickBot="1" x14ac:dyDescent="0.3">
      <c r="A709" s="6"/>
      <c r="B709" s="6"/>
      <c r="C709" s="6"/>
      <c r="D709" s="6"/>
      <c r="E709" s="6"/>
      <c r="F709" s="6"/>
      <c r="G709" s="6"/>
    </row>
    <row r="710" spans="1:7" ht="25.5" thickBot="1" x14ac:dyDescent="0.3">
      <c r="A710" s="7" t="s">
        <v>16050</v>
      </c>
      <c r="B710" s="7" t="s">
        <v>15982</v>
      </c>
      <c r="C710" s="8"/>
      <c r="D710" s="9"/>
      <c r="E710" s="9"/>
      <c r="F710" s="9"/>
      <c r="G710" s="9"/>
    </row>
    <row r="711" spans="1:7" ht="15.75" thickBot="1" x14ac:dyDescent="0.3">
      <c r="A711" s="6"/>
      <c r="B711" s="6"/>
      <c r="C711" s="6"/>
      <c r="D711" s="6"/>
      <c r="E711" s="6"/>
      <c r="F711" s="6"/>
      <c r="G711" s="6"/>
    </row>
    <row r="712" spans="1:7" ht="15.75" thickBot="1" x14ac:dyDescent="0.3">
      <c r="A712" s="7" t="s">
        <v>16051</v>
      </c>
      <c r="B712" s="7" t="s">
        <v>16001</v>
      </c>
      <c r="C712" s="8" t="s">
        <v>10</v>
      </c>
      <c r="D712" s="9">
        <v>140.11000000000001</v>
      </c>
      <c r="E712" s="9"/>
      <c r="F712" s="9">
        <v>80.09</v>
      </c>
      <c r="G712" s="9"/>
    </row>
    <row r="713" spans="1:7" ht="15.75" thickBot="1" x14ac:dyDescent="0.3">
      <c r="A713" s="6"/>
      <c r="B713" s="6"/>
      <c r="C713" s="6"/>
      <c r="D713" s="6"/>
      <c r="E713" s="6"/>
      <c r="F713" s="6"/>
      <c r="G713" s="6"/>
    </row>
    <row r="714" spans="1:7" ht="15.75" thickBot="1" x14ac:dyDescent="0.3">
      <c r="A714" s="7" t="s">
        <v>16052</v>
      </c>
      <c r="B714" s="7" t="s">
        <v>16053</v>
      </c>
      <c r="C714" s="8" t="s">
        <v>10</v>
      </c>
      <c r="D714" s="9">
        <v>146.94</v>
      </c>
      <c r="E714" s="9"/>
      <c r="F714" s="9">
        <v>80.09</v>
      </c>
      <c r="G714" s="9"/>
    </row>
    <row r="715" spans="1:7" ht="15.75" thickBot="1" x14ac:dyDescent="0.3">
      <c r="A715" s="6"/>
      <c r="B715" s="6"/>
      <c r="C715" s="6"/>
      <c r="D715" s="6"/>
      <c r="E715" s="6"/>
      <c r="F715" s="6"/>
      <c r="G715" s="6"/>
    </row>
    <row r="716" spans="1:7" ht="15.75" thickBot="1" x14ac:dyDescent="0.3">
      <c r="A716" s="7" t="s">
        <v>16054</v>
      </c>
      <c r="B716" s="7" t="s">
        <v>16007</v>
      </c>
      <c r="C716" s="8" t="s">
        <v>10</v>
      </c>
      <c r="D716" s="9">
        <v>198.19</v>
      </c>
      <c r="E716" s="9"/>
      <c r="F716" s="9">
        <v>80.09</v>
      </c>
      <c r="G716" s="9"/>
    </row>
    <row r="717" spans="1:7" ht="15.75" thickBot="1" x14ac:dyDescent="0.3">
      <c r="A717" s="6"/>
      <c r="B717" s="6"/>
      <c r="C717" s="6"/>
      <c r="D717" s="6"/>
      <c r="E717" s="6"/>
      <c r="F717" s="6"/>
      <c r="G717" s="6"/>
    </row>
    <row r="718" spans="1:7" ht="15.75" thickBot="1" x14ac:dyDescent="0.3">
      <c r="A718" s="7" t="s">
        <v>16055</v>
      </c>
      <c r="B718" s="7" t="s">
        <v>16056</v>
      </c>
      <c r="C718" s="8" t="s">
        <v>10</v>
      </c>
      <c r="D718" s="9">
        <v>195.61</v>
      </c>
      <c r="E718" s="9"/>
      <c r="F718" s="9">
        <v>80.099999999999994</v>
      </c>
      <c r="G718" s="9"/>
    </row>
    <row r="719" spans="1:7" ht="15.75" thickBot="1" x14ac:dyDescent="0.3">
      <c r="A719" s="6"/>
      <c r="B719" s="6"/>
      <c r="C719" s="6"/>
      <c r="D719" s="6"/>
      <c r="E719" s="6"/>
      <c r="F719" s="6"/>
      <c r="G719" s="6"/>
    </row>
    <row r="720" spans="1:7" ht="15.75" thickBot="1" x14ac:dyDescent="0.3">
      <c r="A720" s="7" t="s">
        <v>16057</v>
      </c>
      <c r="B720" s="7" t="s">
        <v>16013</v>
      </c>
      <c r="C720" s="8" t="s">
        <v>10</v>
      </c>
      <c r="D720" s="9">
        <v>152.91</v>
      </c>
      <c r="E720" s="9"/>
      <c r="F720" s="9">
        <v>80.099999999999994</v>
      </c>
      <c r="G720" s="9"/>
    </row>
    <row r="721" spans="1:7" ht="15.75" thickBot="1" x14ac:dyDescent="0.3">
      <c r="A721" s="6"/>
      <c r="B721" s="6"/>
      <c r="C721" s="6"/>
      <c r="D721" s="6"/>
      <c r="E721" s="6"/>
      <c r="F721" s="6"/>
      <c r="G721" s="6"/>
    </row>
    <row r="722" spans="1:7" ht="15.75" thickBot="1" x14ac:dyDescent="0.3">
      <c r="A722" s="7" t="s">
        <v>16058</v>
      </c>
      <c r="B722" s="7" t="s">
        <v>16059</v>
      </c>
      <c r="C722" s="8" t="s">
        <v>10</v>
      </c>
      <c r="D722" s="9">
        <v>160.61000000000001</v>
      </c>
      <c r="E722" s="9"/>
      <c r="F722" s="9">
        <v>80.09</v>
      </c>
      <c r="G722" s="9"/>
    </row>
    <row r="723" spans="1:7" ht="15.75" thickBot="1" x14ac:dyDescent="0.3">
      <c r="A723" s="6"/>
      <c r="B723" s="6"/>
      <c r="C723" s="6"/>
      <c r="D723" s="6"/>
      <c r="E723" s="6"/>
      <c r="F723" s="6"/>
      <c r="G723" s="6"/>
    </row>
    <row r="724" spans="1:7" ht="15.75" thickBot="1" x14ac:dyDescent="0.3">
      <c r="A724" s="7" t="s">
        <v>16060</v>
      </c>
      <c r="B724" s="7" t="s">
        <v>16019</v>
      </c>
      <c r="C724" s="8" t="s">
        <v>10</v>
      </c>
      <c r="D724" s="9">
        <v>207.58</v>
      </c>
      <c r="E724" s="9"/>
      <c r="F724" s="9">
        <v>80.09</v>
      </c>
      <c r="G724" s="9"/>
    </row>
    <row r="725" spans="1:7" ht="15.75" thickBot="1" x14ac:dyDescent="0.3">
      <c r="A725" s="6"/>
      <c r="B725" s="6"/>
      <c r="C725" s="6"/>
      <c r="D725" s="6"/>
      <c r="E725" s="6"/>
      <c r="F725" s="6"/>
      <c r="G725" s="6"/>
    </row>
    <row r="726" spans="1:7" ht="15.75" thickBot="1" x14ac:dyDescent="0.3">
      <c r="A726" s="7" t="s">
        <v>16061</v>
      </c>
      <c r="B726" s="7" t="s">
        <v>16062</v>
      </c>
      <c r="C726" s="8" t="s">
        <v>10</v>
      </c>
      <c r="D726" s="9">
        <v>205.88</v>
      </c>
      <c r="E726" s="9"/>
      <c r="F726" s="9">
        <v>80.099999999999994</v>
      </c>
      <c r="G726" s="9"/>
    </row>
    <row r="727" spans="1:7" ht="15.75" thickBot="1" x14ac:dyDescent="0.3">
      <c r="A727" s="6"/>
      <c r="B727" s="6"/>
      <c r="C727" s="6"/>
      <c r="D727" s="6"/>
      <c r="E727" s="6"/>
      <c r="F727" s="6"/>
      <c r="G727" s="6"/>
    </row>
    <row r="728" spans="1:7" ht="15.75" thickBot="1" x14ac:dyDescent="0.3">
      <c r="A728" s="7" t="s">
        <v>16063</v>
      </c>
      <c r="B728" s="7" t="s">
        <v>16025</v>
      </c>
      <c r="C728" s="8" t="s">
        <v>10</v>
      </c>
      <c r="D728" s="9">
        <v>163.16</v>
      </c>
      <c r="E728" s="9"/>
      <c r="F728" s="9">
        <v>80.099999999999994</v>
      </c>
      <c r="G728" s="9"/>
    </row>
    <row r="729" spans="1:7" ht="15.75" thickBot="1" x14ac:dyDescent="0.3">
      <c r="A729" s="6"/>
      <c r="B729" s="6"/>
      <c r="C729" s="6"/>
      <c r="D729" s="6"/>
      <c r="E729" s="6"/>
      <c r="F729" s="6"/>
      <c r="G729" s="6"/>
    </row>
    <row r="730" spans="1:7" ht="15.75" thickBot="1" x14ac:dyDescent="0.3">
      <c r="A730" s="7" t="s">
        <v>16064</v>
      </c>
      <c r="B730" s="7" t="s">
        <v>16065</v>
      </c>
      <c r="C730" s="8" t="s">
        <v>10</v>
      </c>
      <c r="D730" s="9">
        <v>170.85</v>
      </c>
      <c r="E730" s="9"/>
      <c r="F730" s="9">
        <v>80.099999999999994</v>
      </c>
      <c r="G730" s="9"/>
    </row>
    <row r="731" spans="1:7" ht="15.75" thickBot="1" x14ac:dyDescent="0.3">
      <c r="A731" s="6"/>
      <c r="B731" s="6"/>
      <c r="C731" s="6"/>
      <c r="D731" s="6"/>
      <c r="E731" s="6"/>
      <c r="F731" s="6"/>
      <c r="G731" s="6"/>
    </row>
    <row r="732" spans="1:7" ht="15.75" thickBot="1" x14ac:dyDescent="0.3">
      <c r="A732" s="7" t="s">
        <v>16066</v>
      </c>
      <c r="B732" s="7" t="s">
        <v>16031</v>
      </c>
      <c r="C732" s="8" t="s">
        <v>10</v>
      </c>
      <c r="D732" s="9">
        <v>219.55</v>
      </c>
      <c r="E732" s="9"/>
      <c r="F732" s="9">
        <v>80.099999999999994</v>
      </c>
      <c r="G732" s="9"/>
    </row>
    <row r="733" spans="1:7" ht="15.75" thickBot="1" x14ac:dyDescent="0.3">
      <c r="A733" s="6"/>
      <c r="B733" s="6"/>
      <c r="C733" s="6"/>
      <c r="D733" s="6"/>
      <c r="E733" s="6"/>
      <c r="F733" s="6"/>
      <c r="G733" s="6"/>
    </row>
    <row r="734" spans="1:7" ht="15.75" thickBot="1" x14ac:dyDescent="0.3">
      <c r="A734" s="7" t="s">
        <v>16067</v>
      </c>
      <c r="B734" s="7" t="s">
        <v>16068</v>
      </c>
      <c r="C734" s="8" t="s">
        <v>10</v>
      </c>
      <c r="D734" s="9">
        <v>217.83</v>
      </c>
      <c r="E734" s="9"/>
      <c r="F734" s="9">
        <v>80.099999999999994</v>
      </c>
      <c r="G734" s="9"/>
    </row>
    <row r="735" spans="1:7" ht="15.75" thickBot="1" x14ac:dyDescent="0.3">
      <c r="A735" s="6"/>
      <c r="B735" s="6"/>
      <c r="C735" s="6"/>
      <c r="D735" s="6"/>
      <c r="E735" s="6"/>
      <c r="F735" s="6"/>
      <c r="G735" s="6"/>
    </row>
    <row r="736" spans="1:7" ht="25.5" thickBot="1" x14ac:dyDescent="0.3">
      <c r="A736" s="7" t="s">
        <v>16069</v>
      </c>
      <c r="B736" s="7" t="s">
        <v>16070</v>
      </c>
      <c r="C736" s="8"/>
      <c r="D736" s="9"/>
      <c r="E736" s="9"/>
      <c r="F736" s="9"/>
      <c r="G736" s="9"/>
    </row>
    <row r="737" spans="1:7" ht="15.75" thickBot="1" x14ac:dyDescent="0.3">
      <c r="A737" s="6"/>
      <c r="B737" s="6"/>
      <c r="C737" s="6"/>
      <c r="D737" s="6"/>
      <c r="E737" s="6"/>
      <c r="F737" s="6"/>
      <c r="G737" s="6"/>
    </row>
    <row r="738" spans="1:7" ht="15.75" thickBot="1" x14ac:dyDescent="0.3">
      <c r="A738" s="7" t="s">
        <v>16071</v>
      </c>
      <c r="B738" s="7" t="s">
        <v>16072</v>
      </c>
      <c r="C738" s="8" t="s">
        <v>10</v>
      </c>
      <c r="D738" s="9">
        <v>248.59</v>
      </c>
      <c r="E738" s="9"/>
      <c r="F738" s="9">
        <v>80.099999999999994</v>
      </c>
      <c r="G738" s="9"/>
    </row>
    <row r="739" spans="1:7" ht="15.75" thickBot="1" x14ac:dyDescent="0.3">
      <c r="A739" s="6"/>
      <c r="B739" s="6"/>
      <c r="C739" s="6"/>
      <c r="D739" s="6"/>
      <c r="E739" s="6"/>
      <c r="F739" s="6"/>
      <c r="G739" s="6"/>
    </row>
    <row r="740" spans="1:7" ht="15.75" thickBot="1" x14ac:dyDescent="0.3">
      <c r="A740" s="7" t="s">
        <v>16073</v>
      </c>
      <c r="B740" s="7" t="s">
        <v>16074</v>
      </c>
      <c r="C740" s="8" t="s">
        <v>10</v>
      </c>
      <c r="D740" s="9">
        <v>274.22000000000003</v>
      </c>
      <c r="E740" s="9"/>
      <c r="F740" s="9">
        <v>80.099999999999994</v>
      </c>
      <c r="G740" s="9"/>
    </row>
    <row r="741" spans="1:7" ht="15.75" thickBot="1" x14ac:dyDescent="0.3">
      <c r="A741" s="6"/>
      <c r="B741" s="6"/>
      <c r="C741" s="6"/>
      <c r="D741" s="6"/>
      <c r="E741" s="6"/>
      <c r="F741" s="6"/>
      <c r="G741" s="6"/>
    </row>
    <row r="742" spans="1:7" ht="25.5" thickBot="1" x14ac:dyDescent="0.3">
      <c r="A742" s="7" t="s">
        <v>16075</v>
      </c>
      <c r="B742" s="7" t="s">
        <v>16076</v>
      </c>
      <c r="C742" s="8"/>
      <c r="D742" s="9"/>
      <c r="E742" s="9"/>
      <c r="F742" s="9"/>
      <c r="G742" s="9"/>
    </row>
    <row r="743" spans="1:7" ht="15.75" thickBot="1" x14ac:dyDescent="0.3">
      <c r="A743" s="6"/>
      <c r="B743" s="6"/>
      <c r="C743" s="6"/>
      <c r="D743" s="6"/>
      <c r="E743" s="6"/>
      <c r="F743" s="6"/>
      <c r="G743" s="6"/>
    </row>
    <row r="744" spans="1:7" ht="15.75" thickBot="1" x14ac:dyDescent="0.3">
      <c r="A744" s="7" t="s">
        <v>16077</v>
      </c>
      <c r="B744" s="7" t="s">
        <v>16078</v>
      </c>
      <c r="C744" s="8" t="s">
        <v>10</v>
      </c>
      <c r="D744" s="9">
        <v>58.09</v>
      </c>
      <c r="E744" s="9"/>
      <c r="F744" s="9">
        <v>80.099999999999994</v>
      </c>
      <c r="G744" s="9"/>
    </row>
    <row r="745" spans="1:7" ht="15.75" thickBot="1" x14ac:dyDescent="0.3">
      <c r="A745" s="6"/>
      <c r="B745" s="6"/>
      <c r="C745" s="6"/>
      <c r="D745" s="6"/>
      <c r="E745" s="6"/>
      <c r="F745" s="6"/>
      <c r="G745" s="6"/>
    </row>
    <row r="746" spans="1:7" ht="15.75" thickBot="1" x14ac:dyDescent="0.3">
      <c r="A746" s="7" t="s">
        <v>16079</v>
      </c>
      <c r="B746" s="7" t="s">
        <v>15944</v>
      </c>
      <c r="C746" s="8" t="s">
        <v>10</v>
      </c>
      <c r="D746" s="9">
        <v>37.17</v>
      </c>
      <c r="E746" s="9"/>
      <c r="F746" s="9">
        <v>80.09</v>
      </c>
      <c r="G746" s="9"/>
    </row>
    <row r="747" spans="1:7" ht="15.75" thickBot="1" x14ac:dyDescent="0.3">
      <c r="A747" s="6"/>
      <c r="B747" s="6"/>
      <c r="C747" s="6"/>
      <c r="D747" s="6"/>
      <c r="E747" s="6"/>
      <c r="F747" s="6"/>
      <c r="G747" s="6"/>
    </row>
    <row r="748" spans="1:7" ht="15.75" thickBot="1" x14ac:dyDescent="0.3">
      <c r="A748" s="7" t="s">
        <v>16080</v>
      </c>
      <c r="B748" s="7" t="s">
        <v>16081</v>
      </c>
      <c r="C748" s="8" t="s">
        <v>10</v>
      </c>
      <c r="D748" s="9">
        <v>34.85</v>
      </c>
      <c r="E748" s="9"/>
      <c r="F748" s="9">
        <v>80.09</v>
      </c>
      <c r="G748" s="9"/>
    </row>
    <row r="749" spans="1:7" ht="15.75" thickBot="1" x14ac:dyDescent="0.3">
      <c r="A749" s="6"/>
      <c r="B749" s="6"/>
      <c r="C749" s="6"/>
      <c r="D749" s="6"/>
      <c r="E749" s="6"/>
      <c r="F749" s="6"/>
      <c r="G749" s="6"/>
    </row>
    <row r="750" spans="1:7" ht="15.75" thickBot="1" x14ac:dyDescent="0.3">
      <c r="A750" s="7" t="s">
        <v>16082</v>
      </c>
      <c r="B750" s="7" t="s">
        <v>16083</v>
      </c>
      <c r="C750" s="8" t="s">
        <v>10</v>
      </c>
      <c r="D750" s="9">
        <v>41.87</v>
      </c>
      <c r="E750" s="9"/>
      <c r="F750" s="9">
        <v>80.08</v>
      </c>
      <c r="G750" s="9"/>
    </row>
    <row r="751" spans="1:7" ht="15.75" thickBot="1" x14ac:dyDescent="0.3">
      <c r="A751" s="6"/>
      <c r="B751" s="6"/>
      <c r="C751" s="6"/>
      <c r="D751" s="6"/>
      <c r="E751" s="6"/>
      <c r="F751" s="6"/>
      <c r="G751" s="6"/>
    </row>
    <row r="752" spans="1:7" ht="15.75" thickBot="1" x14ac:dyDescent="0.3">
      <c r="A752" s="7" t="s">
        <v>16084</v>
      </c>
      <c r="B752" s="7" t="s">
        <v>16085</v>
      </c>
      <c r="C752" s="8" t="s">
        <v>10</v>
      </c>
      <c r="D752" s="9">
        <v>39.229999999999997</v>
      </c>
      <c r="E752" s="9"/>
      <c r="F752" s="9">
        <v>80.09</v>
      </c>
      <c r="G752" s="9"/>
    </row>
    <row r="753" spans="1:7" ht="15.75" thickBot="1" x14ac:dyDescent="0.3">
      <c r="A753" s="6"/>
      <c r="B753" s="6"/>
      <c r="C753" s="6"/>
      <c r="D753" s="6"/>
      <c r="E753" s="6"/>
      <c r="F753" s="6"/>
      <c r="G753" s="6"/>
    </row>
    <row r="754" spans="1:7" ht="15.75" thickBot="1" x14ac:dyDescent="0.3">
      <c r="A754" s="7" t="s">
        <v>16086</v>
      </c>
      <c r="B754" s="7" t="s">
        <v>16087</v>
      </c>
      <c r="C754" s="8" t="s">
        <v>10</v>
      </c>
      <c r="D754" s="9">
        <v>67.41</v>
      </c>
      <c r="E754" s="9"/>
      <c r="F754" s="9">
        <v>80.09</v>
      </c>
      <c r="G754" s="9"/>
    </row>
    <row r="755" spans="1:7" ht="15.75" thickBot="1" x14ac:dyDescent="0.3">
      <c r="A755" s="6"/>
      <c r="B755" s="6"/>
      <c r="C755" s="6"/>
      <c r="D755" s="6"/>
      <c r="E755" s="6"/>
      <c r="F755" s="6"/>
      <c r="G755" s="6"/>
    </row>
    <row r="756" spans="1:7" ht="15.75" thickBot="1" x14ac:dyDescent="0.3">
      <c r="A756" s="7" t="s">
        <v>16088</v>
      </c>
      <c r="B756" s="7" t="s">
        <v>16089</v>
      </c>
      <c r="C756" s="8" t="s">
        <v>10</v>
      </c>
      <c r="D756" s="9">
        <v>63.22</v>
      </c>
      <c r="E756" s="9"/>
      <c r="F756" s="9">
        <v>80.09</v>
      </c>
      <c r="G756" s="9"/>
    </row>
    <row r="757" spans="1:7" ht="15.75" thickBot="1" x14ac:dyDescent="0.3">
      <c r="A757" s="6"/>
      <c r="B757" s="6"/>
      <c r="C757" s="6"/>
      <c r="D757" s="6"/>
      <c r="E757" s="6"/>
      <c r="F757" s="6"/>
      <c r="G757" s="6"/>
    </row>
    <row r="758" spans="1:7" ht="15.75" thickBot="1" x14ac:dyDescent="0.3">
      <c r="A758" s="7" t="s">
        <v>16090</v>
      </c>
      <c r="B758" s="7" t="s">
        <v>16091</v>
      </c>
      <c r="C758" s="8" t="s">
        <v>10</v>
      </c>
      <c r="D758" s="9">
        <v>87.98</v>
      </c>
      <c r="E758" s="9"/>
      <c r="F758" s="9">
        <v>80.099999999999994</v>
      </c>
      <c r="G758" s="9"/>
    </row>
    <row r="759" spans="1:7" ht="15.75" thickBot="1" x14ac:dyDescent="0.3">
      <c r="A759" s="6"/>
      <c r="B759" s="6"/>
      <c r="C759" s="6"/>
      <c r="D759" s="6"/>
      <c r="E759" s="6"/>
      <c r="F759" s="6"/>
      <c r="G759" s="6"/>
    </row>
    <row r="760" spans="1:7" ht="15.75" thickBot="1" x14ac:dyDescent="0.3">
      <c r="A760" s="7" t="s">
        <v>16092</v>
      </c>
      <c r="B760" s="7" t="s">
        <v>16093</v>
      </c>
      <c r="C760" s="8" t="s">
        <v>10</v>
      </c>
      <c r="D760" s="9">
        <v>82.79</v>
      </c>
      <c r="E760" s="9"/>
      <c r="F760" s="9">
        <v>80.09</v>
      </c>
      <c r="G760" s="9"/>
    </row>
    <row r="761" spans="1:7" ht="15.75" thickBot="1" x14ac:dyDescent="0.3">
      <c r="A761" s="6"/>
      <c r="B761" s="6"/>
      <c r="C761" s="6"/>
      <c r="D761" s="6"/>
      <c r="E761" s="6"/>
      <c r="F761" s="6"/>
      <c r="G761" s="6"/>
    </row>
    <row r="762" spans="1:7" ht="15.75" thickBot="1" x14ac:dyDescent="0.3">
      <c r="A762" s="7" t="s">
        <v>16094</v>
      </c>
      <c r="B762" s="7" t="s">
        <v>16095</v>
      </c>
      <c r="C762" s="8" t="s">
        <v>10</v>
      </c>
      <c r="D762" s="9">
        <v>97.38</v>
      </c>
      <c r="E762" s="9"/>
      <c r="F762" s="9">
        <v>80.099999999999994</v>
      </c>
      <c r="G762" s="9"/>
    </row>
    <row r="763" spans="1:7" ht="15.75" thickBot="1" x14ac:dyDescent="0.3">
      <c r="A763" s="6"/>
      <c r="B763" s="6"/>
      <c r="C763" s="6"/>
      <c r="D763" s="6"/>
      <c r="E763" s="6"/>
      <c r="F763" s="6"/>
      <c r="G763" s="6"/>
    </row>
    <row r="764" spans="1:7" ht="15.75" thickBot="1" x14ac:dyDescent="0.3">
      <c r="A764" s="7" t="s">
        <v>16096</v>
      </c>
      <c r="B764" s="7" t="s">
        <v>16097</v>
      </c>
      <c r="C764" s="8" t="s">
        <v>10</v>
      </c>
      <c r="D764" s="9">
        <v>91.4</v>
      </c>
      <c r="E764" s="9"/>
      <c r="F764" s="9">
        <v>80.099999999999994</v>
      </c>
      <c r="G764" s="9"/>
    </row>
    <row r="765" spans="1:7" ht="15.75" thickBot="1" x14ac:dyDescent="0.3">
      <c r="A765" s="6"/>
      <c r="B765" s="6"/>
      <c r="C765" s="6"/>
      <c r="D765" s="6"/>
      <c r="E765" s="6"/>
      <c r="F765" s="6"/>
      <c r="G765" s="6"/>
    </row>
    <row r="766" spans="1:7" ht="15.75" thickBot="1" x14ac:dyDescent="0.3">
      <c r="A766" s="7" t="s">
        <v>16098</v>
      </c>
      <c r="B766" s="7" t="s">
        <v>16099</v>
      </c>
      <c r="C766" s="8" t="s">
        <v>10</v>
      </c>
      <c r="D766" s="9">
        <v>50.23</v>
      </c>
      <c r="E766" s="9"/>
      <c r="F766" s="9">
        <v>80.09</v>
      </c>
      <c r="G766" s="9"/>
    </row>
    <row r="767" spans="1:7" ht="15.75" thickBot="1" x14ac:dyDescent="0.3">
      <c r="A767" s="6"/>
      <c r="B767" s="6"/>
      <c r="C767" s="6"/>
      <c r="D767" s="6"/>
      <c r="E767" s="6"/>
      <c r="F767" s="6"/>
      <c r="G767" s="6"/>
    </row>
    <row r="768" spans="1:7" ht="15.75" thickBot="1" x14ac:dyDescent="0.3">
      <c r="A768" s="7" t="s">
        <v>16100</v>
      </c>
      <c r="B768" s="7" t="s">
        <v>16101</v>
      </c>
      <c r="C768" s="8" t="s">
        <v>10</v>
      </c>
      <c r="D768" s="9">
        <v>47.08</v>
      </c>
      <c r="E768" s="9"/>
      <c r="F768" s="9">
        <v>80.099999999999994</v>
      </c>
      <c r="G768" s="9"/>
    </row>
    <row r="769" spans="1:7" ht="15.75" thickBot="1" x14ac:dyDescent="0.3">
      <c r="A769" s="6"/>
      <c r="B769" s="6"/>
      <c r="C769" s="6"/>
      <c r="D769" s="6"/>
      <c r="E769" s="6"/>
      <c r="F769" s="6"/>
      <c r="G769" s="6"/>
    </row>
    <row r="770" spans="1:7" ht="15.75" thickBot="1" x14ac:dyDescent="0.3">
      <c r="A770" s="7" t="s">
        <v>16102</v>
      </c>
      <c r="B770" s="7" t="s">
        <v>16103</v>
      </c>
      <c r="C770" s="8" t="s">
        <v>10</v>
      </c>
      <c r="D770" s="9">
        <v>56.49</v>
      </c>
      <c r="E770" s="9"/>
      <c r="F770" s="9">
        <v>80.08</v>
      </c>
      <c r="G770" s="9"/>
    </row>
    <row r="771" spans="1:7" ht="15.75" thickBot="1" x14ac:dyDescent="0.3">
      <c r="A771" s="6"/>
      <c r="B771" s="6"/>
      <c r="C771" s="6"/>
      <c r="D771" s="6"/>
      <c r="E771" s="6"/>
      <c r="F771" s="6"/>
      <c r="G771" s="6"/>
    </row>
    <row r="772" spans="1:7" ht="15.75" thickBot="1" x14ac:dyDescent="0.3">
      <c r="A772" s="7" t="s">
        <v>16104</v>
      </c>
      <c r="B772" s="7" t="s">
        <v>16105</v>
      </c>
      <c r="C772" s="8" t="s">
        <v>10</v>
      </c>
      <c r="D772" s="9">
        <v>52.98</v>
      </c>
      <c r="E772" s="9"/>
      <c r="F772" s="9">
        <v>80.09</v>
      </c>
      <c r="G772" s="9"/>
    </row>
    <row r="773" spans="1:7" ht="15.75" thickBot="1" x14ac:dyDescent="0.3">
      <c r="A773" s="6"/>
      <c r="B773" s="6"/>
      <c r="C773" s="6"/>
      <c r="D773" s="6"/>
      <c r="E773" s="6"/>
      <c r="F773" s="6"/>
      <c r="G773" s="6"/>
    </row>
    <row r="774" spans="1:7" ht="15.75" thickBot="1" x14ac:dyDescent="0.3">
      <c r="A774" s="7" t="s">
        <v>16106</v>
      </c>
      <c r="B774" s="7" t="s">
        <v>16107</v>
      </c>
      <c r="C774" s="8" t="s">
        <v>10</v>
      </c>
      <c r="D774" s="9">
        <v>91.4</v>
      </c>
      <c r="E774" s="9"/>
      <c r="F774" s="9">
        <v>80.099999999999994</v>
      </c>
      <c r="G774" s="9"/>
    </row>
    <row r="775" spans="1:7" ht="15.75" thickBot="1" x14ac:dyDescent="0.3">
      <c r="A775" s="6"/>
      <c r="B775" s="6"/>
      <c r="C775" s="6"/>
      <c r="D775" s="6"/>
      <c r="E775" s="6"/>
      <c r="F775" s="6"/>
      <c r="G775" s="6"/>
    </row>
    <row r="776" spans="1:7" ht="15.75" thickBot="1" x14ac:dyDescent="0.3">
      <c r="A776" s="7" t="s">
        <v>16108</v>
      </c>
      <c r="B776" s="7" t="s">
        <v>16109</v>
      </c>
      <c r="C776" s="8" t="s">
        <v>10</v>
      </c>
      <c r="D776" s="9">
        <v>85.35</v>
      </c>
      <c r="E776" s="9"/>
      <c r="F776" s="9">
        <v>80.09</v>
      </c>
      <c r="G776" s="9"/>
    </row>
    <row r="777" spans="1:7" ht="15.75" thickBot="1" x14ac:dyDescent="0.3">
      <c r="A777" s="6"/>
      <c r="B777" s="6"/>
      <c r="C777" s="6"/>
      <c r="D777" s="6"/>
      <c r="E777" s="6"/>
      <c r="F777" s="6"/>
      <c r="G777" s="6"/>
    </row>
    <row r="778" spans="1:7" ht="15.75" thickBot="1" x14ac:dyDescent="0.3">
      <c r="A778" s="7" t="s">
        <v>16110</v>
      </c>
      <c r="B778" s="7" t="s">
        <v>16111</v>
      </c>
      <c r="C778" s="8" t="s">
        <v>10</v>
      </c>
      <c r="D778" s="9">
        <v>119.59</v>
      </c>
      <c r="E778" s="9"/>
      <c r="F778" s="9">
        <v>80.099999999999994</v>
      </c>
      <c r="G778" s="9"/>
    </row>
    <row r="779" spans="1:7" ht="15.75" thickBot="1" x14ac:dyDescent="0.3">
      <c r="A779" s="6"/>
      <c r="B779" s="6"/>
      <c r="C779" s="6"/>
      <c r="D779" s="6"/>
      <c r="E779" s="6"/>
      <c r="F779" s="6"/>
      <c r="G779" s="6"/>
    </row>
    <row r="780" spans="1:7" ht="15.75" thickBot="1" x14ac:dyDescent="0.3">
      <c r="A780" s="7" t="s">
        <v>16112</v>
      </c>
      <c r="B780" s="7" t="s">
        <v>16113</v>
      </c>
      <c r="C780" s="8" t="s">
        <v>10</v>
      </c>
      <c r="D780" s="9">
        <v>111.9</v>
      </c>
      <c r="E780" s="9"/>
      <c r="F780" s="9">
        <v>80.099999999999994</v>
      </c>
      <c r="G780" s="9"/>
    </row>
    <row r="781" spans="1:7" ht="15.75" thickBot="1" x14ac:dyDescent="0.3">
      <c r="A781" s="6"/>
      <c r="B781" s="6"/>
      <c r="C781" s="6"/>
      <c r="D781" s="6"/>
      <c r="E781" s="6"/>
      <c r="F781" s="6"/>
      <c r="G781" s="6"/>
    </row>
    <row r="782" spans="1:7" ht="15.75" thickBot="1" x14ac:dyDescent="0.3">
      <c r="A782" s="7" t="s">
        <v>16114</v>
      </c>
      <c r="B782" s="7" t="s">
        <v>16115</v>
      </c>
      <c r="C782" s="8" t="s">
        <v>10</v>
      </c>
      <c r="D782" s="9">
        <v>131.55000000000001</v>
      </c>
      <c r="E782" s="9"/>
      <c r="F782" s="9">
        <v>80.099999999999994</v>
      </c>
      <c r="G782" s="9"/>
    </row>
    <row r="783" spans="1:7" ht="15.75" thickBot="1" x14ac:dyDescent="0.3">
      <c r="A783" s="6"/>
      <c r="B783" s="6"/>
      <c r="C783" s="6"/>
      <c r="D783" s="6"/>
      <c r="E783" s="6"/>
      <c r="F783" s="6"/>
      <c r="G783" s="6"/>
    </row>
    <row r="784" spans="1:7" ht="15.75" thickBot="1" x14ac:dyDescent="0.3">
      <c r="A784" s="7" t="s">
        <v>16116</v>
      </c>
      <c r="B784" s="7" t="s">
        <v>16117</v>
      </c>
      <c r="C784" s="8" t="s">
        <v>10</v>
      </c>
      <c r="D784" s="9">
        <v>123.86</v>
      </c>
      <c r="E784" s="9"/>
      <c r="F784" s="9">
        <v>80.099999999999994</v>
      </c>
      <c r="G784" s="9"/>
    </row>
    <row r="785" spans="1:7" ht="15.75" thickBot="1" x14ac:dyDescent="0.3">
      <c r="A785" s="6"/>
      <c r="B785" s="6"/>
      <c r="C785" s="6"/>
      <c r="D785" s="6"/>
      <c r="E785" s="6"/>
      <c r="F785" s="6"/>
      <c r="G785" s="6"/>
    </row>
    <row r="786" spans="1:7" ht="25.5" thickBot="1" x14ac:dyDescent="0.3">
      <c r="A786" s="7" t="s">
        <v>16118</v>
      </c>
      <c r="B786" s="7" t="s">
        <v>16119</v>
      </c>
      <c r="C786" s="8"/>
      <c r="D786" s="9"/>
      <c r="E786" s="9"/>
      <c r="F786" s="9"/>
      <c r="G786" s="9"/>
    </row>
    <row r="787" spans="1:7" ht="15.75" thickBot="1" x14ac:dyDescent="0.3">
      <c r="A787" s="6"/>
      <c r="B787" s="6"/>
      <c r="C787" s="6"/>
      <c r="D787" s="6"/>
      <c r="E787" s="6"/>
      <c r="F787" s="6"/>
      <c r="G787" s="6"/>
    </row>
    <row r="788" spans="1:7" ht="15.75" thickBot="1" x14ac:dyDescent="0.3">
      <c r="A788" s="7" t="s">
        <v>16120</v>
      </c>
      <c r="B788" s="7" t="s">
        <v>16078</v>
      </c>
      <c r="C788" s="8" t="s">
        <v>10</v>
      </c>
      <c r="D788" s="9">
        <v>63.9</v>
      </c>
      <c r="E788" s="9"/>
      <c r="F788" s="9">
        <v>80.09</v>
      </c>
      <c r="G788" s="9"/>
    </row>
    <row r="789" spans="1:7" ht="15.75" thickBot="1" x14ac:dyDescent="0.3">
      <c r="A789" s="6"/>
      <c r="B789" s="6"/>
      <c r="C789" s="6"/>
      <c r="D789" s="6"/>
      <c r="E789" s="6"/>
      <c r="F789" s="6"/>
      <c r="G789" s="6"/>
    </row>
    <row r="790" spans="1:7" ht="15.75" thickBot="1" x14ac:dyDescent="0.3">
      <c r="A790" s="7" t="s">
        <v>16121</v>
      </c>
      <c r="B790" s="7" t="s">
        <v>15944</v>
      </c>
      <c r="C790" s="8" t="s">
        <v>10</v>
      </c>
      <c r="D790" s="9">
        <v>40.93</v>
      </c>
      <c r="E790" s="9"/>
      <c r="F790" s="9">
        <v>80.09</v>
      </c>
      <c r="G790" s="9"/>
    </row>
    <row r="791" spans="1:7" ht="15.75" thickBot="1" x14ac:dyDescent="0.3">
      <c r="A791" s="6"/>
      <c r="B791" s="6"/>
      <c r="C791" s="6"/>
      <c r="D791" s="6"/>
      <c r="E791" s="6"/>
      <c r="F791" s="6"/>
      <c r="G791" s="6"/>
    </row>
    <row r="792" spans="1:7" ht="15.75" thickBot="1" x14ac:dyDescent="0.3">
      <c r="A792" s="7" t="s">
        <v>16122</v>
      </c>
      <c r="B792" s="7" t="s">
        <v>16081</v>
      </c>
      <c r="C792" s="8" t="s">
        <v>10</v>
      </c>
      <c r="D792" s="9">
        <v>38.36</v>
      </c>
      <c r="E792" s="9"/>
      <c r="F792" s="9">
        <v>80.08</v>
      </c>
      <c r="G792" s="9"/>
    </row>
    <row r="793" spans="1:7" ht="15.75" thickBot="1" x14ac:dyDescent="0.3">
      <c r="A793" s="6"/>
      <c r="B793" s="6"/>
      <c r="C793" s="6"/>
      <c r="D793" s="6"/>
      <c r="E793" s="6"/>
      <c r="F793" s="6"/>
      <c r="G793" s="6"/>
    </row>
    <row r="794" spans="1:7" ht="15.75" thickBot="1" x14ac:dyDescent="0.3">
      <c r="A794" s="7" t="s">
        <v>16123</v>
      </c>
      <c r="B794" s="7" t="s">
        <v>16083</v>
      </c>
      <c r="C794" s="8" t="s">
        <v>10</v>
      </c>
      <c r="D794" s="9">
        <v>46.05</v>
      </c>
      <c r="E794" s="9"/>
      <c r="F794" s="9">
        <v>80.09</v>
      </c>
      <c r="G794" s="9"/>
    </row>
    <row r="795" spans="1:7" ht="15.75" thickBot="1" x14ac:dyDescent="0.3">
      <c r="A795" s="6"/>
      <c r="B795" s="6"/>
      <c r="C795" s="6"/>
      <c r="D795" s="6"/>
      <c r="E795" s="6"/>
      <c r="F795" s="6"/>
      <c r="G795" s="6"/>
    </row>
    <row r="796" spans="1:7" ht="15.75" thickBot="1" x14ac:dyDescent="0.3">
      <c r="A796" s="7" t="s">
        <v>16124</v>
      </c>
      <c r="B796" s="7" t="s">
        <v>16125</v>
      </c>
      <c r="C796" s="8" t="s">
        <v>10</v>
      </c>
      <c r="D796" s="9">
        <v>43.15</v>
      </c>
      <c r="E796" s="9"/>
      <c r="F796" s="9">
        <v>80.09</v>
      </c>
      <c r="G796" s="9"/>
    </row>
    <row r="797" spans="1:7" ht="15.75" thickBot="1" x14ac:dyDescent="0.3">
      <c r="A797" s="6"/>
      <c r="B797" s="6"/>
      <c r="C797" s="6"/>
      <c r="D797" s="6"/>
      <c r="E797" s="6"/>
      <c r="F797" s="6"/>
      <c r="G797" s="6"/>
    </row>
    <row r="798" spans="1:7" ht="15.75" thickBot="1" x14ac:dyDescent="0.3">
      <c r="A798" s="7" t="s">
        <v>16126</v>
      </c>
      <c r="B798" s="7" t="s">
        <v>16087</v>
      </c>
      <c r="C798" s="8" t="s">
        <v>10</v>
      </c>
      <c r="D798" s="9">
        <v>74.150000000000006</v>
      </c>
      <c r="E798" s="9"/>
      <c r="F798" s="9">
        <v>80.09</v>
      </c>
      <c r="G798" s="9"/>
    </row>
    <row r="799" spans="1:7" ht="15.75" thickBot="1" x14ac:dyDescent="0.3">
      <c r="A799" s="6"/>
      <c r="B799" s="6"/>
      <c r="C799" s="6"/>
      <c r="D799" s="6"/>
      <c r="E799" s="6"/>
      <c r="F799" s="6"/>
      <c r="G799" s="6"/>
    </row>
    <row r="800" spans="1:7" ht="15.75" thickBot="1" x14ac:dyDescent="0.3">
      <c r="A800" s="7" t="s">
        <v>16127</v>
      </c>
      <c r="B800" s="7" t="s">
        <v>16089</v>
      </c>
      <c r="C800" s="8" t="s">
        <v>10</v>
      </c>
      <c r="D800" s="9">
        <v>69.53</v>
      </c>
      <c r="E800" s="9"/>
      <c r="F800" s="9">
        <v>80.09</v>
      </c>
      <c r="G800" s="9"/>
    </row>
    <row r="801" spans="1:7" ht="15.75" thickBot="1" x14ac:dyDescent="0.3">
      <c r="A801" s="6"/>
      <c r="B801" s="6"/>
      <c r="C801" s="6"/>
      <c r="D801" s="6"/>
      <c r="E801" s="6"/>
      <c r="F801" s="6"/>
      <c r="G801" s="6"/>
    </row>
    <row r="802" spans="1:7" ht="15.75" thickBot="1" x14ac:dyDescent="0.3">
      <c r="A802" s="7" t="s">
        <v>16128</v>
      </c>
      <c r="B802" s="7" t="s">
        <v>16091</v>
      </c>
      <c r="C802" s="8" t="s">
        <v>10</v>
      </c>
      <c r="D802" s="9">
        <v>97.38</v>
      </c>
      <c r="E802" s="9"/>
      <c r="F802" s="9">
        <v>80.099999999999994</v>
      </c>
      <c r="G802" s="9"/>
    </row>
    <row r="803" spans="1:7" ht="15.75" thickBot="1" x14ac:dyDescent="0.3">
      <c r="A803" s="6"/>
      <c r="B803" s="6"/>
      <c r="C803" s="6"/>
      <c r="D803" s="6"/>
      <c r="E803" s="6"/>
      <c r="F803" s="6"/>
      <c r="G803" s="6"/>
    </row>
    <row r="804" spans="1:7" ht="15.75" thickBot="1" x14ac:dyDescent="0.3">
      <c r="A804" s="7" t="s">
        <v>16129</v>
      </c>
      <c r="B804" s="7" t="s">
        <v>16093</v>
      </c>
      <c r="C804" s="8" t="s">
        <v>10</v>
      </c>
      <c r="D804" s="9">
        <v>91.4</v>
      </c>
      <c r="E804" s="9"/>
      <c r="F804" s="9">
        <v>80.099999999999994</v>
      </c>
      <c r="G804" s="9"/>
    </row>
    <row r="805" spans="1:7" ht="15.75" thickBot="1" x14ac:dyDescent="0.3">
      <c r="A805" s="6"/>
      <c r="B805" s="6"/>
      <c r="C805" s="6"/>
      <c r="D805" s="6"/>
      <c r="E805" s="6"/>
      <c r="F805" s="6"/>
      <c r="G805" s="6"/>
    </row>
    <row r="806" spans="1:7" ht="15.75" thickBot="1" x14ac:dyDescent="0.3">
      <c r="A806" s="7" t="s">
        <v>16130</v>
      </c>
      <c r="B806" s="7" t="s">
        <v>16095</v>
      </c>
      <c r="C806" s="8" t="s">
        <v>10</v>
      </c>
      <c r="D806" s="9">
        <v>107.64</v>
      </c>
      <c r="E806" s="9"/>
      <c r="F806" s="9">
        <v>80.09</v>
      </c>
      <c r="G806" s="9"/>
    </row>
    <row r="807" spans="1:7" ht="15.75" thickBot="1" x14ac:dyDescent="0.3">
      <c r="A807" s="6"/>
      <c r="B807" s="6"/>
      <c r="C807" s="6"/>
      <c r="D807" s="6"/>
      <c r="E807" s="6"/>
      <c r="F807" s="6"/>
      <c r="G807" s="6"/>
    </row>
    <row r="808" spans="1:7" ht="15.75" thickBot="1" x14ac:dyDescent="0.3">
      <c r="A808" s="7" t="s">
        <v>16131</v>
      </c>
      <c r="B808" s="7" t="s">
        <v>16097</v>
      </c>
      <c r="C808" s="8" t="s">
        <v>10</v>
      </c>
      <c r="D808" s="9">
        <v>100.8</v>
      </c>
      <c r="E808" s="9"/>
      <c r="F808" s="9">
        <v>80.099999999999994</v>
      </c>
      <c r="G808" s="9"/>
    </row>
    <row r="809" spans="1:7" ht="15.75" thickBot="1" x14ac:dyDescent="0.3">
      <c r="A809" s="6"/>
      <c r="B809" s="6"/>
      <c r="C809" s="6"/>
      <c r="D809" s="6"/>
      <c r="E809" s="6"/>
      <c r="F809" s="6"/>
      <c r="G809" s="6"/>
    </row>
    <row r="810" spans="1:7" ht="15.75" thickBot="1" x14ac:dyDescent="0.3">
      <c r="A810" s="7" t="s">
        <v>16132</v>
      </c>
      <c r="B810" s="7" t="s">
        <v>16133</v>
      </c>
      <c r="C810" s="8" t="s">
        <v>10</v>
      </c>
      <c r="D810" s="9">
        <v>86.27</v>
      </c>
      <c r="E810" s="9"/>
      <c r="F810" s="9">
        <v>80.099999999999994</v>
      </c>
      <c r="G810" s="9"/>
    </row>
    <row r="811" spans="1:7" ht="15.75" thickBot="1" x14ac:dyDescent="0.3">
      <c r="A811" s="6"/>
      <c r="B811" s="6"/>
      <c r="C811" s="6"/>
      <c r="D811" s="6"/>
      <c r="E811" s="6"/>
      <c r="F811" s="6"/>
      <c r="G811" s="6"/>
    </row>
    <row r="812" spans="1:7" ht="15.75" thickBot="1" x14ac:dyDescent="0.3">
      <c r="A812" s="7" t="s">
        <v>16134</v>
      </c>
      <c r="B812" s="7" t="s">
        <v>16135</v>
      </c>
      <c r="C812" s="8" t="s">
        <v>10</v>
      </c>
      <c r="D812" s="9">
        <v>55.29</v>
      </c>
      <c r="E812" s="9"/>
      <c r="F812" s="9">
        <v>80.09</v>
      </c>
      <c r="G812" s="9"/>
    </row>
    <row r="813" spans="1:7" ht="15.75" thickBot="1" x14ac:dyDescent="0.3">
      <c r="A813" s="6"/>
      <c r="B813" s="6"/>
      <c r="C813" s="6"/>
      <c r="D813" s="6"/>
      <c r="E813" s="6"/>
      <c r="F813" s="6"/>
      <c r="G813" s="6"/>
    </row>
    <row r="814" spans="1:7" ht="15.75" thickBot="1" x14ac:dyDescent="0.3">
      <c r="A814" s="7" t="s">
        <v>16136</v>
      </c>
      <c r="B814" s="7" t="s">
        <v>16137</v>
      </c>
      <c r="C814" s="8" t="s">
        <v>10</v>
      </c>
      <c r="D814" s="9">
        <v>51.78</v>
      </c>
      <c r="E814" s="9"/>
      <c r="F814" s="9">
        <v>80.09</v>
      </c>
      <c r="G814" s="9"/>
    </row>
    <row r="815" spans="1:7" ht="15.75" thickBot="1" x14ac:dyDescent="0.3">
      <c r="A815" s="6"/>
      <c r="B815" s="6"/>
      <c r="C815" s="6"/>
      <c r="D815" s="6"/>
      <c r="E815" s="6"/>
      <c r="F815" s="6"/>
      <c r="G815" s="6"/>
    </row>
    <row r="816" spans="1:7" ht="15.75" thickBot="1" x14ac:dyDescent="0.3">
      <c r="A816" s="7" t="s">
        <v>16138</v>
      </c>
      <c r="B816" s="7" t="s">
        <v>16103</v>
      </c>
      <c r="C816" s="8" t="s">
        <v>10</v>
      </c>
      <c r="D816" s="9">
        <v>62.12</v>
      </c>
      <c r="E816" s="9"/>
      <c r="F816" s="9">
        <v>80.09</v>
      </c>
      <c r="G816" s="9"/>
    </row>
    <row r="817" spans="1:7" ht="15.75" thickBot="1" x14ac:dyDescent="0.3">
      <c r="A817" s="6"/>
      <c r="B817" s="6"/>
      <c r="C817" s="6"/>
      <c r="D817" s="6"/>
      <c r="E817" s="6"/>
      <c r="F817" s="6"/>
      <c r="G817" s="6"/>
    </row>
    <row r="818" spans="1:7" ht="15.75" thickBot="1" x14ac:dyDescent="0.3">
      <c r="A818" s="7" t="s">
        <v>16139</v>
      </c>
      <c r="B818" s="7" t="s">
        <v>16140</v>
      </c>
      <c r="C818" s="8" t="s">
        <v>10</v>
      </c>
      <c r="D818" s="9">
        <v>58.27</v>
      </c>
      <c r="E818" s="9"/>
      <c r="F818" s="9">
        <v>80.09</v>
      </c>
      <c r="G818" s="9"/>
    </row>
    <row r="819" spans="1:7" ht="15.75" thickBot="1" x14ac:dyDescent="0.3">
      <c r="A819" s="6"/>
      <c r="B819" s="6"/>
      <c r="C819" s="6"/>
      <c r="D819" s="6"/>
      <c r="E819" s="6"/>
      <c r="F819" s="6"/>
      <c r="G819" s="6"/>
    </row>
    <row r="820" spans="1:7" ht="15.75" thickBot="1" x14ac:dyDescent="0.3">
      <c r="A820" s="7" t="s">
        <v>16141</v>
      </c>
      <c r="B820" s="7" t="s">
        <v>16107</v>
      </c>
      <c r="C820" s="8" t="s">
        <v>10</v>
      </c>
      <c r="D820" s="9">
        <v>99.95</v>
      </c>
      <c r="E820" s="9"/>
      <c r="F820" s="9">
        <v>80.09</v>
      </c>
      <c r="G820" s="9"/>
    </row>
    <row r="821" spans="1:7" ht="15.75" thickBot="1" x14ac:dyDescent="0.3">
      <c r="A821" s="6"/>
      <c r="B821" s="6"/>
      <c r="C821" s="6"/>
      <c r="D821" s="6"/>
      <c r="E821" s="6"/>
      <c r="F821" s="6"/>
      <c r="G821" s="6"/>
    </row>
    <row r="822" spans="1:7" ht="15.75" thickBot="1" x14ac:dyDescent="0.3">
      <c r="A822" s="7" t="s">
        <v>16142</v>
      </c>
      <c r="B822" s="7" t="s">
        <v>16143</v>
      </c>
      <c r="C822" s="8" t="s">
        <v>10</v>
      </c>
      <c r="D822" s="9">
        <v>93.96</v>
      </c>
      <c r="E822" s="9"/>
      <c r="F822" s="9">
        <v>80.099999999999994</v>
      </c>
      <c r="G822" s="9"/>
    </row>
    <row r="823" spans="1:7" ht="15.75" thickBot="1" x14ac:dyDescent="0.3">
      <c r="A823" s="6"/>
      <c r="B823" s="6"/>
      <c r="C823" s="6"/>
      <c r="D823" s="6"/>
      <c r="E823" s="6"/>
      <c r="F823" s="6"/>
      <c r="G823" s="6"/>
    </row>
    <row r="824" spans="1:7" ht="15.75" thickBot="1" x14ac:dyDescent="0.3">
      <c r="A824" s="7" t="s">
        <v>16144</v>
      </c>
      <c r="B824" s="7" t="s">
        <v>16111</v>
      </c>
      <c r="C824" s="8" t="s">
        <v>10</v>
      </c>
      <c r="D824" s="9">
        <v>131.55000000000001</v>
      </c>
      <c r="E824" s="9"/>
      <c r="F824" s="9">
        <v>80.099999999999994</v>
      </c>
      <c r="G824" s="9"/>
    </row>
    <row r="825" spans="1:7" ht="15.75" thickBot="1" x14ac:dyDescent="0.3">
      <c r="A825" s="6"/>
      <c r="B825" s="6"/>
      <c r="C825" s="6"/>
      <c r="D825" s="6"/>
      <c r="E825" s="6"/>
      <c r="F825" s="6"/>
      <c r="G825" s="6"/>
    </row>
    <row r="826" spans="1:7" ht="15.75" thickBot="1" x14ac:dyDescent="0.3">
      <c r="A826" s="7" t="s">
        <v>16145</v>
      </c>
      <c r="B826" s="7" t="s">
        <v>16113</v>
      </c>
      <c r="C826" s="8" t="s">
        <v>10</v>
      </c>
      <c r="D826" s="9">
        <v>123.01</v>
      </c>
      <c r="E826" s="9"/>
      <c r="F826" s="9">
        <v>80.099999999999994</v>
      </c>
      <c r="G826" s="9"/>
    </row>
    <row r="827" spans="1:7" ht="15.75" thickBot="1" x14ac:dyDescent="0.3">
      <c r="A827" s="6"/>
      <c r="B827" s="6"/>
      <c r="C827" s="6"/>
      <c r="D827" s="6"/>
      <c r="E827" s="6"/>
      <c r="F827" s="6"/>
      <c r="G827" s="6"/>
    </row>
    <row r="828" spans="1:7" ht="15.75" thickBot="1" x14ac:dyDescent="0.3">
      <c r="A828" s="7" t="s">
        <v>16146</v>
      </c>
      <c r="B828" s="7" t="s">
        <v>16115</v>
      </c>
      <c r="C828" s="8" t="s">
        <v>10</v>
      </c>
      <c r="D828" s="9">
        <v>145.22</v>
      </c>
      <c r="E828" s="9"/>
      <c r="F828" s="9">
        <v>80.099999999999994</v>
      </c>
      <c r="G828" s="9"/>
    </row>
    <row r="829" spans="1:7" ht="15.75" thickBot="1" x14ac:dyDescent="0.3">
      <c r="A829" s="6"/>
      <c r="B829" s="6"/>
      <c r="C829" s="6"/>
      <c r="D829" s="6"/>
      <c r="E829" s="6"/>
      <c r="F829" s="6"/>
      <c r="G829" s="6"/>
    </row>
    <row r="830" spans="1:7" ht="15.75" thickBot="1" x14ac:dyDescent="0.3">
      <c r="A830" s="7" t="s">
        <v>16147</v>
      </c>
      <c r="B830" s="7" t="s">
        <v>16117</v>
      </c>
      <c r="C830" s="8" t="s">
        <v>10</v>
      </c>
      <c r="D830" s="9">
        <v>135.83000000000001</v>
      </c>
      <c r="E830" s="9"/>
      <c r="F830" s="9">
        <v>80.09</v>
      </c>
      <c r="G830" s="9"/>
    </row>
    <row r="831" spans="1:7" ht="15.75" thickBot="1" x14ac:dyDescent="0.3">
      <c r="A831" s="6"/>
      <c r="B831" s="6"/>
      <c r="C831" s="6"/>
      <c r="D831" s="6"/>
      <c r="E831" s="6"/>
      <c r="F831" s="6"/>
      <c r="G831" s="6"/>
    </row>
    <row r="832" spans="1:7" ht="25.5" thickBot="1" x14ac:dyDescent="0.3">
      <c r="A832" s="7" t="s">
        <v>16148</v>
      </c>
      <c r="B832" s="7" t="s">
        <v>16149</v>
      </c>
      <c r="C832" s="8"/>
      <c r="D832" s="9"/>
      <c r="E832" s="9"/>
      <c r="F832" s="9"/>
      <c r="G832" s="9"/>
    </row>
    <row r="833" spans="1:7" ht="15.75" thickBot="1" x14ac:dyDescent="0.3">
      <c r="A833" s="6"/>
      <c r="B833" s="6"/>
      <c r="C833" s="6"/>
      <c r="D833" s="6"/>
      <c r="E833" s="6"/>
      <c r="F833" s="6"/>
      <c r="G833" s="6"/>
    </row>
    <row r="834" spans="1:7" ht="15.75" thickBot="1" x14ac:dyDescent="0.3">
      <c r="A834" s="7" t="s">
        <v>16150</v>
      </c>
      <c r="B834" s="7" t="s">
        <v>16151</v>
      </c>
      <c r="C834" s="8" t="s">
        <v>10</v>
      </c>
      <c r="D834" s="9">
        <v>60.4</v>
      </c>
      <c r="E834" s="9"/>
      <c r="F834" s="9">
        <v>80.099999999999994</v>
      </c>
      <c r="G834" s="9"/>
    </row>
    <row r="835" spans="1:7" ht="15.75" thickBot="1" x14ac:dyDescent="0.3">
      <c r="A835" s="6"/>
      <c r="B835" s="6"/>
      <c r="C835" s="6"/>
      <c r="D835" s="6"/>
      <c r="E835" s="6"/>
      <c r="F835" s="6"/>
      <c r="G835" s="6"/>
    </row>
    <row r="836" spans="1:7" ht="15.75" thickBot="1" x14ac:dyDescent="0.3">
      <c r="A836" s="7" t="s">
        <v>16152</v>
      </c>
      <c r="B836" s="7" t="s">
        <v>16089</v>
      </c>
      <c r="C836" s="8" t="s">
        <v>10</v>
      </c>
      <c r="D836" s="9">
        <v>97.38</v>
      </c>
      <c r="E836" s="9"/>
      <c r="F836" s="9">
        <v>80.099999999999994</v>
      </c>
      <c r="G836" s="9"/>
    </row>
    <row r="837" spans="1:7" ht="15.75" thickBot="1" x14ac:dyDescent="0.3">
      <c r="A837" s="6"/>
      <c r="B837" s="6"/>
      <c r="C837" s="6"/>
      <c r="D837" s="6"/>
      <c r="E837" s="6"/>
      <c r="F837" s="6"/>
      <c r="G837" s="6"/>
    </row>
    <row r="838" spans="1:7" ht="15.75" thickBot="1" x14ac:dyDescent="0.3">
      <c r="A838" s="7" t="s">
        <v>16153</v>
      </c>
      <c r="B838" s="7" t="s">
        <v>16093</v>
      </c>
      <c r="C838" s="8" t="s">
        <v>10</v>
      </c>
      <c r="D838" s="9">
        <v>127.28</v>
      </c>
      <c r="E838" s="9"/>
      <c r="F838" s="9">
        <v>80.099999999999994</v>
      </c>
      <c r="G838" s="9"/>
    </row>
    <row r="839" spans="1:7" ht="15.75" thickBot="1" x14ac:dyDescent="0.3">
      <c r="A839" s="6"/>
      <c r="B839" s="6"/>
      <c r="C839" s="6"/>
      <c r="D839" s="6"/>
      <c r="E839" s="6"/>
      <c r="F839" s="6"/>
      <c r="G839" s="6"/>
    </row>
    <row r="840" spans="1:7" ht="15.75" thickBot="1" x14ac:dyDescent="0.3">
      <c r="A840" s="7" t="s">
        <v>16154</v>
      </c>
      <c r="B840" s="7" t="s">
        <v>16097</v>
      </c>
      <c r="C840" s="8" t="s">
        <v>10</v>
      </c>
      <c r="D840" s="9">
        <v>140.94999999999999</v>
      </c>
      <c r="E840" s="9"/>
      <c r="F840" s="9">
        <v>80.099999999999994</v>
      </c>
      <c r="G840" s="9"/>
    </row>
    <row r="841" spans="1:7" ht="15.75" thickBot="1" x14ac:dyDescent="0.3">
      <c r="A841" s="6"/>
      <c r="B841" s="6"/>
      <c r="C841" s="6"/>
      <c r="D841" s="6"/>
      <c r="E841" s="6"/>
      <c r="F841" s="6"/>
      <c r="G841" s="6"/>
    </row>
    <row r="842" spans="1:7" ht="15.75" thickBot="1" x14ac:dyDescent="0.3">
      <c r="A842" s="7" t="s">
        <v>16155</v>
      </c>
      <c r="B842" s="7" t="s">
        <v>16156</v>
      </c>
      <c r="C842" s="8" t="s">
        <v>10</v>
      </c>
      <c r="D842" s="9">
        <v>81.59</v>
      </c>
      <c r="E842" s="9"/>
      <c r="F842" s="9">
        <v>80.099999999999994</v>
      </c>
      <c r="G842" s="9"/>
    </row>
    <row r="843" spans="1:7" ht="15.75" thickBot="1" x14ac:dyDescent="0.3">
      <c r="A843" s="6"/>
      <c r="B843" s="6"/>
      <c r="C843" s="6"/>
      <c r="D843" s="6"/>
      <c r="E843" s="6"/>
      <c r="F843" s="6"/>
      <c r="G843" s="6"/>
    </row>
    <row r="844" spans="1:7" ht="15.75" thickBot="1" x14ac:dyDescent="0.3">
      <c r="A844" s="7" t="s">
        <v>16157</v>
      </c>
      <c r="B844" s="7" t="s">
        <v>16158</v>
      </c>
      <c r="C844" s="8" t="s">
        <v>10</v>
      </c>
      <c r="D844" s="9">
        <v>131.55000000000001</v>
      </c>
      <c r="E844" s="9"/>
      <c r="F844" s="9">
        <v>80.099999999999994</v>
      </c>
      <c r="G844" s="9"/>
    </row>
    <row r="845" spans="1:7" ht="15.75" thickBot="1" x14ac:dyDescent="0.3">
      <c r="A845" s="6"/>
      <c r="B845" s="6"/>
      <c r="C845" s="6"/>
      <c r="D845" s="6"/>
      <c r="E845" s="6"/>
      <c r="F845" s="6"/>
      <c r="G845" s="6"/>
    </row>
    <row r="846" spans="1:7" ht="15.75" thickBot="1" x14ac:dyDescent="0.3">
      <c r="A846" s="7" t="s">
        <v>16159</v>
      </c>
      <c r="B846" s="7" t="s">
        <v>16160</v>
      </c>
      <c r="C846" s="8" t="s">
        <v>10</v>
      </c>
      <c r="D846" s="9">
        <v>171.71</v>
      </c>
      <c r="E846" s="9"/>
      <c r="F846" s="9">
        <v>80.09</v>
      </c>
      <c r="G846" s="9"/>
    </row>
    <row r="847" spans="1:7" ht="15.75" thickBot="1" x14ac:dyDescent="0.3">
      <c r="A847" s="6"/>
      <c r="B847" s="6"/>
      <c r="C847" s="6"/>
      <c r="D847" s="6"/>
      <c r="E847" s="6"/>
      <c r="F847" s="6"/>
      <c r="G847" s="6"/>
    </row>
    <row r="848" spans="1:7" ht="15.75" thickBot="1" x14ac:dyDescent="0.3">
      <c r="A848" s="7" t="s">
        <v>16161</v>
      </c>
      <c r="B848" s="7" t="s">
        <v>16162</v>
      </c>
      <c r="C848" s="8" t="s">
        <v>10</v>
      </c>
      <c r="D848" s="9">
        <v>190.5</v>
      </c>
      <c r="E848" s="9"/>
      <c r="F848" s="9">
        <v>80.09</v>
      </c>
      <c r="G848" s="9"/>
    </row>
    <row r="849" spans="1:7" ht="15.75" thickBot="1" x14ac:dyDescent="0.3">
      <c r="A849" s="6"/>
      <c r="B849" s="6"/>
      <c r="C849" s="6"/>
      <c r="D849" s="6"/>
      <c r="E849" s="6"/>
      <c r="F849" s="6"/>
      <c r="G849" s="6"/>
    </row>
    <row r="850" spans="1:7" ht="25.5" thickBot="1" x14ac:dyDescent="0.3">
      <c r="A850" s="7" t="s">
        <v>16163</v>
      </c>
      <c r="B850" s="7" t="s">
        <v>16164</v>
      </c>
      <c r="C850" s="8"/>
      <c r="D850" s="9"/>
      <c r="E850" s="9"/>
      <c r="F850" s="9"/>
      <c r="G850" s="9"/>
    </row>
    <row r="851" spans="1:7" ht="15.75" thickBot="1" x14ac:dyDescent="0.3">
      <c r="A851" s="6"/>
      <c r="B851" s="6"/>
      <c r="C851" s="6"/>
      <c r="D851" s="6"/>
      <c r="E851" s="6"/>
      <c r="F851" s="6"/>
      <c r="G851" s="6"/>
    </row>
    <row r="852" spans="1:7" ht="15.75" thickBot="1" x14ac:dyDescent="0.3">
      <c r="A852" s="7" t="s">
        <v>16165</v>
      </c>
      <c r="B852" s="7" t="s">
        <v>16166</v>
      </c>
      <c r="C852" s="8" t="s">
        <v>10</v>
      </c>
      <c r="D852" s="9">
        <v>206.72</v>
      </c>
      <c r="E852" s="9"/>
      <c r="F852" s="9">
        <v>80.099999999999994</v>
      </c>
      <c r="G852" s="9"/>
    </row>
    <row r="853" spans="1:7" ht="15.75" thickBot="1" x14ac:dyDescent="0.3">
      <c r="A853" s="6"/>
      <c r="B853" s="6"/>
      <c r="C853" s="6"/>
      <c r="D853" s="6"/>
      <c r="E853" s="6"/>
      <c r="F853" s="6"/>
      <c r="G853" s="6"/>
    </row>
    <row r="854" spans="1:7" ht="15.75" thickBot="1" x14ac:dyDescent="0.3">
      <c r="A854" s="7" t="s">
        <v>16167</v>
      </c>
      <c r="B854" s="7" t="s">
        <v>16168</v>
      </c>
      <c r="C854" s="8" t="s">
        <v>10</v>
      </c>
      <c r="D854" s="9">
        <v>183.66</v>
      </c>
      <c r="E854" s="9"/>
      <c r="F854" s="9">
        <v>80.09</v>
      </c>
      <c r="G854" s="9"/>
    </row>
    <row r="855" spans="1:7" ht="15.75" thickBot="1" x14ac:dyDescent="0.3">
      <c r="A855" s="6"/>
      <c r="B855" s="6"/>
      <c r="C855" s="6"/>
      <c r="D855" s="6"/>
      <c r="E855" s="6"/>
      <c r="F855" s="6"/>
      <c r="G855" s="6"/>
    </row>
    <row r="856" spans="1:7" ht="15.75" thickBot="1" x14ac:dyDescent="0.3">
      <c r="A856" s="7" t="s">
        <v>16169</v>
      </c>
      <c r="B856" s="7" t="s">
        <v>16170</v>
      </c>
      <c r="C856" s="8" t="s">
        <v>10</v>
      </c>
      <c r="D856" s="9">
        <v>216.13</v>
      </c>
      <c r="E856" s="9"/>
      <c r="F856" s="9">
        <v>80.099999999999994</v>
      </c>
      <c r="G856" s="9"/>
    </row>
    <row r="857" spans="1:7" ht="15.75" thickBot="1" x14ac:dyDescent="0.3">
      <c r="A857" s="6"/>
      <c r="B857" s="6"/>
      <c r="C857" s="6"/>
      <c r="D857" s="6"/>
      <c r="E857" s="6"/>
      <c r="F857" s="6"/>
      <c r="G857" s="6"/>
    </row>
    <row r="858" spans="1:7" ht="15.75" thickBot="1" x14ac:dyDescent="0.3">
      <c r="A858" s="7" t="s">
        <v>16171</v>
      </c>
      <c r="B858" s="7" t="s">
        <v>16172</v>
      </c>
      <c r="C858" s="8" t="s">
        <v>10</v>
      </c>
      <c r="D858" s="9">
        <v>197.33</v>
      </c>
      <c r="E858" s="9"/>
      <c r="F858" s="9">
        <v>80.09</v>
      </c>
      <c r="G858" s="9"/>
    </row>
    <row r="859" spans="1:7" ht="15.75" thickBot="1" x14ac:dyDescent="0.3">
      <c r="A859" s="6"/>
      <c r="B859" s="6"/>
      <c r="C859" s="6"/>
      <c r="D859" s="6"/>
      <c r="E859" s="6"/>
      <c r="F859" s="6"/>
      <c r="G859" s="6"/>
    </row>
    <row r="860" spans="1:7" ht="15.75" thickBot="1" x14ac:dyDescent="0.3">
      <c r="A860" s="7" t="s">
        <v>16173</v>
      </c>
      <c r="B860" s="7" t="s">
        <v>16107</v>
      </c>
      <c r="C860" s="8" t="s">
        <v>10</v>
      </c>
      <c r="D860" s="9">
        <v>277.64</v>
      </c>
      <c r="E860" s="9"/>
      <c r="F860" s="9">
        <v>80.099999999999994</v>
      </c>
      <c r="G860" s="9"/>
    </row>
    <row r="861" spans="1:7" ht="15.75" thickBot="1" x14ac:dyDescent="0.3">
      <c r="A861" s="6"/>
      <c r="B861" s="6"/>
      <c r="C861" s="6"/>
      <c r="D861" s="6"/>
      <c r="E861" s="6"/>
      <c r="F861" s="6"/>
      <c r="G861" s="6"/>
    </row>
    <row r="862" spans="1:7" ht="15.75" thickBot="1" x14ac:dyDescent="0.3">
      <c r="A862" s="7" t="s">
        <v>16174</v>
      </c>
      <c r="B862" s="7" t="s">
        <v>16143</v>
      </c>
      <c r="C862" s="8" t="s">
        <v>10</v>
      </c>
      <c r="D862" s="9">
        <v>221.24</v>
      </c>
      <c r="E862" s="9"/>
      <c r="F862" s="9">
        <v>80.099999999999994</v>
      </c>
      <c r="G862" s="9"/>
    </row>
    <row r="863" spans="1:7" ht="15.75" thickBot="1" x14ac:dyDescent="0.3">
      <c r="A863" s="6"/>
      <c r="B863" s="6"/>
      <c r="C863" s="6"/>
      <c r="D863" s="6"/>
      <c r="E863" s="6"/>
      <c r="F863" s="6"/>
      <c r="G863" s="6"/>
    </row>
    <row r="864" spans="1:7" ht="15.75" thickBot="1" x14ac:dyDescent="0.3">
      <c r="A864" s="7" t="s">
        <v>16175</v>
      </c>
      <c r="B864" s="7" t="s">
        <v>16176</v>
      </c>
      <c r="C864" s="8"/>
      <c r="D864" s="9"/>
      <c r="E864" s="9"/>
      <c r="F864" s="9"/>
      <c r="G864" s="9"/>
    </row>
    <row r="865" spans="1:7" ht="15.75" thickBot="1" x14ac:dyDescent="0.3">
      <c r="A865" s="6"/>
      <c r="B865" s="6"/>
      <c r="C865" s="6"/>
      <c r="D865" s="6"/>
      <c r="E865" s="6"/>
      <c r="F865" s="6"/>
      <c r="G865" s="6"/>
    </row>
    <row r="866" spans="1:7" ht="25.5" thickBot="1" x14ac:dyDescent="0.3">
      <c r="A866" s="7" t="s">
        <v>16177</v>
      </c>
      <c r="B866" s="7" t="s">
        <v>16178</v>
      </c>
      <c r="C866" s="8"/>
      <c r="D866" s="9"/>
      <c r="E866" s="9"/>
      <c r="F866" s="9"/>
      <c r="G866" s="9"/>
    </row>
    <row r="867" spans="1:7" ht="15.75" thickBot="1" x14ac:dyDescent="0.3">
      <c r="A867" s="6"/>
      <c r="B867" s="6"/>
      <c r="C867" s="6"/>
      <c r="D867" s="6"/>
      <c r="E867" s="6"/>
      <c r="F867" s="6"/>
      <c r="G867" s="6"/>
    </row>
    <row r="868" spans="1:7" ht="15.75" thickBot="1" x14ac:dyDescent="0.3">
      <c r="A868" s="7" t="s">
        <v>16179</v>
      </c>
      <c r="B868" s="7" t="s">
        <v>16180</v>
      </c>
      <c r="C868" s="8" t="s">
        <v>10</v>
      </c>
      <c r="D868" s="9">
        <v>120.45</v>
      </c>
      <c r="E868" s="9"/>
      <c r="F868" s="9">
        <v>80.099999999999994</v>
      </c>
      <c r="G868" s="9"/>
    </row>
    <row r="869" spans="1:7" ht="15.75" thickBot="1" x14ac:dyDescent="0.3">
      <c r="A869" s="6"/>
      <c r="B869" s="6"/>
      <c r="C869" s="6"/>
      <c r="D869" s="6"/>
      <c r="E869" s="6"/>
      <c r="F869" s="6"/>
      <c r="G869" s="6"/>
    </row>
    <row r="870" spans="1:7" ht="15.75" thickBot="1" x14ac:dyDescent="0.3">
      <c r="A870" s="7" t="s">
        <v>16181</v>
      </c>
      <c r="B870" s="7" t="s">
        <v>16182</v>
      </c>
      <c r="C870" s="8" t="s">
        <v>10</v>
      </c>
      <c r="D870" s="9">
        <v>240.05</v>
      </c>
      <c r="E870" s="9"/>
      <c r="F870" s="9">
        <v>80.099999999999994</v>
      </c>
      <c r="G870" s="9"/>
    </row>
    <row r="871" spans="1:7" ht="15.75" thickBot="1" x14ac:dyDescent="0.3">
      <c r="A871" s="6"/>
      <c r="B871" s="6"/>
      <c r="C871" s="6"/>
      <c r="D871" s="6"/>
      <c r="E871" s="6"/>
      <c r="F871" s="6"/>
      <c r="G871" s="6"/>
    </row>
    <row r="872" spans="1:7" ht="15.75" thickBot="1" x14ac:dyDescent="0.3">
      <c r="A872" s="7" t="s">
        <v>16183</v>
      </c>
      <c r="B872" s="7" t="s">
        <v>16184</v>
      </c>
      <c r="C872" s="8" t="s">
        <v>10</v>
      </c>
      <c r="D872" s="9">
        <v>240.05</v>
      </c>
      <c r="E872" s="9"/>
      <c r="F872" s="9">
        <v>80.099999999999994</v>
      </c>
      <c r="G872" s="9"/>
    </row>
    <row r="873" spans="1:7" ht="15.75" thickBot="1" x14ac:dyDescent="0.3">
      <c r="A873" s="6"/>
      <c r="B873" s="6"/>
      <c r="C873" s="6"/>
      <c r="D873" s="6"/>
      <c r="E873" s="6"/>
      <c r="F873" s="6"/>
      <c r="G873" s="6"/>
    </row>
    <row r="874" spans="1:7" ht="15.75" thickBot="1" x14ac:dyDescent="0.3">
      <c r="A874" s="7" t="s">
        <v>16185</v>
      </c>
      <c r="B874" s="7" t="s">
        <v>16186</v>
      </c>
      <c r="C874" s="8" t="s">
        <v>10</v>
      </c>
      <c r="D874" s="9">
        <v>177.68</v>
      </c>
      <c r="E874" s="9"/>
      <c r="F874" s="9">
        <v>80.099999999999994</v>
      </c>
      <c r="G874" s="9"/>
    </row>
    <row r="875" spans="1:7" ht="15.75" thickBot="1" x14ac:dyDescent="0.3">
      <c r="A875" s="6"/>
      <c r="B875" s="6"/>
      <c r="C875" s="6"/>
      <c r="D875" s="6"/>
      <c r="E875" s="6"/>
      <c r="F875" s="6"/>
      <c r="G875" s="6"/>
    </row>
    <row r="876" spans="1:7" ht="15.75" thickBot="1" x14ac:dyDescent="0.3">
      <c r="A876" s="7" t="s">
        <v>16187</v>
      </c>
      <c r="B876" s="7" t="s">
        <v>16188</v>
      </c>
      <c r="C876" s="8" t="s">
        <v>10</v>
      </c>
      <c r="D876" s="9">
        <v>303.26</v>
      </c>
      <c r="E876" s="9"/>
      <c r="F876" s="9">
        <v>80.099999999999994</v>
      </c>
      <c r="G876" s="9"/>
    </row>
    <row r="877" spans="1:7" ht="15.75" thickBot="1" x14ac:dyDescent="0.3">
      <c r="A877" s="6"/>
      <c r="B877" s="6"/>
      <c r="C877" s="6"/>
      <c r="D877" s="6"/>
      <c r="E877" s="6"/>
      <c r="F877" s="6"/>
      <c r="G877" s="6"/>
    </row>
    <row r="878" spans="1:7" ht="15.75" thickBot="1" x14ac:dyDescent="0.3">
      <c r="A878" s="7" t="s">
        <v>16189</v>
      </c>
      <c r="B878" s="7" t="s">
        <v>16190</v>
      </c>
      <c r="C878" s="8" t="s">
        <v>10</v>
      </c>
      <c r="D878" s="9">
        <v>386.12</v>
      </c>
      <c r="E878" s="9"/>
      <c r="F878" s="9">
        <v>80.099999999999994</v>
      </c>
      <c r="G878" s="9"/>
    </row>
    <row r="879" spans="1:7" ht="15.75" thickBot="1" x14ac:dyDescent="0.3">
      <c r="A879" s="6"/>
      <c r="B879" s="6"/>
      <c r="C879" s="6"/>
      <c r="D879" s="6"/>
      <c r="E879" s="6"/>
      <c r="F879" s="6"/>
      <c r="G879" s="6"/>
    </row>
    <row r="880" spans="1:7" ht="25.5" thickBot="1" x14ac:dyDescent="0.3">
      <c r="A880" s="7" t="s">
        <v>16191</v>
      </c>
      <c r="B880" s="7" t="s">
        <v>16192</v>
      </c>
      <c r="C880" s="8"/>
      <c r="D880" s="9"/>
      <c r="E880" s="9"/>
      <c r="F880" s="9"/>
      <c r="G880" s="9"/>
    </row>
    <row r="881" spans="1:7" ht="15.75" thickBot="1" x14ac:dyDescent="0.3">
      <c r="A881" s="6"/>
      <c r="B881" s="6"/>
      <c r="C881" s="6"/>
      <c r="D881" s="6"/>
      <c r="E881" s="6"/>
      <c r="F881" s="6"/>
      <c r="G881" s="6"/>
    </row>
    <row r="882" spans="1:7" ht="15.75" thickBot="1" x14ac:dyDescent="0.3">
      <c r="A882" s="7" t="s">
        <v>16193</v>
      </c>
      <c r="B882" s="7" t="s">
        <v>16180</v>
      </c>
      <c r="C882" s="8" t="s">
        <v>10</v>
      </c>
      <c r="D882" s="9">
        <v>233.21</v>
      </c>
      <c r="E882" s="9"/>
      <c r="F882" s="9">
        <v>80.099999999999994</v>
      </c>
      <c r="G882" s="9"/>
    </row>
    <row r="883" spans="1:7" ht="15.75" thickBot="1" x14ac:dyDescent="0.3">
      <c r="A883" s="6"/>
      <c r="B883" s="6"/>
      <c r="C883" s="6"/>
      <c r="D883" s="6"/>
      <c r="E883" s="6"/>
      <c r="F883" s="6"/>
      <c r="G883" s="6"/>
    </row>
    <row r="884" spans="1:7" ht="15.75" thickBot="1" x14ac:dyDescent="0.3">
      <c r="A884" s="7" t="s">
        <v>16194</v>
      </c>
      <c r="B884" s="7" t="s">
        <v>16182</v>
      </c>
      <c r="C884" s="8" t="s">
        <v>10</v>
      </c>
      <c r="D884" s="9">
        <v>342.55</v>
      </c>
      <c r="E884" s="9"/>
      <c r="F884" s="9">
        <v>80.099999999999994</v>
      </c>
      <c r="G884" s="9"/>
    </row>
    <row r="885" spans="1:7" ht="15.75" thickBot="1" x14ac:dyDescent="0.3">
      <c r="A885" s="6"/>
      <c r="B885" s="6"/>
      <c r="C885" s="6"/>
      <c r="D885" s="6"/>
      <c r="E885" s="6"/>
      <c r="F885" s="6"/>
      <c r="G885" s="6"/>
    </row>
    <row r="886" spans="1:7" ht="15.75" thickBot="1" x14ac:dyDescent="0.3">
      <c r="A886" s="7" t="s">
        <v>16195</v>
      </c>
      <c r="B886" s="7" t="s">
        <v>16184</v>
      </c>
      <c r="C886" s="8" t="s">
        <v>10</v>
      </c>
      <c r="D886" s="9">
        <v>371.6</v>
      </c>
      <c r="E886" s="9"/>
      <c r="F886" s="9">
        <v>80.099999999999994</v>
      </c>
      <c r="G886" s="9"/>
    </row>
    <row r="887" spans="1:7" ht="15.75" thickBot="1" x14ac:dyDescent="0.3">
      <c r="A887" s="6"/>
      <c r="B887" s="6"/>
      <c r="C887" s="6"/>
      <c r="D887" s="6"/>
      <c r="E887" s="6"/>
      <c r="F887" s="6"/>
      <c r="G887" s="6"/>
    </row>
    <row r="888" spans="1:7" ht="15.75" thickBot="1" x14ac:dyDescent="0.3">
      <c r="A888" s="7" t="s">
        <v>16196</v>
      </c>
      <c r="B888" s="7" t="s">
        <v>16186</v>
      </c>
      <c r="C888" s="8" t="s">
        <v>10</v>
      </c>
      <c r="D888" s="9">
        <v>302.39999999999998</v>
      </c>
      <c r="E888" s="9"/>
      <c r="F888" s="9">
        <v>80.099999999999994</v>
      </c>
      <c r="G888" s="9"/>
    </row>
    <row r="889" spans="1:7" ht="15.75" thickBot="1" x14ac:dyDescent="0.3">
      <c r="A889" s="6"/>
      <c r="B889" s="6"/>
      <c r="C889" s="6"/>
      <c r="D889" s="6"/>
      <c r="E889" s="6"/>
      <c r="F889" s="6"/>
      <c r="G889" s="6"/>
    </row>
    <row r="890" spans="1:7" ht="15.75" thickBot="1" x14ac:dyDescent="0.3">
      <c r="A890" s="7" t="s">
        <v>16197</v>
      </c>
      <c r="B890" s="7" t="s">
        <v>16188</v>
      </c>
      <c r="C890" s="8" t="s">
        <v>10</v>
      </c>
      <c r="D890" s="9">
        <v>413.47</v>
      </c>
      <c r="E890" s="9"/>
      <c r="F890" s="9">
        <v>80.099999999999994</v>
      </c>
      <c r="G890" s="9"/>
    </row>
    <row r="891" spans="1:7" ht="15.75" thickBot="1" x14ac:dyDescent="0.3">
      <c r="A891" s="6"/>
      <c r="B891" s="6"/>
      <c r="C891" s="6"/>
      <c r="D891" s="6"/>
      <c r="E891" s="6"/>
      <c r="F891" s="6"/>
      <c r="G891" s="6"/>
    </row>
    <row r="892" spans="1:7" ht="15.75" thickBot="1" x14ac:dyDescent="0.3">
      <c r="A892" s="7" t="s">
        <v>16198</v>
      </c>
      <c r="B892" s="7" t="s">
        <v>16190</v>
      </c>
      <c r="C892" s="8" t="s">
        <v>10</v>
      </c>
      <c r="D892" s="9">
        <v>466.42</v>
      </c>
      <c r="E892" s="9"/>
      <c r="F892" s="9">
        <v>80.099999999999994</v>
      </c>
      <c r="G892" s="9"/>
    </row>
    <row r="893" spans="1:7" ht="15.75" thickBot="1" x14ac:dyDescent="0.3">
      <c r="A893" s="6"/>
      <c r="B893" s="6"/>
      <c r="C893" s="6"/>
      <c r="D893" s="6"/>
      <c r="E893" s="6"/>
      <c r="F893" s="6"/>
      <c r="G893" s="6"/>
    </row>
    <row r="894" spans="1:7" ht="25.5" thickBot="1" x14ac:dyDescent="0.3">
      <c r="A894" s="7" t="s">
        <v>16199</v>
      </c>
      <c r="B894" s="7" t="s">
        <v>16200</v>
      </c>
      <c r="C894" s="8"/>
      <c r="D894" s="9"/>
      <c r="E894" s="9"/>
      <c r="F894" s="9"/>
      <c r="G894" s="9"/>
    </row>
    <row r="895" spans="1:7" ht="15.75" thickBot="1" x14ac:dyDescent="0.3">
      <c r="A895" s="6"/>
      <c r="B895" s="6"/>
      <c r="C895" s="6"/>
      <c r="D895" s="6"/>
      <c r="E895" s="6"/>
      <c r="F895" s="6"/>
      <c r="G895" s="6"/>
    </row>
    <row r="896" spans="1:7" ht="15.75" thickBot="1" x14ac:dyDescent="0.3">
      <c r="A896" s="7" t="s">
        <v>16201</v>
      </c>
      <c r="B896" s="7" t="s">
        <v>16202</v>
      </c>
      <c r="C896" s="8" t="s">
        <v>10</v>
      </c>
      <c r="D896" s="9">
        <v>203.3</v>
      </c>
      <c r="E896" s="9"/>
      <c r="F896" s="9">
        <v>80.099999999999994</v>
      </c>
      <c r="G896" s="9"/>
    </row>
    <row r="897" spans="1:7" ht="15.75" thickBot="1" x14ac:dyDescent="0.3">
      <c r="A897" s="6"/>
      <c r="B897" s="6"/>
      <c r="C897" s="6"/>
      <c r="D897" s="6"/>
      <c r="E897" s="6"/>
      <c r="F897" s="6"/>
      <c r="G897" s="6"/>
    </row>
    <row r="898" spans="1:7" ht="15.75" thickBot="1" x14ac:dyDescent="0.3">
      <c r="A898" s="7" t="s">
        <v>16203</v>
      </c>
      <c r="B898" s="7" t="s">
        <v>16182</v>
      </c>
      <c r="C898" s="8" t="s">
        <v>10</v>
      </c>
      <c r="D898" s="9">
        <v>298.14</v>
      </c>
      <c r="E898" s="9"/>
      <c r="F898" s="9">
        <v>80.099999999999994</v>
      </c>
      <c r="G898" s="9"/>
    </row>
    <row r="899" spans="1:7" ht="15.75" thickBot="1" x14ac:dyDescent="0.3">
      <c r="A899" s="6"/>
      <c r="B899" s="6"/>
      <c r="C899" s="6"/>
      <c r="D899" s="6"/>
      <c r="E899" s="6"/>
      <c r="F899" s="6"/>
      <c r="G899" s="6"/>
    </row>
    <row r="900" spans="1:7" ht="15.75" thickBot="1" x14ac:dyDescent="0.3">
      <c r="A900" s="7" t="s">
        <v>16204</v>
      </c>
      <c r="B900" s="7" t="s">
        <v>16184</v>
      </c>
      <c r="C900" s="8" t="s">
        <v>10</v>
      </c>
      <c r="D900" s="9">
        <v>323.76</v>
      </c>
      <c r="E900" s="9"/>
      <c r="F900" s="9">
        <v>80.099999999999994</v>
      </c>
      <c r="G900" s="9"/>
    </row>
    <row r="901" spans="1:7" ht="15.75" thickBot="1" x14ac:dyDescent="0.3">
      <c r="A901" s="6"/>
      <c r="B901" s="6"/>
      <c r="C901" s="6"/>
      <c r="D901" s="6"/>
      <c r="E901" s="6"/>
      <c r="F901" s="6"/>
      <c r="G901" s="6"/>
    </row>
    <row r="902" spans="1:7" ht="15.75" thickBot="1" x14ac:dyDescent="0.3">
      <c r="A902" s="7" t="s">
        <v>16205</v>
      </c>
      <c r="B902" s="7" t="s">
        <v>16206</v>
      </c>
      <c r="C902" s="8" t="s">
        <v>10</v>
      </c>
      <c r="D902" s="9">
        <v>263.97000000000003</v>
      </c>
      <c r="E902" s="9"/>
      <c r="F902" s="9">
        <v>80.099999999999994</v>
      </c>
      <c r="G902" s="9"/>
    </row>
    <row r="903" spans="1:7" ht="15.75" thickBot="1" x14ac:dyDescent="0.3">
      <c r="A903" s="6"/>
      <c r="B903" s="6"/>
      <c r="C903" s="6"/>
      <c r="D903" s="6"/>
      <c r="E903" s="6"/>
      <c r="F903" s="6"/>
      <c r="G903" s="6"/>
    </row>
    <row r="904" spans="1:7" ht="15.75" thickBot="1" x14ac:dyDescent="0.3">
      <c r="A904" s="7" t="s">
        <v>16207</v>
      </c>
      <c r="B904" s="7" t="s">
        <v>16188</v>
      </c>
      <c r="C904" s="8" t="s">
        <v>10</v>
      </c>
      <c r="D904" s="9">
        <v>359.65</v>
      </c>
      <c r="E904" s="9"/>
      <c r="F904" s="9">
        <v>80.09</v>
      </c>
      <c r="G904" s="9"/>
    </row>
    <row r="905" spans="1:7" ht="15.75" thickBot="1" x14ac:dyDescent="0.3">
      <c r="A905" s="6"/>
      <c r="B905" s="6"/>
      <c r="C905" s="6"/>
      <c r="D905" s="6"/>
      <c r="E905" s="6"/>
      <c r="F905" s="6"/>
      <c r="G905" s="6"/>
    </row>
    <row r="906" spans="1:7" ht="15.75" thickBot="1" x14ac:dyDescent="0.3">
      <c r="A906" s="7" t="s">
        <v>16208</v>
      </c>
      <c r="B906" s="7" t="s">
        <v>16190</v>
      </c>
      <c r="C906" s="8" t="s">
        <v>10</v>
      </c>
      <c r="D906" s="9">
        <v>405.78</v>
      </c>
      <c r="E906" s="9"/>
      <c r="F906" s="9">
        <v>80.099999999999994</v>
      </c>
      <c r="G906" s="9"/>
    </row>
    <row r="907" spans="1:7" ht="15.75" thickBot="1" x14ac:dyDescent="0.3">
      <c r="A907" s="6"/>
      <c r="B907" s="6"/>
      <c r="C907" s="6"/>
      <c r="D907" s="6"/>
      <c r="E907" s="6"/>
      <c r="F907" s="6"/>
      <c r="G907" s="6"/>
    </row>
    <row r="908" spans="1:7" ht="25.5" thickBot="1" x14ac:dyDescent="0.3">
      <c r="A908" s="7" t="s">
        <v>16209</v>
      </c>
      <c r="B908" s="7" t="s">
        <v>16210</v>
      </c>
      <c r="C908" s="8"/>
      <c r="D908" s="9"/>
      <c r="E908" s="9"/>
      <c r="F908" s="9"/>
      <c r="G908" s="9"/>
    </row>
    <row r="909" spans="1:7" ht="15.75" thickBot="1" x14ac:dyDescent="0.3">
      <c r="A909" s="6"/>
      <c r="B909" s="6"/>
      <c r="C909" s="6"/>
      <c r="D909" s="6"/>
      <c r="E909" s="6"/>
      <c r="F909" s="6"/>
      <c r="G909" s="6"/>
    </row>
    <row r="910" spans="1:7" ht="15.75" thickBot="1" x14ac:dyDescent="0.3">
      <c r="A910" s="7" t="s">
        <v>16211</v>
      </c>
      <c r="B910" s="7" t="s">
        <v>16212</v>
      </c>
      <c r="C910" s="8" t="s">
        <v>10</v>
      </c>
      <c r="D910" s="9">
        <v>328.03</v>
      </c>
      <c r="E910" s="9"/>
      <c r="F910" s="9">
        <v>80.099999999999994</v>
      </c>
      <c r="G910" s="9"/>
    </row>
    <row r="911" spans="1:7" ht="15.75" thickBot="1" x14ac:dyDescent="0.3">
      <c r="A911" s="6"/>
      <c r="B911" s="6"/>
      <c r="C911" s="6"/>
      <c r="D911" s="6"/>
      <c r="E911" s="6"/>
      <c r="F911" s="6"/>
      <c r="G911" s="6"/>
    </row>
    <row r="912" spans="1:7" ht="15.75" thickBot="1" x14ac:dyDescent="0.3">
      <c r="A912" s="7" t="s">
        <v>16213</v>
      </c>
      <c r="B912" s="7" t="s">
        <v>16214</v>
      </c>
      <c r="C912" s="8" t="s">
        <v>10</v>
      </c>
      <c r="D912" s="9">
        <v>390.4</v>
      </c>
      <c r="E912" s="9"/>
      <c r="F912" s="9">
        <v>80.099999999999994</v>
      </c>
      <c r="G912" s="9"/>
    </row>
    <row r="913" spans="1:7" ht="15.75" thickBot="1" x14ac:dyDescent="0.3">
      <c r="A913" s="6"/>
      <c r="B913" s="6"/>
      <c r="C913" s="6"/>
      <c r="D913" s="6"/>
      <c r="E913" s="6"/>
      <c r="F913" s="6"/>
      <c r="G913" s="6"/>
    </row>
    <row r="914" spans="1:7" ht="15.75" thickBot="1" x14ac:dyDescent="0.3">
      <c r="A914" s="7" t="s">
        <v>16215</v>
      </c>
      <c r="B914" s="7" t="s">
        <v>16216</v>
      </c>
      <c r="C914" s="8" t="s">
        <v>10</v>
      </c>
      <c r="D914" s="9">
        <v>328.03</v>
      </c>
      <c r="E914" s="9"/>
      <c r="F914" s="9">
        <v>80.099999999999994</v>
      </c>
      <c r="G914" s="9"/>
    </row>
    <row r="915" spans="1:7" ht="15.75" thickBot="1" x14ac:dyDescent="0.3">
      <c r="A915" s="6"/>
      <c r="B915" s="6"/>
      <c r="C915" s="6"/>
      <c r="D915" s="6"/>
      <c r="E915" s="6"/>
      <c r="F915" s="6"/>
      <c r="G915" s="6"/>
    </row>
    <row r="916" spans="1:7" ht="15.75" thickBot="1" x14ac:dyDescent="0.3">
      <c r="A916" s="7" t="s">
        <v>16217</v>
      </c>
      <c r="B916" s="7" t="s">
        <v>16218</v>
      </c>
      <c r="C916" s="8" t="s">
        <v>10</v>
      </c>
      <c r="D916" s="9">
        <v>393.81</v>
      </c>
      <c r="E916" s="9"/>
      <c r="F916" s="9">
        <v>80.099999999999994</v>
      </c>
      <c r="G916" s="9"/>
    </row>
    <row r="917" spans="1:7" ht="15.75" thickBot="1" x14ac:dyDescent="0.3">
      <c r="A917" s="6"/>
      <c r="B917" s="6"/>
      <c r="C917" s="6"/>
      <c r="D917" s="6"/>
      <c r="E917" s="6"/>
      <c r="F917" s="6"/>
      <c r="G917" s="6"/>
    </row>
    <row r="918" spans="1:7" ht="15.75" thickBot="1" x14ac:dyDescent="0.3">
      <c r="A918" s="7" t="s">
        <v>16219</v>
      </c>
      <c r="B918" s="7" t="s">
        <v>16220</v>
      </c>
      <c r="C918" s="8"/>
      <c r="D918" s="9"/>
      <c r="E918" s="9"/>
      <c r="F918" s="9"/>
      <c r="G918" s="9"/>
    </row>
    <row r="919" spans="1:7" ht="15.75" thickBot="1" x14ac:dyDescent="0.3">
      <c r="A919" s="6"/>
      <c r="B919" s="6"/>
      <c r="C919" s="6"/>
      <c r="D919" s="6"/>
      <c r="E919" s="6"/>
      <c r="F919" s="6"/>
      <c r="G919" s="6"/>
    </row>
    <row r="920" spans="1:7" ht="15.75" thickBot="1" x14ac:dyDescent="0.3">
      <c r="A920" s="7" t="s">
        <v>16221</v>
      </c>
      <c r="B920" s="7" t="s">
        <v>16222</v>
      </c>
      <c r="C920" s="8" t="s">
        <v>10</v>
      </c>
      <c r="D920" s="9">
        <v>75.099999999999994</v>
      </c>
      <c r="E920" s="9"/>
      <c r="F920" s="9">
        <v>80.09</v>
      </c>
      <c r="G920" s="9"/>
    </row>
    <row r="921" spans="1:7" ht="15.75" thickBot="1" x14ac:dyDescent="0.3">
      <c r="A921" s="6"/>
      <c r="B921" s="6"/>
      <c r="C921" s="6"/>
      <c r="D921" s="6"/>
      <c r="E921" s="6"/>
      <c r="F921" s="6"/>
      <c r="G921" s="6"/>
    </row>
    <row r="922" spans="1:7" ht="15.75" thickBot="1" x14ac:dyDescent="0.3">
      <c r="A922" s="7" t="s">
        <v>16223</v>
      </c>
      <c r="B922" s="7" t="s">
        <v>16224</v>
      </c>
      <c r="C922" s="8" t="s">
        <v>10</v>
      </c>
      <c r="D922" s="9">
        <v>100.8</v>
      </c>
      <c r="E922" s="9"/>
      <c r="F922" s="9">
        <v>80.099999999999994</v>
      </c>
      <c r="G922" s="9"/>
    </row>
    <row r="923" spans="1:7" ht="15.75" thickBot="1" x14ac:dyDescent="0.3">
      <c r="A923" s="6"/>
      <c r="B923" s="6"/>
      <c r="C923" s="6"/>
      <c r="D923" s="6"/>
      <c r="E923" s="6"/>
      <c r="F923" s="6"/>
      <c r="G923" s="6"/>
    </row>
    <row r="924" spans="1:7" ht="25.5" thickBot="1" x14ac:dyDescent="0.3">
      <c r="A924" s="7" t="s">
        <v>16225</v>
      </c>
      <c r="B924" s="7" t="s">
        <v>16226</v>
      </c>
      <c r="C924" s="8"/>
      <c r="D924" s="9"/>
      <c r="E924" s="9"/>
      <c r="F924" s="9"/>
      <c r="G924" s="9"/>
    </row>
    <row r="925" spans="1:7" ht="15.75" thickBot="1" x14ac:dyDescent="0.3">
      <c r="A925" s="6"/>
      <c r="B925" s="6"/>
      <c r="C925" s="6"/>
      <c r="D925" s="6"/>
      <c r="E925" s="6"/>
      <c r="F925" s="6"/>
      <c r="G925" s="6"/>
    </row>
    <row r="926" spans="1:7" ht="15.75" thickBot="1" x14ac:dyDescent="0.3">
      <c r="A926" s="7" t="s">
        <v>16227</v>
      </c>
      <c r="B926" s="7" t="s">
        <v>16228</v>
      </c>
      <c r="C926" s="8" t="s">
        <v>10</v>
      </c>
      <c r="D926" s="9">
        <v>307.52999999999997</v>
      </c>
      <c r="E926" s="9"/>
      <c r="F926" s="9">
        <v>80.099999999999994</v>
      </c>
      <c r="G926" s="9"/>
    </row>
    <row r="927" spans="1:7" ht="15.75" thickBot="1" x14ac:dyDescent="0.3">
      <c r="A927" s="6"/>
      <c r="B927" s="6"/>
      <c r="C927" s="6"/>
      <c r="D927" s="6"/>
      <c r="E927" s="6"/>
      <c r="F927" s="6"/>
      <c r="G927" s="6"/>
    </row>
    <row r="928" spans="1:7" ht="15.75" thickBot="1" x14ac:dyDescent="0.3">
      <c r="A928" s="7" t="s">
        <v>16229</v>
      </c>
      <c r="B928" s="7" t="s">
        <v>16182</v>
      </c>
      <c r="C928" s="8" t="s">
        <v>10</v>
      </c>
      <c r="D928" s="9">
        <v>380.14</v>
      </c>
      <c r="E928" s="9"/>
      <c r="F928" s="9">
        <v>80.099999999999994</v>
      </c>
      <c r="G928" s="9"/>
    </row>
    <row r="929" spans="1:7" ht="15.75" thickBot="1" x14ac:dyDescent="0.3">
      <c r="A929" s="6"/>
      <c r="B929" s="6"/>
      <c r="C929" s="6"/>
      <c r="D929" s="6"/>
      <c r="E929" s="6"/>
      <c r="F929" s="6"/>
      <c r="G929" s="6"/>
    </row>
    <row r="930" spans="1:7" ht="15.75" thickBot="1" x14ac:dyDescent="0.3">
      <c r="A930" s="7" t="s">
        <v>16230</v>
      </c>
      <c r="B930" s="7" t="s">
        <v>16184</v>
      </c>
      <c r="C930" s="8" t="s">
        <v>10</v>
      </c>
      <c r="D930" s="9">
        <v>425.41</v>
      </c>
      <c r="E930" s="9"/>
      <c r="F930" s="9">
        <v>80.099999999999994</v>
      </c>
      <c r="G930" s="9"/>
    </row>
    <row r="931" spans="1:7" ht="15.75" thickBot="1" x14ac:dyDescent="0.3">
      <c r="A931" s="6"/>
      <c r="B931" s="6"/>
      <c r="C931" s="6"/>
      <c r="D931" s="6"/>
      <c r="E931" s="6"/>
      <c r="F931" s="6"/>
      <c r="G931" s="6"/>
    </row>
    <row r="932" spans="1:7" ht="15.75" thickBot="1" x14ac:dyDescent="0.3">
      <c r="A932" s="7" t="s">
        <v>16231</v>
      </c>
      <c r="B932" s="7" t="s">
        <v>16232</v>
      </c>
      <c r="C932" s="8" t="s">
        <v>10</v>
      </c>
      <c r="D932" s="9">
        <v>561.25</v>
      </c>
      <c r="E932" s="9"/>
      <c r="F932" s="9">
        <v>80.099999999999994</v>
      </c>
      <c r="G932" s="9"/>
    </row>
    <row r="933" spans="1:7" ht="15.75" thickBot="1" x14ac:dyDescent="0.3">
      <c r="A933" s="6"/>
      <c r="B933" s="6"/>
      <c r="C933" s="6"/>
      <c r="D933" s="6"/>
      <c r="E933" s="6"/>
      <c r="F933" s="6"/>
      <c r="G933" s="6"/>
    </row>
    <row r="934" spans="1:7" ht="15.75" thickBot="1" x14ac:dyDescent="0.3">
      <c r="A934" s="7" t="s">
        <v>16233</v>
      </c>
      <c r="B934" s="7" t="s">
        <v>16234</v>
      </c>
      <c r="C934" s="8" t="s">
        <v>10</v>
      </c>
      <c r="D934" s="9">
        <v>584.30999999999995</v>
      </c>
      <c r="E934" s="9"/>
      <c r="F934" s="9">
        <v>80.099999999999994</v>
      </c>
      <c r="G934" s="9"/>
    </row>
    <row r="935" spans="1:7" ht="15.75" thickBot="1" x14ac:dyDescent="0.3">
      <c r="A935" s="6"/>
      <c r="B935" s="6"/>
      <c r="C935" s="6"/>
      <c r="D935" s="6"/>
      <c r="E935" s="6"/>
      <c r="F935" s="6"/>
      <c r="G935" s="6"/>
    </row>
    <row r="936" spans="1:7" ht="15.75" thickBot="1" x14ac:dyDescent="0.3">
      <c r="A936" s="7" t="s">
        <v>16235</v>
      </c>
      <c r="B936" s="7" t="s">
        <v>16236</v>
      </c>
      <c r="C936" s="8" t="s">
        <v>10</v>
      </c>
      <c r="D936" s="9">
        <v>410.91</v>
      </c>
      <c r="E936" s="9"/>
      <c r="F936" s="9">
        <v>80.099999999999994</v>
      </c>
      <c r="G936" s="9"/>
    </row>
    <row r="937" spans="1:7" ht="15.75" thickBot="1" x14ac:dyDescent="0.3">
      <c r="A937" s="6"/>
      <c r="B937" s="6"/>
      <c r="C937" s="6"/>
      <c r="D937" s="6"/>
      <c r="E937" s="6"/>
      <c r="F937" s="6"/>
      <c r="G937" s="6"/>
    </row>
    <row r="938" spans="1:7" ht="15.75" thickBot="1" x14ac:dyDescent="0.3">
      <c r="A938" s="7" t="s">
        <v>16237</v>
      </c>
      <c r="B938" s="7" t="s">
        <v>16188</v>
      </c>
      <c r="C938" s="8" t="s">
        <v>10</v>
      </c>
      <c r="D938" s="9">
        <v>493.77</v>
      </c>
      <c r="E938" s="9"/>
      <c r="F938" s="9">
        <v>80.099999999999994</v>
      </c>
      <c r="G938" s="9"/>
    </row>
    <row r="939" spans="1:7" ht="15.75" thickBot="1" x14ac:dyDescent="0.3">
      <c r="A939" s="6"/>
      <c r="B939" s="6"/>
      <c r="C939" s="6"/>
      <c r="D939" s="6"/>
      <c r="E939" s="6"/>
      <c r="F939" s="6"/>
      <c r="G939" s="6"/>
    </row>
    <row r="940" spans="1:7" ht="15.75" thickBot="1" x14ac:dyDescent="0.3">
      <c r="A940" s="7" t="s">
        <v>16238</v>
      </c>
      <c r="B940" s="7" t="s">
        <v>16190</v>
      </c>
      <c r="C940" s="8" t="s">
        <v>10</v>
      </c>
      <c r="D940" s="9">
        <v>567.23</v>
      </c>
      <c r="E940" s="9"/>
      <c r="F940" s="9">
        <v>80.099999999999994</v>
      </c>
      <c r="G940" s="9"/>
    </row>
    <row r="941" spans="1:7" ht="15.75" thickBot="1" x14ac:dyDescent="0.3">
      <c r="A941" s="6"/>
      <c r="B941" s="6"/>
      <c r="C941" s="6"/>
      <c r="D941" s="6"/>
      <c r="E941" s="6"/>
      <c r="F941" s="6"/>
      <c r="G941" s="6"/>
    </row>
    <row r="942" spans="1:7" ht="15.75" thickBot="1" x14ac:dyDescent="0.3">
      <c r="A942" s="7" t="s">
        <v>16239</v>
      </c>
      <c r="B942" s="7" t="s">
        <v>16240</v>
      </c>
      <c r="C942" s="8" t="s">
        <v>10</v>
      </c>
      <c r="D942" s="9">
        <v>726.13</v>
      </c>
      <c r="E942" s="9"/>
      <c r="F942" s="9">
        <v>80.099999999999994</v>
      </c>
      <c r="G942" s="9"/>
    </row>
    <row r="943" spans="1:7" ht="15.75" thickBot="1" x14ac:dyDescent="0.3">
      <c r="A943" s="6"/>
      <c r="B943" s="6"/>
      <c r="C943" s="6"/>
      <c r="D943" s="6"/>
      <c r="E943" s="6"/>
      <c r="F943" s="6"/>
      <c r="G943" s="6"/>
    </row>
    <row r="944" spans="1:7" ht="15.75" thickBot="1" x14ac:dyDescent="0.3">
      <c r="A944" s="7" t="s">
        <v>16241</v>
      </c>
      <c r="B944" s="7" t="s">
        <v>16242</v>
      </c>
      <c r="C944" s="8" t="s">
        <v>10</v>
      </c>
      <c r="D944" s="9">
        <v>739.78</v>
      </c>
      <c r="E944" s="9"/>
      <c r="F944" s="9">
        <v>80.099999999999994</v>
      </c>
      <c r="G944" s="9"/>
    </row>
    <row r="945" spans="1:7" ht="15.75" thickBot="1" x14ac:dyDescent="0.3">
      <c r="A945" s="6"/>
      <c r="B945" s="6"/>
      <c r="C945" s="6"/>
      <c r="D945" s="6"/>
      <c r="E945" s="6"/>
      <c r="F945" s="6"/>
      <c r="G945" s="6"/>
    </row>
    <row r="946" spans="1:7" ht="25.5" thickBot="1" x14ac:dyDescent="0.3">
      <c r="A946" s="7" t="s">
        <v>16243</v>
      </c>
      <c r="B946" s="7" t="s">
        <v>16244</v>
      </c>
      <c r="C946" s="8"/>
      <c r="D946" s="9"/>
      <c r="E946" s="9"/>
      <c r="F946" s="9"/>
      <c r="G946" s="9"/>
    </row>
    <row r="947" spans="1:7" ht="15.75" thickBot="1" x14ac:dyDescent="0.3">
      <c r="A947" s="6"/>
      <c r="B947" s="6"/>
      <c r="C947" s="6"/>
      <c r="D947" s="6"/>
      <c r="E947" s="6"/>
      <c r="F947" s="6"/>
      <c r="G947" s="6"/>
    </row>
    <row r="948" spans="1:7" ht="15.75" thickBot="1" x14ac:dyDescent="0.3">
      <c r="A948" s="7" t="s">
        <v>16245</v>
      </c>
      <c r="B948" s="7" t="s">
        <v>16228</v>
      </c>
      <c r="C948" s="8" t="s">
        <v>10</v>
      </c>
      <c r="D948" s="9">
        <v>497.18</v>
      </c>
      <c r="E948" s="9"/>
      <c r="F948" s="9">
        <v>80.099999999999994</v>
      </c>
      <c r="G948" s="9"/>
    </row>
    <row r="949" spans="1:7" ht="15.75" thickBot="1" x14ac:dyDescent="0.3">
      <c r="A949" s="6"/>
      <c r="B949" s="6"/>
      <c r="C949" s="6"/>
      <c r="D949" s="6"/>
      <c r="E949" s="6"/>
      <c r="F949" s="6"/>
      <c r="G949" s="6"/>
    </row>
    <row r="950" spans="1:7" ht="15.75" thickBot="1" x14ac:dyDescent="0.3">
      <c r="A950" s="7" t="s">
        <v>16246</v>
      </c>
      <c r="B950" s="7" t="s">
        <v>16182</v>
      </c>
      <c r="C950" s="8" t="s">
        <v>10</v>
      </c>
      <c r="D950" s="9">
        <v>655.23</v>
      </c>
      <c r="E950" s="9"/>
      <c r="F950" s="9">
        <v>80.099999999999994</v>
      </c>
      <c r="G950" s="9"/>
    </row>
    <row r="951" spans="1:7" ht="15.75" thickBot="1" x14ac:dyDescent="0.3">
      <c r="A951" s="6"/>
      <c r="B951" s="6"/>
      <c r="C951" s="6"/>
      <c r="D951" s="6"/>
      <c r="E951" s="6"/>
      <c r="F951" s="6"/>
      <c r="G951" s="6"/>
    </row>
    <row r="952" spans="1:7" ht="15.75" thickBot="1" x14ac:dyDescent="0.3">
      <c r="A952" s="7" t="s">
        <v>16247</v>
      </c>
      <c r="B952" s="7" t="s">
        <v>16184</v>
      </c>
      <c r="C952" s="8" t="s">
        <v>10</v>
      </c>
      <c r="D952" s="9">
        <v>680.85</v>
      </c>
      <c r="E952" s="9"/>
      <c r="F952" s="9">
        <v>80.099999999999994</v>
      </c>
      <c r="G952" s="9"/>
    </row>
    <row r="953" spans="1:7" ht="15.75" thickBot="1" x14ac:dyDescent="0.3">
      <c r="A953" s="6"/>
      <c r="B953" s="6"/>
      <c r="C953" s="6"/>
      <c r="D953" s="6"/>
      <c r="E953" s="6"/>
      <c r="F953" s="6"/>
      <c r="G953" s="6"/>
    </row>
    <row r="954" spans="1:7" ht="15.75" thickBot="1" x14ac:dyDescent="0.3">
      <c r="A954" s="7" t="s">
        <v>16248</v>
      </c>
      <c r="B954" s="7" t="s">
        <v>16232</v>
      </c>
      <c r="C954" s="8" t="s">
        <v>10</v>
      </c>
      <c r="D954" s="9">
        <v>761.15</v>
      </c>
      <c r="E954" s="9"/>
      <c r="F954" s="9">
        <v>80.099999999999994</v>
      </c>
      <c r="G954" s="9"/>
    </row>
    <row r="955" spans="1:7" ht="15.75" thickBot="1" x14ac:dyDescent="0.3">
      <c r="A955" s="6"/>
      <c r="B955" s="6"/>
      <c r="C955" s="6"/>
      <c r="D955" s="6"/>
      <c r="E955" s="6"/>
      <c r="F955" s="6"/>
      <c r="G955" s="6"/>
    </row>
    <row r="956" spans="1:7" ht="15.75" thickBot="1" x14ac:dyDescent="0.3">
      <c r="A956" s="7" t="s">
        <v>16249</v>
      </c>
      <c r="B956" s="7" t="s">
        <v>16234</v>
      </c>
      <c r="C956" s="8" t="s">
        <v>10</v>
      </c>
      <c r="D956" s="9">
        <v>784.21</v>
      </c>
      <c r="E956" s="9"/>
      <c r="F956" s="9">
        <v>80.099999999999994</v>
      </c>
      <c r="G956" s="9"/>
    </row>
    <row r="957" spans="1:7" ht="15.75" thickBot="1" x14ac:dyDescent="0.3">
      <c r="A957" s="6"/>
      <c r="B957" s="6"/>
      <c r="C957" s="6"/>
      <c r="D957" s="6"/>
      <c r="E957" s="6"/>
      <c r="F957" s="6"/>
      <c r="G957" s="6"/>
    </row>
    <row r="958" spans="1:7" ht="15.75" thickBot="1" x14ac:dyDescent="0.3">
      <c r="A958" s="7" t="s">
        <v>16250</v>
      </c>
      <c r="B958" s="7" t="s">
        <v>16236</v>
      </c>
      <c r="C958" s="8" t="s">
        <v>10</v>
      </c>
      <c r="D958" s="9">
        <v>640.71</v>
      </c>
      <c r="E958" s="9"/>
      <c r="F958" s="9">
        <v>80.099999999999994</v>
      </c>
      <c r="G958" s="9"/>
    </row>
    <row r="959" spans="1:7" ht="15.75" thickBot="1" x14ac:dyDescent="0.3">
      <c r="A959" s="6"/>
      <c r="B959" s="6"/>
      <c r="C959" s="6"/>
      <c r="D959" s="6"/>
      <c r="E959" s="6"/>
      <c r="F959" s="6"/>
      <c r="G959" s="6"/>
    </row>
    <row r="960" spans="1:7" ht="15.75" thickBot="1" x14ac:dyDescent="0.3">
      <c r="A960" s="7" t="s">
        <v>16251</v>
      </c>
      <c r="B960" s="7" t="s">
        <v>16188</v>
      </c>
      <c r="C960" s="8" t="s">
        <v>10</v>
      </c>
      <c r="D960" s="9">
        <v>755.17</v>
      </c>
      <c r="E960" s="9"/>
      <c r="F960" s="9">
        <v>80.099999999999994</v>
      </c>
      <c r="G960" s="9"/>
    </row>
    <row r="961" spans="1:7" ht="15.75" thickBot="1" x14ac:dyDescent="0.3">
      <c r="A961" s="6"/>
      <c r="B961" s="6"/>
      <c r="C961" s="6"/>
      <c r="D961" s="6"/>
      <c r="E961" s="6"/>
      <c r="F961" s="6"/>
      <c r="G961" s="6"/>
    </row>
    <row r="962" spans="1:7" ht="15.75" thickBot="1" x14ac:dyDescent="0.3">
      <c r="A962" s="7" t="s">
        <v>16252</v>
      </c>
      <c r="B962" s="7" t="s">
        <v>16190</v>
      </c>
      <c r="C962" s="8" t="s">
        <v>10</v>
      </c>
      <c r="D962" s="9">
        <v>862.8</v>
      </c>
      <c r="E962" s="9"/>
      <c r="F962" s="9">
        <v>80.099999999999994</v>
      </c>
      <c r="G962" s="9"/>
    </row>
    <row r="963" spans="1:7" ht="15.75" thickBot="1" x14ac:dyDescent="0.3">
      <c r="A963" s="6"/>
      <c r="B963" s="6"/>
      <c r="C963" s="6"/>
      <c r="D963" s="6"/>
      <c r="E963" s="6"/>
      <c r="F963" s="6"/>
      <c r="G963" s="6"/>
    </row>
    <row r="964" spans="1:7" ht="15.75" thickBot="1" x14ac:dyDescent="0.3">
      <c r="A964" s="7" t="s">
        <v>16253</v>
      </c>
      <c r="B964" s="7" t="s">
        <v>16240</v>
      </c>
      <c r="C964" s="8" t="s">
        <v>10</v>
      </c>
      <c r="D964" s="9">
        <v>965.32</v>
      </c>
      <c r="E964" s="9"/>
      <c r="F964" s="9">
        <v>80.099999999999994</v>
      </c>
      <c r="G964" s="9"/>
    </row>
    <row r="965" spans="1:7" ht="15.75" thickBot="1" x14ac:dyDescent="0.3">
      <c r="A965" s="6"/>
      <c r="B965" s="6"/>
      <c r="C965" s="6"/>
      <c r="D965" s="6"/>
      <c r="E965" s="6"/>
      <c r="F965" s="6"/>
      <c r="G965" s="6"/>
    </row>
    <row r="966" spans="1:7" ht="15.75" thickBot="1" x14ac:dyDescent="0.3">
      <c r="A966" s="7" t="s">
        <v>16254</v>
      </c>
      <c r="B966" s="7" t="s">
        <v>16242</v>
      </c>
      <c r="C966" s="8" t="s">
        <v>10</v>
      </c>
      <c r="D966" s="9" t="s">
        <v>16255</v>
      </c>
      <c r="E966" s="9"/>
      <c r="F966" s="9">
        <v>80.099999999999994</v>
      </c>
      <c r="G966" s="9"/>
    </row>
    <row r="967" spans="1:7" ht="15.75" thickBot="1" x14ac:dyDescent="0.3">
      <c r="A967" s="6"/>
      <c r="B967" s="6"/>
      <c r="C967" s="6"/>
      <c r="D967" s="6"/>
      <c r="E967" s="6"/>
      <c r="F967" s="6"/>
      <c r="G967" s="6"/>
    </row>
    <row r="968" spans="1:7" ht="25.5" thickBot="1" x14ac:dyDescent="0.3">
      <c r="A968" s="7" t="s">
        <v>16256</v>
      </c>
      <c r="B968" s="7" t="s">
        <v>16257</v>
      </c>
      <c r="C968" s="8"/>
      <c r="D968" s="9"/>
      <c r="E968" s="9"/>
      <c r="F968" s="9"/>
      <c r="G968" s="9"/>
    </row>
    <row r="969" spans="1:7" ht="15.75" thickBot="1" x14ac:dyDescent="0.3">
      <c r="A969" s="6"/>
      <c r="B969" s="6"/>
      <c r="C969" s="6"/>
      <c r="D969" s="6"/>
      <c r="E969" s="6"/>
      <c r="F969" s="6"/>
      <c r="G969" s="6"/>
    </row>
    <row r="970" spans="1:7" ht="15.75" thickBot="1" x14ac:dyDescent="0.3">
      <c r="A970" s="7" t="s">
        <v>16258</v>
      </c>
      <c r="B970" s="7" t="s">
        <v>16228</v>
      </c>
      <c r="C970" s="8" t="s">
        <v>10</v>
      </c>
      <c r="D970" s="9">
        <v>618.49</v>
      </c>
      <c r="E970" s="9"/>
      <c r="F970" s="9">
        <v>80.099999999999994</v>
      </c>
      <c r="G970" s="9"/>
    </row>
    <row r="971" spans="1:7" ht="15.75" thickBot="1" x14ac:dyDescent="0.3">
      <c r="A971" s="6"/>
      <c r="B971" s="6"/>
      <c r="C971" s="6"/>
      <c r="D971" s="6"/>
      <c r="E971" s="6"/>
      <c r="F971" s="6"/>
      <c r="G971" s="6"/>
    </row>
    <row r="972" spans="1:7" ht="15.75" thickBot="1" x14ac:dyDescent="0.3">
      <c r="A972" s="7" t="s">
        <v>16259</v>
      </c>
      <c r="B972" s="7" t="s">
        <v>16182</v>
      </c>
      <c r="C972" s="8" t="s">
        <v>10</v>
      </c>
      <c r="D972" s="9">
        <v>680.85</v>
      </c>
      <c r="E972" s="9"/>
      <c r="F972" s="9">
        <v>80.099999999999994</v>
      </c>
      <c r="G972" s="9"/>
    </row>
    <row r="973" spans="1:7" ht="15.75" thickBot="1" x14ac:dyDescent="0.3">
      <c r="A973" s="6"/>
      <c r="B973" s="6"/>
      <c r="C973" s="6"/>
      <c r="D973" s="6"/>
      <c r="E973" s="6"/>
      <c r="F973" s="6"/>
      <c r="G973" s="6"/>
    </row>
    <row r="974" spans="1:7" ht="15.75" thickBot="1" x14ac:dyDescent="0.3">
      <c r="A974" s="7" t="s">
        <v>16260</v>
      </c>
      <c r="B974" s="7" t="s">
        <v>16184</v>
      </c>
      <c r="C974" s="8" t="s">
        <v>10</v>
      </c>
      <c r="D974" s="9">
        <v>794.45</v>
      </c>
      <c r="E974" s="9"/>
      <c r="F974" s="9">
        <v>80.099999999999994</v>
      </c>
      <c r="G974" s="9"/>
    </row>
    <row r="975" spans="1:7" ht="15.75" thickBot="1" x14ac:dyDescent="0.3">
      <c r="A975" s="6"/>
      <c r="B975" s="6"/>
      <c r="C975" s="6"/>
      <c r="D975" s="6"/>
      <c r="E975" s="6"/>
      <c r="F975" s="6"/>
      <c r="G975" s="6"/>
    </row>
    <row r="976" spans="1:7" ht="15.75" thickBot="1" x14ac:dyDescent="0.3">
      <c r="A976" s="7" t="s">
        <v>16261</v>
      </c>
      <c r="B976" s="7" t="s">
        <v>16262</v>
      </c>
      <c r="C976" s="8" t="s">
        <v>10</v>
      </c>
      <c r="D976" s="9" t="s">
        <v>16263</v>
      </c>
      <c r="E976" s="9"/>
      <c r="F976" s="9">
        <v>80.099999999999994</v>
      </c>
      <c r="G976" s="9"/>
    </row>
    <row r="977" spans="1:7" ht="15.75" thickBot="1" x14ac:dyDescent="0.3">
      <c r="A977" s="6"/>
      <c r="B977" s="6"/>
      <c r="C977" s="6"/>
      <c r="D977" s="6"/>
      <c r="E977" s="6"/>
      <c r="F977" s="6"/>
      <c r="G977" s="6"/>
    </row>
    <row r="978" spans="1:7" ht="15.75" thickBot="1" x14ac:dyDescent="0.3">
      <c r="A978" s="7" t="s">
        <v>16264</v>
      </c>
      <c r="B978" s="7" t="s">
        <v>16236</v>
      </c>
      <c r="C978" s="8" t="s">
        <v>10</v>
      </c>
      <c r="D978" s="9">
        <v>843.15</v>
      </c>
      <c r="E978" s="9"/>
      <c r="F978" s="9">
        <v>80.099999999999994</v>
      </c>
      <c r="G978" s="9"/>
    </row>
    <row r="979" spans="1:7" ht="15.75" thickBot="1" x14ac:dyDescent="0.3">
      <c r="A979" s="6"/>
      <c r="B979" s="6"/>
      <c r="C979" s="6"/>
      <c r="D979" s="6"/>
      <c r="E979" s="6"/>
      <c r="F979" s="6"/>
      <c r="G979" s="6"/>
    </row>
    <row r="980" spans="1:7" ht="15.75" thickBot="1" x14ac:dyDescent="0.3">
      <c r="A980" s="7" t="s">
        <v>16265</v>
      </c>
      <c r="B980" s="7" t="s">
        <v>16188</v>
      </c>
      <c r="C980" s="8" t="s">
        <v>10</v>
      </c>
      <c r="D980" s="9">
        <v>896.98</v>
      </c>
      <c r="E980" s="9"/>
      <c r="F980" s="9">
        <v>80.099999999999994</v>
      </c>
      <c r="G980" s="9"/>
    </row>
    <row r="981" spans="1:7" ht="15.75" thickBot="1" x14ac:dyDescent="0.3">
      <c r="A981" s="6"/>
      <c r="B981" s="6"/>
      <c r="C981" s="6"/>
      <c r="D981" s="6"/>
      <c r="E981" s="6"/>
      <c r="F981" s="6"/>
      <c r="G981" s="6"/>
    </row>
    <row r="982" spans="1:7" ht="15.75" thickBot="1" x14ac:dyDescent="0.3">
      <c r="A982" s="7" t="s">
        <v>16266</v>
      </c>
      <c r="B982" s="7" t="s">
        <v>16190</v>
      </c>
      <c r="C982" s="8" t="s">
        <v>10</v>
      </c>
      <c r="D982" s="9" t="s">
        <v>16263</v>
      </c>
      <c r="E982" s="9"/>
      <c r="F982" s="9">
        <v>80.099999999999994</v>
      </c>
      <c r="G982" s="9"/>
    </row>
    <row r="983" spans="1:7" ht="15.75" thickBot="1" x14ac:dyDescent="0.3">
      <c r="A983" s="6"/>
      <c r="B983" s="6"/>
      <c r="C983" s="6"/>
      <c r="D983" s="6"/>
      <c r="E983" s="6"/>
      <c r="F983" s="6"/>
      <c r="G983" s="6"/>
    </row>
    <row r="984" spans="1:7" ht="15.75" thickBot="1" x14ac:dyDescent="0.3">
      <c r="A984" s="7" t="s">
        <v>16267</v>
      </c>
      <c r="B984" s="7" t="s">
        <v>16268</v>
      </c>
      <c r="C984" s="8" t="s">
        <v>10</v>
      </c>
      <c r="D984" s="9" t="s">
        <v>16269</v>
      </c>
      <c r="E984" s="9"/>
      <c r="F984" s="9">
        <v>80.099999999999994</v>
      </c>
      <c r="G984" s="9"/>
    </row>
    <row r="985" spans="1:7" ht="15.75" thickBot="1" x14ac:dyDescent="0.3">
      <c r="A985" s="6"/>
      <c r="B985" s="6"/>
      <c r="C985" s="6"/>
      <c r="D985" s="6"/>
      <c r="E985" s="6"/>
      <c r="F985" s="6"/>
      <c r="G985" s="6"/>
    </row>
    <row r="986" spans="1:7" ht="25.5" thickBot="1" x14ac:dyDescent="0.3">
      <c r="A986" s="7" t="s">
        <v>16270</v>
      </c>
      <c r="B986" s="7" t="s">
        <v>16271</v>
      </c>
      <c r="C986" s="8"/>
      <c r="D986" s="9"/>
      <c r="E986" s="9"/>
      <c r="F986" s="9"/>
      <c r="G986" s="9"/>
    </row>
    <row r="987" spans="1:7" ht="15.75" thickBot="1" x14ac:dyDescent="0.3">
      <c r="A987" s="6"/>
      <c r="B987" s="6"/>
      <c r="C987" s="6"/>
      <c r="D987" s="6"/>
      <c r="E987" s="6"/>
      <c r="F987" s="6"/>
      <c r="G987" s="6"/>
    </row>
    <row r="988" spans="1:7" ht="15.75" thickBot="1" x14ac:dyDescent="0.3">
      <c r="A988" s="7" t="s">
        <v>16272</v>
      </c>
      <c r="B988" s="7" t="s">
        <v>16202</v>
      </c>
      <c r="C988" s="8" t="s">
        <v>10</v>
      </c>
      <c r="D988" s="9">
        <v>260.55</v>
      </c>
      <c r="E988" s="9"/>
      <c r="F988" s="9">
        <v>80.099999999999994</v>
      </c>
      <c r="G988" s="9"/>
    </row>
    <row r="989" spans="1:7" ht="15.75" thickBot="1" x14ac:dyDescent="0.3">
      <c r="A989" s="6"/>
      <c r="B989" s="6"/>
      <c r="C989" s="6"/>
      <c r="D989" s="6"/>
      <c r="E989" s="6"/>
      <c r="F989" s="6"/>
      <c r="G989" s="6"/>
    </row>
    <row r="990" spans="1:7" ht="15.75" thickBot="1" x14ac:dyDescent="0.3">
      <c r="A990" s="7" t="s">
        <v>16273</v>
      </c>
      <c r="B990" s="7" t="s">
        <v>16182</v>
      </c>
      <c r="C990" s="8" t="s">
        <v>10</v>
      </c>
      <c r="D990" s="9">
        <v>323.76</v>
      </c>
      <c r="E990" s="9"/>
      <c r="F990" s="9">
        <v>80.099999999999994</v>
      </c>
      <c r="G990" s="9"/>
    </row>
    <row r="991" spans="1:7" ht="15.75" thickBot="1" x14ac:dyDescent="0.3">
      <c r="A991" s="6"/>
      <c r="B991" s="6"/>
      <c r="C991" s="6"/>
      <c r="D991" s="6"/>
      <c r="E991" s="6"/>
      <c r="F991" s="6"/>
      <c r="G991" s="6"/>
    </row>
    <row r="992" spans="1:7" ht="15.75" thickBot="1" x14ac:dyDescent="0.3">
      <c r="A992" s="7" t="s">
        <v>16274</v>
      </c>
      <c r="B992" s="7" t="s">
        <v>16184</v>
      </c>
      <c r="C992" s="8" t="s">
        <v>10</v>
      </c>
      <c r="D992" s="9">
        <v>362.2</v>
      </c>
      <c r="E992" s="9"/>
      <c r="F992" s="9">
        <v>80.099999999999994</v>
      </c>
      <c r="G992" s="9"/>
    </row>
    <row r="993" spans="1:7" ht="15.75" thickBot="1" x14ac:dyDescent="0.3">
      <c r="A993" s="6"/>
      <c r="B993" s="6"/>
      <c r="C993" s="6"/>
      <c r="D993" s="6"/>
      <c r="E993" s="6"/>
      <c r="F993" s="6"/>
      <c r="G993" s="6"/>
    </row>
    <row r="994" spans="1:7" ht="15.75" thickBot="1" x14ac:dyDescent="0.3">
      <c r="A994" s="7" t="s">
        <v>16275</v>
      </c>
      <c r="B994" s="7" t="s">
        <v>16232</v>
      </c>
      <c r="C994" s="8" t="s">
        <v>10</v>
      </c>
      <c r="D994" s="9">
        <v>476.67</v>
      </c>
      <c r="E994" s="9"/>
      <c r="F994" s="9">
        <v>80.099999999999994</v>
      </c>
      <c r="G994" s="9"/>
    </row>
    <row r="995" spans="1:7" ht="15.75" thickBot="1" x14ac:dyDescent="0.3">
      <c r="A995" s="6"/>
      <c r="B995" s="6"/>
      <c r="C995" s="6"/>
      <c r="D995" s="6"/>
      <c r="E995" s="6"/>
      <c r="F995" s="6"/>
      <c r="G995" s="6"/>
    </row>
    <row r="996" spans="1:7" ht="15.75" thickBot="1" x14ac:dyDescent="0.3">
      <c r="A996" s="7" t="s">
        <v>16276</v>
      </c>
      <c r="B996" s="7" t="s">
        <v>16234</v>
      </c>
      <c r="C996" s="8" t="s">
        <v>10</v>
      </c>
      <c r="D996" s="9">
        <v>496.33</v>
      </c>
      <c r="E996" s="9"/>
      <c r="F996" s="9">
        <v>80.099999999999994</v>
      </c>
      <c r="G996" s="9"/>
    </row>
    <row r="997" spans="1:7" ht="15.75" thickBot="1" x14ac:dyDescent="0.3">
      <c r="A997" s="6"/>
      <c r="B997" s="6"/>
      <c r="C997" s="6"/>
      <c r="D997" s="6"/>
      <c r="E997" s="6"/>
      <c r="F997" s="6"/>
      <c r="G997" s="6"/>
    </row>
    <row r="998" spans="1:7" ht="15.75" thickBot="1" x14ac:dyDescent="0.3">
      <c r="A998" s="7" t="s">
        <v>16277</v>
      </c>
      <c r="B998" s="7" t="s">
        <v>16206</v>
      </c>
      <c r="C998" s="8" t="s">
        <v>10</v>
      </c>
      <c r="D998" s="9">
        <v>349.39</v>
      </c>
      <c r="E998" s="9"/>
      <c r="F998" s="9">
        <v>80.099999999999994</v>
      </c>
      <c r="G998" s="9"/>
    </row>
    <row r="999" spans="1:7" ht="15.75" thickBot="1" x14ac:dyDescent="0.3">
      <c r="A999" s="6"/>
      <c r="B999" s="6"/>
      <c r="C999" s="6"/>
      <c r="D999" s="6"/>
      <c r="E999" s="6"/>
      <c r="F999" s="6"/>
      <c r="G999" s="6"/>
    </row>
    <row r="1000" spans="1:7" ht="15.75" thickBot="1" x14ac:dyDescent="0.3">
      <c r="A1000" s="7" t="s">
        <v>16278</v>
      </c>
      <c r="B1000" s="7" t="s">
        <v>16188</v>
      </c>
      <c r="C1000" s="8" t="s">
        <v>10</v>
      </c>
      <c r="D1000" s="9">
        <v>420.31</v>
      </c>
      <c r="E1000" s="9"/>
      <c r="F1000" s="9">
        <v>80.099999999999994</v>
      </c>
      <c r="G1000" s="9"/>
    </row>
    <row r="1001" spans="1:7" ht="15.75" thickBot="1" x14ac:dyDescent="0.3">
      <c r="A1001" s="6"/>
      <c r="B1001" s="6"/>
      <c r="C1001" s="6"/>
      <c r="D1001" s="6"/>
      <c r="E1001" s="6"/>
      <c r="F1001" s="6"/>
      <c r="G1001" s="6"/>
    </row>
    <row r="1002" spans="1:7" ht="15.75" thickBot="1" x14ac:dyDescent="0.3">
      <c r="A1002" s="7" t="s">
        <v>16279</v>
      </c>
      <c r="B1002" s="7" t="s">
        <v>16190</v>
      </c>
      <c r="C1002" s="8" t="s">
        <v>10</v>
      </c>
      <c r="D1002" s="9">
        <v>481.81</v>
      </c>
      <c r="E1002" s="9"/>
      <c r="F1002" s="9">
        <v>80.099999999999994</v>
      </c>
      <c r="G1002" s="9"/>
    </row>
    <row r="1003" spans="1:7" ht="15.75" thickBot="1" x14ac:dyDescent="0.3">
      <c r="A1003" s="6"/>
      <c r="B1003" s="6"/>
      <c r="C1003" s="6"/>
      <c r="D1003" s="6"/>
      <c r="E1003" s="6"/>
      <c r="F1003" s="6"/>
      <c r="G1003" s="6"/>
    </row>
    <row r="1004" spans="1:7" ht="15.75" thickBot="1" x14ac:dyDescent="0.3">
      <c r="A1004" s="7" t="s">
        <v>16280</v>
      </c>
      <c r="B1004" s="7" t="s">
        <v>16240</v>
      </c>
      <c r="C1004" s="8" t="s">
        <v>10</v>
      </c>
      <c r="D1004" s="9">
        <v>618.49</v>
      </c>
      <c r="E1004" s="9"/>
      <c r="F1004" s="9">
        <v>80.099999999999994</v>
      </c>
      <c r="G1004" s="9"/>
    </row>
    <row r="1005" spans="1:7" ht="15.75" thickBot="1" x14ac:dyDescent="0.3">
      <c r="A1005" s="6"/>
      <c r="B1005" s="6"/>
      <c r="C1005" s="6"/>
      <c r="D1005" s="6"/>
      <c r="E1005" s="6"/>
      <c r="F1005" s="6"/>
      <c r="G1005" s="6"/>
    </row>
    <row r="1006" spans="1:7" ht="15.75" thickBot="1" x14ac:dyDescent="0.3">
      <c r="A1006" s="7" t="s">
        <v>16281</v>
      </c>
      <c r="B1006" s="7" t="s">
        <v>16242</v>
      </c>
      <c r="C1006" s="8" t="s">
        <v>10</v>
      </c>
      <c r="D1006" s="9">
        <v>629.6</v>
      </c>
      <c r="E1006" s="9"/>
      <c r="F1006" s="9">
        <v>80.099999999999994</v>
      </c>
      <c r="G1006" s="9"/>
    </row>
    <row r="1007" spans="1:7" ht="15.75" thickBot="1" x14ac:dyDescent="0.3">
      <c r="A1007" s="6"/>
      <c r="B1007" s="6"/>
      <c r="C1007" s="6"/>
      <c r="D1007" s="6"/>
      <c r="E1007" s="6"/>
      <c r="F1007" s="6"/>
      <c r="G1007" s="6"/>
    </row>
    <row r="1008" spans="1:7" ht="25.5" thickBot="1" x14ac:dyDescent="0.3">
      <c r="A1008" s="7" t="s">
        <v>16282</v>
      </c>
      <c r="B1008" s="7" t="s">
        <v>16283</v>
      </c>
      <c r="C1008" s="8"/>
      <c r="D1008" s="9"/>
      <c r="E1008" s="9"/>
      <c r="F1008" s="9"/>
      <c r="G1008" s="9"/>
    </row>
    <row r="1009" spans="1:7" ht="15.75" thickBot="1" x14ac:dyDescent="0.3">
      <c r="A1009" s="6"/>
      <c r="B1009" s="6"/>
      <c r="C1009" s="6"/>
      <c r="D1009" s="6"/>
      <c r="E1009" s="6"/>
      <c r="F1009" s="6"/>
      <c r="G1009" s="6"/>
    </row>
    <row r="1010" spans="1:7" ht="15.75" thickBot="1" x14ac:dyDescent="0.3">
      <c r="A1010" s="7" t="s">
        <v>16284</v>
      </c>
      <c r="B1010" s="7" t="s">
        <v>16202</v>
      </c>
      <c r="C1010" s="8" t="s">
        <v>10</v>
      </c>
      <c r="D1010" s="9">
        <v>421.99</v>
      </c>
      <c r="E1010" s="9"/>
      <c r="F1010" s="9">
        <v>80.099999999999994</v>
      </c>
      <c r="G1010" s="9"/>
    </row>
    <row r="1011" spans="1:7" ht="15.75" thickBot="1" x14ac:dyDescent="0.3">
      <c r="A1011" s="6"/>
      <c r="B1011" s="6"/>
      <c r="C1011" s="6"/>
      <c r="D1011" s="6"/>
      <c r="E1011" s="6"/>
      <c r="F1011" s="6"/>
      <c r="G1011" s="6"/>
    </row>
    <row r="1012" spans="1:7" ht="15.75" thickBot="1" x14ac:dyDescent="0.3">
      <c r="A1012" s="7" t="s">
        <v>16285</v>
      </c>
      <c r="B1012" s="7" t="s">
        <v>16182</v>
      </c>
      <c r="C1012" s="8" t="s">
        <v>10</v>
      </c>
      <c r="D1012" s="9">
        <v>557.83000000000004</v>
      </c>
      <c r="E1012" s="9"/>
      <c r="F1012" s="9">
        <v>80.099999999999994</v>
      </c>
      <c r="G1012" s="9"/>
    </row>
    <row r="1013" spans="1:7" ht="15.75" thickBot="1" x14ac:dyDescent="0.3">
      <c r="A1013" s="6"/>
      <c r="B1013" s="6"/>
      <c r="C1013" s="6"/>
      <c r="D1013" s="6"/>
      <c r="E1013" s="6"/>
      <c r="F1013" s="6"/>
      <c r="G1013" s="6"/>
    </row>
    <row r="1014" spans="1:7" ht="15.75" thickBot="1" x14ac:dyDescent="0.3">
      <c r="A1014" s="7" t="s">
        <v>16286</v>
      </c>
      <c r="B1014" s="7" t="s">
        <v>16184</v>
      </c>
      <c r="C1014" s="8" t="s">
        <v>10</v>
      </c>
      <c r="D1014" s="9">
        <v>578.33000000000004</v>
      </c>
      <c r="E1014" s="9"/>
      <c r="F1014" s="9">
        <v>80.099999999999994</v>
      </c>
      <c r="G1014" s="9"/>
    </row>
    <row r="1015" spans="1:7" ht="15.75" thickBot="1" x14ac:dyDescent="0.3">
      <c r="A1015" s="6"/>
      <c r="B1015" s="6"/>
      <c r="C1015" s="6"/>
      <c r="D1015" s="6"/>
      <c r="E1015" s="6"/>
      <c r="F1015" s="6"/>
      <c r="G1015" s="6"/>
    </row>
    <row r="1016" spans="1:7" ht="15.75" thickBot="1" x14ac:dyDescent="0.3">
      <c r="A1016" s="7" t="s">
        <v>16287</v>
      </c>
      <c r="B1016" s="7" t="s">
        <v>16232</v>
      </c>
      <c r="C1016" s="8" t="s">
        <v>10</v>
      </c>
      <c r="D1016" s="9">
        <v>647.54</v>
      </c>
      <c r="E1016" s="9"/>
      <c r="F1016" s="9">
        <v>80.099999999999994</v>
      </c>
      <c r="G1016" s="9"/>
    </row>
    <row r="1017" spans="1:7" ht="15.75" thickBot="1" x14ac:dyDescent="0.3">
      <c r="A1017" s="6"/>
      <c r="B1017" s="6"/>
      <c r="C1017" s="6"/>
      <c r="D1017" s="6"/>
      <c r="E1017" s="6"/>
      <c r="F1017" s="6"/>
      <c r="G1017" s="6"/>
    </row>
    <row r="1018" spans="1:7" ht="15.75" thickBot="1" x14ac:dyDescent="0.3">
      <c r="A1018" s="7" t="s">
        <v>16288</v>
      </c>
      <c r="B1018" s="7" t="s">
        <v>16234</v>
      </c>
      <c r="C1018" s="8" t="s">
        <v>10</v>
      </c>
      <c r="D1018" s="9">
        <v>666.31</v>
      </c>
      <c r="E1018" s="9"/>
      <c r="F1018" s="9">
        <v>80.099999999999994</v>
      </c>
      <c r="G1018" s="9"/>
    </row>
    <row r="1019" spans="1:7" ht="15.75" thickBot="1" x14ac:dyDescent="0.3">
      <c r="A1019" s="6"/>
      <c r="B1019" s="6"/>
      <c r="C1019" s="6"/>
      <c r="D1019" s="6"/>
      <c r="E1019" s="6"/>
      <c r="F1019" s="6"/>
      <c r="G1019" s="6"/>
    </row>
    <row r="1020" spans="1:7" ht="15.75" thickBot="1" x14ac:dyDescent="0.3">
      <c r="A1020" s="7" t="s">
        <v>16289</v>
      </c>
      <c r="B1020" s="7" t="s">
        <v>16206</v>
      </c>
      <c r="C1020" s="8" t="s">
        <v>10</v>
      </c>
      <c r="D1020" s="9">
        <v>545.01</v>
      </c>
      <c r="E1020" s="9"/>
      <c r="F1020" s="9">
        <v>80.099999999999994</v>
      </c>
      <c r="G1020" s="9"/>
    </row>
    <row r="1021" spans="1:7" ht="15.75" thickBot="1" x14ac:dyDescent="0.3">
      <c r="A1021" s="6"/>
      <c r="B1021" s="6"/>
      <c r="C1021" s="6"/>
      <c r="D1021" s="6"/>
      <c r="E1021" s="6"/>
      <c r="F1021" s="6"/>
      <c r="G1021" s="6"/>
    </row>
    <row r="1022" spans="1:7" ht="15.75" thickBot="1" x14ac:dyDescent="0.3">
      <c r="A1022" s="7" t="s">
        <v>16290</v>
      </c>
      <c r="B1022" s="7" t="s">
        <v>16188</v>
      </c>
      <c r="C1022" s="8" t="s">
        <v>10</v>
      </c>
      <c r="D1022" s="9">
        <v>640.71</v>
      </c>
      <c r="E1022" s="9"/>
      <c r="F1022" s="9">
        <v>80.099999999999994</v>
      </c>
      <c r="G1022" s="9"/>
    </row>
    <row r="1023" spans="1:7" ht="15.75" thickBot="1" x14ac:dyDescent="0.3">
      <c r="A1023" s="6"/>
      <c r="B1023" s="6"/>
      <c r="C1023" s="6"/>
      <c r="D1023" s="6"/>
      <c r="E1023" s="6"/>
      <c r="F1023" s="6"/>
      <c r="G1023" s="6"/>
    </row>
    <row r="1024" spans="1:7" ht="15.75" thickBot="1" x14ac:dyDescent="0.3">
      <c r="A1024" s="7" t="s">
        <v>16291</v>
      </c>
      <c r="B1024" s="7" t="s">
        <v>16190</v>
      </c>
      <c r="C1024" s="8" t="s">
        <v>10</v>
      </c>
      <c r="D1024" s="9">
        <v>732.95</v>
      </c>
      <c r="E1024" s="9"/>
      <c r="F1024" s="9">
        <v>80.099999999999994</v>
      </c>
      <c r="G1024" s="9"/>
    </row>
    <row r="1025" spans="1:7" ht="15.75" thickBot="1" x14ac:dyDescent="0.3">
      <c r="A1025" s="6"/>
      <c r="B1025" s="6"/>
      <c r="C1025" s="6"/>
      <c r="D1025" s="6"/>
      <c r="E1025" s="6"/>
      <c r="F1025" s="6"/>
      <c r="G1025" s="6"/>
    </row>
    <row r="1026" spans="1:7" ht="15.75" thickBot="1" x14ac:dyDescent="0.3">
      <c r="A1026" s="7" t="s">
        <v>16292</v>
      </c>
      <c r="B1026" s="7" t="s">
        <v>16240</v>
      </c>
      <c r="C1026" s="8" t="s">
        <v>10</v>
      </c>
      <c r="D1026" s="9">
        <v>823.52</v>
      </c>
      <c r="E1026" s="9"/>
      <c r="F1026" s="9">
        <v>80.099999999999994</v>
      </c>
      <c r="G1026" s="9"/>
    </row>
    <row r="1027" spans="1:7" ht="15.75" thickBot="1" x14ac:dyDescent="0.3">
      <c r="A1027" s="6"/>
      <c r="B1027" s="6"/>
      <c r="C1027" s="6"/>
      <c r="D1027" s="6"/>
      <c r="E1027" s="6"/>
      <c r="F1027" s="6"/>
      <c r="G1027" s="6"/>
    </row>
    <row r="1028" spans="1:7" ht="15.75" thickBot="1" x14ac:dyDescent="0.3">
      <c r="A1028" s="7" t="s">
        <v>16293</v>
      </c>
      <c r="B1028" s="7" t="s">
        <v>16242</v>
      </c>
      <c r="C1028" s="8" t="s">
        <v>10</v>
      </c>
      <c r="D1028" s="9">
        <v>854.26</v>
      </c>
      <c r="E1028" s="9"/>
      <c r="F1028" s="9">
        <v>80.099999999999994</v>
      </c>
      <c r="G1028" s="9"/>
    </row>
    <row r="1029" spans="1:7" ht="15.75" thickBot="1" x14ac:dyDescent="0.3">
      <c r="A1029" s="6"/>
      <c r="B1029" s="6"/>
      <c r="C1029" s="6"/>
      <c r="D1029" s="6"/>
      <c r="E1029" s="6"/>
      <c r="F1029" s="6"/>
      <c r="G1029" s="6"/>
    </row>
    <row r="1030" spans="1:7" ht="25.5" thickBot="1" x14ac:dyDescent="0.3">
      <c r="A1030" s="7" t="s">
        <v>16294</v>
      </c>
      <c r="B1030" s="7" t="s">
        <v>16295</v>
      </c>
      <c r="C1030" s="8"/>
      <c r="D1030" s="9"/>
      <c r="E1030" s="9"/>
      <c r="F1030" s="9"/>
      <c r="G1030" s="9"/>
    </row>
    <row r="1031" spans="1:7" ht="15.75" thickBot="1" x14ac:dyDescent="0.3">
      <c r="A1031" s="6"/>
      <c r="B1031" s="6"/>
      <c r="C1031" s="6"/>
      <c r="D1031" s="6"/>
      <c r="E1031" s="6"/>
      <c r="F1031" s="6"/>
      <c r="G1031" s="6"/>
    </row>
    <row r="1032" spans="1:7" ht="15.75" thickBot="1" x14ac:dyDescent="0.3">
      <c r="A1032" s="7" t="s">
        <v>16296</v>
      </c>
      <c r="B1032" s="7" t="s">
        <v>16202</v>
      </c>
      <c r="C1032" s="8" t="s">
        <v>10</v>
      </c>
      <c r="D1032" s="9">
        <v>525.37</v>
      </c>
      <c r="E1032" s="9"/>
      <c r="F1032" s="9">
        <v>80.099999999999994</v>
      </c>
      <c r="G1032" s="9"/>
    </row>
    <row r="1033" spans="1:7" ht="15.75" thickBot="1" x14ac:dyDescent="0.3">
      <c r="A1033" s="6"/>
      <c r="B1033" s="6"/>
      <c r="C1033" s="6"/>
      <c r="D1033" s="6"/>
      <c r="E1033" s="6"/>
      <c r="F1033" s="6"/>
      <c r="G1033" s="6"/>
    </row>
    <row r="1034" spans="1:7" ht="15.75" thickBot="1" x14ac:dyDescent="0.3">
      <c r="A1034" s="7" t="s">
        <v>16297</v>
      </c>
      <c r="B1034" s="7" t="s">
        <v>16182</v>
      </c>
      <c r="C1034" s="8" t="s">
        <v>10</v>
      </c>
      <c r="D1034" s="9">
        <v>578.33000000000004</v>
      </c>
      <c r="E1034" s="9"/>
      <c r="F1034" s="9">
        <v>80.099999999999994</v>
      </c>
      <c r="G1034" s="9"/>
    </row>
    <row r="1035" spans="1:7" ht="15.75" thickBot="1" x14ac:dyDescent="0.3">
      <c r="A1035" s="6"/>
      <c r="B1035" s="6"/>
      <c r="C1035" s="6"/>
      <c r="D1035" s="6"/>
      <c r="E1035" s="6"/>
      <c r="F1035" s="6"/>
      <c r="G1035" s="6"/>
    </row>
    <row r="1036" spans="1:7" ht="15.75" thickBot="1" x14ac:dyDescent="0.3">
      <c r="A1036" s="7" t="s">
        <v>16298</v>
      </c>
      <c r="B1036" s="7" t="s">
        <v>16184</v>
      </c>
      <c r="C1036" s="8" t="s">
        <v>10</v>
      </c>
      <c r="D1036" s="9">
        <v>674.86</v>
      </c>
      <c r="E1036" s="9"/>
      <c r="F1036" s="9">
        <v>80.099999999999994</v>
      </c>
      <c r="G1036" s="9"/>
    </row>
    <row r="1037" spans="1:7" ht="15.75" thickBot="1" x14ac:dyDescent="0.3">
      <c r="A1037" s="6"/>
      <c r="B1037" s="6"/>
      <c r="C1037" s="6"/>
      <c r="D1037" s="6"/>
      <c r="E1037" s="6"/>
      <c r="F1037" s="6"/>
      <c r="G1037" s="6"/>
    </row>
    <row r="1038" spans="1:7" ht="15.75" thickBot="1" x14ac:dyDescent="0.3">
      <c r="A1038" s="7" t="s">
        <v>16299</v>
      </c>
      <c r="B1038" s="7" t="s">
        <v>16262</v>
      </c>
      <c r="C1038" s="8" t="s">
        <v>10</v>
      </c>
      <c r="D1038" s="9">
        <v>862.8</v>
      </c>
      <c r="E1038" s="9"/>
      <c r="F1038" s="9">
        <v>80.099999999999994</v>
      </c>
      <c r="G1038" s="9"/>
    </row>
    <row r="1039" spans="1:7" ht="15.75" thickBot="1" x14ac:dyDescent="0.3">
      <c r="A1039" s="6"/>
      <c r="B1039" s="6"/>
      <c r="C1039" s="6"/>
      <c r="D1039" s="6"/>
      <c r="E1039" s="6"/>
      <c r="F1039" s="6"/>
      <c r="G1039" s="6"/>
    </row>
    <row r="1040" spans="1:7" ht="15.75" thickBot="1" x14ac:dyDescent="0.3">
      <c r="A1040" s="7" t="s">
        <v>16300</v>
      </c>
      <c r="B1040" s="7" t="s">
        <v>16206</v>
      </c>
      <c r="C1040" s="8" t="s">
        <v>10</v>
      </c>
      <c r="D1040" s="9">
        <v>716.73</v>
      </c>
      <c r="E1040" s="9"/>
      <c r="F1040" s="9">
        <v>80.099999999999994</v>
      </c>
      <c r="G1040" s="9"/>
    </row>
    <row r="1041" spans="1:7" ht="15.75" thickBot="1" x14ac:dyDescent="0.3">
      <c r="A1041" s="6"/>
      <c r="B1041" s="6"/>
      <c r="C1041" s="6"/>
      <c r="D1041" s="6"/>
      <c r="E1041" s="6"/>
      <c r="F1041" s="6"/>
      <c r="G1041" s="6"/>
    </row>
    <row r="1042" spans="1:7" ht="15.75" thickBot="1" x14ac:dyDescent="0.3">
      <c r="A1042" s="7" t="s">
        <v>16301</v>
      </c>
      <c r="B1042" s="7" t="s">
        <v>16188</v>
      </c>
      <c r="C1042" s="8" t="s">
        <v>10</v>
      </c>
      <c r="D1042" s="9">
        <v>764.57</v>
      </c>
      <c r="E1042" s="9"/>
      <c r="F1042" s="9">
        <v>80.099999999999994</v>
      </c>
      <c r="G1042" s="9"/>
    </row>
    <row r="1043" spans="1:7" ht="15.75" thickBot="1" x14ac:dyDescent="0.3">
      <c r="A1043" s="6"/>
      <c r="B1043" s="6"/>
      <c r="C1043" s="6"/>
      <c r="D1043" s="6"/>
      <c r="E1043" s="6"/>
      <c r="F1043" s="6"/>
      <c r="G1043" s="6"/>
    </row>
    <row r="1044" spans="1:7" ht="15.75" thickBot="1" x14ac:dyDescent="0.3">
      <c r="A1044" s="7" t="s">
        <v>16302</v>
      </c>
      <c r="B1044" s="7" t="s">
        <v>16190</v>
      </c>
      <c r="C1044" s="8" t="s">
        <v>10</v>
      </c>
      <c r="D1044" s="9">
        <v>862.8</v>
      </c>
      <c r="E1044" s="9"/>
      <c r="F1044" s="9">
        <v>80.099999999999994</v>
      </c>
      <c r="G1044" s="9"/>
    </row>
    <row r="1045" spans="1:7" ht="15.75" thickBot="1" x14ac:dyDescent="0.3">
      <c r="A1045" s="6"/>
      <c r="B1045" s="6"/>
      <c r="C1045" s="6"/>
      <c r="D1045" s="6"/>
      <c r="E1045" s="6"/>
      <c r="F1045" s="6"/>
      <c r="G1045" s="6"/>
    </row>
    <row r="1046" spans="1:7" ht="15.75" thickBot="1" x14ac:dyDescent="0.3">
      <c r="A1046" s="7" t="s">
        <v>16303</v>
      </c>
      <c r="B1046" s="7" t="s">
        <v>16268</v>
      </c>
      <c r="C1046" s="8" t="s">
        <v>10</v>
      </c>
      <c r="D1046" s="9" t="s">
        <v>16304</v>
      </c>
      <c r="E1046" s="9"/>
      <c r="F1046" s="9">
        <v>80.099999999999994</v>
      </c>
      <c r="G1046" s="9"/>
    </row>
    <row r="1047" spans="1:7" ht="15.75" thickBot="1" x14ac:dyDescent="0.3">
      <c r="A1047" s="6"/>
      <c r="B1047" s="6"/>
      <c r="C1047" s="6"/>
      <c r="D1047" s="6"/>
      <c r="E1047" s="6"/>
      <c r="F1047" s="6"/>
      <c r="G1047" s="6"/>
    </row>
    <row r="1048" spans="1:7" ht="25.5" thickBot="1" x14ac:dyDescent="0.3">
      <c r="A1048" s="7" t="s">
        <v>16305</v>
      </c>
      <c r="B1048" s="7" t="s">
        <v>16306</v>
      </c>
      <c r="C1048" s="8"/>
      <c r="D1048" s="9"/>
      <c r="E1048" s="9"/>
      <c r="F1048" s="9"/>
      <c r="G1048" s="9"/>
    </row>
    <row r="1049" spans="1:7" ht="15.75" thickBot="1" x14ac:dyDescent="0.3">
      <c r="A1049" s="6"/>
      <c r="B1049" s="6"/>
      <c r="C1049" s="6"/>
      <c r="D1049" s="6"/>
      <c r="E1049" s="6"/>
      <c r="F1049" s="6"/>
      <c r="G1049" s="6"/>
    </row>
    <row r="1050" spans="1:7" ht="15.75" thickBot="1" x14ac:dyDescent="0.3">
      <c r="A1050" s="7" t="s">
        <v>16307</v>
      </c>
      <c r="B1050" s="7" t="s">
        <v>16308</v>
      </c>
      <c r="C1050" s="8" t="s">
        <v>10</v>
      </c>
      <c r="D1050" s="9">
        <v>353.66</v>
      </c>
      <c r="E1050" s="9"/>
      <c r="F1050" s="9">
        <v>80.099999999999994</v>
      </c>
      <c r="G1050" s="9"/>
    </row>
    <row r="1051" spans="1:7" ht="15.75" thickBot="1" x14ac:dyDescent="0.3">
      <c r="A1051" s="6"/>
      <c r="B1051" s="6"/>
      <c r="C1051" s="6"/>
      <c r="D1051" s="6"/>
      <c r="E1051" s="6"/>
      <c r="F1051" s="6"/>
      <c r="G1051" s="6"/>
    </row>
    <row r="1052" spans="1:7" ht="15.75" thickBot="1" x14ac:dyDescent="0.3">
      <c r="A1052" s="7" t="s">
        <v>16309</v>
      </c>
      <c r="B1052" s="7" t="s">
        <v>16310</v>
      </c>
      <c r="C1052" s="8" t="s">
        <v>10</v>
      </c>
      <c r="D1052" s="9">
        <v>433.1</v>
      </c>
      <c r="E1052" s="9"/>
      <c r="F1052" s="9">
        <v>80.099999999999994</v>
      </c>
      <c r="G1052" s="9"/>
    </row>
    <row r="1053" spans="1:7" ht="15.75" thickBot="1" x14ac:dyDescent="0.3">
      <c r="A1053" s="6"/>
      <c r="B1053" s="6"/>
      <c r="C1053" s="6"/>
      <c r="D1053" s="6"/>
      <c r="E1053" s="6"/>
      <c r="F1053" s="6"/>
      <c r="G1053" s="6"/>
    </row>
    <row r="1054" spans="1:7" ht="15.75" thickBot="1" x14ac:dyDescent="0.3">
      <c r="A1054" s="7" t="s">
        <v>16311</v>
      </c>
      <c r="B1054" s="7" t="s">
        <v>16312</v>
      </c>
      <c r="C1054" s="8"/>
      <c r="D1054" s="9"/>
      <c r="E1054" s="9"/>
      <c r="F1054" s="9"/>
      <c r="G1054" s="9"/>
    </row>
    <row r="1055" spans="1:7" ht="15.75" thickBot="1" x14ac:dyDescent="0.3">
      <c r="A1055" s="6"/>
      <c r="B1055" s="6"/>
      <c r="C1055" s="6"/>
      <c r="D1055" s="6"/>
      <c r="E1055" s="6"/>
      <c r="F1055" s="6"/>
      <c r="G1055" s="6"/>
    </row>
    <row r="1056" spans="1:7" ht="15.75" thickBot="1" x14ac:dyDescent="0.3">
      <c r="A1056" s="7" t="s">
        <v>16313</v>
      </c>
      <c r="B1056" s="7" t="s">
        <v>16314</v>
      </c>
      <c r="C1056" s="8" t="s">
        <v>10</v>
      </c>
      <c r="D1056" s="9">
        <v>89.69</v>
      </c>
      <c r="E1056" s="9"/>
      <c r="F1056" s="9">
        <v>80.099999999999994</v>
      </c>
      <c r="G1056" s="9"/>
    </row>
    <row r="1057" spans="1:7" ht="15.75" thickBot="1" x14ac:dyDescent="0.3">
      <c r="A1057" s="6"/>
      <c r="B1057" s="6"/>
      <c r="C1057" s="6"/>
      <c r="D1057" s="6"/>
      <c r="E1057" s="6"/>
      <c r="F1057" s="6"/>
      <c r="G1057" s="6"/>
    </row>
    <row r="1058" spans="1:7" ht="15.75" thickBot="1" x14ac:dyDescent="0.3">
      <c r="A1058" s="7" t="s">
        <v>16315</v>
      </c>
      <c r="B1058" s="7" t="s">
        <v>16316</v>
      </c>
      <c r="C1058" s="8" t="s">
        <v>10</v>
      </c>
      <c r="D1058" s="9">
        <v>109.34</v>
      </c>
      <c r="E1058" s="9"/>
      <c r="F1058" s="9">
        <v>80.099999999999994</v>
      </c>
      <c r="G1058" s="9"/>
    </row>
    <row r="1059" spans="1:7" ht="15.75" thickBot="1" x14ac:dyDescent="0.3">
      <c r="A1059" s="6"/>
      <c r="B1059" s="6"/>
      <c r="C1059" s="6"/>
      <c r="D1059" s="6"/>
      <c r="E1059" s="6"/>
      <c r="F1059" s="6"/>
      <c r="G1059" s="6"/>
    </row>
    <row r="1060" spans="1:7" ht="15.75" thickBot="1" x14ac:dyDescent="0.3">
      <c r="A1060" s="7" t="s">
        <v>16317</v>
      </c>
      <c r="B1060" s="7" t="s">
        <v>16318</v>
      </c>
      <c r="C1060" s="8"/>
      <c r="D1060" s="9"/>
      <c r="E1060" s="9"/>
      <c r="F1060" s="9"/>
      <c r="G1060" s="9"/>
    </row>
    <row r="1061" spans="1:7" ht="15.75" thickBot="1" x14ac:dyDescent="0.3">
      <c r="A1061" s="6"/>
      <c r="B1061" s="6"/>
      <c r="C1061" s="6"/>
      <c r="D1061" s="6"/>
      <c r="E1061" s="6"/>
      <c r="F1061" s="6"/>
      <c r="G1061" s="6"/>
    </row>
    <row r="1062" spans="1:7" ht="15.75" thickBot="1" x14ac:dyDescent="0.3">
      <c r="A1062" s="7" t="s">
        <v>16319</v>
      </c>
      <c r="B1062" s="7" t="s">
        <v>16314</v>
      </c>
      <c r="C1062" s="8" t="s">
        <v>10</v>
      </c>
      <c r="D1062" s="9">
        <v>260.55</v>
      </c>
      <c r="E1062" s="9"/>
      <c r="F1062" s="9">
        <v>80.099999999999994</v>
      </c>
      <c r="G1062" s="9"/>
    </row>
    <row r="1063" spans="1:7" ht="15.75" thickBot="1" x14ac:dyDescent="0.3">
      <c r="A1063" s="6"/>
      <c r="B1063" s="6"/>
      <c r="C1063" s="6"/>
      <c r="D1063" s="6"/>
      <c r="E1063" s="6"/>
      <c r="F1063" s="6"/>
      <c r="G1063" s="6"/>
    </row>
    <row r="1064" spans="1:7" ht="15.75" thickBot="1" x14ac:dyDescent="0.3">
      <c r="A1064" s="7" t="s">
        <v>16320</v>
      </c>
      <c r="B1064" s="7" t="s">
        <v>16316</v>
      </c>
      <c r="C1064" s="8" t="s">
        <v>10</v>
      </c>
      <c r="D1064" s="9">
        <v>306.67</v>
      </c>
      <c r="E1064" s="9"/>
      <c r="F1064" s="9">
        <v>80.099999999999994</v>
      </c>
      <c r="G1064" s="9"/>
    </row>
    <row r="1065" spans="1:7" ht="15.75" thickBot="1" x14ac:dyDescent="0.3">
      <c r="A1065" s="6"/>
      <c r="B1065" s="6"/>
      <c r="C1065" s="6"/>
      <c r="D1065" s="6"/>
      <c r="E1065" s="6"/>
      <c r="F1065" s="6"/>
      <c r="G1065" s="6"/>
    </row>
    <row r="1066" spans="1:7" ht="25.5" thickBot="1" x14ac:dyDescent="0.3">
      <c r="A1066" s="7" t="s">
        <v>16321</v>
      </c>
      <c r="B1066" s="7" t="s">
        <v>16322</v>
      </c>
      <c r="C1066" s="8"/>
      <c r="D1066" s="9"/>
      <c r="E1066" s="9"/>
      <c r="F1066" s="9"/>
      <c r="G1066" s="9"/>
    </row>
    <row r="1067" spans="1:7" ht="15.75" thickBot="1" x14ac:dyDescent="0.3">
      <c r="A1067" s="6"/>
      <c r="B1067" s="6"/>
      <c r="C1067" s="6"/>
      <c r="D1067" s="6"/>
      <c r="E1067" s="6"/>
      <c r="F1067" s="6"/>
      <c r="G1067" s="6"/>
    </row>
    <row r="1068" spans="1:7" ht="15.75" thickBot="1" x14ac:dyDescent="0.3">
      <c r="A1068" s="7" t="s">
        <v>16323</v>
      </c>
      <c r="B1068" s="7" t="s">
        <v>16324</v>
      </c>
      <c r="C1068" s="8" t="s">
        <v>10</v>
      </c>
      <c r="D1068" s="9">
        <v>424.57</v>
      </c>
      <c r="E1068" s="9"/>
      <c r="F1068" s="9">
        <v>80.099999999999994</v>
      </c>
      <c r="G1068" s="9"/>
    </row>
    <row r="1069" spans="1:7" ht="15.75" thickBot="1" x14ac:dyDescent="0.3">
      <c r="A1069" s="6"/>
      <c r="B1069" s="6"/>
      <c r="C1069" s="6"/>
      <c r="D1069" s="6"/>
      <c r="E1069" s="6"/>
      <c r="F1069" s="6"/>
      <c r="G1069" s="6"/>
    </row>
    <row r="1070" spans="1:7" ht="15.75" thickBot="1" x14ac:dyDescent="0.3">
      <c r="A1070" s="7" t="s">
        <v>16325</v>
      </c>
      <c r="B1070" s="7" t="s">
        <v>16184</v>
      </c>
      <c r="C1070" s="8" t="s">
        <v>10</v>
      </c>
      <c r="D1070" s="9">
        <v>523.66999999999996</v>
      </c>
      <c r="E1070" s="9"/>
      <c r="F1070" s="9">
        <v>80.099999999999994</v>
      </c>
      <c r="G1070" s="9"/>
    </row>
    <row r="1071" spans="1:7" ht="15.75" thickBot="1" x14ac:dyDescent="0.3">
      <c r="A1071" s="6"/>
      <c r="B1071" s="6"/>
      <c r="C1071" s="6"/>
      <c r="D1071" s="6"/>
      <c r="E1071" s="6"/>
      <c r="F1071" s="6"/>
      <c r="G1071" s="6"/>
    </row>
    <row r="1072" spans="1:7" ht="15.75" thickBot="1" x14ac:dyDescent="0.3">
      <c r="A1072" s="7" t="s">
        <v>16326</v>
      </c>
      <c r="B1072" s="7" t="s">
        <v>16234</v>
      </c>
      <c r="C1072" s="8" t="s">
        <v>10</v>
      </c>
      <c r="D1072" s="9">
        <v>641.54999999999995</v>
      </c>
      <c r="E1072" s="9"/>
      <c r="F1072" s="9">
        <v>80.099999999999994</v>
      </c>
      <c r="G1072" s="9"/>
    </row>
    <row r="1073" spans="1:7" ht="15.75" thickBot="1" x14ac:dyDescent="0.3">
      <c r="A1073" s="6"/>
      <c r="B1073" s="6"/>
      <c r="C1073" s="6"/>
      <c r="D1073" s="6"/>
      <c r="E1073" s="6"/>
      <c r="F1073" s="6"/>
      <c r="G1073" s="6"/>
    </row>
    <row r="1074" spans="1:7" ht="15.75" thickBot="1" x14ac:dyDescent="0.3">
      <c r="A1074" s="7" t="s">
        <v>16327</v>
      </c>
      <c r="B1074" s="7" t="s">
        <v>16328</v>
      </c>
      <c r="C1074" s="8" t="s">
        <v>10</v>
      </c>
      <c r="D1074" s="9">
        <v>545.01</v>
      </c>
      <c r="E1074" s="9"/>
      <c r="F1074" s="9">
        <v>80.099999999999994</v>
      </c>
      <c r="G1074" s="9"/>
    </row>
    <row r="1075" spans="1:7" ht="15.75" thickBot="1" x14ac:dyDescent="0.3">
      <c r="A1075" s="6"/>
      <c r="B1075" s="6"/>
      <c r="C1075" s="6"/>
      <c r="D1075" s="6"/>
      <c r="E1075" s="6"/>
      <c r="F1075" s="6"/>
      <c r="G1075" s="6"/>
    </row>
    <row r="1076" spans="1:7" ht="15.75" thickBot="1" x14ac:dyDescent="0.3">
      <c r="A1076" s="7" t="s">
        <v>16329</v>
      </c>
      <c r="B1076" s="7" t="s">
        <v>16190</v>
      </c>
      <c r="C1076" s="8" t="s">
        <v>10</v>
      </c>
      <c r="D1076" s="9">
        <v>649.24</v>
      </c>
      <c r="E1076" s="9"/>
      <c r="F1076" s="9">
        <v>80.099999999999994</v>
      </c>
      <c r="G1076" s="9"/>
    </row>
    <row r="1077" spans="1:7" ht="15.75" thickBot="1" x14ac:dyDescent="0.3">
      <c r="A1077" s="6"/>
      <c r="B1077" s="6"/>
      <c r="C1077" s="6"/>
      <c r="D1077" s="6"/>
      <c r="E1077" s="6"/>
      <c r="F1077" s="6"/>
      <c r="G1077" s="6"/>
    </row>
    <row r="1078" spans="1:7" ht="15.75" thickBot="1" x14ac:dyDescent="0.3">
      <c r="A1078" s="7" t="s">
        <v>16330</v>
      </c>
      <c r="B1078" s="7" t="s">
        <v>16242</v>
      </c>
      <c r="C1078" s="8" t="s">
        <v>10</v>
      </c>
      <c r="D1078" s="9">
        <v>807.27</v>
      </c>
      <c r="E1078" s="9"/>
      <c r="F1078" s="9">
        <v>80.099999999999994</v>
      </c>
      <c r="G1078" s="9"/>
    </row>
    <row r="1079" spans="1:7" ht="15.75" thickBot="1" x14ac:dyDescent="0.3">
      <c r="A1079" s="6"/>
      <c r="B1079" s="6"/>
      <c r="C1079" s="6"/>
      <c r="D1079" s="6"/>
      <c r="E1079" s="6"/>
      <c r="F1079" s="6"/>
      <c r="G1079" s="6"/>
    </row>
    <row r="1080" spans="1:7" ht="25.5" thickBot="1" x14ac:dyDescent="0.3">
      <c r="A1080" s="7" t="s">
        <v>16331</v>
      </c>
      <c r="B1080" s="7" t="s">
        <v>16332</v>
      </c>
      <c r="C1080" s="8"/>
      <c r="D1080" s="9"/>
      <c r="E1080" s="9"/>
      <c r="F1080" s="9"/>
      <c r="G1080" s="9"/>
    </row>
    <row r="1081" spans="1:7" ht="15.75" thickBot="1" x14ac:dyDescent="0.3">
      <c r="A1081" s="6"/>
      <c r="B1081" s="6"/>
      <c r="C1081" s="6"/>
      <c r="D1081" s="6"/>
      <c r="E1081" s="6"/>
      <c r="F1081" s="6"/>
      <c r="G1081" s="6"/>
    </row>
    <row r="1082" spans="1:7" ht="15.75" thickBot="1" x14ac:dyDescent="0.3">
      <c r="A1082" s="7" t="s">
        <v>16333</v>
      </c>
      <c r="B1082" s="7" t="s">
        <v>16324</v>
      </c>
      <c r="C1082" s="8" t="s">
        <v>10</v>
      </c>
      <c r="D1082" s="9">
        <v>914.06</v>
      </c>
      <c r="E1082" s="9"/>
      <c r="F1082" s="9">
        <v>80.099999999999994</v>
      </c>
      <c r="G1082" s="9"/>
    </row>
    <row r="1083" spans="1:7" ht="15.75" thickBot="1" x14ac:dyDescent="0.3">
      <c r="A1083" s="6"/>
      <c r="B1083" s="6"/>
      <c r="C1083" s="6"/>
      <c r="D1083" s="6"/>
      <c r="E1083" s="6"/>
      <c r="F1083" s="6"/>
      <c r="G1083" s="6"/>
    </row>
    <row r="1084" spans="1:7" ht="15.75" thickBot="1" x14ac:dyDescent="0.3">
      <c r="A1084" s="7" t="s">
        <v>16334</v>
      </c>
      <c r="B1084" s="7" t="s">
        <v>16184</v>
      </c>
      <c r="C1084" s="8" t="s">
        <v>10</v>
      </c>
      <c r="D1084" s="9" t="s">
        <v>16263</v>
      </c>
      <c r="E1084" s="9"/>
      <c r="F1084" s="9">
        <v>80.099999999999994</v>
      </c>
      <c r="G1084" s="9"/>
    </row>
    <row r="1085" spans="1:7" ht="15.75" thickBot="1" x14ac:dyDescent="0.3">
      <c r="A1085" s="6"/>
      <c r="B1085" s="6"/>
      <c r="C1085" s="6"/>
      <c r="D1085" s="6"/>
      <c r="E1085" s="6"/>
      <c r="F1085" s="6"/>
      <c r="G1085" s="6"/>
    </row>
    <row r="1086" spans="1:7" ht="15.75" thickBot="1" x14ac:dyDescent="0.3">
      <c r="A1086" s="7" t="s">
        <v>16335</v>
      </c>
      <c r="B1086" s="7" t="s">
        <v>16234</v>
      </c>
      <c r="C1086" s="8" t="s">
        <v>10</v>
      </c>
      <c r="D1086" s="9" t="s">
        <v>16336</v>
      </c>
      <c r="E1086" s="9"/>
      <c r="F1086" s="9">
        <v>80.099999999999994</v>
      </c>
      <c r="G1086" s="9"/>
    </row>
    <row r="1087" spans="1:7" ht="15.75" thickBot="1" x14ac:dyDescent="0.3">
      <c r="A1087" s="6"/>
      <c r="B1087" s="6"/>
      <c r="C1087" s="6"/>
      <c r="D1087" s="6"/>
      <c r="E1087" s="6"/>
      <c r="F1087" s="6"/>
      <c r="G1087" s="6"/>
    </row>
    <row r="1088" spans="1:7" ht="15.75" thickBot="1" x14ac:dyDescent="0.3">
      <c r="A1088" s="7" t="s">
        <v>16337</v>
      </c>
      <c r="B1088" s="7" t="s">
        <v>16328</v>
      </c>
      <c r="C1088" s="8" t="s">
        <v>10</v>
      </c>
      <c r="D1088" s="9" t="s">
        <v>16338</v>
      </c>
      <c r="E1088" s="9"/>
      <c r="F1088" s="9">
        <v>80.099999999999994</v>
      </c>
      <c r="G1088" s="9"/>
    </row>
    <row r="1089" spans="1:7" ht="15.75" thickBot="1" x14ac:dyDescent="0.3">
      <c r="A1089" s="6"/>
      <c r="B1089" s="6"/>
      <c r="C1089" s="6"/>
      <c r="D1089" s="6"/>
      <c r="E1089" s="6"/>
      <c r="F1089" s="6"/>
      <c r="G1089" s="6"/>
    </row>
    <row r="1090" spans="1:7" ht="15.75" thickBot="1" x14ac:dyDescent="0.3">
      <c r="A1090" s="7" t="s">
        <v>16339</v>
      </c>
      <c r="B1090" s="7" t="s">
        <v>16190</v>
      </c>
      <c r="C1090" s="8" t="s">
        <v>10</v>
      </c>
      <c r="D1090" s="9" t="s">
        <v>16336</v>
      </c>
      <c r="E1090" s="9"/>
      <c r="F1090" s="9">
        <v>80.099999999999994</v>
      </c>
      <c r="G1090" s="9"/>
    </row>
    <row r="1091" spans="1:7" ht="15.75" thickBot="1" x14ac:dyDescent="0.3">
      <c r="A1091" s="6"/>
      <c r="B1091" s="6"/>
      <c r="C1091" s="6"/>
      <c r="D1091" s="6"/>
      <c r="E1091" s="6"/>
      <c r="F1091" s="6"/>
      <c r="G1091" s="6"/>
    </row>
    <row r="1092" spans="1:7" ht="15.75" thickBot="1" x14ac:dyDescent="0.3">
      <c r="A1092" s="7" t="s">
        <v>16340</v>
      </c>
      <c r="B1092" s="7" t="s">
        <v>16242</v>
      </c>
      <c r="C1092" s="8" t="s">
        <v>10</v>
      </c>
      <c r="D1092" s="9" t="s">
        <v>16341</v>
      </c>
      <c r="E1092" s="9"/>
      <c r="F1092" s="9">
        <v>80.099999999999994</v>
      </c>
      <c r="G1092" s="9"/>
    </row>
    <row r="1093" spans="1:7" ht="15.75" thickBot="1" x14ac:dyDescent="0.3">
      <c r="A1093" s="6"/>
      <c r="B1093" s="6"/>
      <c r="C1093" s="6"/>
      <c r="D1093" s="6"/>
      <c r="E1093" s="6"/>
      <c r="F1093" s="6"/>
      <c r="G1093" s="6"/>
    </row>
    <row r="1094" spans="1:7" ht="25.5" thickBot="1" x14ac:dyDescent="0.3">
      <c r="A1094" s="7" t="s">
        <v>16342</v>
      </c>
      <c r="B1094" s="7" t="s">
        <v>16343</v>
      </c>
      <c r="C1094" s="8"/>
      <c r="D1094" s="9"/>
      <c r="E1094" s="9"/>
      <c r="F1094" s="9"/>
      <c r="G1094" s="9"/>
    </row>
    <row r="1095" spans="1:7" ht="15.75" thickBot="1" x14ac:dyDescent="0.3">
      <c r="A1095" s="6"/>
      <c r="B1095" s="6"/>
      <c r="C1095" s="6"/>
      <c r="D1095" s="6"/>
      <c r="E1095" s="6"/>
      <c r="F1095" s="6"/>
      <c r="G1095" s="6"/>
    </row>
    <row r="1096" spans="1:7" ht="15.75" thickBot="1" x14ac:dyDescent="0.3">
      <c r="A1096" s="7" t="s">
        <v>16344</v>
      </c>
      <c r="B1096" s="7" t="s">
        <v>16324</v>
      </c>
      <c r="C1096" s="8" t="s">
        <v>10</v>
      </c>
      <c r="D1096" s="9">
        <v>662.05</v>
      </c>
      <c r="E1096" s="9"/>
      <c r="F1096" s="9">
        <v>80.099999999999994</v>
      </c>
      <c r="G1096" s="9"/>
    </row>
    <row r="1097" spans="1:7" ht="15.75" thickBot="1" x14ac:dyDescent="0.3">
      <c r="A1097" s="6"/>
      <c r="B1097" s="6"/>
      <c r="C1097" s="6"/>
      <c r="D1097" s="6"/>
      <c r="E1097" s="6"/>
      <c r="F1097" s="6"/>
      <c r="G1097" s="6"/>
    </row>
    <row r="1098" spans="1:7" ht="15.75" thickBot="1" x14ac:dyDescent="0.3">
      <c r="A1098" s="7" t="s">
        <v>16345</v>
      </c>
      <c r="B1098" s="7" t="s">
        <v>16184</v>
      </c>
      <c r="C1098" s="8" t="s">
        <v>10</v>
      </c>
      <c r="D1098" s="9">
        <v>722.71</v>
      </c>
      <c r="E1098" s="9"/>
      <c r="F1098" s="9">
        <v>80.099999999999994</v>
      </c>
      <c r="G1098" s="9"/>
    </row>
    <row r="1099" spans="1:7" ht="15.75" thickBot="1" x14ac:dyDescent="0.3">
      <c r="A1099" s="6"/>
      <c r="B1099" s="6"/>
      <c r="C1099" s="6"/>
      <c r="D1099" s="6"/>
      <c r="E1099" s="6"/>
      <c r="F1099" s="6"/>
      <c r="G1099" s="6"/>
    </row>
    <row r="1100" spans="1:7" ht="15.75" thickBot="1" x14ac:dyDescent="0.3">
      <c r="A1100" s="7" t="s">
        <v>16346</v>
      </c>
      <c r="B1100" s="7" t="s">
        <v>16234</v>
      </c>
      <c r="C1100" s="8" t="s">
        <v>10</v>
      </c>
      <c r="D1100" s="9">
        <v>834.61</v>
      </c>
      <c r="E1100" s="9"/>
      <c r="F1100" s="9">
        <v>80.099999999999994</v>
      </c>
      <c r="G1100" s="9"/>
    </row>
    <row r="1101" spans="1:7" ht="15.75" thickBot="1" x14ac:dyDescent="0.3">
      <c r="A1101" s="6"/>
      <c r="B1101" s="6"/>
      <c r="C1101" s="6"/>
      <c r="D1101" s="6"/>
      <c r="E1101" s="6"/>
      <c r="F1101" s="6"/>
      <c r="G1101" s="6"/>
    </row>
    <row r="1102" spans="1:7" ht="15.75" thickBot="1" x14ac:dyDescent="0.3">
      <c r="A1102" s="7" t="s">
        <v>16347</v>
      </c>
      <c r="B1102" s="7" t="s">
        <v>16328</v>
      </c>
      <c r="C1102" s="8" t="s">
        <v>10</v>
      </c>
      <c r="D1102" s="9">
        <v>847.43</v>
      </c>
      <c r="E1102" s="9"/>
      <c r="F1102" s="9">
        <v>80.099999999999994</v>
      </c>
      <c r="G1102" s="9"/>
    </row>
    <row r="1103" spans="1:7" ht="15.75" thickBot="1" x14ac:dyDescent="0.3">
      <c r="A1103" s="6"/>
      <c r="B1103" s="6"/>
      <c r="C1103" s="6"/>
      <c r="D1103" s="6"/>
      <c r="E1103" s="6"/>
      <c r="F1103" s="6"/>
      <c r="G1103" s="6"/>
    </row>
    <row r="1104" spans="1:7" ht="15.75" thickBot="1" x14ac:dyDescent="0.3">
      <c r="A1104" s="7" t="s">
        <v>16348</v>
      </c>
      <c r="B1104" s="7" t="s">
        <v>16190</v>
      </c>
      <c r="C1104" s="8" t="s">
        <v>10</v>
      </c>
      <c r="D1104" s="9">
        <v>922.59</v>
      </c>
      <c r="E1104" s="9"/>
      <c r="F1104" s="9">
        <v>80.099999999999994</v>
      </c>
      <c r="G1104" s="9"/>
    </row>
    <row r="1105" spans="1:7" ht="15.75" thickBot="1" x14ac:dyDescent="0.3">
      <c r="A1105" s="6"/>
      <c r="B1105" s="6"/>
      <c r="C1105" s="6"/>
      <c r="D1105" s="6"/>
      <c r="E1105" s="6"/>
      <c r="F1105" s="6"/>
      <c r="G1105" s="6"/>
    </row>
    <row r="1106" spans="1:7" ht="15.75" thickBot="1" x14ac:dyDescent="0.3">
      <c r="A1106" s="7" t="s">
        <v>16349</v>
      </c>
      <c r="B1106" s="7" t="s">
        <v>16242</v>
      </c>
      <c r="C1106" s="8" t="s">
        <v>10</v>
      </c>
      <c r="D1106" s="9" t="s">
        <v>16350</v>
      </c>
      <c r="E1106" s="9"/>
      <c r="F1106" s="9">
        <v>80.099999999999994</v>
      </c>
      <c r="G1106" s="9"/>
    </row>
    <row r="1107" spans="1:7" ht="15.75" thickBot="1" x14ac:dyDescent="0.3">
      <c r="A1107" s="6"/>
      <c r="B1107" s="6"/>
      <c r="C1107" s="6"/>
      <c r="D1107" s="6"/>
      <c r="E1107" s="6"/>
      <c r="F1107" s="6"/>
      <c r="G1107" s="6"/>
    </row>
    <row r="1108" spans="1:7" ht="25.5" thickBot="1" x14ac:dyDescent="0.3">
      <c r="A1108" s="7" t="s">
        <v>16351</v>
      </c>
      <c r="B1108" s="7" t="s">
        <v>16352</v>
      </c>
      <c r="C1108" s="8"/>
      <c r="D1108" s="9"/>
      <c r="E1108" s="9"/>
      <c r="F1108" s="9"/>
      <c r="G1108" s="9"/>
    </row>
    <row r="1109" spans="1:7" ht="15.75" thickBot="1" x14ac:dyDescent="0.3">
      <c r="A1109" s="6"/>
      <c r="B1109" s="6"/>
      <c r="C1109" s="6"/>
      <c r="D1109" s="6"/>
      <c r="E1109" s="6"/>
      <c r="F1109" s="6"/>
      <c r="G1109" s="6"/>
    </row>
    <row r="1110" spans="1:7" ht="15.75" thickBot="1" x14ac:dyDescent="0.3">
      <c r="A1110" s="7" t="s">
        <v>16353</v>
      </c>
      <c r="B1110" s="7" t="s">
        <v>16324</v>
      </c>
      <c r="C1110" s="8" t="s">
        <v>10</v>
      </c>
      <c r="D1110" s="9" t="s">
        <v>16354</v>
      </c>
      <c r="E1110" s="9"/>
      <c r="F1110" s="9">
        <v>80.099999999999994</v>
      </c>
      <c r="G1110" s="9"/>
    </row>
    <row r="1111" spans="1:7" ht="15.75" thickBot="1" x14ac:dyDescent="0.3">
      <c r="A1111" s="6"/>
      <c r="B1111" s="6"/>
      <c r="C1111" s="6"/>
      <c r="D1111" s="6"/>
      <c r="E1111" s="6"/>
      <c r="F1111" s="6"/>
      <c r="G1111" s="6"/>
    </row>
    <row r="1112" spans="1:7" ht="15.75" thickBot="1" x14ac:dyDescent="0.3">
      <c r="A1112" s="7" t="s">
        <v>16355</v>
      </c>
      <c r="B1112" s="7" t="s">
        <v>16184</v>
      </c>
      <c r="C1112" s="8" t="s">
        <v>10</v>
      </c>
      <c r="D1112" s="9" t="s">
        <v>16356</v>
      </c>
      <c r="E1112" s="9"/>
      <c r="F1112" s="9">
        <v>80.099999999999994</v>
      </c>
      <c r="G1112" s="9"/>
    </row>
    <row r="1113" spans="1:7" ht="15.75" thickBot="1" x14ac:dyDescent="0.3">
      <c r="A1113" s="6"/>
      <c r="B1113" s="6"/>
      <c r="C1113" s="6"/>
      <c r="D1113" s="6"/>
      <c r="E1113" s="6"/>
      <c r="F1113" s="6"/>
      <c r="G1113" s="6"/>
    </row>
    <row r="1114" spans="1:7" ht="15.75" thickBot="1" x14ac:dyDescent="0.3">
      <c r="A1114" s="7" t="s">
        <v>16357</v>
      </c>
      <c r="B1114" s="7" t="s">
        <v>16234</v>
      </c>
      <c r="C1114" s="8" t="s">
        <v>10</v>
      </c>
      <c r="D1114" s="9" t="s">
        <v>16358</v>
      </c>
      <c r="E1114" s="9"/>
      <c r="F1114" s="9">
        <v>80.099999999999994</v>
      </c>
      <c r="G1114" s="9"/>
    </row>
    <row r="1115" spans="1:7" ht="15.75" thickBot="1" x14ac:dyDescent="0.3">
      <c r="A1115" s="6"/>
      <c r="B1115" s="6"/>
      <c r="C1115" s="6"/>
      <c r="D1115" s="6"/>
      <c r="E1115" s="6"/>
      <c r="F1115" s="6"/>
      <c r="G1115" s="6"/>
    </row>
    <row r="1116" spans="1:7" ht="15.75" thickBot="1" x14ac:dyDescent="0.3">
      <c r="A1116" s="7" t="s">
        <v>16359</v>
      </c>
      <c r="B1116" s="7" t="s">
        <v>16328</v>
      </c>
      <c r="C1116" s="8" t="s">
        <v>10</v>
      </c>
      <c r="D1116" s="9" t="s">
        <v>16360</v>
      </c>
      <c r="E1116" s="9"/>
      <c r="F1116" s="9">
        <v>80.099999999999994</v>
      </c>
      <c r="G1116" s="9"/>
    </row>
    <row r="1117" spans="1:7" ht="15.75" thickBot="1" x14ac:dyDescent="0.3">
      <c r="A1117" s="6"/>
      <c r="B1117" s="6"/>
      <c r="C1117" s="6"/>
      <c r="D1117" s="6"/>
      <c r="E1117" s="6"/>
      <c r="F1117" s="6"/>
      <c r="G1117" s="6"/>
    </row>
    <row r="1118" spans="1:7" ht="15.75" thickBot="1" x14ac:dyDescent="0.3">
      <c r="A1118" s="7" t="s">
        <v>16361</v>
      </c>
      <c r="B1118" s="7" t="s">
        <v>16190</v>
      </c>
      <c r="C1118" s="8" t="s">
        <v>10</v>
      </c>
      <c r="D1118" s="9" t="s">
        <v>16362</v>
      </c>
      <c r="E1118" s="9"/>
      <c r="F1118" s="9">
        <v>80.099999999999994</v>
      </c>
      <c r="G1118" s="9"/>
    </row>
    <row r="1119" spans="1:7" ht="15.75" thickBot="1" x14ac:dyDescent="0.3">
      <c r="A1119" s="6"/>
      <c r="B1119" s="6"/>
      <c r="C1119" s="6"/>
      <c r="D1119" s="6"/>
      <c r="E1119" s="6"/>
      <c r="F1119" s="6"/>
      <c r="G1119" s="6"/>
    </row>
    <row r="1120" spans="1:7" ht="15.75" thickBot="1" x14ac:dyDescent="0.3">
      <c r="A1120" s="7" t="s">
        <v>16363</v>
      </c>
      <c r="B1120" s="7" t="s">
        <v>16242</v>
      </c>
      <c r="C1120" s="8" t="s">
        <v>10</v>
      </c>
      <c r="D1120" s="9" t="s">
        <v>16364</v>
      </c>
      <c r="E1120" s="9"/>
      <c r="F1120" s="9">
        <v>80.099999999999994</v>
      </c>
      <c r="G1120" s="9"/>
    </row>
    <row r="1121" spans="1:7" ht="15.75" thickBot="1" x14ac:dyDescent="0.3">
      <c r="A1121" s="6"/>
      <c r="B1121" s="6"/>
      <c r="C1121" s="6"/>
      <c r="D1121" s="6"/>
      <c r="E1121" s="6"/>
      <c r="F1121" s="6"/>
      <c r="G1121" s="6"/>
    </row>
    <row r="1122" spans="1:7" ht="25.5" thickBot="1" x14ac:dyDescent="0.3">
      <c r="A1122" s="7" t="s">
        <v>16365</v>
      </c>
      <c r="B1122" s="7" t="s">
        <v>16366</v>
      </c>
      <c r="C1122" s="8"/>
      <c r="D1122" s="9"/>
      <c r="E1122" s="9"/>
      <c r="F1122" s="9"/>
      <c r="G1122" s="9"/>
    </row>
    <row r="1123" spans="1:7" ht="15.75" thickBot="1" x14ac:dyDescent="0.3">
      <c r="A1123" s="6"/>
      <c r="B1123" s="6"/>
      <c r="C1123" s="6"/>
      <c r="D1123" s="6"/>
      <c r="E1123" s="6"/>
      <c r="F1123" s="6"/>
      <c r="G1123" s="6"/>
    </row>
    <row r="1124" spans="1:7" ht="15.75" thickBot="1" x14ac:dyDescent="0.3">
      <c r="A1124" s="7" t="s">
        <v>16367</v>
      </c>
      <c r="B1124" s="7" t="s">
        <v>16324</v>
      </c>
      <c r="C1124" s="8" t="s">
        <v>10</v>
      </c>
      <c r="D1124" s="9">
        <v>803.86</v>
      </c>
      <c r="E1124" s="9"/>
      <c r="F1124" s="9">
        <v>80.099999999999994</v>
      </c>
      <c r="G1124" s="9"/>
    </row>
    <row r="1125" spans="1:7" ht="15.75" thickBot="1" x14ac:dyDescent="0.3">
      <c r="A1125" s="6"/>
      <c r="B1125" s="6"/>
      <c r="C1125" s="6"/>
      <c r="D1125" s="6"/>
      <c r="E1125" s="6"/>
      <c r="F1125" s="6"/>
      <c r="G1125" s="6"/>
    </row>
    <row r="1126" spans="1:7" ht="15.75" thickBot="1" x14ac:dyDescent="0.3">
      <c r="A1126" s="7" t="s">
        <v>16368</v>
      </c>
      <c r="B1126" s="7" t="s">
        <v>16184</v>
      </c>
      <c r="C1126" s="8" t="s">
        <v>10</v>
      </c>
      <c r="D1126" s="9">
        <v>931.35</v>
      </c>
      <c r="E1126" s="9"/>
      <c r="F1126" s="9">
        <v>80.099999999999994</v>
      </c>
      <c r="G1126" s="9"/>
    </row>
    <row r="1127" spans="1:7" ht="15.75" thickBot="1" x14ac:dyDescent="0.3">
      <c r="A1127" s="6"/>
      <c r="B1127" s="6"/>
      <c r="C1127" s="6"/>
      <c r="D1127" s="6"/>
      <c r="E1127" s="6"/>
      <c r="F1127" s="6"/>
      <c r="G1127" s="6"/>
    </row>
    <row r="1128" spans="1:7" ht="15.75" thickBot="1" x14ac:dyDescent="0.3">
      <c r="A1128" s="7" t="s">
        <v>16369</v>
      </c>
      <c r="B1128" s="7" t="s">
        <v>16234</v>
      </c>
      <c r="C1128" s="8" t="s">
        <v>10</v>
      </c>
      <c r="D1128" s="9" t="s">
        <v>16336</v>
      </c>
      <c r="E1128" s="9"/>
      <c r="F1128" s="9">
        <v>80.099999999999994</v>
      </c>
      <c r="G1128" s="9"/>
    </row>
    <row r="1129" spans="1:7" ht="15.75" thickBot="1" x14ac:dyDescent="0.3">
      <c r="A1129" s="6"/>
      <c r="B1129" s="6"/>
      <c r="C1129" s="6"/>
      <c r="D1129" s="6"/>
      <c r="E1129" s="6"/>
      <c r="F1129" s="6"/>
      <c r="G1129" s="6"/>
    </row>
    <row r="1130" spans="1:7" ht="15.75" thickBot="1" x14ac:dyDescent="0.3">
      <c r="A1130" s="7" t="s">
        <v>16370</v>
      </c>
      <c r="B1130" s="7" t="s">
        <v>16190</v>
      </c>
      <c r="C1130" s="8" t="s">
        <v>10</v>
      </c>
      <c r="D1130" s="9" t="s">
        <v>16371</v>
      </c>
      <c r="E1130" s="9"/>
      <c r="F1130" s="9">
        <v>80.099999999999994</v>
      </c>
      <c r="G1130" s="9"/>
    </row>
    <row r="1131" spans="1:7" ht="15.75" thickBot="1" x14ac:dyDescent="0.3">
      <c r="A1131" s="6"/>
      <c r="B1131" s="6"/>
      <c r="C1131" s="6"/>
      <c r="D1131" s="6"/>
      <c r="E1131" s="6"/>
      <c r="F1131" s="6"/>
      <c r="G1131" s="6"/>
    </row>
    <row r="1132" spans="1:7" ht="15.75" thickBot="1" x14ac:dyDescent="0.3">
      <c r="A1132" s="7" t="s">
        <v>16372</v>
      </c>
      <c r="B1132" s="7" t="s">
        <v>16242</v>
      </c>
      <c r="C1132" s="8" t="s">
        <v>10</v>
      </c>
      <c r="D1132" s="9" t="s">
        <v>16373</v>
      </c>
      <c r="E1132" s="9"/>
      <c r="F1132" s="9">
        <v>80.099999999999994</v>
      </c>
      <c r="G1132" s="9"/>
    </row>
    <row r="1133" spans="1:7" ht="15.75" thickBot="1" x14ac:dyDescent="0.3">
      <c r="A1133" s="6"/>
      <c r="B1133" s="6"/>
      <c r="C1133" s="6"/>
      <c r="D1133" s="6"/>
      <c r="E1133" s="6"/>
      <c r="F1133" s="6"/>
      <c r="G1133" s="6"/>
    </row>
    <row r="1134" spans="1:7" ht="25.5" thickBot="1" x14ac:dyDescent="0.3">
      <c r="A1134" s="7" t="s">
        <v>16374</v>
      </c>
      <c r="B1134" s="7" t="s">
        <v>16375</v>
      </c>
      <c r="C1134" s="8"/>
      <c r="D1134" s="9"/>
      <c r="E1134" s="9"/>
      <c r="F1134" s="9"/>
      <c r="G1134" s="9"/>
    </row>
    <row r="1135" spans="1:7" ht="15.75" thickBot="1" x14ac:dyDescent="0.3">
      <c r="A1135" s="6"/>
      <c r="B1135" s="6"/>
      <c r="C1135" s="6"/>
      <c r="D1135" s="6"/>
      <c r="E1135" s="6"/>
      <c r="F1135" s="6"/>
      <c r="G1135" s="6"/>
    </row>
    <row r="1136" spans="1:7" ht="15.75" thickBot="1" x14ac:dyDescent="0.3">
      <c r="A1136" s="7" t="s">
        <v>16376</v>
      </c>
      <c r="B1136" s="7" t="s">
        <v>16324</v>
      </c>
      <c r="C1136" s="8" t="s">
        <v>10</v>
      </c>
      <c r="D1136" s="9" t="s">
        <v>16341</v>
      </c>
      <c r="E1136" s="9"/>
      <c r="F1136" s="9">
        <v>80.099999999999994</v>
      </c>
      <c r="G1136" s="9"/>
    </row>
    <row r="1137" spans="1:7" ht="15.75" thickBot="1" x14ac:dyDescent="0.3">
      <c r="A1137" s="6"/>
      <c r="B1137" s="6"/>
      <c r="C1137" s="6"/>
      <c r="D1137" s="6"/>
      <c r="E1137" s="6"/>
      <c r="F1137" s="6"/>
      <c r="G1137" s="6"/>
    </row>
    <row r="1138" spans="1:7" ht="15.75" thickBot="1" x14ac:dyDescent="0.3">
      <c r="A1138" s="7" t="s">
        <v>16377</v>
      </c>
      <c r="B1138" s="7" t="s">
        <v>16184</v>
      </c>
      <c r="C1138" s="8" t="s">
        <v>10</v>
      </c>
      <c r="D1138" s="9" t="s">
        <v>16378</v>
      </c>
      <c r="E1138" s="9"/>
      <c r="F1138" s="9">
        <v>80.099999999999994</v>
      </c>
      <c r="G1138" s="9"/>
    </row>
    <row r="1139" spans="1:7" ht="15.75" thickBot="1" x14ac:dyDescent="0.3">
      <c r="A1139" s="6"/>
      <c r="B1139" s="6"/>
      <c r="C1139" s="6"/>
      <c r="D1139" s="6"/>
      <c r="E1139" s="6"/>
      <c r="F1139" s="6"/>
      <c r="G1139" s="6"/>
    </row>
    <row r="1140" spans="1:7" ht="15.75" thickBot="1" x14ac:dyDescent="0.3">
      <c r="A1140" s="7" t="s">
        <v>16379</v>
      </c>
      <c r="B1140" s="7" t="s">
        <v>16234</v>
      </c>
      <c r="C1140" s="8" t="s">
        <v>10</v>
      </c>
      <c r="D1140" s="9" t="s">
        <v>16380</v>
      </c>
      <c r="E1140" s="9"/>
      <c r="F1140" s="9">
        <v>80.099999999999994</v>
      </c>
      <c r="G1140" s="9"/>
    </row>
    <row r="1141" spans="1:7" ht="15.75" thickBot="1" x14ac:dyDescent="0.3">
      <c r="A1141" s="6"/>
      <c r="B1141" s="6"/>
      <c r="C1141" s="6"/>
      <c r="D1141" s="6"/>
      <c r="E1141" s="6"/>
      <c r="F1141" s="6"/>
      <c r="G1141" s="6"/>
    </row>
    <row r="1142" spans="1:7" ht="15.75" thickBot="1" x14ac:dyDescent="0.3">
      <c r="A1142" s="7" t="s">
        <v>16381</v>
      </c>
      <c r="B1142" s="7" t="s">
        <v>16328</v>
      </c>
      <c r="C1142" s="8" t="s">
        <v>10</v>
      </c>
      <c r="D1142" s="9" t="s">
        <v>16382</v>
      </c>
      <c r="E1142" s="9"/>
      <c r="F1142" s="9">
        <v>80.099999999999994</v>
      </c>
      <c r="G1142" s="9"/>
    </row>
    <row r="1143" spans="1:7" ht="15.75" thickBot="1" x14ac:dyDescent="0.3">
      <c r="A1143" s="6"/>
      <c r="B1143" s="6"/>
      <c r="C1143" s="6"/>
      <c r="D1143" s="6"/>
      <c r="E1143" s="6"/>
      <c r="F1143" s="6"/>
      <c r="G1143" s="6"/>
    </row>
    <row r="1144" spans="1:7" ht="15.75" thickBot="1" x14ac:dyDescent="0.3">
      <c r="A1144" s="7" t="s">
        <v>16383</v>
      </c>
      <c r="B1144" s="7" t="s">
        <v>16190</v>
      </c>
      <c r="C1144" s="8" t="s">
        <v>10</v>
      </c>
      <c r="D1144" s="9" t="s">
        <v>16384</v>
      </c>
      <c r="E1144" s="9"/>
      <c r="F1144" s="9">
        <v>80.099999999999994</v>
      </c>
      <c r="G1144" s="9"/>
    </row>
    <row r="1145" spans="1:7" ht="15.75" thickBot="1" x14ac:dyDescent="0.3">
      <c r="A1145" s="6"/>
      <c r="B1145" s="6"/>
      <c r="C1145" s="6"/>
      <c r="D1145" s="6"/>
      <c r="E1145" s="6"/>
      <c r="F1145" s="6"/>
      <c r="G1145" s="6"/>
    </row>
    <row r="1146" spans="1:7" ht="15.75" thickBot="1" x14ac:dyDescent="0.3">
      <c r="A1146" s="7" t="s">
        <v>16385</v>
      </c>
      <c r="B1146" s="7" t="s">
        <v>16242</v>
      </c>
      <c r="C1146" s="8" t="s">
        <v>10</v>
      </c>
      <c r="D1146" s="9" t="s">
        <v>16386</v>
      </c>
      <c r="E1146" s="9"/>
      <c r="F1146" s="9">
        <v>80.099999999999994</v>
      </c>
      <c r="G1146" s="9"/>
    </row>
    <row r="1147" spans="1:7" ht="15.75" thickBot="1" x14ac:dyDescent="0.3">
      <c r="A1147" s="6"/>
      <c r="B1147" s="6"/>
      <c r="C1147" s="6"/>
      <c r="D1147" s="6"/>
      <c r="E1147" s="6"/>
      <c r="F1147" s="6"/>
      <c r="G1147" s="6"/>
    </row>
    <row r="1148" spans="1:7" ht="25.5" thickBot="1" x14ac:dyDescent="0.3">
      <c r="A1148" s="7" t="s">
        <v>16387</v>
      </c>
      <c r="B1148" s="7" t="s">
        <v>16388</v>
      </c>
      <c r="C1148" s="8"/>
      <c r="D1148" s="9"/>
      <c r="E1148" s="9"/>
      <c r="F1148" s="9"/>
      <c r="G1148" s="9"/>
    </row>
    <row r="1149" spans="1:7" ht="15.75" thickBot="1" x14ac:dyDescent="0.3">
      <c r="A1149" s="6"/>
      <c r="B1149" s="6"/>
      <c r="C1149" s="6"/>
      <c r="D1149" s="6"/>
      <c r="E1149" s="6"/>
      <c r="F1149" s="6"/>
      <c r="G1149" s="6"/>
    </row>
    <row r="1150" spans="1:7" ht="15.75" thickBot="1" x14ac:dyDescent="0.3">
      <c r="A1150" s="7" t="s">
        <v>16389</v>
      </c>
      <c r="B1150" s="7" t="s">
        <v>16390</v>
      </c>
      <c r="C1150" s="8" t="s">
        <v>10</v>
      </c>
      <c r="D1150" s="9" t="s">
        <v>16336</v>
      </c>
      <c r="E1150" s="9"/>
      <c r="F1150" s="9">
        <v>80.099999999999994</v>
      </c>
      <c r="G1150" s="9"/>
    </row>
    <row r="1151" spans="1:7" ht="15.75" thickBot="1" x14ac:dyDescent="0.3">
      <c r="A1151" s="6"/>
      <c r="B1151" s="6"/>
      <c r="C1151" s="6"/>
      <c r="D1151" s="6"/>
      <c r="E1151" s="6"/>
      <c r="F1151" s="6"/>
      <c r="G1151" s="6"/>
    </row>
    <row r="1152" spans="1:7" ht="15.75" thickBot="1" x14ac:dyDescent="0.3">
      <c r="A1152" s="7" t="s">
        <v>16391</v>
      </c>
      <c r="B1152" s="7" t="s">
        <v>16392</v>
      </c>
      <c r="C1152" s="8" t="s">
        <v>10</v>
      </c>
      <c r="D1152" s="9" t="s">
        <v>16393</v>
      </c>
      <c r="E1152" s="9"/>
      <c r="F1152" s="9">
        <v>80.099999999999994</v>
      </c>
      <c r="G1152" s="9"/>
    </row>
    <row r="1153" spans="1:7" ht="15.75" thickBot="1" x14ac:dyDescent="0.3">
      <c r="A1153" s="6"/>
      <c r="B1153" s="6"/>
      <c r="C1153" s="6"/>
      <c r="D1153" s="6"/>
      <c r="E1153" s="6"/>
      <c r="F1153" s="6"/>
      <c r="G1153" s="6"/>
    </row>
    <row r="1154" spans="1:7" ht="15.75" thickBot="1" x14ac:dyDescent="0.3">
      <c r="A1154" s="7" t="s">
        <v>16394</v>
      </c>
      <c r="B1154" s="7" t="s">
        <v>16395</v>
      </c>
      <c r="C1154" s="8" t="s">
        <v>10</v>
      </c>
      <c r="D1154" s="9" t="s">
        <v>15415</v>
      </c>
      <c r="E1154" s="9"/>
      <c r="F1154" s="9">
        <v>80.099999999999994</v>
      </c>
      <c r="G1154" s="9"/>
    </row>
    <row r="1155" spans="1:7" ht="15.75" thickBot="1" x14ac:dyDescent="0.3">
      <c r="A1155" s="6"/>
      <c r="B1155" s="6"/>
      <c r="C1155" s="6"/>
      <c r="D1155" s="6"/>
      <c r="E1155" s="6"/>
      <c r="F1155" s="6"/>
      <c r="G1155" s="6"/>
    </row>
    <row r="1156" spans="1:7" ht="15.75" thickBot="1" x14ac:dyDescent="0.3">
      <c r="A1156" s="7" t="s">
        <v>16396</v>
      </c>
      <c r="B1156" s="7" t="s">
        <v>16397</v>
      </c>
      <c r="C1156" s="8" t="s">
        <v>10</v>
      </c>
      <c r="D1156" s="9" t="s">
        <v>16398</v>
      </c>
      <c r="E1156" s="9"/>
      <c r="F1156" s="9">
        <v>80.099999999999994</v>
      </c>
      <c r="G1156" s="9"/>
    </row>
    <row r="1157" spans="1:7" ht="15.75" thickBot="1" x14ac:dyDescent="0.3">
      <c r="A1157" s="6"/>
      <c r="B1157" s="6"/>
      <c r="C1157" s="6"/>
      <c r="D1157" s="6"/>
      <c r="E1157" s="6"/>
      <c r="F1157" s="6"/>
      <c r="G1157" s="6"/>
    </row>
    <row r="1158" spans="1:7" ht="25.5" thickBot="1" x14ac:dyDescent="0.3">
      <c r="A1158" s="7" t="s">
        <v>16399</v>
      </c>
      <c r="B1158" s="7" t="s">
        <v>16400</v>
      </c>
      <c r="C1158" s="8"/>
      <c r="D1158" s="9"/>
      <c r="E1158" s="9"/>
      <c r="F1158" s="9"/>
      <c r="G1158" s="9"/>
    </row>
    <row r="1159" spans="1:7" ht="15.75" thickBot="1" x14ac:dyDescent="0.3">
      <c r="A1159" s="6"/>
      <c r="B1159" s="6"/>
      <c r="C1159" s="6"/>
      <c r="D1159" s="6"/>
      <c r="E1159" s="6"/>
      <c r="F1159" s="6"/>
      <c r="G1159" s="6"/>
    </row>
    <row r="1160" spans="1:7" ht="15.75" thickBot="1" x14ac:dyDescent="0.3">
      <c r="A1160" s="7" t="s">
        <v>16401</v>
      </c>
      <c r="B1160" s="7" t="s">
        <v>16390</v>
      </c>
      <c r="C1160" s="8" t="s">
        <v>10</v>
      </c>
      <c r="D1160" s="9" t="s">
        <v>16402</v>
      </c>
      <c r="E1160" s="9"/>
      <c r="F1160" s="9">
        <v>80.099999999999994</v>
      </c>
      <c r="G1160" s="9"/>
    </row>
    <row r="1161" spans="1:7" ht="15.75" thickBot="1" x14ac:dyDescent="0.3">
      <c r="A1161" s="6"/>
      <c r="B1161" s="6"/>
      <c r="C1161" s="6"/>
      <c r="D1161" s="6"/>
      <c r="E1161" s="6"/>
      <c r="F1161" s="6"/>
      <c r="G1161" s="6"/>
    </row>
    <row r="1162" spans="1:7" ht="15.75" thickBot="1" x14ac:dyDescent="0.3">
      <c r="A1162" s="7" t="s">
        <v>16403</v>
      </c>
      <c r="B1162" s="7" t="s">
        <v>16392</v>
      </c>
      <c r="C1162" s="8" t="s">
        <v>10</v>
      </c>
      <c r="D1162" s="9" t="s">
        <v>16404</v>
      </c>
      <c r="E1162" s="9"/>
      <c r="F1162" s="9">
        <v>80.099999999999994</v>
      </c>
      <c r="G1162" s="9"/>
    </row>
    <row r="1163" spans="1:7" ht="15.75" thickBot="1" x14ac:dyDescent="0.3">
      <c r="A1163" s="6"/>
      <c r="B1163" s="6"/>
      <c r="C1163" s="6"/>
      <c r="D1163" s="6"/>
      <c r="E1163" s="6"/>
      <c r="F1163" s="6"/>
      <c r="G1163" s="6"/>
    </row>
    <row r="1164" spans="1:7" ht="15.75" thickBot="1" x14ac:dyDescent="0.3">
      <c r="A1164" s="7" t="s">
        <v>16405</v>
      </c>
      <c r="B1164" s="7" t="s">
        <v>16395</v>
      </c>
      <c r="C1164" s="8" t="s">
        <v>10</v>
      </c>
      <c r="D1164" s="9" t="s">
        <v>16406</v>
      </c>
      <c r="E1164" s="9"/>
      <c r="F1164" s="9">
        <v>80.099999999999994</v>
      </c>
      <c r="G1164" s="9"/>
    </row>
    <row r="1165" spans="1:7" ht="15.75" thickBot="1" x14ac:dyDescent="0.3">
      <c r="A1165" s="6"/>
      <c r="B1165" s="6"/>
      <c r="C1165" s="6"/>
      <c r="D1165" s="6"/>
      <c r="E1165" s="6"/>
      <c r="F1165" s="6"/>
      <c r="G1165" s="6"/>
    </row>
    <row r="1166" spans="1:7" ht="15.75" thickBot="1" x14ac:dyDescent="0.3">
      <c r="A1166" s="7" t="s">
        <v>16407</v>
      </c>
      <c r="B1166" s="7" t="s">
        <v>16397</v>
      </c>
      <c r="C1166" s="8" t="s">
        <v>10</v>
      </c>
      <c r="D1166" s="9" t="s">
        <v>16408</v>
      </c>
      <c r="E1166" s="9"/>
      <c r="F1166" s="9">
        <v>80.099999999999994</v>
      </c>
      <c r="G1166" s="9"/>
    </row>
    <row r="1167" spans="1:7" ht="15.75" thickBot="1" x14ac:dyDescent="0.3">
      <c r="A1167" s="6"/>
      <c r="B1167" s="6"/>
      <c r="C1167" s="6"/>
      <c r="D1167" s="6"/>
      <c r="E1167" s="6"/>
      <c r="F1167" s="6"/>
      <c r="G1167" s="6"/>
    </row>
    <row r="1168" spans="1:7" ht="25.5" thickBot="1" x14ac:dyDescent="0.3">
      <c r="A1168" s="7" t="s">
        <v>16409</v>
      </c>
      <c r="B1168" s="7" t="s">
        <v>16410</v>
      </c>
      <c r="C1168" s="8"/>
      <c r="D1168" s="9"/>
      <c r="E1168" s="9"/>
      <c r="F1168" s="9"/>
      <c r="G1168" s="9"/>
    </row>
    <row r="1169" spans="1:7" ht="15.75" thickBot="1" x14ac:dyDescent="0.3">
      <c r="A1169" s="6"/>
      <c r="B1169" s="6"/>
      <c r="C1169" s="6"/>
      <c r="D1169" s="6"/>
      <c r="E1169" s="6"/>
      <c r="F1169" s="6"/>
      <c r="G1169" s="6"/>
    </row>
    <row r="1170" spans="1:7" ht="15.75" thickBot="1" x14ac:dyDescent="0.3">
      <c r="A1170" s="7" t="s">
        <v>16411</v>
      </c>
      <c r="B1170" s="7" t="s">
        <v>16390</v>
      </c>
      <c r="C1170" s="8" t="s">
        <v>10</v>
      </c>
      <c r="D1170" s="9" t="s">
        <v>16412</v>
      </c>
      <c r="E1170" s="9"/>
      <c r="F1170" s="9">
        <v>80.099999999999994</v>
      </c>
      <c r="G1170" s="9"/>
    </row>
    <row r="1171" spans="1:7" ht="15.75" thickBot="1" x14ac:dyDescent="0.3">
      <c r="A1171" s="6"/>
      <c r="B1171" s="6"/>
      <c r="C1171" s="6"/>
      <c r="D1171" s="6"/>
      <c r="E1171" s="6"/>
      <c r="F1171" s="6"/>
      <c r="G1171" s="6"/>
    </row>
    <row r="1172" spans="1:7" ht="15.75" thickBot="1" x14ac:dyDescent="0.3">
      <c r="A1172" s="7" t="s">
        <v>16413</v>
      </c>
      <c r="B1172" s="7" t="s">
        <v>16392</v>
      </c>
      <c r="C1172" s="8" t="s">
        <v>10</v>
      </c>
      <c r="D1172" s="9" t="s">
        <v>16414</v>
      </c>
      <c r="E1172" s="9"/>
      <c r="F1172" s="9">
        <v>80.099999999999994</v>
      </c>
      <c r="G1172" s="9"/>
    </row>
    <row r="1173" spans="1:7" ht="15.75" thickBot="1" x14ac:dyDescent="0.3">
      <c r="A1173" s="6"/>
      <c r="B1173" s="6"/>
      <c r="C1173" s="6"/>
      <c r="D1173" s="6"/>
      <c r="E1173" s="6"/>
      <c r="F1173" s="6"/>
      <c r="G1173" s="6"/>
    </row>
    <row r="1174" spans="1:7" ht="15.75" thickBot="1" x14ac:dyDescent="0.3">
      <c r="A1174" s="7" t="s">
        <v>16415</v>
      </c>
      <c r="B1174" s="7" t="s">
        <v>16395</v>
      </c>
      <c r="C1174" s="8" t="s">
        <v>10</v>
      </c>
      <c r="D1174" s="9" t="s">
        <v>16416</v>
      </c>
      <c r="E1174" s="9"/>
      <c r="F1174" s="9">
        <v>80.099999999999994</v>
      </c>
      <c r="G1174" s="9"/>
    </row>
    <row r="1175" spans="1:7" ht="15.75" thickBot="1" x14ac:dyDescent="0.3">
      <c r="A1175" s="6"/>
      <c r="B1175" s="6"/>
      <c r="C1175" s="6"/>
      <c r="D1175" s="6"/>
      <c r="E1175" s="6"/>
      <c r="F1175" s="6"/>
      <c r="G1175" s="6"/>
    </row>
    <row r="1176" spans="1:7" ht="15.75" thickBot="1" x14ac:dyDescent="0.3">
      <c r="A1176" s="7" t="s">
        <v>16417</v>
      </c>
      <c r="B1176" s="7" t="s">
        <v>16397</v>
      </c>
      <c r="C1176" s="8" t="s">
        <v>10</v>
      </c>
      <c r="D1176" s="9" t="s">
        <v>16418</v>
      </c>
      <c r="E1176" s="9"/>
      <c r="F1176" s="9">
        <v>80.099999999999994</v>
      </c>
      <c r="G1176" s="9"/>
    </row>
    <row r="1177" spans="1:7" ht="15.75" thickBot="1" x14ac:dyDescent="0.3">
      <c r="A1177" s="6"/>
      <c r="B1177" s="6"/>
      <c r="C1177" s="6"/>
      <c r="D1177" s="6"/>
      <c r="E1177" s="6"/>
      <c r="F1177" s="6"/>
      <c r="G1177" s="6"/>
    </row>
    <row r="1178" spans="1:7" ht="25.5" thickBot="1" x14ac:dyDescent="0.3">
      <c r="A1178" s="7" t="s">
        <v>16419</v>
      </c>
      <c r="B1178" s="7" t="s">
        <v>16322</v>
      </c>
      <c r="C1178" s="8"/>
      <c r="D1178" s="9"/>
      <c r="E1178" s="9"/>
      <c r="F1178" s="9"/>
      <c r="G1178" s="9"/>
    </row>
    <row r="1179" spans="1:7" ht="15.75" thickBot="1" x14ac:dyDescent="0.3">
      <c r="A1179" s="6"/>
      <c r="B1179" s="6"/>
      <c r="C1179" s="6"/>
      <c r="D1179" s="6"/>
      <c r="E1179" s="6"/>
      <c r="F1179" s="6"/>
      <c r="G1179" s="6"/>
    </row>
    <row r="1180" spans="1:7" ht="15.75" thickBot="1" x14ac:dyDescent="0.3">
      <c r="A1180" s="7" t="s">
        <v>16420</v>
      </c>
      <c r="B1180" s="7" t="s">
        <v>16390</v>
      </c>
      <c r="C1180" s="8" t="s">
        <v>10</v>
      </c>
      <c r="D1180" s="9" t="s">
        <v>16336</v>
      </c>
      <c r="E1180" s="9"/>
      <c r="F1180" s="9">
        <v>80.099999999999994</v>
      </c>
      <c r="G1180" s="9"/>
    </row>
    <row r="1181" spans="1:7" ht="15.75" thickBot="1" x14ac:dyDescent="0.3">
      <c r="A1181" s="6"/>
      <c r="B1181" s="6"/>
      <c r="C1181" s="6"/>
      <c r="D1181" s="6"/>
      <c r="E1181" s="6"/>
      <c r="F1181" s="6"/>
      <c r="G1181" s="6"/>
    </row>
    <row r="1182" spans="1:7" ht="15.75" thickBot="1" x14ac:dyDescent="0.3">
      <c r="A1182" s="7" t="s">
        <v>16421</v>
      </c>
      <c r="B1182" s="7" t="s">
        <v>16422</v>
      </c>
      <c r="C1182" s="8" t="s">
        <v>10</v>
      </c>
      <c r="D1182" s="9" t="s">
        <v>16393</v>
      </c>
      <c r="E1182" s="9"/>
      <c r="F1182" s="9">
        <v>80.099999999999994</v>
      </c>
      <c r="G1182" s="9"/>
    </row>
    <row r="1183" spans="1:7" ht="15.75" thickBot="1" x14ac:dyDescent="0.3">
      <c r="A1183" s="6"/>
      <c r="B1183" s="6"/>
      <c r="C1183" s="6"/>
      <c r="D1183" s="6"/>
      <c r="E1183" s="6"/>
      <c r="F1183" s="6"/>
      <c r="G1183" s="6"/>
    </row>
    <row r="1184" spans="1:7" ht="15.75" thickBot="1" x14ac:dyDescent="0.3">
      <c r="A1184" s="7" t="s">
        <v>16423</v>
      </c>
      <c r="B1184" s="7" t="s">
        <v>16395</v>
      </c>
      <c r="C1184" s="8" t="s">
        <v>10</v>
      </c>
      <c r="D1184" s="9" t="s">
        <v>15415</v>
      </c>
      <c r="E1184" s="9"/>
      <c r="F1184" s="9">
        <v>80.099999999999994</v>
      </c>
      <c r="G1184" s="9"/>
    </row>
    <row r="1185" spans="1:7" ht="15.75" thickBot="1" x14ac:dyDescent="0.3">
      <c r="A1185" s="6"/>
      <c r="B1185" s="6"/>
      <c r="C1185" s="6"/>
      <c r="D1185" s="6"/>
      <c r="E1185" s="6"/>
      <c r="F1185" s="6"/>
      <c r="G1185" s="6"/>
    </row>
    <row r="1186" spans="1:7" ht="15.75" thickBot="1" x14ac:dyDescent="0.3">
      <c r="A1186" s="7" t="s">
        <v>16424</v>
      </c>
      <c r="B1186" s="7" t="s">
        <v>16425</v>
      </c>
      <c r="C1186" s="8" t="s">
        <v>10</v>
      </c>
      <c r="D1186" s="9" t="s">
        <v>16398</v>
      </c>
      <c r="E1186" s="9"/>
      <c r="F1186" s="9">
        <v>80.099999999999994</v>
      </c>
      <c r="G1186" s="9"/>
    </row>
    <row r="1187" spans="1:7" ht="15.75" thickBot="1" x14ac:dyDescent="0.3">
      <c r="A1187" s="6"/>
      <c r="B1187" s="6"/>
      <c r="C1187" s="6"/>
      <c r="D1187" s="6"/>
      <c r="E1187" s="6"/>
      <c r="F1187" s="6"/>
      <c r="G1187" s="6"/>
    </row>
    <row r="1188" spans="1:7" ht="25.5" thickBot="1" x14ac:dyDescent="0.3">
      <c r="A1188" s="7" t="s">
        <v>16426</v>
      </c>
      <c r="B1188" s="7" t="s">
        <v>16332</v>
      </c>
      <c r="C1188" s="8"/>
      <c r="D1188" s="9"/>
      <c r="E1188" s="9"/>
      <c r="F1188" s="9"/>
      <c r="G1188" s="9"/>
    </row>
    <row r="1189" spans="1:7" ht="15.75" thickBot="1" x14ac:dyDescent="0.3">
      <c r="A1189" s="6"/>
      <c r="B1189" s="6"/>
      <c r="C1189" s="6"/>
      <c r="D1189" s="6"/>
      <c r="E1189" s="6"/>
      <c r="F1189" s="6"/>
      <c r="G1189" s="6"/>
    </row>
    <row r="1190" spans="1:7" ht="15.75" thickBot="1" x14ac:dyDescent="0.3">
      <c r="A1190" s="7" t="s">
        <v>16427</v>
      </c>
      <c r="B1190" s="7" t="s">
        <v>16390</v>
      </c>
      <c r="C1190" s="8" t="s">
        <v>10</v>
      </c>
      <c r="D1190" s="9" t="s">
        <v>16428</v>
      </c>
      <c r="E1190" s="9"/>
      <c r="F1190" s="9">
        <v>80.099999999999994</v>
      </c>
      <c r="G1190" s="9"/>
    </row>
    <row r="1191" spans="1:7" ht="15.75" thickBot="1" x14ac:dyDescent="0.3">
      <c r="A1191" s="6"/>
      <c r="B1191" s="6"/>
      <c r="C1191" s="6"/>
      <c r="D1191" s="6"/>
      <c r="E1191" s="6"/>
      <c r="F1191" s="6"/>
      <c r="G1191" s="6"/>
    </row>
    <row r="1192" spans="1:7" ht="15.75" thickBot="1" x14ac:dyDescent="0.3">
      <c r="A1192" s="7" t="s">
        <v>16429</v>
      </c>
      <c r="B1192" s="7" t="s">
        <v>16422</v>
      </c>
      <c r="C1192" s="8" t="s">
        <v>10</v>
      </c>
      <c r="D1192" s="9" t="s">
        <v>16430</v>
      </c>
      <c r="E1192" s="9"/>
      <c r="F1192" s="9">
        <v>80.099999999999994</v>
      </c>
      <c r="G1192" s="9"/>
    </row>
    <row r="1193" spans="1:7" ht="15.75" thickBot="1" x14ac:dyDescent="0.3">
      <c r="A1193" s="6"/>
      <c r="B1193" s="6"/>
      <c r="C1193" s="6"/>
      <c r="D1193" s="6"/>
      <c r="E1193" s="6"/>
      <c r="F1193" s="6"/>
      <c r="G1193" s="6"/>
    </row>
    <row r="1194" spans="1:7" ht="15.75" thickBot="1" x14ac:dyDescent="0.3">
      <c r="A1194" s="7" t="s">
        <v>16431</v>
      </c>
      <c r="B1194" s="7" t="s">
        <v>16395</v>
      </c>
      <c r="C1194" s="8" t="s">
        <v>10</v>
      </c>
      <c r="D1194" s="9" t="s">
        <v>16432</v>
      </c>
      <c r="E1194" s="9"/>
      <c r="F1194" s="9">
        <v>80.099999999999994</v>
      </c>
      <c r="G1194" s="9"/>
    </row>
    <row r="1195" spans="1:7" ht="15.75" thickBot="1" x14ac:dyDescent="0.3">
      <c r="A1195" s="6"/>
      <c r="B1195" s="6"/>
      <c r="C1195" s="6"/>
      <c r="D1195" s="6"/>
      <c r="E1195" s="6"/>
      <c r="F1195" s="6"/>
      <c r="G1195" s="6"/>
    </row>
    <row r="1196" spans="1:7" ht="15.75" thickBot="1" x14ac:dyDescent="0.3">
      <c r="A1196" s="7" t="s">
        <v>16433</v>
      </c>
      <c r="B1196" s="7" t="s">
        <v>16425</v>
      </c>
      <c r="C1196" s="8" t="s">
        <v>10</v>
      </c>
      <c r="D1196" s="9" t="s">
        <v>16434</v>
      </c>
      <c r="E1196" s="9"/>
      <c r="F1196" s="9">
        <v>80.099999999999994</v>
      </c>
      <c r="G1196" s="9"/>
    </row>
    <row r="1197" spans="1:7" ht="15.75" thickBot="1" x14ac:dyDescent="0.3">
      <c r="A1197" s="6"/>
      <c r="B1197" s="6"/>
      <c r="C1197" s="6"/>
      <c r="D1197" s="6"/>
      <c r="E1197" s="6"/>
      <c r="F1197" s="6"/>
      <c r="G1197" s="6"/>
    </row>
    <row r="1198" spans="1:7" ht="25.5" thickBot="1" x14ac:dyDescent="0.3">
      <c r="A1198" s="7" t="s">
        <v>16435</v>
      </c>
      <c r="B1198" s="7" t="s">
        <v>16343</v>
      </c>
      <c r="C1198" s="8"/>
      <c r="D1198" s="9"/>
      <c r="E1198" s="9"/>
      <c r="F1198" s="9"/>
      <c r="G1198" s="9"/>
    </row>
    <row r="1199" spans="1:7" ht="15.75" thickBot="1" x14ac:dyDescent="0.3">
      <c r="A1199" s="6"/>
      <c r="B1199" s="6"/>
      <c r="C1199" s="6"/>
      <c r="D1199" s="6"/>
      <c r="E1199" s="6"/>
      <c r="F1199" s="6"/>
      <c r="G1199" s="6"/>
    </row>
    <row r="1200" spans="1:7" ht="15.75" thickBot="1" x14ac:dyDescent="0.3">
      <c r="A1200" s="7" t="s">
        <v>16436</v>
      </c>
      <c r="B1200" s="7" t="s">
        <v>16390</v>
      </c>
      <c r="C1200" s="8" t="s">
        <v>10</v>
      </c>
      <c r="D1200" s="9" t="s">
        <v>16402</v>
      </c>
      <c r="E1200" s="9"/>
      <c r="F1200" s="9">
        <v>80.099999999999994</v>
      </c>
      <c r="G1200" s="9"/>
    </row>
    <row r="1201" spans="1:7" ht="15.75" thickBot="1" x14ac:dyDescent="0.3">
      <c r="A1201" s="6"/>
      <c r="B1201" s="6"/>
      <c r="C1201" s="6"/>
      <c r="D1201" s="6"/>
      <c r="E1201" s="6"/>
      <c r="F1201" s="6"/>
      <c r="G1201" s="6"/>
    </row>
    <row r="1202" spans="1:7" ht="15.75" thickBot="1" x14ac:dyDescent="0.3">
      <c r="A1202" s="7" t="s">
        <v>16437</v>
      </c>
      <c r="B1202" s="7" t="s">
        <v>16422</v>
      </c>
      <c r="C1202" s="8" t="s">
        <v>10</v>
      </c>
      <c r="D1202" s="9" t="s">
        <v>16404</v>
      </c>
      <c r="E1202" s="9"/>
      <c r="F1202" s="9">
        <v>80.099999999999994</v>
      </c>
      <c r="G1202" s="9"/>
    </row>
    <row r="1203" spans="1:7" ht="15.75" thickBot="1" x14ac:dyDescent="0.3">
      <c r="A1203" s="6"/>
      <c r="B1203" s="6"/>
      <c r="C1203" s="6"/>
      <c r="D1203" s="6"/>
      <c r="E1203" s="6"/>
      <c r="F1203" s="6"/>
      <c r="G1203" s="6"/>
    </row>
    <row r="1204" spans="1:7" ht="15.75" thickBot="1" x14ac:dyDescent="0.3">
      <c r="A1204" s="7" t="s">
        <v>16438</v>
      </c>
      <c r="B1204" s="7" t="s">
        <v>16395</v>
      </c>
      <c r="C1204" s="8" t="s">
        <v>10</v>
      </c>
      <c r="D1204" s="9" t="s">
        <v>16406</v>
      </c>
      <c r="E1204" s="9"/>
      <c r="F1204" s="9">
        <v>80.099999999999994</v>
      </c>
      <c r="G1204" s="9"/>
    </row>
    <row r="1205" spans="1:7" ht="15.75" thickBot="1" x14ac:dyDescent="0.3">
      <c r="A1205" s="6"/>
      <c r="B1205" s="6"/>
      <c r="C1205" s="6"/>
      <c r="D1205" s="6"/>
      <c r="E1205" s="6"/>
      <c r="F1205" s="6"/>
      <c r="G1205" s="6"/>
    </row>
    <row r="1206" spans="1:7" ht="15.75" thickBot="1" x14ac:dyDescent="0.3">
      <c r="A1206" s="7" t="s">
        <v>16439</v>
      </c>
      <c r="B1206" s="7" t="s">
        <v>16425</v>
      </c>
      <c r="C1206" s="8" t="s">
        <v>10</v>
      </c>
      <c r="D1206" s="9" t="s">
        <v>16408</v>
      </c>
      <c r="E1206" s="9"/>
      <c r="F1206" s="9">
        <v>80.099999999999994</v>
      </c>
      <c r="G1206" s="9"/>
    </row>
    <row r="1207" spans="1:7" ht="15.75" thickBot="1" x14ac:dyDescent="0.3">
      <c r="A1207" s="6"/>
      <c r="B1207" s="6"/>
      <c r="C1207" s="6"/>
      <c r="D1207" s="6"/>
      <c r="E1207" s="6"/>
      <c r="F1207" s="6"/>
      <c r="G1207" s="6"/>
    </row>
    <row r="1208" spans="1:7" ht="25.5" thickBot="1" x14ac:dyDescent="0.3">
      <c r="A1208" s="7" t="s">
        <v>16440</v>
      </c>
      <c r="B1208" s="7" t="s">
        <v>16352</v>
      </c>
      <c r="C1208" s="8"/>
      <c r="D1208" s="9"/>
      <c r="E1208" s="9"/>
      <c r="F1208" s="9"/>
      <c r="G1208" s="9"/>
    </row>
    <row r="1209" spans="1:7" ht="15.75" thickBot="1" x14ac:dyDescent="0.3">
      <c r="A1209" s="6"/>
      <c r="B1209" s="6"/>
      <c r="C1209" s="6"/>
      <c r="D1209" s="6"/>
      <c r="E1209" s="6"/>
      <c r="F1209" s="6"/>
      <c r="G1209" s="6"/>
    </row>
    <row r="1210" spans="1:7" ht="15.75" thickBot="1" x14ac:dyDescent="0.3">
      <c r="A1210" s="7" t="s">
        <v>16441</v>
      </c>
      <c r="B1210" s="7" t="s">
        <v>16390</v>
      </c>
      <c r="C1210" s="8" t="s">
        <v>10</v>
      </c>
      <c r="D1210" s="9" t="s">
        <v>16442</v>
      </c>
      <c r="E1210" s="9"/>
      <c r="F1210" s="9">
        <v>80.099999999999994</v>
      </c>
      <c r="G1210" s="9"/>
    </row>
    <row r="1211" spans="1:7" ht="15.75" thickBot="1" x14ac:dyDescent="0.3">
      <c r="A1211" s="6"/>
      <c r="B1211" s="6"/>
      <c r="C1211" s="6"/>
      <c r="D1211" s="6"/>
      <c r="E1211" s="6"/>
      <c r="F1211" s="6"/>
      <c r="G1211" s="6"/>
    </row>
    <row r="1212" spans="1:7" ht="15.75" thickBot="1" x14ac:dyDescent="0.3">
      <c r="A1212" s="7" t="s">
        <v>16443</v>
      </c>
      <c r="B1212" s="7" t="s">
        <v>16422</v>
      </c>
      <c r="C1212" s="8" t="s">
        <v>10</v>
      </c>
      <c r="D1212" s="9" t="s">
        <v>16444</v>
      </c>
      <c r="E1212" s="9"/>
      <c r="F1212" s="9">
        <v>80.099999999999994</v>
      </c>
      <c r="G1212" s="9"/>
    </row>
    <row r="1213" spans="1:7" ht="15.75" thickBot="1" x14ac:dyDescent="0.3">
      <c r="A1213" s="6"/>
      <c r="B1213" s="6"/>
      <c r="C1213" s="6"/>
      <c r="D1213" s="6"/>
      <c r="E1213" s="6"/>
      <c r="F1213" s="6"/>
      <c r="G1213" s="6"/>
    </row>
    <row r="1214" spans="1:7" ht="15.75" thickBot="1" x14ac:dyDescent="0.3">
      <c r="A1214" s="7" t="s">
        <v>16445</v>
      </c>
      <c r="B1214" s="7" t="s">
        <v>16395</v>
      </c>
      <c r="C1214" s="8" t="s">
        <v>10</v>
      </c>
      <c r="D1214" s="9" t="s">
        <v>16446</v>
      </c>
      <c r="E1214" s="9"/>
      <c r="F1214" s="9">
        <v>80.099999999999994</v>
      </c>
      <c r="G1214" s="9"/>
    </row>
    <row r="1215" spans="1:7" ht="15.75" thickBot="1" x14ac:dyDescent="0.3">
      <c r="A1215" s="6"/>
      <c r="B1215" s="6"/>
      <c r="C1215" s="6"/>
      <c r="D1215" s="6"/>
      <c r="E1215" s="6"/>
      <c r="F1215" s="6"/>
      <c r="G1215" s="6"/>
    </row>
    <row r="1216" spans="1:7" ht="15.75" thickBot="1" x14ac:dyDescent="0.3">
      <c r="A1216" s="7" t="s">
        <v>16447</v>
      </c>
      <c r="B1216" s="7" t="s">
        <v>16425</v>
      </c>
      <c r="C1216" s="8" t="s">
        <v>10</v>
      </c>
      <c r="D1216" s="9" t="s">
        <v>16448</v>
      </c>
      <c r="E1216" s="9"/>
      <c r="F1216" s="9">
        <v>80.099999999999994</v>
      </c>
      <c r="G1216" s="9"/>
    </row>
    <row r="1217" spans="1:7" ht="15.75" thickBot="1" x14ac:dyDescent="0.3">
      <c r="A1217" s="6"/>
      <c r="B1217" s="6"/>
      <c r="C1217" s="6"/>
      <c r="D1217" s="6"/>
      <c r="E1217" s="6"/>
      <c r="F1217" s="6"/>
      <c r="G1217" s="6"/>
    </row>
    <row r="1218" spans="1:7" ht="25.5" thickBot="1" x14ac:dyDescent="0.3">
      <c r="A1218" s="7" t="s">
        <v>16449</v>
      </c>
      <c r="B1218" s="7" t="s">
        <v>16366</v>
      </c>
      <c r="C1218" s="8"/>
      <c r="D1218" s="9"/>
      <c r="E1218" s="9"/>
      <c r="F1218" s="9"/>
      <c r="G1218" s="9"/>
    </row>
    <row r="1219" spans="1:7" ht="15.75" thickBot="1" x14ac:dyDescent="0.3">
      <c r="A1219" s="6"/>
      <c r="B1219" s="6"/>
      <c r="C1219" s="6"/>
      <c r="D1219" s="6"/>
      <c r="E1219" s="6"/>
      <c r="F1219" s="6"/>
      <c r="G1219" s="6"/>
    </row>
    <row r="1220" spans="1:7" ht="15.75" thickBot="1" x14ac:dyDescent="0.3">
      <c r="A1220" s="7" t="s">
        <v>16450</v>
      </c>
      <c r="B1220" s="7" t="s">
        <v>16390</v>
      </c>
      <c r="C1220" s="8" t="s">
        <v>10</v>
      </c>
      <c r="D1220" s="9" t="s">
        <v>16412</v>
      </c>
      <c r="E1220" s="9"/>
      <c r="F1220" s="9">
        <v>80.099999999999994</v>
      </c>
      <c r="G1220" s="9"/>
    </row>
    <row r="1221" spans="1:7" ht="15.75" thickBot="1" x14ac:dyDescent="0.3">
      <c r="A1221" s="6"/>
      <c r="B1221" s="6"/>
      <c r="C1221" s="6"/>
      <c r="D1221" s="6"/>
      <c r="E1221" s="6"/>
      <c r="F1221" s="6"/>
      <c r="G1221" s="6"/>
    </row>
    <row r="1222" spans="1:7" ht="15.75" thickBot="1" x14ac:dyDescent="0.3">
      <c r="A1222" s="7" t="s">
        <v>16451</v>
      </c>
      <c r="B1222" s="7" t="s">
        <v>16422</v>
      </c>
      <c r="C1222" s="8" t="s">
        <v>10</v>
      </c>
      <c r="D1222" s="9" t="s">
        <v>16414</v>
      </c>
      <c r="E1222" s="9"/>
      <c r="F1222" s="9">
        <v>80.099999999999994</v>
      </c>
      <c r="G1222" s="9"/>
    </row>
    <row r="1223" spans="1:7" ht="15.75" thickBot="1" x14ac:dyDescent="0.3">
      <c r="A1223" s="6"/>
      <c r="B1223" s="6"/>
      <c r="C1223" s="6"/>
      <c r="D1223" s="6"/>
      <c r="E1223" s="6"/>
      <c r="F1223" s="6"/>
      <c r="G1223" s="6"/>
    </row>
    <row r="1224" spans="1:7" ht="15.75" thickBot="1" x14ac:dyDescent="0.3">
      <c r="A1224" s="7" t="s">
        <v>16452</v>
      </c>
      <c r="B1224" s="7" t="s">
        <v>16395</v>
      </c>
      <c r="C1224" s="8" t="s">
        <v>10</v>
      </c>
      <c r="D1224" s="9" t="s">
        <v>16416</v>
      </c>
      <c r="E1224" s="9"/>
      <c r="F1224" s="9">
        <v>80.099999999999994</v>
      </c>
      <c r="G1224" s="9"/>
    </row>
    <row r="1225" spans="1:7" ht="15.75" thickBot="1" x14ac:dyDescent="0.3">
      <c r="A1225" s="6"/>
      <c r="B1225" s="6"/>
      <c r="C1225" s="6"/>
      <c r="D1225" s="6"/>
      <c r="E1225" s="6"/>
      <c r="F1225" s="6"/>
      <c r="G1225" s="6"/>
    </row>
    <row r="1226" spans="1:7" ht="15.75" thickBot="1" x14ac:dyDescent="0.3">
      <c r="A1226" s="7" t="s">
        <v>16453</v>
      </c>
      <c r="B1226" s="7" t="s">
        <v>16425</v>
      </c>
      <c r="C1226" s="8" t="s">
        <v>10</v>
      </c>
      <c r="D1226" s="9" t="s">
        <v>16418</v>
      </c>
      <c r="E1226" s="9"/>
      <c r="F1226" s="9">
        <v>80.099999999999994</v>
      </c>
      <c r="G1226" s="9"/>
    </row>
    <row r="1227" spans="1:7" ht="15.75" thickBot="1" x14ac:dyDescent="0.3">
      <c r="A1227" s="6"/>
      <c r="B1227" s="6"/>
      <c r="C1227" s="6"/>
      <c r="D1227" s="6"/>
      <c r="E1227" s="6"/>
      <c r="F1227" s="6"/>
      <c r="G1227" s="6"/>
    </row>
    <row r="1228" spans="1:7" ht="25.5" thickBot="1" x14ac:dyDescent="0.3">
      <c r="A1228" s="7" t="s">
        <v>16454</v>
      </c>
      <c r="B1228" s="7" t="s">
        <v>16375</v>
      </c>
      <c r="C1228" s="8"/>
      <c r="D1228" s="9"/>
      <c r="E1228" s="9"/>
      <c r="F1228" s="9"/>
      <c r="G1228" s="9"/>
    </row>
    <row r="1229" spans="1:7" ht="15.75" thickBot="1" x14ac:dyDescent="0.3">
      <c r="A1229" s="6"/>
      <c r="B1229" s="6"/>
      <c r="C1229" s="6"/>
      <c r="D1229" s="6"/>
      <c r="E1229" s="6"/>
      <c r="F1229" s="6"/>
      <c r="G1229" s="6"/>
    </row>
    <row r="1230" spans="1:7" ht="15.75" thickBot="1" x14ac:dyDescent="0.3">
      <c r="A1230" s="7" t="s">
        <v>16455</v>
      </c>
      <c r="B1230" s="7" t="s">
        <v>16390</v>
      </c>
      <c r="C1230" s="8" t="s">
        <v>10</v>
      </c>
      <c r="D1230" s="9" t="s">
        <v>16456</v>
      </c>
      <c r="E1230" s="9"/>
      <c r="F1230" s="9">
        <v>80.099999999999994</v>
      </c>
      <c r="G1230" s="9"/>
    </row>
    <row r="1231" spans="1:7" ht="15.75" thickBot="1" x14ac:dyDescent="0.3">
      <c r="A1231" s="6"/>
      <c r="B1231" s="6"/>
      <c r="C1231" s="6"/>
      <c r="D1231" s="6"/>
      <c r="E1231" s="6"/>
      <c r="F1231" s="6"/>
      <c r="G1231" s="6"/>
    </row>
    <row r="1232" spans="1:7" ht="15.75" thickBot="1" x14ac:dyDescent="0.3">
      <c r="A1232" s="7" t="s">
        <v>16457</v>
      </c>
      <c r="B1232" s="7" t="s">
        <v>16422</v>
      </c>
      <c r="C1232" s="8" t="s">
        <v>10</v>
      </c>
      <c r="D1232" s="9" t="s">
        <v>16458</v>
      </c>
      <c r="E1232" s="9"/>
      <c r="F1232" s="9">
        <v>80.099999999999994</v>
      </c>
      <c r="G1232" s="9"/>
    </row>
    <row r="1233" spans="1:7" ht="15.75" thickBot="1" x14ac:dyDescent="0.3">
      <c r="A1233" s="6"/>
      <c r="B1233" s="6"/>
      <c r="C1233" s="6"/>
      <c r="D1233" s="6"/>
      <c r="E1233" s="6"/>
      <c r="F1233" s="6"/>
      <c r="G1233" s="6"/>
    </row>
    <row r="1234" spans="1:7" ht="15.75" thickBot="1" x14ac:dyDescent="0.3">
      <c r="A1234" s="7" t="s">
        <v>16459</v>
      </c>
      <c r="B1234" s="7" t="s">
        <v>16460</v>
      </c>
      <c r="C1234" s="8"/>
      <c r="D1234" s="9"/>
      <c r="E1234" s="9"/>
      <c r="F1234" s="9"/>
      <c r="G1234" s="9"/>
    </row>
    <row r="1235" spans="1:7" ht="15.75" thickBot="1" x14ac:dyDescent="0.3">
      <c r="A1235" s="6"/>
      <c r="B1235" s="6"/>
      <c r="C1235" s="6"/>
      <c r="D1235" s="6"/>
      <c r="E1235" s="6"/>
      <c r="F1235" s="6"/>
      <c r="G1235" s="6"/>
    </row>
    <row r="1236" spans="1:7" ht="15.75" thickBot="1" x14ac:dyDescent="0.3">
      <c r="A1236" s="7" t="s">
        <v>16461</v>
      </c>
      <c r="B1236" s="7" t="s">
        <v>16314</v>
      </c>
      <c r="C1236" s="8" t="s">
        <v>10</v>
      </c>
      <c r="D1236" s="9">
        <v>250.29</v>
      </c>
      <c r="E1236" s="9"/>
      <c r="F1236" s="9">
        <v>80.099999999999994</v>
      </c>
      <c r="G1236" s="9"/>
    </row>
    <row r="1237" spans="1:7" ht="15.75" thickBot="1" x14ac:dyDescent="0.3">
      <c r="A1237" s="6"/>
      <c r="B1237" s="6"/>
      <c r="C1237" s="6"/>
      <c r="D1237" s="6"/>
      <c r="E1237" s="6"/>
      <c r="F1237" s="6"/>
      <c r="G1237" s="6"/>
    </row>
    <row r="1238" spans="1:7" ht="15.75" thickBot="1" x14ac:dyDescent="0.3">
      <c r="A1238" s="7" t="s">
        <v>16462</v>
      </c>
      <c r="B1238" s="7" t="s">
        <v>16316</v>
      </c>
      <c r="C1238" s="8" t="s">
        <v>10</v>
      </c>
      <c r="D1238" s="9">
        <v>291.31</v>
      </c>
      <c r="E1238" s="9"/>
      <c r="F1238" s="9">
        <v>80.099999999999994</v>
      </c>
      <c r="G1238" s="9"/>
    </row>
    <row r="1239" spans="1:7" ht="15.75" thickBot="1" x14ac:dyDescent="0.3">
      <c r="A1239" s="6"/>
      <c r="B1239" s="6"/>
      <c r="C1239" s="6"/>
      <c r="D1239" s="6"/>
      <c r="E1239" s="6"/>
      <c r="F1239" s="6"/>
      <c r="G1239" s="6"/>
    </row>
    <row r="1240" spans="1:7" ht="15.75" thickBot="1" x14ac:dyDescent="0.3">
      <c r="A1240" s="7" t="s">
        <v>16463</v>
      </c>
      <c r="B1240" s="7" t="s">
        <v>16464</v>
      </c>
      <c r="C1240" s="8"/>
      <c r="D1240" s="9"/>
      <c r="E1240" s="9"/>
      <c r="F1240" s="9"/>
      <c r="G1240" s="9"/>
    </row>
    <row r="1241" spans="1:7" ht="15.75" thickBot="1" x14ac:dyDescent="0.3">
      <c r="A1241" s="6"/>
      <c r="B1241" s="6"/>
      <c r="C1241" s="6"/>
      <c r="D1241" s="6"/>
      <c r="E1241" s="6"/>
      <c r="F1241" s="6"/>
      <c r="G1241" s="6"/>
    </row>
    <row r="1242" spans="1:7" ht="15.75" thickBot="1" x14ac:dyDescent="0.3">
      <c r="A1242" s="7" t="s">
        <v>16465</v>
      </c>
      <c r="B1242" s="7" t="s">
        <v>16314</v>
      </c>
      <c r="C1242" s="8" t="s">
        <v>10</v>
      </c>
      <c r="D1242" s="9">
        <v>407.48</v>
      </c>
      <c r="E1242" s="9"/>
      <c r="F1242" s="9">
        <v>80.099999999999994</v>
      </c>
      <c r="G1242" s="9"/>
    </row>
    <row r="1243" spans="1:7" ht="15.75" thickBot="1" x14ac:dyDescent="0.3">
      <c r="A1243" s="6"/>
      <c r="B1243" s="6"/>
      <c r="C1243" s="6"/>
      <c r="D1243" s="6"/>
      <c r="E1243" s="6"/>
      <c r="F1243" s="6"/>
      <c r="G1243" s="6"/>
    </row>
    <row r="1244" spans="1:7" ht="15.75" thickBot="1" x14ac:dyDescent="0.3">
      <c r="A1244" s="7" t="s">
        <v>16466</v>
      </c>
      <c r="B1244" s="7" t="s">
        <v>16316</v>
      </c>
      <c r="C1244" s="8" t="s">
        <v>10</v>
      </c>
      <c r="D1244" s="9">
        <v>498.88</v>
      </c>
      <c r="E1244" s="9"/>
      <c r="F1244" s="9">
        <v>80.099999999999994</v>
      </c>
      <c r="G1244" s="9"/>
    </row>
    <row r="1245" spans="1:7" ht="15.75" thickBot="1" x14ac:dyDescent="0.3">
      <c r="A1245" s="6"/>
      <c r="B1245" s="6"/>
      <c r="C1245" s="6"/>
      <c r="D1245" s="6"/>
      <c r="E1245" s="6"/>
      <c r="F1245" s="6"/>
      <c r="G1245" s="6"/>
    </row>
    <row r="1246" spans="1:7" ht="25.5" thickBot="1" x14ac:dyDescent="0.3">
      <c r="A1246" s="7" t="s">
        <v>16467</v>
      </c>
      <c r="B1246" s="7" t="s">
        <v>16388</v>
      </c>
      <c r="C1246" s="8"/>
      <c r="D1246" s="9"/>
      <c r="E1246" s="9"/>
      <c r="F1246" s="9"/>
      <c r="G1246" s="9"/>
    </row>
    <row r="1247" spans="1:7" ht="15.75" thickBot="1" x14ac:dyDescent="0.3">
      <c r="A1247" s="6"/>
      <c r="B1247" s="6"/>
      <c r="C1247" s="6"/>
      <c r="D1247" s="6"/>
      <c r="E1247" s="6"/>
      <c r="F1247" s="6"/>
      <c r="G1247" s="6"/>
    </row>
    <row r="1248" spans="1:7" ht="15.75" thickBot="1" x14ac:dyDescent="0.3">
      <c r="A1248" s="7" t="s">
        <v>16468</v>
      </c>
      <c r="B1248" s="7" t="s">
        <v>16422</v>
      </c>
      <c r="C1248" s="8" t="s">
        <v>10</v>
      </c>
      <c r="D1248" s="9" t="s">
        <v>16469</v>
      </c>
      <c r="E1248" s="9"/>
      <c r="F1248" s="9">
        <v>80.099999999999994</v>
      </c>
      <c r="G1248" s="9"/>
    </row>
    <row r="1249" spans="1:7" ht="15.75" thickBot="1" x14ac:dyDescent="0.3">
      <c r="A1249" s="6"/>
      <c r="B1249" s="6"/>
      <c r="C1249" s="6"/>
      <c r="D1249" s="6"/>
      <c r="E1249" s="6"/>
      <c r="F1249" s="6"/>
      <c r="G1249" s="6"/>
    </row>
    <row r="1250" spans="1:7" ht="15.75" thickBot="1" x14ac:dyDescent="0.3">
      <c r="A1250" s="7" t="s">
        <v>16470</v>
      </c>
      <c r="B1250" s="7" t="s">
        <v>16471</v>
      </c>
      <c r="C1250" s="8" t="s">
        <v>10</v>
      </c>
      <c r="D1250" s="9" t="s">
        <v>16472</v>
      </c>
      <c r="E1250" s="9"/>
      <c r="F1250" s="9">
        <v>80.099999999999994</v>
      </c>
      <c r="G1250" s="9"/>
    </row>
    <row r="1251" spans="1:7" ht="15.75" thickBot="1" x14ac:dyDescent="0.3">
      <c r="A1251" s="6"/>
      <c r="B1251" s="6"/>
      <c r="C1251" s="6"/>
      <c r="D1251" s="6"/>
      <c r="E1251" s="6"/>
      <c r="F1251" s="6"/>
      <c r="G1251" s="6"/>
    </row>
    <row r="1252" spans="1:7" ht="15.75" thickBot="1" x14ac:dyDescent="0.3">
      <c r="A1252" s="7" t="s">
        <v>16473</v>
      </c>
      <c r="B1252" s="7" t="s">
        <v>16425</v>
      </c>
      <c r="C1252" s="8" t="s">
        <v>10</v>
      </c>
      <c r="D1252" s="9" t="s">
        <v>16474</v>
      </c>
      <c r="E1252" s="9"/>
      <c r="F1252" s="9">
        <v>80.099999999999994</v>
      </c>
      <c r="G1252" s="9"/>
    </row>
    <row r="1253" spans="1:7" ht="15.75" thickBot="1" x14ac:dyDescent="0.3">
      <c r="A1253" s="6"/>
      <c r="B1253" s="6"/>
      <c r="C1253" s="6"/>
      <c r="D1253" s="6"/>
      <c r="E1253" s="6"/>
      <c r="F1253" s="6"/>
      <c r="G1253" s="6"/>
    </row>
    <row r="1254" spans="1:7" ht="15.75" thickBot="1" x14ac:dyDescent="0.3">
      <c r="A1254" s="7" t="s">
        <v>16475</v>
      </c>
      <c r="B1254" s="7" t="s">
        <v>16476</v>
      </c>
      <c r="C1254" s="8" t="s">
        <v>10</v>
      </c>
      <c r="D1254" s="9" t="s">
        <v>16477</v>
      </c>
      <c r="E1254" s="9"/>
      <c r="F1254" s="9">
        <v>80.099999999999994</v>
      </c>
      <c r="G1254" s="9"/>
    </row>
    <row r="1255" spans="1:7" ht="15.75" thickBot="1" x14ac:dyDescent="0.3">
      <c r="A1255" s="6"/>
      <c r="B1255" s="6"/>
      <c r="C1255" s="6"/>
      <c r="D1255" s="6"/>
      <c r="E1255" s="6"/>
      <c r="F1255" s="6"/>
      <c r="G1255" s="6"/>
    </row>
    <row r="1256" spans="1:7" ht="25.5" thickBot="1" x14ac:dyDescent="0.3">
      <c r="A1256" s="7" t="s">
        <v>16478</v>
      </c>
      <c r="B1256" s="7" t="s">
        <v>16479</v>
      </c>
      <c r="C1256" s="8"/>
      <c r="D1256" s="9"/>
      <c r="E1256" s="9"/>
      <c r="F1256" s="9"/>
      <c r="G1256" s="9"/>
    </row>
    <row r="1257" spans="1:7" ht="15.75" thickBot="1" x14ac:dyDescent="0.3">
      <c r="A1257" s="6"/>
      <c r="B1257" s="6"/>
      <c r="C1257" s="6"/>
      <c r="D1257" s="6"/>
      <c r="E1257" s="6"/>
      <c r="F1257" s="6"/>
      <c r="G1257" s="6"/>
    </row>
    <row r="1258" spans="1:7" ht="15.75" thickBot="1" x14ac:dyDescent="0.3">
      <c r="A1258" s="7" t="s">
        <v>16480</v>
      </c>
      <c r="B1258" s="7" t="s">
        <v>16422</v>
      </c>
      <c r="C1258" s="8" t="s">
        <v>10</v>
      </c>
      <c r="D1258" s="9" t="s">
        <v>16481</v>
      </c>
      <c r="E1258" s="9"/>
      <c r="F1258" s="9">
        <v>80.099999999999994</v>
      </c>
      <c r="G1258" s="9"/>
    </row>
    <row r="1259" spans="1:7" ht="15.75" thickBot="1" x14ac:dyDescent="0.3">
      <c r="A1259" s="6"/>
      <c r="B1259" s="6"/>
      <c r="C1259" s="6"/>
      <c r="D1259" s="6"/>
      <c r="E1259" s="6"/>
      <c r="F1259" s="6"/>
      <c r="G1259" s="6"/>
    </row>
    <row r="1260" spans="1:7" ht="15.75" thickBot="1" x14ac:dyDescent="0.3">
      <c r="A1260" s="7" t="s">
        <v>16482</v>
      </c>
      <c r="B1260" s="7" t="s">
        <v>16471</v>
      </c>
      <c r="C1260" s="8" t="s">
        <v>10</v>
      </c>
      <c r="D1260" s="9" t="s">
        <v>16483</v>
      </c>
      <c r="E1260" s="9"/>
      <c r="F1260" s="9">
        <v>80.099999999999994</v>
      </c>
      <c r="G1260" s="9"/>
    </row>
    <row r="1261" spans="1:7" ht="15.75" thickBot="1" x14ac:dyDescent="0.3">
      <c r="A1261" s="6"/>
      <c r="B1261" s="6"/>
      <c r="C1261" s="6"/>
      <c r="D1261" s="6"/>
      <c r="E1261" s="6"/>
      <c r="F1261" s="6"/>
      <c r="G1261" s="6"/>
    </row>
    <row r="1262" spans="1:7" ht="15.75" thickBot="1" x14ac:dyDescent="0.3">
      <c r="A1262" s="7" t="s">
        <v>16484</v>
      </c>
      <c r="B1262" s="7" t="s">
        <v>16425</v>
      </c>
      <c r="C1262" s="8" t="s">
        <v>10</v>
      </c>
      <c r="D1262" s="9" t="s">
        <v>16485</v>
      </c>
      <c r="E1262" s="9"/>
      <c r="F1262" s="9">
        <v>80.099999999999994</v>
      </c>
      <c r="G1262" s="9"/>
    </row>
    <row r="1263" spans="1:7" ht="15.75" thickBot="1" x14ac:dyDescent="0.3">
      <c r="A1263" s="6"/>
      <c r="B1263" s="6"/>
      <c r="C1263" s="6"/>
      <c r="D1263" s="6"/>
      <c r="E1263" s="6"/>
      <c r="F1263" s="6"/>
      <c r="G1263" s="6"/>
    </row>
    <row r="1264" spans="1:7" ht="15.75" thickBot="1" x14ac:dyDescent="0.3">
      <c r="A1264" s="7" t="s">
        <v>16486</v>
      </c>
      <c r="B1264" s="7" t="s">
        <v>16476</v>
      </c>
      <c r="C1264" s="8" t="s">
        <v>10</v>
      </c>
      <c r="D1264" s="9" t="s">
        <v>16487</v>
      </c>
      <c r="E1264" s="9"/>
      <c r="F1264" s="9">
        <v>80.099999999999994</v>
      </c>
      <c r="G1264" s="9"/>
    </row>
    <row r="1265" spans="1:7" ht="15.75" thickBot="1" x14ac:dyDescent="0.3">
      <c r="A1265" s="6"/>
      <c r="B1265" s="6"/>
      <c r="C1265" s="6"/>
      <c r="D1265" s="6"/>
      <c r="E1265" s="6"/>
      <c r="F1265" s="6"/>
      <c r="G1265" s="6"/>
    </row>
    <row r="1266" spans="1:7" ht="25.5" thickBot="1" x14ac:dyDescent="0.3">
      <c r="A1266" s="7" t="s">
        <v>16488</v>
      </c>
      <c r="B1266" s="7" t="s">
        <v>16489</v>
      </c>
      <c r="C1266" s="8"/>
      <c r="D1266" s="9"/>
      <c r="E1266" s="9"/>
      <c r="F1266" s="9"/>
      <c r="G1266" s="9"/>
    </row>
    <row r="1267" spans="1:7" ht="15.75" thickBot="1" x14ac:dyDescent="0.3">
      <c r="A1267" s="6"/>
      <c r="B1267" s="6"/>
      <c r="C1267" s="6"/>
      <c r="D1267" s="6"/>
      <c r="E1267" s="6"/>
      <c r="F1267" s="6"/>
      <c r="G1267" s="6"/>
    </row>
    <row r="1268" spans="1:7" ht="15.75" thickBot="1" x14ac:dyDescent="0.3">
      <c r="A1268" s="7" t="s">
        <v>16490</v>
      </c>
      <c r="B1268" s="7" t="s">
        <v>16422</v>
      </c>
      <c r="C1268" s="8" t="s">
        <v>10</v>
      </c>
      <c r="D1268" s="9" t="s">
        <v>16491</v>
      </c>
      <c r="E1268" s="9"/>
      <c r="F1268" s="9">
        <v>80.099999999999994</v>
      </c>
      <c r="G1268" s="9"/>
    </row>
    <row r="1269" spans="1:7" ht="15.75" thickBot="1" x14ac:dyDescent="0.3">
      <c r="A1269" s="6"/>
      <c r="B1269" s="6"/>
      <c r="C1269" s="6"/>
      <c r="D1269" s="6"/>
      <c r="E1269" s="6"/>
      <c r="F1269" s="6"/>
      <c r="G1269" s="6"/>
    </row>
    <row r="1270" spans="1:7" ht="15.75" thickBot="1" x14ac:dyDescent="0.3">
      <c r="A1270" s="7" t="s">
        <v>16492</v>
      </c>
      <c r="B1270" s="7" t="s">
        <v>16471</v>
      </c>
      <c r="C1270" s="8" t="s">
        <v>10</v>
      </c>
      <c r="D1270" s="9" t="s">
        <v>16493</v>
      </c>
      <c r="E1270" s="9"/>
      <c r="F1270" s="9">
        <v>80.099999999999994</v>
      </c>
      <c r="G1270" s="9"/>
    </row>
    <row r="1271" spans="1:7" ht="15.75" thickBot="1" x14ac:dyDescent="0.3">
      <c r="A1271" s="6"/>
      <c r="B1271" s="6"/>
      <c r="C1271" s="6"/>
      <c r="D1271" s="6"/>
      <c r="E1271" s="6"/>
      <c r="F1271" s="6"/>
      <c r="G1271" s="6"/>
    </row>
    <row r="1272" spans="1:7" ht="15.75" thickBot="1" x14ac:dyDescent="0.3">
      <c r="A1272" s="7" t="s">
        <v>16494</v>
      </c>
      <c r="B1272" s="7" t="s">
        <v>16425</v>
      </c>
      <c r="C1272" s="8" t="s">
        <v>10</v>
      </c>
      <c r="D1272" s="9" t="s">
        <v>16495</v>
      </c>
      <c r="E1272" s="9"/>
      <c r="F1272" s="9">
        <v>80.099999999999994</v>
      </c>
      <c r="G1272" s="9"/>
    </row>
    <row r="1273" spans="1:7" ht="15.75" thickBot="1" x14ac:dyDescent="0.3">
      <c r="A1273" s="6"/>
      <c r="B1273" s="6"/>
      <c r="C1273" s="6"/>
      <c r="D1273" s="6"/>
      <c r="E1273" s="6"/>
      <c r="F1273" s="6"/>
      <c r="G1273" s="6"/>
    </row>
    <row r="1274" spans="1:7" ht="15.75" thickBot="1" x14ac:dyDescent="0.3">
      <c r="A1274" s="7" t="s">
        <v>16496</v>
      </c>
      <c r="B1274" s="7" t="s">
        <v>16476</v>
      </c>
      <c r="C1274" s="8" t="s">
        <v>10</v>
      </c>
      <c r="D1274" s="9" t="s">
        <v>16497</v>
      </c>
      <c r="E1274" s="9"/>
      <c r="F1274" s="9">
        <v>80.099999999999994</v>
      </c>
      <c r="G1274" s="9"/>
    </row>
    <row r="1275" spans="1:7" ht="15.75" thickBot="1" x14ac:dyDescent="0.3">
      <c r="A1275" s="6"/>
      <c r="B1275" s="6"/>
      <c r="C1275" s="6"/>
      <c r="D1275" s="6"/>
      <c r="E1275" s="6"/>
      <c r="F1275" s="6"/>
      <c r="G1275" s="6"/>
    </row>
    <row r="1276" spans="1:7" ht="25.5" thickBot="1" x14ac:dyDescent="0.3">
      <c r="A1276" s="7" t="s">
        <v>16498</v>
      </c>
      <c r="B1276" s="7" t="s">
        <v>16410</v>
      </c>
      <c r="C1276" s="8"/>
      <c r="D1276" s="9"/>
      <c r="E1276" s="9"/>
      <c r="F1276" s="9"/>
      <c r="G1276" s="9"/>
    </row>
    <row r="1277" spans="1:7" ht="15.75" thickBot="1" x14ac:dyDescent="0.3">
      <c r="A1277" s="6"/>
      <c r="B1277" s="6"/>
      <c r="C1277" s="6"/>
      <c r="D1277" s="6"/>
      <c r="E1277" s="6"/>
      <c r="F1277" s="6"/>
      <c r="G1277" s="6"/>
    </row>
    <row r="1278" spans="1:7" ht="15.75" thickBot="1" x14ac:dyDescent="0.3">
      <c r="A1278" s="7" t="s">
        <v>16499</v>
      </c>
      <c r="B1278" s="7" t="s">
        <v>16422</v>
      </c>
      <c r="C1278" s="8" t="s">
        <v>10</v>
      </c>
      <c r="D1278" s="9" t="s">
        <v>16500</v>
      </c>
      <c r="E1278" s="9"/>
      <c r="F1278" s="9">
        <v>80.099999999999994</v>
      </c>
      <c r="G1278" s="9"/>
    </row>
    <row r="1279" spans="1:7" ht="15.75" thickBot="1" x14ac:dyDescent="0.3">
      <c r="A1279" s="6"/>
      <c r="B1279" s="6"/>
      <c r="C1279" s="6"/>
      <c r="D1279" s="6"/>
      <c r="E1279" s="6"/>
      <c r="F1279" s="6"/>
      <c r="G1279" s="6"/>
    </row>
    <row r="1280" spans="1:7" ht="15.75" thickBot="1" x14ac:dyDescent="0.3">
      <c r="A1280" s="7" t="s">
        <v>16501</v>
      </c>
      <c r="B1280" s="7" t="s">
        <v>16471</v>
      </c>
      <c r="C1280" s="8" t="s">
        <v>10</v>
      </c>
      <c r="D1280" s="9" t="s">
        <v>16502</v>
      </c>
      <c r="E1280" s="9"/>
      <c r="F1280" s="9">
        <v>80.099999999999994</v>
      </c>
      <c r="G1280" s="9"/>
    </row>
    <row r="1281" spans="1:7" ht="15.75" thickBot="1" x14ac:dyDescent="0.3">
      <c r="A1281" s="6"/>
      <c r="B1281" s="6"/>
      <c r="C1281" s="6"/>
      <c r="D1281" s="6"/>
      <c r="E1281" s="6"/>
      <c r="F1281" s="6"/>
      <c r="G1281" s="6"/>
    </row>
    <row r="1282" spans="1:7" ht="15.75" thickBot="1" x14ac:dyDescent="0.3">
      <c r="A1282" s="7" t="s">
        <v>16503</v>
      </c>
      <c r="B1282" s="7" t="s">
        <v>16425</v>
      </c>
      <c r="C1282" s="8" t="s">
        <v>10</v>
      </c>
      <c r="D1282" s="9" t="s">
        <v>16504</v>
      </c>
      <c r="E1282" s="9"/>
      <c r="F1282" s="9">
        <v>80.099999999999994</v>
      </c>
      <c r="G1282" s="9"/>
    </row>
    <row r="1283" spans="1:7" ht="15.75" thickBot="1" x14ac:dyDescent="0.3">
      <c r="A1283" s="6"/>
      <c r="B1283" s="6"/>
      <c r="C1283" s="6"/>
      <c r="D1283" s="6"/>
      <c r="E1283" s="6"/>
      <c r="F1283" s="6"/>
      <c r="G1283" s="6"/>
    </row>
    <row r="1284" spans="1:7" ht="15.75" thickBot="1" x14ac:dyDescent="0.3">
      <c r="A1284" s="7" t="s">
        <v>16505</v>
      </c>
      <c r="B1284" s="7" t="s">
        <v>16476</v>
      </c>
      <c r="C1284" s="8" t="s">
        <v>10</v>
      </c>
      <c r="D1284" s="9" t="s">
        <v>16506</v>
      </c>
      <c r="E1284" s="9"/>
      <c r="F1284" s="9">
        <v>80.099999999999994</v>
      </c>
      <c r="G1284" s="9"/>
    </row>
    <row r="1285" spans="1:7" ht="15.75" thickBot="1" x14ac:dyDescent="0.3">
      <c r="A1285" s="6"/>
      <c r="B1285" s="6"/>
      <c r="C1285" s="6"/>
      <c r="D1285" s="6"/>
      <c r="E1285" s="6"/>
      <c r="F1285" s="6"/>
      <c r="G1285" s="6"/>
    </row>
    <row r="1286" spans="1:7" ht="25.5" thickBot="1" x14ac:dyDescent="0.3">
      <c r="A1286" s="7" t="s">
        <v>16507</v>
      </c>
      <c r="B1286" s="7" t="s">
        <v>16322</v>
      </c>
      <c r="C1286" s="8"/>
      <c r="D1286" s="9"/>
      <c r="E1286" s="9"/>
      <c r="F1286" s="9"/>
      <c r="G1286" s="9"/>
    </row>
    <row r="1287" spans="1:7" ht="15.75" thickBot="1" x14ac:dyDescent="0.3">
      <c r="A1287" s="6"/>
      <c r="B1287" s="6"/>
      <c r="C1287" s="6"/>
      <c r="D1287" s="6"/>
      <c r="E1287" s="6"/>
      <c r="F1287" s="6"/>
      <c r="G1287" s="6"/>
    </row>
    <row r="1288" spans="1:7" ht="15.75" thickBot="1" x14ac:dyDescent="0.3">
      <c r="A1288" s="7" t="s">
        <v>16508</v>
      </c>
      <c r="B1288" s="7" t="s">
        <v>16422</v>
      </c>
      <c r="C1288" s="8" t="s">
        <v>10</v>
      </c>
      <c r="D1288" s="9" t="s">
        <v>16469</v>
      </c>
      <c r="E1288" s="9"/>
      <c r="F1288" s="9">
        <v>80.099999999999994</v>
      </c>
      <c r="G1288" s="9"/>
    </row>
    <row r="1289" spans="1:7" ht="15.75" thickBot="1" x14ac:dyDescent="0.3">
      <c r="A1289" s="6"/>
      <c r="B1289" s="6"/>
      <c r="C1289" s="6"/>
      <c r="D1289" s="6"/>
      <c r="E1289" s="6"/>
      <c r="F1289" s="6"/>
      <c r="G1289" s="6"/>
    </row>
    <row r="1290" spans="1:7" ht="15.75" thickBot="1" x14ac:dyDescent="0.3">
      <c r="A1290" s="7" t="s">
        <v>16509</v>
      </c>
      <c r="B1290" s="7" t="s">
        <v>16471</v>
      </c>
      <c r="C1290" s="8" t="s">
        <v>10</v>
      </c>
      <c r="D1290" s="9" t="s">
        <v>16472</v>
      </c>
      <c r="E1290" s="9"/>
      <c r="F1290" s="9">
        <v>80.099999999999994</v>
      </c>
      <c r="G1290" s="9"/>
    </row>
    <row r="1291" spans="1:7" ht="15.75" thickBot="1" x14ac:dyDescent="0.3">
      <c r="A1291" s="6"/>
      <c r="B1291" s="6"/>
      <c r="C1291" s="6"/>
      <c r="D1291" s="6"/>
      <c r="E1291" s="6"/>
      <c r="F1291" s="6"/>
      <c r="G1291" s="6"/>
    </row>
    <row r="1292" spans="1:7" ht="15.75" thickBot="1" x14ac:dyDescent="0.3">
      <c r="A1292" s="7" t="s">
        <v>16510</v>
      </c>
      <c r="B1292" s="7" t="s">
        <v>16425</v>
      </c>
      <c r="C1292" s="8" t="s">
        <v>10</v>
      </c>
      <c r="D1292" s="9" t="s">
        <v>16474</v>
      </c>
      <c r="E1292" s="9"/>
      <c r="F1292" s="9">
        <v>80.099999999999994</v>
      </c>
      <c r="G1292" s="9"/>
    </row>
    <row r="1293" spans="1:7" ht="15.75" thickBot="1" x14ac:dyDescent="0.3">
      <c r="A1293" s="6"/>
      <c r="B1293" s="6"/>
      <c r="C1293" s="6"/>
      <c r="D1293" s="6"/>
      <c r="E1293" s="6"/>
      <c r="F1293" s="6"/>
      <c r="G1293" s="6"/>
    </row>
    <row r="1294" spans="1:7" ht="15.75" thickBot="1" x14ac:dyDescent="0.3">
      <c r="A1294" s="7" t="s">
        <v>16511</v>
      </c>
      <c r="B1294" s="7" t="s">
        <v>16476</v>
      </c>
      <c r="C1294" s="8" t="s">
        <v>10</v>
      </c>
      <c r="D1294" s="9" t="s">
        <v>16477</v>
      </c>
      <c r="E1294" s="9"/>
      <c r="F1294" s="9">
        <v>80.099999999999994</v>
      </c>
      <c r="G1294" s="9"/>
    </row>
    <row r="1295" spans="1:7" ht="15.75" thickBot="1" x14ac:dyDescent="0.3">
      <c r="A1295" s="6"/>
      <c r="B1295" s="6"/>
      <c r="C1295" s="6"/>
      <c r="D1295" s="6"/>
      <c r="E1295" s="6"/>
      <c r="F1295" s="6"/>
      <c r="G1295" s="6"/>
    </row>
    <row r="1296" spans="1:7" ht="25.5" thickBot="1" x14ac:dyDescent="0.3">
      <c r="A1296" s="7" t="s">
        <v>16512</v>
      </c>
      <c r="B1296" s="7" t="s">
        <v>16332</v>
      </c>
      <c r="C1296" s="8"/>
      <c r="D1296" s="9"/>
      <c r="E1296" s="9"/>
      <c r="F1296" s="9"/>
      <c r="G1296" s="9"/>
    </row>
    <row r="1297" spans="1:7" ht="15.75" thickBot="1" x14ac:dyDescent="0.3">
      <c r="A1297" s="6"/>
      <c r="B1297" s="6"/>
      <c r="C1297" s="6"/>
      <c r="D1297" s="6"/>
      <c r="E1297" s="6"/>
      <c r="F1297" s="6"/>
      <c r="G1297" s="6"/>
    </row>
    <row r="1298" spans="1:7" ht="15.75" thickBot="1" x14ac:dyDescent="0.3">
      <c r="A1298" s="7" t="s">
        <v>16513</v>
      </c>
      <c r="B1298" s="7" t="s">
        <v>16422</v>
      </c>
      <c r="C1298" s="8" t="s">
        <v>10</v>
      </c>
      <c r="D1298" s="9" t="s">
        <v>16414</v>
      </c>
      <c r="E1298" s="9"/>
      <c r="F1298" s="9">
        <v>80.099999999999994</v>
      </c>
      <c r="G1298" s="9"/>
    </row>
    <row r="1299" spans="1:7" ht="15.75" thickBot="1" x14ac:dyDescent="0.3">
      <c r="A1299" s="6"/>
      <c r="B1299" s="6"/>
      <c r="C1299" s="6"/>
      <c r="D1299" s="6"/>
      <c r="E1299" s="6"/>
      <c r="F1299" s="6"/>
      <c r="G1299" s="6"/>
    </row>
    <row r="1300" spans="1:7" ht="15.75" thickBot="1" x14ac:dyDescent="0.3">
      <c r="A1300" s="7" t="s">
        <v>16514</v>
      </c>
      <c r="B1300" s="7" t="s">
        <v>16471</v>
      </c>
      <c r="C1300" s="8" t="s">
        <v>10</v>
      </c>
      <c r="D1300" s="9" t="s">
        <v>16515</v>
      </c>
      <c r="E1300" s="9"/>
      <c r="F1300" s="9">
        <v>80.099999999999994</v>
      </c>
      <c r="G1300" s="9"/>
    </row>
    <row r="1301" spans="1:7" ht="15.75" thickBot="1" x14ac:dyDescent="0.3">
      <c r="A1301" s="6"/>
      <c r="B1301" s="6"/>
      <c r="C1301" s="6"/>
      <c r="D1301" s="6"/>
      <c r="E1301" s="6"/>
      <c r="F1301" s="6"/>
      <c r="G1301" s="6"/>
    </row>
    <row r="1302" spans="1:7" ht="15.75" thickBot="1" x14ac:dyDescent="0.3">
      <c r="A1302" s="7" t="s">
        <v>16516</v>
      </c>
      <c r="B1302" s="7" t="s">
        <v>16425</v>
      </c>
      <c r="C1302" s="8" t="s">
        <v>10</v>
      </c>
      <c r="D1302" s="9" t="s">
        <v>16517</v>
      </c>
      <c r="E1302" s="9"/>
      <c r="F1302" s="9">
        <v>80.099999999999994</v>
      </c>
      <c r="G1302" s="9"/>
    </row>
    <row r="1303" spans="1:7" ht="15.75" thickBot="1" x14ac:dyDescent="0.3">
      <c r="A1303" s="6"/>
      <c r="B1303" s="6"/>
      <c r="C1303" s="6"/>
      <c r="D1303" s="6"/>
      <c r="E1303" s="6"/>
      <c r="F1303" s="6"/>
      <c r="G1303" s="6"/>
    </row>
    <row r="1304" spans="1:7" ht="15.75" thickBot="1" x14ac:dyDescent="0.3">
      <c r="A1304" s="7" t="s">
        <v>16518</v>
      </c>
      <c r="B1304" s="7" t="s">
        <v>16476</v>
      </c>
      <c r="C1304" s="8" t="s">
        <v>10</v>
      </c>
      <c r="D1304" s="9" t="s">
        <v>16519</v>
      </c>
      <c r="E1304" s="9"/>
      <c r="F1304" s="9">
        <v>80.099999999999994</v>
      </c>
      <c r="G1304" s="9"/>
    </row>
    <row r="1305" spans="1:7" ht="15.75" thickBot="1" x14ac:dyDescent="0.3">
      <c r="A1305" s="6"/>
      <c r="B1305" s="6"/>
      <c r="C1305" s="6"/>
      <c r="D1305" s="6"/>
      <c r="E1305" s="6"/>
      <c r="F1305" s="6"/>
      <c r="G1305" s="6"/>
    </row>
    <row r="1306" spans="1:7" ht="25.5" thickBot="1" x14ac:dyDescent="0.3">
      <c r="A1306" s="7" t="s">
        <v>16520</v>
      </c>
      <c r="B1306" s="7" t="s">
        <v>16521</v>
      </c>
      <c r="C1306" s="8"/>
      <c r="D1306" s="9"/>
      <c r="E1306" s="9"/>
      <c r="F1306" s="9"/>
      <c r="G1306" s="9"/>
    </row>
    <row r="1307" spans="1:7" ht="15.75" thickBot="1" x14ac:dyDescent="0.3">
      <c r="A1307" s="6"/>
      <c r="B1307" s="6"/>
      <c r="C1307" s="6"/>
      <c r="D1307" s="6"/>
      <c r="E1307" s="6"/>
      <c r="F1307" s="6"/>
      <c r="G1307" s="6"/>
    </row>
    <row r="1308" spans="1:7" ht="15.75" thickBot="1" x14ac:dyDescent="0.3">
      <c r="A1308" s="7" t="s">
        <v>16522</v>
      </c>
      <c r="B1308" s="7" t="s">
        <v>16422</v>
      </c>
      <c r="C1308" s="8" t="s">
        <v>10</v>
      </c>
      <c r="D1308" s="9" t="s">
        <v>16481</v>
      </c>
      <c r="E1308" s="9"/>
      <c r="F1308" s="9">
        <v>80.099999999999994</v>
      </c>
      <c r="G1308" s="9"/>
    </row>
    <row r="1309" spans="1:7" ht="15.75" thickBot="1" x14ac:dyDescent="0.3">
      <c r="A1309" s="6"/>
      <c r="B1309" s="6"/>
      <c r="C1309" s="6"/>
      <c r="D1309" s="6"/>
      <c r="E1309" s="6"/>
      <c r="F1309" s="6"/>
      <c r="G1309" s="6"/>
    </row>
    <row r="1310" spans="1:7" ht="15.75" thickBot="1" x14ac:dyDescent="0.3">
      <c r="A1310" s="7" t="s">
        <v>16523</v>
      </c>
      <c r="B1310" s="7" t="s">
        <v>16471</v>
      </c>
      <c r="C1310" s="8" t="s">
        <v>10</v>
      </c>
      <c r="D1310" s="9" t="s">
        <v>16483</v>
      </c>
      <c r="E1310" s="9"/>
      <c r="F1310" s="9">
        <v>80.099999999999994</v>
      </c>
      <c r="G1310" s="9"/>
    </row>
    <row r="1311" spans="1:7" ht="15.75" thickBot="1" x14ac:dyDescent="0.3">
      <c r="A1311" s="6"/>
      <c r="B1311" s="6"/>
      <c r="C1311" s="6"/>
      <c r="D1311" s="6"/>
      <c r="E1311" s="6"/>
      <c r="F1311" s="6"/>
      <c r="G1311" s="6"/>
    </row>
    <row r="1312" spans="1:7" ht="15.75" thickBot="1" x14ac:dyDescent="0.3">
      <c r="A1312" s="7" t="s">
        <v>16524</v>
      </c>
      <c r="B1312" s="7" t="s">
        <v>16425</v>
      </c>
      <c r="C1312" s="8" t="s">
        <v>10</v>
      </c>
      <c r="D1312" s="9" t="s">
        <v>16485</v>
      </c>
      <c r="E1312" s="9"/>
      <c r="F1312" s="9">
        <v>80.099999999999994</v>
      </c>
      <c r="G1312" s="9"/>
    </row>
    <row r="1313" spans="1:7" ht="15.75" thickBot="1" x14ac:dyDescent="0.3">
      <c r="A1313" s="6"/>
      <c r="B1313" s="6"/>
      <c r="C1313" s="6"/>
      <c r="D1313" s="6"/>
      <c r="E1313" s="6"/>
      <c r="F1313" s="6"/>
      <c r="G1313" s="6"/>
    </row>
    <row r="1314" spans="1:7" ht="15.75" thickBot="1" x14ac:dyDescent="0.3">
      <c r="A1314" s="7" t="s">
        <v>16525</v>
      </c>
      <c r="B1314" s="7" t="s">
        <v>16476</v>
      </c>
      <c r="C1314" s="8" t="s">
        <v>10</v>
      </c>
      <c r="D1314" s="9" t="s">
        <v>16487</v>
      </c>
      <c r="E1314" s="9"/>
      <c r="F1314" s="9">
        <v>80.099999999999994</v>
      </c>
      <c r="G1314" s="9"/>
    </row>
    <row r="1315" spans="1:7" ht="15.75" thickBot="1" x14ac:dyDescent="0.3">
      <c r="A1315" s="6"/>
      <c r="B1315" s="6"/>
      <c r="C1315" s="6"/>
      <c r="D1315" s="6"/>
      <c r="E1315" s="6"/>
      <c r="F1315" s="6"/>
      <c r="G1315" s="6"/>
    </row>
    <row r="1316" spans="1:7" ht="25.5" thickBot="1" x14ac:dyDescent="0.3">
      <c r="A1316" s="7" t="s">
        <v>16526</v>
      </c>
      <c r="B1316" s="7" t="s">
        <v>16527</v>
      </c>
      <c r="C1316" s="8"/>
      <c r="D1316" s="9"/>
      <c r="E1316" s="9"/>
      <c r="F1316" s="9"/>
      <c r="G1316" s="9"/>
    </row>
    <row r="1317" spans="1:7" ht="15.75" thickBot="1" x14ac:dyDescent="0.3">
      <c r="A1317" s="6"/>
      <c r="B1317" s="6"/>
      <c r="C1317" s="6"/>
      <c r="D1317" s="6"/>
      <c r="E1317" s="6"/>
      <c r="F1317" s="6"/>
      <c r="G1317" s="6"/>
    </row>
    <row r="1318" spans="1:7" ht="15.75" thickBot="1" x14ac:dyDescent="0.3">
      <c r="A1318" s="7" t="s">
        <v>16528</v>
      </c>
      <c r="B1318" s="7" t="s">
        <v>16422</v>
      </c>
      <c r="C1318" s="8" t="s">
        <v>10</v>
      </c>
      <c r="D1318" s="9" t="s">
        <v>16529</v>
      </c>
      <c r="E1318" s="9"/>
      <c r="F1318" s="9">
        <v>80.099999999999994</v>
      </c>
      <c r="G1318" s="9"/>
    </row>
    <row r="1319" spans="1:7" ht="15.75" thickBot="1" x14ac:dyDescent="0.3">
      <c r="A1319" s="6"/>
      <c r="B1319" s="6"/>
      <c r="C1319" s="6"/>
      <c r="D1319" s="6"/>
      <c r="E1319" s="6"/>
      <c r="F1319" s="6"/>
      <c r="G1319" s="6"/>
    </row>
    <row r="1320" spans="1:7" ht="15.75" thickBot="1" x14ac:dyDescent="0.3">
      <c r="A1320" s="7" t="s">
        <v>16530</v>
      </c>
      <c r="B1320" s="7" t="s">
        <v>16471</v>
      </c>
      <c r="C1320" s="8" t="s">
        <v>10</v>
      </c>
      <c r="D1320" s="9" t="s">
        <v>16531</v>
      </c>
      <c r="E1320" s="9"/>
      <c r="F1320" s="9">
        <v>80.099999999999994</v>
      </c>
      <c r="G1320" s="9"/>
    </row>
    <row r="1321" spans="1:7" ht="15.75" thickBot="1" x14ac:dyDescent="0.3">
      <c r="A1321" s="6"/>
      <c r="B1321" s="6"/>
      <c r="C1321" s="6"/>
      <c r="D1321" s="6"/>
      <c r="E1321" s="6"/>
      <c r="F1321" s="6"/>
      <c r="G1321" s="6"/>
    </row>
    <row r="1322" spans="1:7" ht="15.75" thickBot="1" x14ac:dyDescent="0.3">
      <c r="A1322" s="7" t="s">
        <v>16532</v>
      </c>
      <c r="B1322" s="7" t="s">
        <v>16425</v>
      </c>
      <c r="C1322" s="8" t="s">
        <v>10</v>
      </c>
      <c r="D1322" s="9" t="s">
        <v>16533</v>
      </c>
      <c r="E1322" s="9"/>
      <c r="F1322" s="9">
        <v>80.099999999999994</v>
      </c>
      <c r="G1322" s="9"/>
    </row>
    <row r="1323" spans="1:7" ht="15.75" thickBot="1" x14ac:dyDescent="0.3">
      <c r="A1323" s="6"/>
      <c r="B1323" s="6"/>
      <c r="C1323" s="6"/>
      <c r="D1323" s="6"/>
      <c r="E1323" s="6"/>
      <c r="F1323" s="6"/>
      <c r="G1323" s="6"/>
    </row>
    <row r="1324" spans="1:7" ht="15.75" thickBot="1" x14ac:dyDescent="0.3">
      <c r="A1324" s="7" t="s">
        <v>16534</v>
      </c>
      <c r="B1324" s="7" t="s">
        <v>16476</v>
      </c>
      <c r="C1324" s="8" t="s">
        <v>10</v>
      </c>
      <c r="D1324" s="9" t="s">
        <v>16535</v>
      </c>
      <c r="E1324" s="9"/>
      <c r="F1324" s="9">
        <v>80.099999999999994</v>
      </c>
      <c r="G1324" s="9"/>
    </row>
    <row r="1325" spans="1:7" ht="15.75" thickBot="1" x14ac:dyDescent="0.3">
      <c r="A1325" s="6"/>
      <c r="B1325" s="6"/>
      <c r="C1325" s="6"/>
      <c r="D1325" s="6"/>
      <c r="E1325" s="6"/>
      <c r="F1325" s="6"/>
      <c r="G1325" s="6"/>
    </row>
    <row r="1326" spans="1:7" ht="25.5" thickBot="1" x14ac:dyDescent="0.3">
      <c r="A1326" s="7" t="s">
        <v>16536</v>
      </c>
      <c r="B1326" s="7" t="s">
        <v>16343</v>
      </c>
      <c r="C1326" s="8"/>
      <c r="D1326" s="9"/>
      <c r="E1326" s="9"/>
      <c r="F1326" s="9"/>
      <c r="G1326" s="9"/>
    </row>
    <row r="1327" spans="1:7" ht="15.75" thickBot="1" x14ac:dyDescent="0.3">
      <c r="A1327" s="6"/>
      <c r="B1327" s="6"/>
      <c r="C1327" s="6"/>
      <c r="D1327" s="6"/>
      <c r="E1327" s="6"/>
      <c r="F1327" s="6"/>
      <c r="G1327" s="6"/>
    </row>
    <row r="1328" spans="1:7" ht="15.75" thickBot="1" x14ac:dyDescent="0.3">
      <c r="A1328" s="7" t="s">
        <v>16537</v>
      </c>
      <c r="B1328" s="7" t="s">
        <v>16422</v>
      </c>
      <c r="C1328" s="8" t="s">
        <v>10</v>
      </c>
      <c r="D1328" s="9" t="s">
        <v>16491</v>
      </c>
      <c r="E1328" s="9"/>
      <c r="F1328" s="9">
        <v>80.099999999999994</v>
      </c>
      <c r="G1328" s="9"/>
    </row>
    <row r="1329" spans="1:7" ht="15.75" thickBot="1" x14ac:dyDescent="0.3">
      <c r="A1329" s="6"/>
      <c r="B1329" s="6"/>
      <c r="C1329" s="6"/>
      <c r="D1329" s="6"/>
      <c r="E1329" s="6"/>
      <c r="F1329" s="6"/>
      <c r="G1329" s="6"/>
    </row>
    <row r="1330" spans="1:7" ht="15.75" thickBot="1" x14ac:dyDescent="0.3">
      <c r="A1330" s="7" t="s">
        <v>16538</v>
      </c>
      <c r="B1330" s="7" t="s">
        <v>16471</v>
      </c>
      <c r="C1330" s="8" t="s">
        <v>10</v>
      </c>
      <c r="D1330" s="9" t="s">
        <v>16493</v>
      </c>
      <c r="E1330" s="9"/>
      <c r="F1330" s="9">
        <v>80.099999999999994</v>
      </c>
      <c r="G1330" s="9"/>
    </row>
    <row r="1331" spans="1:7" ht="15.75" thickBot="1" x14ac:dyDescent="0.3">
      <c r="A1331" s="6"/>
      <c r="B1331" s="6"/>
      <c r="C1331" s="6"/>
      <c r="D1331" s="6"/>
      <c r="E1331" s="6"/>
      <c r="F1331" s="6"/>
      <c r="G1331" s="6"/>
    </row>
    <row r="1332" spans="1:7" ht="15.75" thickBot="1" x14ac:dyDescent="0.3">
      <c r="A1332" s="7" t="s">
        <v>16539</v>
      </c>
      <c r="B1332" s="7" t="s">
        <v>16425</v>
      </c>
      <c r="C1332" s="8" t="s">
        <v>10</v>
      </c>
      <c r="D1332" s="9" t="s">
        <v>16495</v>
      </c>
      <c r="E1332" s="9"/>
      <c r="F1332" s="9">
        <v>80.099999999999994</v>
      </c>
      <c r="G1332" s="9"/>
    </row>
    <row r="1333" spans="1:7" ht="15.75" thickBot="1" x14ac:dyDescent="0.3">
      <c r="A1333" s="6"/>
      <c r="B1333" s="6"/>
      <c r="C1333" s="6"/>
      <c r="D1333" s="6"/>
      <c r="E1333" s="6"/>
      <c r="F1333" s="6"/>
      <c r="G1333" s="6"/>
    </row>
    <row r="1334" spans="1:7" ht="15.75" thickBot="1" x14ac:dyDescent="0.3">
      <c r="A1334" s="7" t="s">
        <v>16540</v>
      </c>
      <c r="B1334" s="7" t="s">
        <v>16476</v>
      </c>
      <c r="C1334" s="8" t="s">
        <v>10</v>
      </c>
      <c r="D1334" s="9" t="s">
        <v>16497</v>
      </c>
      <c r="E1334" s="9"/>
      <c r="F1334" s="9">
        <v>80.099999999999994</v>
      </c>
      <c r="G1334" s="9"/>
    </row>
    <row r="1335" spans="1:7" ht="15.75" thickBot="1" x14ac:dyDescent="0.3">
      <c r="A1335" s="6"/>
      <c r="B1335" s="6"/>
      <c r="C1335" s="6"/>
      <c r="D1335" s="6"/>
      <c r="E1335" s="6"/>
      <c r="F1335" s="6"/>
      <c r="G1335" s="6"/>
    </row>
    <row r="1336" spans="1:7" ht="25.5" thickBot="1" x14ac:dyDescent="0.3">
      <c r="A1336" s="7" t="s">
        <v>16541</v>
      </c>
      <c r="B1336" s="7" t="s">
        <v>16352</v>
      </c>
      <c r="C1336" s="8"/>
      <c r="D1336" s="9"/>
      <c r="E1336" s="9"/>
      <c r="F1336" s="9"/>
      <c r="G1336" s="9"/>
    </row>
    <row r="1337" spans="1:7" ht="15.75" thickBot="1" x14ac:dyDescent="0.3">
      <c r="A1337" s="6"/>
      <c r="B1337" s="6"/>
      <c r="C1337" s="6"/>
      <c r="D1337" s="6"/>
      <c r="E1337" s="6"/>
      <c r="F1337" s="6"/>
      <c r="G1337" s="6"/>
    </row>
    <row r="1338" spans="1:7" ht="15.75" thickBot="1" x14ac:dyDescent="0.3">
      <c r="A1338" s="7" t="s">
        <v>16542</v>
      </c>
      <c r="B1338" s="7" t="s">
        <v>16422</v>
      </c>
      <c r="C1338" s="8" t="s">
        <v>10</v>
      </c>
      <c r="D1338" s="9" t="s">
        <v>16543</v>
      </c>
      <c r="E1338" s="9"/>
      <c r="F1338" s="9">
        <v>80.099999999999994</v>
      </c>
      <c r="G1338" s="9"/>
    </row>
    <row r="1339" spans="1:7" ht="15.75" thickBot="1" x14ac:dyDescent="0.3">
      <c r="A1339" s="6"/>
      <c r="B1339" s="6"/>
      <c r="C1339" s="6"/>
      <c r="D1339" s="6"/>
      <c r="E1339" s="6"/>
      <c r="F1339" s="6"/>
      <c r="G1339" s="6"/>
    </row>
    <row r="1340" spans="1:7" ht="15.75" thickBot="1" x14ac:dyDescent="0.3">
      <c r="A1340" s="7" t="s">
        <v>16544</v>
      </c>
      <c r="B1340" s="7" t="s">
        <v>16471</v>
      </c>
      <c r="C1340" s="8" t="s">
        <v>10</v>
      </c>
      <c r="D1340" s="9" t="s">
        <v>16545</v>
      </c>
      <c r="E1340" s="9"/>
      <c r="F1340" s="9">
        <v>80.099999999999994</v>
      </c>
      <c r="G1340" s="9"/>
    </row>
    <row r="1341" spans="1:7" ht="15.75" thickBot="1" x14ac:dyDescent="0.3">
      <c r="A1341" s="6"/>
      <c r="B1341" s="6"/>
      <c r="C1341" s="6"/>
      <c r="D1341" s="6"/>
      <c r="E1341" s="6"/>
      <c r="F1341" s="6"/>
      <c r="G1341" s="6"/>
    </row>
    <row r="1342" spans="1:7" ht="15.75" thickBot="1" x14ac:dyDescent="0.3">
      <c r="A1342" s="7" t="s">
        <v>16546</v>
      </c>
      <c r="B1342" s="7" t="s">
        <v>16425</v>
      </c>
      <c r="C1342" s="8" t="s">
        <v>10</v>
      </c>
      <c r="D1342" s="9" t="s">
        <v>16547</v>
      </c>
      <c r="E1342" s="9"/>
      <c r="F1342" s="9">
        <v>80.099999999999994</v>
      </c>
      <c r="G1342" s="9"/>
    </row>
    <row r="1343" spans="1:7" ht="15.75" thickBot="1" x14ac:dyDescent="0.3">
      <c r="A1343" s="6"/>
      <c r="B1343" s="6"/>
      <c r="C1343" s="6"/>
      <c r="D1343" s="6"/>
      <c r="E1343" s="6"/>
      <c r="F1343" s="6"/>
      <c r="G1343" s="6"/>
    </row>
    <row r="1344" spans="1:7" ht="15.75" thickBot="1" x14ac:dyDescent="0.3">
      <c r="A1344" s="7" t="s">
        <v>16548</v>
      </c>
      <c r="B1344" s="7" t="s">
        <v>16476</v>
      </c>
      <c r="C1344" s="8" t="s">
        <v>10</v>
      </c>
      <c r="D1344" s="9" t="s">
        <v>16549</v>
      </c>
      <c r="E1344" s="9"/>
      <c r="F1344" s="9">
        <v>80.099999999999994</v>
      </c>
      <c r="G1344" s="9"/>
    </row>
    <row r="1345" spans="1:7" ht="15.75" thickBot="1" x14ac:dyDescent="0.3">
      <c r="A1345" s="6"/>
      <c r="B1345" s="6"/>
      <c r="C1345" s="6"/>
      <c r="D1345" s="6"/>
      <c r="E1345" s="6"/>
      <c r="F1345" s="6"/>
      <c r="G1345" s="6"/>
    </row>
    <row r="1346" spans="1:7" ht="25.5" thickBot="1" x14ac:dyDescent="0.3">
      <c r="A1346" s="7" t="s">
        <v>16550</v>
      </c>
      <c r="B1346" s="7" t="s">
        <v>16366</v>
      </c>
      <c r="C1346" s="8"/>
      <c r="D1346" s="9"/>
      <c r="E1346" s="9"/>
      <c r="F1346" s="9"/>
      <c r="G1346" s="9"/>
    </row>
    <row r="1347" spans="1:7" ht="15.75" thickBot="1" x14ac:dyDescent="0.3">
      <c r="A1347" s="6"/>
      <c r="B1347" s="6"/>
      <c r="C1347" s="6"/>
      <c r="D1347" s="6"/>
      <c r="E1347" s="6"/>
      <c r="F1347" s="6"/>
      <c r="G1347" s="6"/>
    </row>
    <row r="1348" spans="1:7" ht="15.75" thickBot="1" x14ac:dyDescent="0.3">
      <c r="A1348" s="7" t="s">
        <v>16551</v>
      </c>
      <c r="B1348" s="7" t="s">
        <v>16422</v>
      </c>
      <c r="C1348" s="8" t="s">
        <v>10</v>
      </c>
      <c r="D1348" s="9" t="s">
        <v>16500</v>
      </c>
      <c r="E1348" s="9"/>
      <c r="F1348" s="9">
        <v>80.099999999999994</v>
      </c>
      <c r="G1348" s="9"/>
    </row>
    <row r="1349" spans="1:7" ht="15.75" thickBot="1" x14ac:dyDescent="0.3">
      <c r="A1349" s="6"/>
      <c r="B1349" s="6"/>
      <c r="C1349" s="6"/>
      <c r="D1349" s="6"/>
      <c r="E1349" s="6"/>
      <c r="F1349" s="6"/>
      <c r="G1349" s="6"/>
    </row>
    <row r="1350" spans="1:7" ht="15.75" thickBot="1" x14ac:dyDescent="0.3">
      <c r="A1350" s="7" t="s">
        <v>16552</v>
      </c>
      <c r="B1350" s="7" t="s">
        <v>16471</v>
      </c>
      <c r="C1350" s="8" t="s">
        <v>10</v>
      </c>
      <c r="D1350" s="9" t="s">
        <v>16502</v>
      </c>
      <c r="E1350" s="9"/>
      <c r="F1350" s="9">
        <v>80.099999999999994</v>
      </c>
      <c r="G1350" s="9"/>
    </row>
    <row r="1351" spans="1:7" ht="15.75" thickBot="1" x14ac:dyDescent="0.3">
      <c r="A1351" s="6"/>
      <c r="B1351" s="6"/>
      <c r="C1351" s="6"/>
      <c r="D1351" s="6"/>
      <c r="E1351" s="6"/>
      <c r="F1351" s="6"/>
      <c r="G1351" s="6"/>
    </row>
    <row r="1352" spans="1:7" ht="15.75" thickBot="1" x14ac:dyDescent="0.3">
      <c r="A1352" s="7" t="s">
        <v>16553</v>
      </c>
      <c r="B1352" s="7" t="s">
        <v>16425</v>
      </c>
      <c r="C1352" s="8" t="s">
        <v>10</v>
      </c>
      <c r="D1352" s="9" t="s">
        <v>16504</v>
      </c>
      <c r="E1352" s="9"/>
      <c r="F1352" s="9">
        <v>80.099999999999994</v>
      </c>
      <c r="G1352" s="9"/>
    </row>
    <row r="1353" spans="1:7" ht="15.75" thickBot="1" x14ac:dyDescent="0.3">
      <c r="A1353" s="6"/>
      <c r="B1353" s="6"/>
      <c r="C1353" s="6"/>
      <c r="D1353" s="6"/>
      <c r="E1353" s="6"/>
      <c r="F1353" s="6"/>
      <c r="G1353" s="6"/>
    </row>
    <row r="1354" spans="1:7" ht="15.75" thickBot="1" x14ac:dyDescent="0.3">
      <c r="A1354" s="7" t="s">
        <v>16554</v>
      </c>
      <c r="B1354" s="7" t="s">
        <v>16476</v>
      </c>
      <c r="C1354" s="8" t="s">
        <v>10</v>
      </c>
      <c r="D1354" s="9" t="s">
        <v>16506</v>
      </c>
      <c r="E1354" s="9"/>
      <c r="F1354" s="9">
        <v>80.099999999999994</v>
      </c>
      <c r="G1354" s="9"/>
    </row>
    <row r="1355" spans="1:7" ht="15.75" thickBot="1" x14ac:dyDescent="0.3">
      <c r="A1355" s="6"/>
      <c r="B1355" s="6"/>
      <c r="C1355" s="6"/>
      <c r="D1355" s="6"/>
      <c r="E1355" s="6"/>
      <c r="F1355" s="6"/>
      <c r="G1355" s="6"/>
    </row>
    <row r="1356" spans="1:7" ht="25.5" thickBot="1" x14ac:dyDescent="0.3">
      <c r="A1356" s="7" t="s">
        <v>16555</v>
      </c>
      <c r="B1356" s="7" t="s">
        <v>16375</v>
      </c>
      <c r="C1356" s="8"/>
      <c r="D1356" s="9"/>
      <c r="E1356" s="9"/>
      <c r="F1356" s="9"/>
      <c r="G1356" s="9"/>
    </row>
    <row r="1357" spans="1:7" ht="15.75" thickBot="1" x14ac:dyDescent="0.3">
      <c r="A1357" s="6"/>
      <c r="B1357" s="6"/>
      <c r="C1357" s="6"/>
      <c r="D1357" s="6"/>
      <c r="E1357" s="6"/>
      <c r="F1357" s="6"/>
      <c r="G1357" s="6"/>
    </row>
    <row r="1358" spans="1:7" ht="15.75" thickBot="1" x14ac:dyDescent="0.3">
      <c r="A1358" s="7" t="s">
        <v>16556</v>
      </c>
      <c r="B1358" s="7" t="s">
        <v>16422</v>
      </c>
      <c r="C1358" s="8" t="s">
        <v>10</v>
      </c>
      <c r="D1358" s="9" t="s">
        <v>16557</v>
      </c>
      <c r="E1358" s="9"/>
      <c r="F1358" s="9">
        <v>80.099999999999994</v>
      </c>
      <c r="G1358" s="9"/>
    </row>
    <row r="1359" spans="1:7" ht="15.75" thickBot="1" x14ac:dyDescent="0.3">
      <c r="A1359" s="6"/>
      <c r="B1359" s="6"/>
      <c r="C1359" s="6"/>
      <c r="D1359" s="6"/>
      <c r="E1359" s="6"/>
      <c r="F1359" s="6"/>
      <c r="G1359" s="6"/>
    </row>
    <row r="1360" spans="1:7" ht="15.75" thickBot="1" x14ac:dyDescent="0.3">
      <c r="A1360" s="7" t="s">
        <v>16558</v>
      </c>
      <c r="B1360" s="7" t="s">
        <v>16471</v>
      </c>
      <c r="C1360" s="8" t="s">
        <v>10</v>
      </c>
      <c r="D1360" s="9" t="s">
        <v>16559</v>
      </c>
      <c r="E1360" s="9"/>
      <c r="F1360" s="9">
        <v>80.099999999999994</v>
      </c>
      <c r="G1360" s="9"/>
    </row>
    <row r="1361" spans="1:7" ht="15.75" thickBot="1" x14ac:dyDescent="0.3">
      <c r="A1361" s="6"/>
      <c r="B1361" s="6"/>
      <c r="C1361" s="6"/>
      <c r="D1361" s="6"/>
      <c r="E1361" s="6"/>
      <c r="F1361" s="6"/>
      <c r="G1361" s="6"/>
    </row>
    <row r="1362" spans="1:7" ht="15.75" thickBot="1" x14ac:dyDescent="0.3">
      <c r="A1362" s="7" t="s">
        <v>16560</v>
      </c>
      <c r="B1362" s="7" t="s">
        <v>16425</v>
      </c>
      <c r="C1362" s="8" t="s">
        <v>10</v>
      </c>
      <c r="D1362" s="9" t="s">
        <v>16561</v>
      </c>
      <c r="E1362" s="9"/>
      <c r="F1362" s="9">
        <v>80.099999999999994</v>
      </c>
      <c r="G1362" s="9"/>
    </row>
    <row r="1363" spans="1:7" ht="15.75" thickBot="1" x14ac:dyDescent="0.3">
      <c r="A1363" s="6"/>
      <c r="B1363" s="6"/>
      <c r="C1363" s="6"/>
      <c r="D1363" s="6"/>
      <c r="E1363" s="6"/>
      <c r="F1363" s="6"/>
      <c r="G1363" s="6"/>
    </row>
    <row r="1364" spans="1:7" ht="15.75" thickBot="1" x14ac:dyDescent="0.3">
      <c r="A1364" s="7" t="s">
        <v>16562</v>
      </c>
      <c r="B1364" s="7" t="s">
        <v>16476</v>
      </c>
      <c r="C1364" s="8" t="s">
        <v>10</v>
      </c>
      <c r="D1364" s="9" t="s">
        <v>16563</v>
      </c>
      <c r="E1364" s="9"/>
      <c r="F1364" s="9">
        <v>80.099999999999994</v>
      </c>
      <c r="G1364" s="9"/>
    </row>
    <row r="1365" spans="1:7" ht="15.75" thickBot="1" x14ac:dyDescent="0.3">
      <c r="A1365" s="6"/>
      <c r="B1365" s="6"/>
      <c r="C1365" s="6"/>
      <c r="D1365" s="6"/>
      <c r="E1365" s="6"/>
      <c r="F1365" s="6"/>
      <c r="G1365" s="6"/>
    </row>
    <row r="1366" spans="1:7" ht="25.5" thickBot="1" x14ac:dyDescent="0.3">
      <c r="A1366" s="7" t="s">
        <v>16564</v>
      </c>
      <c r="B1366" s="7" t="s">
        <v>16521</v>
      </c>
      <c r="C1366" s="8"/>
      <c r="D1366" s="9"/>
      <c r="E1366" s="9"/>
      <c r="F1366" s="9"/>
      <c r="G1366" s="9"/>
    </row>
    <row r="1367" spans="1:7" ht="15.75" thickBot="1" x14ac:dyDescent="0.3">
      <c r="A1367" s="6"/>
      <c r="B1367" s="6"/>
      <c r="C1367" s="6"/>
      <c r="D1367" s="6"/>
      <c r="E1367" s="6"/>
      <c r="F1367" s="6"/>
      <c r="G1367" s="6"/>
    </row>
    <row r="1368" spans="1:7" ht="15.75" thickBot="1" x14ac:dyDescent="0.3">
      <c r="A1368" s="7" t="s">
        <v>16565</v>
      </c>
      <c r="B1368" s="7" t="s">
        <v>16566</v>
      </c>
      <c r="C1368" s="8" t="s">
        <v>10</v>
      </c>
      <c r="D1368" s="9" t="s">
        <v>16493</v>
      </c>
      <c r="E1368" s="9"/>
      <c r="F1368" s="9">
        <v>80.099999999999994</v>
      </c>
      <c r="G1368" s="9"/>
    </row>
    <row r="1369" spans="1:7" ht="15.75" thickBot="1" x14ac:dyDescent="0.3">
      <c r="A1369" s="6"/>
      <c r="B1369" s="6"/>
      <c r="C1369" s="6"/>
      <c r="D1369" s="6"/>
      <c r="E1369" s="6"/>
      <c r="F1369" s="6"/>
      <c r="G1369" s="6"/>
    </row>
    <row r="1370" spans="1:7" ht="15.75" thickBot="1" x14ac:dyDescent="0.3">
      <c r="A1370" s="7" t="s">
        <v>16567</v>
      </c>
      <c r="B1370" s="7" t="s">
        <v>16568</v>
      </c>
      <c r="C1370" s="8" t="s">
        <v>10</v>
      </c>
      <c r="D1370" s="9" t="s">
        <v>16569</v>
      </c>
      <c r="E1370" s="9"/>
      <c r="F1370" s="9">
        <v>80.099999999999994</v>
      </c>
      <c r="G1370" s="9"/>
    </row>
    <row r="1371" spans="1:7" ht="15.75" thickBot="1" x14ac:dyDescent="0.3">
      <c r="A1371" s="6"/>
      <c r="B1371" s="6"/>
      <c r="C1371" s="6"/>
      <c r="D1371" s="6"/>
      <c r="E1371" s="6"/>
      <c r="F1371" s="6"/>
      <c r="G1371" s="6"/>
    </row>
    <row r="1372" spans="1:7" ht="15.75" thickBot="1" x14ac:dyDescent="0.3">
      <c r="A1372" s="7" t="s">
        <v>16570</v>
      </c>
      <c r="B1372" s="7" t="s">
        <v>16571</v>
      </c>
      <c r="C1372" s="8" t="s">
        <v>10</v>
      </c>
      <c r="D1372" s="9" t="s">
        <v>16572</v>
      </c>
      <c r="E1372" s="9"/>
      <c r="F1372" s="9">
        <v>80.099999999999994</v>
      </c>
      <c r="G1372" s="9"/>
    </row>
    <row r="1373" spans="1:7" ht="15.75" thickBot="1" x14ac:dyDescent="0.3">
      <c r="A1373" s="6"/>
      <c r="B1373" s="6"/>
      <c r="C1373" s="6"/>
      <c r="D1373" s="6"/>
      <c r="E1373" s="6"/>
      <c r="F1373" s="6"/>
      <c r="G1373" s="6"/>
    </row>
    <row r="1374" spans="1:7" ht="15.75" thickBot="1" x14ac:dyDescent="0.3">
      <c r="A1374" s="7" t="s">
        <v>16573</v>
      </c>
      <c r="B1374" s="7" t="s">
        <v>16574</v>
      </c>
      <c r="C1374" s="8" t="s">
        <v>10</v>
      </c>
      <c r="D1374" s="9" t="s">
        <v>16575</v>
      </c>
      <c r="E1374" s="9"/>
      <c r="F1374" s="9">
        <v>80.099999999999994</v>
      </c>
      <c r="G1374" s="9"/>
    </row>
    <row r="1375" spans="1:7" ht="15.75" thickBot="1" x14ac:dyDescent="0.3">
      <c r="A1375" s="6"/>
      <c r="B1375" s="6"/>
      <c r="C1375" s="6"/>
      <c r="D1375" s="6"/>
      <c r="E1375" s="6"/>
      <c r="F1375" s="6"/>
      <c r="G1375" s="6"/>
    </row>
    <row r="1376" spans="1:7" ht="15.75" thickBot="1" x14ac:dyDescent="0.3">
      <c r="A1376" s="7" t="s">
        <v>16576</v>
      </c>
      <c r="B1376" s="7" t="s">
        <v>16577</v>
      </c>
      <c r="C1376" s="8" t="s">
        <v>10</v>
      </c>
      <c r="D1376" s="9" t="s">
        <v>16578</v>
      </c>
      <c r="E1376" s="9"/>
      <c r="F1376" s="9">
        <v>80.099999999999994</v>
      </c>
      <c r="G1376" s="9"/>
    </row>
    <row r="1377" spans="1:7" ht="15.75" thickBot="1" x14ac:dyDescent="0.3">
      <c r="A1377" s="6"/>
      <c r="B1377" s="6"/>
      <c r="C1377" s="6"/>
      <c r="D1377" s="6"/>
      <c r="E1377" s="6"/>
      <c r="F1377" s="6"/>
      <c r="G1377" s="6"/>
    </row>
    <row r="1378" spans="1:7" ht="15.75" thickBot="1" x14ac:dyDescent="0.3">
      <c r="A1378" s="7" t="s">
        <v>16579</v>
      </c>
      <c r="B1378" s="7" t="s">
        <v>16580</v>
      </c>
      <c r="C1378" s="8" t="s">
        <v>10</v>
      </c>
      <c r="D1378" s="9" t="s">
        <v>16581</v>
      </c>
      <c r="E1378" s="9"/>
      <c r="F1378" s="9">
        <v>80.099999999999994</v>
      </c>
      <c r="G1378" s="9"/>
    </row>
    <row r="1379" spans="1:7" ht="15.75" thickBot="1" x14ac:dyDescent="0.3">
      <c r="A1379" s="6"/>
      <c r="B1379" s="6"/>
      <c r="C1379" s="6"/>
      <c r="D1379" s="6"/>
      <c r="E1379" s="6"/>
      <c r="F1379" s="6"/>
      <c r="G1379" s="6"/>
    </row>
    <row r="1380" spans="1:7" ht="25.5" thickBot="1" x14ac:dyDescent="0.3">
      <c r="A1380" s="7" t="s">
        <v>16582</v>
      </c>
      <c r="B1380" s="7" t="s">
        <v>16527</v>
      </c>
      <c r="C1380" s="8"/>
      <c r="D1380" s="9"/>
      <c r="E1380" s="9"/>
      <c r="F1380" s="9"/>
      <c r="G1380" s="9"/>
    </row>
    <row r="1381" spans="1:7" ht="15.75" thickBot="1" x14ac:dyDescent="0.3">
      <c r="A1381" s="6"/>
      <c r="B1381" s="6"/>
      <c r="C1381" s="6"/>
      <c r="D1381" s="6"/>
      <c r="E1381" s="6"/>
      <c r="F1381" s="6"/>
      <c r="G1381" s="6"/>
    </row>
    <row r="1382" spans="1:7" ht="15.75" thickBot="1" x14ac:dyDescent="0.3">
      <c r="A1382" s="7" t="s">
        <v>16583</v>
      </c>
      <c r="B1382" s="7" t="s">
        <v>16566</v>
      </c>
      <c r="C1382" s="8" t="s">
        <v>10</v>
      </c>
      <c r="D1382" s="9" t="s">
        <v>16545</v>
      </c>
      <c r="E1382" s="9"/>
      <c r="F1382" s="9">
        <v>80.099999999999994</v>
      </c>
      <c r="G1382" s="9"/>
    </row>
    <row r="1383" spans="1:7" ht="15.75" thickBot="1" x14ac:dyDescent="0.3">
      <c r="A1383" s="6"/>
      <c r="B1383" s="6"/>
      <c r="C1383" s="6"/>
      <c r="D1383" s="6"/>
      <c r="E1383" s="6"/>
      <c r="F1383" s="6"/>
      <c r="G1383" s="6"/>
    </row>
    <row r="1384" spans="1:7" ht="15.75" thickBot="1" x14ac:dyDescent="0.3">
      <c r="A1384" s="7" t="s">
        <v>16584</v>
      </c>
      <c r="B1384" s="7" t="s">
        <v>16568</v>
      </c>
      <c r="C1384" s="8" t="s">
        <v>10</v>
      </c>
      <c r="D1384" s="9" t="s">
        <v>16585</v>
      </c>
      <c r="E1384" s="9"/>
      <c r="F1384" s="9">
        <v>80.099999999999994</v>
      </c>
      <c r="G1384" s="9"/>
    </row>
    <row r="1385" spans="1:7" ht="15.75" thickBot="1" x14ac:dyDescent="0.3">
      <c r="A1385" s="6"/>
      <c r="B1385" s="6"/>
      <c r="C1385" s="6"/>
      <c r="D1385" s="6"/>
      <c r="E1385" s="6"/>
      <c r="F1385" s="6"/>
      <c r="G1385" s="6"/>
    </row>
    <row r="1386" spans="1:7" ht="15.75" thickBot="1" x14ac:dyDescent="0.3">
      <c r="A1386" s="7" t="s">
        <v>16586</v>
      </c>
      <c r="B1386" s="7" t="s">
        <v>16571</v>
      </c>
      <c r="C1386" s="8" t="s">
        <v>10</v>
      </c>
      <c r="D1386" s="9" t="s">
        <v>16587</v>
      </c>
      <c r="E1386" s="9"/>
      <c r="F1386" s="9">
        <v>80.099999999999994</v>
      </c>
      <c r="G1386" s="9"/>
    </row>
    <row r="1387" spans="1:7" ht="15.75" thickBot="1" x14ac:dyDescent="0.3">
      <c r="A1387" s="6"/>
      <c r="B1387" s="6"/>
      <c r="C1387" s="6"/>
      <c r="D1387" s="6"/>
      <c r="E1387" s="6"/>
      <c r="F1387" s="6"/>
      <c r="G1387" s="6"/>
    </row>
    <row r="1388" spans="1:7" ht="15.75" thickBot="1" x14ac:dyDescent="0.3">
      <c r="A1388" s="7" t="s">
        <v>16588</v>
      </c>
      <c r="B1388" s="7" t="s">
        <v>16574</v>
      </c>
      <c r="C1388" s="8" t="s">
        <v>10</v>
      </c>
      <c r="D1388" s="9" t="s">
        <v>16589</v>
      </c>
      <c r="E1388" s="9"/>
      <c r="F1388" s="9">
        <v>80.099999999999994</v>
      </c>
      <c r="G1388" s="9"/>
    </row>
    <row r="1389" spans="1:7" ht="15.75" thickBot="1" x14ac:dyDescent="0.3">
      <c r="A1389" s="6"/>
      <c r="B1389" s="6"/>
      <c r="C1389" s="6"/>
      <c r="D1389" s="6"/>
      <c r="E1389" s="6"/>
      <c r="F1389" s="6"/>
      <c r="G1389" s="6"/>
    </row>
    <row r="1390" spans="1:7" ht="15.75" thickBot="1" x14ac:dyDescent="0.3">
      <c r="A1390" s="7" t="s">
        <v>16590</v>
      </c>
      <c r="B1390" s="7" t="s">
        <v>16577</v>
      </c>
      <c r="C1390" s="8" t="s">
        <v>10</v>
      </c>
      <c r="D1390" s="9" t="s">
        <v>16591</v>
      </c>
      <c r="E1390" s="9"/>
      <c r="F1390" s="9">
        <v>80.099999999999994</v>
      </c>
      <c r="G1390" s="9"/>
    </row>
    <row r="1391" spans="1:7" ht="15.75" thickBot="1" x14ac:dyDescent="0.3">
      <c r="A1391" s="6"/>
      <c r="B1391" s="6"/>
      <c r="C1391" s="6"/>
      <c r="D1391" s="6"/>
      <c r="E1391" s="6"/>
      <c r="F1391" s="6"/>
      <c r="G1391" s="6"/>
    </row>
    <row r="1392" spans="1:7" ht="15.75" thickBot="1" x14ac:dyDescent="0.3">
      <c r="A1392" s="7" t="s">
        <v>16592</v>
      </c>
      <c r="B1392" s="7" t="s">
        <v>16580</v>
      </c>
      <c r="C1392" s="8" t="s">
        <v>10</v>
      </c>
      <c r="D1392" s="9" t="s">
        <v>16593</v>
      </c>
      <c r="E1392" s="9"/>
      <c r="F1392" s="9">
        <v>80.099999999999994</v>
      </c>
      <c r="G1392" s="9"/>
    </row>
    <row r="1393" spans="1:7" ht="15.75" thickBot="1" x14ac:dyDescent="0.3">
      <c r="A1393" s="6"/>
      <c r="B1393" s="6"/>
      <c r="C1393" s="6"/>
      <c r="D1393" s="6"/>
      <c r="E1393" s="6"/>
      <c r="F1393" s="6"/>
      <c r="G1393" s="6"/>
    </row>
    <row r="1394" spans="1:7" ht="25.5" thickBot="1" x14ac:dyDescent="0.3">
      <c r="A1394" s="7" t="s">
        <v>16594</v>
      </c>
      <c r="B1394" s="7" t="s">
        <v>16343</v>
      </c>
      <c r="C1394" s="8"/>
      <c r="D1394" s="9"/>
      <c r="E1394" s="9"/>
      <c r="F1394" s="9"/>
      <c r="G1394" s="9"/>
    </row>
    <row r="1395" spans="1:7" ht="15.75" thickBot="1" x14ac:dyDescent="0.3">
      <c r="A1395" s="6"/>
      <c r="B1395" s="6"/>
      <c r="C1395" s="6"/>
      <c r="D1395" s="6"/>
      <c r="E1395" s="6"/>
      <c r="F1395" s="6"/>
      <c r="G1395" s="6"/>
    </row>
    <row r="1396" spans="1:7" ht="15.75" thickBot="1" x14ac:dyDescent="0.3">
      <c r="A1396" s="7" t="s">
        <v>16595</v>
      </c>
      <c r="B1396" s="7" t="s">
        <v>16566</v>
      </c>
      <c r="C1396" s="8" t="s">
        <v>10</v>
      </c>
      <c r="D1396" s="9" t="s">
        <v>16596</v>
      </c>
      <c r="E1396" s="9"/>
      <c r="F1396" s="9">
        <v>80.099999999999994</v>
      </c>
      <c r="G1396" s="9"/>
    </row>
    <row r="1397" spans="1:7" ht="15.75" thickBot="1" x14ac:dyDescent="0.3">
      <c r="A1397" s="6"/>
      <c r="B1397" s="6"/>
      <c r="C1397" s="6"/>
      <c r="D1397" s="6"/>
      <c r="E1397" s="6"/>
      <c r="F1397" s="6"/>
      <c r="G1397" s="6"/>
    </row>
    <row r="1398" spans="1:7" ht="15.75" thickBot="1" x14ac:dyDescent="0.3">
      <c r="A1398" s="7" t="s">
        <v>16597</v>
      </c>
      <c r="B1398" s="7" t="s">
        <v>16568</v>
      </c>
      <c r="C1398" s="8" t="s">
        <v>10</v>
      </c>
      <c r="D1398" s="9" t="s">
        <v>16598</v>
      </c>
      <c r="E1398" s="9"/>
      <c r="F1398" s="9">
        <v>80.099999999999994</v>
      </c>
      <c r="G1398" s="9"/>
    </row>
    <row r="1399" spans="1:7" ht="15.75" thickBot="1" x14ac:dyDescent="0.3">
      <c r="A1399" s="6"/>
      <c r="B1399" s="6"/>
      <c r="C1399" s="6"/>
      <c r="D1399" s="6"/>
      <c r="E1399" s="6"/>
      <c r="F1399" s="6"/>
      <c r="G1399" s="6"/>
    </row>
    <row r="1400" spans="1:7" ht="15.75" thickBot="1" x14ac:dyDescent="0.3">
      <c r="A1400" s="7" t="s">
        <v>16599</v>
      </c>
      <c r="B1400" s="7" t="s">
        <v>16571</v>
      </c>
      <c r="C1400" s="8" t="s">
        <v>10</v>
      </c>
      <c r="D1400" s="9" t="s">
        <v>16600</v>
      </c>
      <c r="E1400" s="9"/>
      <c r="F1400" s="9">
        <v>80.099999999999994</v>
      </c>
      <c r="G1400" s="9"/>
    </row>
    <row r="1401" spans="1:7" ht="15.75" thickBot="1" x14ac:dyDescent="0.3">
      <c r="A1401" s="6"/>
      <c r="B1401" s="6"/>
      <c r="C1401" s="6"/>
      <c r="D1401" s="6"/>
      <c r="E1401" s="6"/>
      <c r="F1401" s="6"/>
      <c r="G1401" s="6"/>
    </row>
    <row r="1402" spans="1:7" ht="15.75" thickBot="1" x14ac:dyDescent="0.3">
      <c r="A1402" s="7" t="s">
        <v>16601</v>
      </c>
      <c r="B1402" s="7" t="s">
        <v>16574</v>
      </c>
      <c r="C1402" s="8" t="s">
        <v>10</v>
      </c>
      <c r="D1402" s="9" t="s">
        <v>16519</v>
      </c>
      <c r="E1402" s="9"/>
      <c r="F1402" s="9">
        <v>80.099999999999994</v>
      </c>
      <c r="G1402" s="9"/>
    </row>
    <row r="1403" spans="1:7" ht="15.75" thickBot="1" x14ac:dyDescent="0.3">
      <c r="A1403" s="6"/>
      <c r="B1403" s="6"/>
      <c r="C1403" s="6"/>
      <c r="D1403" s="6"/>
      <c r="E1403" s="6"/>
      <c r="F1403" s="6"/>
      <c r="G1403" s="6"/>
    </row>
    <row r="1404" spans="1:7" ht="15.75" thickBot="1" x14ac:dyDescent="0.3">
      <c r="A1404" s="7" t="s">
        <v>16602</v>
      </c>
      <c r="B1404" s="7" t="s">
        <v>16577</v>
      </c>
      <c r="C1404" s="8" t="s">
        <v>10</v>
      </c>
      <c r="D1404" s="9" t="s">
        <v>16603</v>
      </c>
      <c r="E1404" s="9"/>
      <c r="F1404" s="9">
        <v>80.099999999999994</v>
      </c>
      <c r="G1404" s="9"/>
    </row>
    <row r="1405" spans="1:7" ht="15.75" thickBot="1" x14ac:dyDescent="0.3">
      <c r="A1405" s="6"/>
      <c r="B1405" s="6"/>
      <c r="C1405" s="6"/>
      <c r="D1405" s="6"/>
      <c r="E1405" s="6"/>
      <c r="F1405" s="6"/>
      <c r="G1405" s="6"/>
    </row>
    <row r="1406" spans="1:7" ht="15.75" thickBot="1" x14ac:dyDescent="0.3">
      <c r="A1406" s="7" t="s">
        <v>16604</v>
      </c>
      <c r="B1406" s="7" t="s">
        <v>16580</v>
      </c>
      <c r="C1406" s="8" t="s">
        <v>10</v>
      </c>
      <c r="D1406" s="9" t="s">
        <v>16605</v>
      </c>
      <c r="E1406" s="9"/>
      <c r="F1406" s="9">
        <v>80.099999999999994</v>
      </c>
      <c r="G1406" s="9"/>
    </row>
    <row r="1407" spans="1:7" ht="15.75" thickBot="1" x14ac:dyDescent="0.3">
      <c r="A1407" s="6"/>
      <c r="B1407" s="6"/>
      <c r="C1407" s="6"/>
      <c r="D1407" s="6"/>
      <c r="E1407" s="6"/>
      <c r="F1407" s="6"/>
      <c r="G1407" s="6"/>
    </row>
    <row r="1408" spans="1:7" ht="25.5" thickBot="1" x14ac:dyDescent="0.3">
      <c r="A1408" s="7" t="s">
        <v>16606</v>
      </c>
      <c r="B1408" s="7" t="s">
        <v>16352</v>
      </c>
      <c r="C1408" s="8"/>
      <c r="D1408" s="9"/>
      <c r="E1408" s="9"/>
      <c r="F1408" s="9"/>
      <c r="G1408" s="9"/>
    </row>
    <row r="1409" spans="1:7" ht="15.75" thickBot="1" x14ac:dyDescent="0.3">
      <c r="A1409" s="6"/>
      <c r="B1409" s="6"/>
      <c r="C1409" s="6"/>
      <c r="D1409" s="6"/>
      <c r="E1409" s="6"/>
      <c r="F1409" s="6"/>
      <c r="G1409" s="6"/>
    </row>
    <row r="1410" spans="1:7" ht="15.75" thickBot="1" x14ac:dyDescent="0.3">
      <c r="A1410" s="7" t="s">
        <v>16607</v>
      </c>
      <c r="B1410" s="7" t="s">
        <v>16566</v>
      </c>
      <c r="C1410" s="8" t="s">
        <v>10</v>
      </c>
      <c r="D1410" s="9" t="s">
        <v>16608</v>
      </c>
      <c r="E1410" s="9"/>
      <c r="F1410" s="9">
        <v>80.099999999999994</v>
      </c>
      <c r="G1410" s="9"/>
    </row>
    <row r="1411" spans="1:7" ht="15.75" thickBot="1" x14ac:dyDescent="0.3">
      <c r="A1411" s="6"/>
      <c r="B1411" s="6"/>
      <c r="C1411" s="6"/>
      <c r="D1411" s="6"/>
      <c r="E1411" s="6"/>
      <c r="F1411" s="6"/>
      <c r="G1411" s="6"/>
    </row>
    <row r="1412" spans="1:7" ht="15.75" thickBot="1" x14ac:dyDescent="0.3">
      <c r="A1412" s="7" t="s">
        <v>16609</v>
      </c>
      <c r="B1412" s="7" t="s">
        <v>16568</v>
      </c>
      <c r="C1412" s="8" t="s">
        <v>10</v>
      </c>
      <c r="D1412" s="9" t="s">
        <v>16610</v>
      </c>
      <c r="E1412" s="9"/>
      <c r="F1412" s="9">
        <v>80.099999999999994</v>
      </c>
      <c r="G1412" s="9"/>
    </row>
    <row r="1413" spans="1:7" ht="15.75" thickBot="1" x14ac:dyDescent="0.3">
      <c r="A1413" s="6"/>
      <c r="B1413" s="6"/>
      <c r="C1413" s="6"/>
      <c r="D1413" s="6"/>
      <c r="E1413" s="6"/>
      <c r="F1413" s="6"/>
      <c r="G1413" s="6"/>
    </row>
    <row r="1414" spans="1:7" ht="15.75" thickBot="1" x14ac:dyDescent="0.3">
      <c r="A1414" s="7" t="s">
        <v>16611</v>
      </c>
      <c r="B1414" s="7" t="s">
        <v>16571</v>
      </c>
      <c r="C1414" s="8" t="s">
        <v>10</v>
      </c>
      <c r="D1414" s="9" t="s">
        <v>16612</v>
      </c>
      <c r="E1414" s="9"/>
      <c r="F1414" s="9">
        <v>80.099999999999994</v>
      </c>
      <c r="G1414" s="9"/>
    </row>
    <row r="1415" spans="1:7" ht="15.75" thickBot="1" x14ac:dyDescent="0.3">
      <c r="A1415" s="6"/>
      <c r="B1415" s="6"/>
      <c r="C1415" s="6"/>
      <c r="D1415" s="6"/>
      <c r="E1415" s="6"/>
      <c r="F1415" s="6"/>
      <c r="G1415" s="6"/>
    </row>
    <row r="1416" spans="1:7" ht="15.75" thickBot="1" x14ac:dyDescent="0.3">
      <c r="A1416" s="7" t="s">
        <v>16613</v>
      </c>
      <c r="B1416" s="7" t="s">
        <v>16574</v>
      </c>
      <c r="C1416" s="8" t="s">
        <v>10</v>
      </c>
      <c r="D1416" s="9" t="s">
        <v>16614</v>
      </c>
      <c r="E1416" s="9"/>
      <c r="F1416" s="9">
        <v>80.099999999999994</v>
      </c>
      <c r="G1416" s="9"/>
    </row>
    <row r="1417" spans="1:7" ht="15.75" thickBot="1" x14ac:dyDescent="0.3">
      <c r="A1417" s="6"/>
      <c r="B1417" s="6"/>
      <c r="C1417" s="6"/>
      <c r="D1417" s="6"/>
      <c r="E1417" s="6"/>
      <c r="F1417" s="6"/>
      <c r="G1417" s="6"/>
    </row>
    <row r="1418" spans="1:7" ht="15.75" thickBot="1" x14ac:dyDescent="0.3">
      <c r="A1418" s="7" t="s">
        <v>16615</v>
      </c>
      <c r="B1418" s="7" t="s">
        <v>16577</v>
      </c>
      <c r="C1418" s="8" t="s">
        <v>10</v>
      </c>
      <c r="D1418" s="9" t="s">
        <v>16616</v>
      </c>
      <c r="E1418" s="9"/>
      <c r="F1418" s="9">
        <v>80.099999999999994</v>
      </c>
      <c r="G1418" s="9"/>
    </row>
    <row r="1419" spans="1:7" ht="15.75" thickBot="1" x14ac:dyDescent="0.3">
      <c r="A1419" s="6"/>
      <c r="B1419" s="6"/>
      <c r="C1419" s="6"/>
      <c r="D1419" s="6"/>
      <c r="E1419" s="6"/>
      <c r="F1419" s="6"/>
      <c r="G1419" s="6"/>
    </row>
    <row r="1420" spans="1:7" ht="15.75" thickBot="1" x14ac:dyDescent="0.3">
      <c r="A1420" s="7" t="s">
        <v>16617</v>
      </c>
      <c r="B1420" s="7" t="s">
        <v>16580</v>
      </c>
      <c r="C1420" s="8" t="s">
        <v>10</v>
      </c>
      <c r="D1420" s="9" t="s">
        <v>16618</v>
      </c>
      <c r="E1420" s="9"/>
      <c r="F1420" s="9">
        <v>80.099999999999994</v>
      </c>
      <c r="G1420" s="9"/>
    </row>
    <row r="1421" spans="1:7" ht="15.75" thickBot="1" x14ac:dyDescent="0.3">
      <c r="A1421" s="6"/>
      <c r="B1421" s="6"/>
      <c r="C1421" s="6"/>
      <c r="D1421" s="6"/>
      <c r="E1421" s="6"/>
      <c r="F1421" s="6"/>
      <c r="G1421" s="6"/>
    </row>
    <row r="1422" spans="1:7" ht="25.5" thickBot="1" x14ac:dyDescent="0.3">
      <c r="A1422" s="7" t="s">
        <v>16619</v>
      </c>
      <c r="B1422" s="7" t="s">
        <v>16620</v>
      </c>
      <c r="C1422" s="8"/>
      <c r="D1422" s="9"/>
      <c r="E1422" s="9"/>
      <c r="F1422" s="9"/>
      <c r="G1422" s="9"/>
    </row>
    <row r="1423" spans="1:7" ht="15.75" thickBot="1" x14ac:dyDescent="0.3">
      <c r="A1423" s="6"/>
      <c r="B1423" s="6"/>
      <c r="C1423" s="6"/>
      <c r="D1423" s="6"/>
      <c r="E1423" s="6"/>
      <c r="F1423" s="6"/>
      <c r="G1423" s="6"/>
    </row>
    <row r="1424" spans="1:7" ht="15.75" thickBot="1" x14ac:dyDescent="0.3">
      <c r="A1424" s="7" t="s">
        <v>16621</v>
      </c>
      <c r="B1424" s="7" t="s">
        <v>16566</v>
      </c>
      <c r="C1424" s="8" t="s">
        <v>10</v>
      </c>
      <c r="D1424" s="9" t="s">
        <v>16622</v>
      </c>
      <c r="E1424" s="9"/>
      <c r="F1424" s="9">
        <v>80.099999999999994</v>
      </c>
      <c r="G1424" s="9"/>
    </row>
    <row r="1425" spans="1:7" ht="15.75" thickBot="1" x14ac:dyDescent="0.3">
      <c r="A1425" s="6"/>
      <c r="B1425" s="6"/>
      <c r="C1425" s="6"/>
      <c r="D1425" s="6"/>
      <c r="E1425" s="6"/>
      <c r="F1425" s="6"/>
      <c r="G1425" s="6"/>
    </row>
    <row r="1426" spans="1:7" ht="15.75" thickBot="1" x14ac:dyDescent="0.3">
      <c r="A1426" s="7" t="s">
        <v>16623</v>
      </c>
      <c r="B1426" s="7" t="s">
        <v>16568</v>
      </c>
      <c r="C1426" s="8" t="s">
        <v>10</v>
      </c>
      <c r="D1426" s="9" t="s">
        <v>16624</v>
      </c>
      <c r="E1426" s="9"/>
      <c r="F1426" s="9">
        <v>80.099999999999994</v>
      </c>
      <c r="G1426" s="9"/>
    </row>
    <row r="1427" spans="1:7" ht="15.75" thickBot="1" x14ac:dyDescent="0.3">
      <c r="A1427" s="6"/>
      <c r="B1427" s="6"/>
      <c r="C1427" s="6"/>
      <c r="D1427" s="6"/>
      <c r="E1427" s="6"/>
      <c r="F1427" s="6"/>
      <c r="G1427" s="6"/>
    </row>
    <row r="1428" spans="1:7" ht="15.75" thickBot="1" x14ac:dyDescent="0.3">
      <c r="A1428" s="7" t="s">
        <v>16625</v>
      </c>
      <c r="B1428" s="7" t="s">
        <v>16571</v>
      </c>
      <c r="C1428" s="8" t="s">
        <v>10</v>
      </c>
      <c r="D1428" s="9" t="s">
        <v>16626</v>
      </c>
      <c r="E1428" s="9"/>
      <c r="F1428" s="9">
        <v>80.099999999999994</v>
      </c>
      <c r="G1428" s="9"/>
    </row>
    <row r="1429" spans="1:7" ht="15.75" thickBot="1" x14ac:dyDescent="0.3">
      <c r="A1429" s="6"/>
      <c r="B1429" s="6"/>
      <c r="C1429" s="6"/>
      <c r="D1429" s="6"/>
      <c r="E1429" s="6"/>
      <c r="F1429" s="6"/>
      <c r="G1429" s="6"/>
    </row>
    <row r="1430" spans="1:7" ht="15.75" thickBot="1" x14ac:dyDescent="0.3">
      <c r="A1430" s="7" t="s">
        <v>16627</v>
      </c>
      <c r="B1430" s="7" t="s">
        <v>16574</v>
      </c>
      <c r="C1430" s="8" t="s">
        <v>10</v>
      </c>
      <c r="D1430" s="9" t="s">
        <v>16549</v>
      </c>
      <c r="E1430" s="9"/>
      <c r="F1430" s="9">
        <v>80.099999999999994</v>
      </c>
      <c r="G1430" s="9"/>
    </row>
    <row r="1431" spans="1:7" ht="15.75" thickBot="1" x14ac:dyDescent="0.3">
      <c r="A1431" s="6"/>
      <c r="B1431" s="6"/>
      <c r="C1431" s="6"/>
      <c r="D1431" s="6"/>
      <c r="E1431" s="6"/>
      <c r="F1431" s="6"/>
      <c r="G1431" s="6"/>
    </row>
    <row r="1432" spans="1:7" ht="15.75" thickBot="1" x14ac:dyDescent="0.3">
      <c r="A1432" s="7" t="s">
        <v>16628</v>
      </c>
      <c r="B1432" s="7" t="s">
        <v>16577</v>
      </c>
      <c r="C1432" s="8" t="s">
        <v>10</v>
      </c>
      <c r="D1432" s="9" t="s">
        <v>16629</v>
      </c>
      <c r="E1432" s="9"/>
      <c r="F1432" s="9">
        <v>80.099999999999994</v>
      </c>
      <c r="G1432" s="9"/>
    </row>
    <row r="1433" spans="1:7" ht="15.75" thickBot="1" x14ac:dyDescent="0.3">
      <c r="A1433" s="6"/>
      <c r="B1433" s="6"/>
      <c r="C1433" s="6"/>
      <c r="D1433" s="6"/>
      <c r="E1433" s="6"/>
      <c r="F1433" s="6"/>
      <c r="G1433" s="6"/>
    </row>
    <row r="1434" spans="1:7" ht="15.75" thickBot="1" x14ac:dyDescent="0.3">
      <c r="A1434" s="7" t="s">
        <v>16630</v>
      </c>
      <c r="B1434" s="7" t="s">
        <v>16580</v>
      </c>
      <c r="C1434" s="8" t="s">
        <v>10</v>
      </c>
      <c r="D1434" s="9" t="s">
        <v>16631</v>
      </c>
      <c r="E1434" s="9"/>
      <c r="F1434" s="9">
        <v>80.099999999999994</v>
      </c>
      <c r="G1434" s="9"/>
    </row>
    <row r="1435" spans="1:7" ht="15.75" thickBot="1" x14ac:dyDescent="0.3">
      <c r="A1435" s="6"/>
      <c r="B1435" s="6"/>
      <c r="C1435" s="6"/>
      <c r="D1435" s="6"/>
      <c r="E1435" s="6"/>
      <c r="F1435" s="6"/>
      <c r="G1435" s="6"/>
    </row>
    <row r="1436" spans="1:7" ht="25.5" thickBot="1" x14ac:dyDescent="0.3">
      <c r="A1436" s="7" t="s">
        <v>16632</v>
      </c>
      <c r="B1436" s="7" t="s">
        <v>16633</v>
      </c>
      <c r="C1436" s="8"/>
      <c r="D1436" s="9"/>
      <c r="E1436" s="9"/>
      <c r="F1436" s="9"/>
      <c r="G1436" s="9"/>
    </row>
    <row r="1437" spans="1:7" ht="15.75" thickBot="1" x14ac:dyDescent="0.3">
      <c r="A1437" s="6"/>
      <c r="B1437" s="6"/>
      <c r="C1437" s="6"/>
      <c r="D1437" s="6"/>
      <c r="E1437" s="6"/>
      <c r="F1437" s="6"/>
      <c r="G1437" s="6"/>
    </row>
    <row r="1438" spans="1:7" ht="15.75" thickBot="1" x14ac:dyDescent="0.3">
      <c r="A1438" s="7" t="s">
        <v>16634</v>
      </c>
      <c r="B1438" s="7" t="s">
        <v>16566</v>
      </c>
      <c r="C1438" s="8" t="s">
        <v>10</v>
      </c>
      <c r="D1438" s="9" t="s">
        <v>16635</v>
      </c>
      <c r="E1438" s="9"/>
      <c r="F1438" s="9">
        <v>80.099999999999994</v>
      </c>
      <c r="G1438" s="9"/>
    </row>
    <row r="1439" spans="1:7" ht="15.75" thickBot="1" x14ac:dyDescent="0.3">
      <c r="A1439" s="6"/>
      <c r="B1439" s="6"/>
      <c r="C1439" s="6"/>
      <c r="D1439" s="6"/>
      <c r="E1439" s="6"/>
      <c r="F1439" s="6"/>
      <c r="G1439" s="6"/>
    </row>
    <row r="1440" spans="1:7" ht="15.75" thickBot="1" x14ac:dyDescent="0.3">
      <c r="A1440" s="7" t="s">
        <v>16636</v>
      </c>
      <c r="B1440" s="7" t="s">
        <v>16568</v>
      </c>
      <c r="C1440" s="8" t="s">
        <v>10</v>
      </c>
      <c r="D1440" s="9" t="s">
        <v>16637</v>
      </c>
      <c r="E1440" s="9"/>
      <c r="F1440" s="9">
        <v>80.099999999999994</v>
      </c>
      <c r="G1440" s="9"/>
    </row>
    <row r="1441" spans="1:7" ht="15.75" thickBot="1" x14ac:dyDescent="0.3">
      <c r="A1441" s="6"/>
      <c r="B1441" s="6"/>
      <c r="C1441" s="6"/>
      <c r="D1441" s="6"/>
      <c r="E1441" s="6"/>
      <c r="F1441" s="6"/>
      <c r="G1441" s="6"/>
    </row>
    <row r="1442" spans="1:7" ht="15.75" thickBot="1" x14ac:dyDescent="0.3">
      <c r="A1442" s="7" t="s">
        <v>16638</v>
      </c>
      <c r="B1442" s="7" t="s">
        <v>16571</v>
      </c>
      <c r="C1442" s="8" t="s">
        <v>10</v>
      </c>
      <c r="D1442" s="9" t="s">
        <v>16639</v>
      </c>
      <c r="E1442" s="9"/>
      <c r="F1442" s="9">
        <v>80.099999999999994</v>
      </c>
      <c r="G1442" s="9"/>
    </row>
    <row r="1443" spans="1:7" ht="15.75" thickBot="1" x14ac:dyDescent="0.3">
      <c r="A1443" s="6"/>
      <c r="B1443" s="6"/>
      <c r="C1443" s="6"/>
      <c r="D1443" s="6"/>
      <c r="E1443" s="6"/>
      <c r="F1443" s="6"/>
      <c r="G1443" s="6"/>
    </row>
    <row r="1444" spans="1:7" ht="15.75" thickBot="1" x14ac:dyDescent="0.3">
      <c r="A1444" s="7" t="s">
        <v>16640</v>
      </c>
      <c r="B1444" s="7" t="s">
        <v>16574</v>
      </c>
      <c r="C1444" s="8" t="s">
        <v>10</v>
      </c>
      <c r="D1444" s="9" t="s">
        <v>16641</v>
      </c>
      <c r="E1444" s="9"/>
      <c r="F1444" s="9">
        <v>80.099999999999994</v>
      </c>
      <c r="G1444" s="9"/>
    </row>
    <row r="1445" spans="1:7" ht="15.75" thickBot="1" x14ac:dyDescent="0.3">
      <c r="A1445" s="6"/>
      <c r="B1445" s="6"/>
      <c r="C1445" s="6"/>
      <c r="D1445" s="6"/>
      <c r="E1445" s="6"/>
      <c r="F1445" s="6"/>
      <c r="G1445" s="6"/>
    </row>
    <row r="1446" spans="1:7" ht="15.75" thickBot="1" x14ac:dyDescent="0.3">
      <c r="A1446" s="7" t="s">
        <v>16642</v>
      </c>
      <c r="B1446" s="7" t="s">
        <v>16577</v>
      </c>
      <c r="C1446" s="8" t="s">
        <v>10</v>
      </c>
      <c r="D1446" s="9" t="s">
        <v>16643</v>
      </c>
      <c r="E1446" s="9"/>
      <c r="F1446" s="9">
        <v>80.099999999999994</v>
      </c>
      <c r="G1446" s="9"/>
    </row>
    <row r="1447" spans="1:7" ht="15.75" thickBot="1" x14ac:dyDescent="0.3">
      <c r="A1447" s="6"/>
      <c r="B1447" s="6"/>
      <c r="C1447" s="6"/>
      <c r="D1447" s="6"/>
      <c r="E1447" s="6"/>
      <c r="F1447" s="6"/>
      <c r="G1447" s="6"/>
    </row>
    <row r="1448" spans="1:7" ht="15.75" thickBot="1" x14ac:dyDescent="0.3">
      <c r="A1448" s="7" t="s">
        <v>16644</v>
      </c>
      <c r="B1448" s="7" t="s">
        <v>16580</v>
      </c>
      <c r="C1448" s="8" t="s">
        <v>10</v>
      </c>
      <c r="D1448" s="9" t="s">
        <v>16645</v>
      </c>
      <c r="E1448" s="9"/>
      <c r="F1448" s="9">
        <v>80.099999999999994</v>
      </c>
      <c r="G1448" s="9"/>
    </row>
    <row r="1449" spans="1:7" ht="15.75" thickBot="1" x14ac:dyDescent="0.3">
      <c r="A1449" s="6"/>
      <c r="B1449" s="6"/>
      <c r="C1449" s="6"/>
      <c r="D1449" s="6"/>
      <c r="E1449" s="6"/>
      <c r="F1449" s="6"/>
      <c r="G1449" s="6"/>
    </row>
    <row r="1450" spans="1:7" ht="15.75" thickBot="1" x14ac:dyDescent="0.3">
      <c r="A1450" s="7" t="s">
        <v>16646</v>
      </c>
      <c r="B1450" s="7" t="s">
        <v>16647</v>
      </c>
      <c r="C1450" s="8"/>
      <c r="D1450" s="9"/>
      <c r="E1450" s="9"/>
      <c r="F1450" s="9"/>
      <c r="G1450" s="9"/>
    </row>
    <row r="1451" spans="1:7" ht="15.75" thickBot="1" x14ac:dyDescent="0.3">
      <c r="A1451" s="6"/>
      <c r="B1451" s="6"/>
      <c r="C1451" s="6"/>
      <c r="D1451" s="6"/>
      <c r="E1451" s="6"/>
      <c r="F1451" s="6"/>
      <c r="G1451" s="6"/>
    </row>
    <row r="1452" spans="1:7" ht="15.75" thickBot="1" x14ac:dyDescent="0.3">
      <c r="A1452" s="7" t="s">
        <v>16648</v>
      </c>
      <c r="B1452" s="7" t="s">
        <v>16649</v>
      </c>
      <c r="C1452" s="8" t="s">
        <v>10</v>
      </c>
      <c r="D1452" s="9">
        <v>567.23</v>
      </c>
      <c r="E1452" s="9"/>
      <c r="F1452" s="9">
        <v>80.099999999999994</v>
      </c>
      <c r="G1452" s="9"/>
    </row>
    <row r="1453" spans="1:7" ht="15.75" thickBot="1" x14ac:dyDescent="0.3">
      <c r="A1453" s="6"/>
      <c r="B1453" s="6"/>
      <c r="C1453" s="6"/>
      <c r="D1453" s="6"/>
      <c r="E1453" s="6"/>
      <c r="F1453" s="6"/>
      <c r="G1453" s="6"/>
    </row>
    <row r="1454" spans="1:7" ht="15.75" thickBot="1" x14ac:dyDescent="0.3">
      <c r="A1454" s="7" t="s">
        <v>16650</v>
      </c>
      <c r="B1454" s="7" t="s">
        <v>16651</v>
      </c>
      <c r="C1454" s="8" t="s">
        <v>10</v>
      </c>
      <c r="D1454" s="9">
        <v>715.01</v>
      </c>
      <c r="E1454" s="9"/>
      <c r="F1454" s="9">
        <v>80.099999999999994</v>
      </c>
      <c r="G1454" s="9"/>
    </row>
    <row r="1455" spans="1:7" ht="15.75" thickBot="1" x14ac:dyDescent="0.3">
      <c r="A1455" s="6"/>
      <c r="B1455" s="6"/>
      <c r="C1455" s="6"/>
      <c r="D1455" s="6"/>
      <c r="E1455" s="6"/>
      <c r="F1455" s="6"/>
      <c r="G1455" s="6"/>
    </row>
    <row r="1456" spans="1:7" ht="25.5" thickBot="1" x14ac:dyDescent="0.3">
      <c r="A1456" s="7" t="s">
        <v>16652</v>
      </c>
      <c r="B1456" s="7" t="s">
        <v>16653</v>
      </c>
      <c r="C1456" s="8"/>
      <c r="D1456" s="9"/>
      <c r="E1456" s="9"/>
      <c r="F1456" s="9"/>
      <c r="G1456" s="9"/>
    </row>
    <row r="1457" spans="1:7" ht="15.75" thickBot="1" x14ac:dyDescent="0.3">
      <c r="A1457" s="6"/>
      <c r="B1457" s="6"/>
      <c r="C1457" s="6"/>
      <c r="D1457" s="6"/>
      <c r="E1457" s="6"/>
      <c r="F1457" s="6"/>
      <c r="G1457" s="6"/>
    </row>
    <row r="1458" spans="1:7" ht="15.75" thickBot="1" x14ac:dyDescent="0.3">
      <c r="A1458" s="7" t="s">
        <v>16654</v>
      </c>
      <c r="B1458" s="7" t="s">
        <v>16655</v>
      </c>
      <c r="C1458" s="8" t="s">
        <v>10</v>
      </c>
      <c r="D1458" s="9">
        <v>567.23</v>
      </c>
      <c r="E1458" s="9"/>
      <c r="F1458" s="9">
        <v>80.099999999999994</v>
      </c>
      <c r="G1458" s="9"/>
    </row>
    <row r="1459" spans="1:7" ht="15.75" thickBot="1" x14ac:dyDescent="0.3">
      <c r="A1459" s="6"/>
      <c r="B1459" s="6"/>
      <c r="C1459" s="6"/>
      <c r="D1459" s="6"/>
      <c r="E1459" s="6"/>
      <c r="F1459" s="6"/>
      <c r="G1459" s="6"/>
    </row>
    <row r="1460" spans="1:7" ht="15.75" thickBot="1" x14ac:dyDescent="0.3">
      <c r="A1460" s="7" t="s">
        <v>16656</v>
      </c>
      <c r="B1460" s="7" t="s">
        <v>16657</v>
      </c>
      <c r="C1460" s="8" t="s">
        <v>10</v>
      </c>
      <c r="D1460" s="9">
        <v>39.619999999999997</v>
      </c>
      <c r="E1460" s="9"/>
      <c r="F1460" s="9">
        <v>80.11</v>
      </c>
      <c r="G1460" s="9"/>
    </row>
    <row r="1461" spans="1:7" ht="15.75" thickBot="1" x14ac:dyDescent="0.3">
      <c r="A1461" s="6"/>
      <c r="B1461" s="6"/>
      <c r="C1461" s="6"/>
      <c r="D1461" s="6"/>
      <c r="E1461" s="6"/>
      <c r="F1461" s="6"/>
      <c r="G1461" s="6"/>
    </row>
    <row r="1462" spans="1:7" ht="15.75" thickBot="1" x14ac:dyDescent="0.3">
      <c r="A1462" s="7" t="s">
        <v>16658</v>
      </c>
      <c r="B1462" s="7" t="s">
        <v>16659</v>
      </c>
      <c r="C1462" s="8" t="s">
        <v>10</v>
      </c>
      <c r="D1462" s="9">
        <v>59.38</v>
      </c>
      <c r="E1462" s="9"/>
      <c r="F1462" s="9">
        <v>80.09</v>
      </c>
      <c r="G1462" s="9"/>
    </row>
    <row r="1463" spans="1:7" ht="15.75" thickBot="1" x14ac:dyDescent="0.3">
      <c r="A1463" s="6"/>
      <c r="B1463" s="6"/>
      <c r="C1463" s="6"/>
      <c r="D1463" s="6"/>
      <c r="E1463" s="6"/>
      <c r="F1463" s="6"/>
      <c r="G1463" s="6"/>
    </row>
    <row r="1464" spans="1:7" ht="15.75" thickBot="1" x14ac:dyDescent="0.3">
      <c r="A1464" s="7" t="s">
        <v>16660</v>
      </c>
      <c r="B1464" s="7" t="s">
        <v>16661</v>
      </c>
      <c r="C1464" s="8" t="s">
        <v>10</v>
      </c>
      <c r="D1464" s="9">
        <v>72.61</v>
      </c>
      <c r="E1464" s="9"/>
      <c r="F1464" s="9">
        <v>80.099999999999994</v>
      </c>
      <c r="G1464" s="9"/>
    </row>
    <row r="1465" spans="1:7" ht="15.75" thickBot="1" x14ac:dyDescent="0.3">
      <c r="A1465" s="6"/>
      <c r="B1465" s="6"/>
      <c r="C1465" s="6"/>
      <c r="D1465" s="6"/>
      <c r="E1465" s="6"/>
      <c r="F1465" s="6"/>
      <c r="G1465" s="6"/>
    </row>
    <row r="1466" spans="1:7" ht="15.75" thickBot="1" x14ac:dyDescent="0.3">
      <c r="A1466" s="7" t="s">
        <v>16662</v>
      </c>
      <c r="B1466" s="7" t="s">
        <v>16663</v>
      </c>
      <c r="C1466" s="8" t="s">
        <v>10</v>
      </c>
      <c r="D1466" s="9">
        <v>132.41999999999999</v>
      </c>
      <c r="E1466" s="9"/>
      <c r="F1466" s="9">
        <v>80.09</v>
      </c>
      <c r="G1466" s="9"/>
    </row>
    <row r="1467" spans="1:7" ht="15.75" thickBot="1" x14ac:dyDescent="0.3">
      <c r="A1467" s="6"/>
      <c r="B1467" s="6"/>
      <c r="C1467" s="6"/>
      <c r="D1467" s="6"/>
      <c r="E1467" s="6"/>
      <c r="F1467" s="6"/>
      <c r="G1467" s="6"/>
    </row>
    <row r="1468" spans="1:7" ht="15.75" thickBot="1" x14ac:dyDescent="0.3">
      <c r="A1468" s="7" t="s">
        <v>16664</v>
      </c>
      <c r="B1468" s="7" t="s">
        <v>16665</v>
      </c>
      <c r="C1468" s="8" t="s">
        <v>10</v>
      </c>
      <c r="D1468" s="9">
        <v>132.41999999999999</v>
      </c>
      <c r="E1468" s="9"/>
      <c r="F1468" s="9">
        <v>80.09</v>
      </c>
      <c r="G1468" s="9"/>
    </row>
    <row r="1469" spans="1:7" ht="15.75" thickBot="1" x14ac:dyDescent="0.3">
      <c r="A1469" s="6"/>
      <c r="B1469" s="6"/>
      <c r="C1469" s="6"/>
      <c r="D1469" s="6"/>
      <c r="E1469" s="6"/>
      <c r="F1469" s="6"/>
      <c r="G1469" s="6"/>
    </row>
    <row r="1470" spans="1:7" ht="15.75" thickBot="1" x14ac:dyDescent="0.3">
      <c r="A1470" s="7" t="s">
        <v>16666</v>
      </c>
      <c r="B1470" s="7" t="s">
        <v>16667</v>
      </c>
      <c r="C1470" s="8" t="s">
        <v>10</v>
      </c>
      <c r="D1470" s="9">
        <v>237.49</v>
      </c>
      <c r="E1470" s="9"/>
      <c r="F1470" s="9">
        <v>80.099999999999994</v>
      </c>
      <c r="G1470" s="9"/>
    </row>
    <row r="1471" spans="1:7" ht="15.75" thickBot="1" x14ac:dyDescent="0.3">
      <c r="A1471" s="6"/>
      <c r="B1471" s="6"/>
      <c r="C1471" s="6"/>
      <c r="D1471" s="6"/>
      <c r="E1471" s="6"/>
      <c r="F1471" s="6"/>
      <c r="G1471" s="6"/>
    </row>
    <row r="1472" spans="1:7" ht="15.75" thickBot="1" x14ac:dyDescent="0.3">
      <c r="A1472" s="7" t="s">
        <v>16668</v>
      </c>
      <c r="B1472" s="7" t="s">
        <v>16669</v>
      </c>
      <c r="C1472" s="8"/>
      <c r="D1472" s="9"/>
      <c r="E1472" s="9"/>
      <c r="F1472" s="9"/>
      <c r="G1472" s="9"/>
    </row>
    <row r="1473" spans="1:7" ht="15.75" thickBot="1" x14ac:dyDescent="0.3">
      <c r="A1473" s="6"/>
      <c r="B1473" s="6"/>
      <c r="C1473" s="6"/>
      <c r="D1473" s="6"/>
      <c r="E1473" s="6"/>
      <c r="F1473" s="6"/>
      <c r="G1473" s="6"/>
    </row>
    <row r="1474" spans="1:7" ht="25.5" thickBot="1" x14ac:dyDescent="0.3">
      <c r="A1474" s="7" t="s">
        <v>16670</v>
      </c>
      <c r="B1474" s="7" t="s">
        <v>16671</v>
      </c>
      <c r="C1474" s="8"/>
      <c r="D1474" s="9"/>
      <c r="E1474" s="9"/>
      <c r="F1474" s="9"/>
      <c r="G1474" s="9"/>
    </row>
    <row r="1475" spans="1:7" ht="15.75" thickBot="1" x14ac:dyDescent="0.3">
      <c r="A1475" s="6"/>
      <c r="B1475" s="6"/>
      <c r="C1475" s="6"/>
      <c r="D1475" s="6"/>
      <c r="E1475" s="6"/>
      <c r="F1475" s="6"/>
      <c r="G1475" s="6"/>
    </row>
    <row r="1476" spans="1:7" ht="15.75" thickBot="1" x14ac:dyDescent="0.3">
      <c r="A1476" s="7" t="s">
        <v>16672</v>
      </c>
      <c r="B1476" s="7" t="s">
        <v>16673</v>
      </c>
      <c r="C1476" s="8" t="s">
        <v>10</v>
      </c>
      <c r="D1476" s="9">
        <v>6.67</v>
      </c>
      <c r="E1476" s="9"/>
      <c r="F1476" s="9">
        <v>80.06</v>
      </c>
      <c r="G1476" s="9"/>
    </row>
    <row r="1477" spans="1:7" ht="15.75" thickBot="1" x14ac:dyDescent="0.3">
      <c r="A1477" s="6"/>
      <c r="B1477" s="6"/>
      <c r="C1477" s="6"/>
      <c r="D1477" s="6"/>
      <c r="E1477" s="6"/>
      <c r="F1477" s="6"/>
      <c r="G1477" s="6"/>
    </row>
    <row r="1478" spans="1:7" ht="15.75" thickBot="1" x14ac:dyDescent="0.3">
      <c r="A1478" s="7" t="s">
        <v>16674</v>
      </c>
      <c r="B1478" s="7" t="s">
        <v>16675</v>
      </c>
      <c r="C1478" s="8" t="s">
        <v>10</v>
      </c>
      <c r="D1478" s="9">
        <v>7.01</v>
      </c>
      <c r="E1478" s="9"/>
      <c r="F1478" s="9">
        <v>80.03</v>
      </c>
      <c r="G1478" s="9"/>
    </row>
    <row r="1479" spans="1:7" ht="15.75" thickBot="1" x14ac:dyDescent="0.3">
      <c r="A1479" s="6"/>
      <c r="B1479" s="6"/>
      <c r="C1479" s="6"/>
      <c r="D1479" s="6"/>
      <c r="E1479" s="6"/>
      <c r="F1479" s="6"/>
      <c r="G1479" s="6"/>
    </row>
    <row r="1480" spans="1:7" ht="15.75" thickBot="1" x14ac:dyDescent="0.3">
      <c r="A1480" s="7" t="s">
        <v>16676</v>
      </c>
      <c r="B1480" s="7" t="s">
        <v>16677</v>
      </c>
      <c r="C1480" s="8" t="s">
        <v>10</v>
      </c>
      <c r="D1480" s="9">
        <v>11.02</v>
      </c>
      <c r="E1480" s="9"/>
      <c r="F1480" s="9">
        <v>80.13</v>
      </c>
      <c r="G1480" s="9"/>
    </row>
    <row r="1481" spans="1:7" ht="15.75" thickBot="1" x14ac:dyDescent="0.3">
      <c r="A1481" s="6"/>
      <c r="B1481" s="6"/>
      <c r="C1481" s="6"/>
      <c r="D1481" s="6"/>
      <c r="E1481" s="6"/>
      <c r="F1481" s="6"/>
      <c r="G1481" s="6"/>
    </row>
    <row r="1482" spans="1:7" ht="15.75" thickBot="1" x14ac:dyDescent="0.3">
      <c r="A1482" s="7" t="s">
        <v>16678</v>
      </c>
      <c r="B1482" s="7" t="s">
        <v>16679</v>
      </c>
      <c r="C1482" s="8" t="s">
        <v>10</v>
      </c>
      <c r="D1482" s="9">
        <v>12.82</v>
      </c>
      <c r="E1482" s="9"/>
      <c r="F1482" s="9">
        <v>80.03</v>
      </c>
      <c r="G1482" s="9"/>
    </row>
    <row r="1483" spans="1:7" ht="15.75" thickBot="1" x14ac:dyDescent="0.3">
      <c r="A1483" s="6"/>
      <c r="B1483" s="6"/>
      <c r="C1483" s="6"/>
      <c r="D1483" s="6"/>
      <c r="E1483" s="6"/>
      <c r="F1483" s="6"/>
      <c r="G1483" s="6"/>
    </row>
    <row r="1484" spans="1:7" ht="15.75" thickBot="1" x14ac:dyDescent="0.3">
      <c r="A1484" s="7" t="s">
        <v>16680</v>
      </c>
      <c r="B1484" s="7" t="s">
        <v>16681</v>
      </c>
      <c r="C1484" s="8" t="s">
        <v>10</v>
      </c>
      <c r="D1484" s="9">
        <v>21.36</v>
      </c>
      <c r="E1484" s="9"/>
      <c r="F1484" s="9">
        <v>80.099999999999994</v>
      </c>
      <c r="G1484" s="9"/>
    </row>
    <row r="1485" spans="1:7" ht="15.75" thickBot="1" x14ac:dyDescent="0.3">
      <c r="A1485" s="6"/>
      <c r="B1485" s="6"/>
      <c r="C1485" s="6"/>
      <c r="D1485" s="6"/>
      <c r="E1485" s="6"/>
      <c r="F1485" s="6"/>
      <c r="G1485" s="6"/>
    </row>
    <row r="1486" spans="1:7" ht="15.75" thickBot="1" x14ac:dyDescent="0.3">
      <c r="A1486" s="7" t="s">
        <v>16682</v>
      </c>
      <c r="B1486" s="7" t="s">
        <v>16683</v>
      </c>
      <c r="C1486" s="8" t="s">
        <v>10</v>
      </c>
      <c r="D1486" s="9">
        <v>12.4</v>
      </c>
      <c r="E1486" s="9"/>
      <c r="F1486" s="9">
        <v>80.08</v>
      </c>
      <c r="G1486" s="9"/>
    </row>
    <row r="1487" spans="1:7" ht="15.75" thickBot="1" x14ac:dyDescent="0.3">
      <c r="A1487" s="6"/>
      <c r="B1487" s="6"/>
      <c r="C1487" s="6"/>
      <c r="D1487" s="6"/>
      <c r="E1487" s="6"/>
      <c r="F1487" s="6"/>
      <c r="G1487" s="6"/>
    </row>
    <row r="1488" spans="1:7" ht="15.75" thickBot="1" x14ac:dyDescent="0.3">
      <c r="A1488" s="7" t="s">
        <v>16684</v>
      </c>
      <c r="B1488" s="7" t="s">
        <v>16685</v>
      </c>
      <c r="C1488" s="8" t="s">
        <v>10</v>
      </c>
      <c r="D1488" s="9">
        <v>12.98</v>
      </c>
      <c r="E1488" s="9"/>
      <c r="F1488" s="9">
        <v>80.12</v>
      </c>
      <c r="G1488" s="9"/>
    </row>
    <row r="1489" spans="1:7" ht="15.75" thickBot="1" x14ac:dyDescent="0.3">
      <c r="A1489" s="6"/>
      <c r="B1489" s="6"/>
      <c r="C1489" s="6"/>
      <c r="D1489" s="6"/>
      <c r="E1489" s="6"/>
      <c r="F1489" s="6"/>
      <c r="G1489" s="6"/>
    </row>
    <row r="1490" spans="1:7" ht="15.75" thickBot="1" x14ac:dyDescent="0.3">
      <c r="A1490" s="7" t="s">
        <v>16686</v>
      </c>
      <c r="B1490" s="7" t="s">
        <v>16687</v>
      </c>
      <c r="C1490" s="8" t="s">
        <v>10</v>
      </c>
      <c r="D1490" s="9">
        <v>19.649999999999999</v>
      </c>
      <c r="E1490" s="9"/>
      <c r="F1490" s="9">
        <v>80.099999999999994</v>
      </c>
      <c r="G1490" s="9"/>
    </row>
    <row r="1491" spans="1:7" ht="15.75" thickBot="1" x14ac:dyDescent="0.3">
      <c r="A1491" s="6"/>
      <c r="B1491" s="6"/>
      <c r="C1491" s="6"/>
      <c r="D1491" s="6"/>
      <c r="E1491" s="6"/>
      <c r="F1491" s="6"/>
      <c r="G1491" s="6"/>
    </row>
    <row r="1492" spans="1:7" ht="15.75" thickBot="1" x14ac:dyDescent="0.3">
      <c r="A1492" s="7" t="s">
        <v>16688</v>
      </c>
      <c r="B1492" s="7" t="s">
        <v>16689</v>
      </c>
      <c r="C1492" s="8" t="s">
        <v>10</v>
      </c>
      <c r="D1492" s="9">
        <v>23.5</v>
      </c>
      <c r="E1492" s="9"/>
      <c r="F1492" s="9">
        <v>80.09</v>
      </c>
      <c r="G1492" s="9"/>
    </row>
    <row r="1493" spans="1:7" ht="15.75" thickBot="1" x14ac:dyDescent="0.3">
      <c r="A1493" s="6"/>
      <c r="B1493" s="6"/>
      <c r="C1493" s="6"/>
      <c r="D1493" s="6"/>
      <c r="E1493" s="6"/>
      <c r="F1493" s="6"/>
      <c r="G1493" s="6"/>
    </row>
    <row r="1494" spans="1:7" ht="15.75" thickBot="1" x14ac:dyDescent="0.3">
      <c r="A1494" s="7" t="s">
        <v>16690</v>
      </c>
      <c r="B1494" s="7" t="s">
        <v>16691</v>
      </c>
      <c r="C1494" s="8" t="s">
        <v>10</v>
      </c>
      <c r="D1494" s="9">
        <v>29.9</v>
      </c>
      <c r="E1494" s="9"/>
      <c r="F1494" s="9">
        <v>80.099999999999994</v>
      </c>
      <c r="G1494" s="9"/>
    </row>
    <row r="1495" spans="1:7" ht="15.75" thickBot="1" x14ac:dyDescent="0.3">
      <c r="A1495" s="6"/>
      <c r="B1495" s="6"/>
      <c r="C1495" s="6"/>
      <c r="D1495" s="6"/>
      <c r="E1495" s="6"/>
      <c r="F1495" s="6"/>
      <c r="G1495" s="6"/>
    </row>
    <row r="1496" spans="1:7" ht="15.75" thickBot="1" x14ac:dyDescent="0.3">
      <c r="A1496" s="7" t="s">
        <v>16692</v>
      </c>
      <c r="B1496" s="7" t="s">
        <v>16693</v>
      </c>
      <c r="C1496" s="8" t="s">
        <v>10</v>
      </c>
      <c r="D1496" s="9">
        <v>17.09</v>
      </c>
      <c r="E1496" s="9"/>
      <c r="F1496" s="9">
        <v>80.11</v>
      </c>
      <c r="G1496" s="9"/>
    </row>
    <row r="1497" spans="1:7" ht="15.75" thickBot="1" x14ac:dyDescent="0.3">
      <c r="A1497" s="6"/>
      <c r="B1497" s="6"/>
      <c r="C1497" s="6"/>
      <c r="D1497" s="6"/>
      <c r="E1497" s="6"/>
      <c r="F1497" s="6"/>
      <c r="G1497" s="6"/>
    </row>
    <row r="1498" spans="1:7" ht="15.75" thickBot="1" x14ac:dyDescent="0.3">
      <c r="A1498" s="7" t="s">
        <v>16694</v>
      </c>
      <c r="B1498" s="7" t="s">
        <v>16695</v>
      </c>
      <c r="C1498" s="8" t="s">
        <v>10</v>
      </c>
      <c r="D1498" s="9">
        <v>19.649999999999999</v>
      </c>
      <c r="E1498" s="9"/>
      <c r="F1498" s="9">
        <v>80.099999999999994</v>
      </c>
      <c r="G1498" s="9"/>
    </row>
    <row r="1499" spans="1:7" ht="15.75" thickBot="1" x14ac:dyDescent="0.3">
      <c r="A1499" s="6"/>
      <c r="B1499" s="6"/>
      <c r="C1499" s="6"/>
      <c r="D1499" s="6"/>
      <c r="E1499" s="6"/>
      <c r="F1499" s="6"/>
      <c r="G1499" s="6"/>
    </row>
    <row r="1500" spans="1:7" ht="15.75" thickBot="1" x14ac:dyDescent="0.3">
      <c r="A1500" s="7" t="s">
        <v>16696</v>
      </c>
      <c r="B1500" s="7" t="s">
        <v>16697</v>
      </c>
      <c r="C1500" s="8" t="s">
        <v>10</v>
      </c>
      <c r="D1500" s="9">
        <v>28.19</v>
      </c>
      <c r="E1500" s="9"/>
      <c r="F1500" s="9">
        <v>80.099999999999994</v>
      </c>
      <c r="G1500" s="9"/>
    </row>
    <row r="1501" spans="1:7" ht="15.75" thickBot="1" x14ac:dyDescent="0.3">
      <c r="A1501" s="6"/>
      <c r="B1501" s="6"/>
      <c r="C1501" s="6"/>
      <c r="D1501" s="6"/>
      <c r="E1501" s="6"/>
      <c r="F1501" s="6"/>
      <c r="G1501" s="6"/>
    </row>
    <row r="1502" spans="1:7" ht="15.75" thickBot="1" x14ac:dyDescent="0.3">
      <c r="A1502" s="7" t="s">
        <v>16698</v>
      </c>
      <c r="B1502" s="7" t="s">
        <v>16699</v>
      </c>
      <c r="C1502" s="8" t="s">
        <v>10</v>
      </c>
      <c r="D1502" s="9">
        <v>32.46</v>
      </c>
      <c r="E1502" s="9"/>
      <c r="F1502" s="9">
        <v>80.099999999999994</v>
      </c>
      <c r="G1502" s="9"/>
    </row>
    <row r="1503" spans="1:7" ht="15.75" thickBot="1" x14ac:dyDescent="0.3">
      <c r="A1503" s="6"/>
      <c r="B1503" s="6"/>
      <c r="C1503" s="6"/>
      <c r="D1503" s="6"/>
      <c r="E1503" s="6"/>
      <c r="F1503" s="6"/>
      <c r="G1503" s="6"/>
    </row>
    <row r="1504" spans="1:7" ht="15.75" thickBot="1" x14ac:dyDescent="0.3">
      <c r="A1504" s="7" t="s">
        <v>16700</v>
      </c>
      <c r="B1504" s="7" t="s">
        <v>16701</v>
      </c>
      <c r="C1504" s="8" t="s">
        <v>10</v>
      </c>
      <c r="D1504" s="9">
        <v>42.72</v>
      </c>
      <c r="E1504" s="9"/>
      <c r="F1504" s="9">
        <v>80.099999999999994</v>
      </c>
      <c r="G1504" s="9"/>
    </row>
    <row r="1505" spans="1:7" ht="15.75" thickBot="1" x14ac:dyDescent="0.3">
      <c r="A1505" s="6"/>
      <c r="B1505" s="6"/>
      <c r="C1505" s="6"/>
      <c r="D1505" s="6"/>
      <c r="E1505" s="6"/>
      <c r="F1505" s="6"/>
      <c r="G1505" s="6"/>
    </row>
    <row r="1506" spans="1:7" ht="15.75" thickBot="1" x14ac:dyDescent="0.3">
      <c r="A1506" s="7" t="s">
        <v>16702</v>
      </c>
      <c r="B1506" s="7" t="s">
        <v>16703</v>
      </c>
      <c r="C1506" s="8" t="s">
        <v>10</v>
      </c>
      <c r="D1506" s="9">
        <v>23.93</v>
      </c>
      <c r="E1506" s="9"/>
      <c r="F1506" s="9">
        <v>80.069999999999993</v>
      </c>
      <c r="G1506" s="9"/>
    </row>
    <row r="1507" spans="1:7" ht="15.75" thickBot="1" x14ac:dyDescent="0.3">
      <c r="A1507" s="6"/>
      <c r="B1507" s="6"/>
      <c r="C1507" s="6"/>
      <c r="D1507" s="6"/>
      <c r="E1507" s="6"/>
      <c r="F1507" s="6"/>
      <c r="G1507" s="6"/>
    </row>
    <row r="1508" spans="1:7" ht="15.75" thickBot="1" x14ac:dyDescent="0.3">
      <c r="A1508" s="7" t="s">
        <v>16704</v>
      </c>
      <c r="B1508" s="7" t="s">
        <v>16705</v>
      </c>
      <c r="C1508" s="8" t="s">
        <v>10</v>
      </c>
      <c r="D1508" s="9">
        <v>25.63</v>
      </c>
      <c r="E1508" s="9"/>
      <c r="F1508" s="9">
        <v>80.099999999999994</v>
      </c>
      <c r="G1508" s="9"/>
    </row>
    <row r="1509" spans="1:7" ht="15.75" thickBot="1" x14ac:dyDescent="0.3">
      <c r="A1509" s="6"/>
      <c r="B1509" s="6"/>
      <c r="C1509" s="6"/>
      <c r="D1509" s="6"/>
      <c r="E1509" s="6"/>
      <c r="F1509" s="6"/>
      <c r="G1509" s="6"/>
    </row>
    <row r="1510" spans="1:7" ht="15.75" thickBot="1" x14ac:dyDescent="0.3">
      <c r="A1510" s="7" t="s">
        <v>16706</v>
      </c>
      <c r="B1510" s="7" t="s">
        <v>16707</v>
      </c>
      <c r="C1510" s="8" t="s">
        <v>10</v>
      </c>
      <c r="D1510" s="9">
        <v>39.299999999999997</v>
      </c>
      <c r="E1510" s="9"/>
      <c r="F1510" s="9">
        <v>80.099999999999994</v>
      </c>
      <c r="G1510" s="9"/>
    </row>
    <row r="1511" spans="1:7" ht="15.75" thickBot="1" x14ac:dyDescent="0.3">
      <c r="A1511" s="6"/>
      <c r="B1511" s="6"/>
      <c r="C1511" s="6"/>
      <c r="D1511" s="6"/>
      <c r="E1511" s="6"/>
      <c r="F1511" s="6"/>
      <c r="G1511" s="6"/>
    </row>
    <row r="1512" spans="1:7" ht="15.75" thickBot="1" x14ac:dyDescent="0.3">
      <c r="A1512" s="7" t="s">
        <v>16708</v>
      </c>
      <c r="B1512" s="7" t="s">
        <v>16709</v>
      </c>
      <c r="C1512" s="8" t="s">
        <v>10</v>
      </c>
      <c r="D1512" s="9">
        <v>45.29</v>
      </c>
      <c r="E1512" s="9"/>
      <c r="F1512" s="9">
        <v>80.08</v>
      </c>
      <c r="G1512" s="9"/>
    </row>
    <row r="1513" spans="1:7" ht="15.75" thickBot="1" x14ac:dyDescent="0.3">
      <c r="A1513" s="6"/>
      <c r="B1513" s="6"/>
      <c r="C1513" s="6"/>
      <c r="D1513" s="6"/>
      <c r="E1513" s="6"/>
      <c r="F1513" s="6"/>
      <c r="G1513" s="6"/>
    </row>
    <row r="1514" spans="1:7" ht="15.75" thickBot="1" x14ac:dyDescent="0.3">
      <c r="A1514" s="7" t="s">
        <v>16710</v>
      </c>
      <c r="B1514" s="7" t="s">
        <v>16711</v>
      </c>
      <c r="C1514" s="8" t="s">
        <v>10</v>
      </c>
      <c r="D1514" s="9">
        <v>59.81</v>
      </c>
      <c r="E1514" s="9"/>
      <c r="F1514" s="9">
        <v>80.09</v>
      </c>
      <c r="G1514" s="9"/>
    </row>
    <row r="1515" spans="1:7" ht="15.75" thickBot="1" x14ac:dyDescent="0.3">
      <c r="A1515" s="6"/>
      <c r="B1515" s="6"/>
      <c r="C1515" s="6"/>
      <c r="D1515" s="6"/>
      <c r="E1515" s="6"/>
      <c r="F1515" s="6"/>
      <c r="G1515" s="6"/>
    </row>
    <row r="1516" spans="1:7" ht="25.5" thickBot="1" x14ac:dyDescent="0.3">
      <c r="A1516" s="7" t="s">
        <v>16712</v>
      </c>
      <c r="B1516" s="7" t="s">
        <v>16713</v>
      </c>
      <c r="C1516" s="8"/>
      <c r="D1516" s="9"/>
      <c r="E1516" s="9"/>
      <c r="F1516" s="9"/>
      <c r="G1516" s="9"/>
    </row>
    <row r="1517" spans="1:7" ht="15.75" thickBot="1" x14ac:dyDescent="0.3">
      <c r="A1517" s="6"/>
      <c r="B1517" s="6"/>
      <c r="C1517" s="6"/>
      <c r="D1517" s="6"/>
      <c r="E1517" s="6"/>
      <c r="F1517" s="6"/>
      <c r="G1517" s="6"/>
    </row>
    <row r="1518" spans="1:7" ht="15.75" thickBot="1" x14ac:dyDescent="0.3">
      <c r="A1518" s="7" t="s">
        <v>16714</v>
      </c>
      <c r="B1518" s="7" t="s">
        <v>16715</v>
      </c>
      <c r="C1518" s="8" t="s">
        <v>10</v>
      </c>
      <c r="D1518" s="9">
        <v>7.38</v>
      </c>
      <c r="E1518" s="9"/>
      <c r="F1518" s="9">
        <v>80.08</v>
      </c>
      <c r="G1518" s="9"/>
    </row>
    <row r="1519" spans="1:7" ht="15.75" thickBot="1" x14ac:dyDescent="0.3">
      <c r="A1519" s="6"/>
      <c r="B1519" s="6"/>
      <c r="C1519" s="6"/>
      <c r="D1519" s="6"/>
      <c r="E1519" s="6"/>
      <c r="F1519" s="6"/>
      <c r="G1519" s="6"/>
    </row>
    <row r="1520" spans="1:7" ht="15.75" thickBot="1" x14ac:dyDescent="0.3">
      <c r="A1520" s="7" t="s">
        <v>16716</v>
      </c>
      <c r="B1520" s="7" t="s">
        <v>16717</v>
      </c>
      <c r="C1520" s="8" t="s">
        <v>10</v>
      </c>
      <c r="D1520" s="9">
        <v>8.24</v>
      </c>
      <c r="E1520" s="9"/>
      <c r="F1520" s="9">
        <v>80.099999999999994</v>
      </c>
      <c r="G1520" s="9"/>
    </row>
    <row r="1521" spans="1:7" ht="15.75" thickBot="1" x14ac:dyDescent="0.3">
      <c r="A1521" s="6"/>
      <c r="B1521" s="6"/>
      <c r="C1521" s="6"/>
      <c r="D1521" s="6"/>
      <c r="E1521" s="6"/>
      <c r="F1521" s="6"/>
      <c r="G1521" s="6"/>
    </row>
    <row r="1522" spans="1:7" ht="15.75" thickBot="1" x14ac:dyDescent="0.3">
      <c r="A1522" s="7" t="s">
        <v>16718</v>
      </c>
      <c r="B1522" s="7" t="s">
        <v>16719</v>
      </c>
      <c r="C1522" s="8" t="s">
        <v>10</v>
      </c>
      <c r="D1522" s="9">
        <v>8.98</v>
      </c>
      <c r="E1522" s="9"/>
      <c r="F1522" s="9">
        <v>80.069999999999993</v>
      </c>
      <c r="G1522" s="9"/>
    </row>
    <row r="1523" spans="1:7" ht="15.75" thickBot="1" x14ac:dyDescent="0.3">
      <c r="A1523" s="6"/>
      <c r="B1523" s="6"/>
      <c r="C1523" s="6"/>
      <c r="D1523" s="6"/>
      <c r="E1523" s="6"/>
      <c r="F1523" s="6"/>
      <c r="G1523" s="6"/>
    </row>
    <row r="1524" spans="1:7" ht="15.75" thickBot="1" x14ac:dyDescent="0.3">
      <c r="A1524" s="7" t="s">
        <v>16720</v>
      </c>
      <c r="B1524" s="7" t="s">
        <v>16721</v>
      </c>
      <c r="C1524" s="8" t="s">
        <v>10</v>
      </c>
      <c r="D1524" s="9">
        <v>8.98</v>
      </c>
      <c r="E1524" s="9"/>
      <c r="F1524" s="9">
        <v>80.069999999999993</v>
      </c>
      <c r="G1524" s="9"/>
    </row>
    <row r="1525" spans="1:7" ht="15.75" thickBot="1" x14ac:dyDescent="0.3">
      <c r="A1525" s="6"/>
      <c r="B1525" s="6"/>
      <c r="C1525" s="6"/>
      <c r="D1525" s="6"/>
      <c r="E1525" s="6"/>
      <c r="F1525" s="6"/>
      <c r="G1525" s="6"/>
    </row>
    <row r="1526" spans="1:7" ht="15.75" thickBot="1" x14ac:dyDescent="0.3">
      <c r="A1526" s="7" t="s">
        <v>16722</v>
      </c>
      <c r="B1526" s="7" t="s">
        <v>16723</v>
      </c>
      <c r="C1526" s="8" t="s">
        <v>10</v>
      </c>
      <c r="D1526" s="9">
        <v>10</v>
      </c>
      <c r="E1526" s="9"/>
      <c r="F1526" s="9">
        <v>80.099999999999994</v>
      </c>
      <c r="G1526" s="9"/>
    </row>
    <row r="1527" spans="1:7" ht="15.75" thickBot="1" x14ac:dyDescent="0.3">
      <c r="A1527" s="6"/>
      <c r="B1527" s="6"/>
      <c r="C1527" s="6"/>
      <c r="D1527" s="6"/>
      <c r="E1527" s="6"/>
      <c r="F1527" s="6"/>
      <c r="G1527" s="6"/>
    </row>
    <row r="1528" spans="1:7" ht="15.75" thickBot="1" x14ac:dyDescent="0.3">
      <c r="A1528" s="7" t="s">
        <v>16724</v>
      </c>
      <c r="B1528" s="7" t="s">
        <v>16725</v>
      </c>
      <c r="C1528" s="8" t="s">
        <v>10</v>
      </c>
      <c r="D1528" s="9">
        <v>11.45</v>
      </c>
      <c r="E1528" s="9"/>
      <c r="F1528" s="9">
        <v>80.09</v>
      </c>
      <c r="G1528" s="9"/>
    </row>
    <row r="1529" spans="1:7" ht="15.75" thickBot="1" x14ac:dyDescent="0.3">
      <c r="A1529" s="6"/>
      <c r="B1529" s="6"/>
      <c r="C1529" s="6"/>
      <c r="D1529" s="6"/>
      <c r="E1529" s="6"/>
      <c r="F1529" s="6"/>
      <c r="G1529" s="6"/>
    </row>
    <row r="1530" spans="1:7" ht="15.75" thickBot="1" x14ac:dyDescent="0.3">
      <c r="A1530" s="7" t="s">
        <v>16726</v>
      </c>
      <c r="B1530" s="7" t="s">
        <v>16727</v>
      </c>
      <c r="C1530" s="8" t="s">
        <v>10</v>
      </c>
      <c r="D1530" s="9">
        <v>17.420000000000002</v>
      </c>
      <c r="E1530" s="9"/>
      <c r="F1530" s="9">
        <v>80.14</v>
      </c>
      <c r="G1530" s="9"/>
    </row>
    <row r="1531" spans="1:7" ht="15.75" thickBot="1" x14ac:dyDescent="0.3">
      <c r="A1531" s="6"/>
      <c r="B1531" s="6"/>
      <c r="C1531" s="6"/>
      <c r="D1531" s="6"/>
      <c r="E1531" s="6"/>
      <c r="F1531" s="6"/>
      <c r="G1531" s="6"/>
    </row>
    <row r="1532" spans="1:7" ht="15.75" thickBot="1" x14ac:dyDescent="0.3">
      <c r="A1532" s="7" t="s">
        <v>16728</v>
      </c>
      <c r="B1532" s="7" t="s">
        <v>16729</v>
      </c>
      <c r="C1532" s="8" t="s">
        <v>10</v>
      </c>
      <c r="D1532" s="9">
        <v>20.93</v>
      </c>
      <c r="E1532" s="9"/>
      <c r="F1532" s="9">
        <v>80.12</v>
      </c>
      <c r="G1532" s="9"/>
    </row>
    <row r="1533" spans="1:7" ht="15.75" thickBot="1" x14ac:dyDescent="0.3">
      <c r="A1533" s="6"/>
      <c r="B1533" s="6"/>
      <c r="C1533" s="6"/>
      <c r="D1533" s="6"/>
      <c r="E1533" s="6"/>
      <c r="F1533" s="6"/>
      <c r="G1533" s="6"/>
    </row>
    <row r="1534" spans="1:7" ht="15.75" thickBot="1" x14ac:dyDescent="0.3">
      <c r="A1534" s="7" t="s">
        <v>16730</v>
      </c>
      <c r="B1534" s="7" t="s">
        <v>16731</v>
      </c>
      <c r="C1534" s="8"/>
      <c r="D1534" s="9"/>
      <c r="E1534" s="9"/>
      <c r="F1534" s="9"/>
      <c r="G1534" s="9"/>
    </row>
    <row r="1535" spans="1:7" ht="15.75" thickBot="1" x14ac:dyDescent="0.3">
      <c r="A1535" s="6"/>
      <c r="B1535" s="6"/>
      <c r="C1535" s="6"/>
      <c r="D1535" s="6"/>
      <c r="E1535" s="6"/>
      <c r="F1535" s="6"/>
      <c r="G1535" s="6"/>
    </row>
    <row r="1536" spans="1:7" ht="15.75" thickBot="1" x14ac:dyDescent="0.3">
      <c r="A1536" s="7" t="s">
        <v>16732</v>
      </c>
      <c r="B1536" s="7" t="s">
        <v>16733</v>
      </c>
      <c r="C1536" s="8" t="s">
        <v>10</v>
      </c>
      <c r="D1536" s="9">
        <v>183.66</v>
      </c>
      <c r="E1536" s="9"/>
      <c r="F1536" s="9">
        <v>80.09</v>
      </c>
      <c r="G1536" s="9"/>
    </row>
    <row r="1537" spans="1:7" ht="15.75" thickBot="1" x14ac:dyDescent="0.3">
      <c r="A1537" s="6"/>
      <c r="B1537" s="6"/>
      <c r="C1537" s="6"/>
      <c r="D1537" s="6"/>
      <c r="E1537" s="6"/>
      <c r="F1537" s="6"/>
      <c r="G1537" s="6"/>
    </row>
    <row r="1538" spans="1:7" ht="15.75" thickBot="1" x14ac:dyDescent="0.3">
      <c r="A1538" s="7" t="s">
        <v>16734</v>
      </c>
      <c r="B1538" s="7" t="s">
        <v>16735</v>
      </c>
      <c r="C1538" s="8" t="s">
        <v>10</v>
      </c>
      <c r="D1538" s="9">
        <v>259.7</v>
      </c>
      <c r="E1538" s="9"/>
      <c r="F1538" s="9">
        <v>80.099999999999994</v>
      </c>
      <c r="G1538" s="9"/>
    </row>
    <row r="1539" spans="1:7" ht="15.75" thickBot="1" x14ac:dyDescent="0.3">
      <c r="A1539" s="6"/>
      <c r="B1539" s="6"/>
      <c r="C1539" s="6"/>
      <c r="D1539" s="6"/>
      <c r="E1539" s="6"/>
      <c r="F1539" s="6"/>
      <c r="G1539" s="6"/>
    </row>
    <row r="1540" spans="1:7" ht="15.75" thickBot="1" x14ac:dyDescent="0.3">
      <c r="A1540" s="7" t="s">
        <v>16736</v>
      </c>
      <c r="B1540" s="7" t="s">
        <v>16737</v>
      </c>
      <c r="C1540" s="8" t="s">
        <v>10</v>
      </c>
      <c r="D1540" s="9">
        <v>404.06</v>
      </c>
      <c r="E1540" s="9"/>
      <c r="F1540" s="9">
        <v>80.099999999999994</v>
      </c>
      <c r="G1540" s="9"/>
    </row>
    <row r="1541" spans="1:7" ht="15.75" thickBot="1" x14ac:dyDescent="0.3">
      <c r="A1541" s="6"/>
      <c r="B1541" s="6"/>
      <c r="C1541" s="6"/>
      <c r="D1541" s="6"/>
      <c r="E1541" s="6"/>
      <c r="F1541" s="6"/>
      <c r="G1541" s="6"/>
    </row>
    <row r="1542" spans="1:7" ht="15.75" thickBot="1" x14ac:dyDescent="0.3">
      <c r="A1542" s="7" t="s">
        <v>16738</v>
      </c>
      <c r="B1542" s="7" t="s">
        <v>16739</v>
      </c>
      <c r="C1542" s="8" t="s">
        <v>10</v>
      </c>
      <c r="D1542" s="9">
        <v>521.96</v>
      </c>
      <c r="E1542" s="9"/>
      <c r="F1542" s="9">
        <v>80.099999999999994</v>
      </c>
      <c r="G1542" s="9"/>
    </row>
    <row r="1543" spans="1:7" ht="15.75" thickBot="1" x14ac:dyDescent="0.3">
      <c r="A1543" s="6"/>
      <c r="B1543" s="6"/>
      <c r="C1543" s="6"/>
      <c r="D1543" s="6"/>
      <c r="E1543" s="6"/>
      <c r="F1543" s="6"/>
      <c r="G1543" s="6"/>
    </row>
    <row r="1544" spans="1:7" ht="15.75" thickBot="1" x14ac:dyDescent="0.3">
      <c r="A1544" s="7" t="s">
        <v>16740</v>
      </c>
      <c r="B1544" s="7" t="s">
        <v>16741</v>
      </c>
      <c r="C1544" s="8" t="s">
        <v>10</v>
      </c>
      <c r="D1544" s="9">
        <v>721</v>
      </c>
      <c r="E1544" s="9"/>
      <c r="F1544" s="9">
        <v>80.099999999999994</v>
      </c>
      <c r="G1544" s="9"/>
    </row>
    <row r="1545" spans="1:7" ht="15.75" thickBot="1" x14ac:dyDescent="0.3">
      <c r="A1545" s="6"/>
      <c r="B1545" s="6"/>
      <c r="C1545" s="6"/>
      <c r="D1545" s="6"/>
      <c r="E1545" s="6"/>
      <c r="F1545" s="6"/>
      <c r="G1545" s="6"/>
    </row>
    <row r="1546" spans="1:7" ht="15.75" thickBot="1" x14ac:dyDescent="0.3">
      <c r="A1546" s="7" t="s">
        <v>16742</v>
      </c>
      <c r="B1546" s="7" t="s">
        <v>16743</v>
      </c>
      <c r="C1546" s="8" t="s">
        <v>10</v>
      </c>
      <c r="D1546" s="9" t="s">
        <v>16744</v>
      </c>
      <c r="E1546" s="9"/>
      <c r="F1546" s="9">
        <v>80.099999999999994</v>
      </c>
      <c r="G1546" s="9"/>
    </row>
    <row r="1547" spans="1:7" ht="15.75" thickBot="1" x14ac:dyDescent="0.3">
      <c r="A1547" s="6"/>
      <c r="B1547" s="6"/>
      <c r="C1547" s="6"/>
      <c r="D1547" s="6"/>
      <c r="E1547" s="6"/>
      <c r="F1547" s="6"/>
      <c r="G1547" s="6"/>
    </row>
    <row r="1548" spans="1:7" ht="15.75" thickBot="1" x14ac:dyDescent="0.3">
      <c r="A1548" s="7" t="s">
        <v>16745</v>
      </c>
      <c r="B1548" s="7" t="s">
        <v>16746</v>
      </c>
      <c r="C1548" s="8" t="s">
        <v>10</v>
      </c>
      <c r="D1548" s="9" t="s">
        <v>16747</v>
      </c>
      <c r="E1548" s="9"/>
      <c r="F1548" s="9">
        <v>80.099999999999994</v>
      </c>
      <c r="G1548" s="9"/>
    </row>
    <row r="1549" spans="1:7" ht="15.75" thickBot="1" x14ac:dyDescent="0.3">
      <c r="A1549" s="6"/>
      <c r="B1549" s="6"/>
      <c r="C1549" s="6"/>
      <c r="D1549" s="6"/>
      <c r="E1549" s="6"/>
      <c r="F1549" s="6"/>
      <c r="G1549" s="6"/>
    </row>
    <row r="1550" spans="1:7" ht="15.75" thickBot="1" x14ac:dyDescent="0.3">
      <c r="A1550" s="7" t="s">
        <v>16748</v>
      </c>
      <c r="B1550" s="7" t="s">
        <v>16749</v>
      </c>
      <c r="C1550" s="8" t="s">
        <v>10</v>
      </c>
      <c r="D1550" s="9" t="s">
        <v>16750</v>
      </c>
      <c r="E1550" s="9"/>
      <c r="F1550" s="9">
        <v>80.099999999999994</v>
      </c>
      <c r="G1550" s="9"/>
    </row>
    <row r="1551" spans="1:7" ht="15.75" thickBot="1" x14ac:dyDescent="0.3">
      <c r="A1551" s="6"/>
      <c r="B1551" s="6"/>
      <c r="C1551" s="6"/>
      <c r="D1551" s="6"/>
      <c r="E1551" s="6"/>
      <c r="F1551" s="6"/>
      <c r="G1551" s="6"/>
    </row>
    <row r="1552" spans="1:7" ht="15.75" thickBot="1" x14ac:dyDescent="0.3">
      <c r="A1552" s="7" t="s">
        <v>16751</v>
      </c>
      <c r="B1552" s="7" t="s">
        <v>16752</v>
      </c>
      <c r="C1552" s="8" t="s">
        <v>10</v>
      </c>
      <c r="D1552" s="9" t="s">
        <v>16753</v>
      </c>
      <c r="E1552" s="9"/>
      <c r="F1552" s="9">
        <v>80.099999999999994</v>
      </c>
      <c r="G1552" s="9"/>
    </row>
    <row r="1553" spans="1:7" ht="15.75" thickBot="1" x14ac:dyDescent="0.3">
      <c r="A1553" s="6"/>
      <c r="B1553" s="6"/>
      <c r="C1553" s="6"/>
      <c r="D1553" s="6"/>
      <c r="E1553" s="6"/>
      <c r="F1553" s="6"/>
      <c r="G1553" s="6"/>
    </row>
    <row r="1554" spans="1:7" ht="15.75" thickBot="1" x14ac:dyDescent="0.3">
      <c r="A1554" s="7" t="s">
        <v>16754</v>
      </c>
      <c r="B1554" s="7" t="s">
        <v>16755</v>
      </c>
      <c r="C1554" s="8" t="s">
        <v>10</v>
      </c>
      <c r="D1554" s="9" t="s">
        <v>16543</v>
      </c>
      <c r="E1554" s="9"/>
      <c r="F1554" s="9">
        <v>80.099999999999994</v>
      </c>
      <c r="G1554" s="9"/>
    </row>
    <row r="1555" spans="1:7" ht="15.75" thickBot="1" x14ac:dyDescent="0.3">
      <c r="A1555" s="6"/>
      <c r="B1555" s="6"/>
      <c r="C1555" s="6"/>
      <c r="D1555" s="6"/>
      <c r="E1555" s="6"/>
      <c r="F1555" s="6"/>
      <c r="G1555" s="6"/>
    </row>
    <row r="1556" spans="1:7" ht="15.75" thickBot="1" x14ac:dyDescent="0.3">
      <c r="A1556" s="7" t="s">
        <v>16756</v>
      </c>
      <c r="B1556" s="7" t="s">
        <v>16757</v>
      </c>
      <c r="C1556" s="8" t="s">
        <v>10</v>
      </c>
      <c r="D1556" s="9">
        <v>246.03</v>
      </c>
      <c r="E1556" s="9"/>
      <c r="F1556" s="9">
        <v>80.099999999999994</v>
      </c>
      <c r="G1556" s="9"/>
    </row>
    <row r="1557" spans="1:7" ht="15.75" thickBot="1" x14ac:dyDescent="0.3">
      <c r="A1557" s="6"/>
      <c r="B1557" s="6"/>
      <c r="C1557" s="6"/>
      <c r="D1557" s="6"/>
      <c r="E1557" s="6"/>
      <c r="F1557" s="6"/>
      <c r="G1557" s="6"/>
    </row>
    <row r="1558" spans="1:7" ht="15.75" thickBot="1" x14ac:dyDescent="0.3">
      <c r="A1558" s="7" t="s">
        <v>16758</v>
      </c>
      <c r="B1558" s="7" t="s">
        <v>16759</v>
      </c>
      <c r="C1558" s="8" t="s">
        <v>10</v>
      </c>
      <c r="D1558" s="9">
        <v>319.5</v>
      </c>
      <c r="E1558" s="9"/>
      <c r="F1558" s="9">
        <v>80.09</v>
      </c>
      <c r="G1558" s="9"/>
    </row>
    <row r="1559" spans="1:7" ht="15.75" thickBot="1" x14ac:dyDescent="0.3">
      <c r="A1559" s="6"/>
      <c r="B1559" s="6"/>
      <c r="C1559" s="6"/>
      <c r="D1559" s="6"/>
      <c r="E1559" s="6"/>
      <c r="F1559" s="6"/>
      <c r="G1559" s="6"/>
    </row>
    <row r="1560" spans="1:7" ht="15.75" thickBot="1" x14ac:dyDescent="0.3">
      <c r="A1560" s="7" t="s">
        <v>16760</v>
      </c>
      <c r="B1560" s="7" t="s">
        <v>16761</v>
      </c>
      <c r="C1560" s="8" t="s">
        <v>10</v>
      </c>
      <c r="D1560" s="9">
        <v>490.35</v>
      </c>
      <c r="E1560" s="9"/>
      <c r="F1560" s="9">
        <v>80.099999999999994</v>
      </c>
      <c r="G1560" s="9"/>
    </row>
    <row r="1561" spans="1:7" ht="15.75" thickBot="1" x14ac:dyDescent="0.3">
      <c r="A1561" s="6"/>
      <c r="B1561" s="6"/>
      <c r="C1561" s="6"/>
      <c r="D1561" s="6"/>
      <c r="E1561" s="6"/>
      <c r="F1561" s="6"/>
      <c r="G1561" s="6"/>
    </row>
    <row r="1562" spans="1:7" ht="15.75" thickBot="1" x14ac:dyDescent="0.3">
      <c r="A1562" s="7" t="s">
        <v>16762</v>
      </c>
      <c r="B1562" s="7" t="s">
        <v>16763</v>
      </c>
      <c r="C1562" s="8" t="s">
        <v>10</v>
      </c>
      <c r="D1562" s="9">
        <v>654.37</v>
      </c>
      <c r="E1562" s="9"/>
      <c r="F1562" s="9">
        <v>80.099999999999994</v>
      </c>
      <c r="G1562" s="9"/>
    </row>
    <row r="1563" spans="1:7" ht="15.75" thickBot="1" x14ac:dyDescent="0.3">
      <c r="A1563" s="6"/>
      <c r="B1563" s="6"/>
      <c r="C1563" s="6"/>
      <c r="D1563" s="6"/>
      <c r="E1563" s="6"/>
      <c r="F1563" s="6"/>
      <c r="G1563" s="6"/>
    </row>
    <row r="1564" spans="1:7" ht="15.75" thickBot="1" x14ac:dyDescent="0.3">
      <c r="A1564" s="7" t="s">
        <v>16764</v>
      </c>
      <c r="B1564" s="7" t="s">
        <v>16765</v>
      </c>
      <c r="C1564" s="8" t="s">
        <v>10</v>
      </c>
      <c r="D1564" s="9">
        <v>914.06</v>
      </c>
      <c r="E1564" s="9"/>
      <c r="F1564" s="9">
        <v>80.099999999999994</v>
      </c>
      <c r="G1564" s="9"/>
    </row>
    <row r="1565" spans="1:7" ht="15.75" thickBot="1" x14ac:dyDescent="0.3">
      <c r="A1565" s="6"/>
      <c r="B1565" s="6"/>
      <c r="C1565" s="6"/>
      <c r="D1565" s="6"/>
      <c r="E1565" s="6"/>
      <c r="F1565" s="6"/>
      <c r="G1565" s="6"/>
    </row>
    <row r="1566" spans="1:7" ht="15.75" thickBot="1" x14ac:dyDescent="0.3">
      <c r="A1566" s="7" t="s">
        <v>16766</v>
      </c>
      <c r="B1566" s="7" t="s">
        <v>16767</v>
      </c>
      <c r="C1566" s="8" t="s">
        <v>10</v>
      </c>
      <c r="D1566" s="9" t="s">
        <v>16768</v>
      </c>
      <c r="E1566" s="9"/>
      <c r="F1566" s="9">
        <v>80.099999999999994</v>
      </c>
      <c r="G1566" s="9"/>
    </row>
    <row r="1567" spans="1:7" ht="15.75" thickBot="1" x14ac:dyDescent="0.3">
      <c r="A1567" s="6"/>
      <c r="B1567" s="6"/>
      <c r="C1567" s="6"/>
      <c r="D1567" s="6"/>
      <c r="E1567" s="6"/>
      <c r="F1567" s="6"/>
      <c r="G1567" s="6"/>
    </row>
    <row r="1568" spans="1:7" ht="15.75" thickBot="1" x14ac:dyDescent="0.3">
      <c r="A1568" s="7" t="s">
        <v>16769</v>
      </c>
      <c r="B1568" s="7" t="s">
        <v>16770</v>
      </c>
      <c r="C1568" s="8" t="s">
        <v>10</v>
      </c>
      <c r="D1568" s="9" t="s">
        <v>16771</v>
      </c>
      <c r="E1568" s="9"/>
      <c r="F1568" s="9">
        <v>80.099999999999994</v>
      </c>
      <c r="G1568" s="9"/>
    </row>
    <row r="1569" spans="1:7" ht="15.75" thickBot="1" x14ac:dyDescent="0.3">
      <c r="A1569" s="6"/>
      <c r="B1569" s="6"/>
      <c r="C1569" s="6"/>
      <c r="D1569" s="6"/>
      <c r="E1569" s="6"/>
      <c r="F1569" s="6"/>
      <c r="G1569" s="6"/>
    </row>
    <row r="1570" spans="1:7" ht="15.75" thickBot="1" x14ac:dyDescent="0.3">
      <c r="A1570" s="7" t="s">
        <v>16772</v>
      </c>
      <c r="B1570" s="7" t="s">
        <v>16773</v>
      </c>
      <c r="C1570" s="8" t="s">
        <v>10</v>
      </c>
      <c r="D1570" s="9" t="s">
        <v>16774</v>
      </c>
      <c r="E1570" s="9"/>
      <c r="F1570" s="9">
        <v>80.099999999999994</v>
      </c>
      <c r="G1570" s="9"/>
    </row>
    <row r="1571" spans="1:7" ht="15.75" thickBot="1" x14ac:dyDescent="0.3">
      <c r="A1571" s="6"/>
      <c r="B1571" s="6"/>
      <c r="C1571" s="6"/>
      <c r="D1571" s="6"/>
      <c r="E1571" s="6"/>
      <c r="F1571" s="6"/>
      <c r="G1571" s="6"/>
    </row>
    <row r="1572" spans="1:7" ht="15.75" thickBot="1" x14ac:dyDescent="0.3">
      <c r="A1572" s="7" t="s">
        <v>16775</v>
      </c>
      <c r="B1572" s="7" t="s">
        <v>16776</v>
      </c>
      <c r="C1572" s="8" t="s">
        <v>10</v>
      </c>
      <c r="D1572" s="9" t="s">
        <v>16777</v>
      </c>
      <c r="E1572" s="9"/>
      <c r="F1572" s="9">
        <v>80.099999999999994</v>
      </c>
      <c r="G1572" s="9"/>
    </row>
    <row r="1573" spans="1:7" ht="15.75" thickBot="1" x14ac:dyDescent="0.3">
      <c r="A1573" s="6"/>
      <c r="B1573" s="6"/>
      <c r="C1573" s="6"/>
      <c r="D1573" s="6"/>
      <c r="E1573" s="6"/>
      <c r="F1573" s="6"/>
      <c r="G1573" s="6"/>
    </row>
    <row r="1574" spans="1:7" ht="15.75" thickBot="1" x14ac:dyDescent="0.3">
      <c r="A1574" s="7" t="s">
        <v>16778</v>
      </c>
      <c r="B1574" s="7" t="s">
        <v>16779</v>
      </c>
      <c r="C1574" s="8" t="s">
        <v>10</v>
      </c>
      <c r="D1574" s="9" t="s">
        <v>16572</v>
      </c>
      <c r="E1574" s="9"/>
      <c r="F1574" s="9">
        <v>80.099999999999994</v>
      </c>
      <c r="G1574" s="9"/>
    </row>
    <row r="1575" spans="1:7" ht="15.75" thickBot="1" x14ac:dyDescent="0.3">
      <c r="A1575" s="6"/>
      <c r="B1575" s="6"/>
      <c r="C1575" s="6"/>
      <c r="D1575" s="6"/>
      <c r="E1575" s="6"/>
      <c r="F1575" s="6"/>
      <c r="G1575" s="6"/>
    </row>
    <row r="1576" spans="1:7" ht="25.5" thickBot="1" x14ac:dyDescent="0.3">
      <c r="A1576" s="7" t="s">
        <v>16780</v>
      </c>
      <c r="B1576" s="7" t="s">
        <v>16781</v>
      </c>
      <c r="C1576" s="8"/>
      <c r="D1576" s="9"/>
      <c r="E1576" s="9"/>
      <c r="F1576" s="9"/>
      <c r="G1576" s="9"/>
    </row>
    <row r="1577" spans="1:7" ht="15.75" thickBot="1" x14ac:dyDescent="0.3">
      <c r="A1577" s="6"/>
      <c r="B1577" s="6"/>
      <c r="C1577" s="6"/>
      <c r="D1577" s="6"/>
      <c r="E1577" s="6"/>
      <c r="F1577" s="6"/>
      <c r="G1577" s="6"/>
    </row>
    <row r="1578" spans="1:7" ht="15.75" thickBot="1" x14ac:dyDescent="0.3">
      <c r="A1578" s="7" t="s">
        <v>16782</v>
      </c>
      <c r="B1578" s="7" t="s">
        <v>16715</v>
      </c>
      <c r="C1578" s="8" t="s">
        <v>10</v>
      </c>
      <c r="D1578" s="9">
        <v>13.93</v>
      </c>
      <c r="E1578" s="9"/>
      <c r="F1578" s="9">
        <v>80.040000000000006</v>
      </c>
      <c r="G1578" s="9"/>
    </row>
    <row r="1579" spans="1:7" ht="15.75" thickBot="1" x14ac:dyDescent="0.3">
      <c r="A1579" s="6"/>
      <c r="B1579" s="6"/>
      <c r="C1579" s="6"/>
      <c r="D1579" s="6"/>
      <c r="E1579" s="6"/>
      <c r="F1579" s="6"/>
      <c r="G1579" s="6"/>
    </row>
    <row r="1580" spans="1:7" ht="15.75" thickBot="1" x14ac:dyDescent="0.3">
      <c r="A1580" s="7" t="s">
        <v>16783</v>
      </c>
      <c r="B1580" s="7" t="s">
        <v>16717</v>
      </c>
      <c r="C1580" s="8" t="s">
        <v>10</v>
      </c>
      <c r="D1580" s="9">
        <v>14.96</v>
      </c>
      <c r="E1580" s="9"/>
      <c r="F1580" s="9">
        <v>80.08</v>
      </c>
      <c r="G1580" s="9"/>
    </row>
    <row r="1581" spans="1:7" ht="15.75" thickBot="1" x14ac:dyDescent="0.3">
      <c r="A1581" s="6"/>
      <c r="B1581" s="6"/>
      <c r="C1581" s="6"/>
      <c r="D1581" s="6"/>
      <c r="E1581" s="6"/>
      <c r="F1581" s="6"/>
      <c r="G1581" s="6"/>
    </row>
    <row r="1582" spans="1:7" ht="15.75" thickBot="1" x14ac:dyDescent="0.3">
      <c r="A1582" s="7" t="s">
        <v>16784</v>
      </c>
      <c r="B1582" s="7" t="s">
        <v>16719</v>
      </c>
      <c r="C1582" s="8" t="s">
        <v>10</v>
      </c>
      <c r="D1582" s="9">
        <v>16.059999999999999</v>
      </c>
      <c r="E1582" s="9"/>
      <c r="F1582" s="9">
        <v>80.069999999999993</v>
      </c>
      <c r="G1582" s="9"/>
    </row>
    <row r="1583" spans="1:7" ht="15.75" thickBot="1" x14ac:dyDescent="0.3">
      <c r="A1583" s="6"/>
      <c r="B1583" s="6"/>
      <c r="C1583" s="6"/>
      <c r="D1583" s="6"/>
      <c r="E1583" s="6"/>
      <c r="F1583" s="6"/>
      <c r="G1583" s="6"/>
    </row>
    <row r="1584" spans="1:7" ht="15.75" thickBot="1" x14ac:dyDescent="0.3">
      <c r="A1584" s="7" t="s">
        <v>16785</v>
      </c>
      <c r="B1584" s="7" t="s">
        <v>16721</v>
      </c>
      <c r="C1584" s="8" t="s">
        <v>10</v>
      </c>
      <c r="D1584" s="9">
        <v>14.96</v>
      </c>
      <c r="E1584" s="9"/>
      <c r="F1584" s="9">
        <v>80.08</v>
      </c>
      <c r="G1584" s="9"/>
    </row>
    <row r="1585" spans="1:7" ht="15.75" thickBot="1" x14ac:dyDescent="0.3">
      <c r="A1585" s="6"/>
      <c r="B1585" s="6"/>
      <c r="C1585" s="6"/>
      <c r="D1585" s="6"/>
      <c r="E1585" s="6"/>
      <c r="F1585" s="6"/>
      <c r="G1585" s="6"/>
    </row>
    <row r="1586" spans="1:7" ht="15.75" thickBot="1" x14ac:dyDescent="0.3">
      <c r="A1586" s="7" t="s">
        <v>16786</v>
      </c>
      <c r="B1586" s="7" t="s">
        <v>16723</v>
      </c>
      <c r="C1586" s="8" t="s">
        <v>10</v>
      </c>
      <c r="D1586" s="9">
        <v>16.39</v>
      </c>
      <c r="E1586" s="9"/>
      <c r="F1586" s="9">
        <v>80.11</v>
      </c>
      <c r="G1586" s="9"/>
    </row>
    <row r="1587" spans="1:7" ht="15.75" thickBot="1" x14ac:dyDescent="0.3">
      <c r="A1587" s="6"/>
      <c r="B1587" s="6"/>
      <c r="C1587" s="6"/>
      <c r="D1587" s="6"/>
      <c r="E1587" s="6"/>
      <c r="F1587" s="6"/>
      <c r="G1587" s="6"/>
    </row>
    <row r="1588" spans="1:7" ht="15.75" thickBot="1" x14ac:dyDescent="0.3">
      <c r="A1588" s="7" t="s">
        <v>16787</v>
      </c>
      <c r="B1588" s="7" t="s">
        <v>16725</v>
      </c>
      <c r="C1588" s="8" t="s">
        <v>10</v>
      </c>
      <c r="D1588" s="9">
        <v>18.03</v>
      </c>
      <c r="E1588" s="9"/>
      <c r="F1588" s="9">
        <v>80.09</v>
      </c>
      <c r="G1588" s="9"/>
    </row>
    <row r="1589" spans="1:7" ht="15.75" thickBot="1" x14ac:dyDescent="0.3">
      <c r="A1589" s="6"/>
      <c r="B1589" s="6"/>
      <c r="C1589" s="6"/>
      <c r="D1589" s="6"/>
      <c r="E1589" s="6"/>
      <c r="F1589" s="6"/>
      <c r="G1589" s="6"/>
    </row>
    <row r="1590" spans="1:7" ht="15.75" thickBot="1" x14ac:dyDescent="0.3">
      <c r="A1590" s="7" t="s">
        <v>16788</v>
      </c>
      <c r="B1590" s="7" t="s">
        <v>16727</v>
      </c>
      <c r="C1590" s="8" t="s">
        <v>10</v>
      </c>
      <c r="D1590" s="9">
        <v>28.28</v>
      </c>
      <c r="E1590" s="9"/>
      <c r="F1590" s="9">
        <v>80.09</v>
      </c>
      <c r="G1590" s="9"/>
    </row>
    <row r="1591" spans="1:7" ht="15.75" thickBot="1" x14ac:dyDescent="0.3">
      <c r="A1591" s="6"/>
      <c r="B1591" s="6"/>
      <c r="C1591" s="6"/>
      <c r="D1591" s="6"/>
      <c r="E1591" s="6"/>
      <c r="F1591" s="6"/>
      <c r="G1591" s="6"/>
    </row>
    <row r="1592" spans="1:7" ht="15.75" thickBot="1" x14ac:dyDescent="0.3">
      <c r="A1592" s="7" t="s">
        <v>16789</v>
      </c>
      <c r="B1592" s="7" t="s">
        <v>16729</v>
      </c>
      <c r="C1592" s="8" t="s">
        <v>10</v>
      </c>
      <c r="D1592" s="9">
        <v>31.35</v>
      </c>
      <c r="E1592" s="9"/>
      <c r="F1592" s="9">
        <v>80.099999999999994</v>
      </c>
      <c r="G1592" s="9"/>
    </row>
    <row r="1593" spans="1:7" ht="15.75" thickBot="1" x14ac:dyDescent="0.3">
      <c r="A1593" s="6"/>
      <c r="B1593" s="6"/>
      <c r="C1593" s="6"/>
      <c r="D1593" s="6"/>
      <c r="E1593" s="6"/>
      <c r="F1593" s="6"/>
      <c r="G1593" s="6"/>
    </row>
    <row r="1594" spans="1:7" ht="25.5" thickBot="1" x14ac:dyDescent="0.3">
      <c r="A1594" s="7" t="s">
        <v>16790</v>
      </c>
      <c r="B1594" s="7" t="s">
        <v>16791</v>
      </c>
      <c r="C1594" s="8"/>
      <c r="D1594" s="9"/>
      <c r="E1594" s="9"/>
      <c r="F1594" s="9"/>
      <c r="G1594" s="9"/>
    </row>
    <row r="1595" spans="1:7" ht="15.75" thickBot="1" x14ac:dyDescent="0.3">
      <c r="A1595" s="6"/>
      <c r="B1595" s="6"/>
      <c r="C1595" s="6"/>
      <c r="D1595" s="6"/>
      <c r="E1595" s="6"/>
      <c r="F1595" s="6"/>
      <c r="G1595" s="6"/>
    </row>
    <row r="1596" spans="1:7" ht="15.75" thickBot="1" x14ac:dyDescent="0.3">
      <c r="A1596" s="7" t="s">
        <v>16792</v>
      </c>
      <c r="B1596" s="7" t="s">
        <v>16715</v>
      </c>
      <c r="C1596" s="8" t="s">
        <v>10</v>
      </c>
      <c r="D1596" s="9">
        <v>10.76</v>
      </c>
      <c r="E1596" s="9"/>
      <c r="F1596" s="9">
        <v>80.11</v>
      </c>
      <c r="G1596" s="9"/>
    </row>
    <row r="1597" spans="1:7" ht="15.75" thickBot="1" x14ac:dyDescent="0.3">
      <c r="A1597" s="6"/>
      <c r="B1597" s="6"/>
      <c r="C1597" s="6"/>
      <c r="D1597" s="6"/>
      <c r="E1597" s="6"/>
      <c r="F1597" s="6"/>
      <c r="G1597" s="6"/>
    </row>
    <row r="1598" spans="1:7" ht="15.75" thickBot="1" x14ac:dyDescent="0.3">
      <c r="A1598" s="7" t="s">
        <v>16793</v>
      </c>
      <c r="B1598" s="7" t="s">
        <v>16717</v>
      </c>
      <c r="C1598" s="8" t="s">
        <v>10</v>
      </c>
      <c r="D1598" s="9">
        <v>12.05</v>
      </c>
      <c r="E1598" s="9"/>
      <c r="F1598" s="9">
        <v>80.08</v>
      </c>
      <c r="G1598" s="9"/>
    </row>
    <row r="1599" spans="1:7" ht="15.75" thickBot="1" x14ac:dyDescent="0.3">
      <c r="A1599" s="6"/>
      <c r="B1599" s="6"/>
      <c r="C1599" s="6"/>
      <c r="D1599" s="6"/>
      <c r="E1599" s="6"/>
      <c r="F1599" s="6"/>
      <c r="G1599" s="6"/>
    </row>
    <row r="1600" spans="1:7" ht="15.75" thickBot="1" x14ac:dyDescent="0.3">
      <c r="A1600" s="7" t="s">
        <v>16794</v>
      </c>
      <c r="B1600" s="7" t="s">
        <v>16719</v>
      </c>
      <c r="C1600" s="8" t="s">
        <v>10</v>
      </c>
      <c r="D1600" s="9">
        <v>13.08</v>
      </c>
      <c r="E1600" s="9"/>
      <c r="F1600" s="9">
        <v>80.12</v>
      </c>
      <c r="G1600" s="9"/>
    </row>
    <row r="1601" spans="1:7" ht="15.75" thickBot="1" x14ac:dyDescent="0.3">
      <c r="A1601" s="6"/>
      <c r="B1601" s="6"/>
      <c r="C1601" s="6"/>
      <c r="D1601" s="6"/>
      <c r="E1601" s="6"/>
      <c r="F1601" s="6"/>
      <c r="G1601" s="6"/>
    </row>
    <row r="1602" spans="1:7" ht="15.75" thickBot="1" x14ac:dyDescent="0.3">
      <c r="A1602" s="7" t="s">
        <v>16795</v>
      </c>
      <c r="B1602" s="7" t="s">
        <v>16721</v>
      </c>
      <c r="C1602" s="8" t="s">
        <v>10</v>
      </c>
      <c r="D1602" s="9">
        <v>12.47</v>
      </c>
      <c r="E1602" s="9"/>
      <c r="F1602" s="9">
        <v>80.11</v>
      </c>
      <c r="G1602" s="9"/>
    </row>
    <row r="1603" spans="1:7" ht="15.75" thickBot="1" x14ac:dyDescent="0.3">
      <c r="A1603" s="6"/>
      <c r="B1603" s="6"/>
      <c r="C1603" s="6"/>
      <c r="D1603" s="6"/>
      <c r="E1603" s="6"/>
      <c r="F1603" s="6"/>
      <c r="G1603" s="6"/>
    </row>
    <row r="1604" spans="1:7" ht="15.75" thickBot="1" x14ac:dyDescent="0.3">
      <c r="A1604" s="7" t="s">
        <v>16796</v>
      </c>
      <c r="B1604" s="7" t="s">
        <v>16723</v>
      </c>
      <c r="C1604" s="8" t="s">
        <v>10</v>
      </c>
      <c r="D1604" s="9">
        <v>13.93</v>
      </c>
      <c r="E1604" s="9"/>
      <c r="F1604" s="9">
        <v>80.040000000000006</v>
      </c>
      <c r="G1604" s="9"/>
    </row>
    <row r="1605" spans="1:7" ht="15.75" thickBot="1" x14ac:dyDescent="0.3">
      <c r="A1605" s="6"/>
      <c r="B1605" s="6"/>
      <c r="C1605" s="6"/>
      <c r="D1605" s="6"/>
      <c r="E1605" s="6"/>
      <c r="F1605" s="6"/>
      <c r="G1605" s="6"/>
    </row>
    <row r="1606" spans="1:7" ht="15.75" thickBot="1" x14ac:dyDescent="0.3">
      <c r="A1606" s="7" t="s">
        <v>16797</v>
      </c>
      <c r="B1606" s="7" t="s">
        <v>16725</v>
      </c>
      <c r="C1606" s="8" t="s">
        <v>10</v>
      </c>
      <c r="D1606" s="9">
        <v>15.98</v>
      </c>
      <c r="E1606" s="9"/>
      <c r="F1606" s="9">
        <v>80.099999999999994</v>
      </c>
      <c r="G1606" s="9"/>
    </row>
    <row r="1607" spans="1:7" ht="15.75" thickBot="1" x14ac:dyDescent="0.3">
      <c r="A1607" s="6"/>
      <c r="B1607" s="6"/>
      <c r="C1607" s="6"/>
      <c r="D1607" s="6"/>
      <c r="E1607" s="6"/>
      <c r="F1607" s="6"/>
      <c r="G1607" s="6"/>
    </row>
    <row r="1608" spans="1:7" ht="15.75" thickBot="1" x14ac:dyDescent="0.3">
      <c r="A1608" s="7" t="s">
        <v>16798</v>
      </c>
      <c r="B1608" s="7" t="s">
        <v>16727</v>
      </c>
      <c r="C1608" s="8" t="s">
        <v>10</v>
      </c>
      <c r="D1608" s="9">
        <v>24.95</v>
      </c>
      <c r="E1608" s="9"/>
      <c r="F1608" s="9">
        <v>80.08</v>
      </c>
      <c r="G1608" s="9"/>
    </row>
    <row r="1609" spans="1:7" ht="15.75" thickBot="1" x14ac:dyDescent="0.3">
      <c r="A1609" s="6"/>
      <c r="B1609" s="6"/>
      <c r="C1609" s="6"/>
      <c r="D1609" s="6"/>
      <c r="E1609" s="6"/>
      <c r="F1609" s="6"/>
      <c r="G1609" s="6"/>
    </row>
    <row r="1610" spans="1:7" ht="15.75" thickBot="1" x14ac:dyDescent="0.3">
      <c r="A1610" s="7" t="s">
        <v>16799</v>
      </c>
      <c r="B1610" s="7" t="s">
        <v>16729</v>
      </c>
      <c r="C1610" s="8" t="s">
        <v>10</v>
      </c>
      <c r="D1610" s="9">
        <v>27.94</v>
      </c>
      <c r="E1610" s="9"/>
      <c r="F1610" s="9">
        <v>80.099999999999994</v>
      </c>
      <c r="G1610" s="9"/>
    </row>
    <row r="1611" spans="1:7" ht="15.75" thickBot="1" x14ac:dyDescent="0.3">
      <c r="A1611" s="6"/>
      <c r="B1611" s="6"/>
      <c r="C1611" s="6"/>
      <c r="D1611" s="6"/>
      <c r="E1611" s="6"/>
      <c r="F1611" s="6"/>
      <c r="G1611" s="6"/>
    </row>
    <row r="1612" spans="1:7" ht="15.75" thickBot="1" x14ac:dyDescent="0.3">
      <c r="A1612" s="7" t="s">
        <v>16800</v>
      </c>
      <c r="B1612" s="7" t="s">
        <v>16801</v>
      </c>
      <c r="C1612" s="8"/>
      <c r="D1612" s="9"/>
      <c r="E1612" s="9"/>
      <c r="F1612" s="9"/>
      <c r="G1612" s="9"/>
    </row>
    <row r="1613" spans="1:7" ht="15.75" thickBot="1" x14ac:dyDescent="0.3">
      <c r="A1613" s="6"/>
      <c r="B1613" s="6"/>
      <c r="C1613" s="6"/>
      <c r="D1613" s="6"/>
      <c r="E1613" s="6"/>
      <c r="F1613" s="6"/>
      <c r="G1613" s="6"/>
    </row>
    <row r="1614" spans="1:7" ht="15.75" thickBot="1" x14ac:dyDescent="0.3">
      <c r="A1614" s="7" t="s">
        <v>16802</v>
      </c>
      <c r="B1614" s="7" t="s">
        <v>16803</v>
      </c>
      <c r="C1614" s="8" t="s">
        <v>10</v>
      </c>
      <c r="D1614" s="9">
        <v>11.96</v>
      </c>
      <c r="E1614" s="9"/>
      <c r="F1614" s="9">
        <v>80.099999999999994</v>
      </c>
      <c r="G1614" s="9"/>
    </row>
    <row r="1615" spans="1:7" ht="15.75" thickBot="1" x14ac:dyDescent="0.3">
      <c r="A1615" s="6"/>
      <c r="B1615" s="6"/>
      <c r="C1615" s="6"/>
      <c r="D1615" s="6"/>
      <c r="E1615" s="6"/>
      <c r="F1615" s="6"/>
      <c r="G1615" s="6"/>
    </row>
    <row r="1616" spans="1:7" ht="15.75" thickBot="1" x14ac:dyDescent="0.3">
      <c r="A1616" s="7" t="s">
        <v>16804</v>
      </c>
      <c r="B1616" s="7" t="s">
        <v>16805</v>
      </c>
      <c r="C1616" s="8" t="s">
        <v>10</v>
      </c>
      <c r="D1616" s="9">
        <v>13.16</v>
      </c>
      <c r="E1616" s="9"/>
      <c r="F1616" s="9">
        <v>80.09</v>
      </c>
      <c r="G1616" s="9"/>
    </row>
    <row r="1617" spans="1:7" ht="15.75" thickBot="1" x14ac:dyDescent="0.3">
      <c r="A1617" s="6"/>
      <c r="B1617" s="6"/>
      <c r="C1617" s="6"/>
      <c r="D1617" s="6"/>
      <c r="E1617" s="6"/>
      <c r="F1617" s="6"/>
      <c r="G1617" s="6"/>
    </row>
    <row r="1618" spans="1:7" ht="15.75" thickBot="1" x14ac:dyDescent="0.3">
      <c r="A1618" s="7" t="s">
        <v>16806</v>
      </c>
      <c r="B1618" s="7" t="s">
        <v>16807</v>
      </c>
      <c r="C1618" s="8" t="s">
        <v>10</v>
      </c>
      <c r="D1618" s="9">
        <v>15.72</v>
      </c>
      <c r="E1618" s="9"/>
      <c r="F1618" s="9">
        <v>80.09</v>
      </c>
      <c r="G1618" s="9"/>
    </row>
    <row r="1619" spans="1:7" ht="15.75" thickBot="1" x14ac:dyDescent="0.3">
      <c r="A1619" s="6"/>
      <c r="B1619" s="6"/>
      <c r="C1619" s="6"/>
      <c r="D1619" s="6"/>
      <c r="E1619" s="6"/>
      <c r="F1619" s="6"/>
      <c r="G1619" s="6"/>
    </row>
    <row r="1620" spans="1:7" ht="15.75" thickBot="1" x14ac:dyDescent="0.3">
      <c r="A1620" s="7" t="s">
        <v>16808</v>
      </c>
      <c r="B1620" s="7" t="s">
        <v>16809</v>
      </c>
      <c r="C1620" s="8"/>
      <c r="D1620" s="9"/>
      <c r="E1620" s="9"/>
      <c r="F1620" s="9"/>
      <c r="G1620" s="9"/>
    </row>
    <row r="1621" spans="1:7" ht="15.75" thickBot="1" x14ac:dyDescent="0.3">
      <c r="A1621" s="6"/>
      <c r="B1621" s="6"/>
      <c r="C1621" s="6"/>
      <c r="D1621" s="6"/>
      <c r="E1621" s="6"/>
      <c r="F1621" s="6"/>
      <c r="G1621" s="6"/>
    </row>
    <row r="1622" spans="1:7" ht="15.75" thickBot="1" x14ac:dyDescent="0.3">
      <c r="A1622" s="7" t="s">
        <v>16810</v>
      </c>
      <c r="B1622" s="7" t="s">
        <v>16811</v>
      </c>
      <c r="C1622" s="8" t="s">
        <v>10</v>
      </c>
      <c r="D1622" s="9">
        <v>20.16</v>
      </c>
      <c r="E1622" s="9"/>
      <c r="F1622" s="9">
        <v>80.11</v>
      </c>
      <c r="G1622" s="9"/>
    </row>
    <row r="1623" spans="1:7" ht="15.75" thickBot="1" x14ac:dyDescent="0.3">
      <c r="A1623" s="6"/>
      <c r="B1623" s="6"/>
      <c r="C1623" s="6"/>
      <c r="D1623" s="6"/>
      <c r="E1623" s="6"/>
      <c r="F1623" s="6"/>
      <c r="G1623" s="6"/>
    </row>
    <row r="1624" spans="1:7" ht="15.75" thickBot="1" x14ac:dyDescent="0.3">
      <c r="A1624" s="7" t="s">
        <v>16812</v>
      </c>
      <c r="B1624" s="7" t="s">
        <v>16813</v>
      </c>
      <c r="C1624" s="8" t="s">
        <v>10</v>
      </c>
      <c r="D1624" s="9">
        <v>20.77</v>
      </c>
      <c r="E1624" s="9"/>
      <c r="F1624" s="9">
        <v>80.069999999999993</v>
      </c>
      <c r="G1624" s="9"/>
    </row>
    <row r="1625" spans="1:7" ht="15.75" thickBot="1" x14ac:dyDescent="0.3">
      <c r="A1625" s="6"/>
      <c r="B1625" s="6"/>
      <c r="C1625" s="6"/>
      <c r="D1625" s="6"/>
      <c r="E1625" s="6"/>
      <c r="F1625" s="6"/>
      <c r="G1625" s="6"/>
    </row>
    <row r="1626" spans="1:7" ht="15.75" thickBot="1" x14ac:dyDescent="0.3">
      <c r="A1626" s="7" t="s">
        <v>16814</v>
      </c>
      <c r="B1626" s="7" t="s">
        <v>16815</v>
      </c>
      <c r="C1626" s="8"/>
      <c r="D1626" s="9"/>
      <c r="E1626" s="9"/>
      <c r="F1626" s="9"/>
      <c r="G1626" s="9"/>
    </row>
    <row r="1627" spans="1:7" ht="15.75" thickBot="1" x14ac:dyDescent="0.3">
      <c r="A1627" s="6"/>
      <c r="B1627" s="6"/>
      <c r="C1627" s="6"/>
      <c r="D1627" s="6"/>
      <c r="E1627" s="6"/>
      <c r="F1627" s="6"/>
      <c r="G1627" s="6"/>
    </row>
    <row r="1628" spans="1:7" ht="15.75" thickBot="1" x14ac:dyDescent="0.3">
      <c r="A1628" s="7" t="s">
        <v>16816</v>
      </c>
      <c r="B1628" s="7" t="s">
        <v>16817</v>
      </c>
      <c r="C1628" s="8" t="s">
        <v>10</v>
      </c>
      <c r="D1628" s="9">
        <v>35.81</v>
      </c>
      <c r="E1628" s="9"/>
      <c r="F1628" s="9">
        <v>80.09</v>
      </c>
      <c r="G1628" s="9"/>
    </row>
    <row r="1629" spans="1:7" ht="15.75" thickBot="1" x14ac:dyDescent="0.3">
      <c r="A1629" s="6"/>
      <c r="B1629" s="6"/>
      <c r="C1629" s="6"/>
      <c r="D1629" s="6"/>
      <c r="E1629" s="6"/>
      <c r="F1629" s="6"/>
      <c r="G1629" s="6"/>
    </row>
    <row r="1630" spans="1:7" ht="15.75" thickBot="1" x14ac:dyDescent="0.3">
      <c r="A1630" s="7" t="s">
        <v>16818</v>
      </c>
      <c r="B1630" s="7" t="s">
        <v>16819</v>
      </c>
      <c r="C1630" s="8" t="s">
        <v>10</v>
      </c>
      <c r="D1630" s="9">
        <v>36.4</v>
      </c>
      <c r="E1630" s="9"/>
      <c r="F1630" s="9">
        <v>80.08</v>
      </c>
      <c r="G1630" s="9"/>
    </row>
    <row r="1631" spans="1:7" ht="15.75" thickBot="1" x14ac:dyDescent="0.3">
      <c r="A1631" s="6"/>
      <c r="B1631" s="6"/>
      <c r="C1631" s="6"/>
      <c r="D1631" s="6"/>
      <c r="E1631" s="6"/>
      <c r="F1631" s="6"/>
      <c r="G1631" s="6"/>
    </row>
    <row r="1632" spans="1:7" ht="15.75" thickBot="1" x14ac:dyDescent="0.3">
      <c r="A1632" s="7" t="s">
        <v>16820</v>
      </c>
      <c r="B1632" s="7" t="s">
        <v>16821</v>
      </c>
      <c r="C1632" s="8" t="s">
        <v>10</v>
      </c>
      <c r="D1632" s="9">
        <v>36.479999999999997</v>
      </c>
      <c r="E1632" s="9"/>
      <c r="F1632" s="9">
        <v>80.099999999999994</v>
      </c>
      <c r="G1632" s="9"/>
    </row>
    <row r="1633" spans="1:7" ht="15.75" thickBot="1" x14ac:dyDescent="0.3">
      <c r="A1633" s="6"/>
      <c r="B1633" s="6"/>
      <c r="C1633" s="6"/>
      <c r="D1633" s="6"/>
      <c r="E1633" s="6"/>
      <c r="F1633" s="6"/>
      <c r="G1633" s="6"/>
    </row>
    <row r="1634" spans="1:7" ht="25.5" thickBot="1" x14ac:dyDescent="0.3">
      <c r="A1634" s="7" t="s">
        <v>16822</v>
      </c>
      <c r="B1634" s="7" t="s">
        <v>16823</v>
      </c>
      <c r="C1634" s="8" t="s">
        <v>10</v>
      </c>
      <c r="D1634" s="9">
        <v>125.48</v>
      </c>
      <c r="E1634" s="9"/>
      <c r="F1634" s="9">
        <v>80.09</v>
      </c>
      <c r="G1634" s="9"/>
    </row>
    <row r="1635" spans="1:7" ht="15.75" thickBot="1" x14ac:dyDescent="0.3">
      <c r="A1635" s="6"/>
      <c r="B1635" s="6"/>
      <c r="C1635" s="6"/>
      <c r="D1635" s="6"/>
      <c r="E1635" s="6"/>
      <c r="F1635" s="6"/>
      <c r="G1635" s="6"/>
    </row>
    <row r="1636" spans="1:7" ht="15.75" thickBot="1" x14ac:dyDescent="0.3">
      <c r="A1636" s="7" t="s">
        <v>16824</v>
      </c>
      <c r="B1636" s="7" t="s">
        <v>16825</v>
      </c>
      <c r="C1636" s="8"/>
      <c r="D1636" s="9"/>
      <c r="E1636" s="9"/>
      <c r="F1636" s="9"/>
      <c r="G1636" s="9"/>
    </row>
    <row r="1637" spans="1:7" ht="15.75" thickBot="1" x14ac:dyDescent="0.3">
      <c r="A1637" s="6"/>
      <c r="B1637" s="6"/>
      <c r="C1637" s="6"/>
      <c r="D1637" s="6"/>
      <c r="E1637" s="6"/>
      <c r="F1637" s="6"/>
      <c r="G1637" s="6"/>
    </row>
    <row r="1638" spans="1:7" ht="15.75" thickBot="1" x14ac:dyDescent="0.3">
      <c r="A1638" s="7" t="s">
        <v>16826</v>
      </c>
      <c r="B1638" s="7" t="s">
        <v>16827</v>
      </c>
      <c r="C1638" s="8" t="s">
        <v>10</v>
      </c>
      <c r="D1638" s="9">
        <v>3.25</v>
      </c>
      <c r="E1638" s="9"/>
      <c r="F1638" s="9">
        <v>80</v>
      </c>
      <c r="G1638" s="9"/>
    </row>
    <row r="1639" spans="1:7" ht="15.75" thickBot="1" x14ac:dyDescent="0.3">
      <c r="A1639" s="6"/>
      <c r="B1639" s="6"/>
      <c r="C1639" s="6"/>
      <c r="D1639" s="6"/>
      <c r="E1639" s="6"/>
      <c r="F1639" s="6"/>
      <c r="G1639" s="6"/>
    </row>
    <row r="1640" spans="1:7" ht="15.75" thickBot="1" x14ac:dyDescent="0.3">
      <c r="A1640" s="7" t="s">
        <v>16828</v>
      </c>
      <c r="B1640" s="7" t="s">
        <v>16829</v>
      </c>
      <c r="C1640" s="8" t="s">
        <v>10</v>
      </c>
      <c r="D1640" s="9">
        <v>5.82</v>
      </c>
      <c r="E1640" s="9"/>
      <c r="F1640" s="9">
        <v>80.069999999999993</v>
      </c>
      <c r="G1640" s="9"/>
    </row>
    <row r="1641" spans="1:7" ht="15.75" thickBot="1" x14ac:dyDescent="0.3">
      <c r="A1641" s="6"/>
      <c r="B1641" s="6"/>
      <c r="C1641" s="6"/>
      <c r="D1641" s="6"/>
      <c r="E1641" s="6"/>
      <c r="F1641" s="6"/>
      <c r="G1641" s="6"/>
    </row>
    <row r="1642" spans="1:7" ht="15.75" thickBot="1" x14ac:dyDescent="0.3">
      <c r="A1642" s="7" t="s">
        <v>16830</v>
      </c>
      <c r="B1642" s="7" t="s">
        <v>16831</v>
      </c>
      <c r="C1642" s="8" t="s">
        <v>10</v>
      </c>
      <c r="D1642" s="9">
        <v>6.11</v>
      </c>
      <c r="E1642" s="9"/>
      <c r="F1642" s="9">
        <v>80.03</v>
      </c>
      <c r="G1642" s="9"/>
    </row>
    <row r="1643" spans="1:7" ht="15.75" thickBot="1" x14ac:dyDescent="0.3">
      <c r="A1643" s="6"/>
      <c r="B1643" s="6"/>
      <c r="C1643" s="6"/>
      <c r="D1643" s="6"/>
      <c r="E1643" s="6"/>
      <c r="F1643" s="6"/>
      <c r="G1643" s="6"/>
    </row>
    <row r="1644" spans="1:7" ht="15.75" thickBot="1" x14ac:dyDescent="0.3">
      <c r="A1644" s="7" t="s">
        <v>16832</v>
      </c>
      <c r="B1644" s="7" t="s">
        <v>16833</v>
      </c>
      <c r="C1644" s="8" t="s">
        <v>10</v>
      </c>
      <c r="D1644" s="9">
        <v>12.22</v>
      </c>
      <c r="E1644" s="9"/>
      <c r="F1644" s="9">
        <v>80.11</v>
      </c>
      <c r="G1644" s="9"/>
    </row>
    <row r="1645" spans="1:7" ht="15.75" thickBot="1" x14ac:dyDescent="0.3">
      <c r="A1645" s="6"/>
      <c r="B1645" s="6"/>
      <c r="C1645" s="6"/>
      <c r="D1645" s="6"/>
      <c r="E1645" s="6"/>
      <c r="F1645" s="6"/>
      <c r="G1645" s="6"/>
    </row>
    <row r="1646" spans="1:7" ht="15.75" thickBot="1" x14ac:dyDescent="0.3">
      <c r="A1646" s="7" t="s">
        <v>16834</v>
      </c>
      <c r="B1646" s="7" t="s">
        <v>16835</v>
      </c>
      <c r="C1646" s="8" t="s">
        <v>10</v>
      </c>
      <c r="D1646" s="9">
        <v>9.14</v>
      </c>
      <c r="E1646" s="9"/>
      <c r="F1646" s="9">
        <v>80.09</v>
      </c>
      <c r="G1646" s="9"/>
    </row>
    <row r="1647" spans="1:7" ht="15.75" thickBot="1" x14ac:dyDescent="0.3">
      <c r="A1647" s="6"/>
      <c r="B1647" s="6"/>
      <c r="C1647" s="6"/>
      <c r="D1647" s="6"/>
      <c r="E1647" s="6"/>
      <c r="F1647" s="6"/>
      <c r="G1647" s="6"/>
    </row>
    <row r="1648" spans="1:7" ht="15.75" thickBot="1" x14ac:dyDescent="0.3">
      <c r="A1648" s="7" t="s">
        <v>16836</v>
      </c>
      <c r="B1648" s="7" t="s">
        <v>16837</v>
      </c>
      <c r="C1648" s="8" t="s">
        <v>10</v>
      </c>
      <c r="D1648" s="9">
        <v>18.03</v>
      </c>
      <c r="E1648" s="9"/>
      <c r="F1648" s="9">
        <v>80.09</v>
      </c>
      <c r="G1648" s="9"/>
    </row>
    <row r="1649" spans="1:7" ht="15.75" thickBot="1" x14ac:dyDescent="0.3">
      <c r="A1649" s="6"/>
      <c r="B1649" s="6"/>
      <c r="C1649" s="6"/>
      <c r="D1649" s="6"/>
      <c r="E1649" s="6"/>
      <c r="F1649" s="6"/>
      <c r="G1649" s="6"/>
    </row>
    <row r="1650" spans="1:7" ht="15.75" thickBot="1" x14ac:dyDescent="0.3">
      <c r="A1650" s="7" t="s">
        <v>16838</v>
      </c>
      <c r="B1650" s="7" t="s">
        <v>16839</v>
      </c>
      <c r="C1650" s="8" t="s">
        <v>10</v>
      </c>
      <c r="D1650" s="9">
        <v>13.41</v>
      </c>
      <c r="E1650" s="9"/>
      <c r="F1650" s="9">
        <v>80.09</v>
      </c>
      <c r="G1650" s="9"/>
    </row>
    <row r="1651" spans="1:7" ht="15.75" thickBot="1" x14ac:dyDescent="0.3">
      <c r="A1651" s="6"/>
      <c r="B1651" s="6"/>
      <c r="C1651" s="6"/>
      <c r="D1651" s="6"/>
      <c r="E1651" s="6"/>
      <c r="F1651" s="6"/>
      <c r="G1651" s="6"/>
    </row>
    <row r="1652" spans="1:7" ht="15.75" thickBot="1" x14ac:dyDescent="0.3">
      <c r="A1652" s="7" t="s">
        <v>16840</v>
      </c>
      <c r="B1652" s="7" t="s">
        <v>16841</v>
      </c>
      <c r="C1652" s="8" t="s">
        <v>10</v>
      </c>
      <c r="D1652" s="9">
        <v>26.41</v>
      </c>
      <c r="E1652" s="9"/>
      <c r="F1652" s="9">
        <v>80.08</v>
      </c>
      <c r="G1652" s="9"/>
    </row>
    <row r="1653" spans="1:7" ht="15.75" thickBot="1" x14ac:dyDescent="0.3">
      <c r="A1653" s="6"/>
      <c r="B1653" s="6"/>
      <c r="C1653" s="6"/>
      <c r="D1653" s="6"/>
      <c r="E1653" s="6"/>
      <c r="F1653" s="6"/>
      <c r="G1653" s="6"/>
    </row>
    <row r="1654" spans="1:7" ht="15.75" thickBot="1" x14ac:dyDescent="0.3">
      <c r="A1654" s="7" t="s">
        <v>16842</v>
      </c>
      <c r="B1654" s="7" t="s">
        <v>16843</v>
      </c>
      <c r="C1654" s="8"/>
      <c r="D1654" s="9"/>
      <c r="E1654" s="9"/>
      <c r="F1654" s="9"/>
      <c r="G1654" s="9"/>
    </row>
    <row r="1655" spans="1:7" ht="15.75" thickBot="1" x14ac:dyDescent="0.3">
      <c r="A1655" s="6"/>
      <c r="B1655" s="6"/>
      <c r="C1655" s="6"/>
      <c r="D1655" s="6"/>
      <c r="E1655" s="6"/>
      <c r="F1655" s="6"/>
      <c r="G1655" s="6"/>
    </row>
    <row r="1656" spans="1:7" ht="15.75" thickBot="1" x14ac:dyDescent="0.3">
      <c r="A1656" s="7" t="s">
        <v>16844</v>
      </c>
      <c r="B1656" s="7" t="s">
        <v>16845</v>
      </c>
      <c r="C1656" s="8" t="s">
        <v>10</v>
      </c>
      <c r="D1656" s="9">
        <v>0.77</v>
      </c>
      <c r="E1656" s="9"/>
      <c r="F1656" s="9">
        <v>80.52</v>
      </c>
      <c r="G1656" s="9"/>
    </row>
    <row r="1657" spans="1:7" ht="15.75" thickBot="1" x14ac:dyDescent="0.3">
      <c r="A1657" s="6"/>
      <c r="B1657" s="6"/>
      <c r="C1657" s="6"/>
      <c r="D1657" s="6"/>
      <c r="E1657" s="6"/>
      <c r="F1657" s="6"/>
      <c r="G1657" s="6"/>
    </row>
    <row r="1658" spans="1:7" ht="15.75" thickBot="1" x14ac:dyDescent="0.3">
      <c r="A1658" s="7" t="s">
        <v>16846</v>
      </c>
      <c r="B1658" s="7" t="s">
        <v>16847</v>
      </c>
      <c r="C1658" s="8" t="s">
        <v>10</v>
      </c>
      <c r="D1658" s="9">
        <v>0.85</v>
      </c>
      <c r="E1658" s="9"/>
      <c r="F1658" s="9">
        <v>80</v>
      </c>
      <c r="G1658" s="9"/>
    </row>
    <row r="1659" spans="1:7" ht="15.75" thickBot="1" x14ac:dyDescent="0.3">
      <c r="A1659" s="6"/>
      <c r="B1659" s="6"/>
      <c r="C1659" s="6"/>
      <c r="D1659" s="6"/>
      <c r="E1659" s="6"/>
      <c r="F1659" s="6"/>
      <c r="G1659" s="6"/>
    </row>
    <row r="1660" spans="1:7" ht="15.75" thickBot="1" x14ac:dyDescent="0.3">
      <c r="A1660" s="7" t="s">
        <v>16848</v>
      </c>
      <c r="B1660" s="7" t="s">
        <v>16849</v>
      </c>
      <c r="C1660" s="8" t="s">
        <v>10</v>
      </c>
      <c r="D1660" s="9">
        <v>1.45</v>
      </c>
      <c r="E1660" s="9"/>
      <c r="F1660" s="9">
        <v>80</v>
      </c>
      <c r="G1660" s="9"/>
    </row>
    <row r="1661" spans="1:7" ht="15.75" thickBot="1" x14ac:dyDescent="0.3">
      <c r="A1661" s="6"/>
      <c r="B1661" s="6"/>
      <c r="C1661" s="6"/>
      <c r="D1661" s="6"/>
      <c r="E1661" s="6"/>
      <c r="F1661" s="6"/>
      <c r="G1661" s="6"/>
    </row>
    <row r="1662" spans="1:7" ht="15.75" thickBot="1" x14ac:dyDescent="0.3">
      <c r="A1662" s="7" t="s">
        <v>16850</v>
      </c>
      <c r="B1662" s="7" t="s">
        <v>16851</v>
      </c>
      <c r="C1662" s="8"/>
      <c r="D1662" s="9"/>
      <c r="E1662" s="9"/>
      <c r="F1662" s="9"/>
      <c r="G1662" s="9"/>
    </row>
    <row r="1663" spans="1:7" ht="15.75" thickBot="1" x14ac:dyDescent="0.3">
      <c r="A1663" s="6"/>
      <c r="B1663" s="6"/>
      <c r="C1663" s="6"/>
      <c r="D1663" s="6"/>
      <c r="E1663" s="6"/>
      <c r="F1663" s="6"/>
      <c r="G1663" s="6"/>
    </row>
    <row r="1664" spans="1:7" ht="15.75" thickBot="1" x14ac:dyDescent="0.3">
      <c r="A1664" s="7" t="s">
        <v>16852</v>
      </c>
      <c r="B1664" s="7" t="s">
        <v>16853</v>
      </c>
      <c r="C1664" s="8" t="s">
        <v>10</v>
      </c>
      <c r="D1664" s="9">
        <v>4.96</v>
      </c>
      <c r="E1664" s="9"/>
      <c r="F1664" s="9">
        <v>80.040000000000006</v>
      </c>
      <c r="G1664" s="9"/>
    </row>
    <row r="1665" spans="1:7" ht="15.75" thickBot="1" x14ac:dyDescent="0.3">
      <c r="A1665" s="6"/>
      <c r="B1665" s="6"/>
      <c r="C1665" s="6"/>
      <c r="D1665" s="6"/>
      <c r="E1665" s="6"/>
      <c r="F1665" s="6"/>
      <c r="G1665" s="6"/>
    </row>
    <row r="1666" spans="1:7" ht="15.75" thickBot="1" x14ac:dyDescent="0.3">
      <c r="A1666" s="7" t="s">
        <v>16854</v>
      </c>
      <c r="B1666" s="7" t="s">
        <v>16855</v>
      </c>
      <c r="C1666" s="8" t="s">
        <v>10</v>
      </c>
      <c r="D1666" s="9">
        <v>6.25</v>
      </c>
      <c r="E1666" s="9"/>
      <c r="F1666" s="9">
        <v>80</v>
      </c>
      <c r="G1666" s="9"/>
    </row>
    <row r="1667" spans="1:7" ht="15.75" thickBot="1" x14ac:dyDescent="0.3">
      <c r="A1667" s="6"/>
      <c r="B1667" s="6"/>
      <c r="C1667" s="6"/>
      <c r="D1667" s="6"/>
      <c r="E1667" s="6"/>
      <c r="F1667" s="6"/>
      <c r="G1667" s="6"/>
    </row>
    <row r="1668" spans="1:7" ht="15.75" thickBot="1" x14ac:dyDescent="0.3">
      <c r="A1668" s="7" t="s">
        <v>16856</v>
      </c>
      <c r="B1668" s="7" t="s">
        <v>16857</v>
      </c>
      <c r="C1668" s="8" t="s">
        <v>10</v>
      </c>
      <c r="D1668" s="9">
        <v>6.41</v>
      </c>
      <c r="E1668" s="9"/>
      <c r="F1668" s="9">
        <v>80.19</v>
      </c>
      <c r="G1668" s="9"/>
    </row>
    <row r="1669" spans="1:7" ht="15.75" thickBot="1" x14ac:dyDescent="0.3">
      <c r="A1669" s="6"/>
      <c r="B1669" s="6"/>
      <c r="C1669" s="6"/>
      <c r="D1669" s="6"/>
      <c r="E1669" s="6"/>
      <c r="F1669" s="6"/>
      <c r="G1669" s="6"/>
    </row>
    <row r="1670" spans="1:7" ht="15.75" thickBot="1" x14ac:dyDescent="0.3">
      <c r="A1670" s="7" t="s">
        <v>16858</v>
      </c>
      <c r="B1670" s="7" t="s">
        <v>16715</v>
      </c>
      <c r="C1670" s="8" t="s">
        <v>10</v>
      </c>
      <c r="D1670" s="9">
        <v>7.85</v>
      </c>
      <c r="E1670" s="9"/>
      <c r="F1670" s="9">
        <v>80.13</v>
      </c>
      <c r="G1670" s="9"/>
    </row>
    <row r="1671" spans="1:7" ht="15.75" thickBot="1" x14ac:dyDescent="0.3">
      <c r="A1671" s="6"/>
      <c r="B1671" s="6"/>
      <c r="C1671" s="6"/>
      <c r="D1671" s="6"/>
      <c r="E1671" s="6"/>
      <c r="F1671" s="6"/>
      <c r="G1671" s="6"/>
    </row>
    <row r="1672" spans="1:7" ht="15.75" thickBot="1" x14ac:dyDescent="0.3">
      <c r="A1672" s="7" t="s">
        <v>16859</v>
      </c>
      <c r="B1672" s="7" t="s">
        <v>16860</v>
      </c>
      <c r="C1672" s="8" t="s">
        <v>10</v>
      </c>
      <c r="D1672" s="9">
        <v>7.95</v>
      </c>
      <c r="E1672" s="9"/>
      <c r="F1672" s="9">
        <v>80.13</v>
      </c>
      <c r="G1672" s="9"/>
    </row>
    <row r="1673" spans="1:7" ht="15.75" thickBot="1" x14ac:dyDescent="0.3">
      <c r="A1673" s="6"/>
      <c r="B1673" s="6"/>
      <c r="C1673" s="6"/>
      <c r="D1673" s="6"/>
      <c r="E1673" s="6"/>
      <c r="F1673" s="6"/>
      <c r="G1673" s="6"/>
    </row>
    <row r="1674" spans="1:7" ht="15.75" thickBot="1" x14ac:dyDescent="0.3">
      <c r="A1674" s="7" t="s">
        <v>16861</v>
      </c>
      <c r="B1674" s="7" t="s">
        <v>16721</v>
      </c>
      <c r="C1674" s="8" t="s">
        <v>10</v>
      </c>
      <c r="D1674" s="9">
        <v>8.07</v>
      </c>
      <c r="E1674" s="9"/>
      <c r="F1674" s="9">
        <v>80.17</v>
      </c>
      <c r="G1674" s="9"/>
    </row>
    <row r="1675" spans="1:7" ht="15.75" thickBot="1" x14ac:dyDescent="0.3">
      <c r="A1675" s="6"/>
      <c r="B1675" s="6"/>
      <c r="C1675" s="6"/>
      <c r="D1675" s="6"/>
      <c r="E1675" s="6"/>
      <c r="F1675" s="6"/>
      <c r="G1675" s="6"/>
    </row>
    <row r="1676" spans="1:7" ht="15.75" thickBot="1" x14ac:dyDescent="0.3">
      <c r="A1676" s="7" t="s">
        <v>16862</v>
      </c>
      <c r="B1676" s="7" t="s">
        <v>16863</v>
      </c>
      <c r="C1676" s="8" t="s">
        <v>10</v>
      </c>
      <c r="D1676" s="9">
        <v>13.67</v>
      </c>
      <c r="E1676" s="9"/>
      <c r="F1676" s="9">
        <v>80.099999999999994</v>
      </c>
      <c r="G1676" s="9"/>
    </row>
    <row r="1677" spans="1:7" ht="15.75" thickBot="1" x14ac:dyDescent="0.3">
      <c r="A1677" s="6"/>
      <c r="B1677" s="6"/>
      <c r="C1677" s="6"/>
      <c r="D1677" s="6"/>
      <c r="E1677" s="6"/>
      <c r="F1677" s="6"/>
      <c r="G1677" s="6"/>
    </row>
    <row r="1678" spans="1:7" ht="15.75" thickBot="1" x14ac:dyDescent="0.3">
      <c r="A1678" s="7" t="s">
        <v>16864</v>
      </c>
      <c r="B1678" s="7" t="s">
        <v>16865</v>
      </c>
      <c r="C1678" s="8" t="s">
        <v>10</v>
      </c>
      <c r="D1678" s="9">
        <v>15.38</v>
      </c>
      <c r="E1678" s="9"/>
      <c r="F1678" s="9">
        <v>80.099999999999994</v>
      </c>
      <c r="G1678" s="9"/>
    </row>
    <row r="1679" spans="1:7" ht="15.75" thickBot="1" x14ac:dyDescent="0.3">
      <c r="A1679" s="6"/>
      <c r="B1679" s="6"/>
      <c r="C1679" s="6"/>
      <c r="D1679" s="6"/>
      <c r="E1679" s="6"/>
      <c r="F1679" s="6"/>
      <c r="G1679" s="6"/>
    </row>
    <row r="1680" spans="1:7" ht="15.75" thickBot="1" x14ac:dyDescent="0.3">
      <c r="A1680" s="7" t="s">
        <v>16866</v>
      </c>
      <c r="B1680" s="7" t="s">
        <v>16717</v>
      </c>
      <c r="C1680" s="8" t="s">
        <v>10</v>
      </c>
      <c r="D1680" s="9">
        <v>10.93</v>
      </c>
      <c r="E1680" s="9"/>
      <c r="F1680" s="9">
        <v>80.150000000000006</v>
      </c>
      <c r="G1680" s="9"/>
    </row>
    <row r="1681" spans="1:7" ht="15.75" thickBot="1" x14ac:dyDescent="0.3">
      <c r="A1681" s="6"/>
      <c r="B1681" s="6"/>
      <c r="C1681" s="6"/>
      <c r="D1681" s="6"/>
      <c r="E1681" s="6"/>
      <c r="F1681" s="6"/>
      <c r="G1681" s="6"/>
    </row>
    <row r="1682" spans="1:7" ht="15.75" thickBot="1" x14ac:dyDescent="0.3">
      <c r="A1682" s="7" t="s">
        <v>16867</v>
      </c>
      <c r="B1682" s="7" t="s">
        <v>16868</v>
      </c>
      <c r="C1682" s="8" t="s">
        <v>10</v>
      </c>
      <c r="D1682" s="9">
        <v>11.28</v>
      </c>
      <c r="E1682" s="9"/>
      <c r="F1682" s="9">
        <v>80.05</v>
      </c>
      <c r="G1682" s="9"/>
    </row>
    <row r="1683" spans="1:7" ht="15.75" thickBot="1" x14ac:dyDescent="0.3">
      <c r="A1683" s="6"/>
      <c r="B1683" s="6"/>
      <c r="C1683" s="6"/>
      <c r="D1683" s="6"/>
      <c r="E1683" s="6"/>
      <c r="F1683" s="6"/>
      <c r="G1683" s="6"/>
    </row>
    <row r="1684" spans="1:7" ht="15.75" thickBot="1" x14ac:dyDescent="0.3">
      <c r="A1684" s="7" t="s">
        <v>16869</v>
      </c>
      <c r="B1684" s="7" t="s">
        <v>16723</v>
      </c>
      <c r="C1684" s="8" t="s">
        <v>10</v>
      </c>
      <c r="D1684" s="9">
        <v>11.96</v>
      </c>
      <c r="E1684" s="9"/>
      <c r="F1684" s="9">
        <v>80.099999999999994</v>
      </c>
      <c r="G1684" s="9"/>
    </row>
    <row r="1685" spans="1:7" ht="15.75" thickBot="1" x14ac:dyDescent="0.3">
      <c r="A1685" s="6"/>
      <c r="B1685" s="6"/>
      <c r="C1685" s="6"/>
      <c r="D1685" s="6"/>
      <c r="E1685" s="6"/>
      <c r="F1685" s="6"/>
      <c r="G1685" s="6"/>
    </row>
    <row r="1686" spans="1:7" ht="15.75" thickBot="1" x14ac:dyDescent="0.3">
      <c r="A1686" s="7" t="s">
        <v>16870</v>
      </c>
      <c r="B1686" s="7" t="s">
        <v>16871</v>
      </c>
      <c r="C1686" s="8" t="s">
        <v>10</v>
      </c>
      <c r="D1686" s="9">
        <v>22.21</v>
      </c>
      <c r="E1686" s="9"/>
      <c r="F1686" s="9">
        <v>80.099999999999994</v>
      </c>
      <c r="G1686" s="9"/>
    </row>
    <row r="1687" spans="1:7" ht="15.75" thickBot="1" x14ac:dyDescent="0.3">
      <c r="A1687" s="6"/>
      <c r="B1687" s="6"/>
      <c r="C1687" s="6"/>
      <c r="D1687" s="6"/>
      <c r="E1687" s="6"/>
      <c r="F1687" s="6"/>
      <c r="G1687" s="6"/>
    </row>
    <row r="1688" spans="1:7" ht="15.75" thickBot="1" x14ac:dyDescent="0.3">
      <c r="A1688" s="7" t="s">
        <v>16872</v>
      </c>
      <c r="B1688" s="7" t="s">
        <v>16727</v>
      </c>
      <c r="C1688" s="8" t="s">
        <v>10</v>
      </c>
      <c r="D1688" s="9">
        <v>27.35</v>
      </c>
      <c r="E1688" s="9"/>
      <c r="F1688" s="9">
        <v>80.069999999999993</v>
      </c>
      <c r="G1688" s="9"/>
    </row>
    <row r="1689" spans="1:7" ht="15.75" thickBot="1" x14ac:dyDescent="0.3">
      <c r="A1689" s="6"/>
      <c r="B1689" s="6"/>
      <c r="C1689" s="6"/>
      <c r="D1689" s="6"/>
      <c r="E1689" s="6"/>
      <c r="F1689" s="6"/>
      <c r="G1689" s="6"/>
    </row>
    <row r="1690" spans="1:7" ht="15.75" thickBot="1" x14ac:dyDescent="0.3">
      <c r="A1690" s="7" t="s">
        <v>16873</v>
      </c>
      <c r="B1690" s="7" t="s">
        <v>16719</v>
      </c>
      <c r="C1690" s="8" t="s">
        <v>10</v>
      </c>
      <c r="D1690" s="9">
        <v>12.82</v>
      </c>
      <c r="E1690" s="9"/>
      <c r="F1690" s="9">
        <v>80.03</v>
      </c>
      <c r="G1690" s="9"/>
    </row>
    <row r="1691" spans="1:7" ht="15.75" thickBot="1" x14ac:dyDescent="0.3">
      <c r="A1691" s="6"/>
      <c r="B1691" s="6"/>
      <c r="C1691" s="6"/>
      <c r="D1691" s="6"/>
      <c r="E1691" s="6"/>
      <c r="F1691" s="6"/>
      <c r="G1691" s="6"/>
    </row>
    <row r="1692" spans="1:7" ht="15.75" thickBot="1" x14ac:dyDescent="0.3">
      <c r="A1692" s="7" t="s">
        <v>16874</v>
      </c>
      <c r="B1692" s="7" t="s">
        <v>16875</v>
      </c>
      <c r="C1692" s="8" t="s">
        <v>10</v>
      </c>
      <c r="D1692" s="9">
        <v>13.67</v>
      </c>
      <c r="E1692" s="9"/>
      <c r="F1692" s="9">
        <v>80.099999999999994</v>
      </c>
      <c r="G1692" s="9"/>
    </row>
    <row r="1693" spans="1:7" ht="15.75" thickBot="1" x14ac:dyDescent="0.3">
      <c r="A1693" s="6"/>
      <c r="B1693" s="6"/>
      <c r="C1693" s="6"/>
      <c r="D1693" s="6"/>
      <c r="E1693" s="6"/>
      <c r="F1693" s="6"/>
      <c r="G1693" s="6"/>
    </row>
    <row r="1694" spans="1:7" ht="15.75" thickBot="1" x14ac:dyDescent="0.3">
      <c r="A1694" s="7" t="s">
        <v>16876</v>
      </c>
      <c r="B1694" s="7" t="s">
        <v>16725</v>
      </c>
      <c r="C1694" s="8" t="s">
        <v>10</v>
      </c>
      <c r="D1694" s="9">
        <v>14.52</v>
      </c>
      <c r="E1694" s="9"/>
      <c r="F1694" s="9">
        <v>80.099999999999994</v>
      </c>
      <c r="G1694" s="9"/>
    </row>
    <row r="1695" spans="1:7" ht="15.75" thickBot="1" x14ac:dyDescent="0.3">
      <c r="A1695" s="6"/>
      <c r="B1695" s="6"/>
      <c r="C1695" s="6"/>
      <c r="D1695" s="6"/>
      <c r="E1695" s="6"/>
      <c r="F1695" s="6"/>
      <c r="G1695" s="6"/>
    </row>
    <row r="1696" spans="1:7" ht="15.75" thickBot="1" x14ac:dyDescent="0.3">
      <c r="A1696" s="7" t="s">
        <v>16877</v>
      </c>
      <c r="B1696" s="7" t="s">
        <v>16878</v>
      </c>
      <c r="C1696" s="8"/>
      <c r="D1696" s="9"/>
      <c r="E1696" s="9"/>
      <c r="F1696" s="9"/>
      <c r="G1696" s="9"/>
    </row>
    <row r="1697" spans="1:7" ht="15.75" thickBot="1" x14ac:dyDescent="0.3">
      <c r="A1697" s="6"/>
      <c r="B1697" s="6"/>
      <c r="C1697" s="6"/>
      <c r="D1697" s="6"/>
      <c r="E1697" s="6"/>
      <c r="F1697" s="6"/>
      <c r="G1697" s="6"/>
    </row>
    <row r="1698" spans="1:7" ht="15.75" thickBot="1" x14ac:dyDescent="0.3">
      <c r="A1698" s="7" t="s">
        <v>16879</v>
      </c>
      <c r="B1698" s="7" t="s">
        <v>16880</v>
      </c>
      <c r="C1698" s="8" t="s">
        <v>10</v>
      </c>
      <c r="D1698" s="9">
        <v>9.23</v>
      </c>
      <c r="E1698" s="9"/>
      <c r="F1698" s="9">
        <v>80.069999999999993</v>
      </c>
      <c r="G1698" s="9"/>
    </row>
    <row r="1699" spans="1:7" ht="15.75" thickBot="1" x14ac:dyDescent="0.3">
      <c r="A1699" s="6"/>
      <c r="B1699" s="6"/>
      <c r="C1699" s="6"/>
      <c r="D1699" s="6"/>
      <c r="E1699" s="6"/>
      <c r="F1699" s="6"/>
      <c r="G1699" s="6"/>
    </row>
    <row r="1700" spans="1:7" ht="15.75" thickBot="1" x14ac:dyDescent="0.3">
      <c r="A1700" s="7" t="s">
        <v>16881</v>
      </c>
      <c r="B1700" s="7" t="s">
        <v>16882</v>
      </c>
      <c r="C1700" s="8" t="s">
        <v>10</v>
      </c>
      <c r="D1700" s="9">
        <v>8.7100000000000009</v>
      </c>
      <c r="E1700" s="9"/>
      <c r="F1700" s="9">
        <v>80.14</v>
      </c>
      <c r="G1700" s="9"/>
    </row>
    <row r="1701" spans="1:7" ht="15.75" thickBot="1" x14ac:dyDescent="0.3">
      <c r="A1701" s="6"/>
      <c r="B1701" s="6"/>
      <c r="C1701" s="6"/>
      <c r="D1701" s="6"/>
      <c r="E1701" s="6"/>
      <c r="F1701" s="6"/>
      <c r="G1701" s="6"/>
    </row>
    <row r="1702" spans="1:7" ht="15.75" thickBot="1" x14ac:dyDescent="0.3">
      <c r="A1702" s="7" t="s">
        <v>16883</v>
      </c>
      <c r="B1702" s="7" t="s">
        <v>16884</v>
      </c>
      <c r="C1702" s="8" t="s">
        <v>10</v>
      </c>
      <c r="D1702" s="9">
        <v>18.46</v>
      </c>
      <c r="E1702" s="9"/>
      <c r="F1702" s="9">
        <v>80.069999999999993</v>
      </c>
      <c r="G1702" s="9"/>
    </row>
    <row r="1703" spans="1:7" ht="15.75" thickBot="1" x14ac:dyDescent="0.3">
      <c r="A1703" s="6"/>
      <c r="B1703" s="6"/>
      <c r="C1703" s="6"/>
      <c r="D1703" s="6"/>
      <c r="E1703" s="6"/>
      <c r="F1703" s="6"/>
      <c r="G1703" s="6"/>
    </row>
    <row r="1704" spans="1:7" ht="15.75" thickBot="1" x14ac:dyDescent="0.3">
      <c r="A1704" s="7" t="s">
        <v>16885</v>
      </c>
      <c r="B1704" s="7" t="s">
        <v>16886</v>
      </c>
      <c r="C1704" s="8" t="s">
        <v>10</v>
      </c>
      <c r="D1704" s="9">
        <v>16.489999999999998</v>
      </c>
      <c r="E1704" s="9"/>
      <c r="F1704" s="9">
        <v>80.11</v>
      </c>
      <c r="G1704" s="9"/>
    </row>
    <row r="1705" spans="1:7" ht="15.75" thickBot="1" x14ac:dyDescent="0.3">
      <c r="A1705" s="6"/>
      <c r="B1705" s="6"/>
      <c r="C1705" s="6"/>
      <c r="D1705" s="6"/>
      <c r="E1705" s="6"/>
      <c r="F1705" s="6"/>
      <c r="G1705" s="6"/>
    </row>
    <row r="1706" spans="1:7" x14ac:dyDescent="0.25">
      <c r="A1706" s="35" t="s">
        <v>16887</v>
      </c>
      <c r="B1706" s="29" t="s">
        <v>16888</v>
      </c>
      <c r="C1706" s="38"/>
      <c r="D1706" s="32"/>
      <c r="E1706" s="32"/>
      <c r="F1706" s="32"/>
      <c r="G1706" s="32"/>
    </row>
    <row r="1707" spans="1:7" ht="15.75" thickBot="1" x14ac:dyDescent="0.3">
      <c r="A1707" s="37"/>
      <c r="B1707" s="31" t="s">
        <v>16889</v>
      </c>
      <c r="C1707" s="40"/>
      <c r="D1707" s="34"/>
      <c r="E1707" s="34"/>
      <c r="F1707" s="34"/>
      <c r="G1707" s="34"/>
    </row>
    <row r="1708" spans="1:7" ht="15.75" thickBot="1" x14ac:dyDescent="0.3">
      <c r="A1708" s="6"/>
      <c r="B1708" s="6"/>
      <c r="C1708" s="6"/>
      <c r="D1708" s="6"/>
      <c r="E1708" s="6"/>
      <c r="F1708" s="6"/>
      <c r="G1708" s="6"/>
    </row>
    <row r="1709" spans="1:7" x14ac:dyDescent="0.25">
      <c r="A1709" s="35" t="s">
        <v>16890</v>
      </c>
      <c r="B1709" s="29" t="s">
        <v>16891</v>
      </c>
      <c r="C1709" s="38" t="s">
        <v>10</v>
      </c>
      <c r="D1709" s="32">
        <v>15.73</v>
      </c>
      <c r="E1709" s="32"/>
      <c r="F1709" s="32">
        <v>80.099999999999994</v>
      </c>
      <c r="G1709" s="32"/>
    </row>
    <row r="1710" spans="1:7" x14ac:dyDescent="0.25">
      <c r="A1710" s="36"/>
      <c r="B1710" s="30" t="s">
        <v>16892</v>
      </c>
      <c r="C1710" s="39"/>
      <c r="D1710" s="33"/>
      <c r="E1710" s="33"/>
      <c r="F1710" s="33"/>
      <c r="G1710" s="33"/>
    </row>
    <row r="1711" spans="1:7" x14ac:dyDescent="0.25">
      <c r="A1711" s="36"/>
      <c r="B1711" s="30" t="s">
        <v>16893</v>
      </c>
      <c r="C1711" s="39"/>
      <c r="D1711" s="33"/>
      <c r="E1711" s="33"/>
      <c r="F1711" s="33"/>
      <c r="G1711" s="33"/>
    </row>
    <row r="1712" spans="1:7" x14ac:dyDescent="0.25">
      <c r="A1712" s="36"/>
      <c r="B1712" s="30" t="s">
        <v>16894</v>
      </c>
      <c r="C1712" s="39"/>
      <c r="D1712" s="33"/>
      <c r="E1712" s="33"/>
      <c r="F1712" s="33"/>
      <c r="G1712" s="33"/>
    </row>
    <row r="1713" spans="1:7" x14ac:dyDescent="0.25">
      <c r="A1713" s="36"/>
      <c r="B1713" s="30" t="s">
        <v>16895</v>
      </c>
      <c r="C1713" s="39"/>
      <c r="D1713" s="33"/>
      <c r="E1713" s="33"/>
      <c r="F1713" s="33"/>
      <c r="G1713" s="33"/>
    </row>
    <row r="1714" spans="1:7" ht="15.75" thickBot="1" x14ac:dyDescent="0.3">
      <c r="A1714" s="37"/>
      <c r="B1714" s="31" t="s">
        <v>16896</v>
      </c>
      <c r="C1714" s="40"/>
      <c r="D1714" s="34"/>
      <c r="E1714" s="34"/>
      <c r="F1714" s="34"/>
      <c r="G1714" s="34"/>
    </row>
    <row r="1715" spans="1:7" ht="15.75" thickBot="1" x14ac:dyDescent="0.3">
      <c r="A1715" s="6"/>
      <c r="B1715" s="6"/>
      <c r="C1715" s="6"/>
      <c r="D1715" s="6"/>
      <c r="E1715" s="6"/>
      <c r="F1715" s="6"/>
      <c r="G1715" s="6"/>
    </row>
    <row r="1716" spans="1:7" x14ac:dyDescent="0.25">
      <c r="A1716" s="35" t="s">
        <v>16897</v>
      </c>
      <c r="B1716" s="29" t="s">
        <v>16898</v>
      </c>
      <c r="C1716" s="38" t="s">
        <v>10</v>
      </c>
      <c r="D1716" s="32">
        <v>20.14</v>
      </c>
      <c r="E1716" s="32"/>
      <c r="F1716" s="32">
        <v>80.09</v>
      </c>
      <c r="G1716" s="32"/>
    </row>
    <row r="1717" spans="1:7" x14ac:dyDescent="0.25">
      <c r="A1717" s="36"/>
      <c r="B1717" s="30" t="s">
        <v>16899</v>
      </c>
      <c r="C1717" s="39"/>
      <c r="D1717" s="33"/>
      <c r="E1717" s="33"/>
      <c r="F1717" s="33"/>
      <c r="G1717" s="33"/>
    </row>
    <row r="1718" spans="1:7" x14ac:dyDescent="0.25">
      <c r="A1718" s="36"/>
      <c r="B1718" s="30" t="s">
        <v>16900</v>
      </c>
      <c r="C1718" s="39"/>
      <c r="D1718" s="33"/>
      <c r="E1718" s="33"/>
      <c r="F1718" s="33"/>
      <c r="G1718" s="33"/>
    </row>
    <row r="1719" spans="1:7" x14ac:dyDescent="0.25">
      <c r="A1719" s="36"/>
      <c r="B1719" s="30" t="s">
        <v>16901</v>
      </c>
      <c r="C1719" s="39"/>
      <c r="D1719" s="33"/>
      <c r="E1719" s="33"/>
      <c r="F1719" s="33"/>
      <c r="G1719" s="33"/>
    </row>
    <row r="1720" spans="1:7" x14ac:dyDescent="0.25">
      <c r="A1720" s="36"/>
      <c r="B1720" s="30" t="s">
        <v>16895</v>
      </c>
      <c r="C1720" s="39"/>
      <c r="D1720" s="33"/>
      <c r="E1720" s="33"/>
      <c r="F1720" s="33"/>
      <c r="G1720" s="33"/>
    </row>
    <row r="1721" spans="1:7" ht="15.75" thickBot="1" x14ac:dyDescent="0.3">
      <c r="A1721" s="37"/>
      <c r="B1721" s="31" t="s">
        <v>16902</v>
      </c>
      <c r="C1721" s="40"/>
      <c r="D1721" s="34"/>
      <c r="E1721" s="34"/>
      <c r="F1721" s="34"/>
      <c r="G1721" s="34"/>
    </row>
    <row r="1722" spans="1:7" ht="15.75" thickBot="1" x14ac:dyDescent="0.3">
      <c r="A1722" s="6"/>
      <c r="B1722" s="6"/>
      <c r="C1722" s="6"/>
      <c r="D1722" s="6"/>
      <c r="E1722" s="6"/>
      <c r="F1722" s="6"/>
      <c r="G1722" s="6"/>
    </row>
    <row r="1723" spans="1:7" x14ac:dyDescent="0.25">
      <c r="A1723" s="35" t="s">
        <v>16903</v>
      </c>
      <c r="B1723" s="29" t="s">
        <v>16904</v>
      </c>
      <c r="C1723" s="38" t="s">
        <v>10</v>
      </c>
      <c r="D1723" s="32">
        <v>32.1</v>
      </c>
      <c r="E1723" s="32"/>
      <c r="F1723" s="32">
        <v>80.09</v>
      </c>
      <c r="G1723" s="32"/>
    </row>
    <row r="1724" spans="1:7" x14ac:dyDescent="0.25">
      <c r="A1724" s="36"/>
      <c r="B1724" s="30" t="s">
        <v>16905</v>
      </c>
      <c r="C1724" s="39"/>
      <c r="D1724" s="33"/>
      <c r="E1724" s="33"/>
      <c r="F1724" s="33"/>
      <c r="G1724" s="33"/>
    </row>
    <row r="1725" spans="1:7" x14ac:dyDescent="0.25">
      <c r="A1725" s="36"/>
      <c r="B1725" s="30" t="s">
        <v>16906</v>
      </c>
      <c r="C1725" s="39"/>
      <c r="D1725" s="33"/>
      <c r="E1725" s="33"/>
      <c r="F1725" s="33"/>
      <c r="G1725" s="33"/>
    </row>
    <row r="1726" spans="1:7" x14ac:dyDescent="0.25">
      <c r="A1726" s="36"/>
      <c r="B1726" s="30" t="s">
        <v>16907</v>
      </c>
      <c r="C1726" s="39"/>
      <c r="D1726" s="33"/>
      <c r="E1726" s="33"/>
      <c r="F1726" s="33"/>
      <c r="G1726" s="33"/>
    </row>
    <row r="1727" spans="1:7" x14ac:dyDescent="0.25">
      <c r="A1727" s="36"/>
      <c r="B1727" s="30" t="s">
        <v>16908</v>
      </c>
      <c r="C1727" s="39"/>
      <c r="D1727" s="33"/>
      <c r="E1727" s="33"/>
      <c r="F1727" s="33"/>
      <c r="G1727" s="33"/>
    </row>
    <row r="1728" spans="1:7" ht="15.75" thickBot="1" x14ac:dyDescent="0.3">
      <c r="A1728" s="37"/>
      <c r="B1728" s="31" t="s">
        <v>16909</v>
      </c>
      <c r="C1728" s="40"/>
      <c r="D1728" s="34"/>
      <c r="E1728" s="34"/>
      <c r="F1728" s="34"/>
      <c r="G1728" s="34"/>
    </row>
    <row r="1729" spans="1:7" ht="15.75" thickBot="1" x14ac:dyDescent="0.3">
      <c r="A1729" s="6"/>
      <c r="B1729" s="6"/>
      <c r="C1729" s="6"/>
      <c r="D1729" s="6"/>
      <c r="E1729" s="6"/>
      <c r="F1729" s="6"/>
      <c r="G1729" s="6"/>
    </row>
    <row r="1730" spans="1:7" x14ac:dyDescent="0.25">
      <c r="A1730" s="35" t="s">
        <v>16910</v>
      </c>
      <c r="B1730" s="29" t="s">
        <v>16911</v>
      </c>
      <c r="C1730" s="38" t="s">
        <v>10</v>
      </c>
      <c r="D1730" s="32">
        <v>43.29</v>
      </c>
      <c r="E1730" s="32"/>
      <c r="F1730" s="32">
        <v>80.09</v>
      </c>
      <c r="G1730" s="32"/>
    </row>
    <row r="1731" spans="1:7" x14ac:dyDescent="0.25">
      <c r="A1731" s="36"/>
      <c r="B1731" s="30" t="s">
        <v>16912</v>
      </c>
      <c r="C1731" s="39"/>
      <c r="D1731" s="33"/>
      <c r="E1731" s="33"/>
      <c r="F1731" s="33"/>
      <c r="G1731" s="33"/>
    </row>
    <row r="1732" spans="1:7" x14ac:dyDescent="0.25">
      <c r="A1732" s="36"/>
      <c r="B1732" s="30" t="s">
        <v>16913</v>
      </c>
      <c r="C1732" s="39"/>
      <c r="D1732" s="33"/>
      <c r="E1732" s="33"/>
      <c r="F1732" s="33"/>
      <c r="G1732" s="33"/>
    </row>
    <row r="1733" spans="1:7" x14ac:dyDescent="0.25">
      <c r="A1733" s="36"/>
      <c r="B1733" s="30" t="s">
        <v>16914</v>
      </c>
      <c r="C1733" s="39"/>
      <c r="D1733" s="33"/>
      <c r="E1733" s="33"/>
      <c r="F1733" s="33"/>
      <c r="G1733" s="33"/>
    </row>
    <row r="1734" spans="1:7" x14ac:dyDescent="0.25">
      <c r="A1734" s="36"/>
      <c r="B1734" s="30" t="s">
        <v>16915</v>
      </c>
      <c r="C1734" s="39"/>
      <c r="D1734" s="33"/>
      <c r="E1734" s="33"/>
      <c r="F1734" s="33"/>
      <c r="G1734" s="33"/>
    </row>
    <row r="1735" spans="1:7" ht="15.75" thickBot="1" x14ac:dyDescent="0.3">
      <c r="A1735" s="37"/>
      <c r="B1735" s="31" t="s">
        <v>16916</v>
      </c>
      <c r="C1735" s="40"/>
      <c r="D1735" s="34"/>
      <c r="E1735" s="34"/>
      <c r="F1735" s="34"/>
      <c r="G1735" s="34"/>
    </row>
    <row r="1736" spans="1:7" ht="15.75" thickBot="1" x14ac:dyDescent="0.3">
      <c r="A1736" s="6"/>
      <c r="B1736" s="6"/>
      <c r="C1736" s="6"/>
      <c r="D1736" s="6"/>
      <c r="E1736" s="6"/>
      <c r="F1736" s="6"/>
      <c r="G1736" s="6"/>
    </row>
    <row r="1737" spans="1:7" x14ac:dyDescent="0.25">
      <c r="A1737" s="35" t="s">
        <v>16917</v>
      </c>
      <c r="B1737" s="29" t="s">
        <v>16918</v>
      </c>
      <c r="C1737" s="38" t="s">
        <v>10</v>
      </c>
      <c r="D1737" s="32">
        <v>86.9</v>
      </c>
      <c r="E1737" s="32"/>
      <c r="F1737" s="32">
        <v>80.09</v>
      </c>
      <c r="G1737" s="32"/>
    </row>
    <row r="1738" spans="1:7" x14ac:dyDescent="0.25">
      <c r="A1738" s="36"/>
      <c r="B1738" s="30" t="s">
        <v>16919</v>
      </c>
      <c r="C1738" s="39"/>
      <c r="D1738" s="33"/>
      <c r="E1738" s="33"/>
      <c r="F1738" s="33"/>
      <c r="G1738" s="33"/>
    </row>
    <row r="1739" spans="1:7" x14ac:dyDescent="0.25">
      <c r="A1739" s="36"/>
      <c r="B1739" s="30" t="s">
        <v>16920</v>
      </c>
      <c r="C1739" s="39"/>
      <c r="D1739" s="33"/>
      <c r="E1739" s="33"/>
      <c r="F1739" s="33"/>
      <c r="G1739" s="33"/>
    </row>
    <row r="1740" spans="1:7" x14ac:dyDescent="0.25">
      <c r="A1740" s="36"/>
      <c r="B1740" s="30" t="s">
        <v>16921</v>
      </c>
      <c r="C1740" s="39"/>
      <c r="D1740" s="33"/>
      <c r="E1740" s="33"/>
      <c r="F1740" s="33"/>
      <c r="G1740" s="33"/>
    </row>
    <row r="1741" spans="1:7" x14ac:dyDescent="0.25">
      <c r="A1741" s="36"/>
      <c r="B1741" s="30" t="s">
        <v>16922</v>
      </c>
      <c r="C1741" s="39"/>
      <c r="D1741" s="33"/>
      <c r="E1741" s="33"/>
      <c r="F1741" s="33"/>
      <c r="G1741" s="33"/>
    </row>
    <row r="1742" spans="1:7" ht="15.75" thickBot="1" x14ac:dyDescent="0.3">
      <c r="A1742" s="37"/>
      <c r="B1742" s="31" t="s">
        <v>16923</v>
      </c>
      <c r="C1742" s="40"/>
      <c r="D1742" s="34"/>
      <c r="E1742" s="34"/>
      <c r="F1742" s="34"/>
      <c r="G1742" s="34"/>
    </row>
    <row r="1743" spans="1:7" ht="15.75" thickBot="1" x14ac:dyDescent="0.3">
      <c r="A1743" s="6"/>
      <c r="B1743" s="6"/>
      <c r="C1743" s="6"/>
      <c r="D1743" s="6"/>
      <c r="E1743" s="6"/>
      <c r="F1743" s="6"/>
      <c r="G1743" s="6"/>
    </row>
    <row r="1744" spans="1:7" x14ac:dyDescent="0.25">
      <c r="A1744" s="35" t="s">
        <v>16924</v>
      </c>
      <c r="B1744" s="29" t="s">
        <v>16925</v>
      </c>
      <c r="C1744" s="38" t="s">
        <v>10</v>
      </c>
      <c r="D1744" s="32">
        <v>135.36000000000001</v>
      </c>
      <c r="E1744" s="32"/>
      <c r="F1744" s="32">
        <v>80.09</v>
      </c>
      <c r="G1744" s="32"/>
    </row>
    <row r="1745" spans="1:7" x14ac:dyDescent="0.25">
      <c r="A1745" s="36"/>
      <c r="B1745" s="30" t="s">
        <v>16926</v>
      </c>
      <c r="C1745" s="39"/>
      <c r="D1745" s="33"/>
      <c r="E1745" s="33"/>
      <c r="F1745" s="33"/>
      <c r="G1745" s="33"/>
    </row>
    <row r="1746" spans="1:7" x14ac:dyDescent="0.25">
      <c r="A1746" s="36"/>
      <c r="B1746" s="30" t="s">
        <v>16927</v>
      </c>
      <c r="C1746" s="39"/>
      <c r="D1746" s="33"/>
      <c r="E1746" s="33"/>
      <c r="F1746" s="33"/>
      <c r="G1746" s="33"/>
    </row>
    <row r="1747" spans="1:7" x14ac:dyDescent="0.25">
      <c r="A1747" s="36"/>
      <c r="B1747" s="30" t="s">
        <v>16928</v>
      </c>
      <c r="C1747" s="39"/>
      <c r="D1747" s="33"/>
      <c r="E1747" s="33"/>
      <c r="F1747" s="33"/>
      <c r="G1747" s="33"/>
    </row>
    <row r="1748" spans="1:7" x14ac:dyDescent="0.25">
      <c r="A1748" s="36"/>
      <c r="B1748" s="30" t="s">
        <v>16929</v>
      </c>
      <c r="C1748" s="39"/>
      <c r="D1748" s="33"/>
      <c r="E1748" s="33"/>
      <c r="F1748" s="33"/>
      <c r="G1748" s="33"/>
    </row>
    <row r="1749" spans="1:7" ht="15.75" thickBot="1" x14ac:dyDescent="0.3">
      <c r="A1749" s="37"/>
      <c r="B1749" s="31" t="s">
        <v>16930</v>
      </c>
      <c r="C1749" s="40"/>
      <c r="D1749" s="34"/>
      <c r="E1749" s="34"/>
      <c r="F1749" s="34"/>
      <c r="G1749" s="34"/>
    </row>
    <row r="1750" spans="1:7" ht="15.75" thickBot="1" x14ac:dyDescent="0.3">
      <c r="A1750" s="6"/>
      <c r="B1750" s="6"/>
      <c r="C1750" s="6"/>
      <c r="D1750" s="6"/>
      <c r="E1750" s="6"/>
      <c r="F1750" s="6"/>
      <c r="G1750" s="6"/>
    </row>
    <row r="1751" spans="1:7" x14ac:dyDescent="0.25">
      <c r="A1751" s="35" t="s">
        <v>16931</v>
      </c>
      <c r="B1751" s="29" t="s">
        <v>16932</v>
      </c>
      <c r="C1751" s="38" t="s">
        <v>10</v>
      </c>
      <c r="D1751" s="32">
        <v>210.1</v>
      </c>
      <c r="E1751" s="32"/>
      <c r="F1751" s="32">
        <v>80.099999999999994</v>
      </c>
      <c r="G1751" s="32"/>
    </row>
    <row r="1752" spans="1:7" x14ac:dyDescent="0.25">
      <c r="A1752" s="36"/>
      <c r="B1752" s="30" t="s">
        <v>16933</v>
      </c>
      <c r="C1752" s="39"/>
      <c r="D1752" s="33"/>
      <c r="E1752" s="33"/>
      <c r="F1752" s="33"/>
      <c r="G1752" s="33"/>
    </row>
    <row r="1753" spans="1:7" x14ac:dyDescent="0.25">
      <c r="A1753" s="36"/>
      <c r="B1753" s="30" t="s">
        <v>16934</v>
      </c>
      <c r="C1753" s="39"/>
      <c r="D1753" s="33"/>
      <c r="E1753" s="33"/>
      <c r="F1753" s="33"/>
      <c r="G1753" s="33"/>
    </row>
    <row r="1754" spans="1:7" x14ac:dyDescent="0.25">
      <c r="A1754" s="36"/>
      <c r="B1754" s="30" t="s">
        <v>16935</v>
      </c>
      <c r="C1754" s="39"/>
      <c r="D1754" s="33"/>
      <c r="E1754" s="33"/>
      <c r="F1754" s="33"/>
      <c r="G1754" s="33"/>
    </row>
    <row r="1755" spans="1:7" x14ac:dyDescent="0.25">
      <c r="A1755" s="36"/>
      <c r="B1755" s="30" t="s">
        <v>16936</v>
      </c>
      <c r="C1755" s="39"/>
      <c r="D1755" s="33"/>
      <c r="E1755" s="33"/>
      <c r="F1755" s="33"/>
      <c r="G1755" s="33"/>
    </row>
    <row r="1756" spans="1:7" ht="15.75" thickBot="1" x14ac:dyDescent="0.3">
      <c r="A1756" s="37"/>
      <c r="B1756" s="31" t="s">
        <v>16930</v>
      </c>
      <c r="C1756" s="40"/>
      <c r="D1756" s="34"/>
      <c r="E1756" s="34"/>
      <c r="F1756" s="34"/>
      <c r="G1756" s="34"/>
    </row>
    <row r="1757" spans="1:7" ht="15.75" thickBot="1" x14ac:dyDescent="0.3">
      <c r="A1757" s="6"/>
      <c r="B1757" s="6"/>
      <c r="C1757" s="6"/>
      <c r="D1757" s="6"/>
      <c r="E1757" s="6"/>
      <c r="F1757" s="6"/>
      <c r="G1757" s="6"/>
    </row>
    <row r="1758" spans="1:7" x14ac:dyDescent="0.25">
      <c r="A1758" s="35" t="s">
        <v>16937</v>
      </c>
      <c r="B1758" s="29" t="s">
        <v>16938</v>
      </c>
      <c r="C1758" s="38" t="s">
        <v>10</v>
      </c>
      <c r="D1758" s="32">
        <v>315.70999999999998</v>
      </c>
      <c r="E1758" s="32"/>
      <c r="F1758" s="32">
        <v>80.099999999999994</v>
      </c>
      <c r="G1758" s="32"/>
    </row>
    <row r="1759" spans="1:7" x14ac:dyDescent="0.25">
      <c r="A1759" s="36"/>
      <c r="B1759" s="30" t="s">
        <v>16939</v>
      </c>
      <c r="C1759" s="39"/>
      <c r="D1759" s="33"/>
      <c r="E1759" s="33"/>
      <c r="F1759" s="33"/>
      <c r="G1759" s="33"/>
    </row>
    <row r="1760" spans="1:7" x14ac:dyDescent="0.25">
      <c r="A1760" s="36"/>
      <c r="B1760" s="30" t="s">
        <v>16940</v>
      </c>
      <c r="C1760" s="39"/>
      <c r="D1760" s="33"/>
      <c r="E1760" s="33"/>
      <c r="F1760" s="33"/>
      <c r="G1760" s="33"/>
    </row>
    <row r="1761" spans="1:7" x14ac:dyDescent="0.25">
      <c r="A1761" s="36"/>
      <c r="B1761" s="30" t="s">
        <v>16941</v>
      </c>
      <c r="C1761" s="39"/>
      <c r="D1761" s="33"/>
      <c r="E1761" s="33"/>
      <c r="F1761" s="33"/>
      <c r="G1761" s="33"/>
    </row>
    <row r="1762" spans="1:7" x14ac:dyDescent="0.25">
      <c r="A1762" s="36"/>
      <c r="B1762" s="30" t="s">
        <v>16942</v>
      </c>
      <c r="C1762" s="39"/>
      <c r="D1762" s="33"/>
      <c r="E1762" s="33"/>
      <c r="F1762" s="33"/>
      <c r="G1762" s="33"/>
    </row>
    <row r="1763" spans="1:7" ht="15.75" thickBot="1" x14ac:dyDescent="0.3">
      <c r="A1763" s="37"/>
      <c r="B1763" s="31" t="s">
        <v>16930</v>
      </c>
      <c r="C1763" s="40"/>
      <c r="D1763" s="34"/>
      <c r="E1763" s="34"/>
      <c r="F1763" s="34"/>
      <c r="G1763" s="34"/>
    </row>
    <row r="1764" spans="1:7" ht="15.75" thickBot="1" x14ac:dyDescent="0.3">
      <c r="A1764" s="6"/>
      <c r="B1764" s="6"/>
      <c r="C1764" s="6"/>
      <c r="D1764" s="6"/>
      <c r="E1764" s="6"/>
      <c r="F1764" s="6"/>
      <c r="G1764" s="6"/>
    </row>
    <row r="1765" spans="1:7" x14ac:dyDescent="0.25">
      <c r="A1765" s="35" t="s">
        <v>16943</v>
      </c>
      <c r="B1765" s="29" t="s">
        <v>16944</v>
      </c>
      <c r="C1765" s="38" t="s">
        <v>10</v>
      </c>
      <c r="D1765" s="32">
        <v>498.53</v>
      </c>
      <c r="E1765" s="32"/>
      <c r="F1765" s="32">
        <v>80.099999999999994</v>
      </c>
      <c r="G1765" s="32"/>
    </row>
    <row r="1766" spans="1:7" x14ac:dyDescent="0.25">
      <c r="A1766" s="36"/>
      <c r="B1766" s="30" t="s">
        <v>16945</v>
      </c>
      <c r="C1766" s="39"/>
      <c r="D1766" s="33"/>
      <c r="E1766" s="33"/>
      <c r="F1766" s="33"/>
      <c r="G1766" s="33"/>
    </row>
    <row r="1767" spans="1:7" x14ac:dyDescent="0.25">
      <c r="A1767" s="36"/>
      <c r="B1767" s="30" t="s">
        <v>16946</v>
      </c>
      <c r="C1767" s="39"/>
      <c r="D1767" s="33"/>
      <c r="E1767" s="33"/>
      <c r="F1767" s="33"/>
      <c r="G1767" s="33"/>
    </row>
    <row r="1768" spans="1:7" x14ac:dyDescent="0.25">
      <c r="A1768" s="36"/>
      <c r="B1768" s="30" t="s">
        <v>16947</v>
      </c>
      <c r="C1768" s="39"/>
      <c r="D1768" s="33"/>
      <c r="E1768" s="33"/>
      <c r="F1768" s="33"/>
      <c r="G1768" s="33"/>
    </row>
    <row r="1769" spans="1:7" x14ac:dyDescent="0.25">
      <c r="A1769" s="36"/>
      <c r="B1769" s="30" t="s">
        <v>16948</v>
      </c>
      <c r="C1769" s="39"/>
      <c r="D1769" s="33"/>
      <c r="E1769" s="33"/>
      <c r="F1769" s="33"/>
      <c r="G1769" s="33"/>
    </row>
    <row r="1770" spans="1:7" ht="15.75" thickBot="1" x14ac:dyDescent="0.3">
      <c r="A1770" s="37"/>
      <c r="B1770" s="31" t="s">
        <v>16930</v>
      </c>
      <c r="C1770" s="40"/>
      <c r="D1770" s="34"/>
      <c r="E1770" s="34"/>
      <c r="F1770" s="34"/>
      <c r="G1770" s="34"/>
    </row>
    <row r="1771" spans="1:7" ht="15.75" thickBot="1" x14ac:dyDescent="0.3">
      <c r="A1771" s="6"/>
      <c r="B1771" s="6"/>
      <c r="C1771" s="6"/>
      <c r="D1771" s="6"/>
      <c r="E1771" s="6"/>
      <c r="F1771" s="6"/>
      <c r="G1771" s="6"/>
    </row>
    <row r="1772" spans="1:7" x14ac:dyDescent="0.25">
      <c r="A1772" s="35" t="s">
        <v>16949</v>
      </c>
      <c r="B1772" s="29" t="s">
        <v>16944</v>
      </c>
      <c r="C1772" s="38" t="s">
        <v>10</v>
      </c>
      <c r="D1772" s="32">
        <v>696.42</v>
      </c>
      <c r="E1772" s="32"/>
      <c r="F1772" s="32">
        <v>80.099999999999994</v>
      </c>
      <c r="G1772" s="32"/>
    </row>
    <row r="1773" spans="1:7" x14ac:dyDescent="0.25">
      <c r="A1773" s="36"/>
      <c r="B1773" s="30" t="s">
        <v>16945</v>
      </c>
      <c r="C1773" s="39"/>
      <c r="D1773" s="33"/>
      <c r="E1773" s="33"/>
      <c r="F1773" s="33"/>
      <c r="G1773" s="33"/>
    </row>
    <row r="1774" spans="1:7" x14ac:dyDescent="0.25">
      <c r="A1774" s="36"/>
      <c r="B1774" s="30" t="s">
        <v>16946</v>
      </c>
      <c r="C1774" s="39"/>
      <c r="D1774" s="33"/>
      <c r="E1774" s="33"/>
      <c r="F1774" s="33"/>
      <c r="G1774" s="33"/>
    </row>
    <row r="1775" spans="1:7" x14ac:dyDescent="0.25">
      <c r="A1775" s="36"/>
      <c r="B1775" s="30" t="s">
        <v>16947</v>
      </c>
      <c r="C1775" s="39"/>
      <c r="D1775" s="33"/>
      <c r="E1775" s="33"/>
      <c r="F1775" s="33"/>
      <c r="G1775" s="33"/>
    </row>
    <row r="1776" spans="1:7" x14ac:dyDescent="0.25">
      <c r="A1776" s="36"/>
      <c r="B1776" s="30" t="s">
        <v>16948</v>
      </c>
      <c r="C1776" s="39"/>
      <c r="D1776" s="33"/>
      <c r="E1776" s="33"/>
      <c r="F1776" s="33"/>
      <c r="G1776" s="33"/>
    </row>
    <row r="1777" spans="1:7" ht="15.75" thickBot="1" x14ac:dyDescent="0.3">
      <c r="A1777" s="37"/>
      <c r="B1777" s="31" t="s">
        <v>16930</v>
      </c>
      <c r="C1777" s="40"/>
      <c r="D1777" s="34"/>
      <c r="E1777" s="34"/>
      <c r="F1777" s="34"/>
      <c r="G1777" s="34"/>
    </row>
    <row r="1778" spans="1:7" ht="15.75" thickBot="1" x14ac:dyDescent="0.3">
      <c r="A1778" s="6"/>
      <c r="B1778" s="6"/>
      <c r="C1778" s="6"/>
      <c r="D1778" s="6"/>
      <c r="E1778" s="6"/>
      <c r="F1778" s="6"/>
      <c r="G1778" s="6"/>
    </row>
    <row r="1779" spans="1:7" ht="15.75" thickBot="1" x14ac:dyDescent="0.3">
      <c r="A1779" s="7" t="s">
        <v>16950</v>
      </c>
      <c r="B1779" s="7" t="s">
        <v>14893</v>
      </c>
      <c r="C1779" s="8"/>
      <c r="D1779" s="9"/>
      <c r="E1779" s="9"/>
      <c r="F1779" s="9"/>
      <c r="G1779" s="9"/>
    </row>
    <row r="1780" spans="1:7" ht="15.75" thickBot="1" x14ac:dyDescent="0.3">
      <c r="A1780" s="6"/>
      <c r="B1780" s="6"/>
      <c r="C1780" s="6"/>
      <c r="D1780" s="6"/>
      <c r="E1780" s="6"/>
      <c r="F1780" s="6"/>
      <c r="G1780" s="6"/>
    </row>
    <row r="1781" spans="1:7" ht="25.5" thickBot="1" x14ac:dyDescent="0.3">
      <c r="A1781" s="7" t="s">
        <v>16951</v>
      </c>
      <c r="B1781" s="7" t="s">
        <v>16952</v>
      </c>
      <c r="C1781" s="8"/>
      <c r="D1781" s="9"/>
      <c r="E1781" s="9"/>
      <c r="F1781" s="9"/>
      <c r="G1781" s="9"/>
    </row>
    <row r="1782" spans="1:7" ht="15.75" thickBot="1" x14ac:dyDescent="0.3">
      <c r="A1782" s="6"/>
      <c r="B1782" s="6"/>
      <c r="C1782" s="6"/>
      <c r="D1782" s="6"/>
      <c r="E1782" s="6"/>
      <c r="F1782" s="6"/>
      <c r="G1782" s="6"/>
    </row>
    <row r="1783" spans="1:7" ht="15.75" thickBot="1" x14ac:dyDescent="0.3">
      <c r="A1783" s="7" t="s">
        <v>16953</v>
      </c>
      <c r="B1783" s="7" t="s">
        <v>16954</v>
      </c>
      <c r="C1783" s="8" t="s">
        <v>10</v>
      </c>
      <c r="D1783" s="9">
        <v>207.58</v>
      </c>
      <c r="E1783" s="9"/>
      <c r="F1783" s="9">
        <v>80.09</v>
      </c>
      <c r="G1783" s="9"/>
    </row>
    <row r="1784" spans="1:7" ht="15.75" thickBot="1" x14ac:dyDescent="0.3">
      <c r="A1784" s="6"/>
      <c r="B1784" s="6"/>
      <c r="C1784" s="6"/>
      <c r="D1784" s="6"/>
      <c r="E1784" s="6"/>
      <c r="F1784" s="6"/>
      <c r="G1784" s="6"/>
    </row>
    <row r="1785" spans="1:7" ht="15.75" thickBot="1" x14ac:dyDescent="0.3">
      <c r="A1785" s="7" t="s">
        <v>16955</v>
      </c>
      <c r="B1785" s="7" t="s">
        <v>16956</v>
      </c>
      <c r="C1785" s="8" t="s">
        <v>10</v>
      </c>
      <c r="D1785" s="9">
        <v>252.86</v>
      </c>
      <c r="E1785" s="9"/>
      <c r="F1785" s="9">
        <v>80.099999999999994</v>
      </c>
      <c r="G1785" s="9"/>
    </row>
    <row r="1786" spans="1:7" ht="15.75" thickBot="1" x14ac:dyDescent="0.3">
      <c r="A1786" s="6"/>
      <c r="B1786" s="6"/>
      <c r="C1786" s="6"/>
      <c r="D1786" s="6"/>
      <c r="E1786" s="6"/>
      <c r="F1786" s="6"/>
      <c r="G1786" s="6"/>
    </row>
    <row r="1787" spans="1:7" ht="15.75" thickBot="1" x14ac:dyDescent="0.3">
      <c r="A1787" s="7" t="s">
        <v>16957</v>
      </c>
      <c r="B1787" s="7" t="s">
        <v>16958</v>
      </c>
      <c r="C1787" s="8" t="s">
        <v>10</v>
      </c>
      <c r="D1787" s="9">
        <v>299</v>
      </c>
      <c r="E1787" s="9"/>
      <c r="F1787" s="9">
        <v>80.099999999999994</v>
      </c>
      <c r="G1787" s="9"/>
    </row>
    <row r="1788" spans="1:7" ht="15.75" thickBot="1" x14ac:dyDescent="0.3">
      <c r="A1788" s="6"/>
      <c r="B1788" s="6"/>
      <c r="C1788" s="6"/>
      <c r="D1788" s="6"/>
      <c r="E1788" s="6"/>
      <c r="F1788" s="6"/>
      <c r="G1788" s="6"/>
    </row>
    <row r="1789" spans="1:7" ht="15.75" thickBot="1" x14ac:dyDescent="0.3">
      <c r="A1789" s="7" t="s">
        <v>16959</v>
      </c>
      <c r="B1789" s="7" t="s">
        <v>16960</v>
      </c>
      <c r="C1789" s="8" t="s">
        <v>10</v>
      </c>
      <c r="D1789" s="9">
        <v>351.56</v>
      </c>
      <c r="E1789" s="9"/>
      <c r="F1789" s="9">
        <v>80.099999999999994</v>
      </c>
      <c r="G1789" s="9"/>
    </row>
    <row r="1790" spans="1:7" ht="15.75" thickBot="1" x14ac:dyDescent="0.3">
      <c r="A1790" s="6"/>
      <c r="B1790" s="6"/>
      <c r="C1790" s="6"/>
      <c r="D1790" s="6"/>
      <c r="E1790" s="6"/>
      <c r="F1790" s="6"/>
      <c r="G1790" s="6"/>
    </row>
    <row r="1791" spans="1:7" ht="25.5" thickBot="1" x14ac:dyDescent="0.3">
      <c r="A1791" s="7" t="s">
        <v>16961</v>
      </c>
      <c r="B1791" s="7" t="s">
        <v>16962</v>
      </c>
      <c r="C1791" s="8"/>
      <c r="D1791" s="9"/>
      <c r="E1791" s="9"/>
      <c r="F1791" s="9"/>
      <c r="G1791" s="9"/>
    </row>
    <row r="1792" spans="1:7" ht="15.75" thickBot="1" x14ac:dyDescent="0.3">
      <c r="A1792" s="6"/>
      <c r="B1792" s="6"/>
      <c r="C1792" s="6"/>
      <c r="D1792" s="6"/>
      <c r="E1792" s="6"/>
      <c r="F1792" s="6"/>
      <c r="G1792" s="6"/>
    </row>
    <row r="1793" spans="1:7" ht="15.75" thickBot="1" x14ac:dyDescent="0.3">
      <c r="A1793" s="7" t="s">
        <v>16963</v>
      </c>
      <c r="B1793" s="7" t="s">
        <v>16954</v>
      </c>
      <c r="C1793" s="8" t="s">
        <v>10</v>
      </c>
      <c r="D1793" s="9">
        <v>297.3</v>
      </c>
      <c r="E1793" s="9"/>
      <c r="F1793" s="9">
        <v>80.09</v>
      </c>
      <c r="G1793" s="9"/>
    </row>
    <row r="1794" spans="1:7" ht="15.75" thickBot="1" x14ac:dyDescent="0.3">
      <c r="A1794" s="6"/>
      <c r="B1794" s="6"/>
      <c r="C1794" s="6"/>
      <c r="D1794" s="6"/>
      <c r="E1794" s="6"/>
      <c r="F1794" s="6"/>
      <c r="G1794" s="6"/>
    </row>
    <row r="1795" spans="1:7" ht="15.75" thickBot="1" x14ac:dyDescent="0.3">
      <c r="A1795" s="7" t="s">
        <v>16964</v>
      </c>
      <c r="B1795" s="7" t="s">
        <v>16956</v>
      </c>
      <c r="C1795" s="8" t="s">
        <v>10</v>
      </c>
      <c r="D1795" s="9">
        <v>356.22</v>
      </c>
      <c r="E1795" s="9"/>
      <c r="F1795" s="9">
        <v>80.099999999999994</v>
      </c>
      <c r="G1795" s="9"/>
    </row>
    <row r="1796" spans="1:7" ht="15.75" thickBot="1" x14ac:dyDescent="0.3">
      <c r="A1796" s="6"/>
      <c r="B1796" s="6"/>
      <c r="C1796" s="6"/>
      <c r="D1796" s="6"/>
      <c r="E1796" s="6"/>
      <c r="F1796" s="6"/>
      <c r="G1796" s="6"/>
    </row>
    <row r="1797" spans="1:7" ht="15.75" thickBot="1" x14ac:dyDescent="0.3">
      <c r="A1797" s="7" t="s">
        <v>16965</v>
      </c>
      <c r="B1797" s="7" t="s">
        <v>16958</v>
      </c>
      <c r="C1797" s="8" t="s">
        <v>10</v>
      </c>
      <c r="D1797" s="9">
        <v>417.74</v>
      </c>
      <c r="E1797" s="9"/>
      <c r="F1797" s="9">
        <v>80.099999999999994</v>
      </c>
      <c r="G1797" s="9"/>
    </row>
    <row r="1798" spans="1:7" ht="15.75" thickBot="1" x14ac:dyDescent="0.3">
      <c r="A1798" s="6"/>
      <c r="B1798" s="6"/>
      <c r="C1798" s="6"/>
      <c r="D1798" s="6"/>
      <c r="E1798" s="6"/>
      <c r="F1798" s="6"/>
      <c r="G1798" s="6"/>
    </row>
    <row r="1799" spans="1:7" ht="15.75" thickBot="1" x14ac:dyDescent="0.3">
      <c r="A1799" s="7" t="s">
        <v>16966</v>
      </c>
      <c r="B1799" s="7" t="s">
        <v>16960</v>
      </c>
      <c r="C1799" s="8" t="s">
        <v>10</v>
      </c>
      <c r="D1799" s="9">
        <v>483.44</v>
      </c>
      <c r="E1799" s="9"/>
      <c r="F1799" s="9">
        <v>80.099999999999994</v>
      </c>
      <c r="G1799" s="9"/>
    </row>
    <row r="1800" spans="1:7" ht="15.75" thickBot="1" x14ac:dyDescent="0.3">
      <c r="A1800" s="6"/>
      <c r="B1800" s="6"/>
      <c r="C1800" s="6"/>
      <c r="D1800" s="6"/>
      <c r="E1800" s="6"/>
      <c r="F1800" s="6"/>
      <c r="G1800" s="6"/>
    </row>
    <row r="1801" spans="1:7" ht="25.5" thickBot="1" x14ac:dyDescent="0.3">
      <c r="A1801" s="7" t="s">
        <v>16967</v>
      </c>
      <c r="B1801" s="7" t="s">
        <v>16968</v>
      </c>
      <c r="C1801" s="8"/>
      <c r="D1801" s="9"/>
      <c r="E1801" s="9"/>
      <c r="F1801" s="9"/>
      <c r="G1801" s="9"/>
    </row>
    <row r="1802" spans="1:7" ht="15.75" thickBot="1" x14ac:dyDescent="0.3">
      <c r="A1802" s="6"/>
      <c r="B1802" s="6"/>
      <c r="C1802" s="6"/>
      <c r="D1802" s="6"/>
      <c r="E1802" s="6"/>
      <c r="F1802" s="6"/>
      <c r="G1802" s="6"/>
    </row>
    <row r="1803" spans="1:7" ht="15.75" thickBot="1" x14ac:dyDescent="0.3">
      <c r="A1803" s="7" t="s">
        <v>16969</v>
      </c>
      <c r="B1803" s="7" t="s">
        <v>16954</v>
      </c>
      <c r="C1803" s="8" t="s">
        <v>10</v>
      </c>
      <c r="D1803" s="9">
        <v>319.75</v>
      </c>
      <c r="E1803" s="9"/>
      <c r="F1803" s="9">
        <v>80.099999999999994</v>
      </c>
      <c r="G1803" s="9"/>
    </row>
    <row r="1804" spans="1:7" ht="15.75" thickBot="1" x14ac:dyDescent="0.3">
      <c r="A1804" s="6"/>
      <c r="B1804" s="6"/>
      <c r="C1804" s="6"/>
      <c r="D1804" s="6"/>
      <c r="E1804" s="6"/>
      <c r="F1804" s="6"/>
      <c r="G1804" s="6"/>
    </row>
    <row r="1805" spans="1:7" ht="15.75" thickBot="1" x14ac:dyDescent="0.3">
      <c r="A1805" s="7" t="s">
        <v>16970</v>
      </c>
      <c r="B1805" s="7" t="s">
        <v>16956</v>
      </c>
      <c r="C1805" s="8" t="s">
        <v>10</v>
      </c>
      <c r="D1805" s="9">
        <v>360.95</v>
      </c>
      <c r="E1805" s="9"/>
      <c r="F1805" s="9">
        <v>80.099999999999994</v>
      </c>
      <c r="G1805" s="9"/>
    </row>
    <row r="1806" spans="1:7" ht="15.75" thickBot="1" x14ac:dyDescent="0.3">
      <c r="A1806" s="6"/>
      <c r="B1806" s="6"/>
      <c r="C1806" s="6"/>
      <c r="D1806" s="6"/>
      <c r="E1806" s="6"/>
      <c r="F1806" s="6"/>
      <c r="G1806" s="6"/>
    </row>
    <row r="1807" spans="1:7" ht="15.75" thickBot="1" x14ac:dyDescent="0.3">
      <c r="A1807" s="7" t="s">
        <v>16971</v>
      </c>
      <c r="B1807" s="7" t="s">
        <v>16958</v>
      </c>
      <c r="C1807" s="8" t="s">
        <v>10</v>
      </c>
      <c r="D1807" s="9">
        <v>437.37</v>
      </c>
      <c r="E1807" s="9"/>
      <c r="F1807" s="9">
        <v>80.099999999999994</v>
      </c>
      <c r="G1807" s="9"/>
    </row>
    <row r="1808" spans="1:7" ht="15.75" thickBot="1" x14ac:dyDescent="0.3">
      <c r="A1808" s="6"/>
      <c r="B1808" s="6"/>
      <c r="C1808" s="6"/>
      <c r="D1808" s="6"/>
      <c r="E1808" s="6"/>
      <c r="F1808" s="6"/>
      <c r="G1808" s="6"/>
    </row>
    <row r="1809" spans="1:7" ht="15.75" thickBot="1" x14ac:dyDescent="0.3">
      <c r="A1809" s="7" t="s">
        <v>16972</v>
      </c>
      <c r="B1809" s="7" t="s">
        <v>16960</v>
      </c>
      <c r="C1809" s="8" t="s">
        <v>10</v>
      </c>
      <c r="D1809" s="9">
        <v>480.76</v>
      </c>
      <c r="E1809" s="9"/>
      <c r="F1809" s="9">
        <v>80.099999999999994</v>
      </c>
      <c r="G1809" s="9"/>
    </row>
    <row r="1810" spans="1:7" ht="15.75" thickBot="1" x14ac:dyDescent="0.3">
      <c r="A1810" s="6"/>
      <c r="B1810" s="6"/>
      <c r="C1810" s="6"/>
      <c r="D1810" s="6"/>
      <c r="E1810" s="6"/>
      <c r="F1810" s="6"/>
      <c r="G1810" s="6"/>
    </row>
    <row r="1811" spans="1:7" ht="25.5" thickBot="1" x14ac:dyDescent="0.3">
      <c r="A1811" s="7" t="s">
        <v>16973</v>
      </c>
      <c r="B1811" s="7" t="s">
        <v>16974</v>
      </c>
      <c r="C1811" s="8"/>
      <c r="D1811" s="9"/>
      <c r="E1811" s="9"/>
      <c r="F1811" s="9"/>
      <c r="G1811" s="9"/>
    </row>
    <row r="1812" spans="1:7" ht="15.75" thickBot="1" x14ac:dyDescent="0.3">
      <c r="A1812" s="6"/>
      <c r="B1812" s="6"/>
      <c r="C1812" s="6"/>
      <c r="D1812" s="6"/>
      <c r="E1812" s="6"/>
      <c r="F1812" s="6"/>
      <c r="G1812" s="6"/>
    </row>
    <row r="1813" spans="1:7" ht="15.75" thickBot="1" x14ac:dyDescent="0.3">
      <c r="A1813" s="7" t="s">
        <v>16975</v>
      </c>
      <c r="B1813" s="7" t="s">
        <v>16954</v>
      </c>
      <c r="C1813" s="8" t="s">
        <v>10</v>
      </c>
      <c r="D1813" s="9">
        <v>161.46</v>
      </c>
      <c r="E1813" s="9"/>
      <c r="F1813" s="9">
        <v>80.09</v>
      </c>
      <c r="G1813" s="9"/>
    </row>
    <row r="1814" spans="1:7" ht="15.75" thickBot="1" x14ac:dyDescent="0.3">
      <c r="A1814" s="6"/>
      <c r="B1814" s="6"/>
      <c r="C1814" s="6"/>
      <c r="D1814" s="6"/>
      <c r="E1814" s="6"/>
      <c r="F1814" s="6"/>
      <c r="G1814" s="6"/>
    </row>
    <row r="1815" spans="1:7" ht="15.75" thickBot="1" x14ac:dyDescent="0.3">
      <c r="A1815" s="7" t="s">
        <v>16976</v>
      </c>
      <c r="B1815" s="7" t="s">
        <v>16956</v>
      </c>
      <c r="C1815" s="8" t="s">
        <v>10</v>
      </c>
      <c r="D1815" s="9">
        <v>180.38</v>
      </c>
      <c r="E1815" s="9"/>
      <c r="F1815" s="9">
        <v>80.099999999999994</v>
      </c>
      <c r="G1815" s="9"/>
    </row>
    <row r="1816" spans="1:7" ht="15.75" thickBot="1" x14ac:dyDescent="0.3">
      <c r="A1816" s="6"/>
      <c r="B1816" s="6"/>
      <c r="C1816" s="6"/>
      <c r="D1816" s="6"/>
      <c r="E1816" s="6"/>
      <c r="F1816" s="6"/>
      <c r="G1816" s="6"/>
    </row>
    <row r="1817" spans="1:7" ht="15.75" thickBot="1" x14ac:dyDescent="0.3">
      <c r="A1817" s="7" t="s">
        <v>16977</v>
      </c>
      <c r="B1817" s="7" t="s">
        <v>16958</v>
      </c>
      <c r="C1817" s="8" t="s">
        <v>10</v>
      </c>
      <c r="D1817" s="9">
        <v>209.17</v>
      </c>
      <c r="E1817" s="9"/>
      <c r="F1817" s="9">
        <v>80.09</v>
      </c>
      <c r="G1817" s="9"/>
    </row>
    <row r="1818" spans="1:7" ht="15.75" thickBot="1" x14ac:dyDescent="0.3">
      <c r="A1818" s="6"/>
      <c r="B1818" s="6"/>
      <c r="C1818" s="6"/>
      <c r="D1818" s="6"/>
      <c r="E1818" s="6"/>
      <c r="F1818" s="6"/>
      <c r="G1818" s="6"/>
    </row>
    <row r="1819" spans="1:7" ht="15.75" thickBot="1" x14ac:dyDescent="0.3">
      <c r="A1819" s="7" t="s">
        <v>16978</v>
      </c>
      <c r="B1819" s="7" t="s">
        <v>16960</v>
      </c>
      <c r="C1819" s="8" t="s">
        <v>10</v>
      </c>
      <c r="D1819" s="9">
        <v>221.85</v>
      </c>
      <c r="E1819" s="9"/>
      <c r="F1819" s="9">
        <v>80.09</v>
      </c>
      <c r="G1819" s="9"/>
    </row>
    <row r="1820" spans="1:7" ht="15.75" thickBot="1" x14ac:dyDescent="0.3">
      <c r="A1820" s="6"/>
      <c r="B1820" s="6"/>
      <c r="C1820" s="6"/>
      <c r="D1820" s="6"/>
      <c r="E1820" s="6"/>
      <c r="F1820" s="6"/>
      <c r="G1820" s="6"/>
    </row>
    <row r="1821" spans="1:7" ht="25.5" thickBot="1" x14ac:dyDescent="0.3">
      <c r="A1821" s="7" t="s">
        <v>16979</v>
      </c>
      <c r="B1821" s="7" t="s">
        <v>16980</v>
      </c>
      <c r="C1821" s="8"/>
      <c r="D1821" s="9"/>
      <c r="E1821" s="9"/>
      <c r="F1821" s="9"/>
      <c r="G1821" s="9"/>
    </row>
    <row r="1822" spans="1:7" ht="15.75" thickBot="1" x14ac:dyDescent="0.3">
      <c r="A1822" s="6"/>
      <c r="B1822" s="6"/>
      <c r="C1822" s="6"/>
      <c r="D1822" s="6"/>
      <c r="E1822" s="6"/>
      <c r="F1822" s="6"/>
      <c r="G1822" s="6"/>
    </row>
    <row r="1823" spans="1:7" ht="15.75" thickBot="1" x14ac:dyDescent="0.3">
      <c r="A1823" s="7" t="s">
        <v>16981</v>
      </c>
      <c r="B1823" s="7" t="s">
        <v>16954</v>
      </c>
      <c r="C1823" s="8" t="s">
        <v>10</v>
      </c>
      <c r="D1823" s="9">
        <v>218.69</v>
      </c>
      <c r="E1823" s="9"/>
      <c r="F1823" s="9">
        <v>80.099999999999994</v>
      </c>
      <c r="G1823" s="9"/>
    </row>
    <row r="1824" spans="1:7" ht="15.75" thickBot="1" x14ac:dyDescent="0.3">
      <c r="A1824" s="6"/>
      <c r="B1824" s="6"/>
      <c r="C1824" s="6"/>
      <c r="D1824" s="6"/>
      <c r="E1824" s="6"/>
      <c r="F1824" s="6"/>
      <c r="G1824" s="6"/>
    </row>
    <row r="1825" spans="1:7" ht="15.75" thickBot="1" x14ac:dyDescent="0.3">
      <c r="A1825" s="7" t="s">
        <v>16982</v>
      </c>
      <c r="B1825" s="7" t="s">
        <v>16956</v>
      </c>
      <c r="C1825" s="8" t="s">
        <v>10</v>
      </c>
      <c r="D1825" s="9">
        <v>238.34</v>
      </c>
      <c r="E1825" s="9"/>
      <c r="F1825" s="9">
        <v>80.099999999999994</v>
      </c>
      <c r="G1825" s="9"/>
    </row>
    <row r="1826" spans="1:7" ht="15.75" thickBot="1" x14ac:dyDescent="0.3">
      <c r="A1826" s="6"/>
      <c r="B1826" s="6"/>
      <c r="C1826" s="6"/>
      <c r="D1826" s="6"/>
      <c r="E1826" s="6"/>
      <c r="F1826" s="6"/>
      <c r="G1826" s="6"/>
    </row>
    <row r="1827" spans="1:7" ht="15.75" thickBot="1" x14ac:dyDescent="0.3">
      <c r="A1827" s="7" t="s">
        <v>16983</v>
      </c>
      <c r="B1827" s="7" t="s">
        <v>16958</v>
      </c>
      <c r="C1827" s="8" t="s">
        <v>10</v>
      </c>
      <c r="D1827" s="9">
        <v>269.95</v>
      </c>
      <c r="E1827" s="9"/>
      <c r="F1827" s="9">
        <v>80.099999999999994</v>
      </c>
      <c r="G1827" s="9"/>
    </row>
    <row r="1828" spans="1:7" ht="15.75" thickBot="1" x14ac:dyDescent="0.3">
      <c r="A1828" s="6"/>
      <c r="B1828" s="6"/>
      <c r="C1828" s="6"/>
      <c r="D1828" s="6"/>
      <c r="E1828" s="6"/>
      <c r="F1828" s="6"/>
      <c r="G1828" s="6"/>
    </row>
    <row r="1829" spans="1:7" ht="15.75" thickBot="1" x14ac:dyDescent="0.3">
      <c r="A1829" s="7" t="s">
        <v>16984</v>
      </c>
      <c r="B1829" s="7" t="s">
        <v>16960</v>
      </c>
      <c r="C1829" s="8" t="s">
        <v>10</v>
      </c>
      <c r="D1829" s="9">
        <v>314.36</v>
      </c>
      <c r="E1829" s="9"/>
      <c r="F1829" s="9">
        <v>80.099999999999994</v>
      </c>
      <c r="G1829" s="9"/>
    </row>
    <row r="1830" spans="1:7" ht="15.75" thickBot="1" x14ac:dyDescent="0.3">
      <c r="A1830" s="6"/>
      <c r="B1830" s="6"/>
      <c r="C1830" s="6"/>
      <c r="D1830" s="6"/>
      <c r="E1830" s="6"/>
      <c r="F1830" s="6"/>
      <c r="G1830" s="6"/>
    </row>
    <row r="1831" spans="1:7" ht="25.5" thickBot="1" x14ac:dyDescent="0.3">
      <c r="A1831" s="7" t="s">
        <v>16985</v>
      </c>
      <c r="B1831" s="7" t="s">
        <v>16986</v>
      </c>
      <c r="C1831" s="8"/>
      <c r="D1831" s="9"/>
      <c r="E1831" s="9"/>
      <c r="F1831" s="9"/>
      <c r="G1831" s="9"/>
    </row>
    <row r="1832" spans="1:7" ht="15.75" thickBot="1" x14ac:dyDescent="0.3">
      <c r="A1832" s="6"/>
      <c r="B1832" s="6"/>
      <c r="C1832" s="6"/>
      <c r="D1832" s="6"/>
      <c r="E1832" s="6"/>
      <c r="F1832" s="6"/>
      <c r="G1832" s="6"/>
    </row>
    <row r="1833" spans="1:7" ht="15.75" thickBot="1" x14ac:dyDescent="0.3">
      <c r="A1833" s="7" t="s">
        <v>16987</v>
      </c>
      <c r="B1833" s="7" t="s">
        <v>16954</v>
      </c>
      <c r="C1833" s="8" t="s">
        <v>10</v>
      </c>
      <c r="D1833" s="9">
        <v>234</v>
      </c>
      <c r="E1833" s="9"/>
      <c r="F1833" s="9">
        <v>80.099999999999994</v>
      </c>
      <c r="G1833" s="9"/>
    </row>
    <row r="1834" spans="1:7" ht="15.75" thickBot="1" x14ac:dyDescent="0.3">
      <c r="A1834" s="6"/>
      <c r="B1834" s="6"/>
      <c r="C1834" s="6"/>
      <c r="D1834" s="6"/>
      <c r="E1834" s="6"/>
      <c r="F1834" s="6"/>
      <c r="G1834" s="6"/>
    </row>
    <row r="1835" spans="1:7" ht="15.75" thickBot="1" x14ac:dyDescent="0.3">
      <c r="A1835" s="7" t="s">
        <v>16988</v>
      </c>
      <c r="B1835" s="7" t="s">
        <v>16956</v>
      </c>
      <c r="C1835" s="8" t="s">
        <v>10</v>
      </c>
      <c r="D1835" s="9">
        <v>247.68</v>
      </c>
      <c r="E1835" s="9"/>
      <c r="F1835" s="9">
        <v>80.099999999999994</v>
      </c>
      <c r="G1835" s="9"/>
    </row>
    <row r="1836" spans="1:7" ht="15.75" thickBot="1" x14ac:dyDescent="0.3">
      <c r="A1836" s="6"/>
      <c r="B1836" s="6"/>
      <c r="C1836" s="6"/>
      <c r="D1836" s="6"/>
      <c r="E1836" s="6"/>
      <c r="F1836" s="6"/>
      <c r="G1836" s="6"/>
    </row>
    <row r="1837" spans="1:7" ht="15.75" thickBot="1" x14ac:dyDescent="0.3">
      <c r="A1837" s="7" t="s">
        <v>16989</v>
      </c>
      <c r="B1837" s="7" t="s">
        <v>16958</v>
      </c>
      <c r="C1837" s="8" t="s">
        <v>10</v>
      </c>
      <c r="D1837" s="9">
        <v>275.01</v>
      </c>
      <c r="E1837" s="9"/>
      <c r="F1837" s="9">
        <v>80.099999999999994</v>
      </c>
      <c r="G1837" s="9"/>
    </row>
    <row r="1838" spans="1:7" ht="15.75" thickBot="1" x14ac:dyDescent="0.3">
      <c r="A1838" s="6"/>
      <c r="B1838" s="6"/>
      <c r="C1838" s="6"/>
      <c r="D1838" s="6"/>
      <c r="E1838" s="6"/>
      <c r="F1838" s="6"/>
      <c r="G1838" s="6"/>
    </row>
    <row r="1839" spans="1:7" ht="15.75" thickBot="1" x14ac:dyDescent="0.3">
      <c r="A1839" s="7" t="s">
        <v>16990</v>
      </c>
      <c r="B1839" s="7" t="s">
        <v>16960</v>
      </c>
      <c r="C1839" s="8" t="s">
        <v>10</v>
      </c>
      <c r="D1839" s="9">
        <v>304.05</v>
      </c>
      <c r="E1839" s="9"/>
      <c r="F1839" s="9">
        <v>80.099999999999994</v>
      </c>
      <c r="G1839" s="9"/>
    </row>
    <row r="1840" spans="1:7" ht="15.75" thickBot="1" x14ac:dyDescent="0.3">
      <c r="A1840" s="6"/>
      <c r="B1840" s="6"/>
      <c r="C1840" s="6"/>
      <c r="D1840" s="6"/>
      <c r="E1840" s="6"/>
      <c r="F1840" s="6"/>
      <c r="G1840" s="6"/>
    </row>
    <row r="1841" spans="1:7" ht="25.5" thickBot="1" x14ac:dyDescent="0.3">
      <c r="A1841" s="7" t="s">
        <v>16991</v>
      </c>
      <c r="B1841" s="7" t="s">
        <v>16992</v>
      </c>
      <c r="C1841" s="8"/>
      <c r="D1841" s="9"/>
      <c r="E1841" s="9"/>
      <c r="F1841" s="9"/>
      <c r="G1841" s="9"/>
    </row>
    <row r="1842" spans="1:7" ht="15.75" thickBot="1" x14ac:dyDescent="0.3">
      <c r="A1842" s="6"/>
      <c r="B1842" s="6"/>
      <c r="C1842" s="6"/>
      <c r="D1842" s="6"/>
      <c r="E1842" s="6"/>
      <c r="F1842" s="6"/>
      <c r="G1842" s="6"/>
    </row>
    <row r="1843" spans="1:7" ht="15.75" thickBot="1" x14ac:dyDescent="0.3">
      <c r="A1843" s="7" t="s">
        <v>16993</v>
      </c>
      <c r="B1843" s="7" t="s">
        <v>16954</v>
      </c>
      <c r="C1843" s="8" t="s">
        <v>10</v>
      </c>
      <c r="D1843" s="9">
        <v>246.03</v>
      </c>
      <c r="E1843" s="9"/>
      <c r="F1843" s="9">
        <v>80.099999999999994</v>
      </c>
      <c r="G1843" s="9"/>
    </row>
    <row r="1844" spans="1:7" ht="15.75" thickBot="1" x14ac:dyDescent="0.3">
      <c r="A1844" s="6"/>
      <c r="B1844" s="6"/>
      <c r="C1844" s="6"/>
      <c r="D1844" s="6"/>
      <c r="E1844" s="6"/>
      <c r="F1844" s="6"/>
      <c r="G1844" s="6"/>
    </row>
    <row r="1845" spans="1:7" ht="15.75" thickBot="1" x14ac:dyDescent="0.3">
      <c r="A1845" s="7" t="s">
        <v>16994</v>
      </c>
      <c r="B1845" s="7" t="s">
        <v>16956</v>
      </c>
      <c r="C1845" s="8" t="s">
        <v>10</v>
      </c>
      <c r="D1845" s="9">
        <v>266.52999999999997</v>
      </c>
      <c r="E1845" s="9"/>
      <c r="F1845" s="9">
        <v>80.099999999999994</v>
      </c>
      <c r="G1845" s="9"/>
    </row>
    <row r="1846" spans="1:7" ht="15.75" thickBot="1" x14ac:dyDescent="0.3">
      <c r="A1846" s="6"/>
      <c r="B1846" s="6"/>
      <c r="C1846" s="6"/>
      <c r="D1846" s="6"/>
      <c r="E1846" s="6"/>
      <c r="F1846" s="6"/>
      <c r="G1846" s="6"/>
    </row>
    <row r="1847" spans="1:7" ht="15.75" thickBot="1" x14ac:dyDescent="0.3">
      <c r="A1847" s="7" t="s">
        <v>16995</v>
      </c>
      <c r="B1847" s="7" t="s">
        <v>16958</v>
      </c>
      <c r="C1847" s="8" t="s">
        <v>10</v>
      </c>
      <c r="D1847" s="9">
        <v>301.57</v>
      </c>
      <c r="E1847" s="9"/>
      <c r="F1847" s="9">
        <v>80.09</v>
      </c>
      <c r="G1847" s="9"/>
    </row>
    <row r="1848" spans="1:7" ht="15.75" thickBot="1" x14ac:dyDescent="0.3">
      <c r="A1848" s="6"/>
      <c r="B1848" s="6"/>
      <c r="C1848" s="6"/>
      <c r="D1848" s="6"/>
      <c r="E1848" s="6"/>
      <c r="F1848" s="6"/>
      <c r="G1848" s="6"/>
    </row>
    <row r="1849" spans="1:7" ht="15.75" thickBot="1" x14ac:dyDescent="0.3">
      <c r="A1849" s="7" t="s">
        <v>16996</v>
      </c>
      <c r="B1849" s="7" t="s">
        <v>16960</v>
      </c>
      <c r="C1849" s="8" t="s">
        <v>10</v>
      </c>
      <c r="D1849" s="9">
        <v>335.72</v>
      </c>
      <c r="E1849" s="9"/>
      <c r="F1849" s="9">
        <v>80.099999999999994</v>
      </c>
      <c r="G1849" s="9"/>
    </row>
    <row r="1850" spans="1:7" ht="15.75" thickBot="1" x14ac:dyDescent="0.3">
      <c r="A1850" s="6"/>
      <c r="B1850" s="6"/>
      <c r="C1850" s="6"/>
      <c r="D1850" s="6"/>
      <c r="E1850" s="6"/>
      <c r="F1850" s="6"/>
      <c r="G1850" s="6"/>
    </row>
    <row r="1851" spans="1:7" ht="25.5" thickBot="1" x14ac:dyDescent="0.3">
      <c r="A1851" s="7" t="s">
        <v>16997</v>
      </c>
      <c r="B1851" s="7" t="s">
        <v>16998</v>
      </c>
      <c r="C1851" s="8"/>
      <c r="D1851" s="9"/>
      <c r="E1851" s="9"/>
      <c r="F1851" s="9"/>
      <c r="G1851" s="9"/>
    </row>
    <row r="1852" spans="1:7" ht="15.75" thickBot="1" x14ac:dyDescent="0.3">
      <c r="A1852" s="6"/>
      <c r="B1852" s="6"/>
      <c r="C1852" s="6"/>
      <c r="D1852" s="6"/>
      <c r="E1852" s="6"/>
      <c r="F1852" s="6"/>
      <c r="G1852" s="6"/>
    </row>
    <row r="1853" spans="1:7" ht="15.75" thickBot="1" x14ac:dyDescent="0.3">
      <c r="A1853" s="7" t="s">
        <v>16999</v>
      </c>
      <c r="B1853" s="7" t="s">
        <v>16954</v>
      </c>
      <c r="C1853" s="8" t="s">
        <v>10</v>
      </c>
      <c r="D1853" s="9">
        <v>299.26</v>
      </c>
      <c r="E1853" s="9"/>
      <c r="F1853" s="9">
        <v>80.09</v>
      </c>
      <c r="G1853" s="9"/>
    </row>
    <row r="1854" spans="1:7" ht="15.75" thickBot="1" x14ac:dyDescent="0.3">
      <c r="A1854" s="6"/>
      <c r="B1854" s="6"/>
      <c r="C1854" s="6"/>
      <c r="D1854" s="6"/>
      <c r="E1854" s="6"/>
      <c r="F1854" s="6"/>
      <c r="G1854" s="6"/>
    </row>
    <row r="1855" spans="1:7" ht="15.75" thickBot="1" x14ac:dyDescent="0.3">
      <c r="A1855" s="7" t="s">
        <v>17000</v>
      </c>
      <c r="B1855" s="7" t="s">
        <v>16956</v>
      </c>
      <c r="C1855" s="8" t="s">
        <v>10</v>
      </c>
      <c r="D1855" s="9">
        <v>316.79000000000002</v>
      </c>
      <c r="E1855" s="9"/>
      <c r="F1855" s="9">
        <v>80.099999999999994</v>
      </c>
      <c r="G1855" s="9"/>
    </row>
    <row r="1856" spans="1:7" ht="15.75" thickBot="1" x14ac:dyDescent="0.3">
      <c r="A1856" s="6"/>
      <c r="B1856" s="6"/>
      <c r="C1856" s="6"/>
      <c r="D1856" s="6"/>
      <c r="E1856" s="6"/>
      <c r="F1856" s="6"/>
      <c r="G1856" s="6"/>
    </row>
    <row r="1857" spans="1:7" ht="15.75" thickBot="1" x14ac:dyDescent="0.3">
      <c r="A1857" s="7" t="s">
        <v>17001</v>
      </c>
      <c r="B1857" s="7" t="s">
        <v>16958</v>
      </c>
      <c r="C1857" s="8" t="s">
        <v>10</v>
      </c>
      <c r="D1857" s="9">
        <v>354.59</v>
      </c>
      <c r="E1857" s="9"/>
      <c r="F1857" s="9">
        <v>80.099999999999994</v>
      </c>
      <c r="G1857" s="9"/>
    </row>
    <row r="1858" spans="1:7" ht="15.75" thickBot="1" x14ac:dyDescent="0.3">
      <c r="A1858" s="6"/>
      <c r="B1858" s="6"/>
      <c r="C1858" s="6"/>
      <c r="D1858" s="6"/>
      <c r="E1858" s="6"/>
      <c r="F1858" s="6"/>
      <c r="G1858" s="6"/>
    </row>
    <row r="1859" spans="1:7" ht="15.75" thickBot="1" x14ac:dyDescent="0.3">
      <c r="A1859" s="7" t="s">
        <v>17002</v>
      </c>
      <c r="B1859" s="7" t="s">
        <v>16960</v>
      </c>
      <c r="C1859" s="8" t="s">
        <v>10</v>
      </c>
      <c r="D1859" s="9">
        <v>395.38</v>
      </c>
      <c r="E1859" s="9"/>
      <c r="F1859" s="9">
        <v>80.099999999999994</v>
      </c>
      <c r="G1859" s="9"/>
    </row>
    <row r="1860" spans="1:7" ht="15.75" thickBot="1" x14ac:dyDescent="0.3">
      <c r="A1860" s="6"/>
      <c r="B1860" s="6"/>
      <c r="C1860" s="6"/>
      <c r="D1860" s="6"/>
      <c r="E1860" s="6"/>
      <c r="F1860" s="6"/>
      <c r="G1860" s="6"/>
    </row>
    <row r="1861" spans="1:7" ht="25.5" thickBot="1" x14ac:dyDescent="0.3">
      <c r="A1861" s="7" t="s">
        <v>17003</v>
      </c>
      <c r="B1861" s="7" t="s">
        <v>17004</v>
      </c>
      <c r="C1861" s="8"/>
      <c r="D1861" s="9"/>
      <c r="E1861" s="9"/>
      <c r="F1861" s="9"/>
      <c r="G1861" s="9"/>
    </row>
    <row r="1862" spans="1:7" ht="15.75" thickBot="1" x14ac:dyDescent="0.3">
      <c r="A1862" s="6"/>
      <c r="B1862" s="6"/>
      <c r="C1862" s="6"/>
      <c r="D1862" s="6"/>
      <c r="E1862" s="6"/>
      <c r="F1862" s="6"/>
      <c r="G1862" s="6"/>
    </row>
    <row r="1863" spans="1:7" ht="15.75" thickBot="1" x14ac:dyDescent="0.3">
      <c r="A1863" s="7" t="s">
        <v>17005</v>
      </c>
      <c r="B1863" s="7" t="s">
        <v>16954</v>
      </c>
      <c r="C1863" s="8" t="s">
        <v>10</v>
      </c>
      <c r="D1863" s="9">
        <v>184.4</v>
      </c>
      <c r="E1863" s="9"/>
      <c r="F1863" s="9">
        <v>80.099999999999994</v>
      </c>
      <c r="G1863" s="9"/>
    </row>
    <row r="1864" spans="1:7" ht="15.75" thickBot="1" x14ac:dyDescent="0.3">
      <c r="A1864" s="6"/>
      <c r="B1864" s="6"/>
      <c r="C1864" s="6"/>
      <c r="D1864" s="6"/>
      <c r="E1864" s="6"/>
      <c r="F1864" s="6"/>
      <c r="G1864" s="6"/>
    </row>
    <row r="1865" spans="1:7" ht="15.75" thickBot="1" x14ac:dyDescent="0.3">
      <c r="A1865" s="7" t="s">
        <v>17006</v>
      </c>
      <c r="B1865" s="7" t="s">
        <v>16956</v>
      </c>
      <c r="C1865" s="8" t="s">
        <v>10</v>
      </c>
      <c r="D1865" s="9">
        <v>219.9</v>
      </c>
      <c r="E1865" s="9"/>
      <c r="F1865" s="9">
        <v>80.099999999999994</v>
      </c>
      <c r="G1865" s="9"/>
    </row>
    <row r="1866" spans="1:7" ht="15.75" thickBot="1" x14ac:dyDescent="0.3">
      <c r="A1866" s="6"/>
      <c r="B1866" s="6"/>
      <c r="C1866" s="6"/>
      <c r="D1866" s="6"/>
      <c r="E1866" s="6"/>
      <c r="F1866" s="6"/>
      <c r="G1866" s="6"/>
    </row>
    <row r="1867" spans="1:7" ht="15.75" thickBot="1" x14ac:dyDescent="0.3">
      <c r="A1867" s="7" t="s">
        <v>17007</v>
      </c>
      <c r="B1867" s="7" t="s">
        <v>16958</v>
      </c>
      <c r="C1867" s="8" t="s">
        <v>10</v>
      </c>
      <c r="D1867" s="9">
        <v>248.25</v>
      </c>
      <c r="E1867" s="9"/>
      <c r="F1867" s="9">
        <v>80.099999999999994</v>
      </c>
      <c r="G1867" s="9"/>
    </row>
    <row r="1868" spans="1:7" ht="15.75" thickBot="1" x14ac:dyDescent="0.3">
      <c r="A1868" s="6"/>
      <c r="B1868" s="6"/>
      <c r="C1868" s="6"/>
      <c r="D1868" s="6"/>
      <c r="E1868" s="6"/>
      <c r="F1868" s="6"/>
      <c r="G1868" s="6"/>
    </row>
    <row r="1869" spans="1:7" ht="15.75" thickBot="1" x14ac:dyDescent="0.3">
      <c r="A1869" s="7" t="s">
        <v>17008</v>
      </c>
      <c r="B1869" s="7" t="s">
        <v>16960</v>
      </c>
      <c r="C1869" s="8" t="s">
        <v>10</v>
      </c>
      <c r="D1869" s="9">
        <v>280.85000000000002</v>
      </c>
      <c r="E1869" s="9"/>
      <c r="F1869" s="9">
        <v>80.099999999999994</v>
      </c>
      <c r="G1869" s="9"/>
    </row>
    <row r="1870" spans="1:7" ht="15.75" thickBot="1" x14ac:dyDescent="0.3">
      <c r="A1870" s="6"/>
      <c r="B1870" s="6"/>
      <c r="C1870" s="6"/>
      <c r="D1870" s="6"/>
      <c r="E1870" s="6"/>
      <c r="F1870" s="6"/>
      <c r="G1870" s="6"/>
    </row>
    <row r="1871" spans="1:7" ht="25.5" thickBot="1" x14ac:dyDescent="0.3">
      <c r="A1871" s="7" t="s">
        <v>17009</v>
      </c>
      <c r="B1871" s="7" t="s">
        <v>17010</v>
      </c>
      <c r="C1871" s="8"/>
      <c r="D1871" s="9"/>
      <c r="E1871" s="9"/>
      <c r="F1871" s="9"/>
      <c r="G1871" s="9"/>
    </row>
    <row r="1872" spans="1:7" ht="15.75" thickBot="1" x14ac:dyDescent="0.3">
      <c r="A1872" s="6"/>
      <c r="B1872" s="6"/>
      <c r="C1872" s="6"/>
      <c r="D1872" s="6"/>
      <c r="E1872" s="6"/>
      <c r="F1872" s="6"/>
      <c r="G1872" s="6"/>
    </row>
    <row r="1873" spans="1:7" ht="15.75" thickBot="1" x14ac:dyDescent="0.3">
      <c r="A1873" s="7" t="s">
        <v>17011</v>
      </c>
      <c r="B1873" s="7" t="s">
        <v>17012</v>
      </c>
      <c r="C1873" s="8" t="s">
        <v>10</v>
      </c>
      <c r="D1873" s="9">
        <v>188.46</v>
      </c>
      <c r="E1873" s="9"/>
      <c r="F1873" s="9">
        <v>80.099999999999994</v>
      </c>
      <c r="G1873" s="9"/>
    </row>
    <row r="1874" spans="1:7" ht="15.75" thickBot="1" x14ac:dyDescent="0.3">
      <c r="A1874" s="6"/>
      <c r="B1874" s="6"/>
      <c r="C1874" s="6"/>
      <c r="D1874" s="6"/>
      <c r="E1874" s="6"/>
      <c r="F1874" s="6"/>
      <c r="G1874" s="6"/>
    </row>
    <row r="1875" spans="1:7" ht="15.75" thickBot="1" x14ac:dyDescent="0.3">
      <c r="A1875" s="7" t="s">
        <v>17013</v>
      </c>
      <c r="B1875" s="7" t="s">
        <v>17014</v>
      </c>
      <c r="C1875" s="8" t="s">
        <v>10</v>
      </c>
      <c r="D1875" s="9">
        <v>224.73</v>
      </c>
      <c r="E1875" s="9"/>
      <c r="F1875" s="9">
        <v>80.099999999999994</v>
      </c>
      <c r="G1875" s="9"/>
    </row>
    <row r="1876" spans="1:7" ht="15.75" thickBot="1" x14ac:dyDescent="0.3">
      <c r="A1876" s="6"/>
      <c r="B1876" s="6"/>
      <c r="C1876" s="6"/>
      <c r="D1876" s="6"/>
      <c r="E1876" s="6"/>
      <c r="F1876" s="6"/>
      <c r="G1876" s="6"/>
    </row>
    <row r="1877" spans="1:7" ht="15.75" thickBot="1" x14ac:dyDescent="0.3">
      <c r="A1877" s="7" t="s">
        <v>17015</v>
      </c>
      <c r="B1877" s="7" t="s">
        <v>17016</v>
      </c>
      <c r="C1877" s="8" t="s">
        <v>10</v>
      </c>
      <c r="D1877" s="9">
        <v>253.72</v>
      </c>
      <c r="E1877" s="9"/>
      <c r="F1877" s="9">
        <v>80.099999999999994</v>
      </c>
      <c r="G1877" s="9"/>
    </row>
    <row r="1878" spans="1:7" ht="15.75" thickBot="1" x14ac:dyDescent="0.3">
      <c r="A1878" s="6"/>
      <c r="B1878" s="6"/>
      <c r="C1878" s="6"/>
      <c r="D1878" s="6"/>
      <c r="E1878" s="6"/>
      <c r="F1878" s="6"/>
      <c r="G1878" s="6"/>
    </row>
    <row r="1879" spans="1:7" ht="15.75" thickBot="1" x14ac:dyDescent="0.3">
      <c r="A1879" s="7" t="s">
        <v>17017</v>
      </c>
      <c r="B1879" s="7" t="s">
        <v>17018</v>
      </c>
      <c r="C1879" s="8" t="s">
        <v>10</v>
      </c>
      <c r="D1879" s="9">
        <v>287.02999999999997</v>
      </c>
      <c r="E1879" s="9"/>
      <c r="F1879" s="9">
        <v>80.099999999999994</v>
      </c>
      <c r="G1879" s="9"/>
    </row>
    <row r="1880" spans="1:7" ht="15.75" thickBot="1" x14ac:dyDescent="0.3">
      <c r="A1880" s="6"/>
      <c r="B1880" s="6"/>
      <c r="C1880" s="6"/>
      <c r="D1880" s="6"/>
      <c r="E1880" s="6"/>
      <c r="F1880" s="6"/>
      <c r="G1880" s="6"/>
    </row>
    <row r="1881" spans="1:7" ht="25.5" thickBot="1" x14ac:dyDescent="0.3">
      <c r="A1881" s="7" t="s">
        <v>17019</v>
      </c>
      <c r="B1881" s="7" t="s">
        <v>17020</v>
      </c>
      <c r="C1881" s="8"/>
      <c r="D1881" s="9"/>
      <c r="E1881" s="9"/>
      <c r="F1881" s="9"/>
      <c r="G1881" s="9"/>
    </row>
    <row r="1882" spans="1:7" ht="15.75" thickBot="1" x14ac:dyDescent="0.3">
      <c r="A1882" s="6"/>
      <c r="B1882" s="6"/>
      <c r="C1882" s="6"/>
      <c r="D1882" s="6"/>
      <c r="E1882" s="6"/>
      <c r="F1882" s="6"/>
      <c r="G1882" s="6"/>
    </row>
    <row r="1883" spans="1:7" ht="15.75" thickBot="1" x14ac:dyDescent="0.3">
      <c r="A1883" s="7" t="s">
        <v>17021</v>
      </c>
      <c r="B1883" s="7" t="s">
        <v>17012</v>
      </c>
      <c r="C1883" s="8" t="s">
        <v>10</v>
      </c>
      <c r="D1883" s="9">
        <v>214.74</v>
      </c>
      <c r="E1883" s="9"/>
      <c r="F1883" s="9">
        <v>80.099999999999994</v>
      </c>
      <c r="G1883" s="9"/>
    </row>
    <row r="1884" spans="1:7" ht="15.75" thickBot="1" x14ac:dyDescent="0.3">
      <c r="A1884" s="6"/>
      <c r="B1884" s="6"/>
      <c r="C1884" s="6"/>
      <c r="D1884" s="6"/>
      <c r="E1884" s="6"/>
      <c r="F1884" s="6"/>
      <c r="G1884" s="6"/>
    </row>
    <row r="1885" spans="1:7" ht="15.75" thickBot="1" x14ac:dyDescent="0.3">
      <c r="A1885" s="7" t="s">
        <v>17022</v>
      </c>
      <c r="B1885" s="7" t="s">
        <v>17014</v>
      </c>
      <c r="C1885" s="8" t="s">
        <v>10</v>
      </c>
      <c r="D1885" s="9">
        <v>251.43</v>
      </c>
      <c r="E1885" s="9"/>
      <c r="F1885" s="9">
        <v>80.09</v>
      </c>
      <c r="G1885" s="9"/>
    </row>
    <row r="1886" spans="1:7" ht="15.75" thickBot="1" x14ac:dyDescent="0.3">
      <c r="A1886" s="6"/>
      <c r="B1886" s="6"/>
      <c r="C1886" s="6"/>
      <c r="D1886" s="6"/>
      <c r="E1886" s="6"/>
      <c r="F1886" s="6"/>
      <c r="G1886" s="6"/>
    </row>
    <row r="1887" spans="1:7" ht="15.75" thickBot="1" x14ac:dyDescent="0.3">
      <c r="A1887" s="7" t="s">
        <v>17023</v>
      </c>
      <c r="B1887" s="7" t="s">
        <v>17016</v>
      </c>
      <c r="C1887" s="8" t="s">
        <v>10</v>
      </c>
      <c r="D1887" s="9">
        <v>280.60000000000002</v>
      </c>
      <c r="E1887" s="9"/>
      <c r="F1887" s="9">
        <v>80.099999999999994</v>
      </c>
      <c r="G1887" s="9"/>
    </row>
    <row r="1888" spans="1:7" ht="15.75" thickBot="1" x14ac:dyDescent="0.3">
      <c r="A1888" s="6"/>
      <c r="B1888" s="6"/>
      <c r="C1888" s="6"/>
      <c r="D1888" s="6"/>
      <c r="E1888" s="6"/>
      <c r="F1888" s="6"/>
      <c r="G1888" s="6"/>
    </row>
    <row r="1889" spans="1:7" ht="15.75" thickBot="1" x14ac:dyDescent="0.3">
      <c r="A1889" s="7" t="s">
        <v>17024</v>
      </c>
      <c r="B1889" s="7" t="s">
        <v>17018</v>
      </c>
      <c r="C1889" s="8" t="s">
        <v>10</v>
      </c>
      <c r="D1889" s="9">
        <v>308.91000000000003</v>
      </c>
      <c r="E1889" s="9"/>
      <c r="F1889" s="9">
        <v>80.099999999999994</v>
      </c>
      <c r="G1889" s="9"/>
    </row>
    <row r="1890" spans="1:7" ht="15.75" thickBot="1" x14ac:dyDescent="0.3">
      <c r="A1890" s="6"/>
      <c r="B1890" s="6"/>
      <c r="C1890" s="6"/>
      <c r="D1890" s="6"/>
      <c r="E1890" s="6"/>
      <c r="F1890" s="6"/>
      <c r="G1890" s="6"/>
    </row>
    <row r="1891" spans="1:7" ht="25.5" thickBot="1" x14ac:dyDescent="0.3">
      <c r="A1891" s="7" t="s">
        <v>17025</v>
      </c>
      <c r="B1891" s="7" t="s">
        <v>17026</v>
      </c>
      <c r="C1891" s="8"/>
      <c r="D1891" s="9"/>
      <c r="E1891" s="9"/>
      <c r="F1891" s="9"/>
      <c r="G1891" s="9"/>
    </row>
    <row r="1892" spans="1:7" ht="15.75" thickBot="1" x14ac:dyDescent="0.3">
      <c r="A1892" s="6"/>
      <c r="B1892" s="6"/>
      <c r="C1892" s="6"/>
      <c r="D1892" s="6"/>
      <c r="E1892" s="6"/>
      <c r="F1892" s="6"/>
      <c r="G1892" s="6"/>
    </row>
    <row r="1893" spans="1:7" ht="15.75" thickBot="1" x14ac:dyDescent="0.3">
      <c r="A1893" s="7" t="s">
        <v>17027</v>
      </c>
      <c r="B1893" s="7" t="s">
        <v>17012</v>
      </c>
      <c r="C1893" s="8" t="s">
        <v>10</v>
      </c>
      <c r="D1893" s="9">
        <v>227.89</v>
      </c>
      <c r="E1893" s="9"/>
      <c r="F1893" s="9">
        <v>80.099999999999994</v>
      </c>
      <c r="G1893" s="9"/>
    </row>
    <row r="1894" spans="1:7" ht="15.75" thickBot="1" x14ac:dyDescent="0.3">
      <c r="A1894" s="6"/>
      <c r="B1894" s="6"/>
      <c r="C1894" s="6"/>
      <c r="D1894" s="6"/>
      <c r="E1894" s="6"/>
      <c r="F1894" s="6"/>
      <c r="G1894" s="6"/>
    </row>
    <row r="1895" spans="1:7" ht="15.75" thickBot="1" x14ac:dyDescent="0.3">
      <c r="A1895" s="7" t="s">
        <v>17028</v>
      </c>
      <c r="B1895" s="7" t="s">
        <v>17014</v>
      </c>
      <c r="C1895" s="8" t="s">
        <v>10</v>
      </c>
      <c r="D1895" s="9">
        <v>265.55</v>
      </c>
      <c r="E1895" s="9"/>
      <c r="F1895" s="9">
        <v>80.099999999999994</v>
      </c>
      <c r="G1895" s="9"/>
    </row>
    <row r="1896" spans="1:7" ht="15.75" thickBot="1" x14ac:dyDescent="0.3">
      <c r="A1896" s="6"/>
      <c r="B1896" s="6"/>
      <c r="C1896" s="6"/>
      <c r="D1896" s="6"/>
      <c r="E1896" s="6"/>
      <c r="F1896" s="6"/>
      <c r="G1896" s="6"/>
    </row>
    <row r="1897" spans="1:7" ht="15.75" thickBot="1" x14ac:dyDescent="0.3">
      <c r="A1897" s="7" t="s">
        <v>17029</v>
      </c>
      <c r="B1897" s="7" t="s">
        <v>17016</v>
      </c>
      <c r="C1897" s="8" t="s">
        <v>10</v>
      </c>
      <c r="D1897" s="9">
        <v>304.98</v>
      </c>
      <c r="E1897" s="9"/>
      <c r="F1897" s="9">
        <v>80.09</v>
      </c>
      <c r="G1897" s="9"/>
    </row>
    <row r="1898" spans="1:7" ht="15.75" thickBot="1" x14ac:dyDescent="0.3">
      <c r="A1898" s="6"/>
      <c r="B1898" s="6"/>
      <c r="C1898" s="6"/>
      <c r="D1898" s="6"/>
      <c r="E1898" s="6"/>
      <c r="F1898" s="6"/>
      <c r="G1898" s="6"/>
    </row>
    <row r="1899" spans="1:7" ht="15.75" thickBot="1" x14ac:dyDescent="0.3">
      <c r="A1899" s="7" t="s">
        <v>17030</v>
      </c>
      <c r="B1899" s="7" t="s">
        <v>17018</v>
      </c>
      <c r="C1899" s="8" t="s">
        <v>10</v>
      </c>
      <c r="D1899" s="9">
        <v>326.72000000000003</v>
      </c>
      <c r="E1899" s="9"/>
      <c r="F1899" s="9">
        <v>80.099999999999994</v>
      </c>
      <c r="G1899" s="9"/>
    </row>
    <row r="1900" spans="1:7" ht="15.75" thickBot="1" x14ac:dyDescent="0.3">
      <c r="A1900" s="6"/>
      <c r="B1900" s="6"/>
      <c r="C1900" s="6"/>
      <c r="D1900" s="6"/>
      <c r="E1900" s="6"/>
      <c r="F1900" s="6"/>
      <c r="G1900" s="6"/>
    </row>
    <row r="1901" spans="1:7" ht="25.5" thickBot="1" x14ac:dyDescent="0.3">
      <c r="A1901" s="7" t="s">
        <v>17031</v>
      </c>
      <c r="B1901" s="7" t="s">
        <v>17032</v>
      </c>
      <c r="C1901" s="8"/>
      <c r="D1901" s="9"/>
      <c r="E1901" s="9"/>
      <c r="F1901" s="9"/>
      <c r="G1901" s="9"/>
    </row>
    <row r="1902" spans="1:7" ht="15.75" thickBot="1" x14ac:dyDescent="0.3">
      <c r="A1902" s="6"/>
      <c r="B1902" s="6"/>
      <c r="C1902" s="6"/>
      <c r="D1902" s="6"/>
      <c r="E1902" s="6"/>
      <c r="F1902" s="6"/>
      <c r="G1902" s="6"/>
    </row>
    <row r="1903" spans="1:7" ht="15.75" thickBot="1" x14ac:dyDescent="0.3">
      <c r="A1903" s="7" t="s">
        <v>17033</v>
      </c>
      <c r="B1903" s="7" t="s">
        <v>17012</v>
      </c>
      <c r="C1903" s="8" t="s">
        <v>10</v>
      </c>
      <c r="D1903" s="9">
        <v>254.17</v>
      </c>
      <c r="E1903" s="9"/>
      <c r="F1903" s="9">
        <v>80.099999999999994</v>
      </c>
      <c r="G1903" s="9"/>
    </row>
    <row r="1904" spans="1:7" ht="15.75" thickBot="1" x14ac:dyDescent="0.3">
      <c r="A1904" s="6"/>
      <c r="B1904" s="6"/>
      <c r="C1904" s="6"/>
      <c r="D1904" s="6"/>
      <c r="E1904" s="6"/>
      <c r="F1904" s="6"/>
      <c r="G1904" s="6"/>
    </row>
    <row r="1905" spans="1:7" ht="15.75" thickBot="1" x14ac:dyDescent="0.3">
      <c r="A1905" s="7" t="s">
        <v>17034</v>
      </c>
      <c r="B1905" s="7" t="s">
        <v>17014</v>
      </c>
      <c r="C1905" s="8" t="s">
        <v>10</v>
      </c>
      <c r="D1905" s="9">
        <v>291.83999999999997</v>
      </c>
      <c r="E1905" s="9"/>
      <c r="F1905" s="9">
        <v>80.099999999999994</v>
      </c>
      <c r="G1905" s="9"/>
    </row>
    <row r="1906" spans="1:7" ht="15.75" thickBot="1" x14ac:dyDescent="0.3">
      <c r="A1906" s="6"/>
      <c r="B1906" s="6"/>
      <c r="C1906" s="6"/>
      <c r="D1906" s="6"/>
      <c r="E1906" s="6"/>
      <c r="F1906" s="6"/>
      <c r="G1906" s="6"/>
    </row>
    <row r="1907" spans="1:7" ht="15.75" thickBot="1" x14ac:dyDescent="0.3">
      <c r="A1907" s="7" t="s">
        <v>17035</v>
      </c>
      <c r="B1907" s="7" t="s">
        <v>17016</v>
      </c>
      <c r="C1907" s="8" t="s">
        <v>10</v>
      </c>
      <c r="D1907" s="9">
        <v>327.24</v>
      </c>
      <c r="E1907" s="9"/>
      <c r="F1907" s="9">
        <v>80.099999999999994</v>
      </c>
      <c r="G1907" s="9"/>
    </row>
    <row r="1908" spans="1:7" ht="15.75" thickBot="1" x14ac:dyDescent="0.3">
      <c r="A1908" s="6"/>
      <c r="B1908" s="6"/>
      <c r="C1908" s="6"/>
      <c r="D1908" s="6"/>
      <c r="E1908" s="6"/>
      <c r="F1908" s="6"/>
      <c r="G1908" s="6"/>
    </row>
    <row r="1909" spans="1:7" ht="15.75" thickBot="1" x14ac:dyDescent="0.3">
      <c r="A1909" s="7" t="s">
        <v>17036</v>
      </c>
      <c r="B1909" s="7" t="s">
        <v>17018</v>
      </c>
      <c r="C1909" s="8" t="s">
        <v>10</v>
      </c>
      <c r="D1909" s="9">
        <v>352.29</v>
      </c>
      <c r="E1909" s="9"/>
      <c r="F1909" s="9">
        <v>80.099999999999994</v>
      </c>
      <c r="G1909" s="9"/>
    </row>
    <row r="1910" spans="1:7" ht="15.75" thickBot="1" x14ac:dyDescent="0.3">
      <c r="A1910" s="6"/>
      <c r="B1910" s="6"/>
      <c r="C1910" s="6"/>
      <c r="D1910" s="6"/>
      <c r="E1910" s="6"/>
      <c r="F1910" s="6"/>
      <c r="G1910" s="6"/>
    </row>
    <row r="1911" spans="1:7" ht="25.5" thickBot="1" x14ac:dyDescent="0.3">
      <c r="A1911" s="7" t="s">
        <v>17037</v>
      </c>
      <c r="B1911" s="7" t="s">
        <v>17038</v>
      </c>
      <c r="C1911" s="8"/>
      <c r="D1911" s="9"/>
      <c r="E1911" s="9"/>
      <c r="F1911" s="9"/>
      <c r="G1911" s="9"/>
    </row>
    <row r="1912" spans="1:7" ht="15.75" thickBot="1" x14ac:dyDescent="0.3">
      <c r="A1912" s="6"/>
      <c r="B1912" s="6"/>
      <c r="C1912" s="6"/>
      <c r="D1912" s="6"/>
      <c r="E1912" s="6"/>
      <c r="F1912" s="6"/>
      <c r="G1912" s="6"/>
    </row>
    <row r="1913" spans="1:7" ht="15.75" thickBot="1" x14ac:dyDescent="0.3">
      <c r="A1913" s="7" t="s">
        <v>17039</v>
      </c>
      <c r="B1913" s="7" t="s">
        <v>17012</v>
      </c>
      <c r="C1913" s="8" t="s">
        <v>10</v>
      </c>
      <c r="D1913" s="9">
        <v>267.31</v>
      </c>
      <c r="E1913" s="9"/>
      <c r="F1913" s="9">
        <v>80.099999999999994</v>
      </c>
      <c r="G1913" s="9"/>
    </row>
    <row r="1914" spans="1:7" ht="15.75" thickBot="1" x14ac:dyDescent="0.3">
      <c r="A1914" s="6"/>
      <c r="B1914" s="6"/>
      <c r="C1914" s="6"/>
      <c r="D1914" s="6"/>
      <c r="E1914" s="6"/>
      <c r="F1914" s="6"/>
      <c r="G1914" s="6"/>
    </row>
    <row r="1915" spans="1:7" ht="15.75" thickBot="1" x14ac:dyDescent="0.3">
      <c r="A1915" s="7" t="s">
        <v>17040</v>
      </c>
      <c r="B1915" s="7" t="s">
        <v>17014</v>
      </c>
      <c r="C1915" s="8" t="s">
        <v>10</v>
      </c>
      <c r="D1915" s="9">
        <v>304.98</v>
      </c>
      <c r="E1915" s="9"/>
      <c r="F1915" s="9">
        <v>80.09</v>
      </c>
      <c r="G1915" s="9"/>
    </row>
    <row r="1916" spans="1:7" ht="15.75" thickBot="1" x14ac:dyDescent="0.3">
      <c r="A1916" s="6"/>
      <c r="B1916" s="6"/>
      <c r="C1916" s="6"/>
      <c r="D1916" s="6"/>
      <c r="E1916" s="6"/>
      <c r="F1916" s="6"/>
      <c r="G1916" s="6"/>
    </row>
    <row r="1917" spans="1:7" ht="15.75" thickBot="1" x14ac:dyDescent="0.3">
      <c r="A1917" s="7" t="s">
        <v>17041</v>
      </c>
      <c r="B1917" s="7" t="s">
        <v>17016</v>
      </c>
      <c r="C1917" s="8" t="s">
        <v>10</v>
      </c>
      <c r="D1917" s="9">
        <v>340.4</v>
      </c>
      <c r="E1917" s="9"/>
      <c r="F1917" s="9">
        <v>80.09</v>
      </c>
      <c r="G1917" s="9"/>
    </row>
    <row r="1918" spans="1:7" ht="15.75" thickBot="1" x14ac:dyDescent="0.3">
      <c r="A1918" s="6"/>
      <c r="B1918" s="6"/>
      <c r="C1918" s="6"/>
      <c r="D1918" s="6"/>
      <c r="E1918" s="6"/>
      <c r="F1918" s="6"/>
      <c r="G1918" s="6"/>
    </row>
    <row r="1919" spans="1:7" ht="15.75" thickBot="1" x14ac:dyDescent="0.3">
      <c r="A1919" s="7" t="s">
        <v>17042</v>
      </c>
      <c r="B1919" s="7" t="s">
        <v>17018</v>
      </c>
      <c r="C1919" s="8" t="s">
        <v>10</v>
      </c>
      <c r="D1919" s="9">
        <v>365.43</v>
      </c>
      <c r="E1919" s="9"/>
      <c r="F1919" s="9">
        <v>80.099999999999994</v>
      </c>
      <c r="G1919" s="9"/>
    </row>
    <row r="1920" spans="1:7" ht="15.75" thickBot="1" x14ac:dyDescent="0.3">
      <c r="A1920" s="6"/>
      <c r="B1920" s="6"/>
      <c r="C1920" s="6"/>
      <c r="D1920" s="6"/>
      <c r="E1920" s="6"/>
      <c r="F1920" s="6"/>
      <c r="G1920" s="6"/>
    </row>
    <row r="1921" spans="1:7" ht="25.5" thickBot="1" x14ac:dyDescent="0.3">
      <c r="A1921" s="7" t="s">
        <v>17043</v>
      </c>
      <c r="B1921" s="7" t="s">
        <v>17044</v>
      </c>
      <c r="C1921" s="8"/>
      <c r="D1921" s="9"/>
      <c r="E1921" s="9"/>
      <c r="F1921" s="9"/>
      <c r="G1921" s="9"/>
    </row>
    <row r="1922" spans="1:7" ht="15.75" thickBot="1" x14ac:dyDescent="0.3">
      <c r="A1922" s="6"/>
      <c r="B1922" s="6"/>
      <c r="C1922" s="6"/>
      <c r="D1922" s="6"/>
      <c r="E1922" s="6"/>
      <c r="F1922" s="6"/>
      <c r="G1922" s="6"/>
    </row>
    <row r="1923" spans="1:7" ht="15.75" thickBot="1" x14ac:dyDescent="0.3">
      <c r="A1923" s="7" t="s">
        <v>17045</v>
      </c>
      <c r="B1923" s="7" t="s">
        <v>17046</v>
      </c>
      <c r="C1923" s="8" t="s">
        <v>10</v>
      </c>
      <c r="D1923" s="9">
        <v>275.99</v>
      </c>
      <c r="E1923" s="9"/>
      <c r="F1923" s="9">
        <v>80.099999999999994</v>
      </c>
      <c r="G1923" s="9"/>
    </row>
    <row r="1924" spans="1:7" ht="15.75" thickBot="1" x14ac:dyDescent="0.3">
      <c r="A1924" s="6"/>
      <c r="B1924" s="6"/>
      <c r="C1924" s="6"/>
      <c r="D1924" s="6"/>
      <c r="E1924" s="6"/>
      <c r="F1924" s="6"/>
      <c r="G1924" s="6"/>
    </row>
    <row r="1925" spans="1:7" ht="15.75" thickBot="1" x14ac:dyDescent="0.3">
      <c r="A1925" s="7" t="s">
        <v>17047</v>
      </c>
      <c r="B1925" s="7" t="s">
        <v>17048</v>
      </c>
      <c r="C1925" s="8" t="s">
        <v>10</v>
      </c>
      <c r="D1925" s="9">
        <v>316.07</v>
      </c>
      <c r="E1925" s="9"/>
      <c r="F1925" s="9">
        <v>80.099999999999994</v>
      </c>
      <c r="G1925" s="9"/>
    </row>
    <row r="1926" spans="1:7" ht="15.75" thickBot="1" x14ac:dyDescent="0.3">
      <c r="A1926" s="6"/>
      <c r="B1926" s="6"/>
      <c r="C1926" s="6"/>
      <c r="D1926" s="6"/>
      <c r="E1926" s="6"/>
      <c r="F1926" s="6"/>
      <c r="G1926" s="6"/>
    </row>
    <row r="1927" spans="1:7" ht="15.75" thickBot="1" x14ac:dyDescent="0.3">
      <c r="A1927" s="7" t="s">
        <v>17049</v>
      </c>
      <c r="B1927" s="7" t="s">
        <v>17050</v>
      </c>
      <c r="C1927" s="8" t="s">
        <v>10</v>
      </c>
      <c r="D1927" s="9">
        <v>348.27</v>
      </c>
      <c r="E1927" s="9"/>
      <c r="F1927" s="9">
        <v>80.099999999999994</v>
      </c>
      <c r="G1927" s="9"/>
    </row>
    <row r="1928" spans="1:7" ht="15.75" thickBot="1" x14ac:dyDescent="0.3">
      <c r="A1928" s="6"/>
      <c r="B1928" s="6"/>
      <c r="C1928" s="6"/>
      <c r="D1928" s="6"/>
      <c r="E1928" s="6"/>
      <c r="F1928" s="6"/>
      <c r="G1928" s="6"/>
    </row>
    <row r="1929" spans="1:7" ht="15.75" thickBot="1" x14ac:dyDescent="0.3">
      <c r="A1929" s="7" t="s">
        <v>17051</v>
      </c>
      <c r="B1929" s="7" t="s">
        <v>17052</v>
      </c>
      <c r="C1929" s="8" t="s">
        <v>10</v>
      </c>
      <c r="D1929" s="9">
        <v>381.13</v>
      </c>
      <c r="E1929" s="9"/>
      <c r="F1929" s="9">
        <v>80.099999999999994</v>
      </c>
      <c r="G1929" s="9"/>
    </row>
    <row r="1930" spans="1:7" ht="15.75" thickBot="1" x14ac:dyDescent="0.3">
      <c r="A1930" s="6"/>
      <c r="B1930" s="6"/>
      <c r="C1930" s="6"/>
      <c r="D1930" s="6"/>
      <c r="E1930" s="6"/>
      <c r="F1930" s="6"/>
      <c r="G1930" s="6"/>
    </row>
    <row r="1931" spans="1:7" ht="25.5" thickBot="1" x14ac:dyDescent="0.3">
      <c r="A1931" s="7" t="s">
        <v>17053</v>
      </c>
      <c r="B1931" s="7" t="s">
        <v>17054</v>
      </c>
      <c r="C1931" s="8"/>
      <c r="D1931" s="9"/>
      <c r="E1931" s="9"/>
      <c r="F1931" s="9"/>
      <c r="G1931" s="9"/>
    </row>
    <row r="1932" spans="1:7" ht="15.75" thickBot="1" x14ac:dyDescent="0.3">
      <c r="A1932" s="6"/>
      <c r="B1932" s="6"/>
      <c r="C1932" s="6"/>
      <c r="D1932" s="6"/>
      <c r="E1932" s="6"/>
      <c r="F1932" s="6"/>
      <c r="G1932" s="6"/>
    </row>
    <row r="1933" spans="1:7" ht="15.75" thickBot="1" x14ac:dyDescent="0.3">
      <c r="A1933" s="7" t="s">
        <v>17055</v>
      </c>
      <c r="B1933" s="7" t="s">
        <v>17056</v>
      </c>
      <c r="C1933" s="8" t="s">
        <v>10</v>
      </c>
      <c r="D1933" s="9">
        <v>289.66000000000003</v>
      </c>
      <c r="E1933" s="9"/>
      <c r="F1933" s="9">
        <v>80.099999999999994</v>
      </c>
      <c r="G1933" s="9"/>
    </row>
    <row r="1934" spans="1:7" ht="15.75" thickBot="1" x14ac:dyDescent="0.3">
      <c r="A1934" s="6"/>
      <c r="B1934" s="6"/>
      <c r="C1934" s="6"/>
      <c r="D1934" s="6"/>
      <c r="E1934" s="6"/>
      <c r="F1934" s="6"/>
      <c r="G1934" s="6"/>
    </row>
    <row r="1935" spans="1:7" ht="15.75" thickBot="1" x14ac:dyDescent="0.3">
      <c r="A1935" s="7" t="s">
        <v>17057</v>
      </c>
      <c r="B1935" s="7" t="s">
        <v>17058</v>
      </c>
      <c r="C1935" s="8" t="s">
        <v>10</v>
      </c>
      <c r="D1935" s="9">
        <v>330.41</v>
      </c>
      <c r="E1935" s="9"/>
      <c r="F1935" s="9">
        <v>80.09</v>
      </c>
      <c r="G1935" s="9"/>
    </row>
    <row r="1936" spans="1:7" ht="15.75" thickBot="1" x14ac:dyDescent="0.3">
      <c r="A1936" s="6"/>
      <c r="B1936" s="6"/>
      <c r="C1936" s="6"/>
      <c r="D1936" s="6"/>
      <c r="E1936" s="6"/>
      <c r="F1936" s="6"/>
      <c r="G1936" s="6"/>
    </row>
    <row r="1937" spans="1:7" ht="15.75" thickBot="1" x14ac:dyDescent="0.3">
      <c r="A1937" s="7" t="s">
        <v>17059</v>
      </c>
      <c r="B1937" s="7" t="s">
        <v>17060</v>
      </c>
      <c r="C1937" s="8" t="s">
        <v>10</v>
      </c>
      <c r="D1937" s="9">
        <v>361.54</v>
      </c>
      <c r="E1937" s="9"/>
      <c r="F1937" s="9">
        <v>80.099999999999994</v>
      </c>
      <c r="G1937" s="9"/>
    </row>
    <row r="1938" spans="1:7" ht="15.75" thickBot="1" x14ac:dyDescent="0.3">
      <c r="A1938" s="6"/>
      <c r="B1938" s="6"/>
      <c r="C1938" s="6"/>
      <c r="D1938" s="6"/>
      <c r="E1938" s="6"/>
      <c r="F1938" s="6"/>
      <c r="G1938" s="6"/>
    </row>
    <row r="1939" spans="1:7" ht="15.75" thickBot="1" x14ac:dyDescent="0.3">
      <c r="A1939" s="7" t="s">
        <v>17061</v>
      </c>
      <c r="B1939" s="7" t="s">
        <v>17062</v>
      </c>
      <c r="C1939" s="8" t="s">
        <v>10</v>
      </c>
      <c r="D1939" s="9">
        <v>398.34</v>
      </c>
      <c r="E1939" s="9"/>
      <c r="F1939" s="9">
        <v>80.099999999999994</v>
      </c>
      <c r="G1939" s="9"/>
    </row>
    <row r="1940" spans="1:7" ht="15.75" thickBot="1" x14ac:dyDescent="0.3">
      <c r="A1940" s="6"/>
      <c r="B1940" s="6"/>
      <c r="C1940" s="6"/>
      <c r="D1940" s="6"/>
      <c r="E1940" s="6"/>
      <c r="F1940" s="6"/>
      <c r="G1940" s="6"/>
    </row>
    <row r="1941" spans="1:7" ht="15.75" thickBot="1" x14ac:dyDescent="0.3">
      <c r="A1941" s="7" t="s">
        <v>17063</v>
      </c>
      <c r="B1941" s="7" t="s">
        <v>17064</v>
      </c>
      <c r="C1941" s="8" t="s">
        <v>10</v>
      </c>
      <c r="D1941" s="9">
        <v>408.86</v>
      </c>
      <c r="E1941" s="9"/>
      <c r="F1941" s="9">
        <v>80.099999999999994</v>
      </c>
      <c r="G1941" s="9"/>
    </row>
    <row r="1942" spans="1:7" ht="15.75" thickBot="1" x14ac:dyDescent="0.3">
      <c r="A1942" s="6"/>
      <c r="B1942" s="6"/>
      <c r="C1942" s="6"/>
      <c r="D1942" s="6"/>
      <c r="E1942" s="6"/>
      <c r="F1942" s="6"/>
      <c r="G1942" s="6"/>
    </row>
    <row r="1943" spans="1:7" ht="15.75" thickBot="1" x14ac:dyDescent="0.3">
      <c r="A1943" s="7" t="s">
        <v>17065</v>
      </c>
      <c r="B1943" s="7" t="s">
        <v>17066</v>
      </c>
      <c r="C1943" s="8" t="s">
        <v>10</v>
      </c>
      <c r="D1943" s="9">
        <v>421.99</v>
      </c>
      <c r="E1943" s="9"/>
      <c r="F1943" s="9">
        <v>80.099999999999994</v>
      </c>
      <c r="G1943" s="9"/>
    </row>
    <row r="1944" spans="1:7" ht="15.75" thickBot="1" x14ac:dyDescent="0.3">
      <c r="A1944" s="6"/>
      <c r="B1944" s="6"/>
      <c r="C1944" s="6"/>
      <c r="D1944" s="6"/>
      <c r="E1944" s="6"/>
      <c r="F1944" s="6"/>
      <c r="G1944" s="6"/>
    </row>
    <row r="1945" spans="1:7" ht="15.75" thickBot="1" x14ac:dyDescent="0.3">
      <c r="A1945" s="7" t="s">
        <v>17067</v>
      </c>
      <c r="B1945" s="7" t="s">
        <v>17068</v>
      </c>
      <c r="C1945" s="8" t="s">
        <v>10</v>
      </c>
      <c r="D1945" s="9">
        <v>431.21</v>
      </c>
      <c r="E1945" s="9"/>
      <c r="F1945" s="9">
        <v>80.099999999999994</v>
      </c>
      <c r="G1945" s="9"/>
    </row>
    <row r="1946" spans="1:7" ht="15.75" thickBot="1" x14ac:dyDescent="0.3">
      <c r="A1946" s="6"/>
      <c r="B1946" s="6"/>
      <c r="C1946" s="6"/>
      <c r="D1946" s="6"/>
      <c r="E1946" s="6"/>
      <c r="F1946" s="6"/>
      <c r="G1946" s="6"/>
    </row>
    <row r="1947" spans="1:7" ht="15.75" thickBot="1" x14ac:dyDescent="0.3">
      <c r="A1947" s="7" t="s">
        <v>17069</v>
      </c>
      <c r="B1947" s="7" t="s">
        <v>17070</v>
      </c>
      <c r="C1947" s="8" t="s">
        <v>10</v>
      </c>
      <c r="D1947" s="9">
        <v>444.36</v>
      </c>
      <c r="E1947" s="9"/>
      <c r="F1947" s="9">
        <v>80.09</v>
      </c>
      <c r="G1947" s="9"/>
    </row>
    <row r="1948" spans="1:7" ht="15.75" thickBot="1" x14ac:dyDescent="0.3">
      <c r="A1948" s="6"/>
      <c r="B1948" s="6"/>
      <c r="C1948" s="6"/>
      <c r="D1948" s="6"/>
      <c r="E1948" s="6"/>
      <c r="F1948" s="6"/>
      <c r="G1948" s="6"/>
    </row>
    <row r="1949" spans="1:7" ht="15.75" thickBot="1" x14ac:dyDescent="0.3">
      <c r="A1949" s="7" t="s">
        <v>17071</v>
      </c>
      <c r="B1949" s="7" t="s">
        <v>17072</v>
      </c>
      <c r="C1949" s="8" t="s">
        <v>10</v>
      </c>
      <c r="D1949" s="9">
        <v>473.25</v>
      </c>
      <c r="E1949" s="9"/>
      <c r="F1949" s="9">
        <v>80.099999999999994</v>
      </c>
      <c r="G1949" s="9"/>
    </row>
    <row r="1950" spans="1:7" ht="15.75" thickBot="1" x14ac:dyDescent="0.3">
      <c r="A1950" s="6"/>
      <c r="B1950" s="6"/>
      <c r="C1950" s="6"/>
      <c r="D1950" s="6"/>
      <c r="E1950" s="6"/>
      <c r="F1950" s="6"/>
      <c r="G1950" s="6"/>
    </row>
    <row r="1951" spans="1:7" ht="15.75" thickBot="1" x14ac:dyDescent="0.3">
      <c r="A1951" s="7" t="s">
        <v>17073</v>
      </c>
      <c r="B1951" s="7" t="s">
        <v>17074</v>
      </c>
      <c r="C1951" s="8" t="s">
        <v>10</v>
      </c>
      <c r="D1951" s="9">
        <v>483.78</v>
      </c>
      <c r="E1951" s="9"/>
      <c r="F1951" s="9">
        <v>80.099999999999994</v>
      </c>
      <c r="G1951" s="9"/>
    </row>
    <row r="1952" spans="1:7" ht="15.75" thickBot="1" x14ac:dyDescent="0.3">
      <c r="A1952" s="6"/>
      <c r="B1952" s="6"/>
      <c r="C1952" s="6"/>
      <c r="D1952" s="6"/>
      <c r="E1952" s="6"/>
      <c r="F1952" s="6"/>
      <c r="G1952" s="6"/>
    </row>
    <row r="1953" spans="1:7" ht="15.75" thickBot="1" x14ac:dyDescent="0.3">
      <c r="A1953" s="7" t="s">
        <v>17075</v>
      </c>
      <c r="B1953" s="7" t="s">
        <v>17076</v>
      </c>
      <c r="C1953" s="8" t="s">
        <v>10</v>
      </c>
      <c r="D1953" s="9">
        <v>498.22</v>
      </c>
      <c r="E1953" s="9"/>
      <c r="F1953" s="9">
        <v>80.099999999999994</v>
      </c>
      <c r="G1953" s="9"/>
    </row>
    <row r="1954" spans="1:7" ht="15.75" thickBot="1" x14ac:dyDescent="0.3">
      <c r="A1954" s="6"/>
      <c r="B1954" s="6"/>
      <c r="C1954" s="6"/>
      <c r="D1954" s="6"/>
      <c r="E1954" s="6"/>
      <c r="F1954" s="6"/>
      <c r="G1954" s="6"/>
    </row>
    <row r="1955" spans="1:7" ht="15.75" thickBot="1" x14ac:dyDescent="0.3">
      <c r="A1955" s="7" t="s">
        <v>17077</v>
      </c>
      <c r="B1955" s="7" t="s">
        <v>17078</v>
      </c>
      <c r="C1955" s="8" t="s">
        <v>10</v>
      </c>
      <c r="D1955" s="9">
        <v>507.95</v>
      </c>
      <c r="E1955" s="9"/>
      <c r="F1955" s="9">
        <v>80.099999999999994</v>
      </c>
      <c r="G1955" s="9"/>
    </row>
    <row r="1956" spans="1:7" ht="15.75" thickBot="1" x14ac:dyDescent="0.3">
      <c r="A1956" s="6"/>
      <c r="B1956" s="6"/>
      <c r="C1956" s="6"/>
      <c r="D1956" s="6"/>
      <c r="E1956" s="6"/>
      <c r="F1956" s="6"/>
      <c r="G1956" s="6"/>
    </row>
    <row r="1957" spans="1:7" ht="15.75" thickBot="1" x14ac:dyDescent="0.3">
      <c r="A1957" s="7" t="s">
        <v>17079</v>
      </c>
      <c r="B1957" s="7" t="s">
        <v>17080</v>
      </c>
      <c r="C1957" s="8" t="s">
        <v>10</v>
      </c>
      <c r="D1957" s="9">
        <v>515.85</v>
      </c>
      <c r="E1957" s="9"/>
      <c r="F1957" s="9">
        <v>80.09</v>
      </c>
      <c r="G1957" s="9"/>
    </row>
    <row r="1958" spans="1:7" ht="15.75" thickBot="1" x14ac:dyDescent="0.3">
      <c r="A1958" s="6"/>
      <c r="B1958" s="6"/>
      <c r="C1958" s="6"/>
      <c r="D1958" s="6"/>
      <c r="E1958" s="6"/>
      <c r="F1958" s="6"/>
      <c r="G1958" s="6"/>
    </row>
    <row r="1959" spans="1:7" ht="15.75" thickBot="1" x14ac:dyDescent="0.3">
      <c r="A1959" s="7" t="s">
        <v>17081</v>
      </c>
      <c r="B1959" s="7" t="s">
        <v>17082</v>
      </c>
      <c r="C1959" s="8" t="s">
        <v>10</v>
      </c>
      <c r="D1959" s="9">
        <v>528.99</v>
      </c>
      <c r="E1959" s="9"/>
      <c r="F1959" s="9">
        <v>80.099999999999994</v>
      </c>
      <c r="G1959" s="9"/>
    </row>
    <row r="1960" spans="1:7" ht="15.75" thickBot="1" x14ac:dyDescent="0.3">
      <c r="A1960" s="6"/>
      <c r="B1960" s="6"/>
      <c r="C1960" s="6"/>
      <c r="D1960" s="6"/>
      <c r="E1960" s="6"/>
      <c r="F1960" s="6"/>
      <c r="G1960" s="6"/>
    </row>
    <row r="1961" spans="1:7" ht="15.75" thickBot="1" x14ac:dyDescent="0.3">
      <c r="A1961" s="7" t="s">
        <v>17083</v>
      </c>
      <c r="B1961" s="7" t="s">
        <v>17084</v>
      </c>
      <c r="C1961" s="8" t="s">
        <v>10</v>
      </c>
      <c r="D1961" s="9">
        <v>542.14</v>
      </c>
      <c r="E1961" s="9"/>
      <c r="F1961" s="9">
        <v>80.099999999999994</v>
      </c>
      <c r="G1961" s="9"/>
    </row>
    <row r="1962" spans="1:7" ht="15.75" thickBot="1" x14ac:dyDescent="0.3">
      <c r="A1962" s="6"/>
      <c r="B1962" s="6"/>
      <c r="C1962" s="6"/>
      <c r="D1962" s="6"/>
      <c r="E1962" s="6"/>
      <c r="F1962" s="6"/>
      <c r="G1962" s="6"/>
    </row>
    <row r="1963" spans="1:7" ht="15.75" thickBot="1" x14ac:dyDescent="0.3">
      <c r="A1963" s="7" t="s">
        <v>17085</v>
      </c>
      <c r="B1963" s="7" t="s">
        <v>17086</v>
      </c>
      <c r="C1963" s="8" t="s">
        <v>10</v>
      </c>
      <c r="D1963" s="9">
        <v>555.27</v>
      </c>
      <c r="E1963" s="9"/>
      <c r="F1963" s="9">
        <v>80.099999999999994</v>
      </c>
      <c r="G1963" s="9"/>
    </row>
    <row r="1964" spans="1:7" ht="15.75" thickBot="1" x14ac:dyDescent="0.3">
      <c r="A1964" s="6"/>
      <c r="B1964" s="6"/>
      <c r="C1964" s="6"/>
      <c r="D1964" s="6"/>
      <c r="E1964" s="6"/>
      <c r="F1964" s="6"/>
      <c r="G1964" s="6"/>
    </row>
    <row r="1965" spans="1:7" ht="25.5" thickBot="1" x14ac:dyDescent="0.3">
      <c r="A1965" s="7" t="s">
        <v>17087</v>
      </c>
      <c r="B1965" s="7" t="s">
        <v>17088</v>
      </c>
      <c r="C1965" s="8"/>
      <c r="D1965" s="9"/>
      <c r="E1965" s="9"/>
      <c r="F1965" s="9"/>
      <c r="G1965" s="9"/>
    </row>
    <row r="1966" spans="1:7" ht="15.75" thickBot="1" x14ac:dyDescent="0.3">
      <c r="A1966" s="6"/>
      <c r="B1966" s="6"/>
      <c r="C1966" s="6"/>
      <c r="D1966" s="6"/>
      <c r="E1966" s="6"/>
      <c r="F1966" s="6"/>
      <c r="G1966" s="6"/>
    </row>
    <row r="1967" spans="1:7" ht="15.75" thickBot="1" x14ac:dyDescent="0.3">
      <c r="A1967" s="7" t="s">
        <v>17089</v>
      </c>
      <c r="B1967" s="7" t="s">
        <v>16954</v>
      </c>
      <c r="C1967" s="8" t="s">
        <v>10</v>
      </c>
      <c r="D1967" s="9">
        <v>314.29000000000002</v>
      </c>
      <c r="E1967" s="9"/>
      <c r="F1967" s="9">
        <v>80.099999999999994</v>
      </c>
      <c r="G1967" s="9"/>
    </row>
    <row r="1968" spans="1:7" ht="15.75" thickBot="1" x14ac:dyDescent="0.3">
      <c r="A1968" s="6"/>
      <c r="B1968" s="6"/>
      <c r="C1968" s="6"/>
      <c r="D1968" s="6"/>
      <c r="E1968" s="6"/>
      <c r="F1968" s="6"/>
      <c r="G1968" s="6"/>
    </row>
    <row r="1969" spans="1:7" ht="15.75" thickBot="1" x14ac:dyDescent="0.3">
      <c r="A1969" s="7" t="s">
        <v>17090</v>
      </c>
      <c r="B1969" s="7" t="s">
        <v>16956</v>
      </c>
      <c r="C1969" s="8" t="s">
        <v>10</v>
      </c>
      <c r="D1969" s="9">
        <v>352.42</v>
      </c>
      <c r="E1969" s="9"/>
      <c r="F1969" s="9">
        <v>80.09</v>
      </c>
      <c r="G1969" s="9"/>
    </row>
    <row r="1970" spans="1:7" ht="15.75" thickBot="1" x14ac:dyDescent="0.3">
      <c r="A1970" s="6"/>
      <c r="B1970" s="6"/>
      <c r="C1970" s="6"/>
      <c r="D1970" s="6"/>
      <c r="E1970" s="6"/>
      <c r="F1970" s="6"/>
      <c r="G1970" s="6"/>
    </row>
    <row r="1971" spans="1:7" ht="15.75" thickBot="1" x14ac:dyDescent="0.3">
      <c r="A1971" s="7" t="s">
        <v>17091</v>
      </c>
      <c r="B1971" s="7" t="s">
        <v>16958</v>
      </c>
      <c r="C1971" s="8" t="s">
        <v>10</v>
      </c>
      <c r="D1971" s="9">
        <v>366.67</v>
      </c>
      <c r="E1971" s="9"/>
      <c r="F1971" s="9">
        <v>80.099999999999994</v>
      </c>
      <c r="G1971" s="9"/>
    </row>
    <row r="1972" spans="1:7" ht="15.75" thickBot="1" x14ac:dyDescent="0.3">
      <c r="A1972" s="6"/>
      <c r="B1972" s="6"/>
      <c r="C1972" s="6"/>
      <c r="D1972" s="6"/>
      <c r="E1972" s="6"/>
      <c r="F1972" s="6"/>
      <c r="G1972" s="6"/>
    </row>
    <row r="1973" spans="1:7" ht="15.75" thickBot="1" x14ac:dyDescent="0.3">
      <c r="A1973" s="7" t="s">
        <v>17092</v>
      </c>
      <c r="B1973" s="7" t="s">
        <v>16960</v>
      </c>
      <c r="C1973" s="8" t="s">
        <v>10</v>
      </c>
      <c r="D1973" s="9">
        <v>400.84</v>
      </c>
      <c r="E1973" s="9"/>
      <c r="F1973" s="9">
        <v>80.099999999999994</v>
      </c>
      <c r="G1973" s="9"/>
    </row>
    <row r="1974" spans="1:7" ht="15.75" thickBot="1" x14ac:dyDescent="0.3">
      <c r="A1974" s="6"/>
      <c r="B1974" s="6"/>
      <c r="C1974" s="6"/>
      <c r="D1974" s="6"/>
      <c r="E1974" s="6"/>
      <c r="F1974" s="6"/>
      <c r="G1974" s="6"/>
    </row>
    <row r="1975" spans="1:7" ht="15.75" thickBot="1" x14ac:dyDescent="0.3">
      <c r="A1975" s="7" t="s">
        <v>17093</v>
      </c>
      <c r="B1975" s="7" t="s">
        <v>17094</v>
      </c>
      <c r="C1975" s="8" t="s">
        <v>10</v>
      </c>
      <c r="D1975" s="9">
        <v>413.99</v>
      </c>
      <c r="E1975" s="9"/>
      <c r="F1975" s="9">
        <v>80.099999999999994</v>
      </c>
      <c r="G1975" s="9"/>
    </row>
    <row r="1976" spans="1:7" ht="15.75" thickBot="1" x14ac:dyDescent="0.3">
      <c r="A1976" s="6"/>
      <c r="B1976" s="6"/>
      <c r="C1976" s="6"/>
      <c r="D1976" s="6"/>
      <c r="E1976" s="6"/>
      <c r="F1976" s="6"/>
      <c r="G1976" s="6"/>
    </row>
    <row r="1977" spans="1:7" ht="15.75" thickBot="1" x14ac:dyDescent="0.3">
      <c r="A1977" s="7" t="s">
        <v>17095</v>
      </c>
      <c r="B1977" s="7" t="s">
        <v>17096</v>
      </c>
      <c r="C1977" s="8" t="s">
        <v>10</v>
      </c>
      <c r="D1977" s="9">
        <v>427.98</v>
      </c>
      <c r="E1977" s="9"/>
      <c r="F1977" s="9">
        <v>80.09</v>
      </c>
      <c r="G1977" s="9"/>
    </row>
    <row r="1978" spans="1:7" ht="15.75" thickBot="1" x14ac:dyDescent="0.3">
      <c r="A1978" s="6"/>
      <c r="B1978" s="6"/>
      <c r="C1978" s="6"/>
      <c r="D1978" s="6"/>
      <c r="E1978" s="6"/>
      <c r="F1978" s="6"/>
      <c r="G1978" s="6"/>
    </row>
    <row r="1979" spans="1:7" ht="15.75" thickBot="1" x14ac:dyDescent="0.3">
      <c r="A1979" s="7" t="s">
        <v>17097</v>
      </c>
      <c r="B1979" s="7" t="s">
        <v>17098</v>
      </c>
      <c r="C1979" s="8" t="s">
        <v>10</v>
      </c>
      <c r="D1979" s="9">
        <v>441.12</v>
      </c>
      <c r="E1979" s="9"/>
      <c r="F1979" s="9">
        <v>80.099999999999994</v>
      </c>
      <c r="G1979" s="9"/>
    </row>
    <row r="1980" spans="1:7" ht="15.75" thickBot="1" x14ac:dyDescent="0.3">
      <c r="A1980" s="6"/>
      <c r="B1980" s="6"/>
      <c r="C1980" s="6"/>
      <c r="D1980" s="6"/>
      <c r="E1980" s="6"/>
      <c r="F1980" s="6"/>
      <c r="G1980" s="6"/>
    </row>
    <row r="1981" spans="1:7" ht="15.75" thickBot="1" x14ac:dyDescent="0.3">
      <c r="A1981" s="7" t="s">
        <v>17099</v>
      </c>
      <c r="B1981" s="7" t="s">
        <v>17100</v>
      </c>
      <c r="C1981" s="8" t="s">
        <v>10</v>
      </c>
      <c r="D1981" s="9">
        <v>454.27</v>
      </c>
      <c r="E1981" s="9"/>
      <c r="F1981" s="9">
        <v>80.099999999999994</v>
      </c>
      <c r="G1981" s="9"/>
    </row>
    <row r="1982" spans="1:7" ht="15.75" thickBot="1" x14ac:dyDescent="0.3">
      <c r="A1982" s="6"/>
      <c r="B1982" s="6"/>
      <c r="C1982" s="6"/>
      <c r="D1982" s="6"/>
      <c r="E1982" s="6"/>
      <c r="F1982" s="6"/>
      <c r="G1982" s="6"/>
    </row>
    <row r="1983" spans="1:7" ht="15.75" thickBot="1" x14ac:dyDescent="0.3">
      <c r="A1983" s="7" t="s">
        <v>17101</v>
      </c>
      <c r="B1983" s="7" t="s">
        <v>17102</v>
      </c>
      <c r="C1983" s="8" t="s">
        <v>10</v>
      </c>
      <c r="D1983" s="9">
        <v>467.4</v>
      </c>
      <c r="E1983" s="9"/>
      <c r="F1983" s="9">
        <v>80.099999999999994</v>
      </c>
      <c r="G1983" s="9"/>
    </row>
    <row r="1984" spans="1:7" ht="15.75" thickBot="1" x14ac:dyDescent="0.3">
      <c r="A1984" s="6"/>
      <c r="B1984" s="6"/>
      <c r="C1984" s="6"/>
      <c r="D1984" s="6"/>
      <c r="E1984" s="6"/>
      <c r="F1984" s="6"/>
      <c r="G1984" s="6"/>
    </row>
    <row r="1985" spans="1:7" ht="15.75" thickBot="1" x14ac:dyDescent="0.3">
      <c r="A1985" s="7" t="s">
        <v>17103</v>
      </c>
      <c r="B1985" s="7" t="s">
        <v>17104</v>
      </c>
      <c r="C1985" s="8" t="s">
        <v>10</v>
      </c>
      <c r="D1985" s="9">
        <v>480.55</v>
      </c>
      <c r="E1985" s="9"/>
      <c r="F1985" s="9">
        <v>80.099999999999994</v>
      </c>
      <c r="G1985" s="9"/>
    </row>
    <row r="1986" spans="1:7" ht="15.75" thickBot="1" x14ac:dyDescent="0.3">
      <c r="A1986" s="6"/>
      <c r="B1986" s="6"/>
      <c r="C1986" s="6"/>
      <c r="D1986" s="6"/>
      <c r="E1986" s="6"/>
      <c r="F1986" s="6"/>
      <c r="G1986" s="6"/>
    </row>
    <row r="1987" spans="1:7" ht="15.75" thickBot="1" x14ac:dyDescent="0.3">
      <c r="A1987" s="7" t="s">
        <v>17105</v>
      </c>
      <c r="B1987" s="7" t="s">
        <v>17106</v>
      </c>
      <c r="C1987" s="8" t="s">
        <v>10</v>
      </c>
      <c r="D1987" s="9">
        <v>491</v>
      </c>
      <c r="E1987" s="9"/>
      <c r="F1987" s="9">
        <v>80.099999999999994</v>
      </c>
      <c r="G1987" s="9"/>
    </row>
    <row r="1988" spans="1:7" ht="15.75" thickBot="1" x14ac:dyDescent="0.3">
      <c r="A1988" s="6"/>
      <c r="B1988" s="6"/>
      <c r="C1988" s="6"/>
      <c r="D1988" s="6"/>
      <c r="E1988" s="6"/>
      <c r="F1988" s="6"/>
      <c r="G1988" s="6"/>
    </row>
    <row r="1989" spans="1:7" ht="15.75" thickBot="1" x14ac:dyDescent="0.3">
      <c r="A1989" s="7" t="s">
        <v>17107</v>
      </c>
      <c r="B1989" s="7" t="s">
        <v>17108</v>
      </c>
      <c r="C1989" s="8" t="s">
        <v>10</v>
      </c>
      <c r="D1989" s="9">
        <v>506.83</v>
      </c>
      <c r="E1989" s="9"/>
      <c r="F1989" s="9">
        <v>80.099999999999994</v>
      </c>
      <c r="G1989" s="9"/>
    </row>
    <row r="1990" spans="1:7" ht="15.75" thickBot="1" x14ac:dyDescent="0.3">
      <c r="A1990" s="6"/>
      <c r="B1990" s="6"/>
      <c r="C1990" s="6"/>
      <c r="D1990" s="6"/>
      <c r="E1990" s="6"/>
      <c r="F1990" s="6"/>
      <c r="G1990" s="6"/>
    </row>
    <row r="1991" spans="1:7" ht="15.75" thickBot="1" x14ac:dyDescent="0.3">
      <c r="A1991" s="7" t="s">
        <v>17109</v>
      </c>
      <c r="B1991" s="7" t="s">
        <v>17110</v>
      </c>
      <c r="C1991" s="8" t="s">
        <v>10</v>
      </c>
      <c r="D1991" s="9">
        <v>522.61</v>
      </c>
      <c r="E1991" s="9"/>
      <c r="F1991" s="9">
        <v>80.099999999999994</v>
      </c>
      <c r="G1991" s="9"/>
    </row>
    <row r="1992" spans="1:7" ht="15.75" thickBot="1" x14ac:dyDescent="0.3">
      <c r="A1992" s="6"/>
      <c r="B1992" s="6"/>
      <c r="C1992" s="6"/>
      <c r="D1992" s="6"/>
      <c r="E1992" s="6"/>
      <c r="F1992" s="6"/>
      <c r="G1992" s="6"/>
    </row>
    <row r="1993" spans="1:7" ht="15.75" thickBot="1" x14ac:dyDescent="0.3">
      <c r="A1993" s="7" t="s">
        <v>17111</v>
      </c>
      <c r="B1993" s="7" t="s">
        <v>17112</v>
      </c>
      <c r="C1993" s="8" t="s">
        <v>10</v>
      </c>
      <c r="D1993" s="9">
        <v>533.13</v>
      </c>
      <c r="E1993" s="9"/>
      <c r="F1993" s="9">
        <v>80.09</v>
      </c>
      <c r="G1993" s="9"/>
    </row>
    <row r="1994" spans="1:7" ht="15.75" thickBot="1" x14ac:dyDescent="0.3">
      <c r="A1994" s="6"/>
      <c r="B1994" s="6"/>
      <c r="C1994" s="6"/>
      <c r="D1994" s="6"/>
      <c r="E1994" s="6"/>
      <c r="F1994" s="6"/>
      <c r="G1994" s="6"/>
    </row>
    <row r="1995" spans="1:7" ht="15.75" thickBot="1" x14ac:dyDescent="0.3">
      <c r="A1995" s="7" t="s">
        <v>17113</v>
      </c>
      <c r="B1995" s="7" t="s">
        <v>17114</v>
      </c>
      <c r="C1995" s="8" t="s">
        <v>10</v>
      </c>
      <c r="D1995" s="9">
        <v>546.26</v>
      </c>
      <c r="E1995" s="9"/>
      <c r="F1995" s="9">
        <v>80.099999999999994</v>
      </c>
      <c r="G1995" s="9"/>
    </row>
    <row r="1996" spans="1:7" ht="15.75" thickBot="1" x14ac:dyDescent="0.3">
      <c r="A1996" s="6"/>
      <c r="B1996" s="6"/>
      <c r="C1996" s="6"/>
      <c r="D1996" s="6"/>
      <c r="E1996" s="6"/>
      <c r="F1996" s="6"/>
      <c r="G1996" s="6"/>
    </row>
    <row r="1997" spans="1:7" ht="15.75" thickBot="1" x14ac:dyDescent="0.3">
      <c r="A1997" s="7" t="s">
        <v>17115</v>
      </c>
      <c r="B1997" s="7" t="s">
        <v>17116</v>
      </c>
      <c r="C1997" s="8" t="s">
        <v>10</v>
      </c>
      <c r="D1997" s="9">
        <v>559.41</v>
      </c>
      <c r="E1997" s="9"/>
      <c r="F1997" s="9">
        <v>80.099999999999994</v>
      </c>
      <c r="G1997" s="9"/>
    </row>
    <row r="1998" spans="1:7" ht="15.75" thickBot="1" x14ac:dyDescent="0.3">
      <c r="A1998" s="6"/>
      <c r="B1998" s="6"/>
      <c r="C1998" s="6"/>
      <c r="D1998" s="6"/>
      <c r="E1998" s="6"/>
      <c r="F1998" s="6"/>
      <c r="G1998" s="6"/>
    </row>
    <row r="1999" spans="1:7" ht="25.5" thickBot="1" x14ac:dyDescent="0.3">
      <c r="A1999" s="7" t="s">
        <v>17117</v>
      </c>
      <c r="B1999" s="7" t="s">
        <v>17118</v>
      </c>
      <c r="C1999" s="8"/>
      <c r="D1999" s="9"/>
      <c r="E1999" s="9"/>
      <c r="F1999" s="9"/>
      <c r="G1999" s="9"/>
    </row>
    <row r="2000" spans="1:7" ht="15.75" thickBot="1" x14ac:dyDescent="0.3">
      <c r="A2000" s="6"/>
      <c r="B2000" s="6"/>
      <c r="C2000" s="6"/>
      <c r="D2000" s="6"/>
      <c r="E2000" s="6"/>
      <c r="F2000" s="6"/>
      <c r="G2000" s="6"/>
    </row>
    <row r="2001" spans="1:7" ht="15.75" thickBot="1" x14ac:dyDescent="0.3">
      <c r="A2001" s="7" t="s">
        <v>17119</v>
      </c>
      <c r="B2001" s="7" t="s">
        <v>16954</v>
      </c>
      <c r="C2001" s="8" t="s">
        <v>10</v>
      </c>
      <c r="D2001" s="9">
        <v>325.93</v>
      </c>
      <c r="E2001" s="9"/>
      <c r="F2001" s="9">
        <v>80.099999999999994</v>
      </c>
      <c r="G2001" s="9"/>
    </row>
    <row r="2002" spans="1:7" ht="15.75" thickBot="1" x14ac:dyDescent="0.3">
      <c r="A2002" s="6"/>
      <c r="B2002" s="6"/>
      <c r="C2002" s="6"/>
      <c r="D2002" s="6"/>
      <c r="E2002" s="6"/>
      <c r="F2002" s="6"/>
      <c r="G2002" s="6"/>
    </row>
    <row r="2003" spans="1:7" ht="15.75" thickBot="1" x14ac:dyDescent="0.3">
      <c r="A2003" s="7" t="s">
        <v>17120</v>
      </c>
      <c r="B2003" s="7" t="s">
        <v>16956</v>
      </c>
      <c r="C2003" s="8" t="s">
        <v>10</v>
      </c>
      <c r="D2003" s="9">
        <v>356.16</v>
      </c>
      <c r="E2003" s="9"/>
      <c r="F2003" s="9">
        <v>80.099999999999994</v>
      </c>
      <c r="G2003" s="9"/>
    </row>
    <row r="2004" spans="1:7" ht="15.75" thickBot="1" x14ac:dyDescent="0.3">
      <c r="A2004" s="6"/>
      <c r="B2004" s="6"/>
      <c r="C2004" s="6"/>
      <c r="D2004" s="6"/>
      <c r="E2004" s="6"/>
      <c r="F2004" s="6"/>
      <c r="G2004" s="6"/>
    </row>
    <row r="2005" spans="1:7" ht="15.75" thickBot="1" x14ac:dyDescent="0.3">
      <c r="A2005" s="7" t="s">
        <v>17121</v>
      </c>
      <c r="B2005" s="7" t="s">
        <v>16958</v>
      </c>
      <c r="C2005" s="8" t="s">
        <v>10</v>
      </c>
      <c r="D2005" s="9">
        <v>374.56</v>
      </c>
      <c r="E2005" s="9"/>
      <c r="F2005" s="9">
        <v>80.099999999999994</v>
      </c>
      <c r="G2005" s="9"/>
    </row>
    <row r="2006" spans="1:7" ht="15.75" thickBot="1" x14ac:dyDescent="0.3">
      <c r="A2006" s="6"/>
      <c r="B2006" s="6"/>
      <c r="C2006" s="6"/>
      <c r="D2006" s="6"/>
      <c r="E2006" s="6"/>
      <c r="F2006" s="6"/>
      <c r="G2006" s="6"/>
    </row>
    <row r="2007" spans="1:7" ht="15.75" thickBot="1" x14ac:dyDescent="0.3">
      <c r="A2007" s="7" t="s">
        <v>17122</v>
      </c>
      <c r="B2007" s="7" t="s">
        <v>16960</v>
      </c>
      <c r="C2007" s="8" t="s">
        <v>10</v>
      </c>
      <c r="D2007" s="9">
        <v>413.99</v>
      </c>
      <c r="E2007" s="9"/>
      <c r="F2007" s="9">
        <v>80.099999999999994</v>
      </c>
      <c r="G2007" s="9"/>
    </row>
    <row r="2008" spans="1:7" ht="15.75" thickBot="1" x14ac:dyDescent="0.3">
      <c r="A2008" s="6"/>
      <c r="B2008" s="6"/>
      <c r="C2008" s="6"/>
      <c r="D2008" s="6"/>
      <c r="E2008" s="6"/>
      <c r="F2008" s="6"/>
      <c r="G2008" s="6"/>
    </row>
    <row r="2009" spans="1:7" ht="15.75" thickBot="1" x14ac:dyDescent="0.3">
      <c r="A2009" s="7" t="s">
        <v>17123</v>
      </c>
      <c r="B2009" s="7" t="s">
        <v>17094</v>
      </c>
      <c r="C2009" s="8" t="s">
        <v>10</v>
      </c>
      <c r="D2009" s="9">
        <v>417.27</v>
      </c>
      <c r="E2009" s="9"/>
      <c r="F2009" s="9">
        <v>80.099999999999994</v>
      </c>
      <c r="G2009" s="9"/>
    </row>
    <row r="2010" spans="1:7" ht="15.75" thickBot="1" x14ac:dyDescent="0.3">
      <c r="A2010" s="6"/>
      <c r="B2010" s="6"/>
      <c r="C2010" s="6"/>
      <c r="D2010" s="6"/>
      <c r="E2010" s="6"/>
      <c r="F2010" s="6"/>
      <c r="G2010" s="6"/>
    </row>
    <row r="2011" spans="1:7" ht="15.75" thickBot="1" x14ac:dyDescent="0.3">
      <c r="A2011" s="7" t="s">
        <v>17124</v>
      </c>
      <c r="B2011" s="7" t="s">
        <v>17096</v>
      </c>
      <c r="C2011" s="8" t="s">
        <v>10</v>
      </c>
      <c r="D2011" s="9">
        <v>430.42</v>
      </c>
      <c r="E2011" s="9"/>
      <c r="F2011" s="9">
        <v>80.099999999999994</v>
      </c>
      <c r="G2011" s="9"/>
    </row>
    <row r="2012" spans="1:7" ht="15.75" thickBot="1" x14ac:dyDescent="0.3">
      <c r="A2012" s="6"/>
      <c r="B2012" s="6"/>
      <c r="C2012" s="6"/>
      <c r="D2012" s="6"/>
      <c r="E2012" s="6"/>
      <c r="F2012" s="6"/>
      <c r="G2012" s="6"/>
    </row>
    <row r="2013" spans="1:7" ht="15.75" thickBot="1" x14ac:dyDescent="0.3">
      <c r="A2013" s="7" t="s">
        <v>17125</v>
      </c>
      <c r="B2013" s="7" t="s">
        <v>17098</v>
      </c>
      <c r="C2013" s="8" t="s">
        <v>10</v>
      </c>
      <c r="D2013" s="9">
        <v>443.56</v>
      </c>
      <c r="E2013" s="9"/>
      <c r="F2013" s="9">
        <v>80.099999999999994</v>
      </c>
      <c r="G2013" s="9"/>
    </row>
    <row r="2014" spans="1:7" ht="15.75" thickBot="1" x14ac:dyDescent="0.3">
      <c r="A2014" s="6"/>
      <c r="B2014" s="6"/>
      <c r="C2014" s="6"/>
      <c r="D2014" s="6"/>
      <c r="E2014" s="6"/>
      <c r="F2014" s="6"/>
      <c r="G2014" s="6"/>
    </row>
    <row r="2015" spans="1:7" ht="15.75" thickBot="1" x14ac:dyDescent="0.3">
      <c r="A2015" s="7" t="s">
        <v>17126</v>
      </c>
      <c r="B2015" s="7" t="s">
        <v>17100</v>
      </c>
      <c r="C2015" s="8" t="s">
        <v>10</v>
      </c>
      <c r="D2015" s="9">
        <v>456.7</v>
      </c>
      <c r="E2015" s="9"/>
      <c r="F2015" s="9">
        <v>80.099999999999994</v>
      </c>
      <c r="G2015" s="9"/>
    </row>
    <row r="2016" spans="1:7" ht="15.75" thickBot="1" x14ac:dyDescent="0.3">
      <c r="A2016" s="6"/>
      <c r="B2016" s="6"/>
      <c r="C2016" s="6"/>
      <c r="D2016" s="6"/>
      <c r="E2016" s="6"/>
      <c r="F2016" s="6"/>
      <c r="G2016" s="6"/>
    </row>
    <row r="2017" spans="1:7" ht="15.75" thickBot="1" x14ac:dyDescent="0.3">
      <c r="A2017" s="7" t="s">
        <v>17127</v>
      </c>
      <c r="B2017" s="7" t="s">
        <v>17102</v>
      </c>
      <c r="C2017" s="8" t="s">
        <v>10</v>
      </c>
      <c r="D2017" s="9">
        <v>469.84</v>
      </c>
      <c r="E2017" s="9"/>
      <c r="F2017" s="9">
        <v>80.099999999999994</v>
      </c>
      <c r="G2017" s="9"/>
    </row>
    <row r="2018" spans="1:7" ht="15.75" thickBot="1" x14ac:dyDescent="0.3">
      <c r="A2018" s="6"/>
      <c r="B2018" s="6"/>
      <c r="C2018" s="6"/>
      <c r="D2018" s="6"/>
      <c r="E2018" s="6"/>
      <c r="F2018" s="6"/>
      <c r="G2018" s="6"/>
    </row>
    <row r="2019" spans="1:7" ht="15.75" thickBot="1" x14ac:dyDescent="0.3">
      <c r="A2019" s="7" t="s">
        <v>17128</v>
      </c>
      <c r="B2019" s="7" t="s">
        <v>17104</v>
      </c>
      <c r="C2019" s="8" t="s">
        <v>10</v>
      </c>
      <c r="D2019" s="9">
        <v>483</v>
      </c>
      <c r="E2019" s="9"/>
      <c r="F2019" s="9">
        <v>80.099999999999994</v>
      </c>
      <c r="G2019" s="9"/>
    </row>
    <row r="2020" spans="1:7" ht="15.75" thickBot="1" x14ac:dyDescent="0.3">
      <c r="A2020" s="6"/>
      <c r="B2020" s="6"/>
      <c r="C2020" s="6"/>
      <c r="D2020" s="6"/>
      <c r="E2020" s="6"/>
      <c r="F2020" s="6"/>
      <c r="G2020" s="6"/>
    </row>
    <row r="2021" spans="1:7" ht="15.75" thickBot="1" x14ac:dyDescent="0.3">
      <c r="A2021" s="7" t="s">
        <v>17129</v>
      </c>
      <c r="B2021" s="7" t="s">
        <v>17106</v>
      </c>
      <c r="C2021" s="8" t="s">
        <v>10</v>
      </c>
      <c r="D2021" s="9">
        <v>496.13</v>
      </c>
      <c r="E2021" s="9"/>
      <c r="F2021" s="9">
        <v>80.099999999999994</v>
      </c>
      <c r="G2021" s="9"/>
    </row>
    <row r="2022" spans="1:7" ht="15.75" thickBot="1" x14ac:dyDescent="0.3">
      <c r="A2022" s="6"/>
      <c r="B2022" s="6"/>
      <c r="C2022" s="6"/>
      <c r="D2022" s="6"/>
      <c r="E2022" s="6"/>
      <c r="F2022" s="6"/>
      <c r="G2022" s="6"/>
    </row>
    <row r="2023" spans="1:7" ht="15.75" thickBot="1" x14ac:dyDescent="0.3">
      <c r="A2023" s="7" t="s">
        <v>17130</v>
      </c>
      <c r="B2023" s="7" t="s">
        <v>17108</v>
      </c>
      <c r="C2023" s="8" t="s">
        <v>10</v>
      </c>
      <c r="D2023" s="9">
        <v>509.28</v>
      </c>
      <c r="E2023" s="9"/>
      <c r="F2023" s="9">
        <v>80.099999999999994</v>
      </c>
      <c r="G2023" s="9"/>
    </row>
    <row r="2024" spans="1:7" ht="15.75" thickBot="1" x14ac:dyDescent="0.3">
      <c r="A2024" s="6"/>
      <c r="B2024" s="6"/>
      <c r="C2024" s="6"/>
      <c r="D2024" s="6"/>
      <c r="E2024" s="6"/>
      <c r="F2024" s="6"/>
      <c r="G2024" s="6"/>
    </row>
    <row r="2025" spans="1:7" ht="15.75" thickBot="1" x14ac:dyDescent="0.3">
      <c r="A2025" s="7" t="s">
        <v>17131</v>
      </c>
      <c r="B2025" s="7" t="s">
        <v>17110</v>
      </c>
      <c r="C2025" s="8" t="s">
        <v>10</v>
      </c>
      <c r="D2025" s="9">
        <v>535.55999999999995</v>
      </c>
      <c r="E2025" s="9"/>
      <c r="F2025" s="9">
        <v>80.099999999999994</v>
      </c>
      <c r="G2025" s="9"/>
    </row>
    <row r="2026" spans="1:7" ht="15.75" thickBot="1" x14ac:dyDescent="0.3">
      <c r="A2026" s="6"/>
      <c r="B2026" s="6"/>
      <c r="C2026" s="6"/>
      <c r="D2026" s="6"/>
      <c r="E2026" s="6"/>
      <c r="F2026" s="6"/>
      <c r="G2026" s="6"/>
    </row>
    <row r="2027" spans="1:7" ht="15.75" thickBot="1" x14ac:dyDescent="0.3">
      <c r="A2027" s="7" t="s">
        <v>17132</v>
      </c>
      <c r="B2027" s="7" t="s">
        <v>17112</v>
      </c>
      <c r="C2027" s="8" t="s">
        <v>10</v>
      </c>
      <c r="D2027" s="9">
        <v>539.51</v>
      </c>
      <c r="E2027" s="9"/>
      <c r="F2027" s="9">
        <v>80.09</v>
      </c>
      <c r="G2027" s="9"/>
    </row>
    <row r="2028" spans="1:7" ht="15.75" thickBot="1" x14ac:dyDescent="0.3">
      <c r="A2028" s="6"/>
      <c r="B2028" s="6"/>
      <c r="C2028" s="6"/>
      <c r="D2028" s="6"/>
      <c r="E2028" s="6"/>
      <c r="F2028" s="6"/>
      <c r="G2028" s="6"/>
    </row>
    <row r="2029" spans="1:7" ht="15.75" thickBot="1" x14ac:dyDescent="0.3">
      <c r="A2029" s="7" t="s">
        <v>17133</v>
      </c>
      <c r="B2029" s="7" t="s">
        <v>17114</v>
      </c>
      <c r="C2029" s="8" t="s">
        <v>10</v>
      </c>
      <c r="D2029" s="9">
        <v>550.01</v>
      </c>
      <c r="E2029" s="9"/>
      <c r="F2029" s="9">
        <v>80.099999999999994</v>
      </c>
      <c r="G2029" s="9"/>
    </row>
    <row r="2030" spans="1:7" ht="15.75" thickBot="1" x14ac:dyDescent="0.3">
      <c r="A2030" s="6"/>
      <c r="B2030" s="6"/>
      <c r="C2030" s="6"/>
      <c r="D2030" s="6"/>
      <c r="E2030" s="6"/>
      <c r="F2030" s="6"/>
      <c r="G2030" s="6"/>
    </row>
    <row r="2031" spans="1:7" ht="15.75" thickBot="1" x14ac:dyDescent="0.3">
      <c r="A2031" s="7" t="s">
        <v>17134</v>
      </c>
      <c r="B2031" s="7" t="s">
        <v>17116</v>
      </c>
      <c r="C2031" s="8" t="s">
        <v>10</v>
      </c>
      <c r="D2031" s="9">
        <v>563.16</v>
      </c>
      <c r="E2031" s="9"/>
      <c r="F2031" s="9">
        <v>80.099999999999994</v>
      </c>
      <c r="G2031" s="9"/>
    </row>
    <row r="2032" spans="1:7" ht="15.75" thickBot="1" x14ac:dyDescent="0.3">
      <c r="A2032" s="6"/>
      <c r="B2032" s="6"/>
      <c r="C2032" s="6"/>
      <c r="D2032" s="6"/>
      <c r="E2032" s="6"/>
      <c r="F2032" s="6"/>
      <c r="G2032" s="6"/>
    </row>
    <row r="2033" spans="1:7" ht="25.5" thickBot="1" x14ac:dyDescent="0.3">
      <c r="A2033" s="7" t="s">
        <v>17135</v>
      </c>
      <c r="B2033" s="7" t="s">
        <v>17136</v>
      </c>
      <c r="C2033" s="8"/>
      <c r="D2033" s="9"/>
      <c r="E2033" s="9"/>
      <c r="F2033" s="9"/>
      <c r="G2033" s="9"/>
    </row>
    <row r="2034" spans="1:7" ht="15.75" thickBot="1" x14ac:dyDescent="0.3">
      <c r="A2034" s="6"/>
      <c r="B2034" s="6"/>
      <c r="C2034" s="6"/>
      <c r="D2034" s="6"/>
      <c r="E2034" s="6"/>
      <c r="F2034" s="6"/>
      <c r="G2034" s="6"/>
    </row>
    <row r="2035" spans="1:7" ht="15.75" thickBot="1" x14ac:dyDescent="0.3">
      <c r="A2035" s="7" t="s">
        <v>17137</v>
      </c>
      <c r="B2035" s="7" t="s">
        <v>16954</v>
      </c>
      <c r="C2035" s="8" t="s">
        <v>10</v>
      </c>
      <c r="D2035" s="9">
        <v>315.55</v>
      </c>
      <c r="E2035" s="9"/>
      <c r="F2035" s="9">
        <v>80.099999999999994</v>
      </c>
      <c r="G2035" s="9"/>
    </row>
    <row r="2036" spans="1:7" ht="15.75" thickBot="1" x14ac:dyDescent="0.3">
      <c r="A2036" s="6"/>
      <c r="B2036" s="6"/>
      <c r="C2036" s="6"/>
      <c r="D2036" s="6"/>
      <c r="E2036" s="6"/>
      <c r="F2036" s="6"/>
      <c r="G2036" s="6"/>
    </row>
    <row r="2037" spans="1:7" ht="15.75" thickBot="1" x14ac:dyDescent="0.3">
      <c r="A2037" s="7" t="s">
        <v>17138</v>
      </c>
      <c r="B2037" s="7" t="s">
        <v>16956</v>
      </c>
      <c r="C2037" s="8" t="s">
        <v>10</v>
      </c>
      <c r="D2037" s="9">
        <v>343.15</v>
      </c>
      <c r="E2037" s="9"/>
      <c r="F2037" s="9">
        <v>80.099999999999994</v>
      </c>
      <c r="G2037" s="9"/>
    </row>
    <row r="2038" spans="1:7" ht="15.75" thickBot="1" x14ac:dyDescent="0.3">
      <c r="A2038" s="6"/>
      <c r="B2038" s="6"/>
      <c r="C2038" s="6"/>
      <c r="D2038" s="6"/>
      <c r="E2038" s="6"/>
      <c r="F2038" s="6"/>
      <c r="G2038" s="6"/>
    </row>
    <row r="2039" spans="1:7" ht="15.75" thickBot="1" x14ac:dyDescent="0.3">
      <c r="A2039" s="7" t="s">
        <v>17139</v>
      </c>
      <c r="B2039" s="7" t="s">
        <v>16958</v>
      </c>
      <c r="C2039" s="8" t="s">
        <v>10</v>
      </c>
      <c r="D2039" s="9">
        <v>343.15</v>
      </c>
      <c r="E2039" s="9"/>
      <c r="F2039" s="9">
        <v>80.099999999999994</v>
      </c>
      <c r="G2039" s="9"/>
    </row>
    <row r="2040" spans="1:7" ht="15.75" thickBot="1" x14ac:dyDescent="0.3">
      <c r="A2040" s="6"/>
      <c r="B2040" s="6"/>
      <c r="C2040" s="6"/>
      <c r="D2040" s="6"/>
      <c r="E2040" s="6"/>
      <c r="F2040" s="6"/>
      <c r="G2040" s="6"/>
    </row>
    <row r="2041" spans="1:7" ht="15.75" thickBot="1" x14ac:dyDescent="0.3">
      <c r="A2041" s="7" t="s">
        <v>17140</v>
      </c>
      <c r="B2041" s="7" t="s">
        <v>16960</v>
      </c>
      <c r="C2041" s="8" t="s">
        <v>10</v>
      </c>
      <c r="D2041" s="9">
        <v>424.64</v>
      </c>
      <c r="E2041" s="9"/>
      <c r="F2041" s="9">
        <v>80.099999999999994</v>
      </c>
      <c r="G2041" s="9"/>
    </row>
    <row r="2042" spans="1:7" ht="15.75" thickBot="1" x14ac:dyDescent="0.3">
      <c r="A2042" s="6"/>
      <c r="B2042" s="6"/>
      <c r="C2042" s="6"/>
      <c r="D2042" s="6"/>
      <c r="E2042" s="6"/>
      <c r="F2042" s="6"/>
      <c r="G2042" s="6"/>
    </row>
    <row r="2043" spans="1:7" ht="15.75" thickBot="1" x14ac:dyDescent="0.3">
      <c r="A2043" s="7" t="s">
        <v>17141</v>
      </c>
      <c r="B2043" s="7" t="s">
        <v>17094</v>
      </c>
      <c r="C2043" s="8" t="s">
        <v>10</v>
      </c>
      <c r="D2043" s="9">
        <v>437.78</v>
      </c>
      <c r="E2043" s="9"/>
      <c r="F2043" s="9">
        <v>80.099999999999994</v>
      </c>
      <c r="G2043" s="9"/>
    </row>
    <row r="2044" spans="1:7" ht="15.75" thickBot="1" x14ac:dyDescent="0.3">
      <c r="A2044" s="6"/>
      <c r="B2044" s="6"/>
      <c r="C2044" s="6"/>
      <c r="D2044" s="6"/>
      <c r="E2044" s="6"/>
      <c r="F2044" s="6"/>
      <c r="G2044" s="6"/>
    </row>
    <row r="2045" spans="1:7" ht="15.75" thickBot="1" x14ac:dyDescent="0.3">
      <c r="A2045" s="7" t="s">
        <v>17142</v>
      </c>
      <c r="B2045" s="7" t="s">
        <v>17096</v>
      </c>
      <c r="C2045" s="8" t="s">
        <v>10</v>
      </c>
      <c r="D2045" s="9">
        <v>443.05</v>
      </c>
      <c r="E2045" s="9"/>
      <c r="F2045" s="9">
        <v>80.09</v>
      </c>
      <c r="G2045" s="9"/>
    </row>
    <row r="2046" spans="1:7" ht="15.75" thickBot="1" x14ac:dyDescent="0.3">
      <c r="A2046" s="6"/>
      <c r="B2046" s="6"/>
      <c r="C2046" s="6"/>
      <c r="D2046" s="6"/>
      <c r="E2046" s="6"/>
      <c r="F2046" s="6"/>
      <c r="G2046" s="6"/>
    </row>
    <row r="2047" spans="1:7" ht="15.75" thickBot="1" x14ac:dyDescent="0.3">
      <c r="A2047" s="7" t="s">
        <v>17143</v>
      </c>
      <c r="B2047" s="7" t="s">
        <v>17098</v>
      </c>
      <c r="C2047" s="8" t="s">
        <v>10</v>
      </c>
      <c r="D2047" s="9">
        <v>457.49</v>
      </c>
      <c r="E2047" s="9"/>
      <c r="F2047" s="9">
        <v>80.099999999999994</v>
      </c>
      <c r="G2047" s="9"/>
    </row>
    <row r="2048" spans="1:7" ht="15.75" thickBot="1" x14ac:dyDescent="0.3">
      <c r="A2048" s="6"/>
      <c r="B2048" s="6"/>
      <c r="C2048" s="6"/>
      <c r="D2048" s="6"/>
      <c r="E2048" s="6"/>
      <c r="F2048" s="6"/>
      <c r="G2048" s="6"/>
    </row>
    <row r="2049" spans="1:7" ht="15.75" thickBot="1" x14ac:dyDescent="0.3">
      <c r="A2049" s="7" t="s">
        <v>17144</v>
      </c>
      <c r="B2049" s="7" t="s">
        <v>17100</v>
      </c>
      <c r="C2049" s="8" t="s">
        <v>10</v>
      </c>
      <c r="D2049" s="9">
        <v>470.64</v>
      </c>
      <c r="E2049" s="9"/>
      <c r="F2049" s="9">
        <v>80.099999999999994</v>
      </c>
      <c r="G2049" s="9"/>
    </row>
    <row r="2050" spans="1:7" ht="15.75" thickBot="1" x14ac:dyDescent="0.3">
      <c r="A2050" s="6"/>
      <c r="B2050" s="6"/>
      <c r="C2050" s="6"/>
      <c r="D2050" s="6"/>
      <c r="E2050" s="6"/>
      <c r="F2050" s="6"/>
      <c r="G2050" s="6"/>
    </row>
    <row r="2051" spans="1:7" ht="15.75" thickBot="1" x14ac:dyDescent="0.3">
      <c r="A2051" s="7" t="s">
        <v>17145</v>
      </c>
      <c r="B2051" s="7" t="s">
        <v>17102</v>
      </c>
      <c r="C2051" s="8" t="s">
        <v>10</v>
      </c>
      <c r="D2051" s="9">
        <v>496.91</v>
      </c>
      <c r="E2051" s="9"/>
      <c r="F2051" s="9">
        <v>80.099999999999994</v>
      </c>
      <c r="G2051" s="9"/>
    </row>
    <row r="2052" spans="1:7" ht="15.75" thickBot="1" x14ac:dyDescent="0.3">
      <c r="A2052" s="6"/>
      <c r="B2052" s="6"/>
      <c r="C2052" s="6"/>
      <c r="D2052" s="6"/>
      <c r="E2052" s="6"/>
      <c r="F2052" s="6"/>
      <c r="G2052" s="6"/>
    </row>
    <row r="2053" spans="1:7" ht="15.75" thickBot="1" x14ac:dyDescent="0.3">
      <c r="A2053" s="7" t="s">
        <v>17146</v>
      </c>
      <c r="B2053" s="7" t="s">
        <v>17104</v>
      </c>
      <c r="C2053" s="8" t="s">
        <v>10</v>
      </c>
      <c r="D2053" s="9">
        <v>510.06</v>
      </c>
      <c r="E2053" s="9"/>
      <c r="F2053" s="9">
        <v>80.099999999999994</v>
      </c>
      <c r="G2053" s="9"/>
    </row>
    <row r="2054" spans="1:7" ht="15.75" thickBot="1" x14ac:dyDescent="0.3">
      <c r="A2054" s="6"/>
      <c r="B2054" s="6"/>
      <c r="C2054" s="6"/>
      <c r="D2054" s="6"/>
      <c r="E2054" s="6"/>
      <c r="F2054" s="6"/>
      <c r="G2054" s="6"/>
    </row>
    <row r="2055" spans="1:7" ht="15.75" thickBot="1" x14ac:dyDescent="0.3">
      <c r="A2055" s="7" t="s">
        <v>17147</v>
      </c>
      <c r="B2055" s="7" t="s">
        <v>17106</v>
      </c>
      <c r="C2055" s="8" t="s">
        <v>10</v>
      </c>
      <c r="D2055" s="9">
        <v>512.69000000000005</v>
      </c>
      <c r="E2055" s="9"/>
      <c r="F2055" s="9">
        <v>80.099999999999994</v>
      </c>
      <c r="G2055" s="9"/>
    </row>
    <row r="2056" spans="1:7" ht="15.75" thickBot="1" x14ac:dyDescent="0.3">
      <c r="A2056" s="6"/>
      <c r="B2056" s="6"/>
      <c r="C2056" s="6"/>
      <c r="D2056" s="6"/>
      <c r="E2056" s="6"/>
      <c r="F2056" s="6"/>
      <c r="G2056" s="6"/>
    </row>
    <row r="2057" spans="1:7" ht="15.75" thickBot="1" x14ac:dyDescent="0.3">
      <c r="A2057" s="7" t="s">
        <v>17148</v>
      </c>
      <c r="B2057" s="7" t="s">
        <v>17108</v>
      </c>
      <c r="C2057" s="8" t="s">
        <v>10</v>
      </c>
      <c r="D2057" s="9">
        <v>528.46</v>
      </c>
      <c r="E2057" s="9"/>
      <c r="F2057" s="9">
        <v>80.099999999999994</v>
      </c>
      <c r="G2057" s="9"/>
    </row>
    <row r="2058" spans="1:7" ht="15.75" thickBot="1" x14ac:dyDescent="0.3">
      <c r="A2058" s="6"/>
      <c r="B2058" s="6"/>
      <c r="C2058" s="6"/>
      <c r="D2058" s="6"/>
      <c r="E2058" s="6"/>
      <c r="F2058" s="6"/>
      <c r="G2058" s="6"/>
    </row>
    <row r="2059" spans="1:7" ht="15.75" thickBot="1" x14ac:dyDescent="0.3">
      <c r="A2059" s="7" t="s">
        <v>17149</v>
      </c>
      <c r="B2059" s="7" t="s">
        <v>17110</v>
      </c>
      <c r="C2059" s="8" t="s">
        <v>10</v>
      </c>
      <c r="D2059" s="9">
        <v>541.61</v>
      </c>
      <c r="E2059" s="9"/>
      <c r="F2059" s="9">
        <v>80.099999999999994</v>
      </c>
      <c r="G2059" s="9"/>
    </row>
    <row r="2060" spans="1:7" ht="15.75" thickBot="1" x14ac:dyDescent="0.3">
      <c r="A2060" s="6"/>
      <c r="B2060" s="6"/>
      <c r="C2060" s="6"/>
      <c r="D2060" s="6"/>
      <c r="E2060" s="6"/>
      <c r="F2060" s="6"/>
      <c r="G2060" s="6"/>
    </row>
    <row r="2061" spans="1:7" ht="15.75" thickBot="1" x14ac:dyDescent="0.3">
      <c r="A2061" s="7" t="s">
        <v>17150</v>
      </c>
      <c r="B2061" s="7" t="s">
        <v>17112</v>
      </c>
      <c r="C2061" s="8" t="s">
        <v>10</v>
      </c>
      <c r="D2061" s="9">
        <v>554.74</v>
      </c>
      <c r="E2061" s="9"/>
      <c r="F2061" s="9">
        <v>80.099999999999994</v>
      </c>
      <c r="G2061" s="9"/>
    </row>
    <row r="2062" spans="1:7" ht="15.75" thickBot="1" x14ac:dyDescent="0.3">
      <c r="A2062" s="6"/>
      <c r="B2062" s="6"/>
      <c r="C2062" s="6"/>
      <c r="D2062" s="6"/>
      <c r="E2062" s="6"/>
      <c r="F2062" s="6"/>
      <c r="G2062" s="6"/>
    </row>
    <row r="2063" spans="1:7" ht="15.75" thickBot="1" x14ac:dyDescent="0.3">
      <c r="A2063" s="7" t="s">
        <v>17151</v>
      </c>
      <c r="B2063" s="7" t="s">
        <v>17114</v>
      </c>
      <c r="C2063" s="8" t="s">
        <v>10</v>
      </c>
      <c r="D2063" s="9">
        <v>568.41</v>
      </c>
      <c r="E2063" s="9"/>
      <c r="F2063" s="9">
        <v>80.099999999999994</v>
      </c>
      <c r="G2063" s="9"/>
    </row>
    <row r="2064" spans="1:7" ht="15.75" thickBot="1" x14ac:dyDescent="0.3">
      <c r="A2064" s="6"/>
      <c r="B2064" s="6"/>
      <c r="C2064" s="6"/>
      <c r="D2064" s="6"/>
      <c r="E2064" s="6"/>
      <c r="F2064" s="6"/>
      <c r="G2064" s="6"/>
    </row>
    <row r="2065" spans="1:7" ht="15.75" thickBot="1" x14ac:dyDescent="0.3">
      <c r="A2065" s="7" t="s">
        <v>17152</v>
      </c>
      <c r="B2065" s="7" t="s">
        <v>17116</v>
      </c>
      <c r="C2065" s="8" t="s">
        <v>10</v>
      </c>
      <c r="D2065" s="9">
        <v>581.55999999999995</v>
      </c>
      <c r="E2065" s="9"/>
      <c r="F2065" s="9">
        <v>80.099999999999994</v>
      </c>
      <c r="G2065" s="9"/>
    </row>
    <row r="2066" spans="1:7" ht="15.75" thickBot="1" x14ac:dyDescent="0.3">
      <c r="A2066" s="6"/>
      <c r="B2066" s="6"/>
      <c r="C2066" s="6"/>
      <c r="D2066" s="6"/>
      <c r="E2066" s="6"/>
      <c r="F2066" s="6"/>
      <c r="G2066" s="6"/>
    </row>
    <row r="2067" spans="1:7" ht="25.5" thickBot="1" x14ac:dyDescent="0.3">
      <c r="A2067" s="7" t="s">
        <v>17153</v>
      </c>
      <c r="B2067" s="7" t="s">
        <v>17154</v>
      </c>
      <c r="C2067" s="8"/>
      <c r="D2067" s="9"/>
      <c r="E2067" s="9"/>
      <c r="F2067" s="9"/>
      <c r="G2067" s="9"/>
    </row>
    <row r="2068" spans="1:7" ht="15.75" thickBot="1" x14ac:dyDescent="0.3">
      <c r="A2068" s="6"/>
      <c r="B2068" s="6"/>
      <c r="C2068" s="6"/>
      <c r="D2068" s="6"/>
      <c r="E2068" s="6"/>
      <c r="F2068" s="6"/>
      <c r="G2068" s="6"/>
    </row>
    <row r="2069" spans="1:7" ht="15.75" thickBot="1" x14ac:dyDescent="0.3">
      <c r="A2069" s="7" t="s">
        <v>17155</v>
      </c>
      <c r="B2069" s="7" t="s">
        <v>16954</v>
      </c>
      <c r="C2069" s="8" t="s">
        <v>10</v>
      </c>
      <c r="D2069" s="9">
        <v>327.24</v>
      </c>
      <c r="E2069" s="9"/>
      <c r="F2069" s="9">
        <v>80.099999999999994</v>
      </c>
      <c r="G2069" s="9"/>
    </row>
    <row r="2070" spans="1:7" ht="15.75" thickBot="1" x14ac:dyDescent="0.3">
      <c r="A2070" s="6"/>
      <c r="B2070" s="6"/>
      <c r="C2070" s="6"/>
      <c r="D2070" s="6"/>
      <c r="E2070" s="6"/>
      <c r="F2070" s="6"/>
      <c r="G2070" s="6"/>
    </row>
    <row r="2071" spans="1:7" ht="15.75" thickBot="1" x14ac:dyDescent="0.3">
      <c r="A2071" s="7" t="s">
        <v>17156</v>
      </c>
      <c r="B2071" s="7" t="s">
        <v>16956</v>
      </c>
      <c r="C2071" s="8" t="s">
        <v>10</v>
      </c>
      <c r="D2071" s="9">
        <v>353.54</v>
      </c>
      <c r="E2071" s="9"/>
      <c r="F2071" s="9">
        <v>80.099999999999994</v>
      </c>
      <c r="G2071" s="9"/>
    </row>
    <row r="2072" spans="1:7" ht="15.75" thickBot="1" x14ac:dyDescent="0.3">
      <c r="A2072" s="6"/>
      <c r="B2072" s="6"/>
      <c r="C2072" s="6"/>
      <c r="D2072" s="6"/>
      <c r="E2072" s="6"/>
      <c r="F2072" s="6"/>
      <c r="G2072" s="6"/>
    </row>
    <row r="2073" spans="1:7" ht="15.75" thickBot="1" x14ac:dyDescent="0.3">
      <c r="A2073" s="7" t="s">
        <v>17157</v>
      </c>
      <c r="B2073" s="7" t="s">
        <v>16958</v>
      </c>
      <c r="C2073" s="8" t="s">
        <v>10</v>
      </c>
      <c r="D2073" s="9">
        <v>395.07</v>
      </c>
      <c r="E2073" s="9"/>
      <c r="F2073" s="9">
        <v>80.09</v>
      </c>
      <c r="G2073" s="9"/>
    </row>
    <row r="2074" spans="1:7" ht="15.75" thickBot="1" x14ac:dyDescent="0.3">
      <c r="A2074" s="6"/>
      <c r="B2074" s="6"/>
      <c r="C2074" s="6"/>
      <c r="D2074" s="6"/>
      <c r="E2074" s="6"/>
      <c r="F2074" s="6"/>
      <c r="G2074" s="6"/>
    </row>
    <row r="2075" spans="1:7" ht="15.75" thickBot="1" x14ac:dyDescent="0.3">
      <c r="A2075" s="7" t="s">
        <v>17158</v>
      </c>
      <c r="B2075" s="7" t="s">
        <v>16960</v>
      </c>
      <c r="C2075" s="8" t="s">
        <v>10</v>
      </c>
      <c r="D2075" s="9">
        <v>427.91</v>
      </c>
      <c r="E2075" s="9"/>
      <c r="F2075" s="9">
        <v>80.099999999999994</v>
      </c>
      <c r="G2075" s="9"/>
    </row>
    <row r="2076" spans="1:7" ht="15.75" thickBot="1" x14ac:dyDescent="0.3">
      <c r="A2076" s="6"/>
      <c r="B2076" s="6"/>
      <c r="C2076" s="6"/>
      <c r="D2076" s="6"/>
      <c r="E2076" s="6"/>
      <c r="F2076" s="6"/>
      <c r="G2076" s="6"/>
    </row>
    <row r="2077" spans="1:7" ht="15.75" thickBot="1" x14ac:dyDescent="0.3">
      <c r="A2077" s="7" t="s">
        <v>17159</v>
      </c>
      <c r="B2077" s="7" t="s">
        <v>17094</v>
      </c>
      <c r="C2077" s="8" t="s">
        <v>10</v>
      </c>
      <c r="D2077" s="9">
        <v>441.06</v>
      </c>
      <c r="E2077" s="9"/>
      <c r="F2077" s="9">
        <v>80.099999999999994</v>
      </c>
      <c r="G2077" s="9"/>
    </row>
    <row r="2078" spans="1:7" ht="15.75" thickBot="1" x14ac:dyDescent="0.3">
      <c r="A2078" s="6"/>
      <c r="B2078" s="6"/>
      <c r="C2078" s="6"/>
      <c r="D2078" s="6"/>
      <c r="E2078" s="6"/>
      <c r="F2078" s="6"/>
      <c r="G2078" s="6"/>
    </row>
    <row r="2079" spans="1:7" ht="15.75" thickBot="1" x14ac:dyDescent="0.3">
      <c r="A2079" s="7" t="s">
        <v>17160</v>
      </c>
      <c r="B2079" s="7" t="s">
        <v>17096</v>
      </c>
      <c r="C2079" s="8" t="s">
        <v>10</v>
      </c>
      <c r="D2079" s="9">
        <v>454.2</v>
      </c>
      <c r="E2079" s="9"/>
      <c r="F2079" s="9">
        <v>80.099999999999994</v>
      </c>
      <c r="G2079" s="9"/>
    </row>
    <row r="2080" spans="1:7" ht="15.75" thickBot="1" x14ac:dyDescent="0.3">
      <c r="A2080" s="6"/>
      <c r="B2080" s="6"/>
      <c r="C2080" s="6"/>
      <c r="D2080" s="6"/>
      <c r="E2080" s="6"/>
      <c r="F2080" s="6"/>
      <c r="G2080" s="6"/>
    </row>
    <row r="2081" spans="1:7" ht="15.75" thickBot="1" x14ac:dyDescent="0.3">
      <c r="A2081" s="7" t="s">
        <v>17161</v>
      </c>
      <c r="B2081" s="7" t="s">
        <v>17098</v>
      </c>
      <c r="C2081" s="8" t="s">
        <v>10</v>
      </c>
      <c r="D2081" s="9">
        <v>467.34</v>
      </c>
      <c r="E2081" s="9"/>
      <c r="F2081" s="9">
        <v>80.099999999999994</v>
      </c>
      <c r="G2081" s="9"/>
    </row>
    <row r="2082" spans="1:7" ht="15.75" thickBot="1" x14ac:dyDescent="0.3">
      <c r="A2082" s="6"/>
      <c r="B2082" s="6"/>
      <c r="C2082" s="6"/>
      <c r="D2082" s="6"/>
      <c r="E2082" s="6"/>
      <c r="F2082" s="6"/>
      <c r="G2082" s="6"/>
    </row>
    <row r="2083" spans="1:7" ht="15.75" thickBot="1" x14ac:dyDescent="0.3">
      <c r="A2083" s="7" t="s">
        <v>17162</v>
      </c>
      <c r="B2083" s="7" t="s">
        <v>17100</v>
      </c>
      <c r="C2083" s="8" t="s">
        <v>10</v>
      </c>
      <c r="D2083" s="9">
        <v>480.48</v>
      </c>
      <c r="E2083" s="9"/>
      <c r="F2083" s="9">
        <v>80.099999999999994</v>
      </c>
      <c r="G2083" s="9"/>
    </row>
    <row r="2084" spans="1:7" ht="15.75" thickBot="1" x14ac:dyDescent="0.3">
      <c r="A2084" s="6"/>
      <c r="B2084" s="6"/>
      <c r="C2084" s="6"/>
      <c r="D2084" s="6"/>
      <c r="E2084" s="6"/>
      <c r="F2084" s="6"/>
      <c r="G2084" s="6"/>
    </row>
    <row r="2085" spans="1:7" ht="15.75" thickBot="1" x14ac:dyDescent="0.3">
      <c r="A2085" s="7" t="s">
        <v>17163</v>
      </c>
      <c r="B2085" s="7" t="s">
        <v>17102</v>
      </c>
      <c r="C2085" s="8" t="s">
        <v>10</v>
      </c>
      <c r="D2085" s="9">
        <v>510.71</v>
      </c>
      <c r="E2085" s="9"/>
      <c r="F2085" s="9">
        <v>80.099999999999994</v>
      </c>
      <c r="G2085" s="9"/>
    </row>
    <row r="2086" spans="1:7" ht="15.75" thickBot="1" x14ac:dyDescent="0.3">
      <c r="A2086" s="6"/>
      <c r="B2086" s="6"/>
      <c r="C2086" s="6"/>
      <c r="D2086" s="6"/>
      <c r="E2086" s="6"/>
      <c r="F2086" s="6"/>
      <c r="G2086" s="6"/>
    </row>
    <row r="2087" spans="1:7" ht="15.75" thickBot="1" x14ac:dyDescent="0.3">
      <c r="A2087" s="7" t="s">
        <v>17164</v>
      </c>
      <c r="B2087" s="7" t="s">
        <v>17104</v>
      </c>
      <c r="C2087" s="8" t="s">
        <v>10</v>
      </c>
      <c r="D2087" s="9">
        <v>523.85</v>
      </c>
      <c r="E2087" s="9"/>
      <c r="F2087" s="9">
        <v>80.099999999999994</v>
      </c>
      <c r="G2087" s="9"/>
    </row>
    <row r="2088" spans="1:7" ht="15.75" thickBot="1" x14ac:dyDescent="0.3">
      <c r="A2088" s="6"/>
      <c r="B2088" s="6"/>
      <c r="C2088" s="6"/>
      <c r="D2088" s="6"/>
      <c r="E2088" s="6"/>
      <c r="F2088" s="6"/>
      <c r="G2088" s="6"/>
    </row>
    <row r="2089" spans="1:7" ht="15.75" thickBot="1" x14ac:dyDescent="0.3">
      <c r="A2089" s="7" t="s">
        <v>17165</v>
      </c>
      <c r="B2089" s="7" t="s">
        <v>17106</v>
      </c>
      <c r="C2089" s="8" t="s">
        <v>10</v>
      </c>
      <c r="D2089" s="9">
        <v>533.05999999999995</v>
      </c>
      <c r="E2089" s="9"/>
      <c r="F2089" s="9">
        <v>80.099999999999994</v>
      </c>
      <c r="G2089" s="9"/>
    </row>
    <row r="2090" spans="1:7" ht="15.75" thickBot="1" x14ac:dyDescent="0.3">
      <c r="A2090" s="6"/>
      <c r="B2090" s="6"/>
      <c r="C2090" s="6"/>
      <c r="D2090" s="6"/>
      <c r="E2090" s="6"/>
      <c r="F2090" s="6"/>
      <c r="G2090" s="6"/>
    </row>
    <row r="2091" spans="1:7" ht="15.75" thickBot="1" x14ac:dyDescent="0.3">
      <c r="A2091" s="7" t="s">
        <v>17166</v>
      </c>
      <c r="B2091" s="7" t="s">
        <v>17108</v>
      </c>
      <c r="C2091" s="8" t="s">
        <v>10</v>
      </c>
      <c r="D2091" s="9">
        <v>546.19000000000005</v>
      </c>
      <c r="E2091" s="9"/>
      <c r="F2091" s="9">
        <v>80.099999999999994</v>
      </c>
      <c r="G2091" s="9"/>
    </row>
    <row r="2092" spans="1:7" ht="15.75" thickBot="1" x14ac:dyDescent="0.3">
      <c r="A2092" s="6"/>
      <c r="B2092" s="6"/>
      <c r="C2092" s="6"/>
      <c r="D2092" s="6"/>
      <c r="E2092" s="6"/>
      <c r="F2092" s="6"/>
      <c r="G2092" s="6"/>
    </row>
    <row r="2093" spans="1:7" ht="15.75" thickBot="1" x14ac:dyDescent="0.3">
      <c r="A2093" s="7" t="s">
        <v>17167</v>
      </c>
      <c r="B2093" s="7" t="s">
        <v>17110</v>
      </c>
      <c r="C2093" s="8" t="s">
        <v>10</v>
      </c>
      <c r="D2093" s="9">
        <v>555.41</v>
      </c>
      <c r="E2093" s="9"/>
      <c r="F2093" s="9">
        <v>80.099999999999994</v>
      </c>
      <c r="G2093" s="9"/>
    </row>
    <row r="2094" spans="1:7" ht="15.75" thickBot="1" x14ac:dyDescent="0.3">
      <c r="A2094" s="6"/>
      <c r="B2094" s="6"/>
      <c r="C2094" s="6"/>
      <c r="D2094" s="6"/>
      <c r="E2094" s="6"/>
      <c r="F2094" s="6"/>
      <c r="G2094" s="6"/>
    </row>
    <row r="2095" spans="1:7" ht="15.75" thickBot="1" x14ac:dyDescent="0.3">
      <c r="A2095" s="7" t="s">
        <v>17168</v>
      </c>
      <c r="B2095" s="7" t="s">
        <v>17112</v>
      </c>
      <c r="C2095" s="8" t="s">
        <v>10</v>
      </c>
      <c r="D2095" s="9">
        <v>561.98</v>
      </c>
      <c r="E2095" s="9"/>
      <c r="F2095" s="9">
        <v>80.099999999999994</v>
      </c>
      <c r="G2095" s="9"/>
    </row>
    <row r="2096" spans="1:7" ht="15.75" thickBot="1" x14ac:dyDescent="0.3">
      <c r="A2096" s="6"/>
      <c r="B2096" s="6"/>
      <c r="C2096" s="6"/>
      <c r="D2096" s="6"/>
      <c r="E2096" s="6"/>
      <c r="F2096" s="6"/>
      <c r="G2096" s="6"/>
    </row>
    <row r="2097" spans="1:7" ht="15.75" thickBot="1" x14ac:dyDescent="0.3">
      <c r="A2097" s="7" t="s">
        <v>17169</v>
      </c>
      <c r="B2097" s="7" t="s">
        <v>17114</v>
      </c>
      <c r="C2097" s="8" t="s">
        <v>10</v>
      </c>
      <c r="D2097" s="9">
        <v>575.12</v>
      </c>
      <c r="E2097" s="9"/>
      <c r="F2097" s="9">
        <v>80.099999999999994</v>
      </c>
      <c r="G2097" s="9"/>
    </row>
    <row r="2098" spans="1:7" ht="15.75" thickBot="1" x14ac:dyDescent="0.3">
      <c r="A2098" s="6"/>
      <c r="B2098" s="6"/>
      <c r="C2098" s="6"/>
      <c r="D2098" s="6"/>
      <c r="E2098" s="6"/>
      <c r="F2098" s="6"/>
      <c r="G2098" s="6"/>
    </row>
    <row r="2099" spans="1:7" ht="15.75" thickBot="1" x14ac:dyDescent="0.3">
      <c r="A2099" s="7" t="s">
        <v>17170</v>
      </c>
      <c r="B2099" s="7" t="s">
        <v>17116</v>
      </c>
      <c r="C2099" s="8" t="s">
        <v>10</v>
      </c>
      <c r="D2099" s="9">
        <v>589.57000000000005</v>
      </c>
      <c r="E2099" s="9"/>
      <c r="F2099" s="9">
        <v>80.099999999999994</v>
      </c>
      <c r="G2099" s="9"/>
    </row>
    <row r="2100" spans="1:7" ht="15.75" thickBot="1" x14ac:dyDescent="0.3">
      <c r="A2100" s="6"/>
      <c r="B2100" s="6"/>
      <c r="C2100" s="6"/>
      <c r="D2100" s="6"/>
      <c r="E2100" s="6"/>
      <c r="F2100" s="6"/>
      <c r="G2100" s="6"/>
    </row>
    <row r="2101" spans="1:7" ht="25.5" thickBot="1" x14ac:dyDescent="0.3">
      <c r="A2101" s="7" t="s">
        <v>17171</v>
      </c>
      <c r="B2101" s="7" t="s">
        <v>17172</v>
      </c>
      <c r="C2101" s="8"/>
      <c r="D2101" s="9"/>
      <c r="E2101" s="9"/>
      <c r="F2101" s="9"/>
      <c r="G2101" s="9"/>
    </row>
    <row r="2102" spans="1:7" ht="15.75" thickBot="1" x14ac:dyDescent="0.3">
      <c r="A2102" s="6"/>
      <c r="B2102" s="6"/>
      <c r="C2102" s="6"/>
      <c r="D2102" s="6"/>
      <c r="E2102" s="6"/>
      <c r="F2102" s="6"/>
      <c r="G2102" s="6"/>
    </row>
    <row r="2103" spans="1:7" ht="15.75" thickBot="1" x14ac:dyDescent="0.3">
      <c r="A2103" s="7" t="s">
        <v>17173</v>
      </c>
      <c r="B2103" s="7" t="s">
        <v>16954</v>
      </c>
      <c r="C2103" s="8" t="s">
        <v>10</v>
      </c>
      <c r="D2103" s="9">
        <v>335.14</v>
      </c>
      <c r="E2103" s="9"/>
      <c r="F2103" s="9">
        <v>80.09</v>
      </c>
      <c r="G2103" s="9"/>
    </row>
    <row r="2104" spans="1:7" ht="15.75" thickBot="1" x14ac:dyDescent="0.3">
      <c r="A2104" s="6"/>
      <c r="B2104" s="6"/>
      <c r="C2104" s="6"/>
      <c r="D2104" s="6"/>
      <c r="E2104" s="6"/>
      <c r="F2104" s="6"/>
      <c r="G2104" s="6"/>
    </row>
    <row r="2105" spans="1:7" ht="15.75" thickBot="1" x14ac:dyDescent="0.3">
      <c r="A2105" s="7" t="s">
        <v>17174</v>
      </c>
      <c r="B2105" s="7" t="s">
        <v>16956</v>
      </c>
      <c r="C2105" s="8" t="s">
        <v>10</v>
      </c>
      <c r="D2105" s="9">
        <v>354.85</v>
      </c>
      <c r="E2105" s="9"/>
      <c r="F2105" s="9">
        <v>80.099999999999994</v>
      </c>
      <c r="G2105" s="9"/>
    </row>
    <row r="2106" spans="1:7" ht="15.75" thickBot="1" x14ac:dyDescent="0.3">
      <c r="A2106" s="6"/>
      <c r="B2106" s="6"/>
      <c r="C2106" s="6"/>
      <c r="D2106" s="6"/>
      <c r="E2106" s="6"/>
      <c r="F2106" s="6"/>
      <c r="G2106" s="6"/>
    </row>
    <row r="2107" spans="1:7" ht="15.75" thickBot="1" x14ac:dyDescent="0.3">
      <c r="A2107" s="7" t="s">
        <v>17175</v>
      </c>
      <c r="B2107" s="7" t="s">
        <v>16958</v>
      </c>
      <c r="C2107" s="8" t="s">
        <v>10</v>
      </c>
      <c r="D2107" s="9">
        <v>403.47</v>
      </c>
      <c r="E2107" s="9"/>
      <c r="F2107" s="9">
        <v>80.099999999999994</v>
      </c>
      <c r="G2107" s="9"/>
    </row>
    <row r="2108" spans="1:7" ht="15.75" thickBot="1" x14ac:dyDescent="0.3">
      <c r="A2108" s="6"/>
      <c r="B2108" s="6"/>
      <c r="C2108" s="6"/>
      <c r="D2108" s="6"/>
      <c r="E2108" s="6"/>
      <c r="F2108" s="6"/>
      <c r="G2108" s="6"/>
    </row>
    <row r="2109" spans="1:7" ht="15.75" thickBot="1" x14ac:dyDescent="0.3">
      <c r="A2109" s="7" t="s">
        <v>17176</v>
      </c>
      <c r="B2109" s="7" t="s">
        <v>16960</v>
      </c>
      <c r="C2109" s="8" t="s">
        <v>10</v>
      </c>
      <c r="D2109" s="9">
        <v>429.76</v>
      </c>
      <c r="E2109" s="9"/>
      <c r="F2109" s="9">
        <v>80.099999999999994</v>
      </c>
      <c r="G2109" s="9"/>
    </row>
    <row r="2110" spans="1:7" ht="15.75" thickBot="1" x14ac:dyDescent="0.3">
      <c r="A2110" s="6"/>
      <c r="B2110" s="6"/>
      <c r="C2110" s="6"/>
      <c r="D2110" s="6"/>
      <c r="E2110" s="6"/>
      <c r="F2110" s="6"/>
      <c r="G2110" s="6"/>
    </row>
    <row r="2111" spans="1:7" ht="15.75" thickBot="1" x14ac:dyDescent="0.3">
      <c r="A2111" s="7" t="s">
        <v>17177</v>
      </c>
      <c r="B2111" s="7" t="s">
        <v>17094</v>
      </c>
      <c r="C2111" s="8" t="s">
        <v>10</v>
      </c>
      <c r="D2111" s="9">
        <v>442.89</v>
      </c>
      <c r="E2111" s="9"/>
      <c r="F2111" s="9">
        <v>80.099999999999994</v>
      </c>
      <c r="G2111" s="9"/>
    </row>
    <row r="2112" spans="1:7" ht="15.75" thickBot="1" x14ac:dyDescent="0.3">
      <c r="A2112" s="6"/>
      <c r="B2112" s="6"/>
      <c r="C2112" s="6"/>
      <c r="D2112" s="6"/>
      <c r="E2112" s="6"/>
      <c r="F2112" s="6"/>
      <c r="G2112" s="6"/>
    </row>
    <row r="2113" spans="1:7" ht="15.75" thickBot="1" x14ac:dyDescent="0.3">
      <c r="A2113" s="7" t="s">
        <v>17178</v>
      </c>
      <c r="B2113" s="7" t="s">
        <v>17096</v>
      </c>
      <c r="C2113" s="8" t="s">
        <v>10</v>
      </c>
      <c r="D2113" s="9">
        <v>469.18</v>
      </c>
      <c r="E2113" s="9"/>
      <c r="F2113" s="9">
        <v>80.099999999999994</v>
      </c>
      <c r="G2113" s="9"/>
    </row>
    <row r="2114" spans="1:7" ht="15.75" thickBot="1" x14ac:dyDescent="0.3">
      <c r="A2114" s="6"/>
      <c r="B2114" s="6"/>
      <c r="C2114" s="6"/>
      <c r="D2114" s="6"/>
      <c r="E2114" s="6"/>
      <c r="F2114" s="6"/>
      <c r="G2114" s="6"/>
    </row>
    <row r="2115" spans="1:7" ht="15.75" thickBot="1" x14ac:dyDescent="0.3">
      <c r="A2115" s="7" t="s">
        <v>17179</v>
      </c>
      <c r="B2115" s="7" t="s">
        <v>17098</v>
      </c>
      <c r="C2115" s="8" t="s">
        <v>10</v>
      </c>
      <c r="D2115" s="9">
        <v>475.75</v>
      </c>
      <c r="E2115" s="9"/>
      <c r="F2115" s="9">
        <v>80.099999999999994</v>
      </c>
      <c r="G2115" s="9"/>
    </row>
    <row r="2116" spans="1:7" ht="15.75" thickBot="1" x14ac:dyDescent="0.3">
      <c r="A2116" s="6"/>
      <c r="B2116" s="6"/>
      <c r="C2116" s="6"/>
      <c r="D2116" s="6"/>
      <c r="E2116" s="6"/>
      <c r="F2116" s="6"/>
      <c r="G2116" s="6"/>
    </row>
    <row r="2117" spans="1:7" ht="15.75" thickBot="1" x14ac:dyDescent="0.3">
      <c r="A2117" s="7" t="s">
        <v>17180</v>
      </c>
      <c r="B2117" s="7" t="s">
        <v>17100</v>
      </c>
      <c r="C2117" s="8" t="s">
        <v>10</v>
      </c>
      <c r="D2117" s="9">
        <v>484.55</v>
      </c>
      <c r="E2117" s="9"/>
      <c r="F2117" s="9">
        <v>80.099999999999994</v>
      </c>
      <c r="G2117" s="9"/>
    </row>
    <row r="2118" spans="1:7" ht="15.75" thickBot="1" x14ac:dyDescent="0.3">
      <c r="A2118" s="6"/>
      <c r="B2118" s="6"/>
      <c r="C2118" s="6"/>
      <c r="D2118" s="6"/>
      <c r="E2118" s="6"/>
      <c r="F2118" s="6"/>
      <c r="G2118" s="6"/>
    </row>
    <row r="2119" spans="1:7" ht="15.75" thickBot="1" x14ac:dyDescent="0.3">
      <c r="A2119" s="7" t="s">
        <v>17181</v>
      </c>
      <c r="B2119" s="7" t="s">
        <v>17102</v>
      </c>
      <c r="C2119" s="8" t="s">
        <v>10</v>
      </c>
      <c r="D2119" s="9">
        <v>523.99</v>
      </c>
      <c r="E2119" s="9"/>
      <c r="F2119" s="9">
        <v>80.099999999999994</v>
      </c>
      <c r="G2119" s="9"/>
    </row>
    <row r="2120" spans="1:7" ht="15.75" thickBot="1" x14ac:dyDescent="0.3">
      <c r="A2120" s="6"/>
      <c r="B2120" s="6"/>
      <c r="C2120" s="6"/>
      <c r="D2120" s="6"/>
      <c r="E2120" s="6"/>
      <c r="F2120" s="6"/>
      <c r="G2120" s="6"/>
    </row>
    <row r="2121" spans="1:7" ht="15.75" thickBot="1" x14ac:dyDescent="0.3">
      <c r="A2121" s="7" t="s">
        <v>17182</v>
      </c>
      <c r="B2121" s="7" t="s">
        <v>17104</v>
      </c>
      <c r="C2121" s="8" t="s">
        <v>10</v>
      </c>
      <c r="D2121" s="9">
        <v>537.13</v>
      </c>
      <c r="E2121" s="9"/>
      <c r="F2121" s="9">
        <v>80.099999999999994</v>
      </c>
      <c r="G2121" s="9"/>
    </row>
    <row r="2122" spans="1:7" ht="15.75" thickBot="1" x14ac:dyDescent="0.3">
      <c r="A2122" s="6"/>
      <c r="B2122" s="6"/>
      <c r="C2122" s="6"/>
      <c r="D2122" s="6"/>
      <c r="E2122" s="6"/>
      <c r="F2122" s="6"/>
      <c r="G2122" s="6"/>
    </row>
    <row r="2123" spans="1:7" ht="15.75" thickBot="1" x14ac:dyDescent="0.3">
      <c r="A2123" s="7" t="s">
        <v>17183</v>
      </c>
      <c r="B2123" s="7" t="s">
        <v>17106</v>
      </c>
      <c r="C2123" s="8" t="s">
        <v>10</v>
      </c>
      <c r="D2123" s="9">
        <v>539.76</v>
      </c>
      <c r="E2123" s="9"/>
      <c r="F2123" s="9">
        <v>80.099999999999994</v>
      </c>
      <c r="G2123" s="9"/>
    </row>
    <row r="2124" spans="1:7" ht="15.75" thickBot="1" x14ac:dyDescent="0.3">
      <c r="A2124" s="6"/>
      <c r="B2124" s="6"/>
      <c r="C2124" s="6"/>
      <c r="D2124" s="6"/>
      <c r="E2124" s="6"/>
      <c r="F2124" s="6"/>
      <c r="G2124" s="6"/>
    </row>
    <row r="2125" spans="1:7" ht="15.75" thickBot="1" x14ac:dyDescent="0.3">
      <c r="A2125" s="7" t="s">
        <v>17184</v>
      </c>
      <c r="B2125" s="7" t="s">
        <v>17108</v>
      </c>
      <c r="C2125" s="8" t="s">
        <v>10</v>
      </c>
      <c r="D2125" s="9">
        <v>550.28</v>
      </c>
      <c r="E2125" s="9"/>
      <c r="F2125" s="9">
        <v>80.099999999999994</v>
      </c>
      <c r="G2125" s="9"/>
    </row>
    <row r="2126" spans="1:7" ht="15.75" thickBot="1" x14ac:dyDescent="0.3">
      <c r="A2126" s="6"/>
      <c r="B2126" s="6"/>
      <c r="C2126" s="6"/>
      <c r="D2126" s="6"/>
      <c r="E2126" s="6"/>
      <c r="F2126" s="6"/>
      <c r="G2126" s="6"/>
    </row>
    <row r="2127" spans="1:7" ht="15.75" thickBot="1" x14ac:dyDescent="0.3">
      <c r="A2127" s="7" t="s">
        <v>17185</v>
      </c>
      <c r="B2127" s="7" t="s">
        <v>17110</v>
      </c>
      <c r="C2127" s="8" t="s">
        <v>10</v>
      </c>
      <c r="D2127" s="9">
        <v>563.41</v>
      </c>
      <c r="E2127" s="9"/>
      <c r="F2127" s="9">
        <v>80.099999999999994</v>
      </c>
      <c r="G2127" s="9"/>
    </row>
    <row r="2128" spans="1:7" ht="15.75" thickBot="1" x14ac:dyDescent="0.3">
      <c r="A2128" s="6"/>
      <c r="B2128" s="6"/>
      <c r="C2128" s="6"/>
      <c r="D2128" s="6"/>
      <c r="E2128" s="6"/>
      <c r="F2128" s="6"/>
      <c r="G2128" s="6"/>
    </row>
    <row r="2129" spans="1:7" ht="15.75" thickBot="1" x14ac:dyDescent="0.3">
      <c r="A2129" s="7" t="s">
        <v>17186</v>
      </c>
      <c r="B2129" s="7" t="s">
        <v>17112</v>
      </c>
      <c r="C2129" s="8" t="s">
        <v>10</v>
      </c>
      <c r="D2129" s="9">
        <v>576.54999999999995</v>
      </c>
      <c r="E2129" s="9"/>
      <c r="F2129" s="9">
        <v>80.099999999999994</v>
      </c>
      <c r="G2129" s="9"/>
    </row>
    <row r="2130" spans="1:7" ht="15.75" thickBot="1" x14ac:dyDescent="0.3">
      <c r="A2130" s="6"/>
      <c r="B2130" s="6"/>
      <c r="C2130" s="6"/>
      <c r="D2130" s="6"/>
      <c r="E2130" s="6"/>
      <c r="F2130" s="6"/>
      <c r="G2130" s="6"/>
    </row>
    <row r="2131" spans="1:7" ht="15.75" thickBot="1" x14ac:dyDescent="0.3">
      <c r="A2131" s="7" t="s">
        <v>17187</v>
      </c>
      <c r="B2131" s="7" t="s">
        <v>17114</v>
      </c>
      <c r="C2131" s="8" t="s">
        <v>10</v>
      </c>
      <c r="D2131" s="9">
        <v>589.70000000000005</v>
      </c>
      <c r="E2131" s="9"/>
      <c r="F2131" s="9">
        <v>80.099999999999994</v>
      </c>
      <c r="G2131" s="9"/>
    </row>
    <row r="2132" spans="1:7" ht="15.75" thickBot="1" x14ac:dyDescent="0.3">
      <c r="A2132" s="6"/>
      <c r="B2132" s="6"/>
      <c r="C2132" s="6"/>
      <c r="D2132" s="6"/>
      <c r="E2132" s="6"/>
      <c r="F2132" s="6"/>
      <c r="G2132" s="6"/>
    </row>
    <row r="2133" spans="1:7" ht="15.75" thickBot="1" x14ac:dyDescent="0.3">
      <c r="A2133" s="7" t="s">
        <v>17188</v>
      </c>
      <c r="B2133" s="7" t="s">
        <v>17116</v>
      </c>
      <c r="C2133" s="8" t="s">
        <v>10</v>
      </c>
      <c r="D2133" s="9">
        <v>602.83000000000004</v>
      </c>
      <c r="E2133" s="9"/>
      <c r="F2133" s="9">
        <v>80.099999999999994</v>
      </c>
      <c r="G2133" s="9"/>
    </row>
    <row r="2134" spans="1:7" ht="15.75" thickBot="1" x14ac:dyDescent="0.3">
      <c r="A2134" s="6"/>
      <c r="B2134" s="6"/>
      <c r="C2134" s="6"/>
      <c r="D2134" s="6"/>
      <c r="E2134" s="6"/>
      <c r="F2134" s="6"/>
      <c r="G2134" s="6"/>
    </row>
    <row r="2135" spans="1:7" ht="25.5" thickBot="1" x14ac:dyDescent="0.3">
      <c r="A2135" s="7" t="s">
        <v>17189</v>
      </c>
      <c r="B2135" s="7" t="s">
        <v>17190</v>
      </c>
      <c r="C2135" s="8" t="s">
        <v>10</v>
      </c>
      <c r="D2135" s="9">
        <v>12.75</v>
      </c>
      <c r="E2135" s="9"/>
      <c r="F2135" s="9">
        <v>80.08</v>
      </c>
      <c r="G2135" s="9"/>
    </row>
    <row r="2136" spans="1:7" ht="15.75" thickBot="1" x14ac:dyDescent="0.3">
      <c r="A2136" s="6"/>
      <c r="B2136" s="6"/>
      <c r="C2136" s="6"/>
      <c r="D2136" s="6"/>
      <c r="E2136" s="6"/>
      <c r="F2136" s="6"/>
      <c r="G2136" s="6"/>
    </row>
    <row r="2137" spans="1:7" ht="25.5" thickBot="1" x14ac:dyDescent="0.3">
      <c r="A2137" s="7" t="s">
        <v>17191</v>
      </c>
      <c r="B2137" s="7" t="s">
        <v>17192</v>
      </c>
      <c r="C2137" s="8" t="s">
        <v>10</v>
      </c>
      <c r="D2137" s="9">
        <v>13.81</v>
      </c>
      <c r="E2137" s="9"/>
      <c r="F2137" s="9">
        <v>80.09</v>
      </c>
      <c r="G2137" s="9"/>
    </row>
    <row r="2138" spans="1:7" ht="15.75" thickBot="1" x14ac:dyDescent="0.3">
      <c r="A2138" s="6"/>
      <c r="B2138" s="6"/>
      <c r="C2138" s="6"/>
      <c r="D2138" s="6"/>
      <c r="E2138" s="6"/>
      <c r="F2138" s="6"/>
      <c r="G2138" s="6"/>
    </row>
    <row r="2139" spans="1:7" ht="25.5" thickBot="1" x14ac:dyDescent="0.3">
      <c r="A2139" s="7" t="s">
        <v>17193</v>
      </c>
      <c r="B2139" s="7" t="s">
        <v>17194</v>
      </c>
      <c r="C2139" s="8"/>
      <c r="D2139" s="9"/>
      <c r="E2139" s="9"/>
      <c r="F2139" s="9"/>
      <c r="G2139" s="9"/>
    </row>
    <row r="2140" spans="1:7" ht="15.75" thickBot="1" x14ac:dyDescent="0.3">
      <c r="A2140" s="6"/>
      <c r="B2140" s="6"/>
      <c r="C2140" s="6"/>
      <c r="D2140" s="6"/>
      <c r="E2140" s="6"/>
      <c r="F2140" s="6"/>
      <c r="G2140" s="6"/>
    </row>
    <row r="2141" spans="1:7" ht="15.75" thickBot="1" x14ac:dyDescent="0.3">
      <c r="A2141" s="7" t="s">
        <v>17195</v>
      </c>
      <c r="B2141" s="7" t="s">
        <v>17196</v>
      </c>
      <c r="C2141" s="8" t="s">
        <v>10</v>
      </c>
      <c r="D2141" s="9">
        <v>19.73</v>
      </c>
      <c r="E2141" s="9"/>
      <c r="F2141" s="9">
        <v>80.13</v>
      </c>
      <c r="G2141" s="9"/>
    </row>
    <row r="2142" spans="1:7" ht="15.75" thickBot="1" x14ac:dyDescent="0.3">
      <c r="A2142" s="6"/>
      <c r="B2142" s="6"/>
      <c r="C2142" s="6"/>
      <c r="D2142" s="6"/>
      <c r="E2142" s="6"/>
      <c r="F2142" s="6"/>
      <c r="G2142" s="6"/>
    </row>
    <row r="2143" spans="1:7" ht="15.75" thickBot="1" x14ac:dyDescent="0.3">
      <c r="A2143" s="7" t="s">
        <v>17197</v>
      </c>
      <c r="B2143" s="7" t="s">
        <v>17198</v>
      </c>
      <c r="C2143" s="8" t="s">
        <v>10</v>
      </c>
      <c r="D2143" s="9">
        <v>26.35</v>
      </c>
      <c r="E2143" s="9"/>
      <c r="F2143" s="9">
        <v>80.08</v>
      </c>
      <c r="G2143" s="9"/>
    </row>
    <row r="2144" spans="1:7" ht="15.75" thickBot="1" x14ac:dyDescent="0.3">
      <c r="A2144" s="6"/>
      <c r="B2144" s="6"/>
      <c r="C2144" s="6"/>
      <c r="D2144" s="6"/>
      <c r="E2144" s="6"/>
      <c r="F2144" s="6"/>
      <c r="G2144" s="6"/>
    </row>
    <row r="2145" spans="1:7" ht="15.75" thickBot="1" x14ac:dyDescent="0.3">
      <c r="A2145" s="7" t="s">
        <v>17199</v>
      </c>
      <c r="B2145" s="7" t="s">
        <v>17200</v>
      </c>
      <c r="C2145" s="8" t="s">
        <v>10</v>
      </c>
      <c r="D2145" s="9">
        <v>37.21</v>
      </c>
      <c r="E2145" s="9"/>
      <c r="F2145" s="9">
        <v>80.11</v>
      </c>
      <c r="G2145" s="9"/>
    </row>
    <row r="2146" spans="1:7" ht="15.75" thickBot="1" x14ac:dyDescent="0.3">
      <c r="A2146" s="6"/>
      <c r="B2146" s="6"/>
      <c r="C2146" s="6"/>
      <c r="D2146" s="6"/>
      <c r="E2146" s="6"/>
      <c r="F2146" s="6"/>
      <c r="G2146" s="6"/>
    </row>
    <row r="2147" spans="1:7" ht="15.75" thickBot="1" x14ac:dyDescent="0.3">
      <c r="A2147" s="7" t="s">
        <v>17201</v>
      </c>
      <c r="B2147" s="7" t="s">
        <v>17202</v>
      </c>
      <c r="C2147" s="8" t="s">
        <v>10</v>
      </c>
      <c r="D2147" s="9">
        <v>45.99</v>
      </c>
      <c r="E2147" s="9"/>
      <c r="F2147" s="9">
        <v>80.099999999999994</v>
      </c>
      <c r="G2147" s="9"/>
    </row>
    <row r="2148" spans="1:7" ht="15.75" thickBot="1" x14ac:dyDescent="0.3">
      <c r="A2148" s="6"/>
      <c r="B2148" s="6"/>
      <c r="C2148" s="6"/>
      <c r="D2148" s="6"/>
      <c r="E2148" s="6"/>
      <c r="F2148" s="6"/>
      <c r="G2148" s="6"/>
    </row>
    <row r="2149" spans="1:7" ht="15.75" thickBot="1" x14ac:dyDescent="0.3">
      <c r="A2149" s="7" t="s">
        <v>17203</v>
      </c>
      <c r="B2149" s="7" t="s">
        <v>17204</v>
      </c>
      <c r="C2149" s="8" t="s">
        <v>10</v>
      </c>
      <c r="D2149" s="9">
        <v>65.38</v>
      </c>
      <c r="E2149" s="9"/>
      <c r="F2149" s="9">
        <v>80.099999999999994</v>
      </c>
      <c r="G2149" s="9"/>
    </row>
    <row r="2150" spans="1:7" ht="15.75" thickBot="1" x14ac:dyDescent="0.3">
      <c r="A2150" s="6"/>
      <c r="B2150" s="6"/>
      <c r="C2150" s="6"/>
      <c r="D2150" s="6"/>
      <c r="E2150" s="6"/>
      <c r="F2150" s="6"/>
      <c r="G2150" s="6"/>
    </row>
    <row r="2151" spans="1:7" ht="25.5" thickBot="1" x14ac:dyDescent="0.3">
      <c r="A2151" s="7" t="s">
        <v>17205</v>
      </c>
      <c r="B2151" s="7" t="s">
        <v>17206</v>
      </c>
      <c r="C2151" s="8"/>
      <c r="D2151" s="9"/>
      <c r="E2151" s="9"/>
      <c r="F2151" s="9"/>
      <c r="G2151" s="9"/>
    </row>
    <row r="2152" spans="1:7" ht="15.75" thickBot="1" x14ac:dyDescent="0.3">
      <c r="A2152" s="6"/>
      <c r="B2152" s="6"/>
      <c r="C2152" s="6"/>
      <c r="D2152" s="6"/>
      <c r="E2152" s="6"/>
      <c r="F2152" s="6"/>
      <c r="G2152" s="6"/>
    </row>
    <row r="2153" spans="1:7" ht="15.75" thickBot="1" x14ac:dyDescent="0.3">
      <c r="A2153" s="7" t="s">
        <v>17207</v>
      </c>
      <c r="B2153" s="7" t="s">
        <v>17196</v>
      </c>
      <c r="C2153" s="8" t="s">
        <v>10</v>
      </c>
      <c r="D2153" s="9">
        <v>23.5</v>
      </c>
      <c r="E2153" s="9"/>
      <c r="F2153" s="9">
        <v>80.09</v>
      </c>
      <c r="G2153" s="9"/>
    </row>
    <row r="2154" spans="1:7" ht="15.75" thickBot="1" x14ac:dyDescent="0.3">
      <c r="A2154" s="6"/>
      <c r="B2154" s="6"/>
      <c r="C2154" s="6"/>
      <c r="D2154" s="6"/>
      <c r="E2154" s="6"/>
      <c r="F2154" s="6"/>
      <c r="G2154" s="6"/>
    </row>
    <row r="2155" spans="1:7" ht="15.75" thickBot="1" x14ac:dyDescent="0.3">
      <c r="A2155" s="7" t="s">
        <v>17208</v>
      </c>
      <c r="B2155" s="7" t="s">
        <v>17198</v>
      </c>
      <c r="C2155" s="8" t="s">
        <v>10</v>
      </c>
      <c r="D2155" s="9">
        <v>32.369999999999997</v>
      </c>
      <c r="E2155" s="9"/>
      <c r="F2155" s="9">
        <v>80.11</v>
      </c>
      <c r="G2155" s="9"/>
    </row>
    <row r="2156" spans="1:7" ht="15.75" thickBot="1" x14ac:dyDescent="0.3">
      <c r="A2156" s="6"/>
      <c r="B2156" s="6"/>
      <c r="C2156" s="6"/>
      <c r="D2156" s="6"/>
      <c r="E2156" s="6"/>
      <c r="F2156" s="6"/>
      <c r="G2156" s="6"/>
    </row>
    <row r="2157" spans="1:7" ht="15.75" thickBot="1" x14ac:dyDescent="0.3">
      <c r="A2157" s="7" t="s">
        <v>17209</v>
      </c>
      <c r="B2157" s="7" t="s">
        <v>17200</v>
      </c>
      <c r="C2157" s="8" t="s">
        <v>10</v>
      </c>
      <c r="D2157" s="9">
        <v>42.82</v>
      </c>
      <c r="E2157" s="9"/>
      <c r="F2157" s="9">
        <v>80.099999999999994</v>
      </c>
      <c r="G2157" s="9"/>
    </row>
    <row r="2158" spans="1:7" ht="15.75" thickBot="1" x14ac:dyDescent="0.3">
      <c r="A2158" s="6"/>
      <c r="B2158" s="6"/>
      <c r="C2158" s="6"/>
      <c r="D2158" s="6"/>
      <c r="E2158" s="6"/>
      <c r="F2158" s="6"/>
      <c r="G2158" s="6"/>
    </row>
    <row r="2159" spans="1:7" ht="15.75" thickBot="1" x14ac:dyDescent="0.3">
      <c r="A2159" s="7" t="s">
        <v>17210</v>
      </c>
      <c r="B2159" s="7" t="s">
        <v>17202</v>
      </c>
      <c r="C2159" s="8" t="s">
        <v>10</v>
      </c>
      <c r="D2159" s="9">
        <v>51.27</v>
      </c>
      <c r="E2159" s="9"/>
      <c r="F2159" s="9">
        <v>80.11</v>
      </c>
      <c r="G2159" s="9"/>
    </row>
    <row r="2160" spans="1:7" ht="15.75" thickBot="1" x14ac:dyDescent="0.3">
      <c r="A2160" s="6"/>
      <c r="B2160" s="6"/>
      <c r="C2160" s="6"/>
      <c r="D2160" s="6"/>
      <c r="E2160" s="6"/>
      <c r="F2160" s="6"/>
      <c r="G2160" s="6"/>
    </row>
    <row r="2161" spans="1:7" ht="15.75" thickBot="1" x14ac:dyDescent="0.3">
      <c r="A2161" s="7" t="s">
        <v>17211</v>
      </c>
      <c r="B2161" s="7" t="s">
        <v>17204</v>
      </c>
      <c r="C2161" s="8" t="s">
        <v>10</v>
      </c>
      <c r="D2161" s="9">
        <v>71.89</v>
      </c>
      <c r="E2161" s="9"/>
      <c r="F2161" s="9">
        <v>80.09</v>
      </c>
      <c r="G2161" s="9"/>
    </row>
    <row r="2162" spans="1:7" ht="15.75" thickBot="1" x14ac:dyDescent="0.3">
      <c r="A2162" s="6"/>
      <c r="B2162" s="6"/>
      <c r="C2162" s="6"/>
      <c r="D2162" s="6"/>
      <c r="E2162" s="6"/>
      <c r="F2162" s="6"/>
      <c r="G2162" s="6"/>
    </row>
    <row r="2163" spans="1:7" ht="25.5" thickBot="1" x14ac:dyDescent="0.3">
      <c r="A2163" s="7" t="s">
        <v>17212</v>
      </c>
      <c r="B2163" s="7" t="s">
        <v>17213</v>
      </c>
      <c r="C2163" s="8"/>
      <c r="D2163" s="9"/>
      <c r="E2163" s="9"/>
      <c r="F2163" s="9"/>
      <c r="G2163" s="9"/>
    </row>
    <row r="2164" spans="1:7" ht="15.75" thickBot="1" x14ac:dyDescent="0.3">
      <c r="A2164" s="6"/>
      <c r="B2164" s="6"/>
      <c r="C2164" s="6"/>
      <c r="D2164" s="6"/>
      <c r="E2164" s="6"/>
      <c r="F2164" s="6"/>
      <c r="G2164" s="6"/>
    </row>
    <row r="2165" spans="1:7" ht="15.75" thickBot="1" x14ac:dyDescent="0.3">
      <c r="A2165" s="7" t="s">
        <v>17214</v>
      </c>
      <c r="B2165" s="7" t="s">
        <v>17196</v>
      </c>
      <c r="C2165" s="8" t="s">
        <v>10</v>
      </c>
      <c r="D2165" s="9">
        <v>23.5</v>
      </c>
      <c r="E2165" s="9"/>
      <c r="F2165" s="9">
        <v>80.09</v>
      </c>
      <c r="G2165" s="9"/>
    </row>
    <row r="2166" spans="1:7" ht="15.75" thickBot="1" x14ac:dyDescent="0.3">
      <c r="A2166" s="6"/>
      <c r="B2166" s="6"/>
      <c r="C2166" s="6"/>
      <c r="D2166" s="6"/>
      <c r="E2166" s="6"/>
      <c r="F2166" s="6"/>
      <c r="G2166" s="6"/>
    </row>
    <row r="2167" spans="1:7" ht="15.75" thickBot="1" x14ac:dyDescent="0.3">
      <c r="A2167" s="7" t="s">
        <v>17215</v>
      </c>
      <c r="B2167" s="7" t="s">
        <v>17198</v>
      </c>
      <c r="C2167" s="8" t="s">
        <v>10</v>
      </c>
      <c r="D2167" s="9">
        <v>32.369999999999997</v>
      </c>
      <c r="E2167" s="9"/>
      <c r="F2167" s="9">
        <v>80.11</v>
      </c>
      <c r="G2167" s="9"/>
    </row>
    <row r="2168" spans="1:7" ht="15.75" thickBot="1" x14ac:dyDescent="0.3">
      <c r="A2168" s="6"/>
      <c r="B2168" s="6"/>
      <c r="C2168" s="6"/>
      <c r="D2168" s="6"/>
      <c r="E2168" s="6"/>
      <c r="F2168" s="6"/>
      <c r="G2168" s="6"/>
    </row>
    <row r="2169" spans="1:7" ht="15.75" thickBot="1" x14ac:dyDescent="0.3">
      <c r="A2169" s="7" t="s">
        <v>17216</v>
      </c>
      <c r="B2169" s="7" t="s">
        <v>17200</v>
      </c>
      <c r="C2169" s="8" t="s">
        <v>10</v>
      </c>
      <c r="D2169" s="9">
        <v>42.82</v>
      </c>
      <c r="E2169" s="9"/>
      <c r="F2169" s="9">
        <v>80.099999999999994</v>
      </c>
      <c r="G2169" s="9"/>
    </row>
    <row r="2170" spans="1:7" ht="15.75" thickBot="1" x14ac:dyDescent="0.3">
      <c r="A2170" s="6"/>
      <c r="B2170" s="6"/>
      <c r="C2170" s="6"/>
      <c r="D2170" s="6"/>
      <c r="E2170" s="6"/>
      <c r="F2170" s="6"/>
      <c r="G2170" s="6"/>
    </row>
    <row r="2171" spans="1:7" ht="15.75" thickBot="1" x14ac:dyDescent="0.3">
      <c r="A2171" s="7" t="s">
        <v>17217</v>
      </c>
      <c r="B2171" s="7" t="s">
        <v>17218</v>
      </c>
      <c r="C2171" s="8" t="s">
        <v>10</v>
      </c>
      <c r="D2171" s="9">
        <v>51.27</v>
      </c>
      <c r="E2171" s="9"/>
      <c r="F2171" s="9">
        <v>80.11</v>
      </c>
      <c r="G2171" s="9"/>
    </row>
    <row r="2172" spans="1:7" ht="15.75" thickBot="1" x14ac:dyDescent="0.3">
      <c r="A2172" s="6"/>
      <c r="B2172" s="6"/>
      <c r="C2172" s="6"/>
      <c r="D2172" s="6"/>
      <c r="E2172" s="6"/>
      <c r="F2172" s="6"/>
      <c r="G2172" s="6"/>
    </row>
    <row r="2173" spans="1:7" ht="15.75" thickBot="1" x14ac:dyDescent="0.3">
      <c r="A2173" s="7" t="s">
        <v>17219</v>
      </c>
      <c r="B2173" s="7" t="s">
        <v>17204</v>
      </c>
      <c r="C2173" s="8" t="s">
        <v>10</v>
      </c>
      <c r="D2173" s="9">
        <v>71.89</v>
      </c>
      <c r="E2173" s="9"/>
      <c r="F2173" s="9">
        <v>80.09</v>
      </c>
      <c r="G2173" s="9"/>
    </row>
    <row r="2174" spans="1:7" ht="15.75" thickBot="1" x14ac:dyDescent="0.3">
      <c r="A2174" s="6"/>
      <c r="B2174" s="6"/>
      <c r="C2174" s="6"/>
      <c r="D2174" s="6"/>
      <c r="E2174" s="6"/>
      <c r="F2174" s="6"/>
      <c r="G2174" s="6"/>
    </row>
    <row r="2175" spans="1:7" ht="15.75" thickBot="1" x14ac:dyDescent="0.3">
      <c r="A2175" s="7" t="s">
        <v>17220</v>
      </c>
      <c r="B2175" s="7" t="s">
        <v>17221</v>
      </c>
      <c r="C2175" s="8" t="s">
        <v>10</v>
      </c>
      <c r="D2175" s="9">
        <v>92.65</v>
      </c>
      <c r="E2175" s="9"/>
      <c r="F2175" s="9">
        <v>80.099999999999994</v>
      </c>
      <c r="G2175" s="9"/>
    </row>
    <row r="2176" spans="1:7" ht="15.75" thickBot="1" x14ac:dyDescent="0.3">
      <c r="A2176" s="6"/>
      <c r="B2176" s="6"/>
      <c r="C2176" s="6"/>
      <c r="D2176" s="6"/>
      <c r="E2176" s="6"/>
      <c r="F2176" s="6"/>
      <c r="G2176" s="6"/>
    </row>
    <row r="2177" spans="1:7" ht="25.5" thickBot="1" x14ac:dyDescent="0.3">
      <c r="A2177" s="7" t="s">
        <v>17222</v>
      </c>
      <c r="B2177" s="7" t="s">
        <v>17223</v>
      </c>
      <c r="C2177" s="8"/>
      <c r="D2177" s="9"/>
      <c r="E2177" s="9"/>
      <c r="F2177" s="9"/>
      <c r="G2177" s="9"/>
    </row>
    <row r="2178" spans="1:7" ht="15.75" thickBot="1" x14ac:dyDescent="0.3">
      <c r="A2178" s="6"/>
      <c r="B2178" s="6"/>
      <c r="C2178" s="6"/>
      <c r="D2178" s="6"/>
      <c r="E2178" s="6"/>
      <c r="F2178" s="6"/>
      <c r="G2178" s="6"/>
    </row>
    <row r="2179" spans="1:7" ht="15.75" thickBot="1" x14ac:dyDescent="0.3">
      <c r="A2179" s="7" t="s">
        <v>17224</v>
      </c>
      <c r="B2179" s="7" t="s">
        <v>17196</v>
      </c>
      <c r="C2179" s="8" t="s">
        <v>10</v>
      </c>
      <c r="D2179" s="9">
        <v>23.01</v>
      </c>
      <c r="E2179" s="9"/>
      <c r="F2179" s="9">
        <v>80.099999999999994</v>
      </c>
      <c r="G2179" s="9"/>
    </row>
    <row r="2180" spans="1:7" ht="15.75" thickBot="1" x14ac:dyDescent="0.3">
      <c r="A2180" s="6"/>
      <c r="B2180" s="6"/>
      <c r="C2180" s="6"/>
      <c r="D2180" s="6"/>
      <c r="E2180" s="6"/>
      <c r="F2180" s="6"/>
      <c r="G2180" s="6"/>
    </row>
    <row r="2181" spans="1:7" ht="15.75" thickBot="1" x14ac:dyDescent="0.3">
      <c r="A2181" s="7" t="s">
        <v>17225</v>
      </c>
      <c r="B2181" s="7" t="s">
        <v>17198</v>
      </c>
      <c r="C2181" s="8" t="s">
        <v>10</v>
      </c>
      <c r="D2181" s="9">
        <v>30.27</v>
      </c>
      <c r="E2181" s="9"/>
      <c r="F2181" s="9">
        <v>80.11</v>
      </c>
      <c r="G2181" s="9"/>
    </row>
    <row r="2182" spans="1:7" ht="15.75" thickBot="1" x14ac:dyDescent="0.3">
      <c r="A2182" s="6"/>
      <c r="B2182" s="6"/>
      <c r="C2182" s="6"/>
      <c r="D2182" s="6"/>
      <c r="E2182" s="6"/>
      <c r="F2182" s="6"/>
      <c r="G2182" s="6"/>
    </row>
    <row r="2183" spans="1:7" ht="15.75" thickBot="1" x14ac:dyDescent="0.3">
      <c r="A2183" s="7" t="s">
        <v>17226</v>
      </c>
      <c r="B2183" s="7" t="s">
        <v>17200</v>
      </c>
      <c r="C2183" s="8" t="s">
        <v>10</v>
      </c>
      <c r="D2183" s="9">
        <v>40.89</v>
      </c>
      <c r="E2183" s="9"/>
      <c r="F2183" s="9">
        <v>80.09</v>
      </c>
      <c r="G2183" s="9"/>
    </row>
    <row r="2184" spans="1:7" ht="15.75" thickBot="1" x14ac:dyDescent="0.3">
      <c r="A2184" s="6"/>
      <c r="B2184" s="6"/>
      <c r="C2184" s="6"/>
      <c r="D2184" s="6"/>
      <c r="E2184" s="6"/>
      <c r="F2184" s="6"/>
      <c r="G2184" s="6"/>
    </row>
    <row r="2185" spans="1:7" ht="15.75" thickBot="1" x14ac:dyDescent="0.3">
      <c r="A2185" s="7" t="s">
        <v>17227</v>
      </c>
      <c r="B2185" s="7" t="s">
        <v>17204</v>
      </c>
      <c r="C2185" s="8" t="s">
        <v>10</v>
      </c>
      <c r="D2185" s="9">
        <v>50.05</v>
      </c>
      <c r="E2185" s="9"/>
      <c r="F2185" s="9">
        <v>80.099999999999994</v>
      </c>
      <c r="G2185" s="9"/>
    </row>
    <row r="2186" spans="1:7" ht="15.75" thickBot="1" x14ac:dyDescent="0.3">
      <c r="A2186" s="6"/>
      <c r="B2186" s="6"/>
      <c r="C2186" s="6"/>
      <c r="D2186" s="6"/>
      <c r="E2186" s="6"/>
      <c r="F2186" s="6"/>
      <c r="G2186" s="6"/>
    </row>
    <row r="2187" spans="1:7" ht="25.5" thickBot="1" x14ac:dyDescent="0.3">
      <c r="A2187" s="7" t="s">
        <v>17228</v>
      </c>
      <c r="B2187" s="7" t="s">
        <v>17229</v>
      </c>
      <c r="C2187" s="8"/>
      <c r="D2187" s="9"/>
      <c r="E2187" s="9"/>
      <c r="F2187" s="9"/>
      <c r="G2187" s="9"/>
    </row>
    <row r="2188" spans="1:7" ht="15.75" thickBot="1" x14ac:dyDescent="0.3">
      <c r="A2188" s="6"/>
      <c r="B2188" s="6"/>
      <c r="C2188" s="6"/>
      <c r="D2188" s="6"/>
      <c r="E2188" s="6"/>
      <c r="F2188" s="6"/>
      <c r="G2188" s="6"/>
    </row>
    <row r="2189" spans="1:7" ht="15.75" thickBot="1" x14ac:dyDescent="0.3">
      <c r="A2189" s="7" t="s">
        <v>17230</v>
      </c>
      <c r="B2189" s="7" t="s">
        <v>17196</v>
      </c>
      <c r="C2189" s="8" t="s">
        <v>10</v>
      </c>
      <c r="D2189" s="9">
        <v>26.94</v>
      </c>
      <c r="E2189" s="9"/>
      <c r="F2189" s="9">
        <v>80.099999999999994</v>
      </c>
      <c r="G2189" s="9"/>
    </row>
    <row r="2190" spans="1:7" ht="15.75" thickBot="1" x14ac:dyDescent="0.3">
      <c r="A2190" s="6"/>
      <c r="B2190" s="6"/>
      <c r="C2190" s="6"/>
      <c r="D2190" s="6"/>
      <c r="E2190" s="6"/>
      <c r="F2190" s="6"/>
      <c r="G2190" s="6"/>
    </row>
    <row r="2191" spans="1:7" ht="15.75" thickBot="1" x14ac:dyDescent="0.3">
      <c r="A2191" s="7" t="s">
        <v>17231</v>
      </c>
      <c r="B2191" s="7" t="s">
        <v>17198</v>
      </c>
      <c r="C2191" s="8" t="s">
        <v>10</v>
      </c>
      <c r="D2191" s="9">
        <v>34.21</v>
      </c>
      <c r="E2191" s="9"/>
      <c r="F2191" s="9">
        <v>80.09</v>
      </c>
      <c r="G2191" s="9"/>
    </row>
    <row r="2192" spans="1:7" ht="15.75" thickBot="1" x14ac:dyDescent="0.3">
      <c r="A2192" s="6"/>
      <c r="B2192" s="6"/>
      <c r="C2192" s="6"/>
      <c r="D2192" s="6"/>
      <c r="E2192" s="6"/>
      <c r="F2192" s="6"/>
      <c r="G2192" s="6"/>
    </row>
    <row r="2193" spans="1:7" ht="15.75" thickBot="1" x14ac:dyDescent="0.3">
      <c r="A2193" s="7" t="s">
        <v>17232</v>
      </c>
      <c r="B2193" s="7" t="s">
        <v>17200</v>
      </c>
      <c r="C2193" s="8" t="s">
        <v>10</v>
      </c>
      <c r="D2193" s="9">
        <v>44.85</v>
      </c>
      <c r="E2193" s="9"/>
      <c r="F2193" s="9">
        <v>80.09</v>
      </c>
      <c r="G2193" s="9"/>
    </row>
    <row r="2194" spans="1:7" ht="15.75" thickBot="1" x14ac:dyDescent="0.3">
      <c r="A2194" s="6"/>
      <c r="B2194" s="6"/>
      <c r="C2194" s="6"/>
      <c r="D2194" s="6"/>
      <c r="E2194" s="6"/>
      <c r="F2194" s="6"/>
      <c r="G2194" s="6"/>
    </row>
    <row r="2195" spans="1:7" ht="15.75" thickBot="1" x14ac:dyDescent="0.3">
      <c r="A2195" s="7" t="s">
        <v>17233</v>
      </c>
      <c r="B2195" s="7" t="s">
        <v>17202</v>
      </c>
      <c r="C2195" s="8" t="s">
        <v>10</v>
      </c>
      <c r="D2195" s="9">
        <v>55.31</v>
      </c>
      <c r="E2195" s="9"/>
      <c r="F2195" s="9">
        <v>80.09</v>
      </c>
      <c r="G2195" s="9"/>
    </row>
    <row r="2196" spans="1:7" ht="15.75" thickBot="1" x14ac:dyDescent="0.3">
      <c r="A2196" s="6"/>
      <c r="B2196" s="6"/>
      <c r="C2196" s="6"/>
      <c r="D2196" s="6"/>
      <c r="E2196" s="6"/>
      <c r="F2196" s="6"/>
      <c r="G2196" s="6"/>
    </row>
    <row r="2197" spans="1:7" ht="15.75" thickBot="1" x14ac:dyDescent="0.3">
      <c r="A2197" s="7" t="s">
        <v>17234</v>
      </c>
      <c r="B2197" s="7" t="s">
        <v>17204</v>
      </c>
      <c r="C2197" s="8" t="s">
        <v>10</v>
      </c>
      <c r="D2197" s="9">
        <v>79.78</v>
      </c>
      <c r="E2197" s="9"/>
      <c r="F2197" s="9">
        <v>80.099999999999994</v>
      </c>
      <c r="G2197" s="9"/>
    </row>
    <row r="2198" spans="1:7" ht="15.75" thickBot="1" x14ac:dyDescent="0.3">
      <c r="A2198" s="6"/>
      <c r="B2198" s="6"/>
      <c r="C2198" s="6"/>
      <c r="D2198" s="6"/>
      <c r="E2198" s="6"/>
      <c r="F2198" s="6"/>
      <c r="G2198" s="6"/>
    </row>
    <row r="2199" spans="1:7" ht="37.5" thickBot="1" x14ac:dyDescent="0.3">
      <c r="A2199" s="7" t="s">
        <v>17235</v>
      </c>
      <c r="B2199" s="7" t="s">
        <v>17236</v>
      </c>
      <c r="C2199" s="8" t="s">
        <v>10</v>
      </c>
      <c r="D2199" s="9" t="s">
        <v>17237</v>
      </c>
      <c r="E2199" s="9"/>
      <c r="F2199" s="9">
        <v>80.099999999999994</v>
      </c>
      <c r="G2199" s="9"/>
    </row>
    <row r="2200" spans="1:7" ht="15.75" thickBot="1" x14ac:dyDescent="0.3">
      <c r="A2200" s="6"/>
      <c r="B2200" s="6"/>
      <c r="C2200" s="6"/>
      <c r="D2200" s="6"/>
      <c r="E2200" s="6"/>
      <c r="F2200" s="6"/>
      <c r="G2200" s="6"/>
    </row>
    <row r="2201" spans="1:7" ht="37.5" thickBot="1" x14ac:dyDescent="0.3">
      <c r="A2201" s="7" t="s">
        <v>17238</v>
      </c>
      <c r="B2201" s="7" t="s">
        <v>17239</v>
      </c>
      <c r="C2201" s="8" t="s">
        <v>10</v>
      </c>
      <c r="D2201" s="9" t="s">
        <v>17240</v>
      </c>
      <c r="E2201" s="9"/>
      <c r="F2201" s="9">
        <v>80.099999999999994</v>
      </c>
      <c r="G2201" s="9"/>
    </row>
    <row r="2202" spans="1:7" ht="15.75" thickBot="1" x14ac:dyDescent="0.3">
      <c r="A2202" s="6"/>
      <c r="B2202" s="6"/>
      <c r="C2202" s="6"/>
      <c r="D2202" s="6"/>
      <c r="E2202" s="6"/>
      <c r="F2202" s="6"/>
      <c r="G2202" s="6"/>
    </row>
    <row r="2203" spans="1:7" ht="37.5" thickBot="1" x14ac:dyDescent="0.3">
      <c r="A2203" s="7" t="s">
        <v>17241</v>
      </c>
      <c r="B2203" s="7" t="s">
        <v>17242</v>
      </c>
      <c r="C2203" s="8" t="s">
        <v>10</v>
      </c>
      <c r="D2203" s="9" t="s">
        <v>17243</v>
      </c>
      <c r="E2203" s="9"/>
      <c r="F2203" s="9">
        <v>80.099999999999994</v>
      </c>
      <c r="G2203" s="9"/>
    </row>
    <row r="2204" spans="1:7" ht="15.75" thickBot="1" x14ac:dyDescent="0.3">
      <c r="A2204" s="6"/>
      <c r="B2204" s="6"/>
      <c r="C2204" s="6"/>
      <c r="D2204" s="6"/>
      <c r="E2204" s="6"/>
      <c r="F2204" s="6"/>
      <c r="G2204" s="6"/>
    </row>
    <row r="2205" spans="1:7" ht="37.5" thickBot="1" x14ac:dyDescent="0.3">
      <c r="A2205" s="7" t="s">
        <v>17244</v>
      </c>
      <c r="B2205" s="7" t="s">
        <v>17245</v>
      </c>
      <c r="C2205" s="8" t="s">
        <v>10</v>
      </c>
      <c r="D2205" s="9" t="s">
        <v>17246</v>
      </c>
      <c r="E2205" s="9"/>
      <c r="F2205" s="9">
        <v>80.099999999999994</v>
      </c>
      <c r="G2205" s="9"/>
    </row>
    <row r="2206" spans="1:7" ht="15.75" thickBot="1" x14ac:dyDescent="0.3">
      <c r="A2206" s="6"/>
      <c r="B2206" s="6"/>
      <c r="C2206" s="6"/>
      <c r="D2206" s="6"/>
      <c r="E2206" s="6"/>
      <c r="F2206" s="6"/>
      <c r="G2206" s="6"/>
    </row>
    <row r="2207" spans="1:7" ht="25.5" thickBot="1" x14ac:dyDescent="0.3">
      <c r="A2207" s="7" t="s">
        <v>17247</v>
      </c>
      <c r="B2207" s="7" t="s">
        <v>17248</v>
      </c>
      <c r="C2207" s="8"/>
      <c r="D2207" s="9"/>
      <c r="E2207" s="9"/>
      <c r="F2207" s="9"/>
      <c r="G2207" s="9"/>
    </row>
    <row r="2208" spans="1:7" ht="15.75" thickBot="1" x14ac:dyDescent="0.3">
      <c r="A2208" s="6"/>
      <c r="B2208" s="6"/>
      <c r="C2208" s="6"/>
      <c r="D2208" s="6"/>
      <c r="E2208" s="6"/>
      <c r="F2208" s="6"/>
      <c r="G2208" s="6"/>
    </row>
    <row r="2209" spans="1:7" ht="15.75" thickBot="1" x14ac:dyDescent="0.3">
      <c r="A2209" s="7" t="s">
        <v>17249</v>
      </c>
      <c r="B2209" s="7" t="s">
        <v>17250</v>
      </c>
      <c r="C2209" s="8" t="s">
        <v>10</v>
      </c>
      <c r="D2209" s="9" t="s">
        <v>17251</v>
      </c>
      <c r="E2209" s="9"/>
      <c r="F2209" s="9">
        <v>80.099999999999994</v>
      </c>
      <c r="G2209" s="9"/>
    </row>
    <row r="2210" spans="1:7" ht="15.75" thickBot="1" x14ac:dyDescent="0.3">
      <c r="A2210" s="6"/>
      <c r="B2210" s="6"/>
      <c r="C2210" s="6"/>
      <c r="D2210" s="6"/>
      <c r="E2210" s="6"/>
      <c r="F2210" s="6"/>
      <c r="G2210" s="6"/>
    </row>
    <row r="2211" spans="1:7" ht="15.75" thickBot="1" x14ac:dyDescent="0.3">
      <c r="A2211" s="7" t="s">
        <v>17252</v>
      </c>
      <c r="B2211" s="7" t="s">
        <v>17253</v>
      </c>
      <c r="C2211" s="8" t="s">
        <v>10</v>
      </c>
      <c r="D2211" s="9" t="s">
        <v>17254</v>
      </c>
      <c r="E2211" s="9"/>
      <c r="F2211" s="9">
        <v>80.099999999999994</v>
      </c>
      <c r="G2211" s="9"/>
    </row>
    <row r="2212" spans="1:7" ht="15.75" thickBot="1" x14ac:dyDescent="0.3">
      <c r="A2212" s="6"/>
      <c r="B2212" s="6"/>
      <c r="C2212" s="6"/>
      <c r="D2212" s="6"/>
      <c r="E2212" s="6"/>
      <c r="F2212" s="6"/>
      <c r="G2212" s="6"/>
    </row>
    <row r="2213" spans="1:7" ht="15.75" thickBot="1" x14ac:dyDescent="0.3">
      <c r="A2213" s="7" t="s">
        <v>17255</v>
      </c>
      <c r="B2213" s="7" t="s">
        <v>17256</v>
      </c>
      <c r="C2213" s="8" t="s">
        <v>10</v>
      </c>
      <c r="D2213" s="9" t="s">
        <v>17257</v>
      </c>
      <c r="E2213" s="9"/>
      <c r="F2213" s="9">
        <v>80.099999999999994</v>
      </c>
      <c r="G2213" s="9"/>
    </row>
    <row r="2214" spans="1:7" ht="15.75" thickBot="1" x14ac:dyDescent="0.3">
      <c r="A2214" s="6"/>
      <c r="B2214" s="6"/>
      <c r="C2214" s="6"/>
      <c r="D2214" s="6"/>
      <c r="E2214" s="6"/>
      <c r="F2214" s="6"/>
      <c r="G2214" s="6"/>
    </row>
    <row r="2215" spans="1:7" ht="15.75" thickBot="1" x14ac:dyDescent="0.3">
      <c r="A2215" s="7" t="s">
        <v>17258</v>
      </c>
      <c r="B2215" s="7" t="s">
        <v>17259</v>
      </c>
      <c r="C2215" s="8" t="s">
        <v>10</v>
      </c>
      <c r="D2215" s="9" t="s">
        <v>17260</v>
      </c>
      <c r="E2215" s="9"/>
      <c r="F2215" s="9">
        <v>80.099999999999994</v>
      </c>
      <c r="G2215" s="9"/>
    </row>
    <row r="2216" spans="1:7" ht="15.75" thickBot="1" x14ac:dyDescent="0.3">
      <c r="A2216" s="6"/>
      <c r="B2216" s="6"/>
      <c r="C2216" s="6"/>
      <c r="D2216" s="6"/>
      <c r="E2216" s="6"/>
      <c r="F2216" s="6"/>
      <c r="G2216" s="6"/>
    </row>
    <row r="2217" spans="1:7" ht="15.75" thickBot="1" x14ac:dyDescent="0.3">
      <c r="A2217" s="7" t="s">
        <v>17261</v>
      </c>
      <c r="B2217" s="7" t="s">
        <v>17262</v>
      </c>
      <c r="C2217" s="8" t="s">
        <v>10</v>
      </c>
      <c r="D2217" s="9" t="s">
        <v>17263</v>
      </c>
      <c r="E2217" s="9"/>
      <c r="F2217" s="9">
        <v>80.099999999999994</v>
      </c>
      <c r="G2217" s="9"/>
    </row>
    <row r="2218" spans="1:7" ht="15.75" thickBot="1" x14ac:dyDescent="0.3">
      <c r="A2218" s="6"/>
      <c r="B2218" s="6"/>
      <c r="C2218" s="6"/>
      <c r="D2218" s="6"/>
      <c r="E2218" s="6"/>
      <c r="F2218" s="6"/>
      <c r="G2218" s="6"/>
    </row>
    <row r="2219" spans="1:7" ht="15.75" thickBot="1" x14ac:dyDescent="0.3">
      <c r="A2219" s="7" t="s">
        <v>17264</v>
      </c>
      <c r="B2219" s="7" t="s">
        <v>17265</v>
      </c>
      <c r="C2219" s="8" t="s">
        <v>10</v>
      </c>
      <c r="D2219" s="9" t="s">
        <v>17266</v>
      </c>
      <c r="E2219" s="9"/>
      <c r="F2219" s="9">
        <v>80.099999999999994</v>
      </c>
      <c r="G2219" s="9"/>
    </row>
    <row r="2220" spans="1:7" ht="15.75" thickBot="1" x14ac:dyDescent="0.3">
      <c r="A2220" s="6"/>
      <c r="B2220" s="6"/>
      <c r="C2220" s="6"/>
      <c r="D2220" s="6"/>
      <c r="E2220" s="6"/>
      <c r="F2220" s="6"/>
      <c r="G2220" s="6"/>
    </row>
    <row r="2221" spans="1:7" ht="15.75" thickBot="1" x14ac:dyDescent="0.3">
      <c r="A2221" s="7" t="s">
        <v>17267</v>
      </c>
      <c r="B2221" s="7" t="s">
        <v>17268</v>
      </c>
      <c r="C2221" s="8" t="s">
        <v>10</v>
      </c>
      <c r="D2221" s="9" t="s">
        <v>17269</v>
      </c>
      <c r="E2221" s="9"/>
      <c r="F2221" s="9">
        <v>80.099999999999994</v>
      </c>
      <c r="G2221" s="9"/>
    </row>
    <row r="2222" spans="1:7" ht="15.75" thickBot="1" x14ac:dyDescent="0.3">
      <c r="A2222" s="6"/>
      <c r="B2222" s="6"/>
      <c r="C2222" s="6"/>
      <c r="D2222" s="6"/>
      <c r="E2222" s="6"/>
      <c r="F2222" s="6"/>
      <c r="G2222" s="6"/>
    </row>
    <row r="2223" spans="1:7" ht="15.75" thickBot="1" x14ac:dyDescent="0.3">
      <c r="A2223" s="7" t="s">
        <v>17270</v>
      </c>
      <c r="B2223" s="7" t="s">
        <v>17271</v>
      </c>
      <c r="C2223" s="8" t="s">
        <v>10</v>
      </c>
      <c r="D2223" s="9" t="s">
        <v>17272</v>
      </c>
      <c r="E2223" s="9"/>
      <c r="F2223" s="9">
        <v>80.099999999999994</v>
      </c>
      <c r="G2223" s="9"/>
    </row>
    <row r="2224" spans="1:7" ht="15.75" thickBot="1" x14ac:dyDescent="0.3">
      <c r="A2224" s="6"/>
      <c r="B2224" s="6"/>
      <c r="C2224" s="6"/>
      <c r="D2224" s="6"/>
      <c r="E2224" s="6"/>
      <c r="F2224" s="6"/>
      <c r="G2224" s="6"/>
    </row>
    <row r="2225" spans="1:7" ht="15.75" thickBot="1" x14ac:dyDescent="0.3">
      <c r="A2225" s="7" t="s">
        <v>17273</v>
      </c>
      <c r="B2225" s="7" t="s">
        <v>17274</v>
      </c>
      <c r="C2225" s="8" t="s">
        <v>10</v>
      </c>
      <c r="D2225" s="9" t="s">
        <v>17275</v>
      </c>
      <c r="E2225" s="9"/>
      <c r="F2225" s="9">
        <v>80.099999999999994</v>
      </c>
      <c r="G2225" s="9"/>
    </row>
    <row r="2226" spans="1:7" ht="15.75" thickBot="1" x14ac:dyDescent="0.3">
      <c r="A2226" s="6"/>
      <c r="B2226" s="6"/>
      <c r="C2226" s="6"/>
      <c r="D2226" s="6"/>
      <c r="E2226" s="6"/>
      <c r="F2226" s="6"/>
      <c r="G2226" s="6"/>
    </row>
    <row r="2227" spans="1:7" ht="15.75" thickBot="1" x14ac:dyDescent="0.3">
      <c r="A2227" s="7" t="s">
        <v>17276</v>
      </c>
      <c r="B2227" s="7" t="s">
        <v>17277</v>
      </c>
      <c r="C2227" s="8"/>
      <c r="D2227" s="9"/>
      <c r="E2227" s="9"/>
      <c r="F2227" s="9"/>
      <c r="G2227" s="9"/>
    </row>
    <row r="2228" spans="1:7" ht="15.75" thickBot="1" x14ac:dyDescent="0.3">
      <c r="A2228" s="6"/>
      <c r="B2228" s="6"/>
      <c r="C2228" s="6"/>
      <c r="D2228" s="6"/>
      <c r="E2228" s="6"/>
      <c r="F2228" s="6"/>
      <c r="G2228" s="6"/>
    </row>
    <row r="2229" spans="1:7" ht="15.75" thickBot="1" x14ac:dyDescent="0.3">
      <c r="A2229" s="7" t="s">
        <v>17278</v>
      </c>
      <c r="B2229" s="7" t="s">
        <v>17279</v>
      </c>
      <c r="C2229" s="8" t="s">
        <v>10</v>
      </c>
      <c r="D2229" s="9">
        <v>338.66</v>
      </c>
      <c r="E2229" s="9"/>
      <c r="F2229" s="9">
        <v>80.099999999999994</v>
      </c>
      <c r="G2229" s="9"/>
    </row>
    <row r="2230" spans="1:7" ht="15.75" thickBot="1" x14ac:dyDescent="0.3">
      <c r="A2230" s="6"/>
      <c r="B2230" s="6"/>
      <c r="C2230" s="6"/>
      <c r="D2230" s="6"/>
      <c r="E2230" s="6"/>
      <c r="F2230" s="6"/>
      <c r="G2230" s="6"/>
    </row>
    <row r="2231" spans="1:7" ht="15.75" thickBot="1" x14ac:dyDescent="0.3">
      <c r="A2231" s="7" t="s">
        <v>17280</v>
      </c>
      <c r="B2231" s="7" t="s">
        <v>15214</v>
      </c>
      <c r="C2231" s="8" t="s">
        <v>10</v>
      </c>
      <c r="D2231" s="9">
        <v>352.95</v>
      </c>
      <c r="E2231" s="9"/>
      <c r="F2231" s="9">
        <v>80.099999999999994</v>
      </c>
      <c r="G2231" s="9"/>
    </row>
    <row r="2232" spans="1:7" ht="15.75" thickBot="1" x14ac:dyDescent="0.3">
      <c r="A2232" s="6"/>
      <c r="B2232" s="6"/>
      <c r="C2232" s="6"/>
      <c r="D2232" s="6"/>
      <c r="E2232" s="6"/>
      <c r="F2232" s="6"/>
      <c r="G2232" s="6"/>
    </row>
    <row r="2233" spans="1:7" ht="15.75" thickBot="1" x14ac:dyDescent="0.3">
      <c r="A2233" s="7" t="s">
        <v>17281</v>
      </c>
      <c r="B2233" s="7" t="s">
        <v>17282</v>
      </c>
      <c r="C2233" s="8" t="s">
        <v>10</v>
      </c>
      <c r="D2233" s="9">
        <v>381.83</v>
      </c>
      <c r="E2233" s="9"/>
      <c r="F2233" s="9">
        <v>80.099999999999994</v>
      </c>
      <c r="G2233" s="9"/>
    </row>
    <row r="2234" spans="1:7" ht="15.75" thickBot="1" x14ac:dyDescent="0.3">
      <c r="A2234" s="6"/>
      <c r="B2234" s="6"/>
      <c r="C2234" s="6"/>
      <c r="D2234" s="6"/>
      <c r="E2234" s="6"/>
      <c r="F2234" s="6"/>
      <c r="G2234" s="6"/>
    </row>
    <row r="2235" spans="1:7" ht="15.75" thickBot="1" x14ac:dyDescent="0.3">
      <c r="A2235" s="7" t="s">
        <v>17283</v>
      </c>
      <c r="B2235" s="7" t="s">
        <v>17284</v>
      </c>
      <c r="C2235" s="8" t="s">
        <v>10</v>
      </c>
      <c r="D2235" s="9">
        <v>381.83</v>
      </c>
      <c r="E2235" s="9"/>
      <c r="F2235" s="9">
        <v>80.099999999999994</v>
      </c>
      <c r="G2235" s="9"/>
    </row>
    <row r="2236" spans="1:7" ht="15.75" thickBot="1" x14ac:dyDescent="0.3">
      <c r="A2236" s="6"/>
      <c r="B2236" s="6"/>
      <c r="C2236" s="6"/>
      <c r="D2236" s="6"/>
      <c r="E2236" s="6"/>
      <c r="F2236" s="6"/>
      <c r="G2236" s="6"/>
    </row>
    <row r="2237" spans="1:7" ht="15.75" thickBot="1" x14ac:dyDescent="0.3">
      <c r="A2237" s="7" t="s">
        <v>17285</v>
      </c>
      <c r="B2237" s="7" t="s">
        <v>17286</v>
      </c>
      <c r="C2237" s="8" t="s">
        <v>17287</v>
      </c>
      <c r="D2237" s="9">
        <v>11.64</v>
      </c>
      <c r="E2237" s="9"/>
      <c r="F2237" s="9">
        <v>80.069999999999993</v>
      </c>
      <c r="G2237" s="9"/>
    </row>
    <row r="2238" spans="1:7" ht="15.75" thickBot="1" x14ac:dyDescent="0.3">
      <c r="A2238" s="6"/>
      <c r="B2238" s="6"/>
      <c r="C2238" s="6"/>
      <c r="D2238" s="6"/>
      <c r="E2238" s="6"/>
      <c r="F2238" s="6"/>
      <c r="G2238" s="6"/>
    </row>
    <row r="2239" spans="1:7" ht="15.75" thickBot="1" x14ac:dyDescent="0.3">
      <c r="A2239" s="7" t="s">
        <v>17288</v>
      </c>
      <c r="B2239" s="7" t="s">
        <v>17289</v>
      </c>
      <c r="C2239" s="8"/>
      <c r="D2239" s="9"/>
      <c r="E2239" s="9"/>
      <c r="F2239" s="9"/>
      <c r="G2239" s="9"/>
    </row>
    <row r="2240" spans="1:7" ht="15.75" thickBot="1" x14ac:dyDescent="0.3">
      <c r="A2240" s="6"/>
      <c r="B2240" s="6"/>
      <c r="C2240" s="6"/>
      <c r="D2240" s="6"/>
      <c r="E2240" s="6"/>
      <c r="F2240" s="6"/>
      <c r="G2240" s="6"/>
    </row>
    <row r="2241" spans="1:7" ht="15.75" thickBot="1" x14ac:dyDescent="0.3">
      <c r="A2241" s="7" t="s">
        <v>17290</v>
      </c>
      <c r="B2241" s="7" t="s">
        <v>17291</v>
      </c>
      <c r="C2241" s="8"/>
      <c r="D2241" s="9"/>
      <c r="E2241" s="9"/>
      <c r="F2241" s="9"/>
      <c r="G2241" s="9"/>
    </row>
    <row r="2242" spans="1:7" ht="15.75" thickBot="1" x14ac:dyDescent="0.3">
      <c r="A2242" s="6"/>
      <c r="B2242" s="6"/>
      <c r="C2242" s="6"/>
      <c r="D2242" s="6"/>
      <c r="E2242" s="6"/>
      <c r="F2242" s="6"/>
      <c r="G2242" s="6"/>
    </row>
    <row r="2243" spans="1:7" ht="15.75" thickBot="1" x14ac:dyDescent="0.3">
      <c r="A2243" s="7" t="s">
        <v>17292</v>
      </c>
      <c r="B2243" s="7" t="s">
        <v>17293</v>
      </c>
      <c r="C2243" s="8" t="s">
        <v>10</v>
      </c>
      <c r="D2243" s="9">
        <v>23.75</v>
      </c>
      <c r="E2243" s="9"/>
      <c r="F2243" s="9">
        <v>80.08</v>
      </c>
      <c r="G2243" s="9"/>
    </row>
    <row r="2244" spans="1:7" ht="15.75" thickBot="1" x14ac:dyDescent="0.3">
      <c r="A2244" s="6"/>
      <c r="B2244" s="6"/>
      <c r="C2244" s="6"/>
      <c r="D2244" s="6"/>
      <c r="E2244" s="6"/>
      <c r="F2244" s="6"/>
      <c r="G2244" s="6"/>
    </row>
    <row r="2245" spans="1:7" ht="15.75" thickBot="1" x14ac:dyDescent="0.3">
      <c r="A2245" s="7" t="s">
        <v>17294</v>
      </c>
      <c r="B2245" s="7" t="s">
        <v>17295</v>
      </c>
      <c r="C2245" s="8" t="s">
        <v>10</v>
      </c>
      <c r="D2245" s="9">
        <v>26.15</v>
      </c>
      <c r="E2245" s="9"/>
      <c r="F2245" s="9">
        <v>80.08</v>
      </c>
      <c r="G2245" s="9"/>
    </row>
    <row r="2246" spans="1:7" ht="15.75" thickBot="1" x14ac:dyDescent="0.3">
      <c r="A2246" s="6"/>
      <c r="B2246" s="6"/>
      <c r="C2246" s="6"/>
      <c r="D2246" s="6"/>
      <c r="E2246" s="6"/>
      <c r="F2246" s="6"/>
      <c r="G2246" s="6"/>
    </row>
    <row r="2247" spans="1:7" ht="15.75" thickBot="1" x14ac:dyDescent="0.3">
      <c r="A2247" s="7" t="s">
        <v>17296</v>
      </c>
      <c r="B2247" s="7" t="s">
        <v>17297</v>
      </c>
      <c r="C2247" s="8" t="s">
        <v>10</v>
      </c>
      <c r="D2247" s="9">
        <v>33.32</v>
      </c>
      <c r="E2247" s="9"/>
      <c r="F2247" s="9">
        <v>80.099999999999994</v>
      </c>
      <c r="G2247" s="9"/>
    </row>
    <row r="2248" spans="1:7" ht="15.75" thickBot="1" x14ac:dyDescent="0.3">
      <c r="A2248" s="6"/>
      <c r="B2248" s="6"/>
      <c r="C2248" s="6"/>
      <c r="D2248" s="6"/>
      <c r="E2248" s="6"/>
      <c r="F2248" s="6"/>
      <c r="G2248" s="6"/>
    </row>
    <row r="2249" spans="1:7" ht="15.75" thickBot="1" x14ac:dyDescent="0.3">
      <c r="A2249" s="7" t="s">
        <v>17298</v>
      </c>
      <c r="B2249" s="7" t="s">
        <v>17299</v>
      </c>
      <c r="C2249" s="8" t="s">
        <v>10</v>
      </c>
      <c r="D2249" s="9">
        <v>27.59</v>
      </c>
      <c r="E2249" s="9"/>
      <c r="F2249" s="9">
        <v>80.099999999999994</v>
      </c>
      <c r="G2249" s="9"/>
    </row>
    <row r="2250" spans="1:7" ht="15.75" thickBot="1" x14ac:dyDescent="0.3">
      <c r="A2250" s="6"/>
      <c r="B2250" s="6"/>
      <c r="C2250" s="6"/>
      <c r="D2250" s="6"/>
      <c r="E2250" s="6"/>
      <c r="F2250" s="6"/>
      <c r="G2250" s="6"/>
    </row>
    <row r="2251" spans="1:7" ht="15.75" thickBot="1" x14ac:dyDescent="0.3">
      <c r="A2251" s="7" t="s">
        <v>17300</v>
      </c>
      <c r="B2251" s="7" t="s">
        <v>17301</v>
      </c>
      <c r="C2251" s="8"/>
      <c r="D2251" s="9"/>
      <c r="E2251" s="9"/>
      <c r="F2251" s="9"/>
      <c r="G2251" s="9"/>
    </row>
    <row r="2252" spans="1:7" ht="15.75" thickBot="1" x14ac:dyDescent="0.3">
      <c r="A2252" s="6"/>
      <c r="B2252" s="6"/>
      <c r="C2252" s="6"/>
      <c r="D2252" s="6"/>
      <c r="E2252" s="6"/>
      <c r="F2252" s="6"/>
      <c r="G2252" s="6"/>
    </row>
    <row r="2253" spans="1:7" ht="15.75" thickBot="1" x14ac:dyDescent="0.3">
      <c r="A2253" s="7" t="s">
        <v>17302</v>
      </c>
      <c r="B2253" s="7" t="s">
        <v>17303</v>
      </c>
      <c r="C2253" s="8" t="s">
        <v>10</v>
      </c>
      <c r="D2253" s="9">
        <v>8.2899999999999991</v>
      </c>
      <c r="E2253" s="9"/>
      <c r="F2253" s="9">
        <v>80.099999999999994</v>
      </c>
      <c r="G2253" s="9"/>
    </row>
    <row r="2254" spans="1:7" ht="15.75" thickBot="1" x14ac:dyDescent="0.3">
      <c r="A2254" s="6"/>
      <c r="B2254" s="6"/>
      <c r="C2254" s="6"/>
      <c r="D2254" s="6"/>
      <c r="E2254" s="6"/>
      <c r="F2254" s="6"/>
      <c r="G2254" s="6"/>
    </row>
    <row r="2255" spans="1:7" ht="15.75" thickBot="1" x14ac:dyDescent="0.3">
      <c r="A2255" s="7" t="s">
        <v>17304</v>
      </c>
      <c r="B2255" s="7" t="s">
        <v>17305</v>
      </c>
      <c r="C2255" s="8" t="s">
        <v>10</v>
      </c>
      <c r="D2255" s="9">
        <v>20.329999999999998</v>
      </c>
      <c r="E2255" s="9"/>
      <c r="F2255" s="9">
        <v>80.08</v>
      </c>
      <c r="G2255" s="9"/>
    </row>
    <row r="2256" spans="1:7" ht="15.75" thickBot="1" x14ac:dyDescent="0.3">
      <c r="A2256" s="6"/>
      <c r="B2256" s="6"/>
      <c r="C2256" s="6"/>
      <c r="D2256" s="6"/>
      <c r="E2256" s="6"/>
      <c r="F2256" s="6"/>
      <c r="G2256" s="6"/>
    </row>
    <row r="2257" spans="1:7" ht="15.75" thickBot="1" x14ac:dyDescent="0.3">
      <c r="A2257" s="7" t="s">
        <v>17306</v>
      </c>
      <c r="B2257" s="7" t="s">
        <v>17307</v>
      </c>
      <c r="C2257" s="8"/>
      <c r="D2257" s="9"/>
      <c r="E2257" s="9"/>
      <c r="F2257" s="9"/>
      <c r="G2257" s="9"/>
    </row>
    <row r="2258" spans="1:7" ht="15.75" thickBot="1" x14ac:dyDescent="0.3">
      <c r="A2258" s="6"/>
      <c r="B2258" s="6"/>
      <c r="C2258" s="6"/>
      <c r="D2258" s="6"/>
      <c r="E2258" s="6"/>
      <c r="F2258" s="6"/>
      <c r="G2258" s="6"/>
    </row>
    <row r="2259" spans="1:7" ht="15.75" thickBot="1" x14ac:dyDescent="0.3">
      <c r="A2259" s="7" t="s">
        <v>17308</v>
      </c>
      <c r="B2259" s="7" t="s">
        <v>17309</v>
      </c>
      <c r="C2259" s="8" t="s">
        <v>10</v>
      </c>
      <c r="D2259" s="9">
        <v>18.54</v>
      </c>
      <c r="E2259" s="9"/>
      <c r="F2259" s="9">
        <v>80.099999999999994</v>
      </c>
      <c r="G2259" s="9"/>
    </row>
    <row r="2260" spans="1:7" ht="15.75" thickBot="1" x14ac:dyDescent="0.3">
      <c r="A2260" s="6"/>
      <c r="B2260" s="6"/>
      <c r="C2260" s="6"/>
      <c r="D2260" s="6"/>
      <c r="E2260" s="6"/>
      <c r="F2260" s="6"/>
      <c r="G2260" s="6"/>
    </row>
    <row r="2261" spans="1:7" ht="15.75" thickBot="1" x14ac:dyDescent="0.3">
      <c r="A2261" s="7" t="s">
        <v>17310</v>
      </c>
      <c r="B2261" s="7" t="s">
        <v>17311</v>
      </c>
      <c r="C2261" s="8" t="s">
        <v>10</v>
      </c>
      <c r="D2261" s="9">
        <v>22.65</v>
      </c>
      <c r="E2261" s="9"/>
      <c r="F2261" s="9">
        <v>80.09</v>
      </c>
      <c r="G2261" s="9"/>
    </row>
    <row r="2262" spans="1:7" ht="15.75" thickBot="1" x14ac:dyDescent="0.3">
      <c r="A2262" s="6"/>
      <c r="B2262" s="6"/>
      <c r="C2262" s="6"/>
      <c r="D2262" s="6"/>
      <c r="E2262" s="6"/>
      <c r="F2262" s="6"/>
      <c r="G2262" s="6"/>
    </row>
    <row r="2263" spans="1:7" ht="15.75" thickBot="1" x14ac:dyDescent="0.3">
      <c r="A2263" s="7" t="s">
        <v>17312</v>
      </c>
      <c r="B2263" s="7" t="s">
        <v>17313</v>
      </c>
      <c r="C2263" s="8" t="s">
        <v>10</v>
      </c>
      <c r="D2263" s="9">
        <v>20.85</v>
      </c>
      <c r="E2263" s="9"/>
      <c r="F2263" s="9">
        <v>80.099999999999994</v>
      </c>
      <c r="G2263" s="9"/>
    </row>
    <row r="2264" spans="1:7" ht="15.75" thickBot="1" x14ac:dyDescent="0.3">
      <c r="A2264" s="6"/>
      <c r="B2264" s="6"/>
      <c r="C2264" s="6"/>
      <c r="D2264" s="6"/>
      <c r="E2264" s="6"/>
      <c r="F2264" s="6"/>
      <c r="G2264" s="6"/>
    </row>
    <row r="2265" spans="1:7" ht="15.75" thickBot="1" x14ac:dyDescent="0.3">
      <c r="A2265" s="7" t="s">
        <v>17314</v>
      </c>
      <c r="B2265" s="7" t="s">
        <v>17315</v>
      </c>
      <c r="C2265" s="8" t="s">
        <v>10</v>
      </c>
      <c r="D2265" s="9">
        <v>22.56</v>
      </c>
      <c r="E2265" s="9"/>
      <c r="F2265" s="9">
        <v>80.099999999999994</v>
      </c>
      <c r="G2265" s="9"/>
    </row>
    <row r="2266" spans="1:7" ht="15.75" thickBot="1" x14ac:dyDescent="0.3">
      <c r="A2266" s="6"/>
      <c r="B2266" s="6"/>
      <c r="C2266" s="6"/>
      <c r="D2266" s="6"/>
      <c r="E2266" s="6"/>
      <c r="F2266" s="6"/>
      <c r="G2266" s="6"/>
    </row>
    <row r="2267" spans="1:7" ht="15.75" thickBot="1" x14ac:dyDescent="0.3">
      <c r="A2267" s="7" t="s">
        <v>17316</v>
      </c>
      <c r="B2267" s="7" t="s">
        <v>17317</v>
      </c>
      <c r="C2267" s="8" t="s">
        <v>10</v>
      </c>
      <c r="D2267" s="9">
        <v>22.3</v>
      </c>
      <c r="E2267" s="9"/>
      <c r="F2267" s="9">
        <v>80.09</v>
      </c>
      <c r="G2267" s="9"/>
    </row>
    <row r="2268" spans="1:7" ht="15.75" thickBot="1" x14ac:dyDescent="0.3">
      <c r="A2268" s="6"/>
      <c r="B2268" s="6"/>
      <c r="C2268" s="6"/>
      <c r="D2268" s="6"/>
      <c r="E2268" s="6"/>
      <c r="F2268" s="6"/>
      <c r="G2268" s="6"/>
    </row>
    <row r="2269" spans="1:7" ht="15.75" thickBot="1" x14ac:dyDescent="0.3">
      <c r="A2269" s="7" t="s">
        <v>17318</v>
      </c>
      <c r="B2269" s="7" t="s">
        <v>17319</v>
      </c>
      <c r="C2269" s="8" t="s">
        <v>10</v>
      </c>
      <c r="D2269" s="9">
        <v>24.77</v>
      </c>
      <c r="E2269" s="9"/>
      <c r="F2269" s="9">
        <v>80.099999999999994</v>
      </c>
      <c r="G2269" s="9"/>
    </row>
    <row r="2270" spans="1:7" ht="15.75" thickBot="1" x14ac:dyDescent="0.3">
      <c r="A2270" s="6"/>
      <c r="B2270" s="6"/>
      <c r="C2270" s="6"/>
      <c r="D2270" s="6"/>
      <c r="E2270" s="6"/>
      <c r="F2270" s="6"/>
      <c r="G2270" s="6"/>
    </row>
    <row r="2271" spans="1:7" ht="15.75" thickBot="1" x14ac:dyDescent="0.3">
      <c r="A2271" s="7" t="s">
        <v>17320</v>
      </c>
      <c r="B2271" s="7" t="s">
        <v>17321</v>
      </c>
      <c r="C2271" s="8" t="s">
        <v>10</v>
      </c>
      <c r="D2271" s="9">
        <v>24.95</v>
      </c>
      <c r="E2271" s="9"/>
      <c r="F2271" s="9">
        <v>80.08</v>
      </c>
      <c r="G2271" s="9"/>
    </row>
    <row r="2272" spans="1:7" ht="15.75" thickBot="1" x14ac:dyDescent="0.3">
      <c r="A2272" s="6"/>
      <c r="B2272" s="6"/>
      <c r="C2272" s="6"/>
      <c r="D2272" s="6"/>
      <c r="E2272" s="6"/>
      <c r="F2272" s="6"/>
      <c r="G2272" s="6"/>
    </row>
    <row r="2273" spans="1:7" ht="15.75" thickBot="1" x14ac:dyDescent="0.3">
      <c r="A2273" s="7" t="s">
        <v>17322</v>
      </c>
      <c r="B2273" s="7" t="s">
        <v>17323</v>
      </c>
      <c r="C2273" s="8" t="s">
        <v>10</v>
      </c>
      <c r="D2273" s="9">
        <v>34.33</v>
      </c>
      <c r="E2273" s="9"/>
      <c r="F2273" s="9">
        <v>80.099999999999994</v>
      </c>
      <c r="G2273" s="9"/>
    </row>
    <row r="2274" spans="1:7" ht="15.75" thickBot="1" x14ac:dyDescent="0.3">
      <c r="A2274" s="6"/>
      <c r="B2274" s="6"/>
      <c r="C2274" s="6"/>
      <c r="D2274" s="6"/>
      <c r="E2274" s="6"/>
      <c r="F2274" s="6"/>
      <c r="G2274" s="6"/>
    </row>
    <row r="2275" spans="1:7" ht="15.75" thickBot="1" x14ac:dyDescent="0.3">
      <c r="A2275" s="7" t="s">
        <v>17324</v>
      </c>
      <c r="B2275" s="7" t="s">
        <v>17325</v>
      </c>
      <c r="C2275" s="8" t="s">
        <v>10</v>
      </c>
      <c r="D2275" s="9">
        <v>35.29</v>
      </c>
      <c r="E2275" s="9"/>
      <c r="F2275" s="9">
        <v>80.08</v>
      </c>
      <c r="G2275" s="9"/>
    </row>
    <row r="2276" spans="1:7" ht="15.75" thickBot="1" x14ac:dyDescent="0.3">
      <c r="A2276" s="6"/>
      <c r="B2276" s="6"/>
      <c r="C2276" s="6"/>
      <c r="D2276" s="6"/>
      <c r="E2276" s="6"/>
      <c r="F2276" s="6"/>
      <c r="G2276" s="6"/>
    </row>
    <row r="2277" spans="1:7" ht="15.75" thickBot="1" x14ac:dyDescent="0.3">
      <c r="A2277" s="7" t="s">
        <v>17326</v>
      </c>
      <c r="B2277" s="7" t="s">
        <v>17327</v>
      </c>
      <c r="C2277" s="8" t="s">
        <v>10</v>
      </c>
      <c r="D2277" s="9">
        <v>42.2</v>
      </c>
      <c r="E2277" s="9"/>
      <c r="F2277" s="9">
        <v>80.09</v>
      </c>
      <c r="G2277" s="9"/>
    </row>
    <row r="2278" spans="1:7" ht="15.75" thickBot="1" x14ac:dyDescent="0.3">
      <c r="A2278" s="6"/>
      <c r="B2278" s="6"/>
      <c r="C2278" s="6"/>
      <c r="D2278" s="6"/>
      <c r="E2278" s="6"/>
      <c r="F2278" s="6"/>
      <c r="G2278" s="6"/>
    </row>
    <row r="2279" spans="1:7" ht="15.75" thickBot="1" x14ac:dyDescent="0.3">
      <c r="A2279" s="7" t="s">
        <v>17328</v>
      </c>
      <c r="B2279" s="7" t="s">
        <v>17329</v>
      </c>
      <c r="C2279" s="8" t="s">
        <v>10</v>
      </c>
      <c r="D2279" s="9">
        <v>51</v>
      </c>
      <c r="E2279" s="9"/>
      <c r="F2279" s="9">
        <v>80.099999999999994</v>
      </c>
      <c r="G2279" s="9"/>
    </row>
    <row r="2280" spans="1:7" ht="15.75" thickBot="1" x14ac:dyDescent="0.3">
      <c r="A2280" s="6"/>
      <c r="B2280" s="6"/>
      <c r="C2280" s="6"/>
      <c r="D2280" s="6"/>
      <c r="E2280" s="6"/>
      <c r="F2280" s="6"/>
      <c r="G2280" s="6"/>
    </row>
    <row r="2281" spans="1:7" ht="15.75" thickBot="1" x14ac:dyDescent="0.3">
      <c r="A2281" s="7" t="s">
        <v>17330</v>
      </c>
      <c r="B2281" s="7" t="s">
        <v>17331</v>
      </c>
      <c r="C2281" s="8" t="s">
        <v>10</v>
      </c>
      <c r="D2281" s="9">
        <v>60.57</v>
      </c>
      <c r="E2281" s="9"/>
      <c r="F2281" s="9">
        <v>80.09</v>
      </c>
      <c r="G2281" s="9"/>
    </row>
    <row r="2282" spans="1:7" ht="15.75" thickBot="1" x14ac:dyDescent="0.3">
      <c r="A2282" s="6"/>
      <c r="B2282" s="6"/>
      <c r="C2282" s="6"/>
      <c r="D2282" s="6"/>
      <c r="E2282" s="6"/>
      <c r="F2282" s="6"/>
      <c r="G2282" s="6"/>
    </row>
    <row r="2283" spans="1:7" ht="15.75" thickBot="1" x14ac:dyDescent="0.3">
      <c r="A2283" s="7" t="s">
        <v>17332</v>
      </c>
      <c r="B2283" s="7" t="s">
        <v>17333</v>
      </c>
      <c r="C2283" s="8" t="s">
        <v>10</v>
      </c>
      <c r="D2283" s="9">
        <v>62.96</v>
      </c>
      <c r="E2283" s="9"/>
      <c r="F2283" s="9">
        <v>80.099999999999994</v>
      </c>
      <c r="G2283" s="9"/>
    </row>
    <row r="2284" spans="1:7" ht="15.75" thickBot="1" x14ac:dyDescent="0.3">
      <c r="A2284" s="6"/>
      <c r="B2284" s="6"/>
      <c r="C2284" s="6"/>
      <c r="D2284" s="6"/>
      <c r="E2284" s="6"/>
      <c r="F2284" s="6"/>
      <c r="G2284" s="6"/>
    </row>
    <row r="2285" spans="1:7" ht="15.75" thickBot="1" x14ac:dyDescent="0.3">
      <c r="A2285" s="7" t="s">
        <v>17334</v>
      </c>
      <c r="B2285" s="7" t="s">
        <v>17335</v>
      </c>
      <c r="C2285" s="8" t="s">
        <v>10</v>
      </c>
      <c r="D2285" s="9">
        <v>73.459999999999994</v>
      </c>
      <c r="E2285" s="9"/>
      <c r="F2285" s="9">
        <v>80.099999999999994</v>
      </c>
      <c r="G2285" s="9"/>
    </row>
    <row r="2286" spans="1:7" ht="15.75" thickBot="1" x14ac:dyDescent="0.3">
      <c r="A2286" s="6"/>
      <c r="B2286" s="6"/>
      <c r="C2286" s="6"/>
      <c r="D2286" s="6"/>
      <c r="E2286" s="6"/>
      <c r="F2286" s="6"/>
      <c r="G2286" s="6"/>
    </row>
    <row r="2287" spans="1:7" ht="15.75" thickBot="1" x14ac:dyDescent="0.3">
      <c r="A2287" s="7" t="s">
        <v>17336</v>
      </c>
      <c r="B2287" s="7" t="s">
        <v>17337</v>
      </c>
      <c r="C2287" s="8"/>
      <c r="D2287" s="9"/>
      <c r="E2287" s="9"/>
      <c r="F2287" s="9"/>
      <c r="G2287" s="9"/>
    </row>
    <row r="2288" spans="1:7" ht="15.75" thickBot="1" x14ac:dyDescent="0.3">
      <c r="A2288" s="6"/>
      <c r="B2288" s="6"/>
      <c r="C2288" s="6"/>
      <c r="D2288" s="6"/>
      <c r="E2288" s="6"/>
      <c r="F2288" s="6"/>
      <c r="G2288" s="6"/>
    </row>
    <row r="2289" spans="1:7" ht="15.75" thickBot="1" x14ac:dyDescent="0.3">
      <c r="A2289" s="7" t="s">
        <v>17338</v>
      </c>
      <c r="B2289" s="7" t="s">
        <v>17339</v>
      </c>
      <c r="C2289" s="8" t="s">
        <v>10</v>
      </c>
      <c r="D2289" s="9">
        <v>11.8</v>
      </c>
      <c r="E2289" s="9"/>
      <c r="F2289" s="9">
        <v>80.08</v>
      </c>
      <c r="G2289" s="9"/>
    </row>
    <row r="2290" spans="1:7" ht="15.75" thickBot="1" x14ac:dyDescent="0.3">
      <c r="A2290" s="6"/>
      <c r="B2290" s="6"/>
      <c r="C2290" s="6"/>
      <c r="D2290" s="6"/>
      <c r="E2290" s="6"/>
      <c r="F2290" s="6"/>
      <c r="G2290" s="6"/>
    </row>
    <row r="2291" spans="1:7" ht="15.75" thickBot="1" x14ac:dyDescent="0.3">
      <c r="A2291" s="7" t="s">
        <v>17340</v>
      </c>
      <c r="B2291" s="7" t="s">
        <v>17341</v>
      </c>
      <c r="C2291" s="8" t="s">
        <v>10</v>
      </c>
      <c r="D2291" s="9">
        <v>11.72</v>
      </c>
      <c r="E2291" s="9"/>
      <c r="F2291" s="9">
        <v>80.03</v>
      </c>
      <c r="G2291" s="9"/>
    </row>
    <row r="2292" spans="1:7" ht="15.75" thickBot="1" x14ac:dyDescent="0.3">
      <c r="A2292" s="6"/>
      <c r="B2292" s="6"/>
      <c r="C2292" s="6"/>
      <c r="D2292" s="6"/>
      <c r="E2292" s="6"/>
      <c r="F2292" s="6"/>
      <c r="G2292" s="6"/>
    </row>
    <row r="2293" spans="1:7" ht="15.75" thickBot="1" x14ac:dyDescent="0.3">
      <c r="A2293" s="7" t="s">
        <v>17342</v>
      </c>
      <c r="B2293" s="7" t="s">
        <v>17343</v>
      </c>
      <c r="C2293" s="8"/>
      <c r="D2293" s="9"/>
      <c r="E2293" s="9"/>
      <c r="F2293" s="9"/>
      <c r="G2293" s="9"/>
    </row>
    <row r="2294" spans="1:7" ht="15.75" thickBot="1" x14ac:dyDescent="0.3">
      <c r="A2294" s="6"/>
      <c r="B2294" s="6"/>
      <c r="C2294" s="6"/>
      <c r="D2294" s="6"/>
      <c r="E2294" s="6"/>
      <c r="F2294" s="6"/>
      <c r="G2294" s="6"/>
    </row>
    <row r="2295" spans="1:7" ht="15.75" thickBot="1" x14ac:dyDescent="0.3">
      <c r="A2295" s="7" t="s">
        <v>17344</v>
      </c>
      <c r="B2295" s="7" t="s">
        <v>17345</v>
      </c>
      <c r="C2295" s="8" t="s">
        <v>10</v>
      </c>
      <c r="D2295" s="9">
        <v>11.54</v>
      </c>
      <c r="E2295" s="9"/>
      <c r="F2295" s="9">
        <v>80.069999999999993</v>
      </c>
      <c r="G2295" s="9"/>
    </row>
    <row r="2296" spans="1:7" ht="15.75" thickBot="1" x14ac:dyDescent="0.3">
      <c r="A2296" s="6"/>
      <c r="B2296" s="6"/>
      <c r="C2296" s="6"/>
      <c r="D2296" s="6"/>
      <c r="E2296" s="6"/>
      <c r="F2296" s="6"/>
      <c r="G2296" s="6"/>
    </row>
    <row r="2297" spans="1:7" ht="15.75" thickBot="1" x14ac:dyDescent="0.3">
      <c r="A2297" s="7" t="s">
        <v>17346</v>
      </c>
      <c r="B2297" s="7" t="s">
        <v>17347</v>
      </c>
      <c r="C2297" s="8" t="s">
        <v>10</v>
      </c>
      <c r="D2297" s="9">
        <v>11.62</v>
      </c>
      <c r="E2297" s="9"/>
      <c r="F2297" s="9">
        <v>80.03</v>
      </c>
      <c r="G2297" s="9"/>
    </row>
    <row r="2298" spans="1:7" ht="15.75" thickBot="1" x14ac:dyDescent="0.3">
      <c r="A2298" s="6"/>
      <c r="B2298" s="6"/>
      <c r="C2298" s="6"/>
      <c r="D2298" s="6"/>
      <c r="E2298" s="6"/>
      <c r="F2298" s="6"/>
      <c r="G2298" s="6"/>
    </row>
    <row r="2299" spans="1:7" ht="15.75" thickBot="1" x14ac:dyDescent="0.3">
      <c r="A2299" s="7" t="s">
        <v>17348</v>
      </c>
      <c r="B2299" s="7" t="s">
        <v>17349</v>
      </c>
      <c r="C2299" s="8" t="s">
        <v>10</v>
      </c>
      <c r="D2299" s="9">
        <v>12.47</v>
      </c>
      <c r="E2299" s="9"/>
      <c r="F2299" s="9">
        <v>80.11</v>
      </c>
      <c r="G2299" s="9"/>
    </row>
    <row r="2300" spans="1:7" ht="15.75" thickBot="1" x14ac:dyDescent="0.3">
      <c r="A2300" s="6"/>
      <c r="B2300" s="6"/>
      <c r="C2300" s="6"/>
      <c r="D2300" s="6"/>
      <c r="E2300" s="6"/>
      <c r="F2300" s="6"/>
      <c r="G2300" s="6"/>
    </row>
    <row r="2301" spans="1:7" ht="15.75" thickBot="1" x14ac:dyDescent="0.3">
      <c r="A2301" s="7" t="s">
        <v>17350</v>
      </c>
      <c r="B2301" s="7" t="s">
        <v>17351</v>
      </c>
      <c r="C2301" s="8" t="s">
        <v>10</v>
      </c>
      <c r="D2301" s="9">
        <v>18.96</v>
      </c>
      <c r="E2301" s="9"/>
      <c r="F2301" s="9">
        <v>80.12</v>
      </c>
      <c r="G2301" s="9"/>
    </row>
    <row r="2302" spans="1:7" ht="15.75" thickBot="1" x14ac:dyDescent="0.3">
      <c r="A2302" s="6"/>
      <c r="B2302" s="6"/>
      <c r="C2302" s="6"/>
      <c r="D2302" s="6"/>
      <c r="E2302" s="6"/>
      <c r="F2302" s="6"/>
      <c r="G2302" s="6"/>
    </row>
    <row r="2303" spans="1:7" ht="15.75" thickBot="1" x14ac:dyDescent="0.3">
      <c r="A2303" s="7" t="s">
        <v>17352</v>
      </c>
      <c r="B2303" s="7" t="s">
        <v>17353</v>
      </c>
      <c r="C2303" s="8" t="s">
        <v>10</v>
      </c>
      <c r="D2303" s="9">
        <v>19.05</v>
      </c>
      <c r="E2303" s="9"/>
      <c r="F2303" s="9">
        <v>80.099999999999994</v>
      </c>
      <c r="G2303" s="9"/>
    </row>
    <row r="2304" spans="1:7" ht="15.75" thickBot="1" x14ac:dyDescent="0.3">
      <c r="A2304" s="6"/>
      <c r="B2304" s="6"/>
      <c r="C2304" s="6"/>
      <c r="D2304" s="6"/>
      <c r="E2304" s="6"/>
      <c r="F2304" s="6"/>
      <c r="G2304" s="6"/>
    </row>
    <row r="2305" spans="1:7" ht="15.75" thickBot="1" x14ac:dyDescent="0.3">
      <c r="A2305" s="7" t="s">
        <v>17354</v>
      </c>
      <c r="B2305" s="7" t="s">
        <v>17355</v>
      </c>
      <c r="C2305" s="8" t="s">
        <v>10</v>
      </c>
      <c r="D2305" s="9">
        <v>19.73</v>
      </c>
      <c r="E2305" s="9"/>
      <c r="F2305" s="9">
        <v>80.13</v>
      </c>
      <c r="G2305" s="9"/>
    </row>
    <row r="2306" spans="1:7" ht="15.75" thickBot="1" x14ac:dyDescent="0.3">
      <c r="A2306" s="6"/>
      <c r="B2306" s="6"/>
      <c r="C2306" s="6"/>
      <c r="D2306" s="6"/>
      <c r="E2306" s="6"/>
      <c r="F2306" s="6"/>
      <c r="G2306" s="6"/>
    </row>
    <row r="2307" spans="1:7" ht="15.75" thickBot="1" x14ac:dyDescent="0.3">
      <c r="A2307" s="7" t="s">
        <v>17356</v>
      </c>
      <c r="B2307" s="7" t="s">
        <v>17357</v>
      </c>
      <c r="C2307" s="8" t="s">
        <v>10</v>
      </c>
      <c r="D2307" s="9">
        <v>23.23</v>
      </c>
      <c r="E2307" s="9"/>
      <c r="F2307" s="9">
        <v>80.11</v>
      </c>
      <c r="G2307" s="9"/>
    </row>
    <row r="2308" spans="1:7" ht="15.75" thickBot="1" x14ac:dyDescent="0.3">
      <c r="A2308" s="6"/>
      <c r="B2308" s="6"/>
      <c r="C2308" s="6"/>
      <c r="D2308" s="6"/>
      <c r="E2308" s="6"/>
      <c r="F2308" s="6"/>
      <c r="G2308" s="6"/>
    </row>
    <row r="2309" spans="1:7" ht="15.75" thickBot="1" x14ac:dyDescent="0.3">
      <c r="A2309" s="7" t="s">
        <v>17358</v>
      </c>
      <c r="B2309" s="7" t="s">
        <v>17359</v>
      </c>
      <c r="C2309" s="8" t="s">
        <v>10</v>
      </c>
      <c r="D2309" s="9">
        <v>23.32</v>
      </c>
      <c r="E2309" s="9"/>
      <c r="F2309" s="9">
        <v>80.099999999999994</v>
      </c>
      <c r="G2309" s="9"/>
    </row>
    <row r="2310" spans="1:7" ht="15.75" thickBot="1" x14ac:dyDescent="0.3">
      <c r="A2310" s="6"/>
      <c r="B2310" s="6"/>
      <c r="C2310" s="6"/>
      <c r="D2310" s="6"/>
      <c r="E2310" s="6"/>
      <c r="F2310" s="6"/>
      <c r="G2310" s="6"/>
    </row>
    <row r="2311" spans="1:7" ht="15.75" thickBot="1" x14ac:dyDescent="0.3">
      <c r="A2311" s="7" t="s">
        <v>17360</v>
      </c>
      <c r="B2311" s="7" t="s">
        <v>17361</v>
      </c>
      <c r="C2311" s="8" t="s">
        <v>10</v>
      </c>
      <c r="D2311" s="9">
        <v>24.01</v>
      </c>
      <c r="E2311" s="9"/>
      <c r="F2311" s="9">
        <v>80.09</v>
      </c>
      <c r="G2311" s="9"/>
    </row>
    <row r="2312" spans="1:7" ht="15.75" thickBot="1" x14ac:dyDescent="0.3">
      <c r="A2312" s="6"/>
      <c r="B2312" s="6"/>
      <c r="C2312" s="6"/>
      <c r="D2312" s="6"/>
      <c r="E2312" s="6"/>
      <c r="F2312" s="6"/>
      <c r="G2312" s="6"/>
    </row>
    <row r="2313" spans="1:7" ht="15.75" thickBot="1" x14ac:dyDescent="0.3">
      <c r="A2313" s="7" t="s">
        <v>17362</v>
      </c>
      <c r="B2313" s="7" t="s">
        <v>17363</v>
      </c>
      <c r="C2313" s="8" t="s">
        <v>10</v>
      </c>
      <c r="D2313" s="9">
        <v>27.59</v>
      </c>
      <c r="E2313" s="9"/>
      <c r="F2313" s="9">
        <v>80.099999999999994</v>
      </c>
      <c r="G2313" s="9"/>
    </row>
    <row r="2314" spans="1:7" ht="15.75" thickBot="1" x14ac:dyDescent="0.3">
      <c r="A2314" s="6"/>
      <c r="B2314" s="6"/>
      <c r="C2314" s="6"/>
      <c r="D2314" s="6"/>
      <c r="E2314" s="6"/>
      <c r="F2314" s="6"/>
      <c r="G2314" s="6"/>
    </row>
    <row r="2315" spans="1:7" ht="15.75" thickBot="1" x14ac:dyDescent="0.3">
      <c r="A2315" s="7" t="s">
        <v>17364</v>
      </c>
      <c r="B2315" s="7" t="s">
        <v>17365</v>
      </c>
      <c r="C2315" s="8" t="s">
        <v>10</v>
      </c>
      <c r="D2315" s="9">
        <v>27.68</v>
      </c>
      <c r="E2315" s="9"/>
      <c r="F2315" s="9">
        <v>80.09</v>
      </c>
      <c r="G2315" s="9"/>
    </row>
    <row r="2316" spans="1:7" ht="15.75" thickBot="1" x14ac:dyDescent="0.3">
      <c r="A2316" s="6"/>
      <c r="B2316" s="6"/>
      <c r="C2316" s="6"/>
      <c r="D2316" s="6"/>
      <c r="E2316" s="6"/>
      <c r="F2316" s="6"/>
      <c r="G2316" s="6"/>
    </row>
    <row r="2317" spans="1:7" ht="15.75" thickBot="1" x14ac:dyDescent="0.3">
      <c r="A2317" s="7" t="s">
        <v>17366</v>
      </c>
      <c r="B2317" s="7" t="s">
        <v>17367</v>
      </c>
      <c r="C2317" s="8" t="s">
        <v>10</v>
      </c>
      <c r="D2317" s="9">
        <v>28.46</v>
      </c>
      <c r="E2317" s="9"/>
      <c r="F2317" s="9">
        <v>80.08</v>
      </c>
      <c r="G2317" s="9"/>
    </row>
    <row r="2318" spans="1:7" ht="15.75" thickBot="1" x14ac:dyDescent="0.3">
      <c r="A2318" s="6"/>
      <c r="B2318" s="6"/>
      <c r="C2318" s="6"/>
      <c r="D2318" s="6"/>
      <c r="E2318" s="6"/>
      <c r="F2318" s="6"/>
      <c r="G2318" s="6"/>
    </row>
    <row r="2319" spans="1:7" ht="15.75" thickBot="1" x14ac:dyDescent="0.3">
      <c r="A2319" s="7" t="s">
        <v>17368</v>
      </c>
      <c r="B2319" s="7" t="s">
        <v>17369</v>
      </c>
      <c r="C2319" s="8"/>
      <c r="D2319" s="9"/>
      <c r="E2319" s="9"/>
      <c r="F2319" s="9"/>
      <c r="G2319" s="9"/>
    </row>
    <row r="2320" spans="1:7" ht="15.75" thickBot="1" x14ac:dyDescent="0.3">
      <c r="A2320" s="6"/>
      <c r="B2320" s="6"/>
      <c r="C2320" s="6"/>
      <c r="D2320" s="6"/>
      <c r="E2320" s="6"/>
      <c r="F2320" s="6"/>
      <c r="G2320" s="6"/>
    </row>
    <row r="2321" spans="1:7" ht="15.75" thickBot="1" x14ac:dyDescent="0.3">
      <c r="A2321" s="7" t="s">
        <v>17370</v>
      </c>
      <c r="B2321" s="7" t="s">
        <v>17345</v>
      </c>
      <c r="C2321" s="8" t="s">
        <v>10</v>
      </c>
      <c r="D2321" s="9">
        <v>12.47</v>
      </c>
      <c r="E2321" s="9"/>
      <c r="F2321" s="9">
        <v>80.11</v>
      </c>
      <c r="G2321" s="9"/>
    </row>
    <row r="2322" spans="1:7" ht="15.75" thickBot="1" x14ac:dyDescent="0.3">
      <c r="A2322" s="6"/>
      <c r="B2322" s="6"/>
      <c r="C2322" s="6"/>
      <c r="D2322" s="6"/>
      <c r="E2322" s="6"/>
      <c r="F2322" s="6"/>
      <c r="G2322" s="6"/>
    </row>
    <row r="2323" spans="1:7" ht="15.75" thickBot="1" x14ac:dyDescent="0.3">
      <c r="A2323" s="7" t="s">
        <v>17371</v>
      </c>
      <c r="B2323" s="7" t="s">
        <v>17347</v>
      </c>
      <c r="C2323" s="8" t="s">
        <v>10</v>
      </c>
      <c r="D2323" s="9">
        <v>12.91</v>
      </c>
      <c r="E2323" s="9"/>
      <c r="F2323" s="9">
        <v>80.09</v>
      </c>
      <c r="G2323" s="9"/>
    </row>
    <row r="2324" spans="1:7" ht="15.75" thickBot="1" x14ac:dyDescent="0.3">
      <c r="A2324" s="6"/>
      <c r="B2324" s="6"/>
      <c r="C2324" s="6"/>
      <c r="D2324" s="6"/>
      <c r="E2324" s="6"/>
      <c r="F2324" s="6"/>
      <c r="G2324" s="6"/>
    </row>
    <row r="2325" spans="1:7" ht="15.75" thickBot="1" x14ac:dyDescent="0.3">
      <c r="A2325" s="7" t="s">
        <v>17372</v>
      </c>
      <c r="B2325" s="7" t="s">
        <v>17349</v>
      </c>
      <c r="C2325" s="8" t="s">
        <v>10</v>
      </c>
      <c r="D2325" s="9">
        <v>13.24</v>
      </c>
      <c r="E2325" s="9"/>
      <c r="F2325" s="9">
        <v>80.14</v>
      </c>
      <c r="G2325" s="9"/>
    </row>
    <row r="2326" spans="1:7" ht="15.75" thickBot="1" x14ac:dyDescent="0.3">
      <c r="A2326" s="6"/>
      <c r="B2326" s="6"/>
      <c r="C2326" s="6"/>
      <c r="D2326" s="6"/>
      <c r="E2326" s="6"/>
      <c r="F2326" s="6"/>
      <c r="G2326" s="6"/>
    </row>
    <row r="2327" spans="1:7" ht="15.75" thickBot="1" x14ac:dyDescent="0.3">
      <c r="A2327" s="7" t="s">
        <v>17373</v>
      </c>
      <c r="B2327" s="7" t="s">
        <v>17374</v>
      </c>
      <c r="C2327" s="8" t="s">
        <v>10</v>
      </c>
      <c r="D2327" s="9">
        <v>13.16</v>
      </c>
      <c r="E2327" s="9"/>
      <c r="F2327" s="9">
        <v>80.09</v>
      </c>
      <c r="G2327" s="9"/>
    </row>
    <row r="2328" spans="1:7" ht="15.75" thickBot="1" x14ac:dyDescent="0.3">
      <c r="A2328" s="6"/>
      <c r="B2328" s="6"/>
      <c r="C2328" s="6"/>
      <c r="D2328" s="6"/>
      <c r="E2328" s="6"/>
      <c r="F2328" s="6"/>
      <c r="G2328" s="6"/>
    </row>
    <row r="2329" spans="1:7" ht="15.75" thickBot="1" x14ac:dyDescent="0.3">
      <c r="A2329" s="7" t="s">
        <v>17375</v>
      </c>
      <c r="B2329" s="7" t="s">
        <v>17376</v>
      </c>
      <c r="C2329" s="8" t="s">
        <v>10</v>
      </c>
      <c r="D2329" s="9">
        <v>13.51</v>
      </c>
      <c r="E2329" s="9"/>
      <c r="F2329" s="9">
        <v>80.09</v>
      </c>
      <c r="G2329" s="9"/>
    </row>
    <row r="2330" spans="1:7" ht="15.75" thickBot="1" x14ac:dyDescent="0.3">
      <c r="A2330" s="6"/>
      <c r="B2330" s="6"/>
      <c r="C2330" s="6"/>
      <c r="D2330" s="6"/>
      <c r="E2330" s="6"/>
      <c r="F2330" s="6"/>
      <c r="G2330" s="6"/>
    </row>
    <row r="2331" spans="1:7" ht="15.75" thickBot="1" x14ac:dyDescent="0.3">
      <c r="A2331" s="7" t="s">
        <v>17377</v>
      </c>
      <c r="B2331" s="7" t="s">
        <v>17378</v>
      </c>
      <c r="C2331" s="8" t="s">
        <v>10</v>
      </c>
      <c r="D2331" s="9">
        <v>13.93</v>
      </c>
      <c r="E2331" s="9"/>
      <c r="F2331" s="9">
        <v>80.040000000000006</v>
      </c>
      <c r="G2331" s="9"/>
    </row>
    <row r="2332" spans="1:7" ht="15.75" thickBot="1" x14ac:dyDescent="0.3">
      <c r="A2332" s="6"/>
      <c r="B2332" s="6"/>
      <c r="C2332" s="6"/>
      <c r="D2332" s="6"/>
      <c r="E2332" s="6"/>
      <c r="F2332" s="6"/>
      <c r="G2332" s="6"/>
    </row>
    <row r="2333" spans="1:7" ht="15.75" thickBot="1" x14ac:dyDescent="0.3">
      <c r="A2333" s="7" t="s">
        <v>17379</v>
      </c>
      <c r="B2333" s="7" t="s">
        <v>17351</v>
      </c>
      <c r="C2333" s="8" t="s">
        <v>10</v>
      </c>
      <c r="D2333" s="9">
        <v>17.510000000000002</v>
      </c>
      <c r="E2333" s="9"/>
      <c r="F2333" s="9">
        <v>80.13</v>
      </c>
      <c r="G2333" s="9"/>
    </row>
    <row r="2334" spans="1:7" ht="15.75" thickBot="1" x14ac:dyDescent="0.3">
      <c r="A2334" s="6"/>
      <c r="B2334" s="6"/>
      <c r="C2334" s="6"/>
      <c r="D2334" s="6"/>
      <c r="E2334" s="6"/>
      <c r="F2334" s="6"/>
      <c r="G2334" s="6"/>
    </row>
    <row r="2335" spans="1:7" ht="15.75" thickBot="1" x14ac:dyDescent="0.3">
      <c r="A2335" s="7" t="s">
        <v>17380</v>
      </c>
      <c r="B2335" s="7" t="s">
        <v>17353</v>
      </c>
      <c r="C2335" s="8" t="s">
        <v>10</v>
      </c>
      <c r="D2335" s="9">
        <v>18.03</v>
      </c>
      <c r="E2335" s="9"/>
      <c r="F2335" s="9">
        <v>80.09</v>
      </c>
      <c r="G2335" s="9"/>
    </row>
    <row r="2336" spans="1:7" ht="15.75" thickBot="1" x14ac:dyDescent="0.3">
      <c r="A2336" s="6"/>
      <c r="B2336" s="6"/>
      <c r="C2336" s="6"/>
      <c r="D2336" s="6"/>
      <c r="E2336" s="6"/>
      <c r="F2336" s="6"/>
      <c r="G2336" s="6"/>
    </row>
    <row r="2337" spans="1:7" ht="15.75" thickBot="1" x14ac:dyDescent="0.3">
      <c r="A2337" s="7" t="s">
        <v>17381</v>
      </c>
      <c r="B2337" s="7" t="s">
        <v>17355</v>
      </c>
      <c r="C2337" s="8" t="s">
        <v>10</v>
      </c>
      <c r="D2337" s="9">
        <v>17.690000000000001</v>
      </c>
      <c r="E2337" s="9"/>
      <c r="F2337" s="9">
        <v>80.099999999999994</v>
      </c>
      <c r="G2337" s="9"/>
    </row>
    <row r="2338" spans="1:7" ht="15.75" thickBot="1" x14ac:dyDescent="0.3">
      <c r="A2338" s="6"/>
      <c r="B2338" s="6"/>
      <c r="C2338" s="6"/>
      <c r="D2338" s="6"/>
      <c r="E2338" s="6"/>
      <c r="F2338" s="6"/>
      <c r="G2338" s="6"/>
    </row>
    <row r="2339" spans="1:7" ht="15.75" thickBot="1" x14ac:dyDescent="0.3">
      <c r="A2339" s="7" t="s">
        <v>17382</v>
      </c>
      <c r="B2339" s="7" t="s">
        <v>17383</v>
      </c>
      <c r="C2339" s="8" t="s">
        <v>10</v>
      </c>
      <c r="D2339" s="9">
        <v>17.510000000000002</v>
      </c>
      <c r="E2339" s="9"/>
      <c r="F2339" s="9">
        <v>80.13</v>
      </c>
      <c r="G2339" s="9"/>
    </row>
    <row r="2340" spans="1:7" ht="15.75" thickBot="1" x14ac:dyDescent="0.3">
      <c r="A2340" s="6"/>
      <c r="B2340" s="6"/>
      <c r="C2340" s="6"/>
      <c r="D2340" s="6"/>
      <c r="E2340" s="6"/>
      <c r="F2340" s="6"/>
      <c r="G2340" s="6"/>
    </row>
    <row r="2341" spans="1:7" ht="15.75" thickBot="1" x14ac:dyDescent="0.3">
      <c r="A2341" s="7" t="s">
        <v>17384</v>
      </c>
      <c r="B2341" s="7" t="s">
        <v>17385</v>
      </c>
      <c r="C2341" s="8" t="s">
        <v>10</v>
      </c>
      <c r="D2341" s="9">
        <v>18.03</v>
      </c>
      <c r="E2341" s="9"/>
      <c r="F2341" s="9">
        <v>80.09</v>
      </c>
      <c r="G2341" s="9"/>
    </row>
    <row r="2342" spans="1:7" ht="15.75" thickBot="1" x14ac:dyDescent="0.3">
      <c r="A2342" s="6"/>
      <c r="B2342" s="6"/>
      <c r="C2342" s="6"/>
      <c r="D2342" s="6"/>
      <c r="E2342" s="6"/>
      <c r="F2342" s="6"/>
      <c r="G2342" s="6"/>
    </row>
    <row r="2343" spans="1:7" ht="15.75" thickBot="1" x14ac:dyDescent="0.3">
      <c r="A2343" s="7" t="s">
        <v>17386</v>
      </c>
      <c r="B2343" s="7" t="s">
        <v>17387</v>
      </c>
      <c r="C2343" s="8" t="s">
        <v>10</v>
      </c>
      <c r="D2343" s="9">
        <v>18.54</v>
      </c>
      <c r="E2343" s="9"/>
      <c r="F2343" s="9">
        <v>80.099999999999994</v>
      </c>
      <c r="G2343" s="9"/>
    </row>
    <row r="2344" spans="1:7" ht="15.75" thickBot="1" x14ac:dyDescent="0.3">
      <c r="A2344" s="6"/>
      <c r="B2344" s="6"/>
      <c r="C2344" s="6"/>
      <c r="D2344" s="6"/>
      <c r="E2344" s="6"/>
      <c r="F2344" s="6"/>
      <c r="G2344" s="6"/>
    </row>
    <row r="2345" spans="1:7" ht="15.75" thickBot="1" x14ac:dyDescent="0.3">
      <c r="A2345" s="7" t="s">
        <v>17388</v>
      </c>
      <c r="B2345" s="7" t="s">
        <v>17363</v>
      </c>
      <c r="C2345" s="8" t="s">
        <v>10</v>
      </c>
      <c r="D2345" s="9">
        <v>27.85</v>
      </c>
      <c r="E2345" s="9"/>
      <c r="F2345" s="9">
        <v>80.11</v>
      </c>
      <c r="G2345" s="9"/>
    </row>
    <row r="2346" spans="1:7" ht="15.75" thickBot="1" x14ac:dyDescent="0.3">
      <c r="A2346" s="6"/>
      <c r="B2346" s="6"/>
      <c r="C2346" s="6"/>
      <c r="D2346" s="6"/>
      <c r="E2346" s="6"/>
      <c r="F2346" s="6"/>
      <c r="G2346" s="6"/>
    </row>
    <row r="2347" spans="1:7" ht="15.75" thickBot="1" x14ac:dyDescent="0.3">
      <c r="A2347" s="7" t="s">
        <v>17389</v>
      </c>
      <c r="B2347" s="7" t="s">
        <v>17365</v>
      </c>
      <c r="C2347" s="8" t="s">
        <v>10</v>
      </c>
      <c r="D2347" s="9">
        <v>28.28</v>
      </c>
      <c r="E2347" s="9"/>
      <c r="F2347" s="9">
        <v>80.09</v>
      </c>
      <c r="G2347" s="9"/>
    </row>
    <row r="2348" spans="1:7" ht="15.75" thickBot="1" x14ac:dyDescent="0.3">
      <c r="A2348" s="6"/>
      <c r="B2348" s="6"/>
      <c r="C2348" s="6"/>
      <c r="D2348" s="6"/>
      <c r="E2348" s="6"/>
      <c r="F2348" s="6"/>
      <c r="G2348" s="6"/>
    </row>
    <row r="2349" spans="1:7" ht="15.75" thickBot="1" x14ac:dyDescent="0.3">
      <c r="A2349" s="7" t="s">
        <v>17390</v>
      </c>
      <c r="B2349" s="7" t="s">
        <v>17367</v>
      </c>
      <c r="C2349" s="8" t="s">
        <v>10</v>
      </c>
      <c r="D2349" s="9">
        <v>28.86</v>
      </c>
      <c r="E2349" s="9"/>
      <c r="F2349" s="9">
        <v>80.11</v>
      </c>
      <c r="G2349" s="9"/>
    </row>
    <row r="2350" spans="1:7" ht="15.75" thickBot="1" x14ac:dyDescent="0.3">
      <c r="A2350" s="6"/>
      <c r="B2350" s="6"/>
      <c r="C2350" s="6"/>
      <c r="D2350" s="6"/>
      <c r="E2350" s="6"/>
      <c r="F2350" s="6"/>
      <c r="G2350" s="6"/>
    </row>
    <row r="2351" spans="1:7" ht="15.75" thickBot="1" x14ac:dyDescent="0.3">
      <c r="A2351" s="7" t="s">
        <v>17391</v>
      </c>
      <c r="B2351" s="7" t="s">
        <v>17392</v>
      </c>
      <c r="C2351" s="8" t="s">
        <v>10</v>
      </c>
      <c r="D2351" s="9">
        <v>68.33</v>
      </c>
      <c r="E2351" s="9"/>
      <c r="F2351" s="9">
        <v>80.099999999999994</v>
      </c>
      <c r="G2351" s="9"/>
    </row>
    <row r="2352" spans="1:7" ht="15.75" thickBot="1" x14ac:dyDescent="0.3">
      <c r="A2352" s="6"/>
      <c r="B2352" s="6"/>
      <c r="C2352" s="6"/>
      <c r="D2352" s="6"/>
      <c r="E2352" s="6"/>
      <c r="F2352" s="6"/>
      <c r="G2352" s="6"/>
    </row>
    <row r="2353" spans="1:7" ht="15.75" thickBot="1" x14ac:dyDescent="0.3">
      <c r="A2353" s="7" t="s">
        <v>17393</v>
      </c>
      <c r="B2353" s="7" t="s">
        <v>17394</v>
      </c>
      <c r="C2353" s="8" t="s">
        <v>10</v>
      </c>
      <c r="D2353" s="9">
        <v>31.44</v>
      </c>
      <c r="E2353" s="9"/>
      <c r="F2353" s="9">
        <v>80.09</v>
      </c>
      <c r="G2353" s="9"/>
    </row>
    <row r="2354" spans="1:7" ht="15.75" thickBot="1" x14ac:dyDescent="0.3">
      <c r="A2354" s="6"/>
      <c r="B2354" s="6"/>
      <c r="C2354" s="6"/>
      <c r="D2354" s="6"/>
      <c r="E2354" s="6"/>
      <c r="F2354" s="6"/>
      <c r="G2354" s="6"/>
    </row>
    <row r="2355" spans="1:7" ht="15.75" thickBot="1" x14ac:dyDescent="0.3">
      <c r="A2355" s="7" t="s">
        <v>17395</v>
      </c>
      <c r="B2355" s="7" t="s">
        <v>17396</v>
      </c>
      <c r="C2355" s="8"/>
      <c r="D2355" s="9"/>
      <c r="E2355" s="9"/>
      <c r="F2355" s="9"/>
      <c r="G2355" s="9"/>
    </row>
    <row r="2356" spans="1:7" ht="15.75" thickBot="1" x14ac:dyDescent="0.3">
      <c r="A2356" s="6"/>
      <c r="B2356" s="6"/>
      <c r="C2356" s="6"/>
      <c r="D2356" s="6"/>
      <c r="E2356" s="6"/>
      <c r="F2356" s="6"/>
      <c r="G2356" s="6"/>
    </row>
    <row r="2357" spans="1:7" ht="15.75" thickBot="1" x14ac:dyDescent="0.3">
      <c r="A2357" s="7" t="s">
        <v>17397</v>
      </c>
      <c r="B2357" s="7" t="s">
        <v>17398</v>
      </c>
      <c r="C2357" s="8" t="s">
        <v>10</v>
      </c>
      <c r="D2357" s="9">
        <v>48.44</v>
      </c>
      <c r="E2357" s="9"/>
      <c r="F2357" s="9">
        <v>80.099999999999994</v>
      </c>
      <c r="G2357" s="9"/>
    </row>
    <row r="2358" spans="1:7" ht="15.75" thickBot="1" x14ac:dyDescent="0.3">
      <c r="A2358" s="6"/>
      <c r="B2358" s="6"/>
      <c r="C2358" s="6"/>
      <c r="D2358" s="6"/>
      <c r="E2358" s="6"/>
      <c r="F2358" s="6"/>
      <c r="G2358" s="6"/>
    </row>
    <row r="2359" spans="1:7" ht="15.75" thickBot="1" x14ac:dyDescent="0.3">
      <c r="A2359" s="7" t="s">
        <v>17399</v>
      </c>
      <c r="B2359" s="7" t="s">
        <v>17400</v>
      </c>
      <c r="C2359" s="8" t="s">
        <v>10</v>
      </c>
      <c r="D2359" s="9">
        <v>59.81</v>
      </c>
      <c r="E2359" s="9"/>
      <c r="F2359" s="9">
        <v>80.09</v>
      </c>
      <c r="G2359" s="9"/>
    </row>
    <row r="2360" spans="1:7" ht="15.75" thickBot="1" x14ac:dyDescent="0.3">
      <c r="A2360" s="6"/>
      <c r="B2360" s="6"/>
      <c r="C2360" s="6"/>
      <c r="D2360" s="6"/>
      <c r="E2360" s="6"/>
      <c r="F2360" s="6"/>
      <c r="G2360" s="6"/>
    </row>
    <row r="2361" spans="1:7" ht="15.75" thickBot="1" x14ac:dyDescent="0.3">
      <c r="A2361" s="7" t="s">
        <v>17401</v>
      </c>
      <c r="B2361" s="7" t="s">
        <v>17402</v>
      </c>
      <c r="C2361" s="8"/>
      <c r="D2361" s="9"/>
      <c r="E2361" s="9"/>
      <c r="F2361" s="9"/>
      <c r="G2361" s="9"/>
    </row>
    <row r="2362" spans="1:7" ht="15.75" thickBot="1" x14ac:dyDescent="0.3">
      <c r="A2362" s="6"/>
      <c r="B2362" s="6"/>
      <c r="C2362" s="6"/>
      <c r="D2362" s="6"/>
      <c r="E2362" s="6"/>
      <c r="F2362" s="6"/>
      <c r="G2362" s="6"/>
    </row>
    <row r="2363" spans="1:7" ht="15.75" thickBot="1" x14ac:dyDescent="0.3">
      <c r="A2363" s="7" t="s">
        <v>17403</v>
      </c>
      <c r="B2363" s="7" t="s">
        <v>17404</v>
      </c>
      <c r="C2363" s="8" t="s">
        <v>10</v>
      </c>
      <c r="D2363" s="9">
        <v>158.05000000000001</v>
      </c>
      <c r="E2363" s="9"/>
      <c r="F2363" s="9">
        <v>80.09</v>
      </c>
      <c r="G2363" s="9"/>
    </row>
    <row r="2364" spans="1:7" ht="15.75" thickBot="1" x14ac:dyDescent="0.3">
      <c r="A2364" s="6"/>
      <c r="B2364" s="6"/>
      <c r="C2364" s="6"/>
      <c r="D2364" s="6"/>
      <c r="E2364" s="6"/>
      <c r="F2364" s="6"/>
      <c r="G2364" s="6"/>
    </row>
    <row r="2365" spans="1:7" ht="15.75" thickBot="1" x14ac:dyDescent="0.3">
      <c r="A2365" s="7" t="s">
        <v>17405</v>
      </c>
      <c r="B2365" s="7" t="s">
        <v>17406</v>
      </c>
      <c r="C2365" s="8" t="s">
        <v>10</v>
      </c>
      <c r="D2365" s="9">
        <v>84.4</v>
      </c>
      <c r="E2365" s="9"/>
      <c r="F2365" s="9">
        <v>80.09</v>
      </c>
      <c r="G2365" s="9"/>
    </row>
    <row r="2366" spans="1:7" ht="15.75" thickBot="1" x14ac:dyDescent="0.3">
      <c r="A2366" s="6"/>
      <c r="B2366" s="6"/>
      <c r="C2366" s="6"/>
      <c r="D2366" s="6"/>
      <c r="E2366" s="6"/>
      <c r="F2366" s="6"/>
      <c r="G2366" s="6"/>
    </row>
    <row r="2367" spans="1:7" ht="15.75" thickBot="1" x14ac:dyDescent="0.3">
      <c r="A2367" s="7" t="s">
        <v>17407</v>
      </c>
      <c r="B2367" s="7" t="s">
        <v>17408</v>
      </c>
      <c r="C2367" s="8" t="s">
        <v>10</v>
      </c>
      <c r="D2367" s="9">
        <v>63.22</v>
      </c>
      <c r="E2367" s="9"/>
      <c r="F2367" s="9">
        <v>80.09</v>
      </c>
      <c r="G2367" s="9"/>
    </row>
    <row r="2368" spans="1:7" ht="15.75" thickBot="1" x14ac:dyDescent="0.3">
      <c r="A2368" s="6"/>
      <c r="B2368" s="6"/>
      <c r="C2368" s="6"/>
      <c r="D2368" s="6"/>
      <c r="E2368" s="6"/>
      <c r="F2368" s="6"/>
      <c r="G2368" s="6"/>
    </row>
    <row r="2369" spans="1:7" ht="15.75" thickBot="1" x14ac:dyDescent="0.3">
      <c r="A2369" s="7" t="s">
        <v>17409</v>
      </c>
      <c r="B2369" s="7" t="s">
        <v>17410</v>
      </c>
      <c r="C2369" s="8"/>
      <c r="D2369" s="9"/>
      <c r="E2369" s="9"/>
      <c r="F2369" s="9"/>
      <c r="G2369" s="9"/>
    </row>
    <row r="2370" spans="1:7" ht="15.75" thickBot="1" x14ac:dyDescent="0.3">
      <c r="A2370" s="6"/>
      <c r="B2370" s="6"/>
      <c r="C2370" s="6"/>
      <c r="D2370" s="6"/>
      <c r="E2370" s="6"/>
      <c r="F2370" s="6"/>
      <c r="G2370" s="6"/>
    </row>
    <row r="2371" spans="1:7" ht="15.75" thickBot="1" x14ac:dyDescent="0.3">
      <c r="A2371" s="7" t="s">
        <v>17411</v>
      </c>
      <c r="B2371" s="7" t="s">
        <v>17412</v>
      </c>
      <c r="C2371" s="8" t="s">
        <v>10</v>
      </c>
      <c r="D2371" s="9">
        <v>211</v>
      </c>
      <c r="E2371" s="9"/>
      <c r="F2371" s="9">
        <v>80.09</v>
      </c>
      <c r="G2371" s="9"/>
    </row>
    <row r="2372" spans="1:7" ht="15.75" thickBot="1" x14ac:dyDescent="0.3">
      <c r="A2372" s="6"/>
      <c r="B2372" s="6"/>
      <c r="C2372" s="6"/>
      <c r="D2372" s="6"/>
      <c r="E2372" s="6"/>
      <c r="F2372" s="6"/>
      <c r="G2372" s="6"/>
    </row>
    <row r="2373" spans="1:7" ht="15.75" thickBot="1" x14ac:dyDescent="0.3">
      <c r="A2373" s="7" t="s">
        <v>17413</v>
      </c>
      <c r="B2373" s="7" t="s">
        <v>17414</v>
      </c>
      <c r="C2373" s="8" t="s">
        <v>10</v>
      </c>
      <c r="D2373" s="9">
        <v>102.51</v>
      </c>
      <c r="E2373" s="9"/>
      <c r="F2373" s="9">
        <v>80.099999999999994</v>
      </c>
      <c r="G2373" s="9"/>
    </row>
    <row r="2374" spans="1:7" ht="15.75" thickBot="1" x14ac:dyDescent="0.3">
      <c r="A2374" s="6"/>
      <c r="B2374" s="6"/>
      <c r="C2374" s="6"/>
      <c r="D2374" s="6"/>
      <c r="E2374" s="6"/>
      <c r="F2374" s="6"/>
      <c r="G2374" s="6"/>
    </row>
    <row r="2375" spans="1:7" ht="15.75" thickBot="1" x14ac:dyDescent="0.3">
      <c r="A2375" s="7" t="s">
        <v>17415</v>
      </c>
      <c r="B2375" s="7" t="s">
        <v>17416</v>
      </c>
      <c r="C2375" s="8"/>
      <c r="D2375" s="9"/>
      <c r="E2375" s="9"/>
      <c r="F2375" s="9"/>
      <c r="G2375" s="9"/>
    </row>
    <row r="2376" spans="1:7" ht="15.75" thickBot="1" x14ac:dyDescent="0.3">
      <c r="A2376" s="6"/>
      <c r="B2376" s="6"/>
      <c r="C2376" s="6"/>
      <c r="D2376" s="6"/>
      <c r="E2376" s="6"/>
      <c r="F2376" s="6"/>
      <c r="G2376" s="6"/>
    </row>
    <row r="2377" spans="1:7" ht="15.75" thickBot="1" x14ac:dyDescent="0.3">
      <c r="A2377" s="7" t="s">
        <v>17417</v>
      </c>
      <c r="B2377" s="7" t="s">
        <v>17418</v>
      </c>
      <c r="C2377" s="8" t="s">
        <v>10</v>
      </c>
      <c r="D2377" s="9">
        <v>29.56</v>
      </c>
      <c r="E2377" s="9"/>
      <c r="F2377" s="9">
        <v>80.069999999999993</v>
      </c>
      <c r="G2377" s="9"/>
    </row>
    <row r="2378" spans="1:7" ht="15.75" thickBot="1" x14ac:dyDescent="0.3">
      <c r="A2378" s="6"/>
      <c r="B2378" s="6"/>
      <c r="C2378" s="6"/>
      <c r="D2378" s="6"/>
      <c r="E2378" s="6"/>
      <c r="F2378" s="6"/>
      <c r="G2378" s="6"/>
    </row>
    <row r="2379" spans="1:7" ht="15.75" thickBot="1" x14ac:dyDescent="0.3">
      <c r="A2379" s="7" t="s">
        <v>17419</v>
      </c>
      <c r="B2379" s="7" t="s">
        <v>17420</v>
      </c>
      <c r="C2379" s="8" t="s">
        <v>10</v>
      </c>
      <c r="D2379" s="9">
        <v>27.85</v>
      </c>
      <c r="E2379" s="9"/>
      <c r="F2379" s="9">
        <v>80.11</v>
      </c>
      <c r="G2379" s="9"/>
    </row>
    <row r="2380" spans="1:7" ht="15.75" thickBot="1" x14ac:dyDescent="0.3">
      <c r="A2380" s="6"/>
      <c r="B2380" s="6"/>
      <c r="C2380" s="6"/>
      <c r="D2380" s="6"/>
      <c r="E2380" s="6"/>
      <c r="F2380" s="6"/>
      <c r="G2380" s="6"/>
    </row>
    <row r="2381" spans="1:7" ht="15.75" thickBot="1" x14ac:dyDescent="0.3">
      <c r="A2381" s="7" t="s">
        <v>17421</v>
      </c>
      <c r="B2381" s="7" t="s">
        <v>17422</v>
      </c>
      <c r="C2381" s="8" t="s">
        <v>10</v>
      </c>
      <c r="D2381" s="9">
        <v>73.989999999999995</v>
      </c>
      <c r="E2381" s="9"/>
      <c r="F2381" s="9">
        <v>80.09</v>
      </c>
      <c r="G2381" s="9"/>
    </row>
    <row r="2382" spans="1:7" ht="15.75" thickBot="1" x14ac:dyDescent="0.3">
      <c r="A2382" s="6"/>
      <c r="B2382" s="6"/>
      <c r="C2382" s="6"/>
      <c r="D2382" s="6"/>
      <c r="E2382" s="6"/>
      <c r="F2382" s="6"/>
      <c r="G2382" s="6"/>
    </row>
    <row r="2383" spans="1:7" ht="15.75" thickBot="1" x14ac:dyDescent="0.3">
      <c r="A2383" s="7" t="s">
        <v>17423</v>
      </c>
      <c r="B2383" s="7" t="s">
        <v>17424</v>
      </c>
      <c r="C2383" s="8"/>
      <c r="D2383" s="9"/>
      <c r="E2383" s="9"/>
      <c r="F2383" s="9"/>
      <c r="G2383" s="9"/>
    </row>
    <row r="2384" spans="1:7" ht="15.75" thickBot="1" x14ac:dyDescent="0.3">
      <c r="A2384" s="6"/>
      <c r="B2384" s="6"/>
      <c r="C2384" s="6"/>
      <c r="D2384" s="6"/>
      <c r="E2384" s="6"/>
      <c r="F2384" s="6"/>
      <c r="G2384" s="6"/>
    </row>
    <row r="2385" spans="1:7" ht="15.75" thickBot="1" x14ac:dyDescent="0.3">
      <c r="A2385" s="7" t="s">
        <v>17425</v>
      </c>
      <c r="B2385" s="7" t="s">
        <v>17426</v>
      </c>
      <c r="C2385" s="8" t="s">
        <v>10</v>
      </c>
      <c r="D2385" s="9">
        <v>28.68</v>
      </c>
      <c r="E2385" s="9"/>
      <c r="F2385" s="9">
        <v>80.09</v>
      </c>
      <c r="G2385" s="9"/>
    </row>
    <row r="2386" spans="1:7" ht="15.75" thickBot="1" x14ac:dyDescent="0.3">
      <c r="A2386" s="6"/>
      <c r="B2386" s="6"/>
      <c r="C2386" s="6"/>
      <c r="D2386" s="6"/>
      <c r="E2386" s="6"/>
      <c r="F2386" s="6"/>
      <c r="G2386" s="6"/>
    </row>
    <row r="2387" spans="1:7" ht="15.75" thickBot="1" x14ac:dyDescent="0.3">
      <c r="A2387" s="7" t="s">
        <v>17427</v>
      </c>
      <c r="B2387" s="7" t="s">
        <v>17428</v>
      </c>
      <c r="C2387" s="8" t="s">
        <v>10</v>
      </c>
      <c r="D2387" s="9">
        <v>28.55</v>
      </c>
      <c r="E2387" s="9"/>
      <c r="F2387" s="9">
        <v>80.069999999999993</v>
      </c>
      <c r="G2387" s="9"/>
    </row>
    <row r="2388" spans="1:7" ht="15.75" thickBot="1" x14ac:dyDescent="0.3">
      <c r="A2388" s="6"/>
      <c r="B2388" s="6"/>
      <c r="C2388" s="6"/>
      <c r="D2388" s="6"/>
      <c r="E2388" s="6"/>
      <c r="F2388" s="6"/>
      <c r="G2388" s="6"/>
    </row>
    <row r="2389" spans="1:7" ht="15.75" thickBot="1" x14ac:dyDescent="0.3">
      <c r="A2389" s="7" t="s">
        <v>17429</v>
      </c>
      <c r="B2389" s="7" t="s">
        <v>17430</v>
      </c>
      <c r="C2389" s="8"/>
      <c r="D2389" s="9"/>
      <c r="E2389" s="9"/>
      <c r="F2389" s="9"/>
      <c r="G2389" s="9"/>
    </row>
    <row r="2390" spans="1:7" ht="15.75" thickBot="1" x14ac:dyDescent="0.3">
      <c r="A2390" s="6"/>
      <c r="B2390" s="6"/>
      <c r="C2390" s="6"/>
      <c r="D2390" s="6"/>
      <c r="E2390" s="6"/>
      <c r="F2390" s="6"/>
      <c r="G2390" s="6"/>
    </row>
    <row r="2391" spans="1:7" ht="15.75" thickBot="1" x14ac:dyDescent="0.3">
      <c r="A2391" s="7" t="s">
        <v>17431</v>
      </c>
      <c r="B2391" s="7" t="s">
        <v>17432</v>
      </c>
      <c r="C2391" s="8" t="s">
        <v>10</v>
      </c>
      <c r="D2391" s="9">
        <v>28.48</v>
      </c>
      <c r="E2391" s="9"/>
      <c r="F2391" s="9">
        <v>80.09</v>
      </c>
      <c r="G2391" s="9"/>
    </row>
    <row r="2392" spans="1:7" ht="15.75" thickBot="1" x14ac:dyDescent="0.3">
      <c r="A2392" s="6"/>
      <c r="B2392" s="6"/>
      <c r="C2392" s="6"/>
      <c r="D2392" s="6"/>
      <c r="E2392" s="6"/>
      <c r="F2392" s="6"/>
      <c r="G2392" s="6"/>
    </row>
    <row r="2393" spans="1:7" ht="15.75" thickBot="1" x14ac:dyDescent="0.3">
      <c r="A2393" s="7" t="s">
        <v>17433</v>
      </c>
      <c r="B2393" s="7" t="s">
        <v>17434</v>
      </c>
      <c r="C2393" s="8" t="s">
        <v>10</v>
      </c>
      <c r="D2393" s="9">
        <v>30.88</v>
      </c>
      <c r="E2393" s="9"/>
      <c r="F2393" s="9">
        <v>80.08</v>
      </c>
      <c r="G2393" s="9"/>
    </row>
    <row r="2394" spans="1:7" ht="15.75" thickBot="1" x14ac:dyDescent="0.3">
      <c r="A2394" s="6"/>
      <c r="B2394" s="6"/>
      <c r="C2394" s="6"/>
      <c r="D2394" s="6"/>
      <c r="E2394" s="6"/>
      <c r="F2394" s="6"/>
      <c r="G2394" s="6"/>
    </row>
    <row r="2395" spans="1:7" ht="15.75" thickBot="1" x14ac:dyDescent="0.3">
      <c r="A2395" s="7" t="s">
        <v>17435</v>
      </c>
      <c r="B2395" s="7" t="s">
        <v>17436</v>
      </c>
      <c r="C2395" s="8" t="s">
        <v>10</v>
      </c>
      <c r="D2395" s="9">
        <v>27.45</v>
      </c>
      <c r="E2395" s="9"/>
      <c r="F2395" s="9">
        <v>80.069999999999993</v>
      </c>
      <c r="G2395" s="9"/>
    </row>
    <row r="2396" spans="1:7" ht="15.75" thickBot="1" x14ac:dyDescent="0.3">
      <c r="A2396" s="6"/>
      <c r="B2396" s="6"/>
      <c r="C2396" s="6"/>
      <c r="D2396" s="6"/>
      <c r="E2396" s="6"/>
      <c r="F2396" s="6"/>
      <c r="G2396" s="6"/>
    </row>
    <row r="2397" spans="1:7" ht="15.75" thickBot="1" x14ac:dyDescent="0.3">
      <c r="A2397" s="7" t="s">
        <v>17437</v>
      </c>
      <c r="B2397" s="7" t="s">
        <v>17438</v>
      </c>
      <c r="C2397" s="8"/>
      <c r="D2397" s="9"/>
      <c r="E2397" s="9"/>
      <c r="F2397" s="9"/>
      <c r="G2397" s="9"/>
    </row>
    <row r="2398" spans="1:7" ht="15.75" thickBot="1" x14ac:dyDescent="0.3">
      <c r="A2398" s="6"/>
      <c r="B2398" s="6"/>
      <c r="C2398" s="6"/>
      <c r="D2398" s="6"/>
      <c r="E2398" s="6"/>
      <c r="F2398" s="6"/>
      <c r="G2398" s="6"/>
    </row>
    <row r="2399" spans="1:7" ht="15.75" thickBot="1" x14ac:dyDescent="0.3">
      <c r="A2399" s="7" t="s">
        <v>17439</v>
      </c>
      <c r="B2399" s="7" t="s">
        <v>17440</v>
      </c>
      <c r="C2399" s="8" t="s">
        <v>10</v>
      </c>
      <c r="D2399" s="9">
        <v>29.99</v>
      </c>
      <c r="E2399" s="9"/>
      <c r="F2399" s="9">
        <v>80.09</v>
      </c>
      <c r="G2399" s="9"/>
    </row>
    <row r="2400" spans="1:7" ht="15.75" thickBot="1" x14ac:dyDescent="0.3">
      <c r="A2400" s="6"/>
      <c r="B2400" s="6"/>
      <c r="C2400" s="6"/>
      <c r="D2400" s="6"/>
      <c r="E2400" s="6"/>
      <c r="F2400" s="6"/>
      <c r="G2400" s="6"/>
    </row>
    <row r="2401" spans="1:7" ht="15.75" thickBot="1" x14ac:dyDescent="0.3">
      <c r="A2401" s="7" t="s">
        <v>17441</v>
      </c>
      <c r="B2401" s="7" t="s">
        <v>17442</v>
      </c>
      <c r="C2401" s="8" t="s">
        <v>10</v>
      </c>
      <c r="D2401" s="9">
        <v>30.5</v>
      </c>
      <c r="E2401" s="9"/>
      <c r="F2401" s="9">
        <v>80.099999999999994</v>
      </c>
      <c r="G2401" s="9"/>
    </row>
    <row r="2402" spans="1:7" ht="15.75" thickBot="1" x14ac:dyDescent="0.3">
      <c r="A2402" s="6"/>
      <c r="B2402" s="6"/>
      <c r="C2402" s="6"/>
      <c r="D2402" s="6"/>
      <c r="E2402" s="6"/>
      <c r="F2402" s="6"/>
      <c r="G2402" s="6"/>
    </row>
    <row r="2403" spans="1:7" ht="15.75" thickBot="1" x14ac:dyDescent="0.3">
      <c r="A2403" s="7" t="s">
        <v>17443</v>
      </c>
      <c r="B2403" s="7" t="s">
        <v>17444</v>
      </c>
      <c r="C2403" s="8" t="s">
        <v>10</v>
      </c>
      <c r="D2403" s="9">
        <v>31.19</v>
      </c>
      <c r="E2403" s="9"/>
      <c r="F2403" s="9">
        <v>80.09</v>
      </c>
      <c r="G2403" s="9"/>
    </row>
    <row r="2404" spans="1:7" ht="15.75" thickBot="1" x14ac:dyDescent="0.3">
      <c r="A2404" s="6"/>
      <c r="B2404" s="6"/>
      <c r="C2404" s="6"/>
      <c r="D2404" s="6"/>
      <c r="E2404" s="6"/>
      <c r="F2404" s="6"/>
      <c r="G2404" s="6"/>
    </row>
    <row r="2405" spans="1:7" ht="15.75" thickBot="1" x14ac:dyDescent="0.3">
      <c r="A2405" s="7" t="s">
        <v>17445</v>
      </c>
      <c r="B2405" s="7" t="s">
        <v>17446</v>
      </c>
      <c r="C2405" s="8" t="s">
        <v>10</v>
      </c>
      <c r="D2405" s="9">
        <v>27.43</v>
      </c>
      <c r="E2405" s="9"/>
      <c r="F2405" s="9">
        <v>80.09</v>
      </c>
      <c r="G2405" s="9"/>
    </row>
    <row r="2406" spans="1:7" ht="15.75" thickBot="1" x14ac:dyDescent="0.3">
      <c r="A2406" s="6"/>
      <c r="B2406" s="6"/>
      <c r="C2406" s="6"/>
      <c r="D2406" s="6"/>
      <c r="E2406" s="6"/>
      <c r="F2406" s="6"/>
      <c r="G2406" s="6"/>
    </row>
    <row r="2407" spans="1:7" ht="15.75" thickBot="1" x14ac:dyDescent="0.3">
      <c r="A2407" s="7" t="s">
        <v>17447</v>
      </c>
      <c r="B2407" s="7" t="s">
        <v>17448</v>
      </c>
      <c r="C2407" s="8" t="s">
        <v>10</v>
      </c>
      <c r="D2407" s="9">
        <v>73.989999999999995</v>
      </c>
      <c r="E2407" s="9"/>
      <c r="F2407" s="9">
        <v>80.09</v>
      </c>
      <c r="G2407" s="9"/>
    </row>
    <row r="2408" spans="1:7" ht="15.75" thickBot="1" x14ac:dyDescent="0.3">
      <c r="A2408" s="6"/>
      <c r="B2408" s="6"/>
      <c r="C2408" s="6"/>
      <c r="D2408" s="6"/>
      <c r="E2408" s="6"/>
      <c r="F2408" s="6"/>
      <c r="G2408" s="6"/>
    </row>
    <row r="2409" spans="1:7" ht="15.75" thickBot="1" x14ac:dyDescent="0.3">
      <c r="A2409" s="7" t="s">
        <v>17449</v>
      </c>
      <c r="B2409" s="7" t="s">
        <v>17450</v>
      </c>
      <c r="C2409" s="8" t="s">
        <v>10</v>
      </c>
      <c r="D2409" s="9">
        <v>114.48</v>
      </c>
      <c r="E2409" s="9"/>
      <c r="F2409" s="9">
        <v>80.09</v>
      </c>
      <c r="G2409" s="9"/>
    </row>
    <row r="2410" spans="1:7" ht="15.75" thickBot="1" x14ac:dyDescent="0.3">
      <c r="A2410" s="6"/>
      <c r="B2410" s="6"/>
      <c r="C2410" s="6"/>
      <c r="D2410" s="6"/>
      <c r="E2410" s="6"/>
      <c r="F2410" s="6"/>
      <c r="G2410" s="6"/>
    </row>
    <row r="2411" spans="1:7" ht="15.75" thickBot="1" x14ac:dyDescent="0.3">
      <c r="A2411" s="7" t="s">
        <v>17451</v>
      </c>
      <c r="B2411" s="7" t="s">
        <v>17452</v>
      </c>
      <c r="C2411" s="8" t="s">
        <v>10</v>
      </c>
      <c r="D2411" s="9">
        <v>326.32</v>
      </c>
      <c r="E2411" s="9"/>
      <c r="F2411" s="9">
        <v>80.099999999999994</v>
      </c>
      <c r="G2411" s="9"/>
    </row>
    <row r="2412" spans="1:7" ht="15.75" thickBot="1" x14ac:dyDescent="0.3">
      <c r="A2412" s="6"/>
      <c r="B2412" s="6"/>
      <c r="C2412" s="6"/>
      <c r="D2412" s="6"/>
      <c r="E2412" s="6"/>
      <c r="F2412" s="6"/>
      <c r="G2412" s="6"/>
    </row>
    <row r="2413" spans="1:7" ht="15.75" thickBot="1" x14ac:dyDescent="0.3">
      <c r="A2413" s="7" t="s">
        <v>17453</v>
      </c>
      <c r="B2413" s="7" t="s">
        <v>17454</v>
      </c>
      <c r="C2413" s="8" t="s">
        <v>10</v>
      </c>
      <c r="D2413" s="9">
        <v>316.93</v>
      </c>
      <c r="E2413" s="9"/>
      <c r="F2413" s="9">
        <v>80.099999999999994</v>
      </c>
      <c r="G2413" s="9"/>
    </row>
    <row r="2414" spans="1:7" ht="15.75" thickBot="1" x14ac:dyDescent="0.3">
      <c r="A2414" s="6"/>
      <c r="B2414" s="6"/>
      <c r="C2414" s="6"/>
      <c r="D2414" s="6"/>
      <c r="E2414" s="6"/>
      <c r="F2414" s="6"/>
      <c r="G2414" s="6"/>
    </row>
    <row r="2415" spans="1:7" ht="15.75" thickBot="1" x14ac:dyDescent="0.3">
      <c r="A2415" s="7" t="s">
        <v>17455</v>
      </c>
      <c r="B2415" s="7" t="s">
        <v>17456</v>
      </c>
      <c r="C2415" s="8"/>
      <c r="D2415" s="9"/>
      <c r="E2415" s="9"/>
      <c r="F2415" s="9"/>
      <c r="G2415" s="9"/>
    </row>
    <row r="2416" spans="1:7" ht="15.75" thickBot="1" x14ac:dyDescent="0.3">
      <c r="A2416" s="6"/>
      <c r="B2416" s="6"/>
      <c r="C2416" s="6"/>
      <c r="D2416" s="6"/>
      <c r="E2416" s="6"/>
      <c r="F2416" s="6"/>
      <c r="G2416" s="6"/>
    </row>
    <row r="2417" spans="1:7" ht="15.75" thickBot="1" x14ac:dyDescent="0.3">
      <c r="A2417" s="7" t="s">
        <v>17457</v>
      </c>
      <c r="B2417" s="7" t="s">
        <v>17458</v>
      </c>
      <c r="C2417" s="8" t="s">
        <v>10</v>
      </c>
      <c r="D2417" s="9">
        <v>133.63</v>
      </c>
      <c r="E2417" s="9"/>
      <c r="F2417" s="9">
        <v>80.09</v>
      </c>
      <c r="G2417" s="9"/>
    </row>
    <row r="2418" spans="1:7" ht="15.75" thickBot="1" x14ac:dyDescent="0.3">
      <c r="A2418" s="6"/>
      <c r="B2418" s="6"/>
      <c r="C2418" s="6"/>
      <c r="D2418" s="6"/>
      <c r="E2418" s="6"/>
      <c r="F2418" s="6"/>
      <c r="G2418" s="6"/>
    </row>
    <row r="2419" spans="1:7" ht="15.75" thickBot="1" x14ac:dyDescent="0.3">
      <c r="A2419" s="7" t="s">
        <v>17459</v>
      </c>
      <c r="B2419" s="7" t="s">
        <v>17460</v>
      </c>
      <c r="C2419" s="8" t="s">
        <v>10</v>
      </c>
      <c r="D2419" s="9">
        <v>311.82</v>
      </c>
      <c r="E2419" s="9"/>
      <c r="F2419" s="9">
        <v>80.09</v>
      </c>
      <c r="G2419" s="9"/>
    </row>
    <row r="2420" spans="1:7" ht="15.75" thickBot="1" x14ac:dyDescent="0.3">
      <c r="A2420" s="6"/>
      <c r="B2420" s="6"/>
      <c r="C2420" s="6"/>
      <c r="D2420" s="6"/>
      <c r="E2420" s="6"/>
      <c r="F2420" s="6"/>
      <c r="G2420" s="6"/>
    </row>
    <row r="2421" spans="1:7" ht="15.75" thickBot="1" x14ac:dyDescent="0.3">
      <c r="A2421" s="7" t="s">
        <v>17461</v>
      </c>
      <c r="B2421" s="7" t="s">
        <v>17462</v>
      </c>
      <c r="C2421" s="8" t="s">
        <v>10</v>
      </c>
      <c r="D2421" s="9">
        <v>28.63</v>
      </c>
      <c r="E2421" s="9"/>
      <c r="F2421" s="9">
        <v>80.09</v>
      </c>
      <c r="G2421" s="9"/>
    </row>
    <row r="2422" spans="1:7" ht="15.75" thickBot="1" x14ac:dyDescent="0.3">
      <c r="A2422" s="6"/>
      <c r="B2422" s="6"/>
      <c r="C2422" s="6"/>
      <c r="D2422" s="6"/>
      <c r="E2422" s="6"/>
      <c r="F2422" s="6"/>
      <c r="G2422" s="6"/>
    </row>
    <row r="2423" spans="1:7" ht="15.75" thickBot="1" x14ac:dyDescent="0.3">
      <c r="A2423" s="7" t="s">
        <v>17463</v>
      </c>
      <c r="B2423" s="7" t="s">
        <v>17464</v>
      </c>
      <c r="C2423" s="8" t="s">
        <v>10</v>
      </c>
      <c r="D2423" s="9">
        <v>292.16000000000003</v>
      </c>
      <c r="E2423" s="9"/>
      <c r="F2423" s="9">
        <v>80.099999999999994</v>
      </c>
      <c r="G2423" s="9"/>
    </row>
    <row r="2424" spans="1:7" ht="15.75" thickBot="1" x14ac:dyDescent="0.3">
      <c r="A2424" s="6"/>
      <c r="B2424" s="6"/>
      <c r="C2424" s="6"/>
      <c r="D2424" s="6"/>
      <c r="E2424" s="6"/>
      <c r="F2424" s="6"/>
      <c r="G2424" s="6"/>
    </row>
    <row r="2425" spans="1:7" ht="15.75" thickBot="1" x14ac:dyDescent="0.3">
      <c r="A2425" s="7" t="s">
        <v>17465</v>
      </c>
      <c r="B2425" s="7" t="s">
        <v>17466</v>
      </c>
      <c r="C2425" s="8" t="s">
        <v>10</v>
      </c>
      <c r="D2425" s="9">
        <v>28.7</v>
      </c>
      <c r="E2425" s="9"/>
      <c r="F2425" s="9">
        <v>80.099999999999994</v>
      </c>
      <c r="G2425" s="9"/>
    </row>
    <row r="2426" spans="1:7" ht="15.75" thickBot="1" x14ac:dyDescent="0.3">
      <c r="A2426" s="6"/>
      <c r="B2426" s="6"/>
      <c r="C2426" s="6"/>
      <c r="D2426" s="6"/>
      <c r="E2426" s="6"/>
      <c r="F2426" s="6"/>
      <c r="G2426" s="6"/>
    </row>
    <row r="2427" spans="1:7" ht="15.75" thickBot="1" x14ac:dyDescent="0.3">
      <c r="A2427" s="7" t="s">
        <v>17467</v>
      </c>
      <c r="B2427" s="7" t="s">
        <v>17468</v>
      </c>
      <c r="C2427" s="8"/>
      <c r="D2427" s="9"/>
      <c r="E2427" s="9"/>
      <c r="F2427" s="9"/>
      <c r="G2427" s="9"/>
    </row>
    <row r="2428" spans="1:7" ht="15.75" thickBot="1" x14ac:dyDescent="0.3">
      <c r="A2428" s="6"/>
      <c r="B2428" s="6"/>
      <c r="C2428" s="6"/>
      <c r="D2428" s="6"/>
      <c r="E2428" s="6"/>
      <c r="F2428" s="6"/>
      <c r="G2428" s="6"/>
    </row>
    <row r="2429" spans="1:7" ht="15.75" thickBot="1" x14ac:dyDescent="0.3">
      <c r="A2429" s="7" t="s">
        <v>17469</v>
      </c>
      <c r="B2429" s="7" t="s">
        <v>17470</v>
      </c>
      <c r="C2429" s="8" t="s">
        <v>10</v>
      </c>
      <c r="D2429" s="9">
        <v>13.84</v>
      </c>
      <c r="E2429" s="9"/>
      <c r="F2429" s="9">
        <v>80.06</v>
      </c>
      <c r="G2429" s="9"/>
    </row>
    <row r="2430" spans="1:7" ht="15.75" thickBot="1" x14ac:dyDescent="0.3">
      <c r="A2430" s="6"/>
      <c r="B2430" s="6"/>
      <c r="C2430" s="6"/>
      <c r="D2430" s="6"/>
      <c r="E2430" s="6"/>
      <c r="F2430" s="6"/>
      <c r="G2430" s="6"/>
    </row>
    <row r="2431" spans="1:7" ht="15.75" thickBot="1" x14ac:dyDescent="0.3">
      <c r="A2431" s="7" t="s">
        <v>17471</v>
      </c>
      <c r="B2431" s="7" t="s">
        <v>17472</v>
      </c>
      <c r="C2431" s="8" t="s">
        <v>10</v>
      </c>
      <c r="D2431" s="9">
        <v>13.84</v>
      </c>
      <c r="E2431" s="9"/>
      <c r="F2431" s="9">
        <v>80.06</v>
      </c>
      <c r="G2431" s="9"/>
    </row>
    <row r="2432" spans="1:7" ht="15.75" thickBot="1" x14ac:dyDescent="0.3">
      <c r="A2432" s="6"/>
      <c r="B2432" s="6"/>
      <c r="C2432" s="6"/>
      <c r="D2432" s="6"/>
      <c r="E2432" s="6"/>
      <c r="F2432" s="6"/>
      <c r="G2432" s="6"/>
    </row>
    <row r="2433" spans="1:7" ht="15.75" thickBot="1" x14ac:dyDescent="0.3">
      <c r="A2433" s="7" t="s">
        <v>17473</v>
      </c>
      <c r="B2433" s="7" t="s">
        <v>17474</v>
      </c>
      <c r="C2433" s="8" t="s">
        <v>10</v>
      </c>
      <c r="D2433" s="9">
        <v>14.27</v>
      </c>
      <c r="E2433" s="9"/>
      <c r="F2433" s="9">
        <v>80.099999999999994</v>
      </c>
      <c r="G2433" s="9"/>
    </row>
    <row r="2434" spans="1:7" ht="15.75" thickBot="1" x14ac:dyDescent="0.3">
      <c r="A2434" s="6"/>
      <c r="B2434" s="6"/>
      <c r="C2434" s="6"/>
      <c r="D2434" s="6"/>
      <c r="E2434" s="6"/>
      <c r="F2434" s="6"/>
      <c r="G2434" s="6"/>
    </row>
    <row r="2435" spans="1:7" ht="15.75" thickBot="1" x14ac:dyDescent="0.3">
      <c r="A2435" s="7" t="s">
        <v>17475</v>
      </c>
      <c r="B2435" s="7" t="s">
        <v>17476</v>
      </c>
      <c r="C2435" s="8" t="s">
        <v>10</v>
      </c>
      <c r="D2435" s="9">
        <v>15.19</v>
      </c>
      <c r="E2435" s="9"/>
      <c r="F2435" s="9">
        <v>80.12</v>
      </c>
      <c r="G2435" s="9"/>
    </row>
    <row r="2436" spans="1:7" ht="15.75" thickBot="1" x14ac:dyDescent="0.3">
      <c r="A2436" s="6"/>
      <c r="B2436" s="6"/>
      <c r="C2436" s="6"/>
      <c r="D2436" s="6"/>
      <c r="E2436" s="6"/>
      <c r="F2436" s="6"/>
      <c r="G2436" s="6"/>
    </row>
    <row r="2437" spans="1:7" ht="15.75" thickBot="1" x14ac:dyDescent="0.3">
      <c r="A2437" s="7" t="s">
        <v>17477</v>
      </c>
      <c r="B2437" s="7" t="s">
        <v>17478</v>
      </c>
      <c r="C2437" s="8" t="s">
        <v>10</v>
      </c>
      <c r="D2437" s="9">
        <v>16.39</v>
      </c>
      <c r="E2437" s="9"/>
      <c r="F2437" s="9">
        <v>80.11</v>
      </c>
      <c r="G2437" s="9"/>
    </row>
    <row r="2438" spans="1:7" ht="15.75" thickBot="1" x14ac:dyDescent="0.3">
      <c r="A2438" s="6"/>
      <c r="B2438" s="6"/>
      <c r="C2438" s="6"/>
      <c r="D2438" s="6"/>
      <c r="E2438" s="6"/>
      <c r="F2438" s="6"/>
      <c r="G2438" s="6"/>
    </row>
    <row r="2439" spans="1:7" ht="15.75" thickBot="1" x14ac:dyDescent="0.3">
      <c r="A2439" s="7" t="s">
        <v>17479</v>
      </c>
      <c r="B2439" s="7" t="s">
        <v>17480</v>
      </c>
      <c r="C2439" s="8" t="s">
        <v>10</v>
      </c>
      <c r="D2439" s="9">
        <v>36.549999999999997</v>
      </c>
      <c r="E2439" s="9"/>
      <c r="F2439" s="9">
        <v>80.11</v>
      </c>
      <c r="G2439" s="9"/>
    </row>
    <row r="2440" spans="1:7" ht="15.75" thickBot="1" x14ac:dyDescent="0.3">
      <c r="A2440" s="6"/>
      <c r="B2440" s="6"/>
      <c r="C2440" s="6"/>
      <c r="D2440" s="6"/>
      <c r="E2440" s="6"/>
      <c r="F2440" s="6"/>
      <c r="G2440" s="6"/>
    </row>
    <row r="2441" spans="1:7" ht="15.75" thickBot="1" x14ac:dyDescent="0.3">
      <c r="A2441" s="7" t="s">
        <v>17481</v>
      </c>
      <c r="B2441" s="7" t="s">
        <v>17482</v>
      </c>
      <c r="C2441" s="8" t="s">
        <v>10</v>
      </c>
      <c r="D2441" s="9">
        <v>39.299999999999997</v>
      </c>
      <c r="E2441" s="9"/>
      <c r="F2441" s="9">
        <v>80.099999999999994</v>
      </c>
      <c r="G2441" s="9"/>
    </row>
    <row r="2442" spans="1:7" ht="15.75" thickBot="1" x14ac:dyDescent="0.3">
      <c r="A2442" s="6"/>
      <c r="B2442" s="6"/>
      <c r="C2442" s="6"/>
      <c r="D2442" s="6"/>
      <c r="E2442" s="6"/>
      <c r="F2442" s="6"/>
      <c r="G2442" s="6"/>
    </row>
    <row r="2443" spans="1:7" ht="15.75" thickBot="1" x14ac:dyDescent="0.3">
      <c r="A2443" s="7" t="s">
        <v>17483</v>
      </c>
      <c r="B2443" s="7" t="s">
        <v>17484</v>
      </c>
      <c r="C2443" s="8" t="s">
        <v>10</v>
      </c>
      <c r="D2443" s="9">
        <v>9.0500000000000007</v>
      </c>
      <c r="E2443" s="9"/>
      <c r="F2443" s="9">
        <v>80.11</v>
      </c>
      <c r="G2443" s="9"/>
    </row>
    <row r="2444" spans="1:7" ht="15.75" thickBot="1" x14ac:dyDescent="0.3">
      <c r="A2444" s="6"/>
      <c r="B2444" s="6"/>
      <c r="C2444" s="6"/>
      <c r="D2444" s="6"/>
      <c r="E2444" s="6"/>
      <c r="F2444" s="6"/>
      <c r="G2444" s="6"/>
    </row>
    <row r="2445" spans="1:7" ht="15.75" thickBot="1" x14ac:dyDescent="0.3">
      <c r="A2445" s="7" t="s">
        <v>17485</v>
      </c>
      <c r="B2445" s="7" t="s">
        <v>17486</v>
      </c>
      <c r="C2445" s="8" t="s">
        <v>10</v>
      </c>
      <c r="D2445" s="9">
        <v>8.0299999999999994</v>
      </c>
      <c r="E2445" s="9"/>
      <c r="F2445" s="9">
        <v>80.069999999999993</v>
      </c>
      <c r="G2445" s="9"/>
    </row>
    <row r="2446" spans="1:7" ht="15.75" thickBot="1" x14ac:dyDescent="0.3">
      <c r="A2446" s="6"/>
      <c r="B2446" s="6"/>
      <c r="C2446" s="6"/>
      <c r="D2446" s="6"/>
      <c r="E2446" s="6"/>
      <c r="F2446" s="6"/>
      <c r="G2446" s="6"/>
    </row>
    <row r="2447" spans="1:7" ht="15.75" thickBot="1" x14ac:dyDescent="0.3">
      <c r="A2447" s="7" t="s">
        <v>17487</v>
      </c>
      <c r="B2447" s="7" t="s">
        <v>17488</v>
      </c>
      <c r="C2447" s="8" t="s">
        <v>10</v>
      </c>
      <c r="D2447" s="9">
        <v>16.829999999999998</v>
      </c>
      <c r="E2447" s="9"/>
      <c r="F2447" s="9">
        <v>80.099999999999994</v>
      </c>
      <c r="G2447" s="9"/>
    </row>
    <row r="2448" spans="1:7" ht="15.75" thickBot="1" x14ac:dyDescent="0.3">
      <c r="A2448" s="6"/>
      <c r="B2448" s="6"/>
      <c r="C2448" s="6"/>
      <c r="D2448" s="6"/>
      <c r="E2448" s="6"/>
      <c r="F2448" s="6"/>
      <c r="G2448" s="6"/>
    </row>
    <row r="2449" spans="1:7" ht="15.75" thickBot="1" x14ac:dyDescent="0.3">
      <c r="A2449" s="7" t="s">
        <v>17489</v>
      </c>
      <c r="B2449" s="7" t="s">
        <v>17490</v>
      </c>
      <c r="C2449" s="8" t="s">
        <v>10</v>
      </c>
      <c r="D2449" s="9">
        <v>11.96</v>
      </c>
      <c r="E2449" s="9"/>
      <c r="F2449" s="9">
        <v>80.099999999999994</v>
      </c>
      <c r="G2449" s="9"/>
    </row>
    <row r="2450" spans="1:7" ht="15.75" thickBot="1" x14ac:dyDescent="0.3">
      <c r="A2450" s="6"/>
      <c r="B2450" s="6"/>
      <c r="C2450" s="6"/>
      <c r="D2450" s="6"/>
      <c r="E2450" s="6"/>
      <c r="F2450" s="6"/>
      <c r="G2450" s="6"/>
    </row>
    <row r="2451" spans="1:7" ht="15.75" thickBot="1" x14ac:dyDescent="0.3">
      <c r="A2451" s="7" t="s">
        <v>17491</v>
      </c>
      <c r="B2451" s="7" t="s">
        <v>17492</v>
      </c>
      <c r="C2451" s="8"/>
      <c r="D2451" s="9"/>
      <c r="E2451" s="9"/>
      <c r="F2451" s="9"/>
      <c r="G2451" s="9"/>
    </row>
    <row r="2452" spans="1:7" ht="15.75" thickBot="1" x14ac:dyDescent="0.3">
      <c r="A2452" s="6"/>
      <c r="B2452" s="6"/>
      <c r="C2452" s="6"/>
      <c r="D2452" s="6"/>
      <c r="E2452" s="6"/>
      <c r="F2452" s="6"/>
      <c r="G2452" s="6"/>
    </row>
    <row r="2453" spans="1:7" ht="15.75" thickBot="1" x14ac:dyDescent="0.3">
      <c r="A2453" s="7" t="s">
        <v>17493</v>
      </c>
      <c r="B2453" s="7" t="s">
        <v>17494</v>
      </c>
      <c r="C2453" s="8" t="s">
        <v>10</v>
      </c>
      <c r="D2453" s="9">
        <v>8.89</v>
      </c>
      <c r="E2453" s="9"/>
      <c r="F2453" s="9">
        <v>80.09</v>
      </c>
      <c r="G2453" s="9"/>
    </row>
    <row r="2454" spans="1:7" ht="15.75" thickBot="1" x14ac:dyDescent="0.3">
      <c r="A2454" s="6"/>
      <c r="B2454" s="6"/>
      <c r="C2454" s="6"/>
      <c r="D2454" s="6"/>
      <c r="E2454" s="6"/>
      <c r="F2454" s="6"/>
      <c r="G2454" s="6"/>
    </row>
    <row r="2455" spans="1:7" ht="15.75" thickBot="1" x14ac:dyDescent="0.3">
      <c r="A2455" s="7" t="s">
        <v>17495</v>
      </c>
      <c r="B2455" s="7" t="s">
        <v>17496</v>
      </c>
      <c r="C2455" s="8" t="s">
        <v>10</v>
      </c>
      <c r="D2455" s="9">
        <v>9.33</v>
      </c>
      <c r="E2455" s="9"/>
      <c r="F2455" s="9">
        <v>80.06</v>
      </c>
      <c r="G2455" s="9"/>
    </row>
    <row r="2456" spans="1:7" ht="15.75" thickBot="1" x14ac:dyDescent="0.3">
      <c r="A2456" s="6"/>
      <c r="B2456" s="6"/>
      <c r="C2456" s="6"/>
      <c r="D2456" s="6"/>
      <c r="E2456" s="6"/>
      <c r="F2456" s="6"/>
      <c r="G2456" s="6"/>
    </row>
    <row r="2457" spans="1:7" ht="15.75" thickBot="1" x14ac:dyDescent="0.3">
      <c r="A2457" s="7" t="s">
        <v>17497</v>
      </c>
      <c r="B2457" s="7" t="s">
        <v>17498</v>
      </c>
      <c r="C2457" s="8" t="s">
        <v>10</v>
      </c>
      <c r="D2457" s="9">
        <v>17.510000000000002</v>
      </c>
      <c r="E2457" s="9"/>
      <c r="F2457" s="9">
        <v>80.13</v>
      </c>
      <c r="G2457" s="9"/>
    </row>
    <row r="2458" spans="1:7" ht="15.75" thickBot="1" x14ac:dyDescent="0.3">
      <c r="A2458" s="6"/>
      <c r="B2458" s="6"/>
      <c r="C2458" s="6"/>
      <c r="D2458" s="6"/>
      <c r="E2458" s="6"/>
      <c r="F2458" s="6"/>
      <c r="G2458" s="6"/>
    </row>
    <row r="2459" spans="1:7" ht="15.75" thickBot="1" x14ac:dyDescent="0.3">
      <c r="A2459" s="7" t="s">
        <v>17499</v>
      </c>
      <c r="B2459" s="7" t="s">
        <v>17500</v>
      </c>
      <c r="C2459" s="8"/>
      <c r="D2459" s="9"/>
      <c r="E2459" s="9"/>
      <c r="F2459" s="9"/>
      <c r="G2459" s="9"/>
    </row>
    <row r="2460" spans="1:7" ht="15.75" thickBot="1" x14ac:dyDescent="0.3">
      <c r="A2460" s="6"/>
      <c r="B2460" s="6"/>
      <c r="C2460" s="6"/>
      <c r="D2460" s="6"/>
      <c r="E2460" s="6"/>
      <c r="F2460" s="6"/>
      <c r="G2460" s="6"/>
    </row>
    <row r="2461" spans="1:7" ht="15.75" thickBot="1" x14ac:dyDescent="0.3">
      <c r="A2461" s="7" t="s">
        <v>17501</v>
      </c>
      <c r="B2461" s="7" t="s">
        <v>17494</v>
      </c>
      <c r="C2461" s="8" t="s">
        <v>10</v>
      </c>
      <c r="D2461" s="9">
        <v>8.07</v>
      </c>
      <c r="E2461" s="9"/>
      <c r="F2461" s="9">
        <v>80.17</v>
      </c>
      <c r="G2461" s="9"/>
    </row>
    <row r="2462" spans="1:7" ht="15.75" thickBot="1" x14ac:dyDescent="0.3">
      <c r="A2462" s="6"/>
      <c r="B2462" s="6"/>
      <c r="C2462" s="6"/>
      <c r="D2462" s="6"/>
      <c r="E2462" s="6"/>
      <c r="F2462" s="6"/>
      <c r="G2462" s="6"/>
    </row>
    <row r="2463" spans="1:7" ht="15.75" thickBot="1" x14ac:dyDescent="0.3">
      <c r="A2463" s="7" t="s">
        <v>17502</v>
      </c>
      <c r="B2463" s="7" t="s">
        <v>17496</v>
      </c>
      <c r="C2463" s="8" t="s">
        <v>10</v>
      </c>
      <c r="D2463" s="9">
        <v>9.23</v>
      </c>
      <c r="E2463" s="9"/>
      <c r="F2463" s="9">
        <v>80.069999999999993</v>
      </c>
      <c r="G2463" s="9"/>
    </row>
    <row r="2464" spans="1:7" ht="15.75" thickBot="1" x14ac:dyDescent="0.3">
      <c r="A2464" s="6"/>
      <c r="B2464" s="6"/>
      <c r="C2464" s="6"/>
      <c r="D2464" s="6"/>
      <c r="E2464" s="6"/>
      <c r="F2464" s="6"/>
      <c r="G2464" s="6"/>
    </row>
    <row r="2465" spans="1:7" ht="15.75" thickBot="1" x14ac:dyDescent="0.3">
      <c r="A2465" s="7" t="s">
        <v>17503</v>
      </c>
      <c r="B2465" s="7" t="s">
        <v>17498</v>
      </c>
      <c r="C2465" s="8" t="s">
        <v>10</v>
      </c>
      <c r="D2465" s="9">
        <v>18.190000000000001</v>
      </c>
      <c r="E2465" s="9"/>
      <c r="F2465" s="9">
        <v>80.099999999999994</v>
      </c>
      <c r="G2465" s="9"/>
    </row>
    <row r="2466" spans="1:7" ht="15.75" thickBot="1" x14ac:dyDescent="0.3">
      <c r="A2466" s="6"/>
      <c r="B2466" s="6"/>
      <c r="C2466" s="6"/>
      <c r="D2466" s="6"/>
      <c r="E2466" s="6"/>
      <c r="F2466" s="6"/>
      <c r="G2466" s="6"/>
    </row>
    <row r="2467" spans="1:7" ht="15.75" thickBot="1" x14ac:dyDescent="0.3">
      <c r="A2467" s="7" t="s">
        <v>17504</v>
      </c>
      <c r="B2467" s="7" t="s">
        <v>17505</v>
      </c>
      <c r="C2467" s="8" t="s">
        <v>10</v>
      </c>
      <c r="D2467" s="9">
        <v>25.97</v>
      </c>
      <c r="E2467" s="9"/>
      <c r="F2467" s="9">
        <v>80.09</v>
      </c>
      <c r="G2467" s="9"/>
    </row>
    <row r="2468" spans="1:7" ht="15.75" thickBot="1" x14ac:dyDescent="0.3">
      <c r="A2468" s="6"/>
      <c r="B2468" s="6"/>
      <c r="C2468" s="6"/>
      <c r="D2468" s="6"/>
      <c r="E2468" s="6"/>
      <c r="F2468" s="6"/>
      <c r="G2468" s="6"/>
    </row>
    <row r="2469" spans="1:7" ht="15.75" thickBot="1" x14ac:dyDescent="0.3">
      <c r="A2469" s="7" t="s">
        <v>17506</v>
      </c>
      <c r="B2469" s="7" t="s">
        <v>17507</v>
      </c>
      <c r="C2469" s="8"/>
      <c r="D2469" s="9"/>
      <c r="E2469" s="9"/>
      <c r="F2469" s="9"/>
      <c r="G2469" s="9"/>
    </row>
    <row r="2470" spans="1:7" ht="15.75" thickBot="1" x14ac:dyDescent="0.3">
      <c r="A2470" s="6"/>
      <c r="B2470" s="6"/>
      <c r="C2470" s="6"/>
      <c r="D2470" s="6"/>
      <c r="E2470" s="6"/>
      <c r="F2470" s="6"/>
      <c r="G2470" s="6"/>
    </row>
    <row r="2471" spans="1:7" ht="15.75" thickBot="1" x14ac:dyDescent="0.3">
      <c r="A2471" s="7" t="s">
        <v>17508</v>
      </c>
      <c r="B2471" s="7" t="s">
        <v>17509</v>
      </c>
      <c r="C2471" s="8" t="s">
        <v>10</v>
      </c>
      <c r="D2471" s="9">
        <v>13.24</v>
      </c>
      <c r="E2471" s="9"/>
      <c r="F2471" s="9">
        <v>80.14</v>
      </c>
      <c r="G2471" s="9"/>
    </row>
    <row r="2472" spans="1:7" ht="15.75" thickBot="1" x14ac:dyDescent="0.3">
      <c r="A2472" s="6"/>
      <c r="B2472" s="6"/>
      <c r="C2472" s="6"/>
      <c r="D2472" s="6"/>
      <c r="E2472" s="6"/>
      <c r="F2472" s="6"/>
      <c r="G2472" s="6"/>
    </row>
    <row r="2473" spans="1:7" ht="15.75" thickBot="1" x14ac:dyDescent="0.3">
      <c r="A2473" s="7" t="s">
        <v>17510</v>
      </c>
      <c r="B2473" s="7" t="s">
        <v>17511</v>
      </c>
      <c r="C2473" s="8" t="s">
        <v>10</v>
      </c>
      <c r="D2473" s="9">
        <v>14.52</v>
      </c>
      <c r="E2473" s="9"/>
      <c r="F2473" s="9">
        <v>80.099999999999994</v>
      </c>
      <c r="G2473" s="9"/>
    </row>
    <row r="2474" spans="1:7" ht="15.75" thickBot="1" x14ac:dyDescent="0.3">
      <c r="A2474" s="6"/>
      <c r="B2474" s="6"/>
      <c r="C2474" s="6"/>
      <c r="D2474" s="6"/>
      <c r="E2474" s="6"/>
      <c r="F2474" s="6"/>
      <c r="G2474" s="6"/>
    </row>
    <row r="2475" spans="1:7" ht="15.75" thickBot="1" x14ac:dyDescent="0.3">
      <c r="A2475" s="7" t="s">
        <v>17512</v>
      </c>
      <c r="B2475" s="7" t="s">
        <v>17513</v>
      </c>
      <c r="C2475" s="8" t="s">
        <v>10</v>
      </c>
      <c r="D2475" s="9">
        <v>14.96</v>
      </c>
      <c r="E2475" s="9"/>
      <c r="F2475" s="9">
        <v>80.08</v>
      </c>
      <c r="G2475" s="9"/>
    </row>
    <row r="2476" spans="1:7" ht="15.75" thickBot="1" x14ac:dyDescent="0.3">
      <c r="A2476" s="6"/>
      <c r="B2476" s="6"/>
      <c r="C2476" s="6"/>
      <c r="D2476" s="6"/>
      <c r="E2476" s="6"/>
      <c r="F2476" s="6"/>
      <c r="G2476" s="6"/>
    </row>
    <row r="2477" spans="1:7" ht="15.75" thickBot="1" x14ac:dyDescent="0.3">
      <c r="A2477" s="7" t="s">
        <v>17514</v>
      </c>
      <c r="B2477" s="7" t="s">
        <v>17515</v>
      </c>
      <c r="C2477" s="8" t="s">
        <v>10</v>
      </c>
      <c r="D2477" s="9">
        <v>17.010000000000002</v>
      </c>
      <c r="E2477" s="9"/>
      <c r="F2477" s="9">
        <v>80.069999999999993</v>
      </c>
      <c r="G2477" s="9"/>
    </row>
    <row r="2478" spans="1:7" ht="15.75" thickBot="1" x14ac:dyDescent="0.3">
      <c r="A2478" s="6"/>
      <c r="B2478" s="6"/>
      <c r="C2478" s="6"/>
      <c r="D2478" s="6"/>
      <c r="E2478" s="6"/>
      <c r="F2478" s="6"/>
      <c r="G2478" s="6"/>
    </row>
    <row r="2479" spans="1:7" ht="15.75" thickBot="1" x14ac:dyDescent="0.3">
      <c r="A2479" s="7" t="s">
        <v>17516</v>
      </c>
      <c r="B2479" s="7" t="s">
        <v>17517</v>
      </c>
      <c r="C2479" s="8"/>
      <c r="D2479" s="9"/>
      <c r="E2479" s="9"/>
      <c r="F2479" s="9"/>
      <c r="G2479" s="9"/>
    </row>
    <row r="2480" spans="1:7" ht="15.75" thickBot="1" x14ac:dyDescent="0.3">
      <c r="A2480" s="6"/>
      <c r="B2480" s="6"/>
      <c r="C2480" s="6"/>
      <c r="D2480" s="6"/>
      <c r="E2480" s="6"/>
      <c r="F2480" s="6"/>
      <c r="G2480" s="6"/>
    </row>
    <row r="2481" spans="1:7" ht="15.75" thickBot="1" x14ac:dyDescent="0.3">
      <c r="A2481" s="7" t="s">
        <v>17518</v>
      </c>
      <c r="B2481" s="7" t="s">
        <v>17519</v>
      </c>
      <c r="C2481" s="8" t="s">
        <v>10</v>
      </c>
      <c r="D2481" s="9">
        <v>18.71</v>
      </c>
      <c r="E2481" s="9"/>
      <c r="F2481" s="9">
        <v>80.12</v>
      </c>
      <c r="G2481" s="9"/>
    </row>
    <row r="2482" spans="1:7" ht="15.75" thickBot="1" x14ac:dyDescent="0.3">
      <c r="A2482" s="6"/>
      <c r="B2482" s="6"/>
      <c r="C2482" s="6"/>
      <c r="D2482" s="6"/>
      <c r="E2482" s="6"/>
      <c r="F2482" s="6"/>
      <c r="G2482" s="6"/>
    </row>
    <row r="2483" spans="1:7" ht="15.75" thickBot="1" x14ac:dyDescent="0.3">
      <c r="A2483" s="7" t="s">
        <v>17520</v>
      </c>
      <c r="B2483" s="7" t="s">
        <v>17521</v>
      </c>
      <c r="C2483" s="8" t="s">
        <v>10</v>
      </c>
      <c r="D2483" s="9">
        <v>24.95</v>
      </c>
      <c r="E2483" s="9"/>
      <c r="F2483" s="9">
        <v>80.08</v>
      </c>
      <c r="G2483" s="9"/>
    </row>
    <row r="2484" spans="1:7" ht="15.75" thickBot="1" x14ac:dyDescent="0.3">
      <c r="A2484" s="6"/>
      <c r="B2484" s="6"/>
      <c r="C2484" s="6"/>
      <c r="D2484" s="6"/>
      <c r="E2484" s="6"/>
      <c r="F2484" s="6"/>
      <c r="G2484" s="6"/>
    </row>
    <row r="2485" spans="1:7" ht="15.75" thickBot="1" x14ac:dyDescent="0.3">
      <c r="A2485" s="7" t="s">
        <v>17522</v>
      </c>
      <c r="B2485" s="7" t="s">
        <v>17523</v>
      </c>
      <c r="C2485" s="8" t="s">
        <v>10</v>
      </c>
      <c r="D2485" s="9">
        <v>29.3</v>
      </c>
      <c r="E2485" s="9"/>
      <c r="F2485" s="9">
        <v>80.099999999999994</v>
      </c>
      <c r="G2485" s="9"/>
    </row>
    <row r="2486" spans="1:7" ht="15.75" thickBot="1" x14ac:dyDescent="0.3">
      <c r="A2486" s="6"/>
      <c r="B2486" s="6"/>
      <c r="C2486" s="6"/>
      <c r="D2486" s="6"/>
      <c r="E2486" s="6"/>
      <c r="F2486" s="6"/>
      <c r="G2486" s="6"/>
    </row>
    <row r="2487" spans="1:7" ht="15.75" thickBot="1" x14ac:dyDescent="0.3">
      <c r="A2487" s="7" t="s">
        <v>17524</v>
      </c>
      <c r="B2487" s="7" t="s">
        <v>17525</v>
      </c>
      <c r="C2487" s="8" t="s">
        <v>10</v>
      </c>
      <c r="D2487" s="9">
        <v>46.9</v>
      </c>
      <c r="E2487" s="9"/>
      <c r="F2487" s="9">
        <v>80.11</v>
      </c>
      <c r="G2487" s="9"/>
    </row>
  </sheetData>
  <mergeCells count="66">
    <mergeCell ref="G1772:G1777"/>
    <mergeCell ref="A1765:A1770"/>
    <mergeCell ref="C1765:C1770"/>
    <mergeCell ref="D1765:D1770"/>
    <mergeCell ref="E1765:E1770"/>
    <mergeCell ref="F1765:F1770"/>
    <mergeCell ref="G1765:G1770"/>
    <mergeCell ref="A1772:A1777"/>
    <mergeCell ref="C1772:C1777"/>
    <mergeCell ref="D1772:D1777"/>
    <mergeCell ref="E1772:E1777"/>
    <mergeCell ref="F1772:F1777"/>
    <mergeCell ref="G1758:G1763"/>
    <mergeCell ref="A1751:A1756"/>
    <mergeCell ref="C1751:C1756"/>
    <mergeCell ref="D1751:D1756"/>
    <mergeCell ref="E1751:E1756"/>
    <mergeCell ref="F1751:F1756"/>
    <mergeCell ref="G1751:G1756"/>
    <mergeCell ref="A1758:A1763"/>
    <mergeCell ref="C1758:C1763"/>
    <mergeCell ref="D1758:D1763"/>
    <mergeCell ref="E1758:E1763"/>
    <mergeCell ref="F1758:F1763"/>
    <mergeCell ref="G1744:G1749"/>
    <mergeCell ref="A1737:A1742"/>
    <mergeCell ref="C1737:C1742"/>
    <mergeCell ref="D1737:D1742"/>
    <mergeCell ref="E1737:E1742"/>
    <mergeCell ref="F1737:F1742"/>
    <mergeCell ref="G1737:G1742"/>
    <mergeCell ref="A1744:A1749"/>
    <mergeCell ref="C1744:C1749"/>
    <mergeCell ref="D1744:D1749"/>
    <mergeCell ref="E1744:E1749"/>
    <mergeCell ref="F1744:F1749"/>
    <mergeCell ref="G1730:G1735"/>
    <mergeCell ref="A1723:A1728"/>
    <mergeCell ref="C1723:C1728"/>
    <mergeCell ref="D1723:D1728"/>
    <mergeCell ref="E1723:E1728"/>
    <mergeCell ref="F1723:F1728"/>
    <mergeCell ref="G1723:G1728"/>
    <mergeCell ref="A1730:A1735"/>
    <mergeCell ref="C1730:C1735"/>
    <mergeCell ref="D1730:D1735"/>
    <mergeCell ref="E1730:E1735"/>
    <mergeCell ref="F1730:F1735"/>
    <mergeCell ref="G1716:G1721"/>
    <mergeCell ref="A1709:A1714"/>
    <mergeCell ref="C1709:C1714"/>
    <mergeCell ref="D1709:D1714"/>
    <mergeCell ref="E1709:E1714"/>
    <mergeCell ref="F1709:F1714"/>
    <mergeCell ref="G1709:G1714"/>
    <mergeCell ref="A1716:A1721"/>
    <mergeCell ref="C1716:C1721"/>
    <mergeCell ref="D1716:D1721"/>
    <mergeCell ref="E1716:E1721"/>
    <mergeCell ref="F1716:F1721"/>
    <mergeCell ref="G1706:G1707"/>
    <mergeCell ref="A1706:A1707"/>
    <mergeCell ref="C1706:C1707"/>
    <mergeCell ref="D1706:D1707"/>
    <mergeCell ref="E1706:E1707"/>
    <mergeCell ref="F1706:F1707"/>
  </mergeCell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C645F8-89C1-43BE-AF99-6D088C7CB0D7}">
  <sheetPr>
    <tabColor theme="0" tint="-0.14999847407452621"/>
  </sheetPr>
  <dimension ref="A1:G961"/>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24485</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15030</v>
      </c>
      <c r="B10" s="7" t="s">
        <v>15031</v>
      </c>
      <c r="C10" s="8"/>
      <c r="D10" s="9"/>
      <c r="E10" s="9"/>
      <c r="F10" s="9"/>
      <c r="G10" s="9"/>
    </row>
    <row r="11" spans="1:7" ht="15.75" thickBot="1" x14ac:dyDescent="0.3">
      <c r="A11" s="6"/>
      <c r="B11" s="6"/>
      <c r="C11" s="6"/>
      <c r="D11" s="6"/>
      <c r="E11" s="6"/>
      <c r="F11" s="6"/>
      <c r="G11" s="6"/>
    </row>
    <row r="12" spans="1:7" ht="15.75" thickBot="1" x14ac:dyDescent="0.3">
      <c r="A12" s="7" t="s">
        <v>24486</v>
      </c>
      <c r="B12" s="7" t="s">
        <v>14983</v>
      </c>
      <c r="C12" s="8"/>
      <c r="D12" s="9"/>
      <c r="E12" s="9"/>
      <c r="F12" s="9"/>
      <c r="G12" s="9"/>
    </row>
    <row r="13" spans="1:7" ht="15.75" thickBot="1" x14ac:dyDescent="0.3">
      <c r="A13" s="6"/>
      <c r="B13" s="6"/>
      <c r="C13" s="6"/>
      <c r="D13" s="6"/>
      <c r="E13" s="6"/>
      <c r="F13" s="6"/>
      <c r="G13" s="6"/>
    </row>
    <row r="14" spans="1:7" ht="15.75" thickBot="1" x14ac:dyDescent="0.3">
      <c r="A14" s="7" t="s">
        <v>24487</v>
      </c>
      <c r="B14" s="7" t="s">
        <v>24488</v>
      </c>
      <c r="C14" s="8"/>
      <c r="D14" s="9"/>
      <c r="E14" s="9"/>
      <c r="F14" s="9"/>
      <c r="G14" s="9"/>
    </row>
    <row r="15" spans="1:7" ht="15.75" thickBot="1" x14ac:dyDescent="0.3">
      <c r="A15" s="6"/>
      <c r="B15" s="6"/>
      <c r="C15" s="6"/>
      <c r="D15" s="6"/>
      <c r="E15" s="6"/>
      <c r="F15" s="6"/>
      <c r="G15" s="6"/>
    </row>
    <row r="16" spans="1:7" ht="24.75" x14ac:dyDescent="0.25">
      <c r="A16" s="35" t="s">
        <v>24489</v>
      </c>
      <c r="B16" s="29" t="s">
        <v>24490</v>
      </c>
      <c r="C16" s="38"/>
      <c r="D16" s="32"/>
      <c r="E16" s="32"/>
      <c r="F16" s="32"/>
      <c r="G16" s="32"/>
    </row>
    <row r="17" spans="1:7" ht="24.75" x14ac:dyDescent="0.25">
      <c r="A17" s="36"/>
      <c r="B17" s="30" t="s">
        <v>24491</v>
      </c>
      <c r="C17" s="39"/>
      <c r="D17" s="33"/>
      <c r="E17" s="33"/>
      <c r="F17" s="33"/>
      <c r="G17" s="33"/>
    </row>
    <row r="18" spans="1:7" x14ac:dyDescent="0.25">
      <c r="A18" s="36"/>
      <c r="B18" s="30" t="s">
        <v>24492</v>
      </c>
      <c r="C18" s="39"/>
      <c r="D18" s="33"/>
      <c r="E18" s="33"/>
      <c r="F18" s="33"/>
      <c r="G18" s="33"/>
    </row>
    <row r="19" spans="1:7" x14ac:dyDescent="0.25">
      <c r="A19" s="36"/>
      <c r="B19" s="30" t="s">
        <v>24493</v>
      </c>
      <c r="C19" s="39"/>
      <c r="D19" s="33"/>
      <c r="E19" s="33"/>
      <c r="F19" s="33"/>
      <c r="G19" s="33"/>
    </row>
    <row r="20" spans="1:7" x14ac:dyDescent="0.25">
      <c r="A20" s="36"/>
      <c r="B20" s="30" t="s">
        <v>24494</v>
      </c>
      <c r="C20" s="39"/>
      <c r="D20" s="33"/>
      <c r="E20" s="33"/>
      <c r="F20" s="33"/>
      <c r="G20" s="33"/>
    </row>
    <row r="21" spans="1:7" x14ac:dyDescent="0.25">
      <c r="A21" s="36"/>
      <c r="B21" s="30" t="s">
        <v>24495</v>
      </c>
      <c r="C21" s="39"/>
      <c r="D21" s="33"/>
      <c r="E21" s="33"/>
      <c r="F21" s="33"/>
      <c r="G21" s="33"/>
    </row>
    <row r="22" spans="1:7" x14ac:dyDescent="0.25">
      <c r="A22" s="36"/>
      <c r="B22" s="30" t="s">
        <v>24496</v>
      </c>
      <c r="C22" s="39"/>
      <c r="D22" s="33"/>
      <c r="E22" s="33"/>
      <c r="F22" s="33"/>
      <c r="G22" s="33"/>
    </row>
    <row r="23" spans="1:7" x14ac:dyDescent="0.25">
      <c r="A23" s="36"/>
      <c r="B23" s="30" t="s">
        <v>24497</v>
      </c>
      <c r="C23" s="39"/>
      <c r="D23" s="33"/>
      <c r="E23" s="33"/>
      <c r="F23" s="33"/>
      <c r="G23" s="33"/>
    </row>
    <row r="24" spans="1:7" x14ac:dyDescent="0.25">
      <c r="A24" s="36"/>
      <c r="B24" s="30" t="s">
        <v>24498</v>
      </c>
      <c r="C24" s="39"/>
      <c r="D24" s="33"/>
      <c r="E24" s="33"/>
      <c r="F24" s="33"/>
      <c r="G24" s="33"/>
    </row>
    <row r="25" spans="1:7" x14ac:dyDescent="0.25">
      <c r="A25" s="36"/>
      <c r="B25" s="30" t="s">
        <v>24499</v>
      </c>
      <c r="C25" s="39"/>
      <c r="D25" s="33"/>
      <c r="E25" s="33"/>
      <c r="F25" s="33"/>
      <c r="G25" s="33"/>
    </row>
    <row r="26" spans="1:7" x14ac:dyDescent="0.25">
      <c r="A26" s="36"/>
      <c r="B26" s="30" t="s">
        <v>24500</v>
      </c>
      <c r="C26" s="39"/>
      <c r="D26" s="33"/>
      <c r="E26" s="33"/>
      <c r="F26" s="33"/>
      <c r="G26" s="33"/>
    </row>
    <row r="27" spans="1:7" x14ac:dyDescent="0.25">
      <c r="A27" s="36"/>
      <c r="B27" s="30" t="s">
        <v>24501</v>
      </c>
      <c r="C27" s="39"/>
      <c r="D27" s="33"/>
      <c r="E27" s="33"/>
      <c r="F27" s="33"/>
      <c r="G27" s="33"/>
    </row>
    <row r="28" spans="1:7" x14ac:dyDescent="0.25">
      <c r="A28" s="36"/>
      <c r="B28" s="30" t="s">
        <v>24502</v>
      </c>
      <c r="C28" s="39"/>
      <c r="D28" s="33"/>
      <c r="E28" s="33"/>
      <c r="F28" s="33"/>
      <c r="G28" s="33"/>
    </row>
    <row r="29" spans="1:7" x14ac:dyDescent="0.25">
      <c r="A29" s="36"/>
      <c r="B29" s="30" t="s">
        <v>24503</v>
      </c>
      <c r="C29" s="39"/>
      <c r="D29" s="33"/>
      <c r="E29" s="33"/>
      <c r="F29" s="33"/>
      <c r="G29" s="33"/>
    </row>
    <row r="30" spans="1:7" ht="48.75" x14ac:dyDescent="0.25">
      <c r="A30" s="36"/>
      <c r="B30" s="30" t="s">
        <v>24504</v>
      </c>
      <c r="C30" s="39"/>
      <c r="D30" s="33"/>
      <c r="E30" s="33"/>
      <c r="F30" s="33"/>
      <c r="G30" s="33"/>
    </row>
    <row r="31" spans="1:7" ht="15.75" thickBot="1" x14ac:dyDescent="0.3">
      <c r="A31" s="37"/>
      <c r="B31" s="31" t="s">
        <v>24505</v>
      </c>
      <c r="C31" s="40"/>
      <c r="D31" s="34"/>
      <c r="E31" s="34"/>
      <c r="F31" s="34"/>
      <c r="G31" s="34"/>
    </row>
    <row r="32" spans="1:7" ht="15.75" thickBot="1" x14ac:dyDescent="0.3">
      <c r="A32" s="6"/>
      <c r="B32" s="6"/>
      <c r="C32" s="6"/>
      <c r="D32" s="6"/>
      <c r="E32" s="6"/>
      <c r="F32" s="6"/>
      <c r="G32" s="6"/>
    </row>
    <row r="33" spans="1:7" ht="15.75" thickBot="1" x14ac:dyDescent="0.3">
      <c r="A33" s="7" t="s">
        <v>24506</v>
      </c>
      <c r="B33" s="7" t="s">
        <v>24507</v>
      </c>
      <c r="C33" s="8" t="s">
        <v>10</v>
      </c>
      <c r="D33" s="9" t="s">
        <v>24508</v>
      </c>
      <c r="E33" s="9"/>
      <c r="F33" s="9">
        <v>80.099999999999994</v>
      </c>
      <c r="G33" s="9"/>
    </row>
    <row r="34" spans="1:7" ht="15.75" thickBot="1" x14ac:dyDescent="0.3">
      <c r="A34" s="6"/>
      <c r="B34" s="6"/>
      <c r="C34" s="6"/>
      <c r="D34" s="6"/>
      <c r="E34" s="6"/>
      <c r="F34" s="6"/>
      <c r="G34" s="6"/>
    </row>
    <row r="35" spans="1:7" ht="15.75" thickBot="1" x14ac:dyDescent="0.3">
      <c r="A35" s="7" t="s">
        <v>24509</v>
      </c>
      <c r="B35" s="7" t="s">
        <v>24510</v>
      </c>
      <c r="C35" s="8" t="s">
        <v>10</v>
      </c>
      <c r="D35" s="9" t="s">
        <v>24511</v>
      </c>
      <c r="E35" s="9"/>
      <c r="F35" s="9">
        <v>80.099999999999994</v>
      </c>
      <c r="G35" s="9"/>
    </row>
    <row r="36" spans="1:7" ht="15.75" thickBot="1" x14ac:dyDescent="0.3">
      <c r="A36" s="6"/>
      <c r="B36" s="6"/>
      <c r="C36" s="6"/>
      <c r="D36" s="6"/>
      <c r="E36" s="6"/>
      <c r="F36" s="6"/>
      <c r="G36" s="6"/>
    </row>
    <row r="37" spans="1:7" ht="15.75" thickBot="1" x14ac:dyDescent="0.3">
      <c r="A37" s="7" t="s">
        <v>24512</v>
      </c>
      <c r="B37" s="7" t="s">
        <v>24513</v>
      </c>
      <c r="C37" s="8" t="s">
        <v>10</v>
      </c>
      <c r="D37" s="9" t="s">
        <v>24514</v>
      </c>
      <c r="E37" s="9"/>
      <c r="F37" s="9">
        <v>80.099999999999994</v>
      </c>
      <c r="G37" s="9"/>
    </row>
    <row r="38" spans="1:7" ht="15.75" thickBot="1" x14ac:dyDescent="0.3">
      <c r="A38" s="6"/>
      <c r="B38" s="6"/>
      <c r="C38" s="6"/>
      <c r="D38" s="6"/>
      <c r="E38" s="6"/>
      <c r="F38" s="6"/>
      <c r="G38" s="6"/>
    </row>
    <row r="39" spans="1:7" ht="15.75" thickBot="1" x14ac:dyDescent="0.3">
      <c r="A39" s="7" t="s">
        <v>24515</v>
      </c>
      <c r="B39" s="7" t="s">
        <v>24516</v>
      </c>
      <c r="C39" s="8" t="s">
        <v>10</v>
      </c>
      <c r="D39" s="9" t="s">
        <v>24517</v>
      </c>
      <c r="E39" s="9"/>
      <c r="F39" s="9">
        <v>80.099999999999994</v>
      </c>
      <c r="G39" s="9"/>
    </row>
    <row r="40" spans="1:7" ht="15.75" thickBot="1" x14ac:dyDescent="0.3">
      <c r="A40" s="6"/>
      <c r="B40" s="6"/>
      <c r="C40" s="6"/>
      <c r="D40" s="6"/>
      <c r="E40" s="6"/>
      <c r="F40" s="6"/>
      <c r="G40" s="6"/>
    </row>
    <row r="41" spans="1:7" ht="15.75" thickBot="1" x14ac:dyDescent="0.3">
      <c r="A41" s="7" t="s">
        <v>24518</v>
      </c>
      <c r="B41" s="7" t="s">
        <v>24519</v>
      </c>
      <c r="C41" s="8" t="s">
        <v>10</v>
      </c>
      <c r="D41" s="9" t="s">
        <v>24520</v>
      </c>
      <c r="E41" s="9"/>
      <c r="F41" s="9">
        <v>80.099999999999994</v>
      </c>
      <c r="G41" s="9"/>
    </row>
    <row r="42" spans="1:7" ht="15.75" thickBot="1" x14ac:dyDescent="0.3">
      <c r="A42" s="6"/>
      <c r="B42" s="6"/>
      <c r="C42" s="6"/>
      <c r="D42" s="6"/>
      <c r="E42" s="6"/>
      <c r="F42" s="6"/>
      <c r="G42" s="6"/>
    </row>
    <row r="43" spans="1:7" ht="15.75" thickBot="1" x14ac:dyDescent="0.3">
      <c r="A43" s="7" t="s">
        <v>24521</v>
      </c>
      <c r="B43" s="7" t="s">
        <v>24522</v>
      </c>
      <c r="C43" s="8" t="s">
        <v>10</v>
      </c>
      <c r="D43" s="9" t="s">
        <v>24523</v>
      </c>
      <c r="E43" s="9"/>
      <c r="F43" s="9">
        <v>80.099999999999994</v>
      </c>
      <c r="G43" s="9"/>
    </row>
    <row r="44" spans="1:7" ht="15.75" thickBot="1" x14ac:dyDescent="0.3">
      <c r="A44" s="6"/>
      <c r="B44" s="6"/>
      <c r="C44" s="6"/>
      <c r="D44" s="6"/>
      <c r="E44" s="6"/>
      <c r="F44" s="6"/>
      <c r="G44" s="6"/>
    </row>
    <row r="45" spans="1:7" ht="15.75" thickBot="1" x14ac:dyDescent="0.3">
      <c r="A45" s="7" t="s">
        <v>24524</v>
      </c>
      <c r="B45" s="7" t="s">
        <v>24525</v>
      </c>
      <c r="C45" s="8" t="s">
        <v>10</v>
      </c>
      <c r="D45" s="9" t="s">
        <v>24526</v>
      </c>
      <c r="E45" s="9"/>
      <c r="F45" s="9">
        <v>80.099999999999994</v>
      </c>
      <c r="G45" s="9"/>
    </row>
    <row r="46" spans="1:7" ht="15.75" thickBot="1" x14ac:dyDescent="0.3">
      <c r="A46" s="6"/>
      <c r="B46" s="6"/>
      <c r="C46" s="6"/>
      <c r="D46" s="6"/>
      <c r="E46" s="6"/>
      <c r="F46" s="6"/>
      <c r="G46" s="6"/>
    </row>
    <row r="47" spans="1:7" ht="15.75" thickBot="1" x14ac:dyDescent="0.3">
      <c r="A47" s="7" t="s">
        <v>24527</v>
      </c>
      <c r="B47" s="7" t="s">
        <v>24528</v>
      </c>
      <c r="C47" s="8" t="s">
        <v>10</v>
      </c>
      <c r="D47" s="9" t="s">
        <v>24529</v>
      </c>
      <c r="E47" s="9"/>
      <c r="F47" s="9">
        <v>80.099999999999994</v>
      </c>
      <c r="G47" s="9"/>
    </row>
    <row r="48" spans="1:7" ht="15.75" thickBot="1" x14ac:dyDescent="0.3">
      <c r="A48" s="6"/>
      <c r="B48" s="6"/>
      <c r="C48" s="6"/>
      <c r="D48" s="6"/>
      <c r="E48" s="6"/>
      <c r="F48" s="6"/>
      <c r="G48" s="6"/>
    </row>
    <row r="49" spans="1:7" ht="15.75" thickBot="1" x14ac:dyDescent="0.3">
      <c r="A49" s="7" t="s">
        <v>24530</v>
      </c>
      <c r="B49" s="7" t="s">
        <v>24531</v>
      </c>
      <c r="C49" s="8"/>
      <c r="D49" s="9"/>
      <c r="E49" s="9"/>
      <c r="F49" s="9"/>
      <c r="G49" s="9"/>
    </row>
    <row r="50" spans="1:7" ht="15.75" thickBot="1" x14ac:dyDescent="0.3">
      <c r="A50" s="6"/>
      <c r="B50" s="6"/>
      <c r="C50" s="6"/>
      <c r="D50" s="6"/>
      <c r="E50" s="6"/>
      <c r="F50" s="6"/>
      <c r="G50" s="6"/>
    </row>
    <row r="51" spans="1:7" ht="15.75" thickBot="1" x14ac:dyDescent="0.3">
      <c r="A51" s="7" t="s">
        <v>24532</v>
      </c>
      <c r="B51" s="7" t="s">
        <v>24533</v>
      </c>
      <c r="C51" s="8" t="s">
        <v>10</v>
      </c>
      <c r="D51" s="9" t="s">
        <v>24534</v>
      </c>
      <c r="E51" s="9"/>
      <c r="F51" s="9">
        <v>80.099999999999994</v>
      </c>
      <c r="G51" s="9"/>
    </row>
    <row r="52" spans="1:7" ht="15.75" thickBot="1" x14ac:dyDescent="0.3">
      <c r="A52" s="6"/>
      <c r="B52" s="6"/>
      <c r="C52" s="6"/>
      <c r="D52" s="6"/>
      <c r="E52" s="6"/>
      <c r="F52" s="6"/>
      <c r="G52" s="6"/>
    </row>
    <row r="53" spans="1:7" ht="15.75" thickBot="1" x14ac:dyDescent="0.3">
      <c r="A53" s="7" t="s">
        <v>24535</v>
      </c>
      <c r="B53" s="7" t="s">
        <v>24536</v>
      </c>
      <c r="C53" s="8" t="s">
        <v>10</v>
      </c>
      <c r="D53" s="9" t="s">
        <v>24534</v>
      </c>
      <c r="E53" s="9"/>
      <c r="F53" s="9">
        <v>80.099999999999994</v>
      </c>
      <c r="G53" s="9"/>
    </row>
    <row r="54" spans="1:7" ht="15.75" thickBot="1" x14ac:dyDescent="0.3">
      <c r="A54" s="6"/>
      <c r="B54" s="6"/>
      <c r="C54" s="6"/>
      <c r="D54" s="6"/>
      <c r="E54" s="6"/>
      <c r="F54" s="6"/>
      <c r="G54" s="6"/>
    </row>
    <row r="55" spans="1:7" ht="15.75" thickBot="1" x14ac:dyDescent="0.3">
      <c r="A55" s="7" t="s">
        <v>24537</v>
      </c>
      <c r="B55" s="7" t="s">
        <v>24538</v>
      </c>
      <c r="C55" s="8"/>
      <c r="D55" s="9"/>
      <c r="E55" s="9"/>
      <c r="F55" s="9"/>
      <c r="G55" s="9"/>
    </row>
    <row r="56" spans="1:7" ht="15.75" thickBot="1" x14ac:dyDescent="0.3">
      <c r="A56" s="6"/>
      <c r="B56" s="6"/>
      <c r="C56" s="6"/>
      <c r="D56" s="6"/>
      <c r="E56" s="6"/>
      <c r="F56" s="6"/>
      <c r="G56" s="6"/>
    </row>
    <row r="57" spans="1:7" ht="61.5" thickBot="1" x14ac:dyDescent="0.3">
      <c r="A57" s="7" t="s">
        <v>24539</v>
      </c>
      <c r="B57" s="7" t="s">
        <v>24540</v>
      </c>
      <c r="C57" s="8"/>
      <c r="D57" s="9"/>
      <c r="E57" s="9"/>
      <c r="F57" s="9"/>
      <c r="G57" s="9"/>
    </row>
    <row r="58" spans="1:7" ht="15.75" thickBot="1" x14ac:dyDescent="0.3">
      <c r="A58" s="6"/>
      <c r="B58" s="6"/>
      <c r="C58" s="6"/>
      <c r="D58" s="6"/>
      <c r="E58" s="6"/>
      <c r="F58" s="6"/>
      <c r="G58" s="6"/>
    </row>
    <row r="59" spans="1:7" ht="15.75" thickBot="1" x14ac:dyDescent="0.3">
      <c r="A59" s="7" t="s">
        <v>24541</v>
      </c>
      <c r="B59" s="7" t="s">
        <v>24542</v>
      </c>
      <c r="C59" s="8" t="s">
        <v>10</v>
      </c>
      <c r="D59" s="9">
        <v>108.56</v>
      </c>
      <c r="E59" s="9"/>
      <c r="F59" s="9">
        <v>80.09</v>
      </c>
      <c r="G59" s="9"/>
    </row>
    <row r="60" spans="1:7" ht="15.75" thickBot="1" x14ac:dyDescent="0.3">
      <c r="A60" s="6"/>
      <c r="B60" s="6"/>
      <c r="C60" s="6"/>
      <c r="D60" s="6"/>
      <c r="E60" s="6"/>
      <c r="F60" s="6"/>
      <c r="G60" s="6"/>
    </row>
    <row r="61" spans="1:7" ht="15.75" thickBot="1" x14ac:dyDescent="0.3">
      <c r="A61" s="7" t="s">
        <v>24543</v>
      </c>
      <c r="B61" s="7" t="s">
        <v>24544</v>
      </c>
      <c r="C61" s="8" t="s">
        <v>10</v>
      </c>
      <c r="D61" s="9">
        <v>128.80000000000001</v>
      </c>
      <c r="E61" s="9"/>
      <c r="F61" s="9">
        <v>80.09</v>
      </c>
      <c r="G61" s="9"/>
    </row>
    <row r="62" spans="1:7" ht="15.75" thickBot="1" x14ac:dyDescent="0.3">
      <c r="A62" s="6"/>
      <c r="B62" s="6"/>
      <c r="C62" s="6"/>
      <c r="D62" s="6"/>
      <c r="E62" s="6"/>
      <c r="F62" s="6"/>
      <c r="G62" s="6"/>
    </row>
    <row r="63" spans="1:7" ht="15.75" thickBot="1" x14ac:dyDescent="0.3">
      <c r="A63" s="7" t="s">
        <v>24545</v>
      </c>
      <c r="B63" s="7" t="s">
        <v>24546</v>
      </c>
      <c r="C63" s="8" t="s">
        <v>10</v>
      </c>
      <c r="D63" s="9">
        <v>148.51</v>
      </c>
      <c r="E63" s="9"/>
      <c r="F63" s="9">
        <v>80.099999999999994</v>
      </c>
      <c r="G63" s="9"/>
    </row>
    <row r="64" spans="1:7" ht="15.75" thickBot="1" x14ac:dyDescent="0.3">
      <c r="A64" s="6"/>
      <c r="B64" s="6"/>
      <c r="C64" s="6"/>
      <c r="D64" s="6"/>
      <c r="E64" s="6"/>
      <c r="F64" s="6"/>
      <c r="G64" s="6"/>
    </row>
    <row r="65" spans="1:7" ht="61.5" thickBot="1" x14ac:dyDescent="0.3">
      <c r="A65" s="7" t="s">
        <v>24547</v>
      </c>
      <c r="B65" s="7" t="s">
        <v>24548</v>
      </c>
      <c r="C65" s="8"/>
      <c r="D65" s="9"/>
      <c r="E65" s="9"/>
      <c r="F65" s="9"/>
      <c r="G65" s="9"/>
    </row>
    <row r="66" spans="1:7" ht="15.75" thickBot="1" x14ac:dyDescent="0.3">
      <c r="A66" s="6"/>
      <c r="B66" s="6"/>
      <c r="C66" s="6"/>
      <c r="D66" s="6"/>
      <c r="E66" s="6"/>
      <c r="F66" s="6"/>
      <c r="G66" s="6"/>
    </row>
    <row r="67" spans="1:7" ht="15.75" thickBot="1" x14ac:dyDescent="0.3">
      <c r="A67" s="7" t="s">
        <v>24549</v>
      </c>
      <c r="B67" s="7" t="s">
        <v>24550</v>
      </c>
      <c r="C67" s="8" t="s">
        <v>10</v>
      </c>
      <c r="D67" s="9">
        <v>321.99</v>
      </c>
      <c r="E67" s="9"/>
      <c r="F67" s="9">
        <v>80.099999999999994</v>
      </c>
      <c r="G67" s="9"/>
    </row>
    <row r="68" spans="1:7" ht="15.75" thickBot="1" x14ac:dyDescent="0.3">
      <c r="A68" s="6"/>
      <c r="B68" s="6"/>
      <c r="C68" s="6"/>
      <c r="D68" s="6"/>
      <c r="E68" s="6"/>
      <c r="F68" s="6"/>
      <c r="G68" s="6"/>
    </row>
    <row r="69" spans="1:7" ht="15.75" thickBot="1" x14ac:dyDescent="0.3">
      <c r="A69" s="7" t="s">
        <v>24551</v>
      </c>
      <c r="B69" s="7" t="s">
        <v>24552</v>
      </c>
      <c r="C69" s="8" t="s">
        <v>10</v>
      </c>
      <c r="D69" s="9">
        <v>441.58</v>
      </c>
      <c r="E69" s="9"/>
      <c r="F69" s="9">
        <v>80.099999999999994</v>
      </c>
      <c r="G69" s="9"/>
    </row>
    <row r="70" spans="1:7" ht="15.75" thickBot="1" x14ac:dyDescent="0.3">
      <c r="A70" s="6"/>
      <c r="B70" s="6"/>
      <c r="C70" s="6"/>
      <c r="D70" s="6"/>
      <c r="E70" s="6"/>
      <c r="F70" s="6"/>
      <c r="G70" s="6"/>
    </row>
    <row r="71" spans="1:7" ht="15.75" thickBot="1" x14ac:dyDescent="0.3">
      <c r="A71" s="7" t="s">
        <v>24553</v>
      </c>
      <c r="B71" s="7" t="s">
        <v>24554</v>
      </c>
      <c r="C71" s="8" t="s">
        <v>10</v>
      </c>
      <c r="D71" s="9">
        <v>533.59</v>
      </c>
      <c r="E71" s="9"/>
      <c r="F71" s="9">
        <v>80.099999999999994</v>
      </c>
      <c r="G71" s="9"/>
    </row>
    <row r="72" spans="1:7" ht="15.75" thickBot="1" x14ac:dyDescent="0.3">
      <c r="A72" s="6"/>
      <c r="B72" s="6"/>
      <c r="C72" s="6"/>
      <c r="D72" s="6"/>
      <c r="E72" s="6"/>
      <c r="F72" s="6"/>
      <c r="G72" s="6"/>
    </row>
    <row r="73" spans="1:7" ht="15.75" thickBot="1" x14ac:dyDescent="0.3">
      <c r="A73" s="7" t="s">
        <v>24555</v>
      </c>
      <c r="B73" s="7" t="s">
        <v>24556</v>
      </c>
      <c r="C73" s="8" t="s">
        <v>10</v>
      </c>
      <c r="D73" s="9">
        <v>597.98</v>
      </c>
      <c r="E73" s="9"/>
      <c r="F73" s="9">
        <v>80.099999999999994</v>
      </c>
      <c r="G73" s="9"/>
    </row>
    <row r="74" spans="1:7" ht="15.75" thickBot="1" x14ac:dyDescent="0.3">
      <c r="A74" s="6"/>
      <c r="B74" s="6"/>
      <c r="C74" s="6"/>
      <c r="D74" s="6"/>
      <c r="E74" s="6"/>
      <c r="F74" s="6"/>
      <c r="G74" s="6"/>
    </row>
    <row r="75" spans="1:7" ht="15.75" thickBot="1" x14ac:dyDescent="0.3">
      <c r="A75" s="7" t="s">
        <v>24557</v>
      </c>
      <c r="B75" s="7" t="s">
        <v>24558</v>
      </c>
      <c r="C75" s="8" t="s">
        <v>10</v>
      </c>
      <c r="D75" s="9">
        <v>423.18</v>
      </c>
      <c r="E75" s="9"/>
      <c r="F75" s="9">
        <v>80.099999999999994</v>
      </c>
      <c r="G75" s="9"/>
    </row>
    <row r="76" spans="1:7" ht="15.75" thickBot="1" x14ac:dyDescent="0.3">
      <c r="A76" s="6"/>
      <c r="B76" s="6"/>
      <c r="C76" s="6"/>
      <c r="D76" s="6"/>
      <c r="E76" s="6"/>
      <c r="F76" s="6"/>
      <c r="G76" s="6"/>
    </row>
    <row r="77" spans="1:7" ht="15.75" thickBot="1" x14ac:dyDescent="0.3">
      <c r="A77" s="7" t="s">
        <v>24559</v>
      </c>
      <c r="B77" s="7" t="s">
        <v>24560</v>
      </c>
      <c r="C77" s="8" t="s">
        <v>10</v>
      </c>
      <c r="D77" s="9">
        <v>570.39</v>
      </c>
      <c r="E77" s="9"/>
      <c r="F77" s="9">
        <v>80.099999999999994</v>
      </c>
      <c r="G77" s="9"/>
    </row>
    <row r="78" spans="1:7" ht="15.75" thickBot="1" x14ac:dyDescent="0.3">
      <c r="A78" s="6"/>
      <c r="B78" s="6"/>
      <c r="C78" s="6"/>
      <c r="D78" s="6"/>
      <c r="E78" s="6"/>
      <c r="F78" s="6"/>
      <c r="G78" s="6"/>
    </row>
    <row r="79" spans="1:7" ht="15.75" thickBot="1" x14ac:dyDescent="0.3">
      <c r="A79" s="7" t="s">
        <v>24561</v>
      </c>
      <c r="B79" s="7" t="s">
        <v>24562</v>
      </c>
      <c r="C79" s="8" t="s">
        <v>10</v>
      </c>
      <c r="D79" s="9" t="s">
        <v>24465</v>
      </c>
      <c r="E79" s="9"/>
      <c r="F79" s="9">
        <v>80.099999999999994</v>
      </c>
      <c r="G79" s="9"/>
    </row>
    <row r="80" spans="1:7" ht="15.75" thickBot="1" x14ac:dyDescent="0.3">
      <c r="A80" s="6"/>
      <c r="B80" s="6"/>
      <c r="C80" s="6"/>
      <c r="D80" s="6"/>
      <c r="E80" s="6"/>
      <c r="F80" s="6"/>
      <c r="G80" s="6"/>
    </row>
    <row r="81" spans="1:7" ht="61.5" thickBot="1" x14ac:dyDescent="0.3">
      <c r="A81" s="7" t="s">
        <v>24563</v>
      </c>
      <c r="B81" s="7" t="s">
        <v>24564</v>
      </c>
      <c r="C81" s="8"/>
      <c r="D81" s="9"/>
      <c r="E81" s="9"/>
      <c r="F81" s="9"/>
      <c r="G81" s="9"/>
    </row>
    <row r="82" spans="1:7" ht="15.75" thickBot="1" x14ac:dyDescent="0.3">
      <c r="A82" s="6"/>
      <c r="B82" s="6"/>
      <c r="C82" s="6"/>
      <c r="D82" s="6"/>
      <c r="E82" s="6"/>
      <c r="F82" s="6"/>
      <c r="G82" s="6"/>
    </row>
    <row r="83" spans="1:7" ht="15.75" thickBot="1" x14ac:dyDescent="0.3">
      <c r="A83" s="7" t="s">
        <v>24565</v>
      </c>
      <c r="B83" s="7" t="s">
        <v>24566</v>
      </c>
      <c r="C83" s="8" t="s">
        <v>10</v>
      </c>
      <c r="D83" s="9">
        <v>404.79</v>
      </c>
      <c r="E83" s="9"/>
      <c r="F83" s="9">
        <v>80.099999999999994</v>
      </c>
      <c r="G83" s="9"/>
    </row>
    <row r="84" spans="1:7" ht="15.75" thickBot="1" x14ac:dyDescent="0.3">
      <c r="A84" s="6"/>
      <c r="B84" s="6"/>
      <c r="C84" s="6"/>
      <c r="D84" s="6"/>
      <c r="E84" s="6"/>
      <c r="F84" s="6"/>
      <c r="G84" s="6"/>
    </row>
    <row r="85" spans="1:7" ht="15.75" thickBot="1" x14ac:dyDescent="0.3">
      <c r="A85" s="7" t="s">
        <v>24567</v>
      </c>
      <c r="B85" s="7" t="s">
        <v>24568</v>
      </c>
      <c r="C85" s="8" t="s">
        <v>10</v>
      </c>
      <c r="D85" s="9">
        <v>469.18</v>
      </c>
      <c r="E85" s="9"/>
      <c r="F85" s="9">
        <v>80.099999999999994</v>
      </c>
      <c r="G85" s="9"/>
    </row>
    <row r="86" spans="1:7" ht="15.75" thickBot="1" x14ac:dyDescent="0.3">
      <c r="A86" s="6"/>
      <c r="B86" s="6"/>
      <c r="C86" s="6"/>
      <c r="D86" s="6"/>
      <c r="E86" s="6"/>
      <c r="F86" s="6"/>
      <c r="G86" s="6"/>
    </row>
    <row r="87" spans="1:7" ht="15.75" thickBot="1" x14ac:dyDescent="0.3">
      <c r="A87" s="7" t="s">
        <v>24569</v>
      </c>
      <c r="B87" s="7" t="s">
        <v>24570</v>
      </c>
      <c r="C87" s="8" t="s">
        <v>10</v>
      </c>
      <c r="D87" s="9">
        <v>607.16999999999996</v>
      </c>
      <c r="E87" s="9"/>
      <c r="F87" s="9">
        <v>80.099999999999994</v>
      </c>
      <c r="G87" s="9"/>
    </row>
    <row r="88" spans="1:7" ht="15.75" thickBot="1" x14ac:dyDescent="0.3">
      <c r="A88" s="6"/>
      <c r="B88" s="6"/>
      <c r="C88" s="6"/>
      <c r="D88" s="6"/>
      <c r="E88" s="6"/>
      <c r="F88" s="6"/>
      <c r="G88" s="6"/>
    </row>
    <row r="89" spans="1:7" ht="15.75" thickBot="1" x14ac:dyDescent="0.3">
      <c r="A89" s="7" t="s">
        <v>24571</v>
      </c>
      <c r="B89" s="7" t="s">
        <v>24572</v>
      </c>
      <c r="C89" s="8" t="s">
        <v>10</v>
      </c>
      <c r="D89" s="9">
        <v>653.17999999999995</v>
      </c>
      <c r="E89" s="9"/>
      <c r="F89" s="9">
        <v>80.099999999999994</v>
      </c>
      <c r="G89" s="9"/>
    </row>
    <row r="90" spans="1:7" ht="15.75" thickBot="1" x14ac:dyDescent="0.3">
      <c r="A90" s="6"/>
      <c r="B90" s="6"/>
      <c r="C90" s="6"/>
      <c r="D90" s="6"/>
      <c r="E90" s="6"/>
      <c r="F90" s="6"/>
      <c r="G90" s="6"/>
    </row>
    <row r="91" spans="1:7" ht="15.75" thickBot="1" x14ac:dyDescent="0.3">
      <c r="A91" s="7" t="s">
        <v>24573</v>
      </c>
      <c r="B91" s="7" t="s">
        <v>24574</v>
      </c>
      <c r="C91" s="8" t="s">
        <v>10</v>
      </c>
      <c r="D91" s="9">
        <v>965.98</v>
      </c>
      <c r="E91" s="9"/>
      <c r="F91" s="9">
        <v>80.099999999999994</v>
      </c>
      <c r="G91" s="9"/>
    </row>
    <row r="92" spans="1:7" ht="15.75" thickBot="1" x14ac:dyDescent="0.3">
      <c r="A92" s="6"/>
      <c r="B92" s="6"/>
      <c r="C92" s="6"/>
      <c r="D92" s="6"/>
      <c r="E92" s="6"/>
      <c r="F92" s="6"/>
      <c r="G92" s="6"/>
    </row>
    <row r="93" spans="1:7" ht="15.75" thickBot="1" x14ac:dyDescent="0.3">
      <c r="A93" s="7" t="s">
        <v>24575</v>
      </c>
      <c r="B93" s="7" t="s">
        <v>24558</v>
      </c>
      <c r="C93" s="8" t="s">
        <v>10</v>
      </c>
      <c r="D93" s="9">
        <v>423.18</v>
      </c>
      <c r="E93" s="9"/>
      <c r="F93" s="9">
        <v>80.099999999999994</v>
      </c>
      <c r="G93" s="9"/>
    </row>
    <row r="94" spans="1:7" ht="15.75" thickBot="1" x14ac:dyDescent="0.3">
      <c r="A94" s="6"/>
      <c r="B94" s="6"/>
      <c r="C94" s="6"/>
      <c r="D94" s="6"/>
      <c r="E94" s="6"/>
      <c r="F94" s="6"/>
      <c r="G94" s="6"/>
    </row>
    <row r="95" spans="1:7" ht="15.75" thickBot="1" x14ac:dyDescent="0.3">
      <c r="A95" s="7" t="s">
        <v>24576</v>
      </c>
      <c r="B95" s="7" t="s">
        <v>24560</v>
      </c>
      <c r="C95" s="8" t="s">
        <v>10</v>
      </c>
      <c r="D95" s="9">
        <v>570.39</v>
      </c>
      <c r="E95" s="9"/>
      <c r="F95" s="9">
        <v>80.099999999999994</v>
      </c>
      <c r="G95" s="9"/>
    </row>
    <row r="96" spans="1:7" ht="15.75" thickBot="1" x14ac:dyDescent="0.3">
      <c r="A96" s="6"/>
      <c r="B96" s="6"/>
      <c r="C96" s="6"/>
      <c r="D96" s="6"/>
      <c r="E96" s="6"/>
      <c r="F96" s="6"/>
      <c r="G96" s="6"/>
    </row>
    <row r="97" spans="1:7" ht="15.75" thickBot="1" x14ac:dyDescent="0.3">
      <c r="A97" s="7" t="s">
        <v>24577</v>
      </c>
      <c r="B97" s="7" t="s">
        <v>24562</v>
      </c>
      <c r="C97" s="8" t="s">
        <v>10</v>
      </c>
      <c r="D97" s="9" t="s">
        <v>24465</v>
      </c>
      <c r="E97" s="9"/>
      <c r="F97" s="9">
        <v>80.099999999999994</v>
      </c>
      <c r="G97" s="9"/>
    </row>
    <row r="98" spans="1:7" ht="15.75" thickBot="1" x14ac:dyDescent="0.3">
      <c r="A98" s="6"/>
      <c r="B98" s="6"/>
      <c r="C98" s="6"/>
      <c r="D98" s="6"/>
      <c r="E98" s="6"/>
      <c r="F98" s="6"/>
      <c r="G98" s="6"/>
    </row>
    <row r="99" spans="1:7" ht="61.5" thickBot="1" x14ac:dyDescent="0.3">
      <c r="A99" s="7" t="s">
        <v>24578</v>
      </c>
      <c r="B99" s="7" t="s">
        <v>24579</v>
      </c>
      <c r="C99" s="8"/>
      <c r="D99" s="9"/>
      <c r="E99" s="9"/>
      <c r="F99" s="9"/>
      <c r="G99" s="9"/>
    </row>
    <row r="100" spans="1:7" ht="15.75" thickBot="1" x14ac:dyDescent="0.3">
      <c r="A100" s="6"/>
      <c r="B100" s="6"/>
      <c r="C100" s="6"/>
      <c r="D100" s="6"/>
      <c r="E100" s="6"/>
      <c r="F100" s="6"/>
      <c r="G100" s="6"/>
    </row>
    <row r="101" spans="1:7" ht="15.75" thickBot="1" x14ac:dyDescent="0.3">
      <c r="A101" s="7" t="s">
        <v>24580</v>
      </c>
      <c r="B101" s="7" t="s">
        <v>24581</v>
      </c>
      <c r="C101" s="8" t="s">
        <v>10</v>
      </c>
      <c r="D101" s="9">
        <v>496.79</v>
      </c>
      <c r="E101" s="9"/>
      <c r="F101" s="9">
        <v>80.099999999999994</v>
      </c>
      <c r="G101" s="9"/>
    </row>
    <row r="102" spans="1:7" ht="15.75" thickBot="1" x14ac:dyDescent="0.3">
      <c r="A102" s="6"/>
      <c r="B102" s="6"/>
      <c r="C102" s="6"/>
      <c r="D102" s="6"/>
      <c r="E102" s="6"/>
      <c r="F102" s="6"/>
      <c r="G102" s="6"/>
    </row>
    <row r="103" spans="1:7" ht="15.75" thickBot="1" x14ac:dyDescent="0.3">
      <c r="A103" s="7" t="s">
        <v>24582</v>
      </c>
      <c r="B103" s="7" t="s">
        <v>24583</v>
      </c>
      <c r="C103" s="8" t="s">
        <v>10</v>
      </c>
      <c r="D103" s="9">
        <v>551.99</v>
      </c>
      <c r="E103" s="9"/>
      <c r="F103" s="9">
        <v>80.099999999999994</v>
      </c>
      <c r="G103" s="9"/>
    </row>
    <row r="104" spans="1:7" ht="15.75" thickBot="1" x14ac:dyDescent="0.3">
      <c r="A104" s="6"/>
      <c r="B104" s="6"/>
      <c r="C104" s="6"/>
      <c r="D104" s="6"/>
      <c r="E104" s="6"/>
      <c r="F104" s="6"/>
      <c r="G104" s="6"/>
    </row>
    <row r="105" spans="1:7" ht="15.75" thickBot="1" x14ac:dyDescent="0.3">
      <c r="A105" s="7" t="s">
        <v>24584</v>
      </c>
      <c r="B105" s="7" t="s">
        <v>24585</v>
      </c>
      <c r="C105" s="8" t="s">
        <v>10</v>
      </c>
      <c r="D105" s="9">
        <v>662.38</v>
      </c>
      <c r="E105" s="9"/>
      <c r="F105" s="9">
        <v>80.099999999999994</v>
      </c>
      <c r="G105" s="9"/>
    </row>
    <row r="106" spans="1:7" ht="15.75" thickBot="1" x14ac:dyDescent="0.3">
      <c r="A106" s="6"/>
      <c r="B106" s="6"/>
      <c r="C106" s="6"/>
      <c r="D106" s="6"/>
      <c r="E106" s="6"/>
      <c r="F106" s="6"/>
      <c r="G106" s="6"/>
    </row>
    <row r="107" spans="1:7" ht="15.75" thickBot="1" x14ac:dyDescent="0.3">
      <c r="A107" s="7" t="s">
        <v>24586</v>
      </c>
      <c r="B107" s="7" t="s">
        <v>24587</v>
      </c>
      <c r="C107" s="8" t="s">
        <v>10</v>
      </c>
      <c r="D107" s="9">
        <v>754.38</v>
      </c>
      <c r="E107" s="9"/>
      <c r="F107" s="9">
        <v>80.099999999999994</v>
      </c>
      <c r="G107" s="9"/>
    </row>
    <row r="108" spans="1:7" ht="15.75" thickBot="1" x14ac:dyDescent="0.3">
      <c r="A108" s="6"/>
      <c r="B108" s="6"/>
      <c r="C108" s="6"/>
      <c r="D108" s="6"/>
      <c r="E108" s="6"/>
      <c r="F108" s="6"/>
      <c r="G108" s="6"/>
    </row>
    <row r="109" spans="1:7" ht="15.75" thickBot="1" x14ac:dyDescent="0.3">
      <c r="A109" s="7" t="s">
        <v>24588</v>
      </c>
      <c r="B109" s="7" t="s">
        <v>24589</v>
      </c>
      <c r="C109" s="8" t="s">
        <v>10</v>
      </c>
      <c r="D109" s="9">
        <v>975.16</v>
      </c>
      <c r="E109" s="9"/>
      <c r="F109" s="9">
        <v>80.099999999999994</v>
      </c>
      <c r="G109" s="9"/>
    </row>
    <row r="110" spans="1:7" ht="15.75" thickBot="1" x14ac:dyDescent="0.3">
      <c r="A110" s="6"/>
      <c r="B110" s="6"/>
      <c r="C110" s="6"/>
      <c r="D110" s="6"/>
      <c r="E110" s="6"/>
      <c r="F110" s="6"/>
      <c r="G110" s="6"/>
    </row>
    <row r="111" spans="1:7" ht="61.5" thickBot="1" x14ac:dyDescent="0.3">
      <c r="A111" s="7" t="s">
        <v>24590</v>
      </c>
      <c r="B111" s="7" t="s">
        <v>24579</v>
      </c>
      <c r="C111" s="8"/>
      <c r="D111" s="9"/>
      <c r="E111" s="9"/>
      <c r="F111" s="9"/>
      <c r="G111" s="9"/>
    </row>
    <row r="112" spans="1:7" ht="15.75" thickBot="1" x14ac:dyDescent="0.3">
      <c r="A112" s="6"/>
      <c r="B112" s="6"/>
      <c r="C112" s="6"/>
      <c r="D112" s="6"/>
      <c r="E112" s="6"/>
      <c r="F112" s="6"/>
      <c r="G112" s="6"/>
    </row>
    <row r="113" spans="1:7" ht="15.75" thickBot="1" x14ac:dyDescent="0.3">
      <c r="A113" s="7" t="s">
        <v>24591</v>
      </c>
      <c r="B113" s="7" t="s">
        <v>24592</v>
      </c>
      <c r="C113" s="8" t="s">
        <v>10</v>
      </c>
      <c r="D113" s="9">
        <v>735.98</v>
      </c>
      <c r="E113" s="9"/>
      <c r="F113" s="9">
        <v>80.099999999999994</v>
      </c>
      <c r="G113" s="9"/>
    </row>
    <row r="114" spans="1:7" ht="15.75" thickBot="1" x14ac:dyDescent="0.3">
      <c r="A114" s="6"/>
      <c r="B114" s="6"/>
      <c r="C114" s="6"/>
      <c r="D114" s="6"/>
      <c r="E114" s="6"/>
      <c r="F114" s="6"/>
      <c r="G114" s="6"/>
    </row>
    <row r="115" spans="1:7" ht="15.75" thickBot="1" x14ac:dyDescent="0.3">
      <c r="A115" s="7" t="s">
        <v>24593</v>
      </c>
      <c r="B115" s="7" t="s">
        <v>24594</v>
      </c>
      <c r="C115" s="8" t="s">
        <v>10</v>
      </c>
      <c r="D115" s="9">
        <v>846.38</v>
      </c>
      <c r="E115" s="9"/>
      <c r="F115" s="9">
        <v>80.099999999999994</v>
      </c>
      <c r="G115" s="9"/>
    </row>
    <row r="116" spans="1:7" ht="15.75" thickBot="1" x14ac:dyDescent="0.3">
      <c r="A116" s="6"/>
      <c r="B116" s="6"/>
      <c r="C116" s="6"/>
      <c r="D116" s="6"/>
      <c r="E116" s="6"/>
      <c r="F116" s="6"/>
      <c r="G116" s="6"/>
    </row>
    <row r="117" spans="1:7" ht="15.75" thickBot="1" x14ac:dyDescent="0.3">
      <c r="A117" s="7" t="s">
        <v>24595</v>
      </c>
      <c r="B117" s="7" t="s">
        <v>24587</v>
      </c>
      <c r="C117" s="8" t="s">
        <v>10</v>
      </c>
      <c r="D117" s="9" t="s">
        <v>24596</v>
      </c>
      <c r="E117" s="9"/>
      <c r="F117" s="9">
        <v>80.099999999999994</v>
      </c>
      <c r="G117" s="9"/>
    </row>
    <row r="118" spans="1:7" ht="15.75" thickBot="1" x14ac:dyDescent="0.3">
      <c r="A118" s="6"/>
      <c r="B118" s="6"/>
      <c r="C118" s="6"/>
      <c r="D118" s="6"/>
      <c r="E118" s="6"/>
      <c r="F118" s="6"/>
      <c r="G118" s="6"/>
    </row>
    <row r="119" spans="1:7" ht="15.75" thickBot="1" x14ac:dyDescent="0.3">
      <c r="A119" s="7" t="s">
        <v>24597</v>
      </c>
      <c r="B119" s="7" t="s">
        <v>24589</v>
      </c>
      <c r="C119" s="8" t="s">
        <v>10</v>
      </c>
      <c r="D119" s="9" t="s">
        <v>24598</v>
      </c>
      <c r="E119" s="9"/>
      <c r="F119" s="9">
        <v>80.099999999999994</v>
      </c>
      <c r="G119" s="9"/>
    </row>
    <row r="120" spans="1:7" ht="15.75" thickBot="1" x14ac:dyDescent="0.3">
      <c r="A120" s="6"/>
      <c r="B120" s="6"/>
      <c r="C120" s="6"/>
      <c r="D120" s="6"/>
      <c r="E120" s="6"/>
      <c r="F120" s="6"/>
      <c r="G120" s="6"/>
    </row>
    <row r="121" spans="1:7" ht="15.75" thickBot="1" x14ac:dyDescent="0.3">
      <c r="A121" s="7" t="s">
        <v>24599</v>
      </c>
      <c r="B121" s="7" t="s">
        <v>24600</v>
      </c>
      <c r="C121" s="8" t="s">
        <v>10</v>
      </c>
      <c r="D121" s="9" t="s">
        <v>15481</v>
      </c>
      <c r="E121" s="9"/>
      <c r="F121" s="9">
        <v>80.099999999999994</v>
      </c>
      <c r="G121" s="9"/>
    </row>
    <row r="122" spans="1:7" ht="15.75" thickBot="1" x14ac:dyDescent="0.3">
      <c r="A122" s="6"/>
      <c r="B122" s="6"/>
      <c r="C122" s="6"/>
      <c r="D122" s="6"/>
      <c r="E122" s="6"/>
      <c r="F122" s="6"/>
      <c r="G122" s="6"/>
    </row>
    <row r="123" spans="1:7" ht="15.75" thickBot="1" x14ac:dyDescent="0.3">
      <c r="A123" s="7" t="s">
        <v>24601</v>
      </c>
      <c r="B123" s="7" t="s">
        <v>24602</v>
      </c>
      <c r="C123" s="8" t="s">
        <v>10</v>
      </c>
      <c r="D123" s="9" t="s">
        <v>24603</v>
      </c>
      <c r="E123" s="9"/>
      <c r="F123" s="9">
        <v>80.099999999999994</v>
      </c>
      <c r="G123" s="9"/>
    </row>
    <row r="124" spans="1:7" ht="15.75" thickBot="1" x14ac:dyDescent="0.3">
      <c r="A124" s="6"/>
      <c r="B124" s="6"/>
      <c r="C124" s="6"/>
      <c r="D124" s="6"/>
      <c r="E124" s="6"/>
      <c r="F124" s="6"/>
      <c r="G124" s="6"/>
    </row>
    <row r="125" spans="1:7" ht="15.75" thickBot="1" x14ac:dyDescent="0.3">
      <c r="A125" s="7" t="s">
        <v>24604</v>
      </c>
      <c r="B125" s="7" t="s">
        <v>24605</v>
      </c>
      <c r="C125" s="8" t="s">
        <v>10</v>
      </c>
      <c r="D125" s="9" t="s">
        <v>24606</v>
      </c>
      <c r="E125" s="9"/>
      <c r="F125" s="9">
        <v>80.099999999999994</v>
      </c>
      <c r="G125" s="9"/>
    </row>
    <row r="126" spans="1:7" ht="15.75" thickBot="1" x14ac:dyDescent="0.3">
      <c r="A126" s="6"/>
      <c r="B126" s="6"/>
      <c r="C126" s="6"/>
      <c r="D126" s="6"/>
      <c r="E126" s="6"/>
      <c r="F126" s="6"/>
      <c r="G126" s="6"/>
    </row>
    <row r="127" spans="1:7" ht="15.75" thickBot="1" x14ac:dyDescent="0.3">
      <c r="A127" s="7" t="s">
        <v>24607</v>
      </c>
      <c r="B127" s="7" t="s">
        <v>24608</v>
      </c>
      <c r="C127" s="8" t="s">
        <v>10</v>
      </c>
      <c r="D127" s="9">
        <v>349.59</v>
      </c>
      <c r="E127" s="9"/>
      <c r="F127" s="9">
        <v>80.099999999999994</v>
      </c>
      <c r="G127" s="9"/>
    </row>
    <row r="128" spans="1:7" ht="15.75" thickBot="1" x14ac:dyDescent="0.3">
      <c r="A128" s="6"/>
      <c r="B128" s="6"/>
      <c r="C128" s="6"/>
      <c r="D128" s="6"/>
      <c r="E128" s="6"/>
      <c r="F128" s="6"/>
      <c r="G128" s="6"/>
    </row>
    <row r="129" spans="1:7" ht="15.75" thickBot="1" x14ac:dyDescent="0.3">
      <c r="A129" s="7" t="s">
        <v>24609</v>
      </c>
      <c r="B129" s="7" t="s">
        <v>24610</v>
      </c>
      <c r="C129" s="8" t="s">
        <v>10</v>
      </c>
      <c r="D129" s="9">
        <v>423.18</v>
      </c>
      <c r="E129" s="9"/>
      <c r="F129" s="9">
        <v>80.099999999999994</v>
      </c>
      <c r="G129" s="9"/>
    </row>
    <row r="130" spans="1:7" ht="15.75" thickBot="1" x14ac:dyDescent="0.3">
      <c r="A130" s="6"/>
      <c r="B130" s="6"/>
      <c r="C130" s="6"/>
      <c r="D130" s="6"/>
      <c r="E130" s="6"/>
      <c r="F130" s="6"/>
      <c r="G130" s="6"/>
    </row>
    <row r="131" spans="1:7" ht="15.75" thickBot="1" x14ac:dyDescent="0.3">
      <c r="A131" s="7" t="s">
        <v>24611</v>
      </c>
      <c r="B131" s="7" t="s">
        <v>24612</v>
      </c>
      <c r="C131" s="8" t="s">
        <v>10</v>
      </c>
      <c r="D131" s="9">
        <v>570.39</v>
      </c>
      <c r="E131" s="9"/>
      <c r="F131" s="9">
        <v>80.099999999999994</v>
      </c>
      <c r="G131" s="9"/>
    </row>
    <row r="132" spans="1:7" ht="15.75" thickBot="1" x14ac:dyDescent="0.3">
      <c r="A132" s="6"/>
      <c r="B132" s="6"/>
      <c r="C132" s="6"/>
      <c r="D132" s="6"/>
      <c r="E132" s="6"/>
      <c r="F132" s="6"/>
      <c r="G132" s="6"/>
    </row>
    <row r="133" spans="1:7" ht="15.75" thickBot="1" x14ac:dyDescent="0.3">
      <c r="A133" s="7" t="s">
        <v>24613</v>
      </c>
      <c r="B133" s="7" t="s">
        <v>24614</v>
      </c>
      <c r="C133" s="8" t="s">
        <v>10</v>
      </c>
      <c r="D133" s="9" t="s">
        <v>24465</v>
      </c>
      <c r="E133" s="9"/>
      <c r="F133" s="9">
        <v>80.099999999999994</v>
      </c>
      <c r="G133" s="9"/>
    </row>
    <row r="134" spans="1:7" ht="15.75" thickBot="1" x14ac:dyDescent="0.3">
      <c r="A134" s="6"/>
      <c r="B134" s="6"/>
      <c r="C134" s="6"/>
      <c r="D134" s="6"/>
      <c r="E134" s="6"/>
      <c r="F134" s="6"/>
      <c r="G134" s="6"/>
    </row>
    <row r="135" spans="1:7" ht="15.75" thickBot="1" x14ac:dyDescent="0.3">
      <c r="A135" s="7" t="s">
        <v>24615</v>
      </c>
      <c r="B135" s="7" t="s">
        <v>24616</v>
      </c>
      <c r="C135" s="8" t="s">
        <v>10</v>
      </c>
      <c r="D135" s="9">
        <v>478.39</v>
      </c>
      <c r="E135" s="9"/>
      <c r="F135" s="9">
        <v>80.099999999999994</v>
      </c>
      <c r="G135" s="9"/>
    </row>
    <row r="136" spans="1:7" ht="15.75" thickBot="1" x14ac:dyDescent="0.3">
      <c r="A136" s="6"/>
      <c r="B136" s="6"/>
      <c r="C136" s="6"/>
      <c r="D136" s="6"/>
      <c r="E136" s="6"/>
      <c r="F136" s="6"/>
      <c r="G136" s="6"/>
    </row>
    <row r="137" spans="1:7" ht="15.75" thickBot="1" x14ac:dyDescent="0.3">
      <c r="A137" s="7" t="s">
        <v>24617</v>
      </c>
      <c r="B137" s="7" t="s">
        <v>24618</v>
      </c>
      <c r="C137" s="8" t="s">
        <v>10</v>
      </c>
      <c r="D137" s="9">
        <v>643.97</v>
      </c>
      <c r="E137" s="9"/>
      <c r="F137" s="9">
        <v>80.099999999999994</v>
      </c>
      <c r="G137" s="9"/>
    </row>
    <row r="138" spans="1:7" ht="15.75" thickBot="1" x14ac:dyDescent="0.3">
      <c r="A138" s="6"/>
      <c r="B138" s="6"/>
      <c r="C138" s="6"/>
      <c r="D138" s="6"/>
      <c r="E138" s="6"/>
      <c r="F138" s="6"/>
      <c r="G138" s="6"/>
    </row>
    <row r="139" spans="1:7" ht="15.75" thickBot="1" x14ac:dyDescent="0.3">
      <c r="A139" s="7" t="s">
        <v>24619</v>
      </c>
      <c r="B139" s="7" t="s">
        <v>24620</v>
      </c>
      <c r="C139" s="8" t="s">
        <v>10</v>
      </c>
      <c r="D139" s="9">
        <v>781.97</v>
      </c>
      <c r="E139" s="9"/>
      <c r="F139" s="9">
        <v>80.099999999999994</v>
      </c>
      <c r="G139" s="9"/>
    </row>
    <row r="140" spans="1:7" ht="15.75" thickBot="1" x14ac:dyDescent="0.3">
      <c r="A140" s="6"/>
      <c r="B140" s="6"/>
      <c r="C140" s="6"/>
      <c r="D140" s="6"/>
      <c r="E140" s="6"/>
      <c r="F140" s="6"/>
      <c r="G140" s="6"/>
    </row>
    <row r="141" spans="1:7" ht="15.75" thickBot="1" x14ac:dyDescent="0.3">
      <c r="A141" s="7" t="s">
        <v>24621</v>
      </c>
      <c r="B141" s="7" t="s">
        <v>24622</v>
      </c>
      <c r="C141" s="8" t="s">
        <v>10</v>
      </c>
      <c r="D141" s="9">
        <v>597.98</v>
      </c>
      <c r="E141" s="9"/>
      <c r="F141" s="9">
        <v>80.099999999999994</v>
      </c>
      <c r="G141" s="9"/>
    </row>
    <row r="142" spans="1:7" ht="15.75" thickBot="1" x14ac:dyDescent="0.3">
      <c r="A142" s="6"/>
      <c r="B142" s="6"/>
      <c r="C142" s="6"/>
      <c r="D142" s="6"/>
      <c r="E142" s="6"/>
      <c r="F142" s="6"/>
      <c r="G142" s="6"/>
    </row>
    <row r="143" spans="1:7" ht="15.75" thickBot="1" x14ac:dyDescent="0.3">
      <c r="A143" s="7" t="s">
        <v>24623</v>
      </c>
      <c r="B143" s="7" t="s">
        <v>24624</v>
      </c>
      <c r="C143" s="8" t="s">
        <v>10</v>
      </c>
      <c r="D143" s="9">
        <v>901.57</v>
      </c>
      <c r="E143" s="9"/>
      <c r="F143" s="9">
        <v>80.099999999999994</v>
      </c>
      <c r="G143" s="9"/>
    </row>
    <row r="144" spans="1:7" ht="15.75" thickBot="1" x14ac:dyDescent="0.3">
      <c r="A144" s="6"/>
      <c r="B144" s="6"/>
      <c r="C144" s="6"/>
      <c r="D144" s="6"/>
      <c r="E144" s="6"/>
      <c r="F144" s="6"/>
      <c r="G144" s="6"/>
    </row>
    <row r="145" spans="1:7" ht="15.75" thickBot="1" x14ac:dyDescent="0.3">
      <c r="A145" s="7" t="s">
        <v>24625</v>
      </c>
      <c r="B145" s="7" t="s">
        <v>24626</v>
      </c>
      <c r="C145" s="8" t="s">
        <v>10</v>
      </c>
      <c r="D145" s="9" t="s">
        <v>24627</v>
      </c>
      <c r="E145" s="9"/>
      <c r="F145" s="9">
        <v>80.099999999999994</v>
      </c>
      <c r="G145" s="9"/>
    </row>
    <row r="146" spans="1:7" ht="15.75" thickBot="1" x14ac:dyDescent="0.3">
      <c r="A146" s="6"/>
      <c r="B146" s="6"/>
      <c r="C146" s="6"/>
      <c r="D146" s="6"/>
      <c r="E146" s="6"/>
      <c r="F146" s="6"/>
      <c r="G146" s="6"/>
    </row>
    <row r="147" spans="1:7" ht="15.75" thickBot="1" x14ac:dyDescent="0.3">
      <c r="A147" s="7" t="s">
        <v>24628</v>
      </c>
      <c r="B147" s="7" t="s">
        <v>24629</v>
      </c>
      <c r="C147" s="8" t="s">
        <v>10</v>
      </c>
      <c r="D147" s="9">
        <v>597.98</v>
      </c>
      <c r="E147" s="9"/>
      <c r="F147" s="9">
        <v>80.099999999999994</v>
      </c>
      <c r="G147" s="9"/>
    </row>
    <row r="148" spans="1:7" ht="15.75" thickBot="1" x14ac:dyDescent="0.3">
      <c r="A148" s="6"/>
      <c r="B148" s="6"/>
      <c r="C148" s="6"/>
      <c r="D148" s="6"/>
      <c r="E148" s="6"/>
      <c r="F148" s="6"/>
      <c r="G148" s="6"/>
    </row>
    <row r="149" spans="1:7" ht="15.75" thickBot="1" x14ac:dyDescent="0.3">
      <c r="A149" s="7" t="s">
        <v>24630</v>
      </c>
      <c r="B149" s="7" t="s">
        <v>24631</v>
      </c>
      <c r="C149" s="8" t="s">
        <v>10</v>
      </c>
      <c r="D149" s="9">
        <v>901.57</v>
      </c>
      <c r="E149" s="9"/>
      <c r="F149" s="9">
        <v>80.099999999999994</v>
      </c>
      <c r="G149" s="9"/>
    </row>
    <row r="150" spans="1:7" ht="15.75" thickBot="1" x14ac:dyDescent="0.3">
      <c r="A150" s="6"/>
      <c r="B150" s="6"/>
      <c r="C150" s="6"/>
      <c r="D150" s="6"/>
      <c r="E150" s="6"/>
      <c r="F150" s="6"/>
      <c r="G150" s="6"/>
    </row>
    <row r="151" spans="1:7" ht="15.75" thickBot="1" x14ac:dyDescent="0.3">
      <c r="A151" s="7" t="s">
        <v>24632</v>
      </c>
      <c r="B151" s="7" t="s">
        <v>24633</v>
      </c>
      <c r="C151" s="8" t="s">
        <v>10</v>
      </c>
      <c r="D151" s="9" t="s">
        <v>24627</v>
      </c>
      <c r="E151" s="9"/>
      <c r="F151" s="9">
        <v>80.099999999999994</v>
      </c>
      <c r="G151" s="9"/>
    </row>
    <row r="152" spans="1:7" ht="15.75" thickBot="1" x14ac:dyDescent="0.3">
      <c r="A152" s="6"/>
      <c r="B152" s="6"/>
      <c r="C152" s="6"/>
      <c r="D152" s="6"/>
      <c r="E152" s="6"/>
      <c r="F152" s="6"/>
      <c r="G152" s="6"/>
    </row>
    <row r="153" spans="1:7" ht="15.75" thickBot="1" x14ac:dyDescent="0.3">
      <c r="A153" s="7" t="s">
        <v>24634</v>
      </c>
      <c r="B153" s="7" t="s">
        <v>24635</v>
      </c>
      <c r="C153" s="8" t="s">
        <v>10</v>
      </c>
      <c r="D153" s="9">
        <v>965.98</v>
      </c>
      <c r="E153" s="9"/>
      <c r="F153" s="9">
        <v>80.099999999999994</v>
      </c>
      <c r="G153" s="9"/>
    </row>
    <row r="154" spans="1:7" ht="15.75" thickBot="1" x14ac:dyDescent="0.3">
      <c r="A154" s="6"/>
      <c r="B154" s="6"/>
      <c r="C154" s="6"/>
      <c r="D154" s="6"/>
      <c r="E154" s="6"/>
      <c r="F154" s="6"/>
      <c r="G154" s="6"/>
    </row>
    <row r="155" spans="1:7" ht="15.75" thickBot="1" x14ac:dyDescent="0.3">
      <c r="A155" s="7" t="s">
        <v>24636</v>
      </c>
      <c r="B155" s="7" t="s">
        <v>24637</v>
      </c>
      <c r="C155" s="8" t="s">
        <v>10</v>
      </c>
      <c r="D155" s="9" t="s">
        <v>24638</v>
      </c>
      <c r="E155" s="9"/>
      <c r="F155" s="9">
        <v>80.099999999999994</v>
      </c>
      <c r="G155" s="9"/>
    </row>
    <row r="156" spans="1:7" ht="15.75" thickBot="1" x14ac:dyDescent="0.3">
      <c r="A156" s="6"/>
      <c r="B156" s="6"/>
      <c r="C156" s="6"/>
      <c r="D156" s="6"/>
      <c r="E156" s="6"/>
      <c r="F156" s="6"/>
      <c r="G156" s="6"/>
    </row>
    <row r="157" spans="1:7" ht="15.75" thickBot="1" x14ac:dyDescent="0.3">
      <c r="A157" s="7" t="s">
        <v>24639</v>
      </c>
      <c r="B157" s="7" t="s">
        <v>24640</v>
      </c>
      <c r="C157" s="8" t="s">
        <v>10</v>
      </c>
      <c r="D157" s="9" t="s">
        <v>24641</v>
      </c>
      <c r="E157" s="9"/>
      <c r="F157" s="9">
        <v>80.099999999999994</v>
      </c>
      <c r="G157" s="9"/>
    </row>
    <row r="158" spans="1:7" ht="15.75" thickBot="1" x14ac:dyDescent="0.3">
      <c r="A158" s="6"/>
      <c r="B158" s="6"/>
      <c r="C158" s="6"/>
      <c r="D158" s="6"/>
      <c r="E158" s="6"/>
      <c r="F158" s="6"/>
      <c r="G158" s="6"/>
    </row>
    <row r="159" spans="1:7" ht="61.5" thickBot="1" x14ac:dyDescent="0.3">
      <c r="A159" s="7" t="s">
        <v>24642</v>
      </c>
      <c r="B159" s="7" t="s">
        <v>24643</v>
      </c>
      <c r="C159" s="8"/>
      <c r="D159" s="9"/>
      <c r="E159" s="9"/>
      <c r="F159" s="9"/>
      <c r="G159" s="9"/>
    </row>
    <row r="160" spans="1:7" ht="15.75" thickBot="1" x14ac:dyDescent="0.3">
      <c r="A160" s="6"/>
      <c r="B160" s="6"/>
      <c r="C160" s="6"/>
      <c r="D160" s="6"/>
      <c r="E160" s="6"/>
      <c r="F160" s="6"/>
      <c r="G160" s="6"/>
    </row>
    <row r="161" spans="1:7" ht="15.75" thickBot="1" x14ac:dyDescent="0.3">
      <c r="A161" s="7" t="s">
        <v>24644</v>
      </c>
      <c r="B161" s="7" t="s">
        <v>24592</v>
      </c>
      <c r="C161" s="8" t="s">
        <v>10</v>
      </c>
      <c r="D161" s="9" t="s">
        <v>19966</v>
      </c>
      <c r="E161" s="9"/>
      <c r="F161" s="9">
        <v>80.099999999999994</v>
      </c>
      <c r="G161" s="9"/>
    </row>
    <row r="162" spans="1:7" ht="15.75" thickBot="1" x14ac:dyDescent="0.3">
      <c r="A162" s="6"/>
      <c r="B162" s="6"/>
      <c r="C162" s="6"/>
      <c r="D162" s="6"/>
      <c r="E162" s="6"/>
      <c r="F162" s="6"/>
      <c r="G162" s="6"/>
    </row>
    <row r="163" spans="1:7" ht="15.75" thickBot="1" x14ac:dyDescent="0.3">
      <c r="A163" s="7" t="s">
        <v>24645</v>
      </c>
      <c r="B163" s="7" t="s">
        <v>24594</v>
      </c>
      <c r="C163" s="8" t="s">
        <v>10</v>
      </c>
      <c r="D163" s="9" t="s">
        <v>24627</v>
      </c>
      <c r="E163" s="9"/>
      <c r="F163" s="9">
        <v>80.099999999999994</v>
      </c>
      <c r="G163" s="9"/>
    </row>
    <row r="164" spans="1:7" ht="15.75" thickBot="1" x14ac:dyDescent="0.3">
      <c r="A164" s="6"/>
      <c r="B164" s="6"/>
      <c r="C164" s="6"/>
      <c r="D164" s="6"/>
      <c r="E164" s="6"/>
      <c r="F164" s="6"/>
      <c r="G164" s="6"/>
    </row>
    <row r="165" spans="1:7" ht="15.75" thickBot="1" x14ac:dyDescent="0.3">
      <c r="A165" s="7" t="s">
        <v>24646</v>
      </c>
      <c r="B165" s="7" t="s">
        <v>24587</v>
      </c>
      <c r="C165" s="8" t="s">
        <v>10</v>
      </c>
      <c r="D165" s="9" t="s">
        <v>24647</v>
      </c>
      <c r="E165" s="9"/>
      <c r="F165" s="9">
        <v>80.099999999999994</v>
      </c>
      <c r="G165" s="9"/>
    </row>
    <row r="166" spans="1:7" ht="15.75" thickBot="1" x14ac:dyDescent="0.3">
      <c r="A166" s="6"/>
      <c r="B166" s="6"/>
      <c r="C166" s="6"/>
      <c r="D166" s="6"/>
      <c r="E166" s="6"/>
      <c r="F166" s="6"/>
      <c r="G166" s="6"/>
    </row>
    <row r="167" spans="1:7" ht="15.75" thickBot="1" x14ac:dyDescent="0.3">
      <c r="A167" s="7" t="s">
        <v>24648</v>
      </c>
      <c r="B167" s="7" t="s">
        <v>24589</v>
      </c>
      <c r="C167" s="8" t="s">
        <v>10</v>
      </c>
      <c r="D167" s="9" t="s">
        <v>24649</v>
      </c>
      <c r="E167" s="9"/>
      <c r="F167" s="9">
        <v>80.099999999999994</v>
      </c>
      <c r="G167" s="9"/>
    </row>
    <row r="168" spans="1:7" ht="15.75" thickBot="1" x14ac:dyDescent="0.3">
      <c r="A168" s="6"/>
      <c r="B168" s="6"/>
      <c r="C168" s="6"/>
      <c r="D168" s="6"/>
      <c r="E168" s="6"/>
      <c r="F168" s="6"/>
      <c r="G168" s="6"/>
    </row>
    <row r="169" spans="1:7" ht="15.75" thickBot="1" x14ac:dyDescent="0.3">
      <c r="A169" s="7" t="s">
        <v>24650</v>
      </c>
      <c r="B169" s="7" t="s">
        <v>24600</v>
      </c>
      <c r="C169" s="8" t="s">
        <v>10</v>
      </c>
      <c r="D169" s="9" t="s">
        <v>16495</v>
      </c>
      <c r="E169" s="9"/>
      <c r="F169" s="9">
        <v>80.099999999999994</v>
      </c>
      <c r="G169" s="9"/>
    </row>
    <row r="170" spans="1:7" ht="15.75" thickBot="1" x14ac:dyDescent="0.3">
      <c r="A170" s="6"/>
      <c r="B170" s="6"/>
      <c r="C170" s="6"/>
      <c r="D170" s="6"/>
      <c r="E170" s="6"/>
      <c r="F170" s="6"/>
      <c r="G170" s="6"/>
    </row>
    <row r="171" spans="1:7" ht="15.75" thickBot="1" x14ac:dyDescent="0.3">
      <c r="A171" s="7" t="s">
        <v>24651</v>
      </c>
      <c r="B171" s="7" t="s">
        <v>24608</v>
      </c>
      <c r="C171" s="8" t="s">
        <v>10</v>
      </c>
      <c r="D171" s="9">
        <v>496.79</v>
      </c>
      <c r="E171" s="9"/>
      <c r="F171" s="9">
        <v>80.099999999999994</v>
      </c>
      <c r="G171" s="9"/>
    </row>
    <row r="172" spans="1:7" ht="15.75" thickBot="1" x14ac:dyDescent="0.3">
      <c r="A172" s="6"/>
      <c r="B172" s="6"/>
      <c r="C172" s="6"/>
      <c r="D172" s="6"/>
      <c r="E172" s="6"/>
      <c r="F172" s="6"/>
      <c r="G172" s="6"/>
    </row>
    <row r="173" spans="1:7" ht="15.75" thickBot="1" x14ac:dyDescent="0.3">
      <c r="A173" s="7" t="s">
        <v>24652</v>
      </c>
      <c r="B173" s="7" t="s">
        <v>24653</v>
      </c>
      <c r="C173" s="8" t="s">
        <v>10</v>
      </c>
      <c r="D173" s="9">
        <v>634.79</v>
      </c>
      <c r="E173" s="9"/>
      <c r="F173" s="9">
        <v>80.099999999999994</v>
      </c>
      <c r="G173" s="9"/>
    </row>
    <row r="174" spans="1:7" ht="15.75" thickBot="1" x14ac:dyDescent="0.3">
      <c r="A174" s="6"/>
      <c r="B174" s="6"/>
      <c r="C174" s="6"/>
      <c r="D174" s="6"/>
      <c r="E174" s="6"/>
      <c r="F174" s="6"/>
      <c r="G174" s="6"/>
    </row>
    <row r="175" spans="1:7" ht="15.75" thickBot="1" x14ac:dyDescent="0.3">
      <c r="A175" s="7" t="s">
        <v>24654</v>
      </c>
      <c r="B175" s="7" t="s">
        <v>24610</v>
      </c>
      <c r="C175" s="8" t="s">
        <v>10</v>
      </c>
      <c r="D175" s="9">
        <v>533.59</v>
      </c>
      <c r="E175" s="9"/>
      <c r="F175" s="9">
        <v>80.099999999999994</v>
      </c>
      <c r="G175" s="9"/>
    </row>
    <row r="176" spans="1:7" ht="15.75" thickBot="1" x14ac:dyDescent="0.3">
      <c r="A176" s="6"/>
      <c r="B176" s="6"/>
      <c r="C176" s="6"/>
      <c r="D176" s="6"/>
      <c r="E176" s="6"/>
      <c r="F176" s="6"/>
      <c r="G176" s="6"/>
    </row>
    <row r="177" spans="1:7" ht="15.75" thickBot="1" x14ac:dyDescent="0.3">
      <c r="A177" s="7" t="s">
        <v>24655</v>
      </c>
      <c r="B177" s="7" t="s">
        <v>24612</v>
      </c>
      <c r="C177" s="8" t="s">
        <v>10</v>
      </c>
      <c r="D177" s="9">
        <v>781.97</v>
      </c>
      <c r="E177" s="9"/>
      <c r="F177" s="9">
        <v>80.099999999999994</v>
      </c>
      <c r="G177" s="9"/>
    </row>
    <row r="178" spans="1:7" ht="15.75" thickBot="1" x14ac:dyDescent="0.3">
      <c r="A178" s="6"/>
      <c r="B178" s="6"/>
      <c r="C178" s="6"/>
      <c r="D178" s="6"/>
      <c r="E178" s="6"/>
      <c r="F178" s="6"/>
      <c r="G178" s="6"/>
    </row>
    <row r="179" spans="1:7" ht="15.75" thickBot="1" x14ac:dyDescent="0.3">
      <c r="A179" s="7" t="s">
        <v>24656</v>
      </c>
      <c r="B179" s="7" t="s">
        <v>24614</v>
      </c>
      <c r="C179" s="8" t="s">
        <v>10</v>
      </c>
      <c r="D179" s="9" t="s">
        <v>19966</v>
      </c>
      <c r="E179" s="9"/>
      <c r="F179" s="9">
        <v>80.099999999999994</v>
      </c>
      <c r="G179" s="9"/>
    </row>
    <row r="180" spans="1:7" ht="15.75" thickBot="1" x14ac:dyDescent="0.3">
      <c r="A180" s="6"/>
      <c r="B180" s="6"/>
      <c r="C180" s="6"/>
      <c r="D180" s="6"/>
      <c r="E180" s="6"/>
      <c r="F180" s="6"/>
      <c r="G180" s="6"/>
    </row>
    <row r="181" spans="1:7" ht="15.75" thickBot="1" x14ac:dyDescent="0.3">
      <c r="A181" s="7" t="s">
        <v>24657</v>
      </c>
      <c r="B181" s="7" t="s">
        <v>24658</v>
      </c>
      <c r="C181" s="8" t="s">
        <v>10</v>
      </c>
      <c r="D181" s="9">
        <v>597.98</v>
      </c>
      <c r="E181" s="9"/>
      <c r="F181" s="9">
        <v>80.099999999999994</v>
      </c>
      <c r="G181" s="9"/>
    </row>
    <row r="182" spans="1:7" ht="15.75" thickBot="1" x14ac:dyDescent="0.3">
      <c r="A182" s="6"/>
      <c r="B182" s="6"/>
      <c r="C182" s="6"/>
      <c r="D182" s="6"/>
      <c r="E182" s="6"/>
      <c r="F182" s="6"/>
      <c r="G182" s="6"/>
    </row>
    <row r="183" spans="1:7" ht="15.75" thickBot="1" x14ac:dyDescent="0.3">
      <c r="A183" s="7" t="s">
        <v>24659</v>
      </c>
      <c r="B183" s="7" t="s">
        <v>24660</v>
      </c>
      <c r="C183" s="8" t="s">
        <v>10</v>
      </c>
      <c r="D183" s="9">
        <v>837.17</v>
      </c>
      <c r="E183" s="9"/>
      <c r="F183" s="9">
        <v>80.099999999999994</v>
      </c>
      <c r="G183" s="9"/>
    </row>
    <row r="184" spans="1:7" ht="15.75" thickBot="1" x14ac:dyDescent="0.3">
      <c r="A184" s="6"/>
      <c r="B184" s="6"/>
      <c r="C184" s="6"/>
      <c r="D184" s="6"/>
      <c r="E184" s="6"/>
      <c r="F184" s="6"/>
      <c r="G184" s="6"/>
    </row>
    <row r="185" spans="1:7" ht="15.75" thickBot="1" x14ac:dyDescent="0.3">
      <c r="A185" s="7" t="s">
        <v>24661</v>
      </c>
      <c r="B185" s="7" t="s">
        <v>24624</v>
      </c>
      <c r="C185" s="8" t="s">
        <v>10</v>
      </c>
      <c r="D185" s="9">
        <v>625.57000000000005</v>
      </c>
      <c r="E185" s="9"/>
      <c r="F185" s="9">
        <v>80.099999999999994</v>
      </c>
      <c r="G185" s="9"/>
    </row>
    <row r="186" spans="1:7" ht="15.75" thickBot="1" x14ac:dyDescent="0.3">
      <c r="A186" s="6"/>
      <c r="B186" s="6"/>
      <c r="C186" s="6"/>
      <c r="D186" s="6"/>
      <c r="E186" s="6"/>
      <c r="F186" s="6"/>
      <c r="G186" s="6"/>
    </row>
    <row r="187" spans="1:7" ht="15.75" thickBot="1" x14ac:dyDescent="0.3">
      <c r="A187" s="7" t="s">
        <v>24662</v>
      </c>
      <c r="B187" s="7" t="s">
        <v>24663</v>
      </c>
      <c r="C187" s="8" t="s">
        <v>10</v>
      </c>
      <c r="D187" s="9" t="s">
        <v>19966</v>
      </c>
      <c r="E187" s="9"/>
      <c r="F187" s="9">
        <v>80.099999999999994</v>
      </c>
      <c r="G187" s="9"/>
    </row>
    <row r="188" spans="1:7" ht="15.75" thickBot="1" x14ac:dyDescent="0.3">
      <c r="A188" s="6"/>
      <c r="B188" s="6"/>
      <c r="C188" s="6"/>
      <c r="D188" s="6"/>
      <c r="E188" s="6"/>
      <c r="F188" s="6"/>
      <c r="G188" s="6"/>
    </row>
    <row r="189" spans="1:7" ht="73.5" thickBot="1" x14ac:dyDescent="0.3">
      <c r="A189" s="7" t="s">
        <v>24664</v>
      </c>
      <c r="B189" s="7" t="s">
        <v>24665</v>
      </c>
      <c r="C189" s="8"/>
      <c r="D189" s="9"/>
      <c r="E189" s="9"/>
      <c r="F189" s="9"/>
      <c r="G189" s="9"/>
    </row>
    <row r="190" spans="1:7" ht="15.75" thickBot="1" x14ac:dyDescent="0.3">
      <c r="A190" s="6"/>
      <c r="B190" s="6"/>
      <c r="C190" s="6"/>
      <c r="D190" s="6"/>
      <c r="E190" s="6"/>
      <c r="F190" s="6"/>
      <c r="G190" s="6"/>
    </row>
    <row r="191" spans="1:7" ht="15.75" thickBot="1" x14ac:dyDescent="0.3">
      <c r="A191" s="7" t="s">
        <v>24666</v>
      </c>
      <c r="B191" s="7" t="s">
        <v>24667</v>
      </c>
      <c r="C191" s="8" t="s">
        <v>10</v>
      </c>
      <c r="D191" s="9" t="s">
        <v>24668</v>
      </c>
      <c r="E191" s="9"/>
      <c r="F191" s="9">
        <v>80.099999999999994</v>
      </c>
      <c r="G191" s="9"/>
    </row>
    <row r="192" spans="1:7" ht="15.75" thickBot="1" x14ac:dyDescent="0.3">
      <c r="A192" s="6"/>
      <c r="B192" s="6"/>
      <c r="C192" s="6"/>
      <c r="D192" s="6"/>
      <c r="E192" s="6"/>
      <c r="F192" s="6"/>
      <c r="G192" s="6"/>
    </row>
    <row r="193" spans="1:7" ht="15.75" thickBot="1" x14ac:dyDescent="0.3">
      <c r="A193" s="7" t="s">
        <v>24669</v>
      </c>
      <c r="B193" s="7" t="s">
        <v>24602</v>
      </c>
      <c r="C193" s="8" t="s">
        <v>10</v>
      </c>
      <c r="D193" s="9" t="s">
        <v>24670</v>
      </c>
      <c r="E193" s="9"/>
      <c r="F193" s="9">
        <v>80.099999999999994</v>
      </c>
      <c r="G193" s="9"/>
    </row>
    <row r="194" spans="1:7" ht="15.75" thickBot="1" x14ac:dyDescent="0.3">
      <c r="A194" s="6"/>
      <c r="B194" s="6"/>
      <c r="C194" s="6"/>
      <c r="D194" s="6"/>
      <c r="E194" s="6"/>
      <c r="F194" s="6"/>
      <c r="G194" s="6"/>
    </row>
    <row r="195" spans="1:7" ht="15.75" thickBot="1" x14ac:dyDescent="0.3">
      <c r="A195" s="7" t="s">
        <v>24671</v>
      </c>
      <c r="B195" s="7" t="s">
        <v>24672</v>
      </c>
      <c r="C195" s="8" t="s">
        <v>10</v>
      </c>
      <c r="D195" s="9">
        <v>597.98</v>
      </c>
      <c r="E195" s="9"/>
      <c r="F195" s="9">
        <v>80.099999999999994</v>
      </c>
      <c r="G195" s="9"/>
    </row>
    <row r="196" spans="1:7" ht="15.75" thickBot="1" x14ac:dyDescent="0.3">
      <c r="A196" s="6"/>
      <c r="B196" s="6"/>
      <c r="C196" s="6"/>
      <c r="D196" s="6"/>
      <c r="E196" s="6"/>
      <c r="F196" s="6"/>
      <c r="G196" s="6"/>
    </row>
    <row r="197" spans="1:7" ht="15.75" thickBot="1" x14ac:dyDescent="0.3">
      <c r="A197" s="7" t="s">
        <v>24673</v>
      </c>
      <c r="B197" s="7" t="s">
        <v>24674</v>
      </c>
      <c r="C197" s="8" t="s">
        <v>10</v>
      </c>
      <c r="D197" s="9">
        <v>901.57</v>
      </c>
      <c r="E197" s="9"/>
      <c r="F197" s="9">
        <v>80.099999999999994</v>
      </c>
      <c r="G197" s="9"/>
    </row>
    <row r="198" spans="1:7" ht="15.75" thickBot="1" x14ac:dyDescent="0.3">
      <c r="A198" s="6"/>
      <c r="B198" s="6"/>
      <c r="C198" s="6"/>
      <c r="D198" s="6"/>
      <c r="E198" s="6"/>
      <c r="F198" s="6"/>
      <c r="G198" s="6"/>
    </row>
    <row r="199" spans="1:7" ht="85.5" thickBot="1" x14ac:dyDescent="0.3">
      <c r="A199" s="7" t="s">
        <v>24675</v>
      </c>
      <c r="B199" s="7" t="s">
        <v>24676</v>
      </c>
      <c r="C199" s="8"/>
      <c r="D199" s="9"/>
      <c r="E199" s="9"/>
      <c r="F199" s="9"/>
      <c r="G199" s="9"/>
    </row>
    <row r="200" spans="1:7" ht="15.75" thickBot="1" x14ac:dyDescent="0.3">
      <c r="A200" s="6"/>
      <c r="B200" s="6"/>
      <c r="C200" s="6"/>
      <c r="D200" s="6"/>
      <c r="E200" s="6"/>
      <c r="F200" s="6"/>
      <c r="G200" s="6"/>
    </row>
    <row r="201" spans="1:7" ht="15.75" thickBot="1" x14ac:dyDescent="0.3">
      <c r="A201" s="7" t="s">
        <v>24677</v>
      </c>
      <c r="B201" s="7" t="s">
        <v>24678</v>
      </c>
      <c r="C201" s="8" t="s">
        <v>10</v>
      </c>
      <c r="D201" s="9" t="s">
        <v>24679</v>
      </c>
      <c r="E201" s="9"/>
      <c r="F201" s="9">
        <v>80.099999999999994</v>
      </c>
      <c r="G201" s="9"/>
    </row>
    <row r="202" spans="1:7" ht="15.75" thickBot="1" x14ac:dyDescent="0.3">
      <c r="A202" s="6"/>
      <c r="B202" s="6"/>
      <c r="C202" s="6"/>
      <c r="D202" s="6"/>
      <c r="E202" s="6"/>
      <c r="F202" s="6"/>
      <c r="G202" s="6"/>
    </row>
    <row r="203" spans="1:7" ht="15.75" thickBot="1" x14ac:dyDescent="0.3">
      <c r="A203" s="7" t="s">
        <v>24680</v>
      </c>
      <c r="B203" s="7" t="s">
        <v>24681</v>
      </c>
      <c r="C203" s="8" t="s">
        <v>10</v>
      </c>
      <c r="D203" s="9" t="s">
        <v>24682</v>
      </c>
      <c r="E203" s="9"/>
      <c r="F203" s="9">
        <v>80.099999999999994</v>
      </c>
      <c r="G203" s="9"/>
    </row>
    <row r="204" spans="1:7" ht="15.75" thickBot="1" x14ac:dyDescent="0.3">
      <c r="A204" s="6"/>
      <c r="B204" s="6"/>
      <c r="C204" s="6"/>
      <c r="D204" s="6"/>
      <c r="E204" s="6"/>
      <c r="F204" s="6"/>
      <c r="G204" s="6"/>
    </row>
    <row r="205" spans="1:7" ht="15.75" thickBot="1" x14ac:dyDescent="0.3">
      <c r="A205" s="7" t="s">
        <v>24683</v>
      </c>
      <c r="B205" s="7" t="s">
        <v>24684</v>
      </c>
      <c r="C205" s="8" t="s">
        <v>10</v>
      </c>
      <c r="D205" s="9" t="s">
        <v>24685</v>
      </c>
      <c r="E205" s="9"/>
      <c r="F205" s="9">
        <v>80.099999999999994</v>
      </c>
      <c r="G205" s="9"/>
    </row>
    <row r="206" spans="1:7" ht="15.75" thickBot="1" x14ac:dyDescent="0.3">
      <c r="A206" s="6"/>
      <c r="B206" s="6"/>
      <c r="C206" s="6"/>
      <c r="D206" s="6"/>
      <c r="E206" s="6"/>
      <c r="F206" s="6"/>
      <c r="G206" s="6"/>
    </row>
    <row r="207" spans="1:7" ht="15.75" thickBot="1" x14ac:dyDescent="0.3">
      <c r="A207" s="7" t="s">
        <v>24686</v>
      </c>
      <c r="B207" s="7" t="s">
        <v>24687</v>
      </c>
      <c r="C207" s="8" t="s">
        <v>10</v>
      </c>
      <c r="D207" s="9" t="s">
        <v>24688</v>
      </c>
      <c r="E207" s="9"/>
      <c r="F207" s="9">
        <v>80.099999999999994</v>
      </c>
      <c r="G207" s="9"/>
    </row>
    <row r="208" spans="1:7" ht="15.75" thickBot="1" x14ac:dyDescent="0.3">
      <c r="A208" s="6"/>
      <c r="B208" s="6"/>
      <c r="C208" s="6"/>
      <c r="D208" s="6"/>
      <c r="E208" s="6"/>
      <c r="F208" s="6"/>
      <c r="G208" s="6"/>
    </row>
    <row r="209" spans="1:7" ht="15.75" thickBot="1" x14ac:dyDescent="0.3">
      <c r="A209" s="7" t="s">
        <v>24689</v>
      </c>
      <c r="B209" s="7" t="s">
        <v>24690</v>
      </c>
      <c r="C209" s="8" t="s">
        <v>10</v>
      </c>
      <c r="D209" s="9" t="s">
        <v>15487</v>
      </c>
      <c r="E209" s="9"/>
      <c r="F209" s="9">
        <v>80.099999999999994</v>
      </c>
      <c r="G209" s="9"/>
    </row>
    <row r="210" spans="1:7" ht="15.75" thickBot="1" x14ac:dyDescent="0.3">
      <c r="A210" s="6"/>
      <c r="B210" s="6"/>
      <c r="C210" s="6"/>
      <c r="D210" s="6"/>
      <c r="E210" s="6"/>
      <c r="F210" s="6"/>
      <c r="G210" s="6"/>
    </row>
    <row r="211" spans="1:7" ht="15.75" thickBot="1" x14ac:dyDescent="0.3">
      <c r="A211" s="7" t="s">
        <v>24691</v>
      </c>
      <c r="B211" s="7" t="s">
        <v>24692</v>
      </c>
      <c r="C211" s="8" t="s">
        <v>10</v>
      </c>
      <c r="D211" s="9" t="s">
        <v>24688</v>
      </c>
      <c r="E211" s="9"/>
      <c r="F211" s="9">
        <v>80.099999999999994</v>
      </c>
      <c r="G211" s="9"/>
    </row>
    <row r="212" spans="1:7" ht="15.75" thickBot="1" x14ac:dyDescent="0.3">
      <c r="A212" s="6"/>
      <c r="B212" s="6"/>
      <c r="C212" s="6"/>
      <c r="D212" s="6"/>
      <c r="E212" s="6"/>
      <c r="F212" s="6"/>
      <c r="G212" s="6"/>
    </row>
    <row r="213" spans="1:7" ht="15.75" thickBot="1" x14ac:dyDescent="0.3">
      <c r="A213" s="7" t="s">
        <v>24693</v>
      </c>
      <c r="B213" s="7" t="s">
        <v>24694</v>
      </c>
      <c r="C213" s="8" t="s">
        <v>10</v>
      </c>
      <c r="D213" s="9" t="s">
        <v>24695</v>
      </c>
      <c r="E213" s="9"/>
      <c r="F213" s="9">
        <v>80.099999999999994</v>
      </c>
      <c r="G213" s="9"/>
    </row>
    <row r="214" spans="1:7" ht="15.75" thickBot="1" x14ac:dyDescent="0.3">
      <c r="A214" s="6"/>
      <c r="B214" s="6"/>
      <c r="C214" s="6"/>
      <c r="D214" s="6"/>
      <c r="E214" s="6"/>
      <c r="F214" s="6"/>
      <c r="G214" s="6"/>
    </row>
    <row r="215" spans="1:7" ht="15.75" thickBot="1" x14ac:dyDescent="0.3">
      <c r="A215" s="7" t="s">
        <v>24696</v>
      </c>
      <c r="B215" s="7" t="s">
        <v>24697</v>
      </c>
      <c r="C215" s="8" t="s">
        <v>10</v>
      </c>
      <c r="D215" s="9" t="s">
        <v>24698</v>
      </c>
      <c r="E215" s="9"/>
      <c r="F215" s="9">
        <v>80.099999999999994</v>
      </c>
      <c r="G215" s="9"/>
    </row>
    <row r="216" spans="1:7" ht="15.75" thickBot="1" x14ac:dyDescent="0.3">
      <c r="A216" s="6"/>
      <c r="B216" s="6"/>
      <c r="C216" s="6"/>
      <c r="D216" s="6"/>
      <c r="E216" s="6"/>
      <c r="F216" s="6"/>
      <c r="G216" s="6"/>
    </row>
    <row r="217" spans="1:7" ht="15.75" thickBot="1" x14ac:dyDescent="0.3">
      <c r="A217" s="7" t="s">
        <v>24699</v>
      </c>
      <c r="B217" s="7" t="s">
        <v>24700</v>
      </c>
      <c r="C217" s="8" t="s">
        <v>10</v>
      </c>
      <c r="D217" s="9" t="s">
        <v>24701</v>
      </c>
      <c r="E217" s="9"/>
      <c r="F217" s="9">
        <v>80.099999999999994</v>
      </c>
      <c r="G217" s="9"/>
    </row>
    <row r="218" spans="1:7" ht="15.75" thickBot="1" x14ac:dyDescent="0.3">
      <c r="A218" s="6"/>
      <c r="B218" s="6"/>
      <c r="C218" s="6"/>
      <c r="D218" s="6"/>
      <c r="E218" s="6"/>
      <c r="F218" s="6"/>
      <c r="G218" s="6"/>
    </row>
    <row r="219" spans="1:7" ht="15.75" thickBot="1" x14ac:dyDescent="0.3">
      <c r="A219" s="7" t="s">
        <v>24702</v>
      </c>
      <c r="B219" s="7" t="s">
        <v>24703</v>
      </c>
      <c r="C219" s="8" t="s">
        <v>10</v>
      </c>
      <c r="D219" s="9" t="s">
        <v>24704</v>
      </c>
      <c r="E219" s="9"/>
      <c r="F219" s="9">
        <v>80.099999999999994</v>
      </c>
      <c r="G219" s="9"/>
    </row>
    <row r="220" spans="1:7" ht="15.75" thickBot="1" x14ac:dyDescent="0.3">
      <c r="A220" s="6"/>
      <c r="B220" s="6"/>
      <c r="C220" s="6"/>
      <c r="D220" s="6"/>
      <c r="E220" s="6"/>
      <c r="F220" s="6"/>
      <c r="G220" s="6"/>
    </row>
    <row r="221" spans="1:7" ht="15.75" thickBot="1" x14ac:dyDescent="0.3">
      <c r="A221" s="7" t="s">
        <v>24705</v>
      </c>
      <c r="B221" s="7" t="s">
        <v>24706</v>
      </c>
      <c r="C221" s="8" t="s">
        <v>10</v>
      </c>
      <c r="D221" s="9" t="s">
        <v>24707</v>
      </c>
      <c r="E221" s="9"/>
      <c r="F221" s="9">
        <v>80.099999999999994</v>
      </c>
      <c r="G221" s="9"/>
    </row>
    <row r="222" spans="1:7" ht="15.75" thickBot="1" x14ac:dyDescent="0.3">
      <c r="A222" s="6"/>
      <c r="B222" s="6"/>
      <c r="C222" s="6"/>
      <c r="D222" s="6"/>
      <c r="E222" s="6"/>
      <c r="F222" s="6"/>
      <c r="G222" s="6"/>
    </row>
    <row r="223" spans="1:7" ht="15.75" thickBot="1" x14ac:dyDescent="0.3">
      <c r="A223" s="7" t="s">
        <v>24708</v>
      </c>
      <c r="B223" s="7" t="s">
        <v>24709</v>
      </c>
      <c r="C223" s="8" t="s">
        <v>10</v>
      </c>
      <c r="D223" s="9" t="s">
        <v>24710</v>
      </c>
      <c r="E223" s="9"/>
      <c r="F223" s="9">
        <v>80.099999999999994</v>
      </c>
      <c r="G223" s="9"/>
    </row>
    <row r="224" spans="1:7" ht="15.75" thickBot="1" x14ac:dyDescent="0.3">
      <c r="A224" s="6"/>
      <c r="B224" s="6"/>
      <c r="C224" s="6"/>
      <c r="D224" s="6"/>
      <c r="E224" s="6"/>
      <c r="F224" s="6"/>
      <c r="G224" s="6"/>
    </row>
    <row r="225" spans="1:7" ht="15.75" thickBot="1" x14ac:dyDescent="0.3">
      <c r="A225" s="7" t="s">
        <v>24711</v>
      </c>
      <c r="B225" s="7" t="s">
        <v>24712</v>
      </c>
      <c r="C225" s="8" t="s">
        <v>10</v>
      </c>
      <c r="D225" s="9" t="s">
        <v>24713</v>
      </c>
      <c r="E225" s="9"/>
      <c r="F225" s="9">
        <v>80.099999999999994</v>
      </c>
      <c r="G225" s="9"/>
    </row>
    <row r="226" spans="1:7" ht="15.75" thickBot="1" x14ac:dyDescent="0.3">
      <c r="A226" s="6"/>
      <c r="B226" s="6"/>
      <c r="C226" s="6"/>
      <c r="D226" s="6"/>
      <c r="E226" s="6"/>
      <c r="F226" s="6"/>
      <c r="G226" s="6"/>
    </row>
    <row r="227" spans="1:7" ht="15.75" thickBot="1" x14ac:dyDescent="0.3">
      <c r="A227" s="7" t="s">
        <v>24714</v>
      </c>
      <c r="B227" s="7" t="s">
        <v>24715</v>
      </c>
      <c r="C227" s="8" t="s">
        <v>10</v>
      </c>
      <c r="D227" s="9" t="s">
        <v>24716</v>
      </c>
      <c r="E227" s="9"/>
      <c r="F227" s="9">
        <v>80.099999999999994</v>
      </c>
      <c r="G227" s="9"/>
    </row>
    <row r="228" spans="1:7" ht="15.75" thickBot="1" x14ac:dyDescent="0.3">
      <c r="A228" s="6"/>
      <c r="B228" s="6"/>
      <c r="C228" s="6"/>
      <c r="D228" s="6"/>
      <c r="E228" s="6"/>
      <c r="F228" s="6"/>
      <c r="G228" s="6"/>
    </row>
    <row r="229" spans="1:7" ht="15.75" thickBot="1" x14ac:dyDescent="0.3">
      <c r="A229" s="7" t="s">
        <v>24717</v>
      </c>
      <c r="B229" s="7" t="s">
        <v>24718</v>
      </c>
      <c r="C229" s="8" t="s">
        <v>10</v>
      </c>
      <c r="D229" s="9" t="s">
        <v>24719</v>
      </c>
      <c r="E229" s="9"/>
      <c r="F229" s="9">
        <v>80.099999999999994</v>
      </c>
      <c r="G229" s="9"/>
    </row>
    <row r="230" spans="1:7" ht="15.75" thickBot="1" x14ac:dyDescent="0.3">
      <c r="A230" s="6"/>
      <c r="B230" s="6"/>
      <c r="C230" s="6"/>
      <c r="D230" s="6"/>
      <c r="E230" s="6"/>
      <c r="F230" s="6"/>
      <c r="G230" s="6"/>
    </row>
    <row r="231" spans="1:7" ht="15.75" thickBot="1" x14ac:dyDescent="0.3">
      <c r="A231" s="7" t="s">
        <v>24720</v>
      </c>
      <c r="B231" s="7" t="s">
        <v>24721</v>
      </c>
      <c r="C231" s="8" t="s">
        <v>10</v>
      </c>
      <c r="D231" s="9" t="s">
        <v>24722</v>
      </c>
      <c r="E231" s="9"/>
      <c r="F231" s="9">
        <v>80.099999999999994</v>
      </c>
      <c r="G231" s="9"/>
    </row>
    <row r="232" spans="1:7" ht="15.75" thickBot="1" x14ac:dyDescent="0.3">
      <c r="A232" s="6"/>
      <c r="B232" s="6"/>
      <c r="C232" s="6"/>
      <c r="D232" s="6"/>
      <c r="E232" s="6"/>
      <c r="F232" s="6"/>
      <c r="G232" s="6"/>
    </row>
    <row r="233" spans="1:7" ht="15.75" thickBot="1" x14ac:dyDescent="0.3">
      <c r="A233" s="7" t="s">
        <v>24723</v>
      </c>
      <c r="B233" s="7" t="s">
        <v>24724</v>
      </c>
      <c r="C233" s="8" t="s">
        <v>10</v>
      </c>
      <c r="D233" s="9" t="s">
        <v>24725</v>
      </c>
      <c r="E233" s="9"/>
      <c r="F233" s="9">
        <v>80.099999999999994</v>
      </c>
      <c r="G233" s="9"/>
    </row>
    <row r="234" spans="1:7" ht="15.75" thickBot="1" x14ac:dyDescent="0.3">
      <c r="A234" s="6"/>
      <c r="B234" s="6"/>
      <c r="C234" s="6"/>
      <c r="D234" s="6"/>
      <c r="E234" s="6"/>
      <c r="F234" s="6"/>
      <c r="G234" s="6"/>
    </row>
    <row r="235" spans="1:7" ht="15.75" thickBot="1" x14ac:dyDescent="0.3">
      <c r="A235" s="7" t="s">
        <v>24726</v>
      </c>
      <c r="B235" s="7" t="s">
        <v>24727</v>
      </c>
      <c r="C235" s="8"/>
      <c r="D235" s="9"/>
      <c r="E235" s="9"/>
      <c r="F235" s="9"/>
      <c r="G235" s="9"/>
    </row>
    <row r="236" spans="1:7" ht="15.75" thickBot="1" x14ac:dyDescent="0.3">
      <c r="A236" s="6"/>
      <c r="B236" s="6"/>
      <c r="C236" s="6"/>
      <c r="D236" s="6"/>
      <c r="E236" s="6"/>
      <c r="F236" s="6"/>
      <c r="G236" s="6"/>
    </row>
    <row r="237" spans="1:7" ht="15.75" thickBot="1" x14ac:dyDescent="0.3">
      <c r="A237" s="7" t="s">
        <v>24728</v>
      </c>
      <c r="B237" s="7" t="s">
        <v>24729</v>
      </c>
      <c r="C237" s="8" t="s">
        <v>10</v>
      </c>
      <c r="D237" s="9" t="s">
        <v>24730</v>
      </c>
      <c r="E237" s="9"/>
      <c r="F237" s="9">
        <v>80.099999999999994</v>
      </c>
      <c r="G237" s="9"/>
    </row>
    <row r="238" spans="1:7" ht="15.75" thickBot="1" x14ac:dyDescent="0.3">
      <c r="A238" s="6"/>
      <c r="B238" s="6"/>
      <c r="C238" s="6"/>
      <c r="D238" s="6"/>
      <c r="E238" s="6"/>
      <c r="F238" s="6"/>
      <c r="G238" s="6"/>
    </row>
    <row r="239" spans="1:7" ht="15.75" thickBot="1" x14ac:dyDescent="0.3">
      <c r="A239" s="7" t="s">
        <v>24731</v>
      </c>
      <c r="B239" s="7" t="s">
        <v>24732</v>
      </c>
      <c r="C239" s="8" t="s">
        <v>10</v>
      </c>
      <c r="D239" s="9" t="s">
        <v>24733</v>
      </c>
      <c r="E239" s="9"/>
      <c r="F239" s="9">
        <v>80.099999999999994</v>
      </c>
      <c r="G239" s="9"/>
    </row>
    <row r="240" spans="1:7" ht="15.75" thickBot="1" x14ac:dyDescent="0.3">
      <c r="A240" s="6"/>
      <c r="B240" s="6"/>
      <c r="C240" s="6"/>
      <c r="D240" s="6"/>
      <c r="E240" s="6"/>
      <c r="F240" s="6"/>
      <c r="G240" s="6"/>
    </row>
    <row r="241" spans="1:7" ht="15.75" thickBot="1" x14ac:dyDescent="0.3">
      <c r="A241" s="7" t="s">
        <v>24734</v>
      </c>
      <c r="B241" s="7" t="s">
        <v>24735</v>
      </c>
      <c r="C241" s="8" t="s">
        <v>10</v>
      </c>
      <c r="D241" s="9" t="s">
        <v>24736</v>
      </c>
      <c r="E241" s="9"/>
      <c r="F241" s="9">
        <v>80.099999999999994</v>
      </c>
      <c r="G241" s="9"/>
    </row>
    <row r="242" spans="1:7" ht="15.75" thickBot="1" x14ac:dyDescent="0.3">
      <c r="A242" s="6"/>
      <c r="B242" s="6"/>
      <c r="C242" s="6"/>
      <c r="D242" s="6"/>
      <c r="E242" s="6"/>
      <c r="F242" s="6"/>
      <c r="G242" s="6"/>
    </row>
    <row r="243" spans="1:7" ht="15.75" thickBot="1" x14ac:dyDescent="0.3">
      <c r="A243" s="7" t="s">
        <v>24737</v>
      </c>
      <c r="B243" s="7" t="s">
        <v>24738</v>
      </c>
      <c r="C243" s="8" t="s">
        <v>10</v>
      </c>
      <c r="D243" s="9" t="s">
        <v>24739</v>
      </c>
      <c r="E243" s="9"/>
      <c r="F243" s="9">
        <v>80.099999999999994</v>
      </c>
      <c r="G243" s="9"/>
    </row>
    <row r="244" spans="1:7" ht="15.75" thickBot="1" x14ac:dyDescent="0.3">
      <c r="A244" s="6"/>
      <c r="B244" s="6"/>
      <c r="C244" s="6"/>
      <c r="D244" s="6"/>
      <c r="E244" s="6"/>
      <c r="F244" s="6"/>
      <c r="G244" s="6"/>
    </row>
    <row r="245" spans="1:7" ht="15.75" thickBot="1" x14ac:dyDescent="0.3">
      <c r="A245" s="7" t="s">
        <v>24740</v>
      </c>
      <c r="B245" s="7" t="s">
        <v>24741</v>
      </c>
      <c r="C245" s="8" t="s">
        <v>10</v>
      </c>
      <c r="D245" s="9" t="s">
        <v>24742</v>
      </c>
      <c r="E245" s="9"/>
      <c r="F245" s="9">
        <v>80.099999999999994</v>
      </c>
      <c r="G245" s="9"/>
    </row>
    <row r="246" spans="1:7" ht="15.75" thickBot="1" x14ac:dyDescent="0.3">
      <c r="A246" s="6"/>
      <c r="B246" s="6"/>
      <c r="C246" s="6"/>
      <c r="D246" s="6"/>
      <c r="E246" s="6"/>
      <c r="F246" s="6"/>
      <c r="G246" s="6"/>
    </row>
    <row r="247" spans="1:7" ht="25.5" thickBot="1" x14ac:dyDescent="0.3">
      <c r="A247" s="7" t="s">
        <v>24743</v>
      </c>
      <c r="B247" s="7" t="s">
        <v>24744</v>
      </c>
      <c r="C247" s="8"/>
      <c r="D247" s="9"/>
      <c r="E247" s="9"/>
      <c r="F247" s="9"/>
      <c r="G247" s="9"/>
    </row>
    <row r="248" spans="1:7" ht="15.75" thickBot="1" x14ac:dyDescent="0.3">
      <c r="A248" s="6"/>
      <c r="B248" s="6"/>
      <c r="C248" s="6"/>
      <c r="D248" s="6"/>
      <c r="E248" s="6"/>
      <c r="F248" s="6"/>
      <c r="G248" s="6"/>
    </row>
    <row r="249" spans="1:7" ht="15.75" thickBot="1" x14ac:dyDescent="0.3">
      <c r="A249" s="7" t="s">
        <v>24745</v>
      </c>
      <c r="B249" s="7" t="s">
        <v>24746</v>
      </c>
      <c r="C249" s="8" t="s">
        <v>10</v>
      </c>
      <c r="D249" s="9" t="s">
        <v>24747</v>
      </c>
      <c r="E249" s="9"/>
      <c r="F249" s="9">
        <v>80.099999999999994</v>
      </c>
      <c r="G249" s="9"/>
    </row>
    <row r="250" spans="1:7" ht="15.75" thickBot="1" x14ac:dyDescent="0.3">
      <c r="A250" s="6"/>
      <c r="B250" s="6"/>
      <c r="C250" s="6"/>
      <c r="D250" s="6"/>
      <c r="E250" s="6"/>
      <c r="F250" s="6"/>
      <c r="G250" s="6"/>
    </row>
    <row r="251" spans="1:7" ht="15.75" thickBot="1" x14ac:dyDescent="0.3">
      <c r="A251" s="7" t="s">
        <v>24748</v>
      </c>
      <c r="B251" s="7" t="s">
        <v>24749</v>
      </c>
      <c r="C251" s="8" t="s">
        <v>10</v>
      </c>
      <c r="D251" s="9" t="s">
        <v>24750</v>
      </c>
      <c r="E251" s="9"/>
      <c r="F251" s="9">
        <v>80.099999999999994</v>
      </c>
      <c r="G251" s="9"/>
    </row>
    <row r="252" spans="1:7" ht="15.75" thickBot="1" x14ac:dyDescent="0.3">
      <c r="A252" s="6"/>
      <c r="B252" s="6"/>
      <c r="C252" s="6"/>
      <c r="D252" s="6"/>
      <c r="E252" s="6"/>
      <c r="F252" s="6"/>
      <c r="G252" s="6"/>
    </row>
    <row r="253" spans="1:7" ht="15.75" thickBot="1" x14ac:dyDescent="0.3">
      <c r="A253" s="7" t="s">
        <v>24751</v>
      </c>
      <c r="B253" s="7" t="s">
        <v>24752</v>
      </c>
      <c r="C253" s="8" t="s">
        <v>10</v>
      </c>
      <c r="D253" s="9" t="s">
        <v>24719</v>
      </c>
      <c r="E253" s="9"/>
      <c r="F253" s="9">
        <v>80.099999999999994</v>
      </c>
      <c r="G253" s="9"/>
    </row>
    <row r="254" spans="1:7" ht="15.75" thickBot="1" x14ac:dyDescent="0.3">
      <c r="A254" s="6"/>
      <c r="B254" s="6"/>
      <c r="C254" s="6"/>
      <c r="D254" s="6"/>
      <c r="E254" s="6"/>
      <c r="F254" s="6"/>
      <c r="G254" s="6"/>
    </row>
    <row r="255" spans="1:7" ht="15.75" thickBot="1" x14ac:dyDescent="0.3">
      <c r="A255" s="7" t="s">
        <v>24753</v>
      </c>
      <c r="B255" s="7" t="s">
        <v>24754</v>
      </c>
      <c r="C255" s="8" t="s">
        <v>10</v>
      </c>
      <c r="D255" s="9" t="s">
        <v>24755</v>
      </c>
      <c r="E255" s="9"/>
      <c r="F255" s="9">
        <v>80.099999999999994</v>
      </c>
      <c r="G255" s="9"/>
    </row>
    <row r="256" spans="1:7" ht="15.75" thickBot="1" x14ac:dyDescent="0.3">
      <c r="A256" s="6"/>
      <c r="B256" s="6"/>
      <c r="C256" s="6"/>
      <c r="D256" s="6"/>
      <c r="E256" s="6"/>
      <c r="F256" s="6"/>
      <c r="G256" s="6"/>
    </row>
    <row r="257" spans="1:7" ht="15.75" thickBot="1" x14ac:dyDescent="0.3">
      <c r="A257" s="7" t="s">
        <v>24756</v>
      </c>
      <c r="B257" s="7" t="s">
        <v>24757</v>
      </c>
      <c r="C257" s="8" t="s">
        <v>10</v>
      </c>
      <c r="D257" s="9" t="s">
        <v>24758</v>
      </c>
      <c r="E257" s="9"/>
      <c r="F257" s="9">
        <v>80.099999999999994</v>
      </c>
      <c r="G257" s="9"/>
    </row>
    <row r="258" spans="1:7" ht="15.75" thickBot="1" x14ac:dyDescent="0.3">
      <c r="A258" s="6"/>
      <c r="B258" s="6"/>
      <c r="C258" s="6"/>
      <c r="D258" s="6"/>
      <c r="E258" s="6"/>
      <c r="F258" s="6"/>
      <c r="G258" s="6"/>
    </row>
    <row r="259" spans="1:7" ht="15.75" thickBot="1" x14ac:dyDescent="0.3">
      <c r="A259" s="7" t="s">
        <v>24759</v>
      </c>
      <c r="B259" s="7" t="s">
        <v>24760</v>
      </c>
      <c r="C259" s="8" t="s">
        <v>10</v>
      </c>
      <c r="D259" s="9" t="s">
        <v>24761</v>
      </c>
      <c r="E259" s="9"/>
      <c r="F259" s="9">
        <v>80.099999999999994</v>
      </c>
      <c r="G259" s="9"/>
    </row>
    <row r="260" spans="1:7" ht="15.75" thickBot="1" x14ac:dyDescent="0.3">
      <c r="A260" s="6"/>
      <c r="B260" s="6"/>
      <c r="C260" s="6"/>
      <c r="D260" s="6"/>
      <c r="E260" s="6"/>
      <c r="F260" s="6"/>
      <c r="G260" s="6"/>
    </row>
    <row r="261" spans="1:7" ht="15.75" thickBot="1" x14ac:dyDescent="0.3">
      <c r="A261" s="7" t="s">
        <v>24762</v>
      </c>
      <c r="B261" s="7" t="s">
        <v>24763</v>
      </c>
      <c r="C261" s="8" t="s">
        <v>10</v>
      </c>
      <c r="D261" s="9" t="s">
        <v>24764</v>
      </c>
      <c r="E261" s="9"/>
      <c r="F261" s="9">
        <v>80.099999999999994</v>
      </c>
      <c r="G261" s="9"/>
    </row>
    <row r="262" spans="1:7" ht="15.75" thickBot="1" x14ac:dyDescent="0.3">
      <c r="A262" s="6"/>
      <c r="B262" s="6"/>
      <c r="C262" s="6"/>
      <c r="D262" s="6"/>
      <c r="E262" s="6"/>
      <c r="F262" s="6"/>
      <c r="G262" s="6"/>
    </row>
    <row r="263" spans="1:7" ht="15.75" thickBot="1" x14ac:dyDescent="0.3">
      <c r="A263" s="7" t="s">
        <v>24765</v>
      </c>
      <c r="B263" s="7" t="s">
        <v>24766</v>
      </c>
      <c r="C263" s="8" t="s">
        <v>10</v>
      </c>
      <c r="D263" s="9" t="s">
        <v>24767</v>
      </c>
      <c r="E263" s="9"/>
      <c r="F263" s="9">
        <v>80.099999999999994</v>
      </c>
      <c r="G263" s="9"/>
    </row>
    <row r="264" spans="1:7" ht="15.75" thickBot="1" x14ac:dyDescent="0.3">
      <c r="A264" s="6"/>
      <c r="B264" s="6"/>
      <c r="C264" s="6"/>
      <c r="D264" s="6"/>
      <c r="E264" s="6"/>
      <c r="F264" s="6"/>
      <c r="G264" s="6"/>
    </row>
    <row r="265" spans="1:7" ht="15.75" thickBot="1" x14ac:dyDescent="0.3">
      <c r="A265" s="7" t="s">
        <v>24768</v>
      </c>
      <c r="B265" s="7" t="s">
        <v>24769</v>
      </c>
      <c r="C265" s="8" t="s">
        <v>10</v>
      </c>
      <c r="D265" s="9" t="s">
        <v>24770</v>
      </c>
      <c r="E265" s="9"/>
      <c r="F265" s="9">
        <v>80.099999999999994</v>
      </c>
      <c r="G265" s="9"/>
    </row>
    <row r="266" spans="1:7" ht="15.75" thickBot="1" x14ac:dyDescent="0.3">
      <c r="A266" s="6"/>
      <c r="B266" s="6"/>
      <c r="C266" s="6"/>
      <c r="D266" s="6"/>
      <c r="E266" s="6"/>
      <c r="F266" s="6"/>
      <c r="G266" s="6"/>
    </row>
    <row r="267" spans="1:7" ht="15.75" thickBot="1" x14ac:dyDescent="0.3">
      <c r="A267" s="7" t="s">
        <v>24771</v>
      </c>
      <c r="B267" s="7" t="s">
        <v>24772</v>
      </c>
      <c r="C267" s="8" t="s">
        <v>10</v>
      </c>
      <c r="D267" s="9" t="s">
        <v>24773</v>
      </c>
      <c r="E267" s="9"/>
      <c r="F267" s="9">
        <v>80.099999999999994</v>
      </c>
      <c r="G267" s="9"/>
    </row>
    <row r="268" spans="1:7" ht="15.75" thickBot="1" x14ac:dyDescent="0.3">
      <c r="A268" s="6"/>
      <c r="B268" s="6"/>
      <c r="C268" s="6"/>
      <c r="D268" s="6"/>
      <c r="E268" s="6"/>
      <c r="F268" s="6"/>
      <c r="G268" s="6"/>
    </row>
    <row r="269" spans="1:7" ht="15.75" thickBot="1" x14ac:dyDescent="0.3">
      <c r="A269" s="7" t="s">
        <v>24774</v>
      </c>
      <c r="B269" s="7" t="s">
        <v>24727</v>
      </c>
      <c r="C269" s="8"/>
      <c r="D269" s="9"/>
      <c r="E269" s="9"/>
      <c r="F269" s="9"/>
      <c r="G269" s="9"/>
    </row>
    <row r="270" spans="1:7" ht="15.75" thickBot="1" x14ac:dyDescent="0.3">
      <c r="A270" s="6"/>
      <c r="B270" s="6"/>
      <c r="C270" s="6"/>
      <c r="D270" s="6"/>
      <c r="E270" s="6"/>
      <c r="F270" s="6"/>
      <c r="G270" s="6"/>
    </row>
    <row r="271" spans="1:7" ht="15.75" thickBot="1" x14ac:dyDescent="0.3">
      <c r="A271" s="7" t="s">
        <v>24775</v>
      </c>
      <c r="B271" s="7" t="s">
        <v>24776</v>
      </c>
      <c r="C271" s="8" t="s">
        <v>10</v>
      </c>
      <c r="D271" s="9" t="s">
        <v>24777</v>
      </c>
      <c r="E271" s="9"/>
      <c r="F271" s="9">
        <v>80.099999999999994</v>
      </c>
      <c r="G271" s="9"/>
    </row>
    <row r="272" spans="1:7" ht="15.75" thickBot="1" x14ac:dyDescent="0.3">
      <c r="A272" s="6"/>
      <c r="B272" s="6"/>
      <c r="C272" s="6"/>
      <c r="D272" s="6"/>
      <c r="E272" s="6"/>
      <c r="F272" s="6"/>
      <c r="G272" s="6"/>
    </row>
    <row r="273" spans="1:7" ht="15.75" thickBot="1" x14ac:dyDescent="0.3">
      <c r="A273" s="7" t="s">
        <v>24778</v>
      </c>
      <c r="B273" s="7" t="s">
        <v>24779</v>
      </c>
      <c r="C273" s="8" t="s">
        <v>10</v>
      </c>
      <c r="D273" s="9" t="s">
        <v>24722</v>
      </c>
      <c r="E273" s="9"/>
      <c r="F273" s="9">
        <v>80.099999999999994</v>
      </c>
      <c r="G273" s="9"/>
    </row>
    <row r="274" spans="1:7" ht="15.75" thickBot="1" x14ac:dyDescent="0.3">
      <c r="A274" s="6"/>
      <c r="B274" s="6"/>
      <c r="C274" s="6"/>
      <c r="D274" s="6"/>
      <c r="E274" s="6"/>
      <c r="F274" s="6"/>
      <c r="G274" s="6"/>
    </row>
    <row r="275" spans="1:7" ht="15.75" thickBot="1" x14ac:dyDescent="0.3">
      <c r="A275" s="7" t="s">
        <v>24780</v>
      </c>
      <c r="B275" s="7" t="s">
        <v>24781</v>
      </c>
      <c r="C275" s="8" t="s">
        <v>10</v>
      </c>
      <c r="D275" s="9" t="s">
        <v>24782</v>
      </c>
      <c r="E275" s="9"/>
      <c r="F275" s="9">
        <v>80.099999999999994</v>
      </c>
      <c r="G275" s="9"/>
    </row>
    <row r="276" spans="1:7" ht="15.75" thickBot="1" x14ac:dyDescent="0.3">
      <c r="A276" s="6"/>
      <c r="B276" s="6"/>
      <c r="C276" s="6"/>
      <c r="D276" s="6"/>
      <c r="E276" s="6"/>
      <c r="F276" s="6"/>
      <c r="G276" s="6"/>
    </row>
    <row r="277" spans="1:7" ht="15.75" thickBot="1" x14ac:dyDescent="0.3">
      <c r="A277" s="7" t="s">
        <v>24783</v>
      </c>
      <c r="B277" s="7" t="s">
        <v>24784</v>
      </c>
      <c r="C277" s="8" t="s">
        <v>10</v>
      </c>
      <c r="D277" s="9" t="s">
        <v>24785</v>
      </c>
      <c r="E277" s="9"/>
      <c r="F277" s="9">
        <v>80.099999999999994</v>
      </c>
      <c r="G277" s="9"/>
    </row>
    <row r="278" spans="1:7" ht="15.75" thickBot="1" x14ac:dyDescent="0.3">
      <c r="A278" s="6"/>
      <c r="B278" s="6"/>
      <c r="C278" s="6"/>
      <c r="D278" s="6"/>
      <c r="E278" s="6"/>
      <c r="F278" s="6"/>
      <c r="G278" s="6"/>
    </row>
    <row r="279" spans="1:7" ht="73.5" thickBot="1" x14ac:dyDescent="0.3">
      <c r="A279" s="7" t="s">
        <v>24786</v>
      </c>
      <c r="B279" s="7" t="s">
        <v>24787</v>
      </c>
      <c r="C279" s="8"/>
      <c r="D279" s="9"/>
      <c r="E279" s="9"/>
      <c r="F279" s="9"/>
      <c r="G279" s="9"/>
    </row>
    <row r="280" spans="1:7" ht="15.75" thickBot="1" x14ac:dyDescent="0.3">
      <c r="A280" s="6"/>
      <c r="B280" s="6"/>
      <c r="C280" s="6"/>
      <c r="D280" s="6"/>
      <c r="E280" s="6"/>
      <c r="F280" s="6"/>
      <c r="G280" s="6"/>
    </row>
    <row r="281" spans="1:7" ht="15.75" thickBot="1" x14ac:dyDescent="0.3">
      <c r="A281" s="7" t="s">
        <v>24788</v>
      </c>
      <c r="B281" s="7" t="s">
        <v>24789</v>
      </c>
      <c r="C281" s="8" t="s">
        <v>10</v>
      </c>
      <c r="D281" s="9" t="s">
        <v>24790</v>
      </c>
      <c r="E281" s="9"/>
      <c r="F281" s="9">
        <v>80.099999999999994</v>
      </c>
      <c r="G281" s="9"/>
    </row>
    <row r="282" spans="1:7" ht="15.75" thickBot="1" x14ac:dyDescent="0.3">
      <c r="A282" s="6"/>
      <c r="B282" s="6"/>
      <c r="C282" s="6"/>
      <c r="D282" s="6"/>
      <c r="E282" s="6"/>
      <c r="F282" s="6"/>
      <c r="G282" s="6"/>
    </row>
    <row r="283" spans="1:7" ht="15.75" thickBot="1" x14ac:dyDescent="0.3">
      <c r="A283" s="7" t="s">
        <v>24791</v>
      </c>
      <c r="B283" s="7" t="s">
        <v>24792</v>
      </c>
      <c r="C283" s="8" t="s">
        <v>10</v>
      </c>
      <c r="D283" s="9" t="s">
        <v>24793</v>
      </c>
      <c r="E283" s="9"/>
      <c r="F283" s="9">
        <v>80.099999999999994</v>
      </c>
      <c r="G283" s="9"/>
    </row>
    <row r="284" spans="1:7" ht="15.75" thickBot="1" x14ac:dyDescent="0.3">
      <c r="A284" s="6"/>
      <c r="B284" s="6"/>
      <c r="C284" s="6"/>
      <c r="D284" s="6"/>
      <c r="E284" s="6"/>
      <c r="F284" s="6"/>
      <c r="G284" s="6"/>
    </row>
    <row r="285" spans="1:7" ht="15.75" thickBot="1" x14ac:dyDescent="0.3">
      <c r="A285" s="7" t="s">
        <v>24794</v>
      </c>
      <c r="B285" s="7" t="s">
        <v>24795</v>
      </c>
      <c r="C285" s="8" t="s">
        <v>10</v>
      </c>
      <c r="D285" s="9" t="s">
        <v>24796</v>
      </c>
      <c r="E285" s="9"/>
      <c r="F285" s="9">
        <v>80.099999999999994</v>
      </c>
      <c r="G285" s="9"/>
    </row>
    <row r="286" spans="1:7" ht="15.75" thickBot="1" x14ac:dyDescent="0.3">
      <c r="A286" s="6"/>
      <c r="B286" s="6"/>
      <c r="C286" s="6"/>
      <c r="D286" s="6"/>
      <c r="E286" s="6"/>
      <c r="F286" s="6"/>
      <c r="G286" s="6"/>
    </row>
    <row r="287" spans="1:7" ht="15.75" thickBot="1" x14ac:dyDescent="0.3">
      <c r="A287" s="7" t="s">
        <v>24797</v>
      </c>
      <c r="B287" s="7" t="s">
        <v>24798</v>
      </c>
      <c r="C287" s="8" t="s">
        <v>10</v>
      </c>
      <c r="D287" s="9" t="s">
        <v>24799</v>
      </c>
      <c r="E287" s="9"/>
      <c r="F287" s="9">
        <v>80.099999999999994</v>
      </c>
      <c r="G287" s="9"/>
    </row>
    <row r="288" spans="1:7" ht="15.75" thickBot="1" x14ac:dyDescent="0.3">
      <c r="A288" s="6"/>
      <c r="B288" s="6"/>
      <c r="C288" s="6"/>
      <c r="D288" s="6"/>
      <c r="E288" s="6"/>
      <c r="F288" s="6"/>
      <c r="G288" s="6"/>
    </row>
    <row r="289" spans="1:7" ht="15.75" thickBot="1" x14ac:dyDescent="0.3">
      <c r="A289" s="7" t="s">
        <v>24800</v>
      </c>
      <c r="B289" s="7" t="s">
        <v>24801</v>
      </c>
      <c r="C289" s="8" t="s">
        <v>10</v>
      </c>
      <c r="D289" s="9" t="s">
        <v>24802</v>
      </c>
      <c r="E289" s="9"/>
      <c r="F289" s="9">
        <v>80.099999999999994</v>
      </c>
      <c r="G289" s="9"/>
    </row>
    <row r="290" spans="1:7" ht="15.75" thickBot="1" x14ac:dyDescent="0.3">
      <c r="A290" s="6"/>
      <c r="B290" s="6"/>
      <c r="C290" s="6"/>
      <c r="D290" s="6"/>
      <c r="E290" s="6"/>
      <c r="F290" s="6"/>
      <c r="G290" s="6"/>
    </row>
    <row r="291" spans="1:7" ht="15.75" thickBot="1" x14ac:dyDescent="0.3">
      <c r="A291" s="7" t="s">
        <v>24803</v>
      </c>
      <c r="B291" s="7" t="s">
        <v>24804</v>
      </c>
      <c r="C291" s="8" t="s">
        <v>10</v>
      </c>
      <c r="D291" s="9" t="s">
        <v>24805</v>
      </c>
      <c r="E291" s="9"/>
      <c r="F291" s="9">
        <v>80.099999999999994</v>
      </c>
      <c r="G291" s="9"/>
    </row>
    <row r="292" spans="1:7" ht="15.75" thickBot="1" x14ac:dyDescent="0.3">
      <c r="A292" s="6"/>
      <c r="B292" s="6"/>
      <c r="C292" s="6"/>
      <c r="D292" s="6"/>
      <c r="E292" s="6"/>
      <c r="F292" s="6"/>
      <c r="G292" s="6"/>
    </row>
    <row r="293" spans="1:7" ht="15.75" thickBot="1" x14ac:dyDescent="0.3">
      <c r="A293" s="7" t="s">
        <v>24806</v>
      </c>
      <c r="B293" s="7" t="s">
        <v>24807</v>
      </c>
      <c r="C293" s="8" t="s">
        <v>10</v>
      </c>
      <c r="D293" s="9" t="s">
        <v>24808</v>
      </c>
      <c r="E293" s="9"/>
      <c r="F293" s="9">
        <v>80.099999999999994</v>
      </c>
      <c r="G293" s="9"/>
    </row>
    <row r="294" spans="1:7" ht="15.75" thickBot="1" x14ac:dyDescent="0.3">
      <c r="A294" s="6"/>
      <c r="B294" s="6"/>
      <c r="C294" s="6"/>
      <c r="D294" s="6"/>
      <c r="E294" s="6"/>
      <c r="F294" s="6"/>
      <c r="G294" s="6"/>
    </row>
    <row r="295" spans="1:7" ht="15.75" thickBot="1" x14ac:dyDescent="0.3">
      <c r="A295" s="7" t="s">
        <v>24809</v>
      </c>
      <c r="B295" s="7" t="s">
        <v>24810</v>
      </c>
      <c r="C295" s="8" t="s">
        <v>10</v>
      </c>
      <c r="D295" s="9" t="s">
        <v>24811</v>
      </c>
      <c r="E295" s="9"/>
      <c r="F295" s="9">
        <v>80.099999999999994</v>
      </c>
      <c r="G295" s="9"/>
    </row>
    <row r="296" spans="1:7" ht="15.75" thickBot="1" x14ac:dyDescent="0.3">
      <c r="A296" s="6"/>
      <c r="B296" s="6"/>
      <c r="C296" s="6"/>
      <c r="D296" s="6"/>
      <c r="E296" s="6"/>
      <c r="F296" s="6"/>
      <c r="G296" s="6"/>
    </row>
    <row r="297" spans="1:7" ht="15.75" thickBot="1" x14ac:dyDescent="0.3">
      <c r="A297" s="7" t="s">
        <v>24812</v>
      </c>
      <c r="B297" s="7" t="s">
        <v>24813</v>
      </c>
      <c r="C297" s="8" t="s">
        <v>10</v>
      </c>
      <c r="D297" s="9" t="s">
        <v>24814</v>
      </c>
      <c r="E297" s="9"/>
      <c r="F297" s="9">
        <v>80.099999999999994</v>
      </c>
      <c r="G297" s="9"/>
    </row>
    <row r="298" spans="1:7" ht="15.75" thickBot="1" x14ac:dyDescent="0.3">
      <c r="A298" s="6"/>
      <c r="B298" s="6"/>
      <c r="C298" s="6"/>
      <c r="D298" s="6"/>
      <c r="E298" s="6"/>
      <c r="F298" s="6"/>
      <c r="G298" s="6"/>
    </row>
    <row r="299" spans="1:7" ht="15.75" thickBot="1" x14ac:dyDescent="0.3">
      <c r="A299" s="7" t="s">
        <v>24815</v>
      </c>
      <c r="B299" s="7" t="s">
        <v>24816</v>
      </c>
      <c r="C299" s="8" t="s">
        <v>10</v>
      </c>
      <c r="D299" s="9" t="s">
        <v>24817</v>
      </c>
      <c r="E299" s="9"/>
      <c r="F299" s="9">
        <v>80.099999999999994</v>
      </c>
      <c r="G299" s="9"/>
    </row>
    <row r="300" spans="1:7" ht="15.75" thickBot="1" x14ac:dyDescent="0.3">
      <c r="A300" s="6"/>
      <c r="B300" s="6"/>
      <c r="C300" s="6"/>
      <c r="D300" s="6"/>
      <c r="E300" s="6"/>
      <c r="F300" s="6"/>
      <c r="G300" s="6"/>
    </row>
    <row r="301" spans="1:7" ht="15.75" thickBot="1" x14ac:dyDescent="0.3">
      <c r="A301" s="7" t="s">
        <v>24818</v>
      </c>
      <c r="B301" s="7" t="s">
        <v>24819</v>
      </c>
      <c r="C301" s="8" t="s">
        <v>10</v>
      </c>
      <c r="D301" s="9" t="s">
        <v>24820</v>
      </c>
      <c r="E301" s="9"/>
      <c r="F301" s="9">
        <v>80.099999999999994</v>
      </c>
      <c r="G301" s="9"/>
    </row>
    <row r="302" spans="1:7" ht="15.75" thickBot="1" x14ac:dyDescent="0.3">
      <c r="A302" s="6"/>
      <c r="B302" s="6"/>
      <c r="C302" s="6"/>
      <c r="D302" s="6"/>
      <c r="E302" s="6"/>
      <c r="F302" s="6"/>
      <c r="G302" s="6"/>
    </row>
    <row r="303" spans="1:7" ht="15.75" thickBot="1" x14ac:dyDescent="0.3">
      <c r="A303" s="7" t="s">
        <v>24821</v>
      </c>
      <c r="B303" s="7" t="s">
        <v>24822</v>
      </c>
      <c r="C303" s="8" t="s">
        <v>10</v>
      </c>
      <c r="D303" s="9" t="s">
        <v>24823</v>
      </c>
      <c r="E303" s="9"/>
      <c r="F303" s="9">
        <v>80.099999999999994</v>
      </c>
      <c r="G303" s="9"/>
    </row>
    <row r="304" spans="1:7" ht="15.75" thickBot="1" x14ac:dyDescent="0.3">
      <c r="A304" s="6"/>
      <c r="B304" s="6"/>
      <c r="C304" s="6"/>
      <c r="D304" s="6"/>
      <c r="E304" s="6"/>
      <c r="F304" s="6"/>
      <c r="G304" s="6"/>
    </row>
    <row r="305" spans="1:7" ht="15.75" thickBot="1" x14ac:dyDescent="0.3">
      <c r="A305" s="7" t="s">
        <v>24824</v>
      </c>
      <c r="B305" s="7" t="s">
        <v>24727</v>
      </c>
      <c r="C305" s="8"/>
      <c r="D305" s="9"/>
      <c r="E305" s="9"/>
      <c r="F305" s="9"/>
      <c r="G305" s="9"/>
    </row>
    <row r="306" spans="1:7" ht="15.75" thickBot="1" x14ac:dyDescent="0.3">
      <c r="A306" s="6"/>
      <c r="B306" s="6"/>
      <c r="C306" s="6"/>
      <c r="D306" s="6"/>
      <c r="E306" s="6"/>
      <c r="F306" s="6"/>
      <c r="G306" s="6"/>
    </row>
    <row r="307" spans="1:7" ht="15.75" thickBot="1" x14ac:dyDescent="0.3">
      <c r="A307" s="7" t="s">
        <v>24825</v>
      </c>
      <c r="B307" s="7" t="s">
        <v>24776</v>
      </c>
      <c r="C307" s="8" t="s">
        <v>10</v>
      </c>
      <c r="D307" s="9" t="s">
        <v>24777</v>
      </c>
      <c r="E307" s="9"/>
      <c r="F307" s="9">
        <v>80.099999999999994</v>
      </c>
      <c r="G307" s="9"/>
    </row>
    <row r="308" spans="1:7" ht="15.75" thickBot="1" x14ac:dyDescent="0.3">
      <c r="A308" s="6"/>
      <c r="B308" s="6"/>
      <c r="C308" s="6"/>
      <c r="D308" s="6"/>
      <c r="E308" s="6"/>
      <c r="F308" s="6"/>
      <c r="G308" s="6"/>
    </row>
    <row r="309" spans="1:7" ht="15.75" thickBot="1" x14ac:dyDescent="0.3">
      <c r="A309" s="7" t="s">
        <v>24826</v>
      </c>
      <c r="B309" s="7" t="s">
        <v>24779</v>
      </c>
      <c r="C309" s="8" t="s">
        <v>10</v>
      </c>
      <c r="D309" s="9" t="s">
        <v>24722</v>
      </c>
      <c r="E309" s="9"/>
      <c r="F309" s="9">
        <v>80.099999999999994</v>
      </c>
      <c r="G309" s="9"/>
    </row>
    <row r="310" spans="1:7" ht="15.75" thickBot="1" x14ac:dyDescent="0.3">
      <c r="A310" s="6"/>
      <c r="B310" s="6"/>
      <c r="C310" s="6"/>
      <c r="D310" s="6"/>
      <c r="E310" s="6"/>
      <c r="F310" s="6"/>
      <c r="G310" s="6"/>
    </row>
    <row r="311" spans="1:7" ht="15.75" thickBot="1" x14ac:dyDescent="0.3">
      <c r="A311" s="7" t="s">
        <v>24827</v>
      </c>
      <c r="B311" s="7" t="s">
        <v>24828</v>
      </c>
      <c r="C311" s="8" t="s">
        <v>10</v>
      </c>
      <c r="D311" s="9" t="s">
        <v>24782</v>
      </c>
      <c r="E311" s="9"/>
      <c r="F311" s="9">
        <v>80.099999999999994</v>
      </c>
      <c r="G311" s="9"/>
    </row>
    <row r="312" spans="1:7" ht="15.75" thickBot="1" x14ac:dyDescent="0.3">
      <c r="A312" s="6"/>
      <c r="B312" s="6"/>
      <c r="C312" s="6"/>
      <c r="D312" s="6"/>
      <c r="E312" s="6"/>
      <c r="F312" s="6"/>
      <c r="G312" s="6"/>
    </row>
    <row r="313" spans="1:7" ht="15.75" thickBot="1" x14ac:dyDescent="0.3">
      <c r="A313" s="7" t="s">
        <v>24829</v>
      </c>
      <c r="B313" s="7" t="s">
        <v>24830</v>
      </c>
      <c r="C313" s="8" t="s">
        <v>10</v>
      </c>
      <c r="D313" s="9" t="s">
        <v>24785</v>
      </c>
      <c r="E313" s="9"/>
      <c r="F313" s="9">
        <v>80.099999999999994</v>
      </c>
      <c r="G313" s="9"/>
    </row>
    <row r="314" spans="1:7" ht="15.75" thickBot="1" x14ac:dyDescent="0.3">
      <c r="A314" s="6"/>
      <c r="B314" s="6"/>
      <c r="C314" s="6"/>
      <c r="D314" s="6"/>
      <c r="E314" s="6"/>
      <c r="F314" s="6"/>
      <c r="G314" s="6"/>
    </row>
    <row r="315" spans="1:7" ht="15.75" thickBot="1" x14ac:dyDescent="0.3">
      <c r="A315" s="7" t="s">
        <v>24831</v>
      </c>
      <c r="B315" s="7" t="s">
        <v>24832</v>
      </c>
      <c r="C315" s="8" t="s">
        <v>10</v>
      </c>
      <c r="D315" s="9" t="s">
        <v>24833</v>
      </c>
      <c r="E315" s="9"/>
      <c r="F315" s="9">
        <v>80.099999999999994</v>
      </c>
      <c r="G315" s="9"/>
    </row>
    <row r="316" spans="1:7" ht="15.75" thickBot="1" x14ac:dyDescent="0.3">
      <c r="A316" s="6"/>
      <c r="B316" s="6"/>
      <c r="C316" s="6"/>
      <c r="D316" s="6"/>
      <c r="E316" s="6"/>
      <c r="F316" s="6"/>
      <c r="G316" s="6"/>
    </row>
    <row r="317" spans="1:7" ht="73.5" thickBot="1" x14ac:dyDescent="0.3">
      <c r="A317" s="7" t="s">
        <v>24834</v>
      </c>
      <c r="B317" s="7" t="s">
        <v>24835</v>
      </c>
      <c r="C317" s="8"/>
      <c r="D317" s="9"/>
      <c r="E317" s="9"/>
      <c r="F317" s="9"/>
      <c r="G317" s="9"/>
    </row>
    <row r="318" spans="1:7" ht="15.75" thickBot="1" x14ac:dyDescent="0.3">
      <c r="A318" s="6"/>
      <c r="B318" s="6"/>
      <c r="C318" s="6"/>
      <c r="D318" s="6"/>
      <c r="E318" s="6"/>
      <c r="F318" s="6"/>
      <c r="G318" s="6"/>
    </row>
    <row r="319" spans="1:7" ht="15.75" thickBot="1" x14ac:dyDescent="0.3">
      <c r="A319" s="7" t="s">
        <v>24836</v>
      </c>
      <c r="B319" s="7" t="s">
        <v>24837</v>
      </c>
      <c r="C319" s="8" t="s">
        <v>10</v>
      </c>
      <c r="D319" s="9" t="s">
        <v>24838</v>
      </c>
      <c r="E319" s="9"/>
      <c r="F319" s="9">
        <v>80.099999999999994</v>
      </c>
      <c r="G319" s="9"/>
    </row>
    <row r="320" spans="1:7" ht="15.75" thickBot="1" x14ac:dyDescent="0.3">
      <c r="A320" s="6"/>
      <c r="B320" s="6"/>
      <c r="C320" s="6"/>
      <c r="D320" s="6"/>
      <c r="E320" s="6"/>
      <c r="F320" s="6"/>
      <c r="G320" s="6"/>
    </row>
    <row r="321" spans="1:7" ht="15.75" thickBot="1" x14ac:dyDescent="0.3">
      <c r="A321" s="7" t="s">
        <v>24839</v>
      </c>
      <c r="B321" s="7" t="s">
        <v>24840</v>
      </c>
      <c r="C321" s="8" t="s">
        <v>10</v>
      </c>
      <c r="D321" s="9" t="s">
        <v>24841</v>
      </c>
      <c r="E321" s="9"/>
      <c r="F321" s="9">
        <v>80.099999999999994</v>
      </c>
      <c r="G321" s="9"/>
    </row>
    <row r="322" spans="1:7" ht="15.75" thickBot="1" x14ac:dyDescent="0.3">
      <c r="A322" s="6"/>
      <c r="B322" s="6"/>
      <c r="C322" s="6"/>
      <c r="D322" s="6"/>
      <c r="E322" s="6"/>
      <c r="F322" s="6"/>
      <c r="G322" s="6"/>
    </row>
    <row r="323" spans="1:7" ht="15.75" thickBot="1" x14ac:dyDescent="0.3">
      <c r="A323" s="7" t="s">
        <v>24842</v>
      </c>
      <c r="B323" s="7" t="s">
        <v>24843</v>
      </c>
      <c r="C323" s="8" t="s">
        <v>10</v>
      </c>
      <c r="D323" s="9" t="s">
        <v>24844</v>
      </c>
      <c r="E323" s="9"/>
      <c r="F323" s="9">
        <v>80.099999999999994</v>
      </c>
      <c r="G323" s="9"/>
    </row>
    <row r="324" spans="1:7" ht="15.75" thickBot="1" x14ac:dyDescent="0.3">
      <c r="A324" s="6"/>
      <c r="B324" s="6"/>
      <c r="C324" s="6"/>
      <c r="D324" s="6"/>
      <c r="E324" s="6"/>
      <c r="F324" s="6"/>
      <c r="G324" s="6"/>
    </row>
    <row r="325" spans="1:7" ht="15.75" thickBot="1" x14ac:dyDescent="0.3">
      <c r="A325" s="7" t="s">
        <v>24845</v>
      </c>
      <c r="B325" s="7" t="s">
        <v>24846</v>
      </c>
      <c r="C325" s="8" t="s">
        <v>10</v>
      </c>
      <c r="D325" s="9" t="s">
        <v>24847</v>
      </c>
      <c r="E325" s="9"/>
      <c r="F325" s="9">
        <v>80.099999999999994</v>
      </c>
      <c r="G325" s="9"/>
    </row>
    <row r="326" spans="1:7" ht="15.75" thickBot="1" x14ac:dyDescent="0.3">
      <c r="A326" s="6"/>
      <c r="B326" s="6"/>
      <c r="C326" s="6"/>
      <c r="D326" s="6"/>
      <c r="E326" s="6"/>
      <c r="F326" s="6"/>
      <c r="G326" s="6"/>
    </row>
    <row r="327" spans="1:7" ht="15.75" thickBot="1" x14ac:dyDescent="0.3">
      <c r="A327" s="7" t="s">
        <v>24848</v>
      </c>
      <c r="B327" s="7" t="s">
        <v>24849</v>
      </c>
      <c r="C327" s="8" t="s">
        <v>10</v>
      </c>
      <c r="D327" s="9" t="s">
        <v>24850</v>
      </c>
      <c r="E327" s="9"/>
      <c r="F327" s="9">
        <v>80.099999999999994</v>
      </c>
      <c r="G327" s="9"/>
    </row>
    <row r="328" spans="1:7" ht="15.75" thickBot="1" x14ac:dyDescent="0.3">
      <c r="A328" s="6"/>
      <c r="B328" s="6"/>
      <c r="C328" s="6"/>
      <c r="D328" s="6"/>
      <c r="E328" s="6"/>
      <c r="F328" s="6"/>
      <c r="G328" s="6"/>
    </row>
    <row r="329" spans="1:7" ht="15.75" thickBot="1" x14ac:dyDescent="0.3">
      <c r="A329" s="7" t="s">
        <v>24851</v>
      </c>
      <c r="B329" s="7" t="s">
        <v>24852</v>
      </c>
      <c r="C329" s="8" t="s">
        <v>10</v>
      </c>
      <c r="D329" s="9" t="s">
        <v>24838</v>
      </c>
      <c r="E329" s="9"/>
      <c r="F329" s="9">
        <v>80.099999999999994</v>
      </c>
      <c r="G329" s="9"/>
    </row>
    <row r="330" spans="1:7" ht="15.75" thickBot="1" x14ac:dyDescent="0.3">
      <c r="A330" s="6"/>
      <c r="B330" s="6"/>
      <c r="C330" s="6"/>
      <c r="D330" s="6"/>
      <c r="E330" s="6"/>
      <c r="F330" s="6"/>
      <c r="G330" s="6"/>
    </row>
    <row r="331" spans="1:7" ht="15.75" thickBot="1" x14ac:dyDescent="0.3">
      <c r="A331" s="7" t="s">
        <v>24853</v>
      </c>
      <c r="B331" s="7" t="s">
        <v>24854</v>
      </c>
      <c r="C331" s="8" t="s">
        <v>10</v>
      </c>
      <c r="D331" s="9" t="s">
        <v>24855</v>
      </c>
      <c r="E331" s="9"/>
      <c r="F331" s="9">
        <v>80.099999999999994</v>
      </c>
      <c r="G331" s="9"/>
    </row>
    <row r="332" spans="1:7" ht="15.75" thickBot="1" x14ac:dyDescent="0.3">
      <c r="A332" s="6"/>
      <c r="B332" s="6"/>
      <c r="C332" s="6"/>
      <c r="D332" s="6"/>
      <c r="E332" s="6"/>
      <c r="F332" s="6"/>
      <c r="G332" s="6"/>
    </row>
    <row r="333" spans="1:7" ht="15.75" thickBot="1" x14ac:dyDescent="0.3">
      <c r="A333" s="7" t="s">
        <v>24856</v>
      </c>
      <c r="B333" s="7" t="s">
        <v>24857</v>
      </c>
      <c r="C333" s="8" t="s">
        <v>10</v>
      </c>
      <c r="D333" s="9" t="s">
        <v>24858</v>
      </c>
      <c r="E333" s="9"/>
      <c r="F333" s="9">
        <v>80.099999999999994</v>
      </c>
      <c r="G333" s="9"/>
    </row>
    <row r="334" spans="1:7" ht="15.75" thickBot="1" x14ac:dyDescent="0.3">
      <c r="A334" s="6"/>
      <c r="B334" s="6"/>
      <c r="C334" s="6"/>
      <c r="D334" s="6"/>
      <c r="E334" s="6"/>
      <c r="F334" s="6"/>
      <c r="G334" s="6"/>
    </row>
    <row r="335" spans="1:7" ht="15.75" thickBot="1" x14ac:dyDescent="0.3">
      <c r="A335" s="7" t="s">
        <v>24859</v>
      </c>
      <c r="B335" s="7" t="s">
        <v>24860</v>
      </c>
      <c r="C335" s="8" t="s">
        <v>10</v>
      </c>
      <c r="D335" s="9" t="s">
        <v>24861</v>
      </c>
      <c r="E335" s="9"/>
      <c r="F335" s="9">
        <v>80.099999999999994</v>
      </c>
      <c r="G335" s="9"/>
    </row>
    <row r="336" spans="1:7" ht="15.75" thickBot="1" x14ac:dyDescent="0.3">
      <c r="A336" s="6"/>
      <c r="B336" s="6"/>
      <c r="C336" s="6"/>
      <c r="D336" s="6"/>
      <c r="E336" s="6"/>
      <c r="F336" s="6"/>
      <c r="G336" s="6"/>
    </row>
    <row r="337" spans="1:7" ht="15.75" thickBot="1" x14ac:dyDescent="0.3">
      <c r="A337" s="7" t="s">
        <v>24862</v>
      </c>
      <c r="B337" s="7" t="s">
        <v>24863</v>
      </c>
      <c r="C337" s="8" t="s">
        <v>10</v>
      </c>
      <c r="D337" s="9" t="s">
        <v>24858</v>
      </c>
      <c r="E337" s="9"/>
      <c r="F337" s="9">
        <v>80.099999999999994</v>
      </c>
      <c r="G337" s="9"/>
    </row>
    <row r="338" spans="1:7" ht="15.75" thickBot="1" x14ac:dyDescent="0.3">
      <c r="A338" s="6"/>
      <c r="B338" s="6"/>
      <c r="C338" s="6"/>
      <c r="D338" s="6"/>
      <c r="E338" s="6"/>
      <c r="F338" s="6"/>
      <c r="G338" s="6"/>
    </row>
    <row r="339" spans="1:7" ht="15.75" thickBot="1" x14ac:dyDescent="0.3">
      <c r="A339" s="7" t="s">
        <v>24864</v>
      </c>
      <c r="B339" s="7" t="s">
        <v>24865</v>
      </c>
      <c r="C339" s="8" t="s">
        <v>10</v>
      </c>
      <c r="D339" s="9" t="s">
        <v>24866</v>
      </c>
      <c r="E339" s="9"/>
      <c r="F339" s="9">
        <v>80.099999999999994</v>
      </c>
      <c r="G339" s="9"/>
    </row>
    <row r="340" spans="1:7" ht="15.75" thickBot="1" x14ac:dyDescent="0.3">
      <c r="A340" s="6"/>
      <c r="B340" s="6"/>
      <c r="C340" s="6"/>
      <c r="D340" s="6"/>
      <c r="E340" s="6"/>
      <c r="F340" s="6"/>
      <c r="G340" s="6"/>
    </row>
    <row r="341" spans="1:7" ht="15.75" thickBot="1" x14ac:dyDescent="0.3">
      <c r="A341" s="7" t="s">
        <v>24867</v>
      </c>
      <c r="B341" s="7" t="s">
        <v>24868</v>
      </c>
      <c r="C341" s="8" t="s">
        <v>10</v>
      </c>
      <c r="D341" s="9" t="s">
        <v>24869</v>
      </c>
      <c r="E341" s="9"/>
      <c r="F341" s="9">
        <v>80.099999999999994</v>
      </c>
      <c r="G341" s="9"/>
    </row>
    <row r="342" spans="1:7" ht="15.75" thickBot="1" x14ac:dyDescent="0.3">
      <c r="A342" s="6"/>
      <c r="B342" s="6"/>
      <c r="C342" s="6"/>
      <c r="D342" s="6"/>
      <c r="E342" s="6"/>
      <c r="F342" s="6"/>
      <c r="G342" s="6"/>
    </row>
    <row r="343" spans="1:7" ht="15.75" thickBot="1" x14ac:dyDescent="0.3">
      <c r="A343" s="7" t="s">
        <v>24870</v>
      </c>
      <c r="B343" s="7" t="s">
        <v>24871</v>
      </c>
      <c r="C343" s="8" t="s">
        <v>10</v>
      </c>
      <c r="D343" s="9" t="s">
        <v>24872</v>
      </c>
      <c r="E343" s="9"/>
      <c r="F343" s="9">
        <v>80.099999999999994</v>
      </c>
      <c r="G343" s="9"/>
    </row>
    <row r="344" spans="1:7" ht="15.75" thickBot="1" x14ac:dyDescent="0.3">
      <c r="A344" s="6"/>
      <c r="B344" s="6"/>
      <c r="C344" s="6"/>
      <c r="D344" s="6"/>
      <c r="E344" s="6"/>
      <c r="F344" s="6"/>
      <c r="G344" s="6"/>
    </row>
    <row r="345" spans="1:7" ht="15.75" thickBot="1" x14ac:dyDescent="0.3">
      <c r="A345" s="7" t="s">
        <v>24873</v>
      </c>
      <c r="B345" s="7" t="s">
        <v>24874</v>
      </c>
      <c r="C345" s="8" t="s">
        <v>10</v>
      </c>
      <c r="D345" s="9" t="s">
        <v>24875</v>
      </c>
      <c r="E345" s="9"/>
      <c r="F345" s="9">
        <v>80.099999999999994</v>
      </c>
      <c r="G345" s="9"/>
    </row>
    <row r="346" spans="1:7" ht="15.75" thickBot="1" x14ac:dyDescent="0.3">
      <c r="A346" s="6"/>
      <c r="B346" s="6"/>
      <c r="C346" s="6"/>
      <c r="D346" s="6"/>
      <c r="E346" s="6"/>
      <c r="F346" s="6"/>
      <c r="G346" s="6"/>
    </row>
    <row r="347" spans="1:7" ht="15.75" thickBot="1" x14ac:dyDescent="0.3">
      <c r="A347" s="7" t="s">
        <v>24876</v>
      </c>
      <c r="B347" s="7" t="s">
        <v>24877</v>
      </c>
      <c r="C347" s="8" t="s">
        <v>10</v>
      </c>
      <c r="D347" s="9" t="s">
        <v>24878</v>
      </c>
      <c r="E347" s="9"/>
      <c r="F347" s="9">
        <v>80.099999999999994</v>
      </c>
      <c r="G347" s="9"/>
    </row>
    <row r="348" spans="1:7" ht="15.75" thickBot="1" x14ac:dyDescent="0.3">
      <c r="A348" s="6"/>
      <c r="B348" s="6"/>
      <c r="C348" s="6"/>
      <c r="D348" s="6"/>
      <c r="E348" s="6"/>
      <c r="F348" s="6"/>
      <c r="G348" s="6"/>
    </row>
    <row r="349" spans="1:7" ht="15.75" thickBot="1" x14ac:dyDescent="0.3">
      <c r="A349" s="7" t="s">
        <v>24879</v>
      </c>
      <c r="B349" s="7" t="s">
        <v>24880</v>
      </c>
      <c r="C349" s="8" t="s">
        <v>10</v>
      </c>
      <c r="D349" s="9" t="s">
        <v>24866</v>
      </c>
      <c r="E349" s="9"/>
      <c r="F349" s="9">
        <v>80.099999999999994</v>
      </c>
      <c r="G349" s="9"/>
    </row>
    <row r="350" spans="1:7" ht="15.75" thickBot="1" x14ac:dyDescent="0.3">
      <c r="A350" s="6"/>
      <c r="B350" s="6"/>
      <c r="C350" s="6"/>
      <c r="D350" s="6"/>
      <c r="E350" s="6"/>
      <c r="F350" s="6"/>
      <c r="G350" s="6"/>
    </row>
    <row r="351" spans="1:7" ht="15.75" thickBot="1" x14ac:dyDescent="0.3">
      <c r="A351" s="7" t="s">
        <v>24881</v>
      </c>
      <c r="B351" s="7" t="s">
        <v>24882</v>
      </c>
      <c r="C351" s="8" t="s">
        <v>10</v>
      </c>
      <c r="D351" s="9" t="s">
        <v>24883</v>
      </c>
      <c r="E351" s="9"/>
      <c r="F351" s="9">
        <v>80.099999999999994</v>
      </c>
      <c r="G351" s="9"/>
    </row>
    <row r="352" spans="1:7" ht="15.75" thickBot="1" x14ac:dyDescent="0.3">
      <c r="A352" s="6"/>
      <c r="B352" s="6"/>
      <c r="C352" s="6"/>
      <c r="D352" s="6"/>
      <c r="E352" s="6"/>
      <c r="F352" s="6"/>
      <c r="G352" s="6"/>
    </row>
    <row r="353" spans="1:7" ht="15.75" thickBot="1" x14ac:dyDescent="0.3">
      <c r="A353" s="7" t="s">
        <v>24884</v>
      </c>
      <c r="B353" s="7" t="s">
        <v>24885</v>
      </c>
      <c r="C353" s="8" t="s">
        <v>10</v>
      </c>
      <c r="D353" s="9" t="s">
        <v>24886</v>
      </c>
      <c r="E353" s="9"/>
      <c r="F353" s="9">
        <v>80.099999999999994</v>
      </c>
      <c r="G353" s="9"/>
    </row>
    <row r="354" spans="1:7" ht="15.75" thickBot="1" x14ac:dyDescent="0.3">
      <c r="A354" s="6"/>
      <c r="B354" s="6"/>
      <c r="C354" s="6"/>
      <c r="D354" s="6"/>
      <c r="E354" s="6"/>
      <c r="F354" s="6"/>
      <c r="G354" s="6"/>
    </row>
    <row r="355" spans="1:7" ht="15.75" thickBot="1" x14ac:dyDescent="0.3">
      <c r="A355" s="7" t="s">
        <v>24887</v>
      </c>
      <c r="B355" s="7" t="s">
        <v>24888</v>
      </c>
      <c r="C355" s="8" t="s">
        <v>10</v>
      </c>
      <c r="D355" s="9" t="s">
        <v>24875</v>
      </c>
      <c r="E355" s="9"/>
      <c r="F355" s="9">
        <v>80.099999999999994</v>
      </c>
      <c r="G355" s="9"/>
    </row>
    <row r="356" spans="1:7" ht="15.75" thickBot="1" x14ac:dyDescent="0.3">
      <c r="A356" s="6"/>
      <c r="B356" s="6"/>
      <c r="C356" s="6"/>
      <c r="D356" s="6"/>
      <c r="E356" s="6"/>
      <c r="F356" s="6"/>
      <c r="G356" s="6"/>
    </row>
    <row r="357" spans="1:7" ht="15.75" thickBot="1" x14ac:dyDescent="0.3">
      <c r="A357" s="7" t="s">
        <v>24889</v>
      </c>
      <c r="B357" s="7" t="s">
        <v>24890</v>
      </c>
      <c r="C357" s="8" t="s">
        <v>10</v>
      </c>
      <c r="D357" s="9" t="s">
        <v>24891</v>
      </c>
      <c r="E357" s="9"/>
      <c r="F357" s="9">
        <v>80.099999999999994</v>
      </c>
      <c r="G357" s="9"/>
    </row>
    <row r="358" spans="1:7" ht="15.75" thickBot="1" x14ac:dyDescent="0.3">
      <c r="A358" s="6"/>
      <c r="B358" s="6"/>
      <c r="C358" s="6"/>
      <c r="D358" s="6"/>
      <c r="E358" s="6"/>
      <c r="F358" s="6"/>
      <c r="G358" s="6"/>
    </row>
    <row r="359" spans="1:7" ht="15.75" thickBot="1" x14ac:dyDescent="0.3">
      <c r="A359" s="7" t="s">
        <v>24892</v>
      </c>
      <c r="B359" s="7" t="s">
        <v>24893</v>
      </c>
      <c r="C359" s="8" t="s">
        <v>10</v>
      </c>
      <c r="D359" s="9" t="s">
        <v>24894</v>
      </c>
      <c r="E359" s="9"/>
      <c r="F359" s="9">
        <v>80.099999999999994</v>
      </c>
      <c r="G359" s="9"/>
    </row>
    <row r="360" spans="1:7" ht="15.75" thickBot="1" x14ac:dyDescent="0.3">
      <c r="A360" s="6"/>
      <c r="B360" s="6"/>
      <c r="C360" s="6"/>
      <c r="D360" s="6"/>
      <c r="E360" s="6"/>
      <c r="F360" s="6"/>
      <c r="G360" s="6"/>
    </row>
    <row r="361" spans="1:7" ht="15.75" thickBot="1" x14ac:dyDescent="0.3">
      <c r="A361" s="7" t="s">
        <v>24895</v>
      </c>
      <c r="B361" s="7" t="s">
        <v>24896</v>
      </c>
      <c r="C361" s="8" t="s">
        <v>10</v>
      </c>
      <c r="D361" s="9" t="s">
        <v>24883</v>
      </c>
      <c r="E361" s="9"/>
      <c r="F361" s="9">
        <v>80.099999999999994</v>
      </c>
      <c r="G361" s="9"/>
    </row>
    <row r="362" spans="1:7" ht="15.75" thickBot="1" x14ac:dyDescent="0.3">
      <c r="A362" s="6"/>
      <c r="B362" s="6"/>
      <c r="C362" s="6"/>
      <c r="D362" s="6"/>
      <c r="E362" s="6"/>
      <c r="F362" s="6"/>
      <c r="G362" s="6"/>
    </row>
    <row r="363" spans="1:7" ht="15.75" thickBot="1" x14ac:dyDescent="0.3">
      <c r="A363" s="7" t="s">
        <v>24897</v>
      </c>
      <c r="B363" s="7" t="s">
        <v>24898</v>
      </c>
      <c r="C363" s="8" t="s">
        <v>10</v>
      </c>
      <c r="D363" s="9" t="s">
        <v>24899</v>
      </c>
      <c r="E363" s="9"/>
      <c r="F363" s="9">
        <v>80.099999999999994</v>
      </c>
      <c r="G363" s="9"/>
    </row>
    <row r="364" spans="1:7" ht="15.75" thickBot="1" x14ac:dyDescent="0.3">
      <c r="A364" s="6"/>
      <c r="B364" s="6"/>
      <c r="C364" s="6"/>
      <c r="D364" s="6"/>
      <c r="E364" s="6"/>
      <c r="F364" s="6"/>
      <c r="G364" s="6"/>
    </row>
    <row r="365" spans="1:7" ht="15.75" thickBot="1" x14ac:dyDescent="0.3">
      <c r="A365" s="7" t="s">
        <v>24900</v>
      </c>
      <c r="B365" s="7" t="s">
        <v>24901</v>
      </c>
      <c r="C365" s="8" t="s">
        <v>10</v>
      </c>
      <c r="D365" s="9" t="s">
        <v>24902</v>
      </c>
      <c r="E365" s="9"/>
      <c r="F365" s="9">
        <v>80.099999999999994</v>
      </c>
      <c r="G365" s="9"/>
    </row>
    <row r="366" spans="1:7" ht="15.75" thickBot="1" x14ac:dyDescent="0.3">
      <c r="A366" s="6"/>
      <c r="B366" s="6"/>
      <c r="C366" s="6"/>
      <c r="D366" s="6"/>
      <c r="E366" s="6"/>
      <c r="F366" s="6"/>
      <c r="G366" s="6"/>
    </row>
    <row r="367" spans="1:7" ht="25.5" thickBot="1" x14ac:dyDescent="0.3">
      <c r="A367" s="7" t="s">
        <v>24903</v>
      </c>
      <c r="B367" s="7" t="s">
        <v>24904</v>
      </c>
      <c r="C367" s="8"/>
      <c r="D367" s="9"/>
      <c r="E367" s="9"/>
      <c r="F367" s="9"/>
      <c r="G367" s="9"/>
    </row>
    <row r="368" spans="1:7" ht="15.75" thickBot="1" x14ac:dyDescent="0.3">
      <c r="A368" s="6"/>
      <c r="B368" s="6"/>
      <c r="C368" s="6"/>
      <c r="D368" s="6"/>
      <c r="E368" s="6"/>
      <c r="F368" s="6"/>
      <c r="G368" s="6"/>
    </row>
    <row r="369" spans="1:7" ht="15.75" thickBot="1" x14ac:dyDescent="0.3">
      <c r="A369" s="7" t="s">
        <v>24905</v>
      </c>
      <c r="B369" s="7" t="s">
        <v>24906</v>
      </c>
      <c r="C369" s="8" t="s">
        <v>10</v>
      </c>
      <c r="D369" s="9" t="s">
        <v>24907</v>
      </c>
      <c r="E369" s="9"/>
      <c r="F369" s="9">
        <v>80.099999999999994</v>
      </c>
      <c r="G369" s="9"/>
    </row>
    <row r="370" spans="1:7" ht="15.75" thickBot="1" x14ac:dyDescent="0.3">
      <c r="A370" s="6"/>
      <c r="B370" s="6"/>
      <c r="C370" s="6"/>
      <c r="D370" s="6"/>
      <c r="E370" s="6"/>
      <c r="F370" s="6"/>
      <c r="G370" s="6"/>
    </row>
    <row r="371" spans="1:7" ht="15.75" thickBot="1" x14ac:dyDescent="0.3">
      <c r="A371" s="7" t="s">
        <v>24908</v>
      </c>
      <c r="B371" s="7" t="s">
        <v>24909</v>
      </c>
      <c r="C371" s="8" t="s">
        <v>10</v>
      </c>
      <c r="D371" s="9" t="s">
        <v>20999</v>
      </c>
      <c r="E371" s="9"/>
      <c r="F371" s="9">
        <v>80.099999999999994</v>
      </c>
      <c r="G371" s="9"/>
    </row>
    <row r="372" spans="1:7" ht="15.75" thickBot="1" x14ac:dyDescent="0.3">
      <c r="A372" s="6"/>
      <c r="B372" s="6"/>
      <c r="C372" s="6"/>
      <c r="D372" s="6"/>
      <c r="E372" s="6"/>
      <c r="F372" s="6"/>
      <c r="G372" s="6"/>
    </row>
    <row r="373" spans="1:7" ht="15.75" thickBot="1" x14ac:dyDescent="0.3">
      <c r="A373" s="7" t="s">
        <v>24910</v>
      </c>
      <c r="B373" s="7" t="s">
        <v>24911</v>
      </c>
      <c r="C373" s="8" t="s">
        <v>10</v>
      </c>
      <c r="D373" s="9" t="s">
        <v>24912</v>
      </c>
      <c r="E373" s="9"/>
      <c r="F373" s="9">
        <v>80.099999999999994</v>
      </c>
      <c r="G373" s="9"/>
    </row>
    <row r="374" spans="1:7" ht="15.75" thickBot="1" x14ac:dyDescent="0.3">
      <c r="A374" s="6"/>
      <c r="B374" s="6"/>
      <c r="C374" s="6"/>
      <c r="D374" s="6"/>
      <c r="E374" s="6"/>
      <c r="F374" s="6"/>
      <c r="G374" s="6"/>
    </row>
    <row r="375" spans="1:7" ht="15.75" thickBot="1" x14ac:dyDescent="0.3">
      <c r="A375" s="7" t="s">
        <v>24913</v>
      </c>
      <c r="B375" s="7" t="s">
        <v>14985</v>
      </c>
      <c r="C375" s="8"/>
      <c r="D375" s="9"/>
      <c r="E375" s="9"/>
      <c r="F375" s="9"/>
      <c r="G375" s="9"/>
    </row>
    <row r="376" spans="1:7" ht="15.75" thickBot="1" x14ac:dyDescent="0.3">
      <c r="A376" s="6"/>
      <c r="B376" s="6"/>
      <c r="C376" s="6"/>
      <c r="D376" s="6"/>
      <c r="E376" s="6"/>
      <c r="F376" s="6"/>
      <c r="G376" s="6"/>
    </row>
    <row r="377" spans="1:7" ht="25.5" thickBot="1" x14ac:dyDescent="0.3">
      <c r="A377" s="7" t="s">
        <v>24914</v>
      </c>
      <c r="B377" s="7" t="s">
        <v>24915</v>
      </c>
      <c r="C377" s="8" t="s">
        <v>10</v>
      </c>
      <c r="D377" s="9">
        <v>844.94</v>
      </c>
      <c r="E377" s="9"/>
      <c r="F377" s="9">
        <v>80.099999999999994</v>
      </c>
      <c r="G377" s="9"/>
    </row>
    <row r="378" spans="1:7" ht="15.75" thickBot="1" x14ac:dyDescent="0.3">
      <c r="A378" s="6"/>
      <c r="B378" s="6"/>
      <c r="C378" s="6"/>
      <c r="D378" s="6"/>
      <c r="E378" s="6"/>
      <c r="F378" s="6"/>
      <c r="G378" s="6"/>
    </row>
    <row r="379" spans="1:7" ht="25.5" thickBot="1" x14ac:dyDescent="0.3">
      <c r="A379" s="7" t="s">
        <v>24916</v>
      </c>
      <c r="B379" s="7" t="s">
        <v>24917</v>
      </c>
      <c r="C379" s="8"/>
      <c r="D379" s="9"/>
      <c r="E379" s="9"/>
      <c r="F379" s="9"/>
      <c r="G379" s="9"/>
    </row>
    <row r="380" spans="1:7" ht="15.75" thickBot="1" x14ac:dyDescent="0.3">
      <c r="A380" s="6"/>
      <c r="B380" s="6"/>
      <c r="C380" s="6"/>
      <c r="D380" s="6"/>
      <c r="E380" s="6"/>
      <c r="F380" s="6"/>
      <c r="G380" s="6"/>
    </row>
    <row r="381" spans="1:7" ht="15.75" thickBot="1" x14ac:dyDescent="0.3">
      <c r="A381" s="7" t="s">
        <v>24918</v>
      </c>
      <c r="B381" s="7" t="s">
        <v>24919</v>
      </c>
      <c r="C381" s="8" t="s">
        <v>10</v>
      </c>
      <c r="D381" s="9" t="s">
        <v>24920</v>
      </c>
      <c r="E381" s="9"/>
      <c r="F381" s="9">
        <v>80.099999999999994</v>
      </c>
      <c r="G381" s="9"/>
    </row>
    <row r="382" spans="1:7" ht="15.75" thickBot="1" x14ac:dyDescent="0.3">
      <c r="A382" s="6"/>
      <c r="B382" s="6"/>
      <c r="C382" s="6"/>
      <c r="D382" s="6"/>
      <c r="E382" s="6"/>
      <c r="F382" s="6"/>
      <c r="G382" s="6"/>
    </row>
    <row r="383" spans="1:7" ht="15.75" thickBot="1" x14ac:dyDescent="0.3">
      <c r="A383" s="7" t="s">
        <v>24921</v>
      </c>
      <c r="B383" s="7" t="s">
        <v>24922</v>
      </c>
      <c r="C383" s="8" t="s">
        <v>10</v>
      </c>
      <c r="D383" s="9" t="s">
        <v>24923</v>
      </c>
      <c r="E383" s="9"/>
      <c r="F383" s="9">
        <v>80.099999999999994</v>
      </c>
      <c r="G383" s="9"/>
    </row>
    <row r="384" spans="1:7" ht="15.75" thickBot="1" x14ac:dyDescent="0.3">
      <c r="A384" s="6"/>
      <c r="B384" s="6"/>
      <c r="C384" s="6"/>
      <c r="D384" s="6"/>
      <c r="E384" s="6"/>
      <c r="F384" s="6"/>
      <c r="G384" s="6"/>
    </row>
    <row r="385" spans="1:7" ht="15.75" thickBot="1" x14ac:dyDescent="0.3">
      <c r="A385" s="7" t="s">
        <v>24924</v>
      </c>
      <c r="B385" s="7" t="s">
        <v>24925</v>
      </c>
      <c r="C385" s="8" t="s">
        <v>10</v>
      </c>
      <c r="D385" s="9">
        <v>738.41</v>
      </c>
      <c r="E385" s="9"/>
      <c r="F385" s="9">
        <v>80.099999999999994</v>
      </c>
      <c r="G385" s="9"/>
    </row>
    <row r="386" spans="1:7" ht="15.75" thickBot="1" x14ac:dyDescent="0.3">
      <c r="A386" s="6"/>
      <c r="B386" s="6"/>
      <c r="C386" s="6"/>
      <c r="D386" s="6"/>
      <c r="E386" s="6"/>
      <c r="F386" s="6"/>
      <c r="G386" s="6"/>
    </row>
    <row r="387" spans="1:7" ht="15.75" thickBot="1" x14ac:dyDescent="0.3">
      <c r="A387" s="7" t="s">
        <v>24926</v>
      </c>
      <c r="B387" s="7" t="s">
        <v>24927</v>
      </c>
      <c r="C387" s="8" t="s">
        <v>10</v>
      </c>
      <c r="D387" s="9" t="s">
        <v>24928</v>
      </c>
      <c r="E387" s="9"/>
      <c r="F387" s="9">
        <v>80.099999999999994</v>
      </c>
      <c r="G387" s="9"/>
    </row>
    <row r="388" spans="1:7" ht="15.75" thickBot="1" x14ac:dyDescent="0.3">
      <c r="A388" s="6"/>
      <c r="B388" s="6"/>
      <c r="C388" s="6"/>
      <c r="D388" s="6"/>
      <c r="E388" s="6"/>
      <c r="F388" s="6"/>
      <c r="G388" s="6"/>
    </row>
    <row r="389" spans="1:7" ht="25.5" thickBot="1" x14ac:dyDescent="0.3">
      <c r="A389" s="7" t="s">
        <v>24929</v>
      </c>
      <c r="B389" s="7" t="s">
        <v>24930</v>
      </c>
      <c r="C389" s="8"/>
      <c r="D389" s="9"/>
      <c r="E389" s="9"/>
      <c r="F389" s="9"/>
      <c r="G389" s="9"/>
    </row>
    <row r="390" spans="1:7" ht="15.75" thickBot="1" x14ac:dyDescent="0.3">
      <c r="A390" s="6"/>
      <c r="B390" s="6"/>
      <c r="C390" s="6"/>
      <c r="D390" s="6"/>
      <c r="E390" s="6"/>
      <c r="F390" s="6"/>
      <c r="G390" s="6"/>
    </row>
    <row r="391" spans="1:7" ht="15.75" thickBot="1" x14ac:dyDescent="0.3">
      <c r="A391" s="7" t="s">
        <v>24931</v>
      </c>
      <c r="B391" s="7" t="s">
        <v>24932</v>
      </c>
      <c r="C391" s="8" t="s">
        <v>10</v>
      </c>
      <c r="D391" s="9">
        <v>938</v>
      </c>
      <c r="E391" s="9"/>
      <c r="F391" s="9">
        <v>80.099999999999994</v>
      </c>
      <c r="G391" s="9"/>
    </row>
    <row r="392" spans="1:7" ht="15.75" thickBot="1" x14ac:dyDescent="0.3">
      <c r="A392" s="6"/>
      <c r="B392" s="6"/>
      <c r="C392" s="6"/>
      <c r="D392" s="6"/>
      <c r="E392" s="6"/>
      <c r="F392" s="6"/>
      <c r="G392" s="6"/>
    </row>
    <row r="393" spans="1:7" ht="15.75" thickBot="1" x14ac:dyDescent="0.3">
      <c r="A393" s="7" t="s">
        <v>24933</v>
      </c>
      <c r="B393" s="7" t="s">
        <v>24934</v>
      </c>
      <c r="C393" s="8" t="s">
        <v>10</v>
      </c>
      <c r="D393" s="9">
        <v>995.85</v>
      </c>
      <c r="E393" s="9"/>
      <c r="F393" s="9">
        <v>80.099999999999994</v>
      </c>
      <c r="G393" s="9"/>
    </row>
    <row r="394" spans="1:7" ht="15.75" thickBot="1" x14ac:dyDescent="0.3">
      <c r="A394" s="6"/>
      <c r="B394" s="6"/>
      <c r="C394" s="6"/>
      <c r="D394" s="6"/>
      <c r="E394" s="6"/>
      <c r="F394" s="6"/>
      <c r="G394" s="6"/>
    </row>
    <row r="395" spans="1:7" ht="15.75" thickBot="1" x14ac:dyDescent="0.3">
      <c r="A395" s="7" t="s">
        <v>24935</v>
      </c>
      <c r="B395" s="7" t="s">
        <v>24936</v>
      </c>
      <c r="C395" s="8" t="s">
        <v>10</v>
      </c>
      <c r="D395" s="9" t="s">
        <v>24937</v>
      </c>
      <c r="E395" s="9"/>
      <c r="F395" s="9">
        <v>80.099999999999994</v>
      </c>
      <c r="G395" s="9"/>
    </row>
    <row r="396" spans="1:7" ht="15.75" thickBot="1" x14ac:dyDescent="0.3">
      <c r="A396" s="6"/>
      <c r="B396" s="6"/>
      <c r="C396" s="6"/>
      <c r="D396" s="6"/>
      <c r="E396" s="6"/>
      <c r="F396" s="6"/>
      <c r="G396" s="6"/>
    </row>
    <row r="397" spans="1:7" ht="25.5" thickBot="1" x14ac:dyDescent="0.3">
      <c r="A397" s="7" t="s">
        <v>24938</v>
      </c>
      <c r="B397" s="7" t="s">
        <v>24939</v>
      </c>
      <c r="C397" s="8"/>
      <c r="D397" s="9"/>
      <c r="E397" s="9"/>
      <c r="F397" s="9"/>
      <c r="G397" s="9"/>
    </row>
    <row r="398" spans="1:7" ht="15.75" thickBot="1" x14ac:dyDescent="0.3">
      <c r="A398" s="6"/>
      <c r="B398" s="6"/>
      <c r="C398" s="6"/>
      <c r="D398" s="6"/>
      <c r="E398" s="6"/>
      <c r="F398" s="6"/>
      <c r="G398" s="6"/>
    </row>
    <row r="399" spans="1:7" ht="15.75" thickBot="1" x14ac:dyDescent="0.3">
      <c r="A399" s="7" t="s">
        <v>24940</v>
      </c>
      <c r="B399" s="7" t="s">
        <v>24941</v>
      </c>
      <c r="C399" s="8" t="s">
        <v>10</v>
      </c>
      <c r="D399" s="9" t="s">
        <v>24942</v>
      </c>
      <c r="E399" s="9"/>
      <c r="F399" s="9">
        <v>80.099999999999994</v>
      </c>
      <c r="G399" s="9"/>
    </row>
    <row r="400" spans="1:7" ht="15.75" thickBot="1" x14ac:dyDescent="0.3">
      <c r="A400" s="6"/>
      <c r="B400" s="6"/>
      <c r="C400" s="6"/>
      <c r="D400" s="6"/>
      <c r="E400" s="6"/>
      <c r="F400" s="6"/>
      <c r="G400" s="6"/>
    </row>
    <row r="401" spans="1:7" ht="15.75" thickBot="1" x14ac:dyDescent="0.3">
      <c r="A401" s="7" t="s">
        <v>24943</v>
      </c>
      <c r="B401" s="7" t="s">
        <v>24944</v>
      </c>
      <c r="C401" s="8" t="s">
        <v>10</v>
      </c>
      <c r="D401" s="9" t="s">
        <v>24945</v>
      </c>
      <c r="E401" s="9"/>
      <c r="F401" s="9">
        <v>80.099999999999994</v>
      </c>
      <c r="G401" s="9"/>
    </row>
    <row r="402" spans="1:7" ht="15.75" thickBot="1" x14ac:dyDescent="0.3">
      <c r="A402" s="6"/>
      <c r="B402" s="6"/>
      <c r="C402" s="6"/>
      <c r="D402" s="6"/>
      <c r="E402" s="6"/>
      <c r="F402" s="6"/>
      <c r="G402" s="6"/>
    </row>
    <row r="403" spans="1:7" ht="15.75" thickBot="1" x14ac:dyDescent="0.3">
      <c r="A403" s="7" t="s">
        <v>24946</v>
      </c>
      <c r="B403" s="7" t="s">
        <v>24947</v>
      </c>
      <c r="C403" s="8" t="s">
        <v>10</v>
      </c>
      <c r="D403" s="9" t="s">
        <v>24948</v>
      </c>
      <c r="E403" s="9"/>
      <c r="F403" s="9">
        <v>80.099999999999994</v>
      </c>
      <c r="G403" s="9"/>
    </row>
    <row r="404" spans="1:7" ht="15.75" thickBot="1" x14ac:dyDescent="0.3">
      <c r="A404" s="6"/>
      <c r="B404" s="6"/>
      <c r="C404" s="6"/>
      <c r="D404" s="6"/>
      <c r="E404" s="6"/>
      <c r="F404" s="6"/>
      <c r="G404" s="6"/>
    </row>
    <row r="405" spans="1:7" ht="25.5" thickBot="1" x14ac:dyDescent="0.3">
      <c r="A405" s="7" t="s">
        <v>24949</v>
      </c>
      <c r="B405" s="7" t="s">
        <v>24950</v>
      </c>
      <c r="C405" s="8"/>
      <c r="D405" s="9"/>
      <c r="E405" s="9"/>
      <c r="F405" s="9"/>
      <c r="G405" s="9"/>
    </row>
    <row r="406" spans="1:7" ht="15.75" thickBot="1" x14ac:dyDescent="0.3">
      <c r="A406" s="6"/>
      <c r="B406" s="6"/>
      <c r="C406" s="6"/>
      <c r="D406" s="6"/>
      <c r="E406" s="6"/>
      <c r="F406" s="6"/>
      <c r="G406" s="6"/>
    </row>
    <row r="407" spans="1:7" ht="15.75" thickBot="1" x14ac:dyDescent="0.3">
      <c r="A407" s="7" t="s">
        <v>24951</v>
      </c>
      <c r="B407" s="7" t="s">
        <v>24952</v>
      </c>
      <c r="C407" s="8" t="s">
        <v>10</v>
      </c>
      <c r="D407" s="9" t="s">
        <v>24953</v>
      </c>
      <c r="E407" s="9"/>
      <c r="F407" s="9">
        <v>80.099999999999994</v>
      </c>
      <c r="G407" s="9"/>
    </row>
    <row r="408" spans="1:7" ht="15.75" thickBot="1" x14ac:dyDescent="0.3">
      <c r="A408" s="6"/>
      <c r="B408" s="6"/>
      <c r="C408" s="6"/>
      <c r="D408" s="6"/>
      <c r="E408" s="6"/>
      <c r="F408" s="6"/>
      <c r="G408" s="6"/>
    </row>
    <row r="409" spans="1:7" ht="15.75" thickBot="1" x14ac:dyDescent="0.3">
      <c r="A409" s="7" t="s">
        <v>24954</v>
      </c>
      <c r="B409" s="7" t="s">
        <v>24941</v>
      </c>
      <c r="C409" s="8" t="s">
        <v>10</v>
      </c>
      <c r="D409" s="9" t="s">
        <v>24955</v>
      </c>
      <c r="E409" s="9"/>
      <c r="F409" s="9">
        <v>80.099999999999994</v>
      </c>
      <c r="G409" s="9"/>
    </row>
    <row r="410" spans="1:7" ht="15.75" thickBot="1" x14ac:dyDescent="0.3">
      <c r="A410" s="6"/>
      <c r="B410" s="6"/>
      <c r="C410" s="6"/>
      <c r="D410" s="6"/>
      <c r="E410" s="6"/>
      <c r="F410" s="6"/>
      <c r="G410" s="6"/>
    </row>
    <row r="411" spans="1:7" ht="15.75" thickBot="1" x14ac:dyDescent="0.3">
      <c r="A411" s="7" t="s">
        <v>24956</v>
      </c>
      <c r="B411" s="7" t="s">
        <v>24957</v>
      </c>
      <c r="C411" s="8" t="s">
        <v>10</v>
      </c>
      <c r="D411" s="9" t="s">
        <v>24958</v>
      </c>
      <c r="E411" s="9"/>
      <c r="F411" s="9">
        <v>80.099999999999994</v>
      </c>
      <c r="G411" s="9"/>
    </row>
    <row r="412" spans="1:7" ht="15.75" thickBot="1" x14ac:dyDescent="0.3">
      <c r="A412" s="6"/>
      <c r="B412" s="6"/>
      <c r="C412" s="6"/>
      <c r="D412" s="6"/>
      <c r="E412" s="6"/>
      <c r="F412" s="6"/>
      <c r="G412" s="6"/>
    </row>
    <row r="413" spans="1:7" ht="25.5" thickBot="1" x14ac:dyDescent="0.3">
      <c r="A413" s="7" t="s">
        <v>24959</v>
      </c>
      <c r="B413" s="7" t="s">
        <v>24960</v>
      </c>
      <c r="C413" s="8"/>
      <c r="D413" s="9"/>
      <c r="E413" s="9"/>
      <c r="F413" s="9"/>
      <c r="G413" s="9"/>
    </row>
    <row r="414" spans="1:7" ht="15.75" thickBot="1" x14ac:dyDescent="0.3">
      <c r="A414" s="6"/>
      <c r="B414" s="6"/>
      <c r="C414" s="6"/>
      <c r="D414" s="6"/>
      <c r="E414" s="6"/>
      <c r="F414" s="6"/>
      <c r="G414" s="6"/>
    </row>
    <row r="415" spans="1:7" ht="15.75" thickBot="1" x14ac:dyDescent="0.3">
      <c r="A415" s="7" t="s">
        <v>24961</v>
      </c>
      <c r="B415" s="7" t="s">
        <v>24962</v>
      </c>
      <c r="C415" s="8" t="s">
        <v>10</v>
      </c>
      <c r="D415" s="9" t="s">
        <v>24958</v>
      </c>
      <c r="E415" s="9"/>
      <c r="F415" s="9">
        <v>80.099999999999994</v>
      </c>
      <c r="G415" s="9"/>
    </row>
    <row r="416" spans="1:7" ht="15.75" thickBot="1" x14ac:dyDescent="0.3">
      <c r="A416" s="6"/>
      <c r="B416" s="6"/>
      <c r="C416" s="6"/>
      <c r="D416" s="6"/>
      <c r="E416" s="6"/>
      <c r="F416" s="6"/>
      <c r="G416" s="6"/>
    </row>
    <row r="417" spans="1:7" ht="15.75" thickBot="1" x14ac:dyDescent="0.3">
      <c r="A417" s="7" t="s">
        <v>24963</v>
      </c>
      <c r="B417" s="7" t="s">
        <v>24964</v>
      </c>
      <c r="C417" s="8" t="s">
        <v>10</v>
      </c>
      <c r="D417" s="9" t="s">
        <v>24965</v>
      </c>
      <c r="E417" s="9"/>
      <c r="F417" s="9">
        <v>80.099999999999994</v>
      </c>
      <c r="G417" s="9"/>
    </row>
    <row r="418" spans="1:7" ht="15.75" thickBot="1" x14ac:dyDescent="0.3">
      <c r="A418" s="6"/>
      <c r="B418" s="6"/>
      <c r="C418" s="6"/>
      <c r="D418" s="6"/>
      <c r="E418" s="6"/>
      <c r="F418" s="6"/>
      <c r="G418" s="6"/>
    </row>
    <row r="419" spans="1:7" ht="15.75" thickBot="1" x14ac:dyDescent="0.3">
      <c r="A419" s="7" t="s">
        <v>24966</v>
      </c>
      <c r="B419" s="7" t="s">
        <v>24967</v>
      </c>
      <c r="C419" s="8" t="s">
        <v>10</v>
      </c>
      <c r="D419" s="9" t="s">
        <v>24968</v>
      </c>
      <c r="E419" s="9"/>
      <c r="F419" s="9">
        <v>80.099999999999994</v>
      </c>
      <c r="G419" s="9"/>
    </row>
    <row r="420" spans="1:7" ht="15.75" thickBot="1" x14ac:dyDescent="0.3">
      <c r="A420" s="6"/>
      <c r="B420" s="6"/>
      <c r="C420" s="6"/>
      <c r="D420" s="6"/>
      <c r="E420" s="6"/>
      <c r="F420" s="6"/>
      <c r="G420" s="6"/>
    </row>
    <row r="421" spans="1:7" ht="15.75" thickBot="1" x14ac:dyDescent="0.3">
      <c r="A421" s="7" t="s">
        <v>24969</v>
      </c>
      <c r="B421" s="7" t="s">
        <v>24970</v>
      </c>
      <c r="C421" s="8"/>
      <c r="D421" s="9"/>
      <c r="E421" s="9"/>
      <c r="F421" s="9"/>
      <c r="G421" s="9"/>
    </row>
    <row r="422" spans="1:7" ht="15.75" thickBot="1" x14ac:dyDescent="0.3">
      <c r="A422" s="6"/>
      <c r="B422" s="6"/>
      <c r="C422" s="6"/>
      <c r="D422" s="6"/>
      <c r="E422" s="6"/>
      <c r="F422" s="6"/>
      <c r="G422" s="6"/>
    </row>
    <row r="423" spans="1:7" ht="15.75" thickBot="1" x14ac:dyDescent="0.3">
      <c r="A423" s="7" t="s">
        <v>24971</v>
      </c>
      <c r="B423" s="7" t="s">
        <v>24972</v>
      </c>
      <c r="C423" s="8" t="s">
        <v>10</v>
      </c>
      <c r="D423" s="9" t="s">
        <v>24973</v>
      </c>
      <c r="E423" s="9"/>
      <c r="F423" s="9">
        <v>80.099999999999994</v>
      </c>
      <c r="G423" s="9"/>
    </row>
    <row r="424" spans="1:7" ht="15.75" thickBot="1" x14ac:dyDescent="0.3">
      <c r="A424" s="6"/>
      <c r="B424" s="6"/>
      <c r="C424" s="6"/>
      <c r="D424" s="6"/>
      <c r="E424" s="6"/>
      <c r="F424" s="6"/>
      <c r="G424" s="6"/>
    </row>
    <row r="425" spans="1:7" ht="15.75" thickBot="1" x14ac:dyDescent="0.3">
      <c r="A425" s="7" t="s">
        <v>24974</v>
      </c>
      <c r="B425" s="7" t="s">
        <v>24975</v>
      </c>
      <c r="C425" s="8" t="s">
        <v>10</v>
      </c>
      <c r="D425" s="9" t="s">
        <v>24976</v>
      </c>
      <c r="E425" s="9"/>
      <c r="F425" s="9">
        <v>80.099999999999994</v>
      </c>
      <c r="G425" s="9"/>
    </row>
    <row r="426" spans="1:7" ht="15.75" thickBot="1" x14ac:dyDescent="0.3">
      <c r="A426" s="6"/>
      <c r="B426" s="6"/>
      <c r="C426" s="6"/>
      <c r="D426" s="6"/>
      <c r="E426" s="6"/>
      <c r="F426" s="6"/>
      <c r="G426" s="6"/>
    </row>
    <row r="427" spans="1:7" ht="15.75" thickBot="1" x14ac:dyDescent="0.3">
      <c r="A427" s="7" t="s">
        <v>24977</v>
      </c>
      <c r="B427" s="7" t="s">
        <v>24978</v>
      </c>
      <c r="C427" s="8" t="s">
        <v>10</v>
      </c>
      <c r="D427" s="9" t="s">
        <v>24979</v>
      </c>
      <c r="E427" s="9"/>
      <c r="F427" s="9">
        <v>80.099999999999994</v>
      </c>
      <c r="G427" s="9"/>
    </row>
    <row r="428" spans="1:7" ht="15.75" thickBot="1" x14ac:dyDescent="0.3">
      <c r="A428" s="6"/>
      <c r="B428" s="6"/>
      <c r="C428" s="6"/>
      <c r="D428" s="6"/>
      <c r="E428" s="6"/>
      <c r="F428" s="6"/>
      <c r="G428" s="6"/>
    </row>
    <row r="429" spans="1:7" ht="15.75" thickBot="1" x14ac:dyDescent="0.3">
      <c r="A429" s="7" t="s">
        <v>24980</v>
      </c>
      <c r="B429" s="7" t="s">
        <v>24981</v>
      </c>
      <c r="C429" s="8" t="s">
        <v>10</v>
      </c>
      <c r="D429" s="9" t="s">
        <v>24979</v>
      </c>
      <c r="E429" s="9"/>
      <c r="F429" s="9">
        <v>80.099999999999994</v>
      </c>
      <c r="G429" s="9"/>
    </row>
    <row r="430" spans="1:7" ht="15.75" thickBot="1" x14ac:dyDescent="0.3">
      <c r="A430" s="6"/>
      <c r="B430" s="6"/>
      <c r="C430" s="6"/>
      <c r="D430" s="6"/>
      <c r="E430" s="6"/>
      <c r="F430" s="6"/>
      <c r="G430" s="6"/>
    </row>
    <row r="431" spans="1:7" ht="15.75" thickBot="1" x14ac:dyDescent="0.3">
      <c r="A431" s="7" t="s">
        <v>24982</v>
      </c>
      <c r="B431" s="7" t="s">
        <v>24983</v>
      </c>
      <c r="C431" s="8" t="s">
        <v>10</v>
      </c>
      <c r="D431" s="9" t="s">
        <v>24984</v>
      </c>
      <c r="E431" s="9"/>
      <c r="F431" s="9">
        <v>80.099999999999994</v>
      </c>
      <c r="G431" s="9"/>
    </row>
    <row r="432" spans="1:7" ht="15.75" thickBot="1" x14ac:dyDescent="0.3">
      <c r="A432" s="6"/>
      <c r="B432" s="6"/>
      <c r="C432" s="6"/>
      <c r="D432" s="6"/>
      <c r="E432" s="6"/>
      <c r="F432" s="6"/>
      <c r="G432" s="6"/>
    </row>
    <row r="433" spans="1:7" ht="15.75" thickBot="1" x14ac:dyDescent="0.3">
      <c r="A433" s="7" t="s">
        <v>24985</v>
      </c>
      <c r="B433" s="7" t="s">
        <v>24986</v>
      </c>
      <c r="C433" s="8" t="s">
        <v>10</v>
      </c>
      <c r="D433" s="9" t="s">
        <v>24987</v>
      </c>
      <c r="E433" s="9"/>
      <c r="F433" s="9">
        <v>80.099999999999994</v>
      </c>
      <c r="G433" s="9"/>
    </row>
    <row r="434" spans="1:7" ht="15.75" thickBot="1" x14ac:dyDescent="0.3">
      <c r="A434" s="6"/>
      <c r="B434" s="6"/>
      <c r="C434" s="6"/>
      <c r="D434" s="6"/>
      <c r="E434" s="6"/>
      <c r="F434" s="6"/>
      <c r="G434" s="6"/>
    </row>
    <row r="435" spans="1:7" ht="15.75" thickBot="1" x14ac:dyDescent="0.3">
      <c r="A435" s="7" t="s">
        <v>24988</v>
      </c>
      <c r="B435" s="7" t="s">
        <v>24989</v>
      </c>
      <c r="C435" s="8" t="s">
        <v>10</v>
      </c>
      <c r="D435" s="9" t="s">
        <v>24990</v>
      </c>
      <c r="E435" s="9"/>
      <c r="F435" s="9">
        <v>80.099999999999994</v>
      </c>
      <c r="G435" s="9"/>
    </row>
    <row r="436" spans="1:7" ht="15.75" thickBot="1" x14ac:dyDescent="0.3">
      <c r="A436" s="6"/>
      <c r="B436" s="6"/>
      <c r="C436" s="6"/>
      <c r="D436" s="6"/>
      <c r="E436" s="6"/>
      <c r="F436" s="6"/>
      <c r="G436" s="6"/>
    </row>
    <row r="437" spans="1:7" ht="15.75" thickBot="1" x14ac:dyDescent="0.3">
      <c r="A437" s="7" t="s">
        <v>24991</v>
      </c>
      <c r="B437" s="7" t="s">
        <v>24992</v>
      </c>
      <c r="C437" s="8" t="s">
        <v>10</v>
      </c>
      <c r="D437" s="9" t="s">
        <v>24993</v>
      </c>
      <c r="E437" s="9"/>
      <c r="F437" s="9">
        <v>80.099999999999994</v>
      </c>
      <c r="G437" s="9"/>
    </row>
    <row r="438" spans="1:7" ht="15.75" thickBot="1" x14ac:dyDescent="0.3">
      <c r="A438" s="6"/>
      <c r="B438" s="6"/>
      <c r="C438" s="6"/>
      <c r="D438" s="6"/>
      <c r="E438" s="6"/>
      <c r="F438" s="6"/>
      <c r="G438" s="6"/>
    </row>
    <row r="439" spans="1:7" ht="15.75" thickBot="1" x14ac:dyDescent="0.3">
      <c r="A439" s="7" t="s">
        <v>24994</v>
      </c>
      <c r="B439" s="7" t="s">
        <v>24995</v>
      </c>
      <c r="C439" s="8"/>
      <c r="D439" s="9"/>
      <c r="E439" s="9"/>
      <c r="F439" s="9"/>
      <c r="G439" s="9"/>
    </row>
    <row r="440" spans="1:7" ht="15.75" thickBot="1" x14ac:dyDescent="0.3">
      <c r="A440" s="6"/>
      <c r="B440" s="6"/>
      <c r="C440" s="6"/>
      <c r="D440" s="6"/>
      <c r="E440" s="6"/>
      <c r="F440" s="6"/>
      <c r="G440" s="6"/>
    </row>
    <row r="441" spans="1:7" ht="15.75" thickBot="1" x14ac:dyDescent="0.3">
      <c r="A441" s="7" t="s">
        <v>24996</v>
      </c>
      <c r="B441" s="7" t="s">
        <v>24997</v>
      </c>
      <c r="C441" s="8" t="s">
        <v>10</v>
      </c>
      <c r="D441" s="9" t="s">
        <v>24998</v>
      </c>
      <c r="E441" s="9"/>
      <c r="F441" s="9">
        <v>80.099999999999994</v>
      </c>
      <c r="G441" s="9"/>
    </row>
    <row r="442" spans="1:7" ht="15.75" thickBot="1" x14ac:dyDescent="0.3">
      <c r="A442" s="6"/>
      <c r="B442" s="6"/>
      <c r="C442" s="6"/>
      <c r="D442" s="6"/>
      <c r="E442" s="6"/>
      <c r="F442" s="6"/>
      <c r="G442" s="6"/>
    </row>
    <row r="443" spans="1:7" ht="15.75" thickBot="1" x14ac:dyDescent="0.3">
      <c r="A443" s="7" t="s">
        <v>24999</v>
      </c>
      <c r="B443" s="7" t="s">
        <v>25000</v>
      </c>
      <c r="C443" s="8" t="s">
        <v>10</v>
      </c>
      <c r="D443" s="9" t="s">
        <v>25001</v>
      </c>
      <c r="E443" s="9"/>
      <c r="F443" s="9">
        <v>80.099999999999994</v>
      </c>
      <c r="G443" s="9"/>
    </row>
    <row r="444" spans="1:7" ht="15.75" thickBot="1" x14ac:dyDescent="0.3">
      <c r="A444" s="6"/>
      <c r="B444" s="6"/>
      <c r="C444" s="6"/>
      <c r="D444" s="6"/>
      <c r="E444" s="6"/>
      <c r="F444" s="6"/>
      <c r="G444" s="6"/>
    </row>
    <row r="445" spans="1:7" ht="15.75" thickBot="1" x14ac:dyDescent="0.3">
      <c r="A445" s="7" t="s">
        <v>25002</v>
      </c>
      <c r="B445" s="7" t="s">
        <v>25003</v>
      </c>
      <c r="C445" s="8"/>
      <c r="D445" s="9"/>
      <c r="E445" s="9"/>
      <c r="F445" s="9"/>
      <c r="G445" s="9"/>
    </row>
    <row r="446" spans="1:7" ht="15.75" thickBot="1" x14ac:dyDescent="0.3">
      <c r="A446" s="6"/>
      <c r="B446" s="6"/>
      <c r="C446" s="6"/>
      <c r="D446" s="6"/>
      <c r="E446" s="6"/>
      <c r="F446" s="6"/>
      <c r="G446" s="6"/>
    </row>
    <row r="447" spans="1:7" ht="15.75" thickBot="1" x14ac:dyDescent="0.3">
      <c r="A447" s="7" t="s">
        <v>25004</v>
      </c>
      <c r="B447" s="7" t="s">
        <v>25005</v>
      </c>
      <c r="C447" s="8" t="s">
        <v>10</v>
      </c>
      <c r="D447" s="9" t="s">
        <v>25006</v>
      </c>
      <c r="E447" s="9"/>
      <c r="F447" s="9">
        <v>80.099999999999994</v>
      </c>
      <c r="G447" s="9"/>
    </row>
    <row r="448" spans="1:7" ht="15.75" thickBot="1" x14ac:dyDescent="0.3">
      <c r="A448" s="6"/>
      <c r="B448" s="6"/>
      <c r="C448" s="6"/>
      <c r="D448" s="6"/>
      <c r="E448" s="6"/>
      <c r="F448" s="6"/>
      <c r="G448" s="6"/>
    </row>
    <row r="449" spans="1:7" ht="15.75" thickBot="1" x14ac:dyDescent="0.3">
      <c r="A449" s="7" t="s">
        <v>25007</v>
      </c>
      <c r="B449" s="7" t="s">
        <v>25008</v>
      </c>
      <c r="C449" s="8" t="s">
        <v>10</v>
      </c>
      <c r="D449" s="9" t="s">
        <v>25009</v>
      </c>
      <c r="E449" s="9"/>
      <c r="F449" s="9">
        <v>80.099999999999994</v>
      </c>
      <c r="G449" s="9"/>
    </row>
    <row r="450" spans="1:7" ht="15.75" thickBot="1" x14ac:dyDescent="0.3">
      <c r="A450" s="6"/>
      <c r="B450" s="6"/>
      <c r="C450" s="6"/>
      <c r="D450" s="6"/>
      <c r="E450" s="6"/>
      <c r="F450" s="6"/>
      <c r="G450" s="6"/>
    </row>
    <row r="451" spans="1:7" ht="15.75" thickBot="1" x14ac:dyDescent="0.3">
      <c r="A451" s="7" t="s">
        <v>25010</v>
      </c>
      <c r="B451" s="7" t="s">
        <v>25011</v>
      </c>
      <c r="C451" s="8" t="s">
        <v>10</v>
      </c>
      <c r="D451" s="9" t="s">
        <v>25012</v>
      </c>
      <c r="E451" s="9"/>
      <c r="F451" s="9">
        <v>80.099999999999994</v>
      </c>
      <c r="G451" s="9"/>
    </row>
    <row r="452" spans="1:7" ht="15.75" thickBot="1" x14ac:dyDescent="0.3">
      <c r="A452" s="6"/>
      <c r="B452" s="6"/>
      <c r="C452" s="6"/>
      <c r="D452" s="6"/>
      <c r="E452" s="6"/>
      <c r="F452" s="6"/>
      <c r="G452" s="6"/>
    </row>
    <row r="453" spans="1:7" ht="15.75" thickBot="1" x14ac:dyDescent="0.3">
      <c r="A453" s="7" t="s">
        <v>25013</v>
      </c>
      <c r="B453" s="7" t="s">
        <v>25014</v>
      </c>
      <c r="C453" s="8" t="s">
        <v>10</v>
      </c>
      <c r="D453" s="9" t="s">
        <v>25015</v>
      </c>
      <c r="E453" s="9"/>
      <c r="F453" s="9">
        <v>80.099999999999994</v>
      </c>
      <c r="G453" s="9"/>
    </row>
    <row r="454" spans="1:7" ht="15.75" thickBot="1" x14ac:dyDescent="0.3">
      <c r="A454" s="6"/>
      <c r="B454" s="6"/>
      <c r="C454" s="6"/>
      <c r="D454" s="6"/>
      <c r="E454" s="6"/>
      <c r="F454" s="6"/>
      <c r="G454" s="6"/>
    </row>
    <row r="455" spans="1:7" ht="15.75" thickBot="1" x14ac:dyDescent="0.3">
      <c r="A455" s="7" t="s">
        <v>25016</v>
      </c>
      <c r="B455" s="7" t="s">
        <v>25017</v>
      </c>
      <c r="C455" s="8" t="s">
        <v>10</v>
      </c>
      <c r="D455" s="9" t="s">
        <v>25018</v>
      </c>
      <c r="E455" s="9"/>
      <c r="F455" s="9">
        <v>80.099999999999994</v>
      </c>
      <c r="G455" s="9"/>
    </row>
    <row r="456" spans="1:7" ht="15.75" thickBot="1" x14ac:dyDescent="0.3">
      <c r="A456" s="6"/>
      <c r="B456" s="6"/>
      <c r="C456" s="6"/>
      <c r="D456" s="6"/>
      <c r="E456" s="6"/>
      <c r="F456" s="6"/>
      <c r="G456" s="6"/>
    </row>
    <row r="457" spans="1:7" ht="15.75" thickBot="1" x14ac:dyDescent="0.3">
      <c r="A457" s="7" t="s">
        <v>25019</v>
      </c>
      <c r="B457" s="7" t="s">
        <v>25020</v>
      </c>
      <c r="C457" s="8" t="s">
        <v>10</v>
      </c>
      <c r="D457" s="9" t="s">
        <v>25021</v>
      </c>
      <c r="E457" s="9"/>
      <c r="F457" s="9">
        <v>80.099999999999994</v>
      </c>
      <c r="G457" s="9"/>
    </row>
    <row r="458" spans="1:7" ht="15.75" thickBot="1" x14ac:dyDescent="0.3">
      <c r="A458" s="6"/>
      <c r="B458" s="6"/>
      <c r="C458" s="6"/>
      <c r="D458" s="6"/>
      <c r="E458" s="6"/>
      <c r="F458" s="6"/>
      <c r="G458" s="6"/>
    </row>
    <row r="459" spans="1:7" ht="15.75" thickBot="1" x14ac:dyDescent="0.3">
      <c r="A459" s="7" t="s">
        <v>25022</v>
      </c>
      <c r="B459" s="7" t="s">
        <v>25023</v>
      </c>
      <c r="C459" s="8" t="s">
        <v>10</v>
      </c>
      <c r="D459" s="9" t="s">
        <v>25024</v>
      </c>
      <c r="E459" s="9"/>
      <c r="F459" s="9">
        <v>80.099999999999994</v>
      </c>
      <c r="G459" s="9"/>
    </row>
    <row r="460" spans="1:7" ht="15.75" thickBot="1" x14ac:dyDescent="0.3">
      <c r="A460" s="6"/>
      <c r="B460" s="6"/>
      <c r="C460" s="6"/>
      <c r="D460" s="6"/>
      <c r="E460" s="6"/>
      <c r="F460" s="6"/>
      <c r="G460" s="6"/>
    </row>
    <row r="461" spans="1:7" ht="15.75" thickBot="1" x14ac:dyDescent="0.3">
      <c r="A461" s="7" t="s">
        <v>25025</v>
      </c>
      <c r="B461" s="7" t="s">
        <v>25026</v>
      </c>
      <c r="C461" s="8" t="s">
        <v>10</v>
      </c>
      <c r="D461" s="9" t="s">
        <v>25027</v>
      </c>
      <c r="E461" s="9"/>
      <c r="F461" s="9">
        <v>80.099999999999994</v>
      </c>
      <c r="G461" s="9"/>
    </row>
    <row r="462" spans="1:7" ht="15.75" thickBot="1" x14ac:dyDescent="0.3">
      <c r="A462" s="6"/>
      <c r="B462" s="6"/>
      <c r="C462" s="6"/>
      <c r="D462" s="6"/>
      <c r="E462" s="6"/>
      <c r="F462" s="6"/>
      <c r="G462" s="6"/>
    </row>
    <row r="463" spans="1:7" ht="15.75" thickBot="1" x14ac:dyDescent="0.3">
      <c r="A463" s="7" t="s">
        <v>25028</v>
      </c>
      <c r="B463" s="7" t="s">
        <v>25029</v>
      </c>
      <c r="C463" s="8" t="s">
        <v>10</v>
      </c>
      <c r="D463" s="9" t="s">
        <v>25030</v>
      </c>
      <c r="E463" s="9"/>
      <c r="F463" s="9">
        <v>80.099999999999994</v>
      </c>
      <c r="G463" s="9"/>
    </row>
    <row r="464" spans="1:7" ht="15.75" thickBot="1" x14ac:dyDescent="0.3">
      <c r="A464" s="6"/>
      <c r="B464" s="6"/>
      <c r="C464" s="6"/>
      <c r="D464" s="6"/>
      <c r="E464" s="6"/>
      <c r="F464" s="6"/>
      <c r="G464" s="6"/>
    </row>
    <row r="465" spans="1:7" ht="15.75" thickBot="1" x14ac:dyDescent="0.3">
      <c r="A465" s="7" t="s">
        <v>25031</v>
      </c>
      <c r="B465" s="7" t="s">
        <v>25032</v>
      </c>
      <c r="C465" s="8" t="s">
        <v>10</v>
      </c>
      <c r="D465" s="9" t="s">
        <v>25033</v>
      </c>
      <c r="E465" s="9"/>
      <c r="F465" s="9">
        <v>80.099999999999994</v>
      </c>
      <c r="G465" s="9"/>
    </row>
    <row r="466" spans="1:7" ht="15.75" thickBot="1" x14ac:dyDescent="0.3">
      <c r="A466" s="6"/>
      <c r="B466" s="6"/>
      <c r="C466" s="6"/>
      <c r="D466" s="6"/>
      <c r="E466" s="6"/>
      <c r="F466" s="6"/>
      <c r="G466" s="6"/>
    </row>
    <row r="467" spans="1:7" ht="15.75" thickBot="1" x14ac:dyDescent="0.3">
      <c r="A467" s="7" t="s">
        <v>25034</v>
      </c>
      <c r="B467" s="7" t="s">
        <v>25035</v>
      </c>
      <c r="C467" s="8"/>
      <c r="D467" s="9"/>
      <c r="E467" s="9"/>
      <c r="F467" s="9"/>
      <c r="G467" s="9"/>
    </row>
    <row r="468" spans="1:7" ht="15.75" thickBot="1" x14ac:dyDescent="0.3">
      <c r="A468" s="6"/>
      <c r="B468" s="6"/>
      <c r="C468" s="6"/>
      <c r="D468" s="6"/>
      <c r="E468" s="6"/>
      <c r="F468" s="6"/>
      <c r="G468" s="6"/>
    </row>
    <row r="469" spans="1:7" ht="15.75" thickBot="1" x14ac:dyDescent="0.3">
      <c r="A469" s="7" t="s">
        <v>25036</v>
      </c>
      <c r="B469" s="7" t="s">
        <v>25037</v>
      </c>
      <c r="C469" s="8" t="s">
        <v>10</v>
      </c>
      <c r="D469" s="9" t="s">
        <v>25038</v>
      </c>
      <c r="E469" s="9"/>
      <c r="F469" s="9">
        <v>80.099999999999994</v>
      </c>
      <c r="G469" s="9"/>
    </row>
    <row r="470" spans="1:7" ht="15.75" thickBot="1" x14ac:dyDescent="0.3">
      <c r="A470" s="6"/>
      <c r="B470" s="6"/>
      <c r="C470" s="6"/>
      <c r="D470" s="6"/>
      <c r="E470" s="6"/>
      <c r="F470" s="6"/>
      <c r="G470" s="6"/>
    </row>
    <row r="471" spans="1:7" ht="15.75" thickBot="1" x14ac:dyDescent="0.3">
      <c r="A471" s="7" t="s">
        <v>25039</v>
      </c>
      <c r="B471" s="7" t="s">
        <v>25040</v>
      </c>
      <c r="C471" s="8" t="s">
        <v>10</v>
      </c>
      <c r="D471" s="9" t="s">
        <v>25041</v>
      </c>
      <c r="E471" s="9"/>
      <c r="F471" s="9">
        <v>80.099999999999994</v>
      </c>
      <c r="G471" s="9"/>
    </row>
    <row r="472" spans="1:7" ht="15.75" thickBot="1" x14ac:dyDescent="0.3">
      <c r="A472" s="6"/>
      <c r="B472" s="6"/>
      <c r="C472" s="6"/>
      <c r="D472" s="6"/>
      <c r="E472" s="6"/>
      <c r="F472" s="6"/>
      <c r="G472" s="6"/>
    </row>
    <row r="473" spans="1:7" ht="15.75" thickBot="1" x14ac:dyDescent="0.3">
      <c r="A473" s="7" t="s">
        <v>25042</v>
      </c>
      <c r="B473" s="7" t="s">
        <v>25043</v>
      </c>
      <c r="C473" s="8" t="s">
        <v>10</v>
      </c>
      <c r="D473" s="9" t="s">
        <v>25044</v>
      </c>
      <c r="E473" s="9"/>
      <c r="F473" s="9">
        <v>80.099999999999994</v>
      </c>
      <c r="G473" s="9"/>
    </row>
    <row r="474" spans="1:7" ht="15.75" thickBot="1" x14ac:dyDescent="0.3">
      <c r="A474" s="6"/>
      <c r="B474" s="6"/>
      <c r="C474" s="6"/>
      <c r="D474" s="6"/>
      <c r="E474" s="6"/>
      <c r="F474" s="6"/>
      <c r="G474" s="6"/>
    </row>
    <row r="475" spans="1:7" ht="15.75" thickBot="1" x14ac:dyDescent="0.3">
      <c r="A475" s="7" t="s">
        <v>25045</v>
      </c>
      <c r="B475" s="7" t="s">
        <v>25046</v>
      </c>
      <c r="C475" s="8" t="s">
        <v>10</v>
      </c>
      <c r="D475" s="9" t="s">
        <v>25047</v>
      </c>
      <c r="E475" s="9"/>
      <c r="F475" s="9">
        <v>80.099999999999994</v>
      </c>
      <c r="G475" s="9"/>
    </row>
    <row r="476" spans="1:7" ht="15.75" thickBot="1" x14ac:dyDescent="0.3">
      <c r="A476" s="6"/>
      <c r="B476" s="6"/>
      <c r="C476" s="6"/>
      <c r="D476" s="6"/>
      <c r="E476" s="6"/>
      <c r="F476" s="6"/>
      <c r="G476" s="6"/>
    </row>
    <row r="477" spans="1:7" ht="15.75" thickBot="1" x14ac:dyDescent="0.3">
      <c r="A477" s="7" t="s">
        <v>25048</v>
      </c>
      <c r="B477" s="7" t="s">
        <v>25049</v>
      </c>
      <c r="C477" s="8" t="s">
        <v>10</v>
      </c>
      <c r="D477" s="9" t="s">
        <v>25050</v>
      </c>
      <c r="E477" s="9"/>
      <c r="F477" s="9">
        <v>80.099999999999994</v>
      </c>
      <c r="G477" s="9"/>
    </row>
    <row r="478" spans="1:7" ht="15.75" thickBot="1" x14ac:dyDescent="0.3">
      <c r="A478" s="6"/>
      <c r="B478" s="6"/>
      <c r="C478" s="6"/>
      <c r="D478" s="6"/>
      <c r="E478" s="6"/>
      <c r="F478" s="6"/>
      <c r="G478" s="6"/>
    </row>
    <row r="479" spans="1:7" ht="15.75" thickBot="1" x14ac:dyDescent="0.3">
      <c r="A479" s="7" t="s">
        <v>25051</v>
      </c>
      <c r="B479" s="7" t="s">
        <v>25052</v>
      </c>
      <c r="C479" s="8" t="s">
        <v>10</v>
      </c>
      <c r="D479" s="9" t="s">
        <v>25053</v>
      </c>
      <c r="E479" s="9"/>
      <c r="F479" s="9">
        <v>80.099999999999994</v>
      </c>
      <c r="G479" s="9"/>
    </row>
    <row r="480" spans="1:7" ht="15.75" thickBot="1" x14ac:dyDescent="0.3">
      <c r="A480" s="6"/>
      <c r="B480" s="6"/>
      <c r="C480" s="6"/>
      <c r="D480" s="6"/>
      <c r="E480" s="6"/>
      <c r="F480" s="6"/>
      <c r="G480" s="6"/>
    </row>
    <row r="481" spans="1:7" ht="15.75" thickBot="1" x14ac:dyDescent="0.3">
      <c r="A481" s="7" t="s">
        <v>25054</v>
      </c>
      <c r="B481" s="7" t="s">
        <v>25055</v>
      </c>
      <c r="C481" s="8" t="s">
        <v>10</v>
      </c>
      <c r="D481" s="9" t="s">
        <v>25056</v>
      </c>
      <c r="E481" s="9"/>
      <c r="F481" s="9">
        <v>80.099999999999994</v>
      </c>
      <c r="G481" s="9"/>
    </row>
    <row r="482" spans="1:7" ht="15.75" thickBot="1" x14ac:dyDescent="0.3">
      <c r="A482" s="6"/>
      <c r="B482" s="6"/>
      <c r="C482" s="6"/>
      <c r="D482" s="6"/>
      <c r="E482" s="6"/>
      <c r="F482" s="6"/>
      <c r="G482" s="6"/>
    </row>
    <row r="483" spans="1:7" ht="15.75" thickBot="1" x14ac:dyDescent="0.3">
      <c r="A483" s="7" t="s">
        <v>25057</v>
      </c>
      <c r="B483" s="7" t="s">
        <v>25058</v>
      </c>
      <c r="C483" s="8" t="s">
        <v>10</v>
      </c>
      <c r="D483" s="9" t="s">
        <v>25059</v>
      </c>
      <c r="E483" s="9"/>
      <c r="F483" s="9">
        <v>80.099999999999994</v>
      </c>
      <c r="G483" s="9"/>
    </row>
    <row r="484" spans="1:7" ht="15.75" thickBot="1" x14ac:dyDescent="0.3">
      <c r="A484" s="6"/>
      <c r="B484" s="6"/>
      <c r="C484" s="6"/>
      <c r="D484" s="6"/>
      <c r="E484" s="6"/>
      <c r="F484" s="6"/>
      <c r="G484" s="6"/>
    </row>
    <row r="485" spans="1:7" ht="15.75" thickBot="1" x14ac:dyDescent="0.3">
      <c r="A485" s="7" t="s">
        <v>25060</v>
      </c>
      <c r="B485" s="7" t="s">
        <v>25061</v>
      </c>
      <c r="C485" s="8" t="s">
        <v>10</v>
      </c>
      <c r="D485" s="9" t="s">
        <v>25062</v>
      </c>
      <c r="E485" s="9"/>
      <c r="F485" s="9">
        <v>80.099999999999994</v>
      </c>
      <c r="G485" s="9"/>
    </row>
    <row r="486" spans="1:7" ht="15.75" thickBot="1" x14ac:dyDescent="0.3">
      <c r="A486" s="6"/>
      <c r="B486" s="6"/>
      <c r="C486" s="6"/>
      <c r="D486" s="6"/>
      <c r="E486" s="6"/>
      <c r="F486" s="6"/>
      <c r="G486" s="6"/>
    </row>
    <row r="487" spans="1:7" ht="15.75" thickBot="1" x14ac:dyDescent="0.3">
      <c r="A487" s="7" t="s">
        <v>25063</v>
      </c>
      <c r="B487" s="7" t="s">
        <v>25064</v>
      </c>
      <c r="C487" s="8"/>
      <c r="D487" s="9"/>
      <c r="E487" s="9"/>
      <c r="F487" s="9"/>
      <c r="G487" s="9"/>
    </row>
    <row r="488" spans="1:7" ht="15.75" thickBot="1" x14ac:dyDescent="0.3">
      <c r="A488" s="6"/>
      <c r="B488" s="6"/>
      <c r="C488" s="6"/>
      <c r="D488" s="6"/>
      <c r="E488" s="6"/>
      <c r="F488" s="6"/>
      <c r="G488" s="6"/>
    </row>
    <row r="489" spans="1:7" ht="25.5" thickBot="1" x14ac:dyDescent="0.3">
      <c r="A489" s="7" t="s">
        <v>25065</v>
      </c>
      <c r="B489" s="7" t="s">
        <v>25066</v>
      </c>
      <c r="C489" s="8"/>
      <c r="D489" s="9"/>
      <c r="E489" s="9"/>
      <c r="F489" s="9"/>
      <c r="G489" s="9"/>
    </row>
    <row r="490" spans="1:7" ht="15.75" thickBot="1" x14ac:dyDescent="0.3">
      <c r="A490" s="6"/>
      <c r="B490" s="6"/>
      <c r="C490" s="6"/>
      <c r="D490" s="6"/>
      <c r="E490" s="6"/>
      <c r="F490" s="6"/>
      <c r="G490" s="6"/>
    </row>
    <row r="491" spans="1:7" ht="15.75" thickBot="1" x14ac:dyDescent="0.3">
      <c r="A491" s="7" t="s">
        <v>25067</v>
      </c>
      <c r="B491" s="7" t="s">
        <v>25068</v>
      </c>
      <c r="C491" s="8" t="s">
        <v>10</v>
      </c>
      <c r="D491" s="9">
        <v>654.37</v>
      </c>
      <c r="E491" s="9"/>
      <c r="F491" s="9">
        <v>80.099999999999994</v>
      </c>
      <c r="G491" s="9"/>
    </row>
    <row r="492" spans="1:7" ht="15.75" thickBot="1" x14ac:dyDescent="0.3">
      <c r="A492" s="6"/>
      <c r="B492" s="6"/>
      <c r="C492" s="6"/>
      <c r="D492" s="6"/>
      <c r="E492" s="6"/>
      <c r="F492" s="6"/>
      <c r="G492" s="6"/>
    </row>
    <row r="493" spans="1:7" ht="15.75" thickBot="1" x14ac:dyDescent="0.3">
      <c r="A493" s="7" t="s">
        <v>25069</v>
      </c>
      <c r="B493" s="7" t="s">
        <v>25070</v>
      </c>
      <c r="C493" s="8" t="s">
        <v>10</v>
      </c>
      <c r="D493" s="9">
        <v>727.83</v>
      </c>
      <c r="E493" s="9"/>
      <c r="F493" s="9">
        <v>80.099999999999994</v>
      </c>
      <c r="G493" s="9"/>
    </row>
    <row r="494" spans="1:7" ht="15.75" thickBot="1" x14ac:dyDescent="0.3">
      <c r="A494" s="6"/>
      <c r="B494" s="6"/>
      <c r="C494" s="6"/>
      <c r="D494" s="6"/>
      <c r="E494" s="6"/>
      <c r="F494" s="6"/>
      <c r="G494" s="6"/>
    </row>
    <row r="495" spans="1:7" ht="15.75" thickBot="1" x14ac:dyDescent="0.3">
      <c r="A495" s="7" t="s">
        <v>25071</v>
      </c>
      <c r="B495" s="7" t="s">
        <v>25072</v>
      </c>
      <c r="C495" s="8" t="s">
        <v>10</v>
      </c>
      <c r="D495" s="9">
        <v>739.78</v>
      </c>
      <c r="E495" s="9"/>
      <c r="F495" s="9">
        <v>80.099999999999994</v>
      </c>
      <c r="G495" s="9"/>
    </row>
    <row r="496" spans="1:7" ht="15.75" thickBot="1" x14ac:dyDescent="0.3">
      <c r="A496" s="6"/>
      <c r="B496" s="6"/>
      <c r="C496" s="6"/>
      <c r="D496" s="6"/>
      <c r="E496" s="6"/>
      <c r="F496" s="6"/>
      <c r="G496" s="6"/>
    </row>
    <row r="497" spans="1:7" ht="15.75" thickBot="1" x14ac:dyDescent="0.3">
      <c r="A497" s="7" t="s">
        <v>25073</v>
      </c>
      <c r="B497" s="7" t="s">
        <v>25074</v>
      </c>
      <c r="C497" s="8" t="s">
        <v>10</v>
      </c>
      <c r="D497" s="9">
        <v>749.19</v>
      </c>
      <c r="E497" s="9"/>
      <c r="F497" s="9">
        <v>80.099999999999994</v>
      </c>
      <c r="G497" s="9"/>
    </row>
    <row r="498" spans="1:7" ht="15.75" thickBot="1" x14ac:dyDescent="0.3">
      <c r="A498" s="6"/>
      <c r="B498" s="6"/>
      <c r="C498" s="6"/>
      <c r="D498" s="6"/>
      <c r="E498" s="6"/>
      <c r="F498" s="6"/>
      <c r="G498" s="6"/>
    </row>
    <row r="499" spans="1:7" ht="15.75" thickBot="1" x14ac:dyDescent="0.3">
      <c r="A499" s="7" t="s">
        <v>25075</v>
      </c>
      <c r="B499" s="7" t="s">
        <v>25076</v>
      </c>
      <c r="C499" s="8" t="s">
        <v>10</v>
      </c>
      <c r="D499" s="9">
        <v>814.96</v>
      </c>
      <c r="E499" s="9"/>
      <c r="F499" s="9">
        <v>80.099999999999994</v>
      </c>
      <c r="G499" s="9"/>
    </row>
    <row r="500" spans="1:7" ht="15.75" thickBot="1" x14ac:dyDescent="0.3">
      <c r="A500" s="6"/>
      <c r="B500" s="6"/>
      <c r="C500" s="6"/>
      <c r="D500" s="6"/>
      <c r="E500" s="6"/>
      <c r="F500" s="6"/>
      <c r="G500" s="6"/>
    </row>
    <row r="501" spans="1:7" ht="15.75" thickBot="1" x14ac:dyDescent="0.3">
      <c r="A501" s="7" t="s">
        <v>25077</v>
      </c>
      <c r="B501" s="7" t="s">
        <v>25078</v>
      </c>
      <c r="C501" s="8" t="s">
        <v>10</v>
      </c>
      <c r="D501" s="9">
        <v>760.3</v>
      </c>
      <c r="E501" s="9"/>
      <c r="F501" s="9">
        <v>80.099999999999994</v>
      </c>
      <c r="G501" s="9"/>
    </row>
    <row r="502" spans="1:7" ht="15.75" thickBot="1" x14ac:dyDescent="0.3">
      <c r="A502" s="6"/>
      <c r="B502" s="6"/>
      <c r="C502" s="6"/>
      <c r="D502" s="6"/>
      <c r="E502" s="6"/>
      <c r="F502" s="6"/>
      <c r="G502" s="6"/>
    </row>
    <row r="503" spans="1:7" ht="15.75" thickBot="1" x14ac:dyDescent="0.3">
      <c r="A503" s="7" t="s">
        <v>25079</v>
      </c>
      <c r="B503" s="7" t="s">
        <v>25080</v>
      </c>
      <c r="C503" s="8" t="s">
        <v>10</v>
      </c>
      <c r="D503" s="9">
        <v>867.08</v>
      </c>
      <c r="E503" s="9"/>
      <c r="F503" s="9">
        <v>80.099999999999994</v>
      </c>
      <c r="G503" s="9"/>
    </row>
    <row r="504" spans="1:7" ht="15.75" thickBot="1" x14ac:dyDescent="0.3">
      <c r="A504" s="6"/>
      <c r="B504" s="6"/>
      <c r="C504" s="6"/>
      <c r="D504" s="6"/>
      <c r="E504" s="6"/>
      <c r="F504" s="6"/>
      <c r="G504" s="6"/>
    </row>
    <row r="505" spans="1:7" ht="15.75" thickBot="1" x14ac:dyDescent="0.3">
      <c r="A505" s="7" t="s">
        <v>25081</v>
      </c>
      <c r="B505" s="7" t="s">
        <v>25082</v>
      </c>
      <c r="C505" s="8" t="s">
        <v>10</v>
      </c>
      <c r="D505" s="9">
        <v>862.8</v>
      </c>
      <c r="E505" s="9"/>
      <c r="F505" s="9">
        <v>80.099999999999994</v>
      </c>
      <c r="G505" s="9"/>
    </row>
    <row r="506" spans="1:7" ht="15.75" thickBot="1" x14ac:dyDescent="0.3">
      <c r="A506" s="6"/>
      <c r="B506" s="6"/>
      <c r="C506" s="6"/>
      <c r="D506" s="6"/>
      <c r="E506" s="6"/>
      <c r="F506" s="6"/>
      <c r="G506" s="6"/>
    </row>
    <row r="507" spans="1:7" ht="15.75" thickBot="1" x14ac:dyDescent="0.3">
      <c r="A507" s="7" t="s">
        <v>25083</v>
      </c>
      <c r="B507" s="7" t="s">
        <v>25084</v>
      </c>
      <c r="C507" s="8" t="s">
        <v>10</v>
      </c>
      <c r="D507" s="9">
        <v>914.06</v>
      </c>
      <c r="E507" s="9"/>
      <c r="F507" s="9">
        <v>80.099999999999994</v>
      </c>
      <c r="G507" s="9"/>
    </row>
    <row r="508" spans="1:7" ht="15.75" thickBot="1" x14ac:dyDescent="0.3">
      <c r="A508" s="6"/>
      <c r="B508" s="6"/>
      <c r="C508" s="6"/>
      <c r="D508" s="6"/>
      <c r="E508" s="6"/>
      <c r="F508" s="6"/>
      <c r="G508" s="6"/>
    </row>
    <row r="509" spans="1:7" ht="15.75" thickBot="1" x14ac:dyDescent="0.3">
      <c r="A509" s="7" t="s">
        <v>25085</v>
      </c>
      <c r="B509" s="7" t="s">
        <v>25086</v>
      </c>
      <c r="C509" s="8" t="s">
        <v>10</v>
      </c>
      <c r="D509" s="9">
        <v>269.08999999999997</v>
      </c>
      <c r="E509" s="9"/>
      <c r="F509" s="9">
        <v>80.099999999999994</v>
      </c>
      <c r="G509" s="9"/>
    </row>
    <row r="510" spans="1:7" ht="15.75" thickBot="1" x14ac:dyDescent="0.3">
      <c r="A510" s="6"/>
      <c r="B510" s="6"/>
      <c r="C510" s="6"/>
      <c r="D510" s="6"/>
      <c r="E510" s="6"/>
      <c r="F510" s="6"/>
      <c r="G510" s="6"/>
    </row>
    <row r="511" spans="1:7" ht="25.5" thickBot="1" x14ac:dyDescent="0.3">
      <c r="A511" s="7" t="s">
        <v>25087</v>
      </c>
      <c r="B511" s="7" t="s">
        <v>25066</v>
      </c>
      <c r="C511" s="8"/>
      <c r="D511" s="9"/>
      <c r="E511" s="9"/>
      <c r="F511" s="9"/>
      <c r="G511" s="9"/>
    </row>
    <row r="512" spans="1:7" ht="15.75" thickBot="1" x14ac:dyDescent="0.3">
      <c r="A512" s="6"/>
      <c r="B512" s="6"/>
      <c r="C512" s="6"/>
      <c r="D512" s="6"/>
      <c r="E512" s="6"/>
      <c r="F512" s="6"/>
      <c r="G512" s="6"/>
    </row>
    <row r="513" spans="1:7" ht="15.75" thickBot="1" x14ac:dyDescent="0.3">
      <c r="A513" s="7" t="s">
        <v>25088</v>
      </c>
      <c r="B513" s="7" t="s">
        <v>25089</v>
      </c>
      <c r="C513" s="8" t="s">
        <v>10</v>
      </c>
      <c r="D513" s="9" t="s">
        <v>25090</v>
      </c>
      <c r="E513" s="9"/>
      <c r="F513" s="9">
        <v>80.099999999999994</v>
      </c>
      <c r="G513" s="9"/>
    </row>
    <row r="514" spans="1:7" ht="15.75" thickBot="1" x14ac:dyDescent="0.3">
      <c r="A514" s="6"/>
      <c r="B514" s="6"/>
      <c r="C514" s="6"/>
      <c r="D514" s="6"/>
      <c r="E514" s="6"/>
      <c r="F514" s="6"/>
      <c r="G514" s="6"/>
    </row>
    <row r="515" spans="1:7" ht="15.75" thickBot="1" x14ac:dyDescent="0.3">
      <c r="A515" s="7" t="s">
        <v>25091</v>
      </c>
      <c r="B515" s="7" t="s">
        <v>25092</v>
      </c>
      <c r="C515" s="8" t="s">
        <v>10</v>
      </c>
      <c r="D515" s="9" t="s">
        <v>25093</v>
      </c>
      <c r="E515" s="9"/>
      <c r="F515" s="9">
        <v>80.099999999999994</v>
      </c>
      <c r="G515" s="9"/>
    </row>
    <row r="516" spans="1:7" ht="15.75" thickBot="1" x14ac:dyDescent="0.3">
      <c r="A516" s="6"/>
      <c r="B516" s="6"/>
      <c r="C516" s="6"/>
      <c r="D516" s="6"/>
      <c r="E516" s="6"/>
      <c r="F516" s="6"/>
      <c r="G516" s="6"/>
    </row>
    <row r="517" spans="1:7" ht="15.75" thickBot="1" x14ac:dyDescent="0.3">
      <c r="A517" s="7" t="s">
        <v>25094</v>
      </c>
      <c r="B517" s="7" t="s">
        <v>25095</v>
      </c>
      <c r="C517" s="8" t="s">
        <v>10</v>
      </c>
      <c r="D517" s="9" t="s">
        <v>25096</v>
      </c>
      <c r="E517" s="9"/>
      <c r="F517" s="9">
        <v>80.099999999999994</v>
      </c>
      <c r="G517" s="9"/>
    </row>
    <row r="518" spans="1:7" ht="15.75" thickBot="1" x14ac:dyDescent="0.3">
      <c r="A518" s="6"/>
      <c r="B518" s="6"/>
      <c r="C518" s="6"/>
      <c r="D518" s="6"/>
      <c r="E518" s="6"/>
      <c r="F518" s="6"/>
      <c r="G518" s="6"/>
    </row>
    <row r="519" spans="1:7" ht="15.75" thickBot="1" x14ac:dyDescent="0.3">
      <c r="A519" s="7" t="s">
        <v>25097</v>
      </c>
      <c r="B519" s="7" t="s">
        <v>25098</v>
      </c>
      <c r="C519" s="8" t="s">
        <v>10</v>
      </c>
      <c r="D519" s="9" t="s">
        <v>25099</v>
      </c>
      <c r="E519" s="9"/>
      <c r="F519" s="9">
        <v>80.099999999999994</v>
      </c>
      <c r="G519" s="9"/>
    </row>
    <row r="520" spans="1:7" ht="15.75" thickBot="1" x14ac:dyDescent="0.3">
      <c r="A520" s="6"/>
      <c r="B520" s="6"/>
      <c r="C520" s="6"/>
      <c r="D520" s="6"/>
      <c r="E520" s="6"/>
      <c r="F520" s="6"/>
      <c r="G520" s="6"/>
    </row>
    <row r="521" spans="1:7" ht="15.75" thickBot="1" x14ac:dyDescent="0.3">
      <c r="A521" s="7" t="s">
        <v>25100</v>
      </c>
      <c r="B521" s="7" t="s">
        <v>25101</v>
      </c>
      <c r="C521" s="8" t="s">
        <v>10</v>
      </c>
      <c r="D521" s="9" t="s">
        <v>25102</v>
      </c>
      <c r="E521" s="9"/>
      <c r="F521" s="9">
        <v>80.099999999999994</v>
      </c>
      <c r="G521" s="9"/>
    </row>
    <row r="522" spans="1:7" ht="15.75" thickBot="1" x14ac:dyDescent="0.3">
      <c r="A522" s="6"/>
      <c r="B522" s="6"/>
      <c r="C522" s="6"/>
      <c r="D522" s="6"/>
      <c r="E522" s="6"/>
      <c r="F522" s="6"/>
      <c r="G522" s="6"/>
    </row>
    <row r="523" spans="1:7" ht="15.75" thickBot="1" x14ac:dyDescent="0.3">
      <c r="A523" s="7" t="s">
        <v>25103</v>
      </c>
      <c r="B523" s="7" t="s">
        <v>25104</v>
      </c>
      <c r="C523" s="8" t="s">
        <v>10</v>
      </c>
      <c r="D523" s="9" t="s">
        <v>25105</v>
      </c>
      <c r="E523" s="9"/>
      <c r="F523" s="9">
        <v>80.099999999999994</v>
      </c>
      <c r="G523" s="9"/>
    </row>
    <row r="524" spans="1:7" ht="15.75" thickBot="1" x14ac:dyDescent="0.3">
      <c r="A524" s="6"/>
      <c r="B524" s="6"/>
      <c r="C524" s="6"/>
      <c r="D524" s="6"/>
      <c r="E524" s="6"/>
      <c r="F524" s="6"/>
      <c r="G524" s="6"/>
    </row>
    <row r="525" spans="1:7" ht="15.75" thickBot="1" x14ac:dyDescent="0.3">
      <c r="A525" s="7" t="s">
        <v>25106</v>
      </c>
      <c r="B525" s="7" t="s">
        <v>25086</v>
      </c>
      <c r="C525" s="8" t="s">
        <v>10</v>
      </c>
      <c r="D525" s="9">
        <v>369.9</v>
      </c>
      <c r="E525" s="9"/>
      <c r="F525" s="9">
        <v>80.09</v>
      </c>
      <c r="G525" s="9"/>
    </row>
    <row r="526" spans="1:7" ht="15.75" thickBot="1" x14ac:dyDescent="0.3">
      <c r="A526" s="6"/>
      <c r="B526" s="6"/>
      <c r="C526" s="6"/>
      <c r="D526" s="6"/>
      <c r="E526" s="6"/>
      <c r="F526" s="6"/>
      <c r="G526" s="6"/>
    </row>
    <row r="527" spans="1:7" ht="25.5" thickBot="1" x14ac:dyDescent="0.3">
      <c r="A527" s="7" t="s">
        <v>25107</v>
      </c>
      <c r="B527" s="7" t="s">
        <v>25066</v>
      </c>
      <c r="C527" s="8"/>
      <c r="D527" s="9"/>
      <c r="E527" s="9"/>
      <c r="F527" s="9"/>
      <c r="G527" s="9"/>
    </row>
    <row r="528" spans="1:7" ht="15.75" thickBot="1" x14ac:dyDescent="0.3">
      <c r="A528" s="6"/>
      <c r="B528" s="6"/>
      <c r="C528" s="6"/>
      <c r="D528" s="6"/>
      <c r="E528" s="6"/>
      <c r="F528" s="6"/>
      <c r="G528" s="6"/>
    </row>
    <row r="529" spans="1:7" ht="15.75" thickBot="1" x14ac:dyDescent="0.3">
      <c r="A529" s="7" t="s">
        <v>25108</v>
      </c>
      <c r="B529" s="7" t="s">
        <v>25109</v>
      </c>
      <c r="C529" s="8" t="s">
        <v>10</v>
      </c>
      <c r="D529" s="9" t="s">
        <v>25110</v>
      </c>
      <c r="E529" s="9"/>
      <c r="F529" s="9">
        <v>80.099999999999994</v>
      </c>
      <c r="G529" s="9"/>
    </row>
    <row r="530" spans="1:7" ht="15.75" thickBot="1" x14ac:dyDescent="0.3">
      <c r="A530" s="6"/>
      <c r="B530" s="6"/>
      <c r="C530" s="6"/>
      <c r="D530" s="6"/>
      <c r="E530" s="6"/>
      <c r="F530" s="6"/>
      <c r="G530" s="6"/>
    </row>
    <row r="531" spans="1:7" ht="15.75" thickBot="1" x14ac:dyDescent="0.3">
      <c r="A531" s="7" t="s">
        <v>25111</v>
      </c>
      <c r="B531" s="7" t="s">
        <v>25112</v>
      </c>
      <c r="C531" s="8" t="s">
        <v>10</v>
      </c>
      <c r="D531" s="9" t="s">
        <v>25113</v>
      </c>
      <c r="E531" s="9"/>
      <c r="F531" s="9">
        <v>80.099999999999994</v>
      </c>
      <c r="G531" s="9"/>
    </row>
    <row r="532" spans="1:7" ht="15.75" thickBot="1" x14ac:dyDescent="0.3">
      <c r="A532" s="6"/>
      <c r="B532" s="6"/>
      <c r="C532" s="6"/>
      <c r="D532" s="6"/>
      <c r="E532" s="6"/>
      <c r="F532" s="6"/>
      <c r="G532" s="6"/>
    </row>
    <row r="533" spans="1:7" ht="15.75" thickBot="1" x14ac:dyDescent="0.3">
      <c r="A533" s="7" t="s">
        <v>25114</v>
      </c>
      <c r="B533" s="7" t="s">
        <v>25115</v>
      </c>
      <c r="C533" s="8" t="s">
        <v>10</v>
      </c>
      <c r="D533" s="9" t="s">
        <v>25116</v>
      </c>
      <c r="E533" s="9"/>
      <c r="F533" s="9">
        <v>80.099999999999994</v>
      </c>
      <c r="G533" s="9"/>
    </row>
    <row r="534" spans="1:7" ht="15.75" thickBot="1" x14ac:dyDescent="0.3">
      <c r="A534" s="6"/>
      <c r="B534" s="6"/>
      <c r="C534" s="6"/>
      <c r="D534" s="6"/>
      <c r="E534" s="6"/>
      <c r="F534" s="6"/>
      <c r="G534" s="6"/>
    </row>
    <row r="535" spans="1:7" ht="15.75" thickBot="1" x14ac:dyDescent="0.3">
      <c r="A535" s="7" t="s">
        <v>25117</v>
      </c>
      <c r="B535" s="7" t="s">
        <v>25086</v>
      </c>
      <c r="C535" s="8" t="s">
        <v>10</v>
      </c>
      <c r="D535" s="9">
        <v>260.55</v>
      </c>
      <c r="E535" s="9"/>
      <c r="F535" s="9">
        <v>80.099999999999994</v>
      </c>
      <c r="G535" s="9"/>
    </row>
    <row r="536" spans="1:7" ht="15.75" thickBot="1" x14ac:dyDescent="0.3">
      <c r="A536" s="6"/>
      <c r="B536" s="6"/>
      <c r="C536" s="6"/>
      <c r="D536" s="6"/>
      <c r="E536" s="6"/>
      <c r="F536" s="6"/>
      <c r="G536" s="6"/>
    </row>
    <row r="537" spans="1:7" ht="25.5" thickBot="1" x14ac:dyDescent="0.3">
      <c r="A537" s="7" t="s">
        <v>25118</v>
      </c>
      <c r="B537" s="7" t="s">
        <v>25066</v>
      </c>
      <c r="C537" s="8"/>
      <c r="D537" s="9"/>
      <c r="E537" s="9"/>
      <c r="F537" s="9"/>
      <c r="G537" s="9"/>
    </row>
    <row r="538" spans="1:7" ht="15.75" thickBot="1" x14ac:dyDescent="0.3">
      <c r="A538" s="6"/>
      <c r="B538" s="6"/>
      <c r="C538" s="6"/>
      <c r="D538" s="6"/>
      <c r="E538" s="6"/>
      <c r="F538" s="6"/>
      <c r="G538" s="6"/>
    </row>
    <row r="539" spans="1:7" ht="15.75" thickBot="1" x14ac:dyDescent="0.3">
      <c r="A539" s="7" t="s">
        <v>25119</v>
      </c>
      <c r="B539" s="7" t="s">
        <v>25120</v>
      </c>
      <c r="C539" s="8" t="s">
        <v>10</v>
      </c>
      <c r="D539" s="9" t="s">
        <v>25121</v>
      </c>
      <c r="E539" s="9"/>
      <c r="F539" s="9">
        <v>80.099999999999994</v>
      </c>
      <c r="G539" s="9"/>
    </row>
    <row r="540" spans="1:7" ht="15.75" thickBot="1" x14ac:dyDescent="0.3">
      <c r="A540" s="6"/>
      <c r="B540" s="6"/>
      <c r="C540" s="6"/>
      <c r="D540" s="6"/>
      <c r="E540" s="6"/>
      <c r="F540" s="6"/>
      <c r="G540" s="6"/>
    </row>
    <row r="541" spans="1:7" ht="15.75" thickBot="1" x14ac:dyDescent="0.3">
      <c r="A541" s="7" t="s">
        <v>25122</v>
      </c>
      <c r="B541" s="7" t="s">
        <v>25123</v>
      </c>
      <c r="C541" s="8" t="s">
        <v>10</v>
      </c>
      <c r="D541" s="9" t="s">
        <v>25124</v>
      </c>
      <c r="E541" s="9"/>
      <c r="F541" s="9">
        <v>80.099999999999994</v>
      </c>
      <c r="G541" s="9"/>
    </row>
    <row r="542" spans="1:7" ht="15.75" thickBot="1" x14ac:dyDescent="0.3">
      <c r="A542" s="6"/>
      <c r="B542" s="6"/>
      <c r="C542" s="6"/>
      <c r="D542" s="6"/>
      <c r="E542" s="6"/>
      <c r="F542" s="6"/>
      <c r="G542" s="6"/>
    </row>
    <row r="543" spans="1:7" ht="15.75" thickBot="1" x14ac:dyDescent="0.3">
      <c r="A543" s="7" t="s">
        <v>25125</v>
      </c>
      <c r="B543" s="7" t="s">
        <v>25126</v>
      </c>
      <c r="C543" s="8" t="s">
        <v>10</v>
      </c>
      <c r="D543" s="9" t="s">
        <v>25127</v>
      </c>
      <c r="E543" s="9"/>
      <c r="F543" s="9">
        <v>80.099999999999994</v>
      </c>
      <c r="G543" s="9"/>
    </row>
    <row r="544" spans="1:7" ht="15.75" thickBot="1" x14ac:dyDescent="0.3">
      <c r="A544" s="6"/>
      <c r="B544" s="6"/>
      <c r="C544" s="6"/>
      <c r="D544" s="6"/>
      <c r="E544" s="6"/>
      <c r="F544" s="6"/>
      <c r="G544" s="6"/>
    </row>
    <row r="545" spans="1:7" ht="15.75" thickBot="1" x14ac:dyDescent="0.3">
      <c r="A545" s="7" t="s">
        <v>25128</v>
      </c>
      <c r="B545" s="7" t="s">
        <v>25129</v>
      </c>
      <c r="C545" s="8" t="s">
        <v>10</v>
      </c>
      <c r="D545" s="9" t="s">
        <v>25130</v>
      </c>
      <c r="E545" s="9"/>
      <c r="F545" s="9">
        <v>80.099999999999994</v>
      </c>
      <c r="G545" s="9"/>
    </row>
    <row r="546" spans="1:7" ht="15.75" thickBot="1" x14ac:dyDescent="0.3">
      <c r="A546" s="6"/>
      <c r="B546" s="6"/>
      <c r="C546" s="6"/>
      <c r="D546" s="6"/>
      <c r="E546" s="6"/>
      <c r="F546" s="6"/>
      <c r="G546" s="6"/>
    </row>
    <row r="547" spans="1:7" ht="15.75" thickBot="1" x14ac:dyDescent="0.3">
      <c r="A547" s="7" t="s">
        <v>25131</v>
      </c>
      <c r="B547" s="7" t="s">
        <v>25132</v>
      </c>
      <c r="C547" s="8" t="s">
        <v>10</v>
      </c>
      <c r="D547" s="9" t="s">
        <v>16432</v>
      </c>
      <c r="E547" s="9"/>
      <c r="F547" s="9">
        <v>80.099999999999994</v>
      </c>
      <c r="G547" s="9"/>
    </row>
    <row r="548" spans="1:7" ht="15.75" thickBot="1" x14ac:dyDescent="0.3">
      <c r="A548" s="6"/>
      <c r="B548" s="6"/>
      <c r="C548" s="6"/>
      <c r="D548" s="6"/>
      <c r="E548" s="6"/>
      <c r="F548" s="6"/>
      <c r="G548" s="6"/>
    </row>
    <row r="549" spans="1:7" ht="15.75" thickBot="1" x14ac:dyDescent="0.3">
      <c r="A549" s="7" t="s">
        <v>25133</v>
      </c>
      <c r="B549" s="7" t="s">
        <v>25086</v>
      </c>
      <c r="C549" s="8" t="s">
        <v>10</v>
      </c>
      <c r="D549" s="9">
        <v>467.28</v>
      </c>
      <c r="E549" s="9"/>
      <c r="F549" s="9">
        <v>80.099999999999994</v>
      </c>
      <c r="G549" s="9"/>
    </row>
    <row r="550" spans="1:7" ht="15.75" thickBot="1" x14ac:dyDescent="0.3">
      <c r="A550" s="6"/>
      <c r="B550" s="6"/>
      <c r="C550" s="6"/>
      <c r="D550" s="6"/>
      <c r="E550" s="6"/>
      <c r="F550" s="6"/>
      <c r="G550" s="6"/>
    </row>
    <row r="551" spans="1:7" ht="15.75" thickBot="1" x14ac:dyDescent="0.3">
      <c r="A551" s="7" t="s">
        <v>25134</v>
      </c>
      <c r="B551" s="7" t="s">
        <v>25135</v>
      </c>
      <c r="C551" s="8" t="s">
        <v>10</v>
      </c>
      <c r="D551" s="9">
        <v>27.35</v>
      </c>
      <c r="E551" s="9"/>
      <c r="F551" s="9">
        <v>80.069999999999993</v>
      </c>
      <c r="G551" s="9"/>
    </row>
    <row r="552" spans="1:7" ht="15.75" thickBot="1" x14ac:dyDescent="0.3">
      <c r="A552" s="6"/>
      <c r="B552" s="6"/>
      <c r="C552" s="6"/>
      <c r="D552" s="6"/>
      <c r="E552" s="6"/>
      <c r="F552" s="6"/>
      <c r="G552" s="6"/>
    </row>
    <row r="553" spans="1:7" ht="25.5" thickBot="1" x14ac:dyDescent="0.3">
      <c r="A553" s="7" t="s">
        <v>25136</v>
      </c>
      <c r="B553" s="7" t="s">
        <v>25137</v>
      </c>
      <c r="C553" s="8"/>
      <c r="D553" s="9"/>
      <c r="E553" s="9"/>
      <c r="F553" s="9"/>
      <c r="G553" s="9"/>
    </row>
    <row r="554" spans="1:7" ht="15.75" thickBot="1" x14ac:dyDescent="0.3">
      <c r="A554" s="6"/>
      <c r="B554" s="6"/>
      <c r="C554" s="6"/>
      <c r="D554" s="6"/>
      <c r="E554" s="6"/>
      <c r="F554" s="6"/>
      <c r="G554" s="6"/>
    </row>
    <row r="555" spans="1:7" ht="15.75" thickBot="1" x14ac:dyDescent="0.3">
      <c r="A555" s="7" t="s">
        <v>25138</v>
      </c>
      <c r="B555" s="7" t="s">
        <v>25139</v>
      </c>
      <c r="C555" s="8" t="s">
        <v>10</v>
      </c>
      <c r="D555" s="9" t="s">
        <v>25140</v>
      </c>
      <c r="E555" s="9"/>
      <c r="F555" s="9">
        <v>80.099999999999994</v>
      </c>
      <c r="G555" s="9"/>
    </row>
    <row r="556" spans="1:7" ht="15.75" thickBot="1" x14ac:dyDescent="0.3">
      <c r="A556" s="6"/>
      <c r="B556" s="6"/>
      <c r="C556" s="6"/>
      <c r="D556" s="6"/>
      <c r="E556" s="6"/>
      <c r="F556" s="6"/>
      <c r="G556" s="6"/>
    </row>
    <row r="557" spans="1:7" ht="15.75" thickBot="1" x14ac:dyDescent="0.3">
      <c r="A557" s="7" t="s">
        <v>25141</v>
      </c>
      <c r="B557" s="7" t="s">
        <v>25142</v>
      </c>
      <c r="C557" s="8" t="s">
        <v>10</v>
      </c>
      <c r="D557" s="9" t="s">
        <v>25143</v>
      </c>
      <c r="E557" s="9"/>
      <c r="F557" s="9">
        <v>80.099999999999994</v>
      </c>
      <c r="G557" s="9"/>
    </row>
    <row r="558" spans="1:7" ht="15.75" thickBot="1" x14ac:dyDescent="0.3">
      <c r="A558" s="6"/>
      <c r="B558" s="6"/>
      <c r="C558" s="6"/>
      <c r="D558" s="6"/>
      <c r="E558" s="6"/>
      <c r="F558" s="6"/>
      <c r="G558" s="6"/>
    </row>
    <row r="559" spans="1:7" ht="15.75" thickBot="1" x14ac:dyDescent="0.3">
      <c r="A559" s="7" t="s">
        <v>25144</v>
      </c>
      <c r="B559" s="7" t="s">
        <v>25145</v>
      </c>
      <c r="C559" s="8" t="s">
        <v>10</v>
      </c>
      <c r="D559" s="9" t="s">
        <v>25146</v>
      </c>
      <c r="E559" s="9"/>
      <c r="F559" s="9">
        <v>80.099999999999994</v>
      </c>
      <c r="G559" s="9"/>
    </row>
    <row r="560" spans="1:7" ht="15.75" thickBot="1" x14ac:dyDescent="0.3">
      <c r="A560" s="6"/>
      <c r="B560" s="6"/>
      <c r="C560" s="6"/>
      <c r="D560" s="6"/>
      <c r="E560" s="6"/>
      <c r="F560" s="6"/>
      <c r="G560" s="6"/>
    </row>
    <row r="561" spans="1:7" ht="15.75" thickBot="1" x14ac:dyDescent="0.3">
      <c r="A561" s="7" t="s">
        <v>25147</v>
      </c>
      <c r="B561" s="7" t="s">
        <v>25148</v>
      </c>
      <c r="C561" s="8" t="s">
        <v>10</v>
      </c>
      <c r="D561" s="9" t="s">
        <v>25149</v>
      </c>
      <c r="E561" s="9"/>
      <c r="F561" s="9">
        <v>80.099999999999994</v>
      </c>
      <c r="G561" s="9"/>
    </row>
    <row r="562" spans="1:7" ht="15.75" thickBot="1" x14ac:dyDescent="0.3">
      <c r="A562" s="6"/>
      <c r="B562" s="6"/>
      <c r="C562" s="6"/>
      <c r="D562" s="6"/>
      <c r="E562" s="6"/>
      <c r="F562" s="6"/>
      <c r="G562" s="6"/>
    </row>
    <row r="563" spans="1:7" ht="15.75" thickBot="1" x14ac:dyDescent="0.3">
      <c r="A563" s="7" t="s">
        <v>25150</v>
      </c>
      <c r="B563" s="7" t="s">
        <v>25151</v>
      </c>
      <c r="C563" s="8" t="s">
        <v>10</v>
      </c>
      <c r="D563" s="9" t="s">
        <v>25152</v>
      </c>
      <c r="E563" s="9"/>
      <c r="F563" s="9">
        <v>80.099999999999994</v>
      </c>
      <c r="G563" s="9"/>
    </row>
    <row r="564" spans="1:7" ht="15.75" thickBot="1" x14ac:dyDescent="0.3">
      <c r="A564" s="6"/>
      <c r="B564" s="6"/>
      <c r="C564" s="6"/>
      <c r="D564" s="6"/>
      <c r="E564" s="6"/>
      <c r="F564" s="6"/>
      <c r="G564" s="6"/>
    </row>
    <row r="565" spans="1:7" ht="15.75" thickBot="1" x14ac:dyDescent="0.3">
      <c r="A565" s="7" t="s">
        <v>25153</v>
      </c>
      <c r="B565" s="7" t="s">
        <v>25154</v>
      </c>
      <c r="C565" s="8" t="s">
        <v>10</v>
      </c>
      <c r="D565" s="9" t="s">
        <v>25155</v>
      </c>
      <c r="E565" s="9"/>
      <c r="F565" s="9">
        <v>80.099999999999994</v>
      </c>
      <c r="G565" s="9"/>
    </row>
    <row r="566" spans="1:7" ht="15.75" thickBot="1" x14ac:dyDescent="0.3">
      <c r="A566" s="6"/>
      <c r="B566" s="6"/>
      <c r="C566" s="6"/>
      <c r="D566" s="6"/>
      <c r="E566" s="6"/>
      <c r="F566" s="6"/>
      <c r="G566" s="6"/>
    </row>
    <row r="567" spans="1:7" ht="15.75" thickBot="1" x14ac:dyDescent="0.3">
      <c r="A567" s="7" t="s">
        <v>25156</v>
      </c>
      <c r="B567" s="7" t="s">
        <v>25157</v>
      </c>
      <c r="C567" s="8" t="s">
        <v>10</v>
      </c>
      <c r="D567" s="9" t="s">
        <v>25158</v>
      </c>
      <c r="E567" s="9"/>
      <c r="F567" s="9">
        <v>80.099999999999994</v>
      </c>
      <c r="G567" s="9"/>
    </row>
    <row r="568" spans="1:7" ht="15.75" thickBot="1" x14ac:dyDescent="0.3">
      <c r="A568" s="6"/>
      <c r="B568" s="6"/>
      <c r="C568" s="6"/>
      <c r="D568" s="6"/>
      <c r="E568" s="6"/>
      <c r="F568" s="6"/>
      <c r="G568" s="6"/>
    </row>
    <row r="569" spans="1:7" ht="15.75" thickBot="1" x14ac:dyDescent="0.3">
      <c r="A569" s="7" t="s">
        <v>25159</v>
      </c>
      <c r="B569" s="7" t="s">
        <v>25160</v>
      </c>
      <c r="C569" s="8" t="s">
        <v>10</v>
      </c>
      <c r="D569" s="9" t="s">
        <v>25161</v>
      </c>
      <c r="E569" s="9"/>
      <c r="F569" s="9">
        <v>80.099999999999994</v>
      </c>
      <c r="G569" s="9"/>
    </row>
    <row r="570" spans="1:7" ht="15.75" thickBot="1" x14ac:dyDescent="0.3">
      <c r="A570" s="6"/>
      <c r="B570" s="6"/>
      <c r="C570" s="6"/>
      <c r="D570" s="6"/>
      <c r="E570" s="6"/>
      <c r="F570" s="6"/>
      <c r="G570" s="6"/>
    </row>
    <row r="571" spans="1:7" ht="15.75" thickBot="1" x14ac:dyDescent="0.3">
      <c r="A571" s="7" t="s">
        <v>25162</v>
      </c>
      <c r="B571" s="7" t="s">
        <v>25163</v>
      </c>
      <c r="C571" s="8" t="s">
        <v>10</v>
      </c>
      <c r="D571" s="9" t="s">
        <v>25164</v>
      </c>
      <c r="E571" s="9"/>
      <c r="F571" s="9">
        <v>80.099999999999994</v>
      </c>
      <c r="G571" s="9"/>
    </row>
    <row r="572" spans="1:7" ht="15.75" thickBot="1" x14ac:dyDescent="0.3">
      <c r="A572" s="6"/>
      <c r="B572" s="6"/>
      <c r="C572" s="6"/>
      <c r="D572" s="6"/>
      <c r="E572" s="6"/>
      <c r="F572" s="6"/>
      <c r="G572" s="6"/>
    </row>
    <row r="573" spans="1:7" ht="15.75" thickBot="1" x14ac:dyDescent="0.3">
      <c r="A573" s="7" t="s">
        <v>25165</v>
      </c>
      <c r="B573" s="7" t="s">
        <v>25166</v>
      </c>
      <c r="C573" s="8" t="s">
        <v>10</v>
      </c>
      <c r="D573" s="9" t="s">
        <v>25167</v>
      </c>
      <c r="E573" s="9"/>
      <c r="F573" s="9">
        <v>80.099999999999994</v>
      </c>
      <c r="G573" s="9"/>
    </row>
    <row r="574" spans="1:7" ht="15.75" thickBot="1" x14ac:dyDescent="0.3">
      <c r="A574" s="6"/>
      <c r="B574" s="6"/>
      <c r="C574" s="6"/>
      <c r="D574" s="6"/>
      <c r="E574" s="6"/>
      <c r="F574" s="6"/>
      <c r="G574" s="6"/>
    </row>
    <row r="575" spans="1:7" ht="15.75" thickBot="1" x14ac:dyDescent="0.3">
      <c r="A575" s="7" t="s">
        <v>25168</v>
      </c>
      <c r="B575" s="7" t="s">
        <v>25169</v>
      </c>
      <c r="C575" s="8" t="s">
        <v>10</v>
      </c>
      <c r="D575" s="9" t="s">
        <v>25170</v>
      </c>
      <c r="E575" s="9"/>
      <c r="F575" s="9">
        <v>80.099999999999994</v>
      </c>
      <c r="G575" s="9"/>
    </row>
    <row r="576" spans="1:7" ht="15.75" thickBot="1" x14ac:dyDescent="0.3">
      <c r="A576" s="6"/>
      <c r="B576" s="6"/>
      <c r="C576" s="6"/>
      <c r="D576" s="6"/>
      <c r="E576" s="6"/>
      <c r="F576" s="6"/>
      <c r="G576" s="6"/>
    </row>
    <row r="577" spans="1:7" ht="15.75" thickBot="1" x14ac:dyDescent="0.3">
      <c r="A577" s="7" t="s">
        <v>25171</v>
      </c>
      <c r="B577" s="7" t="s">
        <v>25172</v>
      </c>
      <c r="C577" s="8" t="s">
        <v>10</v>
      </c>
      <c r="D577" s="9" t="s">
        <v>25173</v>
      </c>
      <c r="E577" s="9"/>
      <c r="F577" s="9">
        <v>80.099999999999994</v>
      </c>
      <c r="G577" s="9"/>
    </row>
    <row r="578" spans="1:7" ht="15.75" thickBot="1" x14ac:dyDescent="0.3">
      <c r="A578" s="6"/>
      <c r="B578" s="6"/>
      <c r="C578" s="6"/>
      <c r="D578" s="6"/>
      <c r="E578" s="6"/>
      <c r="F578" s="6"/>
      <c r="G578" s="6"/>
    </row>
    <row r="579" spans="1:7" ht="15.75" thickBot="1" x14ac:dyDescent="0.3">
      <c r="A579" s="7" t="s">
        <v>25174</v>
      </c>
      <c r="B579" s="7" t="s">
        <v>25175</v>
      </c>
      <c r="C579" s="8" t="s">
        <v>10</v>
      </c>
      <c r="D579" s="9" t="s">
        <v>25176</v>
      </c>
      <c r="E579" s="9"/>
      <c r="F579" s="9">
        <v>80.099999999999994</v>
      </c>
      <c r="G579" s="9"/>
    </row>
    <row r="580" spans="1:7" ht="15.75" thickBot="1" x14ac:dyDescent="0.3">
      <c r="A580" s="6"/>
      <c r="B580" s="6"/>
      <c r="C580" s="6"/>
      <c r="D580" s="6"/>
      <c r="E580" s="6"/>
      <c r="F580" s="6"/>
      <c r="G580" s="6"/>
    </row>
    <row r="581" spans="1:7" ht="15.75" thickBot="1" x14ac:dyDescent="0.3">
      <c r="A581" s="7" t="s">
        <v>25177</v>
      </c>
      <c r="B581" s="7" t="s">
        <v>25178</v>
      </c>
      <c r="C581" s="8" t="s">
        <v>10</v>
      </c>
      <c r="D581" s="9" t="s">
        <v>25179</v>
      </c>
      <c r="E581" s="9"/>
      <c r="F581" s="9">
        <v>80.099999999999994</v>
      </c>
      <c r="G581" s="9"/>
    </row>
    <row r="582" spans="1:7" ht="15.75" thickBot="1" x14ac:dyDescent="0.3">
      <c r="A582" s="6"/>
      <c r="B582" s="6"/>
      <c r="C582" s="6"/>
      <c r="D582" s="6"/>
      <c r="E582" s="6"/>
      <c r="F582" s="6"/>
      <c r="G582" s="6"/>
    </row>
    <row r="583" spans="1:7" ht="15.75" thickBot="1" x14ac:dyDescent="0.3">
      <c r="A583" s="7" t="s">
        <v>25180</v>
      </c>
      <c r="B583" s="7" t="s">
        <v>25086</v>
      </c>
      <c r="C583" s="8" t="s">
        <v>10</v>
      </c>
      <c r="D583" s="9">
        <v>467.28</v>
      </c>
      <c r="E583" s="9"/>
      <c r="F583" s="9">
        <v>80.099999999999994</v>
      </c>
      <c r="G583" s="9"/>
    </row>
    <row r="584" spans="1:7" ht="15.75" thickBot="1" x14ac:dyDescent="0.3">
      <c r="A584" s="6"/>
      <c r="B584" s="6"/>
      <c r="C584" s="6"/>
      <c r="D584" s="6"/>
      <c r="E584" s="6"/>
      <c r="F584" s="6"/>
      <c r="G584" s="6"/>
    </row>
    <row r="585" spans="1:7" ht="25.5" thickBot="1" x14ac:dyDescent="0.3">
      <c r="A585" s="7" t="s">
        <v>25181</v>
      </c>
      <c r="B585" s="7" t="s">
        <v>25137</v>
      </c>
      <c r="C585" s="8"/>
      <c r="D585" s="9"/>
      <c r="E585" s="9"/>
      <c r="F585" s="9"/>
      <c r="G585" s="9"/>
    </row>
    <row r="586" spans="1:7" ht="15.75" thickBot="1" x14ac:dyDescent="0.3">
      <c r="A586" s="6"/>
      <c r="B586" s="6"/>
      <c r="C586" s="6"/>
      <c r="D586" s="6"/>
      <c r="E586" s="6"/>
      <c r="F586" s="6"/>
      <c r="G586" s="6"/>
    </row>
    <row r="587" spans="1:7" ht="15.75" thickBot="1" x14ac:dyDescent="0.3">
      <c r="A587" s="7" t="s">
        <v>25182</v>
      </c>
      <c r="B587" s="7" t="s">
        <v>25183</v>
      </c>
      <c r="C587" s="8" t="s">
        <v>10</v>
      </c>
      <c r="D587" s="9" t="s">
        <v>25184</v>
      </c>
      <c r="E587" s="9"/>
      <c r="F587" s="9">
        <v>80.099999999999994</v>
      </c>
      <c r="G587" s="9"/>
    </row>
    <row r="588" spans="1:7" ht="15.75" thickBot="1" x14ac:dyDescent="0.3">
      <c r="A588" s="6"/>
      <c r="B588" s="6"/>
      <c r="C588" s="6"/>
      <c r="D588" s="6"/>
      <c r="E588" s="6"/>
      <c r="F588" s="6"/>
      <c r="G588" s="6"/>
    </row>
    <row r="589" spans="1:7" ht="15.75" thickBot="1" x14ac:dyDescent="0.3">
      <c r="A589" s="7" t="s">
        <v>25185</v>
      </c>
      <c r="B589" s="7" t="s">
        <v>25186</v>
      </c>
      <c r="C589" s="8" t="s">
        <v>10</v>
      </c>
      <c r="D589" s="9" t="s">
        <v>25187</v>
      </c>
      <c r="E589" s="9"/>
      <c r="F589" s="9">
        <v>80.099999999999994</v>
      </c>
      <c r="G589" s="9"/>
    </row>
    <row r="590" spans="1:7" ht="15.75" thickBot="1" x14ac:dyDescent="0.3">
      <c r="A590" s="6"/>
      <c r="B590" s="6"/>
      <c r="C590" s="6"/>
      <c r="D590" s="6"/>
      <c r="E590" s="6"/>
      <c r="F590" s="6"/>
      <c r="G590" s="6"/>
    </row>
    <row r="591" spans="1:7" ht="15.75" thickBot="1" x14ac:dyDescent="0.3">
      <c r="A591" s="7" t="s">
        <v>25188</v>
      </c>
      <c r="B591" s="7" t="s">
        <v>25189</v>
      </c>
      <c r="C591" s="8" t="s">
        <v>10</v>
      </c>
      <c r="D591" s="9" t="s">
        <v>25190</v>
      </c>
      <c r="E591" s="9"/>
      <c r="F591" s="9">
        <v>80.099999999999994</v>
      </c>
      <c r="G591" s="9"/>
    </row>
    <row r="592" spans="1:7" ht="15.75" thickBot="1" x14ac:dyDescent="0.3">
      <c r="A592" s="6"/>
      <c r="B592" s="6"/>
      <c r="C592" s="6"/>
      <c r="D592" s="6"/>
      <c r="E592" s="6"/>
      <c r="F592" s="6"/>
      <c r="G592" s="6"/>
    </row>
    <row r="593" spans="1:7" ht="15.75" thickBot="1" x14ac:dyDescent="0.3">
      <c r="A593" s="7" t="s">
        <v>25191</v>
      </c>
      <c r="B593" s="7" t="s">
        <v>25192</v>
      </c>
      <c r="C593" s="8" t="s">
        <v>10</v>
      </c>
      <c r="D593" s="9" t="s">
        <v>25193</v>
      </c>
      <c r="E593" s="9"/>
      <c r="F593" s="9">
        <v>80.099999999999994</v>
      </c>
      <c r="G593" s="9"/>
    </row>
    <row r="594" spans="1:7" ht="15.75" thickBot="1" x14ac:dyDescent="0.3">
      <c r="A594" s="6"/>
      <c r="B594" s="6"/>
      <c r="C594" s="6"/>
      <c r="D594" s="6"/>
      <c r="E594" s="6"/>
      <c r="F594" s="6"/>
      <c r="G594" s="6"/>
    </row>
    <row r="595" spans="1:7" ht="15.75" thickBot="1" x14ac:dyDescent="0.3">
      <c r="A595" s="7" t="s">
        <v>25194</v>
      </c>
      <c r="B595" s="7" t="s">
        <v>25086</v>
      </c>
      <c r="C595" s="8" t="s">
        <v>10</v>
      </c>
      <c r="D595" s="9" t="s">
        <v>25195</v>
      </c>
      <c r="E595" s="9"/>
      <c r="F595" s="9">
        <v>80.099999999999994</v>
      </c>
      <c r="G595" s="9"/>
    </row>
    <row r="596" spans="1:7" ht="15.75" thickBot="1" x14ac:dyDescent="0.3">
      <c r="A596" s="6"/>
      <c r="B596" s="6"/>
      <c r="C596" s="6"/>
      <c r="D596" s="6"/>
      <c r="E596" s="6"/>
      <c r="F596" s="6"/>
      <c r="G596" s="6"/>
    </row>
    <row r="597" spans="1:7" ht="15.75" thickBot="1" x14ac:dyDescent="0.3">
      <c r="A597" s="7" t="s">
        <v>25196</v>
      </c>
      <c r="B597" s="7" t="s">
        <v>25197</v>
      </c>
      <c r="C597" s="8"/>
      <c r="D597" s="9"/>
      <c r="E597" s="9"/>
      <c r="F597" s="9"/>
      <c r="G597" s="9"/>
    </row>
    <row r="598" spans="1:7" ht="15.75" thickBot="1" x14ac:dyDescent="0.3">
      <c r="A598" s="6"/>
      <c r="B598" s="6"/>
      <c r="C598" s="6"/>
      <c r="D598" s="6"/>
      <c r="E598" s="6"/>
      <c r="F598" s="6"/>
      <c r="G598" s="6"/>
    </row>
    <row r="599" spans="1:7" ht="25.5" thickBot="1" x14ac:dyDescent="0.3">
      <c r="A599" s="7" t="s">
        <v>25198</v>
      </c>
      <c r="B599" s="7" t="s">
        <v>25199</v>
      </c>
      <c r="C599" s="8"/>
      <c r="D599" s="9"/>
      <c r="E599" s="9"/>
      <c r="F599" s="9"/>
      <c r="G599" s="9"/>
    </row>
    <row r="600" spans="1:7" ht="15.75" thickBot="1" x14ac:dyDescent="0.3">
      <c r="A600" s="6"/>
      <c r="B600" s="6"/>
      <c r="C600" s="6"/>
      <c r="D600" s="6"/>
      <c r="E600" s="6"/>
      <c r="F600" s="6"/>
      <c r="G600" s="6"/>
    </row>
    <row r="601" spans="1:7" ht="15.75" thickBot="1" x14ac:dyDescent="0.3">
      <c r="A601" s="7" t="s">
        <v>25200</v>
      </c>
      <c r="B601" s="7" t="s">
        <v>25201</v>
      </c>
      <c r="C601" s="8" t="s">
        <v>10</v>
      </c>
      <c r="D601" s="9">
        <v>369.64</v>
      </c>
      <c r="E601" s="9"/>
      <c r="F601" s="9">
        <v>80.099999999999994</v>
      </c>
      <c r="G601" s="9"/>
    </row>
    <row r="602" spans="1:7" ht="15.75" thickBot="1" x14ac:dyDescent="0.3">
      <c r="A602" s="6"/>
      <c r="B602" s="6"/>
      <c r="C602" s="6"/>
      <c r="D602" s="6"/>
      <c r="E602" s="6"/>
      <c r="F602" s="6"/>
      <c r="G602" s="6"/>
    </row>
    <row r="603" spans="1:7" ht="15.75" thickBot="1" x14ac:dyDescent="0.3">
      <c r="A603" s="7" t="s">
        <v>25202</v>
      </c>
      <c r="B603" s="7" t="s">
        <v>25203</v>
      </c>
      <c r="C603" s="8" t="s">
        <v>10</v>
      </c>
      <c r="D603" s="9">
        <v>429.03</v>
      </c>
      <c r="E603" s="9"/>
      <c r="F603" s="9">
        <v>80.099999999999994</v>
      </c>
      <c r="G603" s="9"/>
    </row>
    <row r="604" spans="1:7" ht="15.75" thickBot="1" x14ac:dyDescent="0.3">
      <c r="A604" s="6"/>
      <c r="B604" s="6"/>
      <c r="C604" s="6"/>
      <c r="D604" s="6"/>
      <c r="E604" s="6"/>
      <c r="F604" s="6"/>
      <c r="G604" s="6"/>
    </row>
    <row r="605" spans="1:7" ht="15.75" thickBot="1" x14ac:dyDescent="0.3">
      <c r="A605" s="7" t="s">
        <v>25204</v>
      </c>
      <c r="B605" s="7" t="s">
        <v>25205</v>
      </c>
      <c r="C605" s="8" t="s">
        <v>10</v>
      </c>
      <c r="D605" s="9">
        <v>494.13</v>
      </c>
      <c r="E605" s="9"/>
      <c r="F605" s="9">
        <v>80.099999999999994</v>
      </c>
      <c r="G605" s="9"/>
    </row>
    <row r="606" spans="1:7" ht="15.75" thickBot="1" x14ac:dyDescent="0.3">
      <c r="A606" s="6"/>
      <c r="B606" s="6"/>
      <c r="C606" s="6"/>
      <c r="D606" s="6"/>
      <c r="E606" s="6"/>
      <c r="F606" s="6"/>
      <c r="G606" s="6"/>
    </row>
    <row r="607" spans="1:7" ht="15.75" thickBot="1" x14ac:dyDescent="0.3">
      <c r="A607" s="7" t="s">
        <v>25206</v>
      </c>
      <c r="B607" s="7" t="s">
        <v>25207</v>
      </c>
      <c r="C607" s="8" t="s">
        <v>10</v>
      </c>
      <c r="D607" s="9">
        <v>574.89</v>
      </c>
      <c r="E607" s="9"/>
      <c r="F607" s="9">
        <v>80.099999999999994</v>
      </c>
      <c r="G607" s="9"/>
    </row>
    <row r="608" spans="1:7" ht="15.75" thickBot="1" x14ac:dyDescent="0.3">
      <c r="A608" s="6"/>
      <c r="B608" s="6"/>
      <c r="C608" s="6"/>
      <c r="D608" s="6"/>
      <c r="E608" s="6"/>
      <c r="F608" s="6"/>
      <c r="G608" s="6"/>
    </row>
    <row r="609" spans="1:7" ht="15.75" thickBot="1" x14ac:dyDescent="0.3">
      <c r="A609" s="7" t="s">
        <v>25208</v>
      </c>
      <c r="B609" s="7" t="s">
        <v>25209</v>
      </c>
      <c r="C609" s="8" t="s">
        <v>10</v>
      </c>
      <c r="D609" s="9">
        <v>711.73</v>
      </c>
      <c r="E609" s="9"/>
      <c r="F609" s="9">
        <v>80.099999999999994</v>
      </c>
      <c r="G609" s="9"/>
    </row>
    <row r="610" spans="1:7" ht="15.75" thickBot="1" x14ac:dyDescent="0.3">
      <c r="A610" s="6"/>
      <c r="B610" s="6"/>
      <c r="C610" s="6"/>
      <c r="D610" s="6"/>
      <c r="E610" s="6"/>
      <c r="F610" s="6"/>
      <c r="G610" s="6"/>
    </row>
    <row r="611" spans="1:7" ht="15.75" thickBot="1" x14ac:dyDescent="0.3">
      <c r="A611" s="7" t="s">
        <v>25210</v>
      </c>
      <c r="B611" s="7" t="s">
        <v>25211</v>
      </c>
      <c r="C611" s="8" t="s">
        <v>10</v>
      </c>
      <c r="D611" s="9">
        <v>802.02</v>
      </c>
      <c r="E611" s="9"/>
      <c r="F611" s="9">
        <v>80.099999999999994</v>
      </c>
      <c r="G611" s="9"/>
    </row>
    <row r="612" spans="1:7" ht="15.75" thickBot="1" x14ac:dyDescent="0.3">
      <c r="A612" s="6"/>
      <c r="B612" s="6"/>
      <c r="C612" s="6"/>
      <c r="D612" s="6"/>
      <c r="E612" s="6"/>
      <c r="F612" s="6"/>
      <c r="G612" s="6"/>
    </row>
    <row r="613" spans="1:7" ht="15.75" thickBot="1" x14ac:dyDescent="0.3">
      <c r="A613" s="7" t="s">
        <v>25212</v>
      </c>
      <c r="B613" s="7" t="s">
        <v>25213</v>
      </c>
      <c r="C613" s="8" t="s">
        <v>10</v>
      </c>
      <c r="D613" s="9">
        <v>876.6</v>
      </c>
      <c r="E613" s="9"/>
      <c r="F613" s="9">
        <v>80.099999999999994</v>
      </c>
      <c r="G613" s="9"/>
    </row>
    <row r="614" spans="1:7" ht="15.75" thickBot="1" x14ac:dyDescent="0.3">
      <c r="A614" s="6"/>
      <c r="B614" s="6"/>
      <c r="C614" s="6"/>
      <c r="D614" s="6"/>
      <c r="E614" s="6"/>
      <c r="F614" s="6"/>
      <c r="G614" s="6"/>
    </row>
    <row r="615" spans="1:7" ht="15.75" thickBot="1" x14ac:dyDescent="0.3">
      <c r="A615" s="7" t="s">
        <v>25214</v>
      </c>
      <c r="B615" s="7" t="s">
        <v>25215</v>
      </c>
      <c r="C615" s="8" t="s">
        <v>10</v>
      </c>
      <c r="D615" s="9" t="s">
        <v>25216</v>
      </c>
      <c r="E615" s="9"/>
      <c r="F615" s="9">
        <v>80.099999999999994</v>
      </c>
      <c r="G615" s="9"/>
    </row>
    <row r="616" spans="1:7" ht="15.75" thickBot="1" x14ac:dyDescent="0.3">
      <c r="A616" s="6"/>
      <c r="B616" s="6"/>
      <c r="C616" s="6"/>
      <c r="D616" s="6"/>
      <c r="E616" s="6"/>
      <c r="F616" s="6"/>
      <c r="G616" s="6"/>
    </row>
    <row r="617" spans="1:7" ht="15.75" thickBot="1" x14ac:dyDescent="0.3">
      <c r="A617" s="7" t="s">
        <v>25217</v>
      </c>
      <c r="B617" s="7" t="s">
        <v>25218</v>
      </c>
      <c r="C617" s="8" t="s">
        <v>10</v>
      </c>
      <c r="D617" s="9" t="s">
        <v>25219</v>
      </c>
      <c r="E617" s="9"/>
      <c r="F617" s="9">
        <v>80.099999999999994</v>
      </c>
      <c r="G617" s="9"/>
    </row>
    <row r="618" spans="1:7" ht="15.75" thickBot="1" x14ac:dyDescent="0.3">
      <c r="A618" s="6"/>
      <c r="B618" s="6"/>
      <c r="C618" s="6"/>
      <c r="D618" s="6"/>
      <c r="E618" s="6"/>
      <c r="F618" s="6"/>
      <c r="G618" s="6"/>
    </row>
    <row r="619" spans="1:7" ht="15.75" thickBot="1" x14ac:dyDescent="0.3">
      <c r="A619" s="7" t="s">
        <v>25220</v>
      </c>
      <c r="B619" s="7" t="s">
        <v>25221</v>
      </c>
      <c r="C619" s="8" t="s">
        <v>10</v>
      </c>
      <c r="D619" s="9" t="s">
        <v>25222</v>
      </c>
      <c r="E619" s="9"/>
      <c r="F619" s="9">
        <v>80.099999999999994</v>
      </c>
      <c r="G619" s="9"/>
    </row>
    <row r="620" spans="1:7" ht="15.75" thickBot="1" x14ac:dyDescent="0.3">
      <c r="A620" s="6"/>
      <c r="B620" s="6"/>
      <c r="C620" s="6"/>
      <c r="D620" s="6"/>
      <c r="E620" s="6"/>
      <c r="F620" s="6"/>
      <c r="G620" s="6"/>
    </row>
    <row r="621" spans="1:7" ht="15.75" thickBot="1" x14ac:dyDescent="0.3">
      <c r="A621" s="7" t="s">
        <v>25223</v>
      </c>
      <c r="B621" s="7" t="s">
        <v>17256</v>
      </c>
      <c r="C621" s="8" t="s">
        <v>10</v>
      </c>
      <c r="D621" s="9" t="s">
        <v>25224</v>
      </c>
      <c r="E621" s="9"/>
      <c r="F621" s="9">
        <v>80.099999999999994</v>
      </c>
      <c r="G621" s="9"/>
    </row>
    <row r="622" spans="1:7" ht="15.75" thickBot="1" x14ac:dyDescent="0.3">
      <c r="A622" s="6"/>
      <c r="B622" s="6"/>
      <c r="C622" s="6"/>
      <c r="D622" s="6"/>
      <c r="E622" s="6"/>
      <c r="F622" s="6"/>
      <c r="G622" s="6"/>
    </row>
    <row r="623" spans="1:7" ht="15.75" thickBot="1" x14ac:dyDescent="0.3">
      <c r="A623" s="7" t="s">
        <v>25225</v>
      </c>
      <c r="B623" s="7" t="s">
        <v>25226</v>
      </c>
      <c r="C623" s="8" t="s">
        <v>10</v>
      </c>
      <c r="D623" s="9" t="s">
        <v>25227</v>
      </c>
      <c r="E623" s="9"/>
      <c r="F623" s="9">
        <v>80.099999999999994</v>
      </c>
      <c r="G623" s="9"/>
    </row>
    <row r="624" spans="1:7" ht="15.75" thickBot="1" x14ac:dyDescent="0.3">
      <c r="A624" s="6"/>
      <c r="B624" s="6"/>
      <c r="C624" s="6"/>
      <c r="D624" s="6"/>
      <c r="E624" s="6"/>
      <c r="F624" s="6"/>
      <c r="G624" s="6"/>
    </row>
    <row r="625" spans="1:7" ht="25.5" thickBot="1" x14ac:dyDescent="0.3">
      <c r="A625" s="7" t="s">
        <v>25228</v>
      </c>
      <c r="B625" s="7" t="s">
        <v>25229</v>
      </c>
      <c r="C625" s="8"/>
      <c r="D625" s="9"/>
      <c r="E625" s="9"/>
      <c r="F625" s="9"/>
      <c r="G625" s="9"/>
    </row>
    <row r="626" spans="1:7" ht="15.75" thickBot="1" x14ac:dyDescent="0.3">
      <c r="A626" s="6"/>
      <c r="B626" s="6"/>
      <c r="C626" s="6"/>
      <c r="D626" s="6"/>
      <c r="E626" s="6"/>
      <c r="F626" s="6"/>
      <c r="G626" s="6"/>
    </row>
    <row r="627" spans="1:7" ht="15.75" thickBot="1" x14ac:dyDescent="0.3">
      <c r="A627" s="7" t="s">
        <v>25230</v>
      </c>
      <c r="B627" s="7" t="s">
        <v>25201</v>
      </c>
      <c r="C627" s="8" t="s">
        <v>10</v>
      </c>
      <c r="D627" s="9">
        <v>432.38</v>
      </c>
      <c r="E627" s="9"/>
      <c r="F627" s="9">
        <v>80.099999999999994</v>
      </c>
      <c r="G627" s="9"/>
    </row>
    <row r="628" spans="1:7" ht="15.75" thickBot="1" x14ac:dyDescent="0.3">
      <c r="A628" s="6"/>
      <c r="B628" s="6"/>
      <c r="C628" s="6"/>
      <c r="D628" s="6"/>
      <c r="E628" s="6"/>
      <c r="F628" s="6"/>
      <c r="G628" s="6"/>
    </row>
    <row r="629" spans="1:7" ht="15.75" thickBot="1" x14ac:dyDescent="0.3">
      <c r="A629" s="7" t="s">
        <v>25231</v>
      </c>
      <c r="B629" s="7" t="s">
        <v>25203</v>
      </c>
      <c r="C629" s="8" t="s">
        <v>10</v>
      </c>
      <c r="D629" s="9">
        <v>501.25</v>
      </c>
      <c r="E629" s="9"/>
      <c r="F629" s="9">
        <v>80.099999999999994</v>
      </c>
      <c r="G629" s="9"/>
    </row>
    <row r="630" spans="1:7" ht="15.75" thickBot="1" x14ac:dyDescent="0.3">
      <c r="A630" s="6"/>
      <c r="B630" s="6"/>
      <c r="C630" s="6"/>
      <c r="D630" s="6"/>
      <c r="E630" s="6"/>
      <c r="F630" s="6"/>
      <c r="G630" s="6"/>
    </row>
    <row r="631" spans="1:7" ht="15.75" thickBot="1" x14ac:dyDescent="0.3">
      <c r="A631" s="7" t="s">
        <v>25232</v>
      </c>
      <c r="B631" s="7" t="s">
        <v>25205</v>
      </c>
      <c r="C631" s="8" t="s">
        <v>10</v>
      </c>
      <c r="D631" s="9">
        <v>578.23</v>
      </c>
      <c r="E631" s="9"/>
      <c r="F631" s="9">
        <v>80.099999999999994</v>
      </c>
      <c r="G631" s="9"/>
    </row>
    <row r="632" spans="1:7" ht="15.75" thickBot="1" x14ac:dyDescent="0.3">
      <c r="A632" s="6"/>
      <c r="B632" s="6"/>
      <c r="C632" s="6"/>
      <c r="D632" s="6"/>
      <c r="E632" s="6"/>
      <c r="F632" s="6"/>
      <c r="G632" s="6"/>
    </row>
    <row r="633" spans="1:7" ht="15.75" thickBot="1" x14ac:dyDescent="0.3">
      <c r="A633" s="7" t="s">
        <v>25233</v>
      </c>
      <c r="B633" s="7" t="s">
        <v>25207</v>
      </c>
      <c r="C633" s="8" t="s">
        <v>10</v>
      </c>
      <c r="D633" s="9">
        <v>672.78</v>
      </c>
      <c r="E633" s="9"/>
      <c r="F633" s="9">
        <v>80.099999999999994</v>
      </c>
      <c r="G633" s="9"/>
    </row>
    <row r="634" spans="1:7" ht="15.75" thickBot="1" x14ac:dyDescent="0.3">
      <c r="A634" s="6"/>
      <c r="B634" s="6"/>
      <c r="C634" s="6"/>
      <c r="D634" s="6"/>
      <c r="E634" s="6"/>
      <c r="F634" s="6"/>
      <c r="G634" s="6"/>
    </row>
    <row r="635" spans="1:7" ht="15.75" thickBot="1" x14ac:dyDescent="0.3">
      <c r="A635" s="7" t="s">
        <v>25234</v>
      </c>
      <c r="B635" s="7" t="s">
        <v>25209</v>
      </c>
      <c r="C635" s="8" t="s">
        <v>10</v>
      </c>
      <c r="D635" s="9">
        <v>832.41</v>
      </c>
      <c r="E635" s="9"/>
      <c r="F635" s="9">
        <v>80.099999999999994</v>
      </c>
      <c r="G635" s="9"/>
    </row>
    <row r="636" spans="1:7" ht="15.75" thickBot="1" x14ac:dyDescent="0.3">
      <c r="A636" s="6"/>
      <c r="B636" s="6"/>
      <c r="C636" s="6"/>
      <c r="D636" s="6"/>
      <c r="E636" s="6"/>
      <c r="F636" s="6"/>
      <c r="G636" s="6"/>
    </row>
    <row r="637" spans="1:7" ht="15.75" thickBot="1" x14ac:dyDescent="0.3">
      <c r="A637" s="7" t="s">
        <v>25235</v>
      </c>
      <c r="B637" s="7" t="s">
        <v>25211</v>
      </c>
      <c r="C637" s="8" t="s">
        <v>10</v>
      </c>
      <c r="D637" s="9">
        <v>938.38</v>
      </c>
      <c r="E637" s="9"/>
      <c r="F637" s="9">
        <v>80.099999999999994</v>
      </c>
      <c r="G637" s="9"/>
    </row>
    <row r="638" spans="1:7" ht="15.75" thickBot="1" x14ac:dyDescent="0.3">
      <c r="A638" s="6"/>
      <c r="B638" s="6"/>
      <c r="C638" s="6"/>
      <c r="D638" s="6"/>
      <c r="E638" s="6"/>
      <c r="F638" s="6"/>
      <c r="G638" s="6"/>
    </row>
    <row r="639" spans="1:7" ht="15.75" thickBot="1" x14ac:dyDescent="0.3">
      <c r="A639" s="7" t="s">
        <v>25236</v>
      </c>
      <c r="B639" s="7" t="s">
        <v>25213</v>
      </c>
      <c r="C639" s="8" t="s">
        <v>10</v>
      </c>
      <c r="D639" s="9" t="s">
        <v>25237</v>
      </c>
      <c r="E639" s="9"/>
      <c r="F639" s="9">
        <v>80.099999999999994</v>
      </c>
      <c r="G639" s="9"/>
    </row>
    <row r="640" spans="1:7" ht="15.75" thickBot="1" x14ac:dyDescent="0.3">
      <c r="A640" s="6"/>
      <c r="B640" s="6"/>
      <c r="C640" s="6"/>
      <c r="D640" s="6"/>
      <c r="E640" s="6"/>
      <c r="F640" s="6"/>
      <c r="G640" s="6"/>
    </row>
    <row r="641" spans="1:7" ht="15.75" thickBot="1" x14ac:dyDescent="0.3">
      <c r="A641" s="7" t="s">
        <v>25238</v>
      </c>
      <c r="B641" s="7" t="s">
        <v>25215</v>
      </c>
      <c r="C641" s="8" t="s">
        <v>10</v>
      </c>
      <c r="D641" s="9" t="s">
        <v>25239</v>
      </c>
      <c r="E641" s="9"/>
      <c r="F641" s="9">
        <v>80.099999999999994</v>
      </c>
      <c r="G641" s="9"/>
    </row>
    <row r="642" spans="1:7" ht="15.75" thickBot="1" x14ac:dyDescent="0.3">
      <c r="A642" s="6"/>
      <c r="B642" s="6"/>
      <c r="C642" s="6"/>
      <c r="D642" s="6"/>
      <c r="E642" s="6"/>
      <c r="F642" s="6"/>
      <c r="G642" s="6"/>
    </row>
    <row r="643" spans="1:7" ht="15.75" thickBot="1" x14ac:dyDescent="0.3">
      <c r="A643" s="7" t="s">
        <v>25240</v>
      </c>
      <c r="B643" s="7" t="s">
        <v>25218</v>
      </c>
      <c r="C643" s="8" t="s">
        <v>10</v>
      </c>
      <c r="D643" s="9" t="s">
        <v>25241</v>
      </c>
      <c r="E643" s="9"/>
      <c r="F643" s="9">
        <v>80.099999999999994</v>
      </c>
      <c r="G643" s="9"/>
    </row>
    <row r="644" spans="1:7" ht="15.75" thickBot="1" x14ac:dyDescent="0.3">
      <c r="A644" s="6"/>
      <c r="B644" s="6"/>
      <c r="C644" s="6"/>
      <c r="D644" s="6"/>
      <c r="E644" s="6"/>
      <c r="F644" s="6"/>
      <c r="G644" s="6"/>
    </row>
    <row r="645" spans="1:7" ht="15.75" thickBot="1" x14ac:dyDescent="0.3">
      <c r="A645" s="7" t="s">
        <v>25242</v>
      </c>
      <c r="B645" s="7" t="s">
        <v>25221</v>
      </c>
      <c r="C645" s="8" t="s">
        <v>10</v>
      </c>
      <c r="D645" s="9" t="s">
        <v>25243</v>
      </c>
      <c r="E645" s="9"/>
      <c r="F645" s="9">
        <v>80.099999999999994</v>
      </c>
      <c r="G645" s="9"/>
    </row>
    <row r="646" spans="1:7" ht="15.75" thickBot="1" x14ac:dyDescent="0.3">
      <c r="A646" s="6"/>
      <c r="B646" s="6"/>
      <c r="C646" s="6"/>
      <c r="D646" s="6"/>
      <c r="E646" s="6"/>
      <c r="F646" s="6"/>
      <c r="G646" s="6"/>
    </row>
    <row r="647" spans="1:7" ht="15.75" thickBot="1" x14ac:dyDescent="0.3">
      <c r="A647" s="7" t="s">
        <v>25244</v>
      </c>
      <c r="B647" s="7" t="s">
        <v>17256</v>
      </c>
      <c r="C647" s="8" t="s">
        <v>10</v>
      </c>
      <c r="D647" s="9" t="s">
        <v>25245</v>
      </c>
      <c r="E647" s="9"/>
      <c r="F647" s="9">
        <v>80.099999999999994</v>
      </c>
      <c r="G647" s="9"/>
    </row>
    <row r="648" spans="1:7" ht="15.75" thickBot="1" x14ac:dyDescent="0.3">
      <c r="A648" s="6"/>
      <c r="B648" s="6"/>
      <c r="C648" s="6"/>
      <c r="D648" s="6"/>
      <c r="E648" s="6"/>
      <c r="F648" s="6"/>
      <c r="G648" s="6"/>
    </row>
    <row r="649" spans="1:7" ht="15.75" thickBot="1" x14ac:dyDescent="0.3">
      <c r="A649" s="7" t="s">
        <v>25246</v>
      </c>
      <c r="B649" s="7" t="s">
        <v>25226</v>
      </c>
      <c r="C649" s="8" t="s">
        <v>10</v>
      </c>
      <c r="D649" s="9" t="s">
        <v>25247</v>
      </c>
      <c r="E649" s="9"/>
      <c r="F649" s="9">
        <v>80.099999999999994</v>
      </c>
      <c r="G649" s="9"/>
    </row>
    <row r="650" spans="1:7" ht="15.75" thickBot="1" x14ac:dyDescent="0.3">
      <c r="A650" s="6"/>
      <c r="B650" s="6"/>
      <c r="C650" s="6"/>
      <c r="D650" s="6"/>
      <c r="E650" s="6"/>
      <c r="F650" s="6"/>
      <c r="G650" s="6"/>
    </row>
    <row r="651" spans="1:7" ht="25.5" thickBot="1" x14ac:dyDescent="0.3">
      <c r="A651" s="7" t="s">
        <v>25248</v>
      </c>
      <c r="B651" s="7" t="s">
        <v>25249</v>
      </c>
      <c r="C651" s="8"/>
      <c r="D651" s="9"/>
      <c r="E651" s="9"/>
      <c r="F651" s="9"/>
      <c r="G651" s="9"/>
    </row>
    <row r="652" spans="1:7" ht="15.75" thickBot="1" x14ac:dyDescent="0.3">
      <c r="A652" s="6"/>
      <c r="B652" s="6"/>
      <c r="C652" s="6"/>
      <c r="D652" s="6"/>
      <c r="E652" s="6"/>
      <c r="F652" s="6"/>
      <c r="G652" s="6"/>
    </row>
    <row r="653" spans="1:7" ht="15.75" thickBot="1" x14ac:dyDescent="0.3">
      <c r="A653" s="7" t="s">
        <v>25250</v>
      </c>
      <c r="B653" s="7" t="s">
        <v>25201</v>
      </c>
      <c r="C653" s="8" t="s">
        <v>10</v>
      </c>
      <c r="D653" s="9">
        <v>535.92999999999995</v>
      </c>
      <c r="E653" s="9"/>
      <c r="F653" s="9">
        <v>80.099999999999994</v>
      </c>
      <c r="G653" s="9"/>
    </row>
    <row r="654" spans="1:7" ht="15.75" thickBot="1" x14ac:dyDescent="0.3">
      <c r="A654" s="6"/>
      <c r="B654" s="6"/>
      <c r="C654" s="6"/>
      <c r="D654" s="6"/>
      <c r="E654" s="6"/>
      <c r="F654" s="6"/>
      <c r="G654" s="6"/>
    </row>
    <row r="655" spans="1:7" ht="15.75" thickBot="1" x14ac:dyDescent="0.3">
      <c r="A655" s="7" t="s">
        <v>25251</v>
      </c>
      <c r="B655" s="7" t="s">
        <v>25203</v>
      </c>
      <c r="C655" s="8" t="s">
        <v>10</v>
      </c>
      <c r="D655" s="9">
        <v>595.33000000000004</v>
      </c>
      <c r="E655" s="9"/>
      <c r="F655" s="9">
        <v>80.099999999999994</v>
      </c>
      <c r="G655" s="9"/>
    </row>
    <row r="656" spans="1:7" ht="15.75" thickBot="1" x14ac:dyDescent="0.3">
      <c r="A656" s="6"/>
      <c r="B656" s="6"/>
      <c r="C656" s="6"/>
      <c r="D656" s="6"/>
      <c r="E656" s="6"/>
      <c r="F656" s="6"/>
      <c r="G656" s="6"/>
    </row>
    <row r="657" spans="1:7" ht="15.75" thickBot="1" x14ac:dyDescent="0.3">
      <c r="A657" s="7" t="s">
        <v>25252</v>
      </c>
      <c r="B657" s="7" t="s">
        <v>25205</v>
      </c>
      <c r="C657" s="8" t="s">
        <v>10</v>
      </c>
      <c r="D657" s="9">
        <v>660.44</v>
      </c>
      <c r="E657" s="9"/>
      <c r="F657" s="9">
        <v>80.099999999999994</v>
      </c>
      <c r="G657" s="9"/>
    </row>
    <row r="658" spans="1:7" ht="15.75" thickBot="1" x14ac:dyDescent="0.3">
      <c r="A658" s="6"/>
      <c r="B658" s="6"/>
      <c r="C658" s="6"/>
      <c r="D658" s="6"/>
      <c r="E658" s="6"/>
      <c r="F658" s="6"/>
      <c r="G658" s="6"/>
    </row>
    <row r="659" spans="1:7" ht="15.75" thickBot="1" x14ac:dyDescent="0.3">
      <c r="A659" s="7" t="s">
        <v>25253</v>
      </c>
      <c r="B659" s="7" t="s">
        <v>25207</v>
      </c>
      <c r="C659" s="8" t="s">
        <v>10</v>
      </c>
      <c r="D659" s="9">
        <v>741.2</v>
      </c>
      <c r="E659" s="9"/>
      <c r="F659" s="9">
        <v>80.099999999999994</v>
      </c>
      <c r="G659" s="9"/>
    </row>
    <row r="660" spans="1:7" ht="15.75" thickBot="1" x14ac:dyDescent="0.3">
      <c r="A660" s="6"/>
      <c r="B660" s="6"/>
      <c r="C660" s="6"/>
      <c r="D660" s="6"/>
      <c r="E660" s="6"/>
      <c r="F660" s="6"/>
      <c r="G660" s="6"/>
    </row>
    <row r="661" spans="1:7" ht="15.75" thickBot="1" x14ac:dyDescent="0.3">
      <c r="A661" s="7" t="s">
        <v>25254</v>
      </c>
      <c r="B661" s="7" t="s">
        <v>25209</v>
      </c>
      <c r="C661" s="8" t="s">
        <v>10</v>
      </c>
      <c r="D661" s="9">
        <v>878.03</v>
      </c>
      <c r="E661" s="9"/>
      <c r="F661" s="9">
        <v>80.099999999999994</v>
      </c>
      <c r="G661" s="9"/>
    </row>
    <row r="662" spans="1:7" ht="15.75" thickBot="1" x14ac:dyDescent="0.3">
      <c r="A662" s="6"/>
      <c r="B662" s="6"/>
      <c r="C662" s="6"/>
      <c r="D662" s="6"/>
      <c r="E662" s="6"/>
      <c r="F662" s="6"/>
      <c r="G662" s="6"/>
    </row>
    <row r="663" spans="1:7" ht="15.75" thickBot="1" x14ac:dyDescent="0.3">
      <c r="A663" s="7" t="s">
        <v>25255</v>
      </c>
      <c r="B663" s="7" t="s">
        <v>25211</v>
      </c>
      <c r="C663" s="8" t="s">
        <v>10</v>
      </c>
      <c r="D663" s="9">
        <v>968.3</v>
      </c>
      <c r="E663" s="9"/>
      <c r="F663" s="9">
        <v>80.099999999999994</v>
      </c>
      <c r="G663" s="9"/>
    </row>
    <row r="664" spans="1:7" ht="15.75" thickBot="1" x14ac:dyDescent="0.3">
      <c r="A664" s="6"/>
      <c r="B664" s="6"/>
      <c r="C664" s="6"/>
      <c r="D664" s="6"/>
      <c r="E664" s="6"/>
      <c r="F664" s="6"/>
      <c r="G664" s="6"/>
    </row>
    <row r="665" spans="1:7" ht="15.75" thickBot="1" x14ac:dyDescent="0.3">
      <c r="A665" s="7" t="s">
        <v>25256</v>
      </c>
      <c r="B665" s="7" t="s">
        <v>25213</v>
      </c>
      <c r="C665" s="8" t="s">
        <v>10</v>
      </c>
      <c r="D665" s="9" t="s">
        <v>25257</v>
      </c>
      <c r="E665" s="9"/>
      <c r="F665" s="9">
        <v>80.099999999999994</v>
      </c>
      <c r="G665" s="9"/>
    </row>
    <row r="666" spans="1:7" ht="15.75" thickBot="1" x14ac:dyDescent="0.3">
      <c r="A666" s="6"/>
      <c r="B666" s="6"/>
      <c r="C666" s="6"/>
      <c r="D666" s="6"/>
      <c r="E666" s="6"/>
      <c r="F666" s="6"/>
      <c r="G666" s="6"/>
    </row>
    <row r="667" spans="1:7" ht="15.75" thickBot="1" x14ac:dyDescent="0.3">
      <c r="A667" s="7" t="s">
        <v>25258</v>
      </c>
      <c r="B667" s="7" t="s">
        <v>25215</v>
      </c>
      <c r="C667" s="8" t="s">
        <v>10</v>
      </c>
      <c r="D667" s="9" t="s">
        <v>25259</v>
      </c>
      <c r="E667" s="9"/>
      <c r="F667" s="9">
        <v>80.099999999999994</v>
      </c>
      <c r="G667" s="9"/>
    </row>
    <row r="668" spans="1:7" ht="15.75" thickBot="1" x14ac:dyDescent="0.3">
      <c r="A668" s="6"/>
      <c r="B668" s="6"/>
      <c r="C668" s="6"/>
      <c r="D668" s="6"/>
      <c r="E668" s="6"/>
      <c r="F668" s="6"/>
      <c r="G668" s="6"/>
    </row>
    <row r="669" spans="1:7" ht="15.75" thickBot="1" x14ac:dyDescent="0.3">
      <c r="A669" s="7" t="s">
        <v>25260</v>
      </c>
      <c r="B669" s="7" t="s">
        <v>25218</v>
      </c>
      <c r="C669" s="8" t="s">
        <v>10</v>
      </c>
      <c r="D669" s="9" t="s">
        <v>25261</v>
      </c>
      <c r="E669" s="9"/>
      <c r="F669" s="9">
        <v>80.099999999999994</v>
      </c>
      <c r="G669" s="9"/>
    </row>
    <row r="670" spans="1:7" ht="15.75" thickBot="1" x14ac:dyDescent="0.3">
      <c r="A670" s="6"/>
      <c r="B670" s="6"/>
      <c r="C670" s="6"/>
      <c r="D670" s="6"/>
      <c r="E670" s="6"/>
      <c r="F670" s="6"/>
      <c r="G670" s="6"/>
    </row>
    <row r="671" spans="1:7" ht="15.75" thickBot="1" x14ac:dyDescent="0.3">
      <c r="A671" s="7" t="s">
        <v>25262</v>
      </c>
      <c r="B671" s="7" t="s">
        <v>25221</v>
      </c>
      <c r="C671" s="8" t="s">
        <v>10</v>
      </c>
      <c r="D671" s="9" t="s">
        <v>25263</v>
      </c>
      <c r="E671" s="9"/>
      <c r="F671" s="9">
        <v>80.099999999999994</v>
      </c>
      <c r="G671" s="9"/>
    </row>
    <row r="672" spans="1:7" ht="15.75" thickBot="1" x14ac:dyDescent="0.3">
      <c r="A672" s="6"/>
      <c r="B672" s="6"/>
      <c r="C672" s="6"/>
      <c r="D672" s="6"/>
      <c r="E672" s="6"/>
      <c r="F672" s="6"/>
      <c r="G672" s="6"/>
    </row>
    <row r="673" spans="1:7" ht="15.75" thickBot="1" x14ac:dyDescent="0.3">
      <c r="A673" s="7" t="s">
        <v>25264</v>
      </c>
      <c r="B673" s="7" t="s">
        <v>17256</v>
      </c>
      <c r="C673" s="8" t="s">
        <v>10</v>
      </c>
      <c r="D673" s="9" t="s">
        <v>25265</v>
      </c>
      <c r="E673" s="9"/>
      <c r="F673" s="9">
        <v>80.099999999999994</v>
      </c>
      <c r="G673" s="9"/>
    </row>
    <row r="674" spans="1:7" ht="15.75" thickBot="1" x14ac:dyDescent="0.3">
      <c r="A674" s="6"/>
      <c r="B674" s="6"/>
      <c r="C674" s="6"/>
      <c r="D674" s="6"/>
      <c r="E674" s="6"/>
      <c r="F674" s="6"/>
      <c r="G674" s="6"/>
    </row>
    <row r="675" spans="1:7" ht="15.75" thickBot="1" x14ac:dyDescent="0.3">
      <c r="A675" s="7" t="s">
        <v>25266</v>
      </c>
      <c r="B675" s="7" t="s">
        <v>25226</v>
      </c>
      <c r="C675" s="8" t="s">
        <v>10</v>
      </c>
      <c r="D675" s="9" t="s">
        <v>25267</v>
      </c>
      <c r="E675" s="9"/>
      <c r="F675" s="9">
        <v>80.099999999999994</v>
      </c>
      <c r="G675" s="9"/>
    </row>
    <row r="676" spans="1:7" ht="15.75" thickBot="1" x14ac:dyDescent="0.3">
      <c r="A676" s="6"/>
      <c r="B676" s="6"/>
      <c r="C676" s="6"/>
      <c r="D676" s="6"/>
      <c r="E676" s="6"/>
      <c r="F676" s="6"/>
      <c r="G676" s="6"/>
    </row>
    <row r="677" spans="1:7" ht="25.5" thickBot="1" x14ac:dyDescent="0.3">
      <c r="A677" s="7" t="s">
        <v>25268</v>
      </c>
      <c r="B677" s="7" t="s">
        <v>25269</v>
      </c>
      <c r="C677" s="8"/>
      <c r="D677" s="9"/>
      <c r="E677" s="9"/>
      <c r="F677" s="9"/>
      <c r="G677" s="9"/>
    </row>
    <row r="678" spans="1:7" ht="15.75" thickBot="1" x14ac:dyDescent="0.3">
      <c r="A678" s="6"/>
      <c r="B678" s="6"/>
      <c r="C678" s="6"/>
      <c r="D678" s="6"/>
      <c r="E678" s="6"/>
      <c r="F678" s="6"/>
      <c r="G678" s="6"/>
    </row>
    <row r="679" spans="1:7" ht="15.75" thickBot="1" x14ac:dyDescent="0.3">
      <c r="A679" s="7" t="s">
        <v>25270</v>
      </c>
      <c r="B679" s="7" t="s">
        <v>25201</v>
      </c>
      <c r="C679" s="8" t="s">
        <v>10</v>
      </c>
      <c r="D679" s="9">
        <v>598.66</v>
      </c>
      <c r="E679" s="9"/>
      <c r="F679" s="9">
        <v>80.099999999999994</v>
      </c>
      <c r="G679" s="9"/>
    </row>
    <row r="680" spans="1:7" ht="15.75" thickBot="1" x14ac:dyDescent="0.3">
      <c r="A680" s="6"/>
      <c r="B680" s="6"/>
      <c r="C680" s="6"/>
      <c r="D680" s="6"/>
      <c r="E680" s="6"/>
      <c r="F680" s="6"/>
      <c r="G680" s="6"/>
    </row>
    <row r="681" spans="1:7" ht="15.75" thickBot="1" x14ac:dyDescent="0.3">
      <c r="A681" s="7" t="s">
        <v>25271</v>
      </c>
      <c r="B681" s="7" t="s">
        <v>25203</v>
      </c>
      <c r="C681" s="8" t="s">
        <v>10</v>
      </c>
      <c r="D681" s="9">
        <v>667.54</v>
      </c>
      <c r="E681" s="9"/>
      <c r="F681" s="9">
        <v>80.099999999999994</v>
      </c>
      <c r="G681" s="9"/>
    </row>
    <row r="682" spans="1:7" ht="15.75" thickBot="1" x14ac:dyDescent="0.3">
      <c r="A682" s="6"/>
      <c r="B682" s="6"/>
      <c r="C682" s="6"/>
      <c r="D682" s="6"/>
      <c r="E682" s="6"/>
      <c r="F682" s="6"/>
      <c r="G682" s="6"/>
    </row>
    <row r="683" spans="1:7" ht="15.75" thickBot="1" x14ac:dyDescent="0.3">
      <c r="A683" s="7" t="s">
        <v>25272</v>
      </c>
      <c r="B683" s="7" t="s">
        <v>25205</v>
      </c>
      <c r="C683" s="8" t="s">
        <v>10</v>
      </c>
      <c r="D683" s="9">
        <v>744.51</v>
      </c>
      <c r="E683" s="9"/>
      <c r="F683" s="9">
        <v>80.099999999999994</v>
      </c>
      <c r="G683" s="9"/>
    </row>
    <row r="684" spans="1:7" ht="15.75" thickBot="1" x14ac:dyDescent="0.3">
      <c r="A684" s="6"/>
      <c r="B684" s="6"/>
      <c r="C684" s="6"/>
      <c r="D684" s="6"/>
      <c r="E684" s="6"/>
      <c r="F684" s="6"/>
      <c r="G684" s="6"/>
    </row>
    <row r="685" spans="1:7" ht="15.75" thickBot="1" x14ac:dyDescent="0.3">
      <c r="A685" s="7" t="s">
        <v>25273</v>
      </c>
      <c r="B685" s="7" t="s">
        <v>25207</v>
      </c>
      <c r="C685" s="8" t="s">
        <v>10</v>
      </c>
      <c r="D685" s="9">
        <v>839.07</v>
      </c>
      <c r="E685" s="9"/>
      <c r="F685" s="9">
        <v>80.099999999999994</v>
      </c>
      <c r="G685" s="9"/>
    </row>
    <row r="686" spans="1:7" ht="15.75" thickBot="1" x14ac:dyDescent="0.3">
      <c r="A686" s="6"/>
      <c r="B686" s="6"/>
      <c r="C686" s="6"/>
      <c r="D686" s="6"/>
      <c r="E686" s="6"/>
      <c r="F686" s="6"/>
      <c r="G686" s="6"/>
    </row>
    <row r="687" spans="1:7" ht="15.75" thickBot="1" x14ac:dyDescent="0.3">
      <c r="A687" s="7" t="s">
        <v>25274</v>
      </c>
      <c r="B687" s="7" t="s">
        <v>25209</v>
      </c>
      <c r="C687" s="8" t="s">
        <v>10</v>
      </c>
      <c r="D687" s="9">
        <v>998.71</v>
      </c>
      <c r="E687" s="9"/>
      <c r="F687" s="9">
        <v>80.099999999999994</v>
      </c>
      <c r="G687" s="9"/>
    </row>
    <row r="688" spans="1:7" ht="15.75" thickBot="1" x14ac:dyDescent="0.3">
      <c r="A688" s="6"/>
      <c r="B688" s="6"/>
      <c r="C688" s="6"/>
      <c r="D688" s="6"/>
      <c r="E688" s="6"/>
      <c r="F688" s="6"/>
      <c r="G688" s="6"/>
    </row>
    <row r="689" spans="1:7" ht="15.75" thickBot="1" x14ac:dyDescent="0.3">
      <c r="A689" s="7" t="s">
        <v>25275</v>
      </c>
      <c r="B689" s="7" t="s">
        <v>25211</v>
      </c>
      <c r="C689" s="8" t="s">
        <v>10</v>
      </c>
      <c r="D689" s="9" t="s">
        <v>25276</v>
      </c>
      <c r="E689" s="9"/>
      <c r="F689" s="9">
        <v>80.099999999999994</v>
      </c>
      <c r="G689" s="9"/>
    </row>
    <row r="690" spans="1:7" ht="15.75" thickBot="1" x14ac:dyDescent="0.3">
      <c r="A690" s="6"/>
      <c r="B690" s="6"/>
      <c r="C690" s="6"/>
      <c r="D690" s="6"/>
      <c r="E690" s="6"/>
      <c r="F690" s="6"/>
      <c r="G690" s="6"/>
    </row>
    <row r="691" spans="1:7" ht="15.75" thickBot="1" x14ac:dyDescent="0.3">
      <c r="A691" s="7" t="s">
        <v>25277</v>
      </c>
      <c r="B691" s="7" t="s">
        <v>25213</v>
      </c>
      <c r="C691" s="8" t="s">
        <v>10</v>
      </c>
      <c r="D691" s="9" t="s">
        <v>25278</v>
      </c>
      <c r="E691" s="9"/>
      <c r="F691" s="9">
        <v>80.099999999999994</v>
      </c>
      <c r="G691" s="9"/>
    </row>
    <row r="692" spans="1:7" ht="15.75" thickBot="1" x14ac:dyDescent="0.3">
      <c r="A692" s="6"/>
      <c r="B692" s="6"/>
      <c r="C692" s="6"/>
      <c r="D692" s="6"/>
      <c r="E692" s="6"/>
      <c r="F692" s="6"/>
      <c r="G692" s="6"/>
    </row>
    <row r="693" spans="1:7" ht="15.75" thickBot="1" x14ac:dyDescent="0.3">
      <c r="A693" s="7" t="s">
        <v>25279</v>
      </c>
      <c r="B693" s="7" t="s">
        <v>25215</v>
      </c>
      <c r="C693" s="8" t="s">
        <v>10</v>
      </c>
      <c r="D693" s="9" t="s">
        <v>25280</v>
      </c>
      <c r="E693" s="9"/>
      <c r="F693" s="9">
        <v>80.099999999999994</v>
      </c>
      <c r="G693" s="9"/>
    </row>
    <row r="694" spans="1:7" ht="15.75" thickBot="1" x14ac:dyDescent="0.3">
      <c r="A694" s="6"/>
      <c r="B694" s="6"/>
      <c r="C694" s="6"/>
      <c r="D694" s="6"/>
      <c r="E694" s="6"/>
      <c r="F694" s="6"/>
      <c r="G694" s="6"/>
    </row>
    <row r="695" spans="1:7" ht="15.75" thickBot="1" x14ac:dyDescent="0.3">
      <c r="A695" s="7" t="s">
        <v>25281</v>
      </c>
      <c r="B695" s="7" t="s">
        <v>25218</v>
      </c>
      <c r="C695" s="8" t="s">
        <v>10</v>
      </c>
      <c r="D695" s="9" t="s">
        <v>25282</v>
      </c>
      <c r="E695" s="9"/>
      <c r="F695" s="9">
        <v>80.099999999999994</v>
      </c>
      <c r="G695" s="9"/>
    </row>
    <row r="696" spans="1:7" ht="15.75" thickBot="1" x14ac:dyDescent="0.3">
      <c r="A696" s="6"/>
      <c r="B696" s="6"/>
      <c r="C696" s="6"/>
      <c r="D696" s="6"/>
      <c r="E696" s="6"/>
      <c r="F696" s="6"/>
      <c r="G696" s="6"/>
    </row>
    <row r="697" spans="1:7" ht="15.75" thickBot="1" x14ac:dyDescent="0.3">
      <c r="A697" s="7" t="s">
        <v>25283</v>
      </c>
      <c r="B697" s="7" t="s">
        <v>25221</v>
      </c>
      <c r="C697" s="8" t="s">
        <v>10</v>
      </c>
      <c r="D697" s="9" t="s">
        <v>25284</v>
      </c>
      <c r="E697" s="9"/>
      <c r="F697" s="9">
        <v>80.099999999999994</v>
      </c>
      <c r="G697" s="9"/>
    </row>
    <row r="698" spans="1:7" ht="15.75" thickBot="1" x14ac:dyDescent="0.3">
      <c r="A698" s="6"/>
      <c r="B698" s="6"/>
      <c r="C698" s="6"/>
      <c r="D698" s="6"/>
      <c r="E698" s="6"/>
      <c r="F698" s="6"/>
      <c r="G698" s="6"/>
    </row>
    <row r="699" spans="1:7" ht="15.75" thickBot="1" x14ac:dyDescent="0.3">
      <c r="A699" s="7" t="s">
        <v>25285</v>
      </c>
      <c r="B699" s="7" t="s">
        <v>17256</v>
      </c>
      <c r="C699" s="8" t="s">
        <v>10</v>
      </c>
      <c r="D699" s="9" t="s">
        <v>25286</v>
      </c>
      <c r="E699" s="9"/>
      <c r="F699" s="9">
        <v>80.099999999999994</v>
      </c>
      <c r="G699" s="9"/>
    </row>
    <row r="700" spans="1:7" ht="15.75" thickBot="1" x14ac:dyDescent="0.3">
      <c r="A700" s="6"/>
      <c r="B700" s="6"/>
      <c r="C700" s="6"/>
      <c r="D700" s="6"/>
      <c r="E700" s="6"/>
      <c r="F700" s="6"/>
      <c r="G700" s="6"/>
    </row>
    <row r="701" spans="1:7" ht="15.75" thickBot="1" x14ac:dyDescent="0.3">
      <c r="A701" s="7" t="s">
        <v>25287</v>
      </c>
      <c r="B701" s="7" t="s">
        <v>25226</v>
      </c>
      <c r="C701" s="8" t="s">
        <v>10</v>
      </c>
      <c r="D701" s="9" t="s">
        <v>25288</v>
      </c>
      <c r="E701" s="9"/>
      <c r="F701" s="9">
        <v>80.099999999999994</v>
      </c>
      <c r="G701" s="9"/>
    </row>
    <row r="702" spans="1:7" ht="15.75" thickBot="1" x14ac:dyDescent="0.3">
      <c r="A702" s="6"/>
      <c r="B702" s="6"/>
      <c r="C702" s="6"/>
      <c r="D702" s="6"/>
      <c r="E702" s="6"/>
      <c r="F702" s="6"/>
      <c r="G702" s="6"/>
    </row>
    <row r="703" spans="1:7" ht="25.5" thickBot="1" x14ac:dyDescent="0.3">
      <c r="A703" s="7" t="s">
        <v>25289</v>
      </c>
      <c r="B703" s="7" t="s">
        <v>25290</v>
      </c>
      <c r="C703" s="8"/>
      <c r="D703" s="9"/>
      <c r="E703" s="9"/>
      <c r="F703" s="9"/>
      <c r="G703" s="9"/>
    </row>
    <row r="704" spans="1:7" ht="15.75" thickBot="1" x14ac:dyDescent="0.3">
      <c r="A704" s="6"/>
      <c r="B704" s="6"/>
      <c r="C704" s="6"/>
      <c r="D704" s="6"/>
      <c r="E704" s="6"/>
      <c r="F704" s="6"/>
      <c r="G704" s="6"/>
    </row>
    <row r="705" spans="1:7" ht="15.75" thickBot="1" x14ac:dyDescent="0.3">
      <c r="A705" s="7" t="s">
        <v>25291</v>
      </c>
      <c r="B705" s="7" t="s">
        <v>25203</v>
      </c>
      <c r="C705" s="8" t="s">
        <v>10</v>
      </c>
      <c r="D705" s="9">
        <v>668.02</v>
      </c>
      <c r="E705" s="9"/>
      <c r="F705" s="9">
        <v>80.099999999999994</v>
      </c>
      <c r="G705" s="9"/>
    </row>
    <row r="706" spans="1:7" ht="15.75" thickBot="1" x14ac:dyDescent="0.3">
      <c r="A706" s="6"/>
      <c r="B706" s="6"/>
      <c r="C706" s="6"/>
      <c r="D706" s="6"/>
      <c r="E706" s="6"/>
      <c r="F706" s="6"/>
      <c r="G706" s="6"/>
    </row>
    <row r="707" spans="1:7" ht="15.75" thickBot="1" x14ac:dyDescent="0.3">
      <c r="A707" s="7" t="s">
        <v>25292</v>
      </c>
      <c r="B707" s="7" t="s">
        <v>25205</v>
      </c>
      <c r="C707" s="8" t="s">
        <v>10</v>
      </c>
      <c r="D707" s="9">
        <v>768.75</v>
      </c>
      <c r="E707" s="9"/>
      <c r="F707" s="9">
        <v>80.099999999999994</v>
      </c>
      <c r="G707" s="9"/>
    </row>
    <row r="708" spans="1:7" ht="15.75" thickBot="1" x14ac:dyDescent="0.3">
      <c r="A708" s="6"/>
      <c r="B708" s="6"/>
      <c r="C708" s="6"/>
      <c r="D708" s="6"/>
      <c r="E708" s="6"/>
      <c r="F708" s="6"/>
      <c r="G708" s="6"/>
    </row>
    <row r="709" spans="1:7" ht="15.75" thickBot="1" x14ac:dyDescent="0.3">
      <c r="A709" s="7" t="s">
        <v>25293</v>
      </c>
      <c r="B709" s="7" t="s">
        <v>25207</v>
      </c>
      <c r="C709" s="8" t="s">
        <v>10</v>
      </c>
      <c r="D709" s="9">
        <v>894.19</v>
      </c>
      <c r="E709" s="9"/>
      <c r="F709" s="9">
        <v>80.099999999999994</v>
      </c>
      <c r="G709" s="9"/>
    </row>
    <row r="710" spans="1:7" ht="15.75" thickBot="1" x14ac:dyDescent="0.3">
      <c r="A710" s="6"/>
      <c r="B710" s="6"/>
      <c r="C710" s="6"/>
      <c r="D710" s="6"/>
      <c r="E710" s="6"/>
      <c r="F710" s="6"/>
      <c r="G710" s="6"/>
    </row>
    <row r="711" spans="1:7" ht="15.75" thickBot="1" x14ac:dyDescent="0.3">
      <c r="A711" s="7" t="s">
        <v>25294</v>
      </c>
      <c r="B711" s="7" t="s">
        <v>25209</v>
      </c>
      <c r="C711" s="8" t="s">
        <v>10</v>
      </c>
      <c r="D711" s="9" t="s">
        <v>25295</v>
      </c>
      <c r="E711" s="9"/>
      <c r="F711" s="9">
        <v>80.099999999999994</v>
      </c>
      <c r="G711" s="9"/>
    </row>
    <row r="712" spans="1:7" ht="15.75" thickBot="1" x14ac:dyDescent="0.3">
      <c r="A712" s="6"/>
      <c r="B712" s="6"/>
      <c r="C712" s="6"/>
      <c r="D712" s="6"/>
      <c r="E712" s="6"/>
      <c r="F712" s="6"/>
      <c r="G712" s="6"/>
    </row>
    <row r="713" spans="1:7" ht="15.75" thickBot="1" x14ac:dyDescent="0.3">
      <c r="A713" s="7" t="s">
        <v>25296</v>
      </c>
      <c r="B713" s="7" t="s">
        <v>25211</v>
      </c>
      <c r="C713" s="8" t="s">
        <v>10</v>
      </c>
      <c r="D713" s="9" t="s">
        <v>25297</v>
      </c>
      <c r="E713" s="9"/>
      <c r="F713" s="9">
        <v>80.099999999999994</v>
      </c>
      <c r="G713" s="9"/>
    </row>
    <row r="714" spans="1:7" ht="15.75" thickBot="1" x14ac:dyDescent="0.3">
      <c r="A714" s="6"/>
      <c r="B714" s="6"/>
      <c r="C714" s="6"/>
      <c r="D714" s="6"/>
      <c r="E714" s="6"/>
      <c r="F714" s="6"/>
      <c r="G714" s="6"/>
    </row>
    <row r="715" spans="1:7" ht="15.75" thickBot="1" x14ac:dyDescent="0.3">
      <c r="A715" s="7" t="s">
        <v>25298</v>
      </c>
      <c r="B715" s="7" t="s">
        <v>25213</v>
      </c>
      <c r="C715" s="8" t="s">
        <v>10</v>
      </c>
      <c r="D715" s="9" t="s">
        <v>25299</v>
      </c>
      <c r="E715" s="9"/>
      <c r="F715" s="9">
        <v>80.099999999999994</v>
      </c>
      <c r="G715" s="9"/>
    </row>
    <row r="716" spans="1:7" ht="15.75" thickBot="1" x14ac:dyDescent="0.3">
      <c r="A716" s="6"/>
      <c r="B716" s="6"/>
      <c r="C716" s="6"/>
      <c r="D716" s="6"/>
      <c r="E716" s="6"/>
      <c r="F716" s="6"/>
      <c r="G716" s="6"/>
    </row>
    <row r="717" spans="1:7" ht="15.75" thickBot="1" x14ac:dyDescent="0.3">
      <c r="A717" s="7" t="s">
        <v>25300</v>
      </c>
      <c r="B717" s="7" t="s">
        <v>25215</v>
      </c>
      <c r="C717" s="8" t="s">
        <v>10</v>
      </c>
      <c r="D717" s="9" t="s">
        <v>25301</v>
      </c>
      <c r="E717" s="9"/>
      <c r="F717" s="9">
        <v>80.099999999999994</v>
      </c>
      <c r="G717" s="9"/>
    </row>
    <row r="718" spans="1:7" ht="15.75" thickBot="1" x14ac:dyDescent="0.3">
      <c r="A718" s="6"/>
      <c r="B718" s="6"/>
      <c r="C718" s="6"/>
      <c r="D718" s="6"/>
      <c r="E718" s="6"/>
      <c r="F718" s="6"/>
      <c r="G718" s="6"/>
    </row>
    <row r="719" spans="1:7" ht="15.75" thickBot="1" x14ac:dyDescent="0.3">
      <c r="A719" s="7" t="s">
        <v>25302</v>
      </c>
      <c r="B719" s="7" t="s">
        <v>25218</v>
      </c>
      <c r="C719" s="8" t="s">
        <v>10</v>
      </c>
      <c r="D719" s="9" t="s">
        <v>25303</v>
      </c>
      <c r="E719" s="9"/>
      <c r="F719" s="9">
        <v>80.099999999999994</v>
      </c>
      <c r="G719" s="9"/>
    </row>
    <row r="720" spans="1:7" ht="15.75" thickBot="1" x14ac:dyDescent="0.3">
      <c r="A720" s="6"/>
      <c r="B720" s="6"/>
      <c r="C720" s="6"/>
      <c r="D720" s="6"/>
      <c r="E720" s="6"/>
      <c r="F720" s="6"/>
      <c r="G720" s="6"/>
    </row>
    <row r="721" spans="1:7" ht="15.75" thickBot="1" x14ac:dyDescent="0.3">
      <c r="A721" s="7" t="s">
        <v>25304</v>
      </c>
      <c r="B721" s="7" t="s">
        <v>25221</v>
      </c>
      <c r="C721" s="8" t="s">
        <v>10</v>
      </c>
      <c r="D721" s="9" t="s">
        <v>25305</v>
      </c>
      <c r="E721" s="9"/>
      <c r="F721" s="9">
        <v>80.099999999999994</v>
      </c>
      <c r="G721" s="9"/>
    </row>
    <row r="722" spans="1:7" ht="15.75" thickBot="1" x14ac:dyDescent="0.3">
      <c r="A722" s="6"/>
      <c r="B722" s="6"/>
      <c r="C722" s="6"/>
      <c r="D722" s="6"/>
      <c r="E722" s="6"/>
      <c r="F722" s="6"/>
      <c r="G722" s="6"/>
    </row>
    <row r="723" spans="1:7" ht="15.75" thickBot="1" x14ac:dyDescent="0.3">
      <c r="A723" s="7" t="s">
        <v>25306</v>
      </c>
      <c r="B723" s="7" t="s">
        <v>17256</v>
      </c>
      <c r="C723" s="8" t="s">
        <v>10</v>
      </c>
      <c r="D723" s="9" t="s">
        <v>25305</v>
      </c>
      <c r="E723" s="9"/>
      <c r="F723" s="9">
        <v>80.099999999999994</v>
      </c>
      <c r="G723" s="9"/>
    </row>
    <row r="724" spans="1:7" ht="15.75" thickBot="1" x14ac:dyDescent="0.3">
      <c r="A724" s="6"/>
      <c r="B724" s="6"/>
      <c r="C724" s="6"/>
      <c r="D724" s="6"/>
      <c r="E724" s="6"/>
      <c r="F724" s="6"/>
      <c r="G724" s="6"/>
    </row>
    <row r="725" spans="1:7" ht="15.75" thickBot="1" x14ac:dyDescent="0.3">
      <c r="A725" s="7" t="s">
        <v>25307</v>
      </c>
      <c r="B725" s="7" t="s">
        <v>25226</v>
      </c>
      <c r="C725" s="8" t="s">
        <v>10</v>
      </c>
      <c r="D725" s="9" t="s">
        <v>25308</v>
      </c>
      <c r="E725" s="9"/>
      <c r="F725" s="9">
        <v>80.099999999999994</v>
      </c>
      <c r="G725" s="9"/>
    </row>
    <row r="726" spans="1:7" ht="15.75" thickBot="1" x14ac:dyDescent="0.3">
      <c r="A726" s="6"/>
      <c r="B726" s="6"/>
      <c r="C726" s="6"/>
      <c r="D726" s="6"/>
      <c r="E726" s="6"/>
      <c r="F726" s="6"/>
      <c r="G726" s="6"/>
    </row>
    <row r="727" spans="1:7" ht="15.75" thickBot="1" x14ac:dyDescent="0.3">
      <c r="A727" s="7" t="s">
        <v>25309</v>
      </c>
      <c r="B727" s="7" t="s">
        <v>25310</v>
      </c>
      <c r="C727" s="8" t="s">
        <v>10</v>
      </c>
      <c r="D727" s="9" t="s">
        <v>25311</v>
      </c>
      <c r="E727" s="9"/>
      <c r="F727" s="9">
        <v>80.099999999999994</v>
      </c>
      <c r="G727" s="9"/>
    </row>
    <row r="728" spans="1:7" ht="15.75" thickBot="1" x14ac:dyDescent="0.3">
      <c r="A728" s="6"/>
      <c r="B728" s="6"/>
      <c r="C728" s="6"/>
      <c r="D728" s="6"/>
      <c r="E728" s="6"/>
      <c r="F728" s="6"/>
      <c r="G728" s="6"/>
    </row>
    <row r="729" spans="1:7" ht="15.75" thickBot="1" x14ac:dyDescent="0.3">
      <c r="A729" s="7" t="s">
        <v>25312</v>
      </c>
      <c r="B729" s="7" t="s">
        <v>17262</v>
      </c>
      <c r="C729" s="8" t="s">
        <v>10</v>
      </c>
      <c r="D729" s="9" t="s">
        <v>25313</v>
      </c>
      <c r="E729" s="9"/>
      <c r="F729" s="9">
        <v>80.099999999999994</v>
      </c>
      <c r="G729" s="9"/>
    </row>
    <row r="730" spans="1:7" ht="15.75" thickBot="1" x14ac:dyDescent="0.3">
      <c r="A730" s="6"/>
      <c r="B730" s="6"/>
      <c r="C730" s="6"/>
      <c r="D730" s="6"/>
      <c r="E730" s="6"/>
      <c r="F730" s="6"/>
      <c r="G730" s="6"/>
    </row>
    <row r="731" spans="1:7" ht="15.75" thickBot="1" x14ac:dyDescent="0.3">
      <c r="A731" s="7" t="s">
        <v>25314</v>
      </c>
      <c r="B731" s="7" t="s">
        <v>17265</v>
      </c>
      <c r="C731" s="8" t="s">
        <v>10</v>
      </c>
      <c r="D731" s="9" t="s">
        <v>25315</v>
      </c>
      <c r="E731" s="9"/>
      <c r="F731" s="9">
        <v>80.099999999999994</v>
      </c>
      <c r="G731" s="9"/>
    </row>
    <row r="732" spans="1:7" ht="15.75" thickBot="1" x14ac:dyDescent="0.3">
      <c r="A732" s="6"/>
      <c r="B732" s="6"/>
      <c r="C732" s="6"/>
      <c r="D732" s="6"/>
      <c r="E732" s="6"/>
      <c r="F732" s="6"/>
      <c r="G732" s="6"/>
    </row>
    <row r="733" spans="1:7" ht="15.75" thickBot="1" x14ac:dyDescent="0.3">
      <c r="A733" s="7" t="s">
        <v>25316</v>
      </c>
      <c r="B733" s="7" t="s">
        <v>25317</v>
      </c>
      <c r="C733" s="8" t="s">
        <v>10</v>
      </c>
      <c r="D733" s="9" t="s">
        <v>25318</v>
      </c>
      <c r="E733" s="9"/>
      <c r="F733" s="9">
        <v>80.099999999999994</v>
      </c>
      <c r="G733" s="9"/>
    </row>
    <row r="734" spans="1:7" ht="15.75" thickBot="1" x14ac:dyDescent="0.3">
      <c r="A734" s="6"/>
      <c r="B734" s="6"/>
      <c r="C734" s="6"/>
      <c r="D734" s="6"/>
      <c r="E734" s="6"/>
      <c r="F734" s="6"/>
      <c r="G734" s="6"/>
    </row>
    <row r="735" spans="1:7" ht="15.75" thickBot="1" x14ac:dyDescent="0.3">
      <c r="A735" s="7" t="s">
        <v>25319</v>
      </c>
      <c r="B735" s="7" t="s">
        <v>17268</v>
      </c>
      <c r="C735" s="8" t="s">
        <v>10</v>
      </c>
      <c r="D735" s="9" t="s">
        <v>25320</v>
      </c>
      <c r="E735" s="9"/>
      <c r="F735" s="9">
        <v>80.099999999999994</v>
      </c>
      <c r="G735" s="9"/>
    </row>
    <row r="736" spans="1:7" ht="15.75" thickBot="1" x14ac:dyDescent="0.3">
      <c r="A736" s="6"/>
      <c r="B736" s="6"/>
      <c r="C736" s="6"/>
      <c r="D736" s="6"/>
      <c r="E736" s="6"/>
      <c r="F736" s="6"/>
      <c r="G736" s="6"/>
    </row>
    <row r="737" spans="1:7" ht="25.5" thickBot="1" x14ac:dyDescent="0.3">
      <c r="A737" s="7" t="s">
        <v>25321</v>
      </c>
      <c r="B737" s="7" t="s">
        <v>25322</v>
      </c>
      <c r="C737" s="8"/>
      <c r="D737" s="9"/>
      <c r="E737" s="9"/>
      <c r="F737" s="9"/>
      <c r="G737" s="9"/>
    </row>
    <row r="738" spans="1:7" ht="15.75" thickBot="1" x14ac:dyDescent="0.3">
      <c r="A738" s="6"/>
      <c r="B738" s="6"/>
      <c r="C738" s="6"/>
      <c r="D738" s="6"/>
      <c r="E738" s="6"/>
      <c r="F738" s="6"/>
      <c r="G738" s="6"/>
    </row>
    <row r="739" spans="1:7" ht="15.75" thickBot="1" x14ac:dyDescent="0.3">
      <c r="A739" s="7" t="s">
        <v>25323</v>
      </c>
      <c r="B739" s="7" t="s">
        <v>25324</v>
      </c>
      <c r="C739" s="8" t="s">
        <v>10</v>
      </c>
      <c r="D739" s="9" t="s">
        <v>25325</v>
      </c>
      <c r="E739" s="9"/>
      <c r="F739" s="9">
        <v>80.099999999999994</v>
      </c>
      <c r="G739" s="9"/>
    </row>
    <row r="740" spans="1:7" ht="15.75" thickBot="1" x14ac:dyDescent="0.3">
      <c r="A740" s="6"/>
      <c r="B740" s="6"/>
      <c r="C740" s="6"/>
      <c r="D740" s="6"/>
      <c r="E740" s="6"/>
      <c r="F740" s="6"/>
      <c r="G740" s="6"/>
    </row>
    <row r="741" spans="1:7" ht="15.75" thickBot="1" x14ac:dyDescent="0.3">
      <c r="A741" s="7" t="s">
        <v>25326</v>
      </c>
      <c r="B741" s="7" t="s">
        <v>25327</v>
      </c>
      <c r="C741" s="8" t="s">
        <v>10</v>
      </c>
      <c r="D741" s="9" t="s">
        <v>25328</v>
      </c>
      <c r="E741" s="9"/>
      <c r="F741" s="9">
        <v>80.099999999999994</v>
      </c>
      <c r="G741" s="9"/>
    </row>
    <row r="742" spans="1:7" ht="15.75" thickBot="1" x14ac:dyDescent="0.3">
      <c r="A742" s="6"/>
      <c r="B742" s="6"/>
      <c r="C742" s="6"/>
      <c r="D742" s="6"/>
      <c r="E742" s="6"/>
      <c r="F742" s="6"/>
      <c r="G742" s="6"/>
    </row>
    <row r="743" spans="1:7" ht="15.75" thickBot="1" x14ac:dyDescent="0.3">
      <c r="A743" s="7" t="s">
        <v>25329</v>
      </c>
      <c r="B743" s="7" t="s">
        <v>25330</v>
      </c>
      <c r="C743" s="8" t="s">
        <v>10</v>
      </c>
      <c r="D743" s="9" t="s">
        <v>25331</v>
      </c>
      <c r="E743" s="9"/>
      <c r="F743" s="9">
        <v>80.099999999999994</v>
      </c>
      <c r="G743" s="9"/>
    </row>
    <row r="744" spans="1:7" ht="15.75" thickBot="1" x14ac:dyDescent="0.3">
      <c r="A744" s="6"/>
      <c r="B744" s="6"/>
      <c r="C744" s="6"/>
      <c r="D744" s="6"/>
      <c r="E744" s="6"/>
      <c r="F744" s="6"/>
      <c r="G744" s="6"/>
    </row>
    <row r="745" spans="1:7" ht="15.75" thickBot="1" x14ac:dyDescent="0.3">
      <c r="A745" s="7" t="s">
        <v>25332</v>
      </c>
      <c r="B745" s="7" t="s">
        <v>25333</v>
      </c>
      <c r="C745" s="8" t="s">
        <v>10</v>
      </c>
      <c r="D745" s="9" t="s">
        <v>25334</v>
      </c>
      <c r="E745" s="9"/>
      <c r="F745" s="9">
        <v>80.099999999999994</v>
      </c>
      <c r="G745" s="9"/>
    </row>
    <row r="746" spans="1:7" ht="15.75" thickBot="1" x14ac:dyDescent="0.3">
      <c r="A746" s="6"/>
      <c r="B746" s="6"/>
      <c r="C746" s="6"/>
      <c r="D746" s="6"/>
      <c r="E746" s="6"/>
      <c r="F746" s="6"/>
      <c r="G746" s="6"/>
    </row>
    <row r="747" spans="1:7" ht="25.5" thickBot="1" x14ac:dyDescent="0.3">
      <c r="A747" s="7" t="s">
        <v>25335</v>
      </c>
      <c r="B747" s="7" t="s">
        <v>25336</v>
      </c>
      <c r="C747" s="8"/>
      <c r="D747" s="9"/>
      <c r="E747" s="9"/>
      <c r="F747" s="9"/>
      <c r="G747" s="9"/>
    </row>
    <row r="748" spans="1:7" ht="15.75" thickBot="1" x14ac:dyDescent="0.3">
      <c r="A748" s="6"/>
      <c r="B748" s="6"/>
      <c r="C748" s="6"/>
      <c r="D748" s="6"/>
      <c r="E748" s="6"/>
      <c r="F748" s="6"/>
      <c r="G748" s="6"/>
    </row>
    <row r="749" spans="1:7" ht="15.75" thickBot="1" x14ac:dyDescent="0.3">
      <c r="A749" s="7" t="s">
        <v>25337</v>
      </c>
      <c r="B749" s="7" t="s">
        <v>25203</v>
      </c>
      <c r="C749" s="8" t="s">
        <v>10</v>
      </c>
      <c r="D749" s="9">
        <v>782.05</v>
      </c>
      <c r="E749" s="9"/>
      <c r="F749" s="9">
        <v>80.099999999999994</v>
      </c>
      <c r="G749" s="9"/>
    </row>
    <row r="750" spans="1:7" ht="15.75" thickBot="1" x14ac:dyDescent="0.3">
      <c r="A750" s="6"/>
      <c r="B750" s="6"/>
      <c r="C750" s="6"/>
      <c r="D750" s="6"/>
      <c r="E750" s="6"/>
      <c r="F750" s="6"/>
      <c r="G750" s="6"/>
    </row>
    <row r="751" spans="1:7" ht="15.75" thickBot="1" x14ac:dyDescent="0.3">
      <c r="A751" s="7" t="s">
        <v>25338</v>
      </c>
      <c r="B751" s="7" t="s">
        <v>25205</v>
      </c>
      <c r="C751" s="8" t="s">
        <v>10</v>
      </c>
      <c r="D751" s="9">
        <v>882.79</v>
      </c>
      <c r="E751" s="9"/>
      <c r="F751" s="9">
        <v>80.099999999999994</v>
      </c>
      <c r="G751" s="9"/>
    </row>
    <row r="752" spans="1:7" ht="15.75" thickBot="1" x14ac:dyDescent="0.3">
      <c r="A752" s="6"/>
      <c r="B752" s="6"/>
      <c r="C752" s="6"/>
      <c r="D752" s="6"/>
      <c r="E752" s="6"/>
      <c r="F752" s="6"/>
      <c r="G752" s="6"/>
    </row>
    <row r="753" spans="1:7" ht="15.75" thickBot="1" x14ac:dyDescent="0.3">
      <c r="A753" s="7" t="s">
        <v>25339</v>
      </c>
      <c r="B753" s="7" t="s">
        <v>25207</v>
      </c>
      <c r="C753" s="8" t="s">
        <v>10</v>
      </c>
      <c r="D753" s="9" t="s">
        <v>25340</v>
      </c>
      <c r="E753" s="9"/>
      <c r="F753" s="9">
        <v>80.099999999999994</v>
      </c>
      <c r="G753" s="9"/>
    </row>
    <row r="754" spans="1:7" ht="15.75" thickBot="1" x14ac:dyDescent="0.3">
      <c r="A754" s="6"/>
      <c r="B754" s="6"/>
      <c r="C754" s="6"/>
      <c r="D754" s="6"/>
      <c r="E754" s="6"/>
      <c r="F754" s="6"/>
      <c r="G754" s="6"/>
    </row>
    <row r="755" spans="1:7" ht="15.75" thickBot="1" x14ac:dyDescent="0.3">
      <c r="A755" s="7" t="s">
        <v>25341</v>
      </c>
      <c r="B755" s="7" t="s">
        <v>25209</v>
      </c>
      <c r="C755" s="8" t="s">
        <v>10</v>
      </c>
      <c r="D755" s="9" t="s">
        <v>25342</v>
      </c>
      <c r="E755" s="9"/>
      <c r="F755" s="9">
        <v>80.099999999999994</v>
      </c>
      <c r="G755" s="9"/>
    </row>
    <row r="756" spans="1:7" ht="15.75" thickBot="1" x14ac:dyDescent="0.3">
      <c r="A756" s="6"/>
      <c r="B756" s="6"/>
      <c r="C756" s="6"/>
      <c r="D756" s="6"/>
      <c r="E756" s="6"/>
      <c r="F756" s="6"/>
      <c r="G756" s="6"/>
    </row>
    <row r="757" spans="1:7" ht="15.75" thickBot="1" x14ac:dyDescent="0.3">
      <c r="A757" s="7" t="s">
        <v>25343</v>
      </c>
      <c r="B757" s="7" t="s">
        <v>25211</v>
      </c>
      <c r="C757" s="8" t="s">
        <v>10</v>
      </c>
      <c r="D757" s="9" t="s">
        <v>25299</v>
      </c>
      <c r="E757" s="9"/>
      <c r="F757" s="9">
        <v>80.099999999999994</v>
      </c>
      <c r="G757" s="9"/>
    </row>
    <row r="758" spans="1:7" ht="15.75" thickBot="1" x14ac:dyDescent="0.3">
      <c r="A758" s="6"/>
      <c r="B758" s="6"/>
      <c r="C758" s="6"/>
      <c r="D758" s="6"/>
      <c r="E758" s="6"/>
      <c r="F758" s="6"/>
      <c r="G758" s="6"/>
    </row>
    <row r="759" spans="1:7" ht="15.75" thickBot="1" x14ac:dyDescent="0.3">
      <c r="A759" s="7" t="s">
        <v>25344</v>
      </c>
      <c r="B759" s="7" t="s">
        <v>25213</v>
      </c>
      <c r="C759" s="8" t="s">
        <v>10</v>
      </c>
      <c r="D759" s="9" t="s">
        <v>25345</v>
      </c>
      <c r="E759" s="9"/>
      <c r="F759" s="9">
        <v>80.099999999999994</v>
      </c>
      <c r="G759" s="9"/>
    </row>
    <row r="760" spans="1:7" ht="15.75" thickBot="1" x14ac:dyDescent="0.3">
      <c r="A760" s="6"/>
      <c r="B760" s="6"/>
      <c r="C760" s="6"/>
      <c r="D760" s="6"/>
      <c r="E760" s="6"/>
      <c r="F760" s="6"/>
      <c r="G760" s="6"/>
    </row>
    <row r="761" spans="1:7" ht="15.75" thickBot="1" x14ac:dyDescent="0.3">
      <c r="A761" s="7" t="s">
        <v>25346</v>
      </c>
      <c r="B761" s="7" t="s">
        <v>25215</v>
      </c>
      <c r="C761" s="8" t="s">
        <v>10</v>
      </c>
      <c r="D761" s="9" t="s">
        <v>25347</v>
      </c>
      <c r="E761" s="9"/>
      <c r="F761" s="9">
        <v>80.099999999999994</v>
      </c>
      <c r="G761" s="9"/>
    </row>
    <row r="762" spans="1:7" ht="15.75" thickBot="1" x14ac:dyDescent="0.3">
      <c r="A762" s="6"/>
      <c r="B762" s="6"/>
      <c r="C762" s="6"/>
      <c r="D762" s="6"/>
      <c r="E762" s="6"/>
      <c r="F762" s="6"/>
      <c r="G762" s="6"/>
    </row>
    <row r="763" spans="1:7" ht="15.75" thickBot="1" x14ac:dyDescent="0.3">
      <c r="A763" s="7" t="s">
        <v>25348</v>
      </c>
      <c r="B763" s="7" t="s">
        <v>25218</v>
      </c>
      <c r="C763" s="8" t="s">
        <v>10</v>
      </c>
      <c r="D763" s="9" t="s">
        <v>25349</v>
      </c>
      <c r="E763" s="9"/>
      <c r="F763" s="9">
        <v>80.099999999999994</v>
      </c>
      <c r="G763" s="9"/>
    </row>
    <row r="764" spans="1:7" ht="15.75" thickBot="1" x14ac:dyDescent="0.3">
      <c r="A764" s="6"/>
      <c r="B764" s="6"/>
      <c r="C764" s="6"/>
      <c r="D764" s="6"/>
      <c r="E764" s="6"/>
      <c r="F764" s="6"/>
      <c r="G764" s="6"/>
    </row>
    <row r="765" spans="1:7" ht="15.75" thickBot="1" x14ac:dyDescent="0.3">
      <c r="A765" s="7" t="s">
        <v>25350</v>
      </c>
      <c r="B765" s="7" t="s">
        <v>25221</v>
      </c>
      <c r="C765" s="8" t="s">
        <v>10</v>
      </c>
      <c r="D765" s="9" t="s">
        <v>25351</v>
      </c>
      <c r="E765" s="9"/>
      <c r="F765" s="9">
        <v>80.099999999999994</v>
      </c>
      <c r="G765" s="9"/>
    </row>
    <row r="766" spans="1:7" ht="15.75" thickBot="1" x14ac:dyDescent="0.3">
      <c r="A766" s="6"/>
      <c r="B766" s="6"/>
      <c r="C766" s="6"/>
      <c r="D766" s="6"/>
      <c r="E766" s="6"/>
      <c r="F766" s="6"/>
      <c r="G766" s="6"/>
    </row>
    <row r="767" spans="1:7" ht="15.75" thickBot="1" x14ac:dyDescent="0.3">
      <c r="A767" s="7" t="s">
        <v>25352</v>
      </c>
      <c r="B767" s="7" t="s">
        <v>17256</v>
      </c>
      <c r="C767" s="8" t="s">
        <v>10</v>
      </c>
      <c r="D767" s="9" t="s">
        <v>25351</v>
      </c>
      <c r="E767" s="9"/>
      <c r="F767" s="9">
        <v>80.099999999999994</v>
      </c>
      <c r="G767" s="9"/>
    </row>
    <row r="768" spans="1:7" ht="15.75" thickBot="1" x14ac:dyDescent="0.3">
      <c r="A768" s="6"/>
      <c r="B768" s="6"/>
      <c r="C768" s="6"/>
      <c r="D768" s="6"/>
      <c r="E768" s="6"/>
      <c r="F768" s="6"/>
      <c r="G768" s="6"/>
    </row>
    <row r="769" spans="1:7" ht="15.75" thickBot="1" x14ac:dyDescent="0.3">
      <c r="A769" s="7" t="s">
        <v>25353</v>
      </c>
      <c r="B769" s="7" t="s">
        <v>25226</v>
      </c>
      <c r="C769" s="8" t="s">
        <v>10</v>
      </c>
      <c r="D769" s="9" t="s">
        <v>25354</v>
      </c>
      <c r="E769" s="9"/>
      <c r="F769" s="9">
        <v>80.099999999999994</v>
      </c>
      <c r="G769" s="9"/>
    </row>
    <row r="770" spans="1:7" ht="15.75" thickBot="1" x14ac:dyDescent="0.3">
      <c r="A770" s="6"/>
      <c r="B770" s="6"/>
      <c r="C770" s="6"/>
      <c r="D770" s="6"/>
      <c r="E770" s="6"/>
      <c r="F770" s="6"/>
      <c r="G770" s="6"/>
    </row>
    <row r="771" spans="1:7" ht="15.75" thickBot="1" x14ac:dyDescent="0.3">
      <c r="A771" s="7" t="s">
        <v>25355</v>
      </c>
      <c r="B771" s="7" t="s">
        <v>25310</v>
      </c>
      <c r="C771" s="8" t="s">
        <v>10</v>
      </c>
      <c r="D771" s="9" t="s">
        <v>25356</v>
      </c>
      <c r="E771" s="9"/>
      <c r="F771" s="9">
        <v>80.099999999999994</v>
      </c>
      <c r="G771" s="9"/>
    </row>
    <row r="772" spans="1:7" ht="15.75" thickBot="1" x14ac:dyDescent="0.3">
      <c r="A772" s="6"/>
      <c r="B772" s="6"/>
      <c r="C772" s="6"/>
      <c r="D772" s="6"/>
      <c r="E772" s="6"/>
      <c r="F772" s="6"/>
      <c r="G772" s="6"/>
    </row>
    <row r="773" spans="1:7" ht="15.75" thickBot="1" x14ac:dyDescent="0.3">
      <c r="A773" s="7" t="s">
        <v>25357</v>
      </c>
      <c r="B773" s="7" t="s">
        <v>17262</v>
      </c>
      <c r="C773" s="8" t="s">
        <v>10</v>
      </c>
      <c r="D773" s="9" t="s">
        <v>25358</v>
      </c>
      <c r="E773" s="9"/>
      <c r="F773" s="9">
        <v>80.099999999999994</v>
      </c>
      <c r="G773" s="9"/>
    </row>
    <row r="774" spans="1:7" ht="15.75" thickBot="1" x14ac:dyDescent="0.3">
      <c r="A774" s="6"/>
      <c r="B774" s="6"/>
      <c r="C774" s="6"/>
      <c r="D774" s="6"/>
      <c r="E774" s="6"/>
      <c r="F774" s="6"/>
      <c r="G774" s="6"/>
    </row>
    <row r="775" spans="1:7" ht="15.75" thickBot="1" x14ac:dyDescent="0.3">
      <c r="A775" s="7" t="s">
        <v>25359</v>
      </c>
      <c r="B775" s="7" t="s">
        <v>17265</v>
      </c>
      <c r="C775" s="8" t="s">
        <v>10</v>
      </c>
      <c r="D775" s="9" t="s">
        <v>25360</v>
      </c>
      <c r="E775" s="9"/>
      <c r="F775" s="9">
        <v>80.099999999999994</v>
      </c>
      <c r="G775" s="9"/>
    </row>
    <row r="776" spans="1:7" ht="15.75" thickBot="1" x14ac:dyDescent="0.3">
      <c r="A776" s="6"/>
      <c r="B776" s="6"/>
      <c r="C776" s="6"/>
      <c r="D776" s="6"/>
      <c r="E776" s="6"/>
      <c r="F776" s="6"/>
      <c r="G776" s="6"/>
    </row>
    <row r="777" spans="1:7" ht="15.75" thickBot="1" x14ac:dyDescent="0.3">
      <c r="A777" s="7" t="s">
        <v>25361</v>
      </c>
      <c r="B777" s="7" t="s">
        <v>25317</v>
      </c>
      <c r="C777" s="8" t="s">
        <v>10</v>
      </c>
      <c r="D777" s="9" t="s">
        <v>25362</v>
      </c>
      <c r="E777" s="9"/>
      <c r="F777" s="9">
        <v>80.099999999999994</v>
      </c>
      <c r="G777" s="9"/>
    </row>
    <row r="778" spans="1:7" ht="15.75" thickBot="1" x14ac:dyDescent="0.3">
      <c r="A778" s="6"/>
      <c r="B778" s="6"/>
      <c r="C778" s="6"/>
      <c r="D778" s="6"/>
      <c r="E778" s="6"/>
      <c r="F778" s="6"/>
      <c r="G778" s="6"/>
    </row>
    <row r="779" spans="1:7" ht="15.75" thickBot="1" x14ac:dyDescent="0.3">
      <c r="A779" s="7" t="s">
        <v>25363</v>
      </c>
      <c r="B779" s="7" t="s">
        <v>17268</v>
      </c>
      <c r="C779" s="8" t="s">
        <v>10</v>
      </c>
      <c r="D779" s="9" t="s">
        <v>25364</v>
      </c>
      <c r="E779" s="9"/>
      <c r="F779" s="9">
        <v>80.099999999999994</v>
      </c>
      <c r="G779" s="9"/>
    </row>
    <row r="780" spans="1:7" ht="15.75" thickBot="1" x14ac:dyDescent="0.3">
      <c r="A780" s="6"/>
      <c r="B780" s="6"/>
      <c r="C780" s="6"/>
      <c r="D780" s="6"/>
      <c r="E780" s="6"/>
      <c r="F780" s="6"/>
      <c r="G780" s="6"/>
    </row>
    <row r="781" spans="1:7" ht="15.75" thickBot="1" x14ac:dyDescent="0.3">
      <c r="A781" s="7" t="s">
        <v>25365</v>
      </c>
      <c r="B781" s="7" t="s">
        <v>17271</v>
      </c>
      <c r="C781" s="8" t="s">
        <v>10</v>
      </c>
      <c r="D781" s="9" t="s">
        <v>25366</v>
      </c>
      <c r="E781" s="9"/>
      <c r="F781" s="9">
        <v>80.099999999999994</v>
      </c>
      <c r="G781" s="9"/>
    </row>
    <row r="782" spans="1:7" ht="15.75" thickBot="1" x14ac:dyDescent="0.3">
      <c r="A782" s="6"/>
      <c r="B782" s="6"/>
      <c r="C782" s="6"/>
      <c r="D782" s="6"/>
      <c r="E782" s="6"/>
      <c r="F782" s="6"/>
      <c r="G782" s="6"/>
    </row>
    <row r="783" spans="1:7" ht="15.75" thickBot="1" x14ac:dyDescent="0.3">
      <c r="A783" s="7" t="s">
        <v>25367</v>
      </c>
      <c r="B783" s="7" t="s">
        <v>17274</v>
      </c>
      <c r="C783" s="8" t="s">
        <v>10</v>
      </c>
      <c r="D783" s="9" t="s">
        <v>25368</v>
      </c>
      <c r="E783" s="9"/>
      <c r="F783" s="9">
        <v>80.099999999999994</v>
      </c>
      <c r="G783" s="9"/>
    </row>
    <row r="784" spans="1:7" ht="15.75" thickBot="1" x14ac:dyDescent="0.3">
      <c r="A784" s="6"/>
      <c r="B784" s="6"/>
      <c r="C784" s="6"/>
      <c r="D784" s="6"/>
      <c r="E784" s="6"/>
      <c r="F784" s="6"/>
      <c r="G784" s="6"/>
    </row>
    <row r="785" spans="1:7" ht="25.5" thickBot="1" x14ac:dyDescent="0.3">
      <c r="A785" s="7" t="s">
        <v>25369</v>
      </c>
      <c r="B785" s="7" t="s">
        <v>25370</v>
      </c>
      <c r="C785" s="8"/>
      <c r="D785" s="9"/>
      <c r="E785" s="9"/>
      <c r="F785" s="9"/>
      <c r="G785" s="9"/>
    </row>
    <row r="786" spans="1:7" ht="15.75" thickBot="1" x14ac:dyDescent="0.3">
      <c r="A786" s="6"/>
      <c r="B786" s="6"/>
      <c r="C786" s="6"/>
      <c r="D786" s="6"/>
      <c r="E786" s="6"/>
      <c r="F786" s="6"/>
      <c r="G786" s="6"/>
    </row>
    <row r="787" spans="1:7" ht="15.75" thickBot="1" x14ac:dyDescent="0.3">
      <c r="A787" s="7" t="s">
        <v>25371</v>
      </c>
      <c r="B787" s="7" t="s">
        <v>25324</v>
      </c>
      <c r="C787" s="8" t="s">
        <v>10</v>
      </c>
      <c r="D787" s="9" t="s">
        <v>25372</v>
      </c>
      <c r="E787" s="9"/>
      <c r="F787" s="9">
        <v>80.099999999999994</v>
      </c>
      <c r="G787" s="9"/>
    </row>
    <row r="788" spans="1:7" ht="15.75" thickBot="1" x14ac:dyDescent="0.3">
      <c r="A788" s="6"/>
      <c r="B788" s="6"/>
      <c r="C788" s="6"/>
      <c r="D788" s="6"/>
      <c r="E788" s="6"/>
      <c r="F788" s="6"/>
      <c r="G788" s="6"/>
    </row>
    <row r="789" spans="1:7" ht="15.75" thickBot="1" x14ac:dyDescent="0.3">
      <c r="A789" s="7" t="s">
        <v>25373</v>
      </c>
      <c r="B789" s="7" t="s">
        <v>25327</v>
      </c>
      <c r="C789" s="8" t="s">
        <v>10</v>
      </c>
      <c r="D789" s="9" t="s">
        <v>25374</v>
      </c>
      <c r="E789" s="9"/>
      <c r="F789" s="9">
        <v>80.099999999999994</v>
      </c>
      <c r="G789" s="9"/>
    </row>
    <row r="790" spans="1:7" ht="15.75" thickBot="1" x14ac:dyDescent="0.3">
      <c r="A790" s="6"/>
      <c r="B790" s="6"/>
      <c r="C790" s="6"/>
      <c r="D790" s="6"/>
      <c r="E790" s="6"/>
      <c r="F790" s="6"/>
      <c r="G790" s="6"/>
    </row>
    <row r="791" spans="1:7" ht="15.75" thickBot="1" x14ac:dyDescent="0.3">
      <c r="A791" s="7" t="s">
        <v>25375</v>
      </c>
      <c r="B791" s="7" t="s">
        <v>25330</v>
      </c>
      <c r="C791" s="8" t="s">
        <v>10</v>
      </c>
      <c r="D791" s="9" t="s">
        <v>25376</v>
      </c>
      <c r="E791" s="9"/>
      <c r="F791" s="9">
        <v>80.099999999999994</v>
      </c>
      <c r="G791" s="9"/>
    </row>
    <row r="792" spans="1:7" ht="15.75" thickBot="1" x14ac:dyDescent="0.3">
      <c r="A792" s="6"/>
      <c r="B792" s="6"/>
      <c r="C792" s="6"/>
      <c r="D792" s="6"/>
      <c r="E792" s="6"/>
      <c r="F792" s="6"/>
      <c r="G792" s="6"/>
    </row>
    <row r="793" spans="1:7" ht="15.75" thickBot="1" x14ac:dyDescent="0.3">
      <c r="A793" s="7" t="s">
        <v>25377</v>
      </c>
      <c r="B793" s="7" t="s">
        <v>25333</v>
      </c>
      <c r="C793" s="8" t="s">
        <v>10</v>
      </c>
      <c r="D793" s="9" t="s">
        <v>25378</v>
      </c>
      <c r="E793" s="9"/>
      <c r="F793" s="9">
        <v>80.099999999999994</v>
      </c>
      <c r="G793" s="9"/>
    </row>
    <row r="794" spans="1:7" ht="15.75" thickBot="1" x14ac:dyDescent="0.3">
      <c r="A794" s="6"/>
      <c r="B794" s="6"/>
      <c r="C794" s="6"/>
      <c r="D794" s="6"/>
      <c r="E794" s="6"/>
      <c r="F794" s="6"/>
      <c r="G794" s="6"/>
    </row>
    <row r="795" spans="1:7" ht="15.75" thickBot="1" x14ac:dyDescent="0.3">
      <c r="A795" s="7" t="s">
        <v>25379</v>
      </c>
      <c r="B795" s="7" t="s">
        <v>25380</v>
      </c>
      <c r="C795" s="8" t="s">
        <v>10</v>
      </c>
      <c r="D795" s="9" t="s">
        <v>25381</v>
      </c>
      <c r="E795" s="9"/>
      <c r="F795" s="9">
        <v>80.099999999999994</v>
      </c>
      <c r="G795" s="9"/>
    </row>
    <row r="796" spans="1:7" ht="15.75" thickBot="1" x14ac:dyDescent="0.3">
      <c r="A796" s="6"/>
      <c r="B796" s="6"/>
      <c r="C796" s="6"/>
      <c r="D796" s="6"/>
      <c r="E796" s="6"/>
      <c r="F796" s="6"/>
      <c r="G796" s="6"/>
    </row>
    <row r="797" spans="1:7" ht="15.75" thickBot="1" x14ac:dyDescent="0.3">
      <c r="A797" s="7" t="s">
        <v>25382</v>
      </c>
      <c r="B797" s="7" t="s">
        <v>25383</v>
      </c>
      <c r="C797" s="8" t="s">
        <v>10</v>
      </c>
      <c r="D797" s="9" t="s">
        <v>25384</v>
      </c>
      <c r="E797" s="9"/>
      <c r="F797" s="9">
        <v>80.099999999999994</v>
      </c>
      <c r="G797" s="9"/>
    </row>
    <row r="798" spans="1:7" ht="15.75" thickBot="1" x14ac:dyDescent="0.3">
      <c r="A798" s="6"/>
      <c r="B798" s="6"/>
      <c r="C798" s="6"/>
      <c r="D798" s="6"/>
      <c r="E798" s="6"/>
      <c r="F798" s="6"/>
      <c r="G798" s="6"/>
    </row>
    <row r="799" spans="1:7" ht="15.75" thickBot="1" x14ac:dyDescent="0.3">
      <c r="A799" s="7" t="s">
        <v>25385</v>
      </c>
      <c r="B799" s="7" t="s">
        <v>25386</v>
      </c>
      <c r="C799" s="8" t="s">
        <v>10</v>
      </c>
      <c r="D799" s="9" t="s">
        <v>25387</v>
      </c>
      <c r="E799" s="9"/>
      <c r="F799" s="9">
        <v>80.099999999999994</v>
      </c>
      <c r="G799" s="9"/>
    </row>
    <row r="800" spans="1:7" ht="15.75" thickBot="1" x14ac:dyDescent="0.3">
      <c r="A800" s="6"/>
      <c r="B800" s="6"/>
      <c r="C800" s="6"/>
      <c r="D800" s="6"/>
      <c r="E800" s="6"/>
      <c r="F800" s="6"/>
      <c r="G800" s="6"/>
    </row>
    <row r="801" spans="1:7" ht="15.75" thickBot="1" x14ac:dyDescent="0.3">
      <c r="A801" s="7" t="s">
        <v>25388</v>
      </c>
      <c r="B801" s="7" t="s">
        <v>25389</v>
      </c>
      <c r="C801" s="8" t="s">
        <v>10</v>
      </c>
      <c r="D801" s="9" t="s">
        <v>25390</v>
      </c>
      <c r="E801" s="9"/>
      <c r="F801" s="9">
        <v>80.099999999999994</v>
      </c>
      <c r="G801" s="9"/>
    </row>
    <row r="802" spans="1:7" ht="15.75" thickBot="1" x14ac:dyDescent="0.3">
      <c r="A802" s="6"/>
      <c r="B802" s="6"/>
      <c r="C802" s="6"/>
      <c r="D802" s="6"/>
      <c r="E802" s="6"/>
      <c r="F802" s="6"/>
      <c r="G802" s="6"/>
    </row>
    <row r="803" spans="1:7" ht="25.5" thickBot="1" x14ac:dyDescent="0.3">
      <c r="A803" s="7" t="s">
        <v>25391</v>
      </c>
      <c r="B803" s="7" t="s">
        <v>25392</v>
      </c>
      <c r="C803" s="8"/>
      <c r="D803" s="9"/>
      <c r="E803" s="9"/>
      <c r="F803" s="9"/>
      <c r="G803" s="9"/>
    </row>
    <row r="804" spans="1:7" ht="15.75" thickBot="1" x14ac:dyDescent="0.3">
      <c r="A804" s="6"/>
      <c r="B804" s="6"/>
      <c r="C804" s="6"/>
      <c r="D804" s="6"/>
      <c r="E804" s="6"/>
      <c r="F804" s="6"/>
      <c r="G804" s="6"/>
    </row>
    <row r="805" spans="1:7" ht="15.75" thickBot="1" x14ac:dyDescent="0.3">
      <c r="A805" s="7" t="s">
        <v>25393</v>
      </c>
      <c r="B805" s="7" t="s">
        <v>25203</v>
      </c>
      <c r="C805" s="8" t="s">
        <v>10</v>
      </c>
      <c r="D805" s="9">
        <v>951.2</v>
      </c>
      <c r="E805" s="9"/>
      <c r="F805" s="9">
        <v>80.099999999999994</v>
      </c>
      <c r="G805" s="9"/>
    </row>
    <row r="806" spans="1:7" ht="15.75" thickBot="1" x14ac:dyDescent="0.3">
      <c r="A806" s="6"/>
      <c r="B806" s="6"/>
      <c r="C806" s="6"/>
      <c r="D806" s="6"/>
      <c r="E806" s="6"/>
      <c r="F806" s="6"/>
      <c r="G806" s="6"/>
    </row>
    <row r="807" spans="1:7" ht="15.75" thickBot="1" x14ac:dyDescent="0.3">
      <c r="A807" s="7" t="s">
        <v>25394</v>
      </c>
      <c r="B807" s="7" t="s">
        <v>25205</v>
      </c>
      <c r="C807" s="8" t="s">
        <v>10</v>
      </c>
      <c r="D807" s="9" t="s">
        <v>25395</v>
      </c>
      <c r="E807" s="9"/>
      <c r="F807" s="9">
        <v>80.099999999999994</v>
      </c>
      <c r="G807" s="9"/>
    </row>
    <row r="808" spans="1:7" ht="15.75" thickBot="1" x14ac:dyDescent="0.3">
      <c r="A808" s="6"/>
      <c r="B808" s="6"/>
      <c r="C808" s="6"/>
      <c r="D808" s="6"/>
      <c r="E808" s="6"/>
      <c r="F808" s="6"/>
      <c r="G808" s="6"/>
    </row>
    <row r="809" spans="1:7" ht="15.75" thickBot="1" x14ac:dyDescent="0.3">
      <c r="A809" s="7" t="s">
        <v>25396</v>
      </c>
      <c r="B809" s="7" t="s">
        <v>25207</v>
      </c>
      <c r="C809" s="8" t="s">
        <v>10</v>
      </c>
      <c r="D809" s="9" t="s">
        <v>25397</v>
      </c>
      <c r="E809" s="9"/>
      <c r="F809" s="9">
        <v>80.099999999999994</v>
      </c>
      <c r="G809" s="9"/>
    </row>
    <row r="810" spans="1:7" ht="15.75" thickBot="1" x14ac:dyDescent="0.3">
      <c r="A810" s="6"/>
      <c r="B810" s="6"/>
      <c r="C810" s="6"/>
      <c r="D810" s="6"/>
      <c r="E810" s="6"/>
      <c r="F810" s="6"/>
      <c r="G810" s="6"/>
    </row>
    <row r="811" spans="1:7" ht="15.75" thickBot="1" x14ac:dyDescent="0.3">
      <c r="A811" s="7" t="s">
        <v>25398</v>
      </c>
      <c r="B811" s="7" t="s">
        <v>25209</v>
      </c>
      <c r="C811" s="8" t="s">
        <v>10</v>
      </c>
      <c r="D811" s="9" t="s">
        <v>25399</v>
      </c>
      <c r="E811" s="9"/>
      <c r="F811" s="9">
        <v>80.099999999999994</v>
      </c>
      <c r="G811" s="9"/>
    </row>
    <row r="812" spans="1:7" ht="15.75" thickBot="1" x14ac:dyDescent="0.3">
      <c r="A812" s="6"/>
      <c r="B812" s="6"/>
      <c r="C812" s="6"/>
      <c r="D812" s="6"/>
      <c r="E812" s="6"/>
      <c r="F812" s="6"/>
      <c r="G812" s="6"/>
    </row>
    <row r="813" spans="1:7" ht="15.75" thickBot="1" x14ac:dyDescent="0.3">
      <c r="A813" s="7" t="s">
        <v>25400</v>
      </c>
      <c r="B813" s="7" t="s">
        <v>25211</v>
      </c>
      <c r="C813" s="8" t="s">
        <v>10</v>
      </c>
      <c r="D813" s="9" t="s">
        <v>25401</v>
      </c>
      <c r="E813" s="9"/>
      <c r="F813" s="9">
        <v>80.099999999999994</v>
      </c>
      <c r="G813" s="9"/>
    </row>
    <row r="814" spans="1:7" ht="15.75" thickBot="1" x14ac:dyDescent="0.3">
      <c r="A814" s="6"/>
      <c r="B814" s="6"/>
      <c r="C814" s="6"/>
      <c r="D814" s="6"/>
      <c r="E814" s="6"/>
      <c r="F814" s="6"/>
      <c r="G814" s="6"/>
    </row>
    <row r="815" spans="1:7" ht="15.75" thickBot="1" x14ac:dyDescent="0.3">
      <c r="A815" s="7" t="s">
        <v>25402</v>
      </c>
      <c r="B815" s="7" t="s">
        <v>25213</v>
      </c>
      <c r="C815" s="8" t="s">
        <v>10</v>
      </c>
      <c r="D815" s="9" t="s">
        <v>25403</v>
      </c>
      <c r="E815" s="9"/>
      <c r="F815" s="9">
        <v>80.099999999999994</v>
      </c>
      <c r="G815" s="9"/>
    </row>
    <row r="816" spans="1:7" ht="15.75" thickBot="1" x14ac:dyDescent="0.3">
      <c r="A816" s="6"/>
      <c r="B816" s="6"/>
      <c r="C816" s="6"/>
      <c r="D816" s="6"/>
      <c r="E816" s="6"/>
      <c r="F816" s="6"/>
      <c r="G816" s="6"/>
    </row>
    <row r="817" spans="1:7" ht="15.75" thickBot="1" x14ac:dyDescent="0.3">
      <c r="A817" s="7" t="s">
        <v>25404</v>
      </c>
      <c r="B817" s="7" t="s">
        <v>25215</v>
      </c>
      <c r="C817" s="8" t="s">
        <v>10</v>
      </c>
      <c r="D817" s="9" t="s">
        <v>25405</v>
      </c>
      <c r="E817" s="9"/>
      <c r="F817" s="9">
        <v>80.099999999999994</v>
      </c>
      <c r="G817" s="9"/>
    </row>
    <row r="818" spans="1:7" ht="15.75" thickBot="1" x14ac:dyDescent="0.3">
      <c r="A818" s="6"/>
      <c r="B818" s="6"/>
      <c r="C818" s="6"/>
      <c r="D818" s="6"/>
      <c r="E818" s="6"/>
      <c r="F818" s="6"/>
      <c r="G818" s="6"/>
    </row>
    <row r="819" spans="1:7" ht="15.75" thickBot="1" x14ac:dyDescent="0.3">
      <c r="A819" s="7" t="s">
        <v>25406</v>
      </c>
      <c r="B819" s="7" t="s">
        <v>25218</v>
      </c>
      <c r="C819" s="8" t="s">
        <v>10</v>
      </c>
      <c r="D819" s="9" t="s">
        <v>25407</v>
      </c>
      <c r="E819" s="9"/>
      <c r="F819" s="9">
        <v>80.099999999999994</v>
      </c>
      <c r="G819" s="9"/>
    </row>
    <row r="820" spans="1:7" ht="15.75" thickBot="1" x14ac:dyDescent="0.3">
      <c r="A820" s="6"/>
      <c r="B820" s="6"/>
      <c r="C820" s="6"/>
      <c r="D820" s="6"/>
      <c r="E820" s="6"/>
      <c r="F820" s="6"/>
      <c r="G820" s="6"/>
    </row>
    <row r="821" spans="1:7" ht="15.75" thickBot="1" x14ac:dyDescent="0.3">
      <c r="A821" s="7" t="s">
        <v>25408</v>
      </c>
      <c r="B821" s="7" t="s">
        <v>25221</v>
      </c>
      <c r="C821" s="8" t="s">
        <v>10</v>
      </c>
      <c r="D821" s="9" t="s">
        <v>25409</v>
      </c>
      <c r="E821" s="9"/>
      <c r="F821" s="9">
        <v>80.099999999999994</v>
      </c>
      <c r="G821" s="9"/>
    </row>
    <row r="822" spans="1:7" ht="15.75" thickBot="1" x14ac:dyDescent="0.3">
      <c r="A822" s="6"/>
      <c r="B822" s="6"/>
      <c r="C822" s="6"/>
      <c r="D822" s="6"/>
      <c r="E822" s="6"/>
      <c r="F822" s="6"/>
      <c r="G822" s="6"/>
    </row>
    <row r="823" spans="1:7" ht="15.75" thickBot="1" x14ac:dyDescent="0.3">
      <c r="A823" s="7" t="s">
        <v>25410</v>
      </c>
      <c r="B823" s="7" t="s">
        <v>17256</v>
      </c>
      <c r="C823" s="8" t="s">
        <v>10</v>
      </c>
      <c r="D823" s="9" t="s">
        <v>25409</v>
      </c>
      <c r="E823" s="9"/>
      <c r="F823" s="9">
        <v>80.099999999999994</v>
      </c>
      <c r="G823" s="9"/>
    </row>
    <row r="824" spans="1:7" ht="15.75" thickBot="1" x14ac:dyDescent="0.3">
      <c r="A824" s="6"/>
      <c r="B824" s="6"/>
      <c r="C824" s="6"/>
      <c r="D824" s="6"/>
      <c r="E824" s="6"/>
      <c r="F824" s="6"/>
      <c r="G824" s="6"/>
    </row>
    <row r="825" spans="1:7" ht="15.75" thickBot="1" x14ac:dyDescent="0.3">
      <c r="A825" s="7" t="s">
        <v>25411</v>
      </c>
      <c r="B825" s="7" t="s">
        <v>25226</v>
      </c>
      <c r="C825" s="8" t="s">
        <v>10</v>
      </c>
      <c r="D825" s="9" t="s">
        <v>25412</v>
      </c>
      <c r="E825" s="9"/>
      <c r="F825" s="9">
        <v>80.099999999999994</v>
      </c>
      <c r="G825" s="9"/>
    </row>
    <row r="826" spans="1:7" ht="15.75" thickBot="1" x14ac:dyDescent="0.3">
      <c r="A826" s="6"/>
      <c r="B826" s="6"/>
      <c r="C826" s="6"/>
      <c r="D826" s="6"/>
      <c r="E826" s="6"/>
      <c r="F826" s="6"/>
      <c r="G826" s="6"/>
    </row>
    <row r="827" spans="1:7" ht="15.75" thickBot="1" x14ac:dyDescent="0.3">
      <c r="A827" s="7" t="s">
        <v>25413</v>
      </c>
      <c r="B827" s="7" t="s">
        <v>25310</v>
      </c>
      <c r="C827" s="8" t="s">
        <v>10</v>
      </c>
      <c r="D827" s="9" t="s">
        <v>25414</v>
      </c>
      <c r="E827" s="9"/>
      <c r="F827" s="9">
        <v>80.099999999999994</v>
      </c>
      <c r="G827" s="9"/>
    </row>
    <row r="828" spans="1:7" ht="15.75" thickBot="1" x14ac:dyDescent="0.3">
      <c r="A828" s="6"/>
      <c r="B828" s="6"/>
      <c r="C828" s="6"/>
      <c r="D828" s="6"/>
      <c r="E828" s="6"/>
      <c r="F828" s="6"/>
      <c r="G828" s="6"/>
    </row>
    <row r="829" spans="1:7" ht="15.75" thickBot="1" x14ac:dyDescent="0.3">
      <c r="A829" s="7" t="s">
        <v>25415</v>
      </c>
      <c r="B829" s="7" t="s">
        <v>17262</v>
      </c>
      <c r="C829" s="8" t="s">
        <v>10</v>
      </c>
      <c r="D829" s="9" t="s">
        <v>25416</v>
      </c>
      <c r="E829" s="9"/>
      <c r="F829" s="9">
        <v>80.099999999999994</v>
      </c>
      <c r="G829" s="9"/>
    </row>
    <row r="830" spans="1:7" ht="15.75" thickBot="1" x14ac:dyDescent="0.3">
      <c r="A830" s="6"/>
      <c r="B830" s="6"/>
      <c r="C830" s="6"/>
      <c r="D830" s="6"/>
      <c r="E830" s="6"/>
      <c r="F830" s="6"/>
      <c r="G830" s="6"/>
    </row>
    <row r="831" spans="1:7" ht="15.75" thickBot="1" x14ac:dyDescent="0.3">
      <c r="A831" s="7" t="s">
        <v>25417</v>
      </c>
      <c r="B831" s="7" t="s">
        <v>17265</v>
      </c>
      <c r="C831" s="8" t="s">
        <v>10</v>
      </c>
      <c r="D831" s="9" t="s">
        <v>25418</v>
      </c>
      <c r="E831" s="9"/>
      <c r="F831" s="9">
        <v>80.099999999999994</v>
      </c>
      <c r="G831" s="9"/>
    </row>
    <row r="832" spans="1:7" ht="15.75" thickBot="1" x14ac:dyDescent="0.3">
      <c r="A832" s="6"/>
      <c r="B832" s="6"/>
      <c r="C832" s="6"/>
      <c r="D832" s="6"/>
      <c r="E832" s="6"/>
      <c r="F832" s="6"/>
      <c r="G832" s="6"/>
    </row>
    <row r="833" spans="1:7" ht="15.75" thickBot="1" x14ac:dyDescent="0.3">
      <c r="A833" s="7" t="s">
        <v>25419</v>
      </c>
      <c r="B833" s="7" t="s">
        <v>25317</v>
      </c>
      <c r="C833" s="8" t="s">
        <v>10</v>
      </c>
      <c r="D833" s="9" t="s">
        <v>25420</v>
      </c>
      <c r="E833" s="9"/>
      <c r="F833" s="9">
        <v>80.099999999999994</v>
      </c>
      <c r="G833" s="9"/>
    </row>
    <row r="834" spans="1:7" ht="15.75" thickBot="1" x14ac:dyDescent="0.3">
      <c r="A834" s="6"/>
      <c r="B834" s="6"/>
      <c r="C834" s="6"/>
      <c r="D834" s="6"/>
      <c r="E834" s="6"/>
      <c r="F834" s="6"/>
      <c r="G834" s="6"/>
    </row>
    <row r="835" spans="1:7" ht="15.75" thickBot="1" x14ac:dyDescent="0.3">
      <c r="A835" s="7" t="s">
        <v>25421</v>
      </c>
      <c r="B835" s="7" t="s">
        <v>17268</v>
      </c>
      <c r="C835" s="8" t="s">
        <v>10</v>
      </c>
      <c r="D835" s="9" t="s">
        <v>25422</v>
      </c>
      <c r="E835" s="9"/>
      <c r="F835" s="9">
        <v>80.099999999999994</v>
      </c>
      <c r="G835" s="9"/>
    </row>
    <row r="836" spans="1:7" ht="15.75" thickBot="1" x14ac:dyDescent="0.3">
      <c r="A836" s="6"/>
      <c r="B836" s="6"/>
      <c r="C836" s="6"/>
      <c r="D836" s="6"/>
      <c r="E836" s="6"/>
      <c r="F836" s="6"/>
      <c r="G836" s="6"/>
    </row>
    <row r="837" spans="1:7" ht="15.75" thickBot="1" x14ac:dyDescent="0.3">
      <c r="A837" s="7" t="s">
        <v>25423</v>
      </c>
      <c r="B837" s="7" t="s">
        <v>17271</v>
      </c>
      <c r="C837" s="8" t="s">
        <v>10</v>
      </c>
      <c r="D837" s="9" t="s">
        <v>25424</v>
      </c>
      <c r="E837" s="9"/>
      <c r="F837" s="9">
        <v>80.099999999999994</v>
      </c>
      <c r="G837" s="9"/>
    </row>
    <row r="838" spans="1:7" ht="15.75" thickBot="1" x14ac:dyDescent="0.3">
      <c r="A838" s="6"/>
      <c r="B838" s="6"/>
      <c r="C838" s="6"/>
      <c r="D838" s="6"/>
      <c r="E838" s="6"/>
      <c r="F838" s="6"/>
      <c r="G838" s="6"/>
    </row>
    <row r="839" spans="1:7" ht="15.75" thickBot="1" x14ac:dyDescent="0.3">
      <c r="A839" s="7" t="s">
        <v>25425</v>
      </c>
      <c r="B839" s="7" t="s">
        <v>17274</v>
      </c>
      <c r="C839" s="8" t="s">
        <v>10</v>
      </c>
      <c r="D839" s="9" t="s">
        <v>25426</v>
      </c>
      <c r="E839" s="9"/>
      <c r="F839" s="9">
        <v>80.099999999999994</v>
      </c>
      <c r="G839" s="9"/>
    </row>
    <row r="840" spans="1:7" ht="15.75" thickBot="1" x14ac:dyDescent="0.3">
      <c r="A840" s="6"/>
      <c r="B840" s="6"/>
      <c r="C840" s="6"/>
      <c r="D840" s="6"/>
      <c r="E840" s="6"/>
      <c r="F840" s="6"/>
      <c r="G840" s="6"/>
    </row>
    <row r="841" spans="1:7" ht="15.75" thickBot="1" x14ac:dyDescent="0.3">
      <c r="A841" s="7" t="s">
        <v>25427</v>
      </c>
      <c r="B841" s="7" t="s">
        <v>25324</v>
      </c>
      <c r="C841" s="8" t="s">
        <v>10</v>
      </c>
      <c r="D841" s="9" t="s">
        <v>25428</v>
      </c>
      <c r="E841" s="9"/>
      <c r="F841" s="9">
        <v>80.099999999999994</v>
      </c>
      <c r="G841" s="9"/>
    </row>
    <row r="842" spans="1:7" ht="15.75" thickBot="1" x14ac:dyDescent="0.3">
      <c r="A842" s="6"/>
      <c r="B842" s="6"/>
      <c r="C842" s="6"/>
      <c r="D842" s="6"/>
      <c r="E842" s="6"/>
      <c r="F842" s="6"/>
      <c r="G842" s="6"/>
    </row>
    <row r="843" spans="1:7" ht="15.75" thickBot="1" x14ac:dyDescent="0.3">
      <c r="A843" s="7" t="s">
        <v>25429</v>
      </c>
      <c r="B843" s="7" t="s">
        <v>25327</v>
      </c>
      <c r="C843" s="8" t="s">
        <v>10</v>
      </c>
      <c r="D843" s="9" t="s">
        <v>25430</v>
      </c>
      <c r="E843" s="9"/>
      <c r="F843" s="9">
        <v>80.099999999999994</v>
      </c>
      <c r="G843" s="9"/>
    </row>
    <row r="844" spans="1:7" ht="15.75" thickBot="1" x14ac:dyDescent="0.3">
      <c r="A844" s="6"/>
      <c r="B844" s="6"/>
      <c r="C844" s="6"/>
      <c r="D844" s="6"/>
      <c r="E844" s="6"/>
      <c r="F844" s="6"/>
      <c r="G844" s="6"/>
    </row>
    <row r="845" spans="1:7" ht="15.75" thickBot="1" x14ac:dyDescent="0.3">
      <c r="A845" s="7" t="s">
        <v>25431</v>
      </c>
      <c r="B845" s="7" t="s">
        <v>25330</v>
      </c>
      <c r="C845" s="8" t="s">
        <v>10</v>
      </c>
      <c r="D845" s="9" t="s">
        <v>25432</v>
      </c>
      <c r="E845" s="9"/>
      <c r="F845" s="9">
        <v>80.099999999999994</v>
      </c>
      <c r="G845" s="9"/>
    </row>
    <row r="846" spans="1:7" ht="15.75" thickBot="1" x14ac:dyDescent="0.3">
      <c r="A846" s="6"/>
      <c r="B846" s="6"/>
      <c r="C846" s="6"/>
      <c r="D846" s="6"/>
      <c r="E846" s="6"/>
      <c r="F846" s="6"/>
      <c r="G846" s="6"/>
    </row>
    <row r="847" spans="1:7" ht="15.75" thickBot="1" x14ac:dyDescent="0.3">
      <c r="A847" s="7" t="s">
        <v>25433</v>
      </c>
      <c r="B847" s="7" t="s">
        <v>25333</v>
      </c>
      <c r="C847" s="8" t="s">
        <v>10</v>
      </c>
      <c r="D847" s="9" t="s">
        <v>25434</v>
      </c>
      <c r="E847" s="9"/>
      <c r="F847" s="9">
        <v>80.099999999999994</v>
      </c>
      <c r="G847" s="9"/>
    </row>
    <row r="848" spans="1:7" ht="15.75" thickBot="1" x14ac:dyDescent="0.3">
      <c r="A848" s="6"/>
      <c r="B848" s="6"/>
      <c r="C848" s="6"/>
      <c r="D848" s="6"/>
      <c r="E848" s="6"/>
      <c r="F848" s="6"/>
      <c r="G848" s="6"/>
    </row>
    <row r="849" spans="1:7" ht="15.75" thickBot="1" x14ac:dyDescent="0.3">
      <c r="A849" s="7" t="s">
        <v>25435</v>
      </c>
      <c r="B849" s="7" t="s">
        <v>25380</v>
      </c>
      <c r="C849" s="8" t="s">
        <v>10</v>
      </c>
      <c r="D849" s="9" t="s">
        <v>25436</v>
      </c>
      <c r="E849" s="9"/>
      <c r="F849" s="9">
        <v>80.099999999999994</v>
      </c>
      <c r="G849" s="9"/>
    </row>
    <row r="850" spans="1:7" ht="15.75" thickBot="1" x14ac:dyDescent="0.3">
      <c r="A850" s="6"/>
      <c r="B850" s="6"/>
      <c r="C850" s="6"/>
      <c r="D850" s="6"/>
      <c r="E850" s="6"/>
      <c r="F850" s="6"/>
      <c r="G850" s="6"/>
    </row>
    <row r="851" spans="1:7" ht="15.75" thickBot="1" x14ac:dyDescent="0.3">
      <c r="A851" s="7" t="s">
        <v>25437</v>
      </c>
      <c r="B851" s="7" t="s">
        <v>25383</v>
      </c>
      <c r="C851" s="8" t="s">
        <v>10</v>
      </c>
      <c r="D851" s="9" t="s">
        <v>25438</v>
      </c>
      <c r="E851" s="9"/>
      <c r="F851" s="9">
        <v>80.099999999999994</v>
      </c>
      <c r="G851" s="9"/>
    </row>
    <row r="852" spans="1:7" ht="15.75" thickBot="1" x14ac:dyDescent="0.3">
      <c r="A852" s="6"/>
      <c r="B852" s="6"/>
      <c r="C852" s="6"/>
      <c r="D852" s="6"/>
      <c r="E852" s="6"/>
      <c r="F852" s="6"/>
      <c r="G852" s="6"/>
    </row>
    <row r="853" spans="1:7" ht="15.75" thickBot="1" x14ac:dyDescent="0.3">
      <c r="A853" s="7" t="s">
        <v>25439</v>
      </c>
      <c r="B853" s="7" t="s">
        <v>25386</v>
      </c>
      <c r="C853" s="8" t="s">
        <v>10</v>
      </c>
      <c r="D853" s="9" t="s">
        <v>25440</v>
      </c>
      <c r="E853" s="9"/>
      <c r="F853" s="9">
        <v>80.099999999999994</v>
      </c>
      <c r="G853" s="9"/>
    </row>
    <row r="854" spans="1:7" ht="15.75" thickBot="1" x14ac:dyDescent="0.3">
      <c r="A854" s="6"/>
      <c r="B854" s="6"/>
      <c r="C854" s="6"/>
      <c r="D854" s="6"/>
      <c r="E854" s="6"/>
      <c r="F854" s="6"/>
      <c r="G854" s="6"/>
    </row>
    <row r="855" spans="1:7" ht="15.75" thickBot="1" x14ac:dyDescent="0.3">
      <c r="A855" s="7" t="s">
        <v>25441</v>
      </c>
      <c r="B855" s="7" t="s">
        <v>25389</v>
      </c>
      <c r="C855" s="8" t="s">
        <v>10</v>
      </c>
      <c r="D855" s="9" t="s">
        <v>25442</v>
      </c>
      <c r="E855" s="9"/>
      <c r="F855" s="9">
        <v>80.099999999999994</v>
      </c>
      <c r="G855" s="9"/>
    </row>
    <row r="856" spans="1:7" ht="15.75" thickBot="1" x14ac:dyDescent="0.3">
      <c r="A856" s="6"/>
      <c r="B856" s="6"/>
      <c r="C856" s="6"/>
      <c r="D856" s="6"/>
      <c r="E856" s="6"/>
      <c r="F856" s="6"/>
      <c r="G856" s="6"/>
    </row>
    <row r="857" spans="1:7" ht="25.5" thickBot="1" x14ac:dyDescent="0.3">
      <c r="A857" s="7" t="s">
        <v>25443</v>
      </c>
      <c r="B857" s="7" t="s">
        <v>25444</v>
      </c>
      <c r="C857" s="8"/>
      <c r="D857" s="9"/>
      <c r="E857" s="9"/>
      <c r="F857" s="9"/>
      <c r="G857" s="9"/>
    </row>
    <row r="858" spans="1:7" ht="15.75" thickBot="1" x14ac:dyDescent="0.3">
      <c r="A858" s="6"/>
      <c r="B858" s="6"/>
      <c r="C858" s="6"/>
      <c r="D858" s="6"/>
      <c r="E858" s="6"/>
      <c r="F858" s="6"/>
      <c r="G858" s="6"/>
    </row>
    <row r="859" spans="1:7" ht="15.75" thickBot="1" x14ac:dyDescent="0.3">
      <c r="A859" s="7" t="s">
        <v>25445</v>
      </c>
      <c r="B859" s="7" t="s">
        <v>25205</v>
      </c>
      <c r="C859" s="8" t="s">
        <v>10</v>
      </c>
      <c r="D859" s="9">
        <v>751.65</v>
      </c>
      <c r="E859" s="9"/>
      <c r="F859" s="9">
        <v>80.099999999999994</v>
      </c>
      <c r="G859" s="9"/>
    </row>
    <row r="860" spans="1:7" ht="15.75" thickBot="1" x14ac:dyDescent="0.3">
      <c r="A860" s="6"/>
      <c r="B860" s="6"/>
      <c r="C860" s="6"/>
      <c r="D860" s="6"/>
      <c r="E860" s="6"/>
      <c r="F860" s="6"/>
      <c r="G860" s="6"/>
    </row>
    <row r="861" spans="1:7" ht="15.75" thickBot="1" x14ac:dyDescent="0.3">
      <c r="A861" s="7" t="s">
        <v>25446</v>
      </c>
      <c r="B861" s="7" t="s">
        <v>25207</v>
      </c>
      <c r="C861" s="8" t="s">
        <v>10</v>
      </c>
      <c r="D861" s="9">
        <v>857.6</v>
      </c>
      <c r="E861" s="9"/>
      <c r="F861" s="9">
        <v>80.099999999999994</v>
      </c>
      <c r="G861" s="9"/>
    </row>
    <row r="862" spans="1:7" ht="15.75" thickBot="1" x14ac:dyDescent="0.3">
      <c r="A862" s="6"/>
      <c r="B862" s="6"/>
      <c r="C862" s="6"/>
      <c r="D862" s="6"/>
      <c r="E862" s="6"/>
      <c r="F862" s="6"/>
      <c r="G862" s="6"/>
    </row>
    <row r="863" spans="1:7" ht="15.75" thickBot="1" x14ac:dyDescent="0.3">
      <c r="A863" s="7" t="s">
        <v>25447</v>
      </c>
      <c r="B863" s="7" t="s">
        <v>25209</v>
      </c>
      <c r="C863" s="8" t="s">
        <v>10</v>
      </c>
      <c r="D863" s="9" t="s">
        <v>25448</v>
      </c>
      <c r="E863" s="9"/>
      <c r="F863" s="9">
        <v>80.099999999999994</v>
      </c>
      <c r="G863" s="9"/>
    </row>
    <row r="864" spans="1:7" ht="15.75" thickBot="1" x14ac:dyDescent="0.3">
      <c r="A864" s="6"/>
      <c r="B864" s="6"/>
      <c r="C864" s="6"/>
      <c r="D864" s="6"/>
      <c r="E864" s="6"/>
      <c r="F864" s="6"/>
      <c r="G864" s="6"/>
    </row>
    <row r="865" spans="1:7" ht="15.75" thickBot="1" x14ac:dyDescent="0.3">
      <c r="A865" s="7" t="s">
        <v>25449</v>
      </c>
      <c r="B865" s="7" t="s">
        <v>25211</v>
      </c>
      <c r="C865" s="8" t="s">
        <v>10</v>
      </c>
      <c r="D865" s="9" t="s">
        <v>25450</v>
      </c>
      <c r="E865" s="9"/>
      <c r="F865" s="9">
        <v>80.099999999999994</v>
      </c>
      <c r="G865" s="9"/>
    </row>
    <row r="866" spans="1:7" ht="15.75" thickBot="1" x14ac:dyDescent="0.3">
      <c r="A866" s="6"/>
      <c r="B866" s="6"/>
      <c r="C866" s="6"/>
      <c r="D866" s="6"/>
      <c r="E866" s="6"/>
      <c r="F866" s="6"/>
      <c r="G866" s="6"/>
    </row>
    <row r="867" spans="1:7" ht="15.75" thickBot="1" x14ac:dyDescent="0.3">
      <c r="A867" s="7" t="s">
        <v>25451</v>
      </c>
      <c r="B867" s="7" t="s">
        <v>25213</v>
      </c>
      <c r="C867" s="8" t="s">
        <v>10</v>
      </c>
      <c r="D867" s="9" t="s">
        <v>25452</v>
      </c>
      <c r="E867" s="9"/>
      <c r="F867" s="9">
        <v>80.099999999999994</v>
      </c>
      <c r="G867" s="9"/>
    </row>
    <row r="868" spans="1:7" ht="15.75" thickBot="1" x14ac:dyDescent="0.3">
      <c r="A868" s="6"/>
      <c r="B868" s="6"/>
      <c r="C868" s="6"/>
      <c r="D868" s="6"/>
      <c r="E868" s="6"/>
      <c r="F868" s="6"/>
      <c r="G868" s="6"/>
    </row>
    <row r="869" spans="1:7" ht="15.75" thickBot="1" x14ac:dyDescent="0.3">
      <c r="A869" s="7" t="s">
        <v>25453</v>
      </c>
      <c r="B869" s="7" t="s">
        <v>25215</v>
      </c>
      <c r="C869" s="8" t="s">
        <v>10</v>
      </c>
      <c r="D869" s="9" t="s">
        <v>25454</v>
      </c>
      <c r="E869" s="9"/>
      <c r="F869" s="9">
        <v>80.099999999999994</v>
      </c>
      <c r="G869" s="9"/>
    </row>
    <row r="870" spans="1:7" ht="15.75" thickBot="1" x14ac:dyDescent="0.3">
      <c r="A870" s="6"/>
      <c r="B870" s="6"/>
      <c r="C870" s="6"/>
      <c r="D870" s="6"/>
      <c r="E870" s="6"/>
      <c r="F870" s="6"/>
      <c r="G870" s="6"/>
    </row>
    <row r="871" spans="1:7" ht="15.75" thickBot="1" x14ac:dyDescent="0.3">
      <c r="A871" s="7" t="s">
        <v>25455</v>
      </c>
      <c r="B871" s="7" t="s">
        <v>25218</v>
      </c>
      <c r="C871" s="8" t="s">
        <v>10</v>
      </c>
      <c r="D871" s="9" t="s">
        <v>25456</v>
      </c>
      <c r="E871" s="9"/>
      <c r="F871" s="9">
        <v>80.099999999999994</v>
      </c>
      <c r="G871" s="9"/>
    </row>
    <row r="872" spans="1:7" ht="15.75" thickBot="1" x14ac:dyDescent="0.3">
      <c r="A872" s="6"/>
      <c r="B872" s="6"/>
      <c r="C872" s="6"/>
      <c r="D872" s="6"/>
      <c r="E872" s="6"/>
      <c r="F872" s="6"/>
      <c r="G872" s="6"/>
    </row>
    <row r="873" spans="1:7" ht="15.75" thickBot="1" x14ac:dyDescent="0.3">
      <c r="A873" s="7" t="s">
        <v>25457</v>
      </c>
      <c r="B873" s="7" t="s">
        <v>25221</v>
      </c>
      <c r="C873" s="8" t="s">
        <v>10</v>
      </c>
      <c r="D873" s="9" t="s">
        <v>25458</v>
      </c>
      <c r="E873" s="9"/>
      <c r="F873" s="9">
        <v>80.099999999999994</v>
      </c>
      <c r="G873" s="9"/>
    </row>
    <row r="874" spans="1:7" ht="15.75" thickBot="1" x14ac:dyDescent="0.3">
      <c r="A874" s="6"/>
      <c r="B874" s="6"/>
      <c r="C874" s="6"/>
      <c r="D874" s="6"/>
      <c r="E874" s="6"/>
      <c r="F874" s="6"/>
      <c r="G874" s="6"/>
    </row>
    <row r="875" spans="1:7" ht="15.75" thickBot="1" x14ac:dyDescent="0.3">
      <c r="A875" s="7" t="s">
        <v>25459</v>
      </c>
      <c r="B875" s="7" t="s">
        <v>17256</v>
      </c>
      <c r="C875" s="8" t="s">
        <v>10</v>
      </c>
      <c r="D875" s="9" t="s">
        <v>25460</v>
      </c>
      <c r="E875" s="9"/>
      <c r="F875" s="9">
        <v>80.099999999999994</v>
      </c>
      <c r="G875" s="9"/>
    </row>
    <row r="876" spans="1:7" ht="15.75" thickBot="1" x14ac:dyDescent="0.3">
      <c r="A876" s="6"/>
      <c r="B876" s="6"/>
      <c r="C876" s="6"/>
      <c r="D876" s="6"/>
      <c r="E876" s="6"/>
      <c r="F876" s="6"/>
      <c r="G876" s="6"/>
    </row>
    <row r="877" spans="1:7" ht="15.75" thickBot="1" x14ac:dyDescent="0.3">
      <c r="A877" s="7" t="s">
        <v>25461</v>
      </c>
      <c r="B877" s="7" t="s">
        <v>25226</v>
      </c>
      <c r="C877" s="8" t="s">
        <v>10</v>
      </c>
      <c r="D877" s="9" t="s">
        <v>25462</v>
      </c>
      <c r="E877" s="9"/>
      <c r="F877" s="9">
        <v>80.099999999999994</v>
      </c>
      <c r="G877" s="9"/>
    </row>
    <row r="878" spans="1:7" ht="15.75" thickBot="1" x14ac:dyDescent="0.3">
      <c r="A878" s="6"/>
      <c r="B878" s="6"/>
      <c r="C878" s="6"/>
      <c r="D878" s="6"/>
      <c r="E878" s="6"/>
      <c r="F878" s="6"/>
      <c r="G878" s="6"/>
    </row>
    <row r="879" spans="1:7" ht="15.75" thickBot="1" x14ac:dyDescent="0.3">
      <c r="A879" s="7" t="s">
        <v>25463</v>
      </c>
      <c r="B879" s="7" t="s">
        <v>25310</v>
      </c>
      <c r="C879" s="8" t="s">
        <v>10</v>
      </c>
      <c r="D879" s="9" t="s">
        <v>25464</v>
      </c>
      <c r="E879" s="9"/>
      <c r="F879" s="9">
        <v>80.099999999999994</v>
      </c>
      <c r="G879" s="9"/>
    </row>
    <row r="880" spans="1:7" ht="15.75" thickBot="1" x14ac:dyDescent="0.3">
      <c r="A880" s="6"/>
      <c r="B880" s="6"/>
      <c r="C880" s="6"/>
      <c r="D880" s="6"/>
      <c r="E880" s="6"/>
      <c r="F880" s="6"/>
      <c r="G880" s="6"/>
    </row>
    <row r="881" spans="1:7" ht="15.75" thickBot="1" x14ac:dyDescent="0.3">
      <c r="A881" s="7" t="s">
        <v>25465</v>
      </c>
      <c r="B881" s="7" t="s">
        <v>17262</v>
      </c>
      <c r="C881" s="8" t="s">
        <v>10</v>
      </c>
      <c r="D881" s="9" t="s">
        <v>25466</v>
      </c>
      <c r="E881" s="9"/>
      <c r="F881" s="9">
        <v>80.099999999999994</v>
      </c>
      <c r="G881" s="9"/>
    </row>
    <row r="882" spans="1:7" ht="15.75" thickBot="1" x14ac:dyDescent="0.3">
      <c r="A882" s="6"/>
      <c r="B882" s="6"/>
      <c r="C882" s="6"/>
      <c r="D882" s="6"/>
      <c r="E882" s="6"/>
      <c r="F882" s="6"/>
      <c r="G882" s="6"/>
    </row>
    <row r="883" spans="1:7" ht="15.75" thickBot="1" x14ac:dyDescent="0.3">
      <c r="A883" s="7" t="s">
        <v>25467</v>
      </c>
      <c r="B883" s="7" t="s">
        <v>17265</v>
      </c>
      <c r="C883" s="8" t="s">
        <v>10</v>
      </c>
      <c r="D883" s="9" t="s">
        <v>25468</v>
      </c>
      <c r="E883" s="9"/>
      <c r="F883" s="9">
        <v>80.099999999999994</v>
      </c>
      <c r="G883" s="9"/>
    </row>
    <row r="884" spans="1:7" ht="15.75" thickBot="1" x14ac:dyDescent="0.3">
      <c r="A884" s="6"/>
      <c r="B884" s="6"/>
      <c r="C884" s="6"/>
      <c r="D884" s="6"/>
      <c r="E884" s="6"/>
      <c r="F884" s="6"/>
      <c r="G884" s="6"/>
    </row>
    <row r="885" spans="1:7" ht="15.75" thickBot="1" x14ac:dyDescent="0.3">
      <c r="A885" s="7" t="s">
        <v>25469</v>
      </c>
      <c r="B885" s="7" t="s">
        <v>25317</v>
      </c>
      <c r="C885" s="8" t="s">
        <v>10</v>
      </c>
      <c r="D885" s="9" t="s">
        <v>25470</v>
      </c>
      <c r="E885" s="9"/>
      <c r="F885" s="9">
        <v>80.099999999999994</v>
      </c>
      <c r="G885" s="9"/>
    </row>
    <row r="886" spans="1:7" ht="15.75" thickBot="1" x14ac:dyDescent="0.3">
      <c r="A886" s="6"/>
      <c r="B886" s="6"/>
      <c r="C886" s="6"/>
      <c r="D886" s="6"/>
      <c r="E886" s="6"/>
      <c r="F886" s="6"/>
      <c r="G886" s="6"/>
    </row>
    <row r="887" spans="1:7" ht="15.75" thickBot="1" x14ac:dyDescent="0.3">
      <c r="A887" s="7" t="s">
        <v>25471</v>
      </c>
      <c r="B887" s="7" t="s">
        <v>17268</v>
      </c>
      <c r="C887" s="8" t="s">
        <v>10</v>
      </c>
      <c r="D887" s="9" t="s">
        <v>25472</v>
      </c>
      <c r="E887" s="9"/>
      <c r="F887" s="9">
        <v>80.099999999999994</v>
      </c>
      <c r="G887" s="9"/>
    </row>
    <row r="888" spans="1:7" ht="15.75" thickBot="1" x14ac:dyDescent="0.3">
      <c r="A888" s="6"/>
      <c r="B888" s="6"/>
      <c r="C888" s="6"/>
      <c r="D888" s="6"/>
      <c r="E888" s="6"/>
      <c r="F888" s="6"/>
      <c r="G888" s="6"/>
    </row>
    <row r="889" spans="1:7" ht="15.75" thickBot="1" x14ac:dyDescent="0.3">
      <c r="A889" s="7" t="s">
        <v>25473</v>
      </c>
      <c r="B889" s="7" t="s">
        <v>17271</v>
      </c>
      <c r="C889" s="8" t="s">
        <v>10</v>
      </c>
      <c r="D889" s="9" t="s">
        <v>25474</v>
      </c>
      <c r="E889" s="9"/>
      <c r="F889" s="9">
        <v>80.099999999999994</v>
      </c>
      <c r="G889" s="9"/>
    </row>
    <row r="890" spans="1:7" ht="15.75" thickBot="1" x14ac:dyDescent="0.3">
      <c r="A890" s="6"/>
      <c r="B890" s="6"/>
      <c r="C890" s="6"/>
      <c r="D890" s="6"/>
      <c r="E890" s="6"/>
      <c r="F890" s="6"/>
      <c r="G890" s="6"/>
    </row>
    <row r="891" spans="1:7" ht="15.75" thickBot="1" x14ac:dyDescent="0.3">
      <c r="A891" s="7" t="s">
        <v>25475</v>
      </c>
      <c r="B891" s="7" t="s">
        <v>17274</v>
      </c>
      <c r="C891" s="8" t="s">
        <v>10</v>
      </c>
      <c r="D891" s="9" t="s">
        <v>25476</v>
      </c>
      <c r="E891" s="9"/>
      <c r="F891" s="9">
        <v>80.099999999999994</v>
      </c>
      <c r="G891" s="9"/>
    </row>
    <row r="892" spans="1:7" ht="15.75" thickBot="1" x14ac:dyDescent="0.3">
      <c r="A892" s="6"/>
      <c r="B892" s="6"/>
      <c r="C892" s="6"/>
      <c r="D892" s="6"/>
      <c r="E892" s="6"/>
      <c r="F892" s="6"/>
      <c r="G892" s="6"/>
    </row>
    <row r="893" spans="1:7" ht="25.5" thickBot="1" x14ac:dyDescent="0.3">
      <c r="A893" s="7" t="s">
        <v>25477</v>
      </c>
      <c r="B893" s="7" t="s">
        <v>25478</v>
      </c>
      <c r="C893" s="8"/>
      <c r="D893" s="9"/>
      <c r="E893" s="9"/>
      <c r="F893" s="9"/>
      <c r="G893" s="9"/>
    </row>
    <row r="894" spans="1:7" ht="15.75" thickBot="1" x14ac:dyDescent="0.3">
      <c r="A894" s="6"/>
      <c r="B894" s="6"/>
      <c r="C894" s="6"/>
      <c r="D894" s="6"/>
      <c r="E894" s="6"/>
      <c r="F894" s="6"/>
      <c r="G894" s="6"/>
    </row>
    <row r="895" spans="1:7" ht="15.75" thickBot="1" x14ac:dyDescent="0.3">
      <c r="A895" s="7" t="s">
        <v>25479</v>
      </c>
      <c r="B895" s="7" t="s">
        <v>25324</v>
      </c>
      <c r="C895" s="8" t="s">
        <v>10</v>
      </c>
      <c r="D895" s="9" t="s">
        <v>25480</v>
      </c>
      <c r="E895" s="9"/>
      <c r="F895" s="9">
        <v>80.099999999999994</v>
      </c>
      <c r="G895" s="9"/>
    </row>
    <row r="896" spans="1:7" ht="15.75" thickBot="1" x14ac:dyDescent="0.3">
      <c r="A896" s="6"/>
      <c r="B896" s="6"/>
      <c r="C896" s="6"/>
      <c r="D896" s="6"/>
      <c r="E896" s="6"/>
      <c r="F896" s="6"/>
      <c r="G896" s="6"/>
    </row>
    <row r="897" spans="1:7" ht="15.75" thickBot="1" x14ac:dyDescent="0.3">
      <c r="A897" s="7" t="s">
        <v>25481</v>
      </c>
      <c r="B897" s="7" t="s">
        <v>25327</v>
      </c>
      <c r="C897" s="8" t="s">
        <v>10</v>
      </c>
      <c r="D897" s="9" t="s">
        <v>25482</v>
      </c>
      <c r="E897" s="9"/>
      <c r="F897" s="9">
        <v>80.099999999999994</v>
      </c>
      <c r="G897" s="9"/>
    </row>
    <row r="898" spans="1:7" ht="15.75" thickBot="1" x14ac:dyDescent="0.3">
      <c r="A898" s="6"/>
      <c r="B898" s="6"/>
      <c r="C898" s="6"/>
      <c r="D898" s="6"/>
      <c r="E898" s="6"/>
      <c r="F898" s="6"/>
      <c r="G898" s="6"/>
    </row>
    <row r="899" spans="1:7" ht="15.75" thickBot="1" x14ac:dyDescent="0.3">
      <c r="A899" s="7" t="s">
        <v>25483</v>
      </c>
      <c r="B899" s="7" t="s">
        <v>25330</v>
      </c>
      <c r="C899" s="8" t="s">
        <v>10</v>
      </c>
      <c r="D899" s="9" t="s">
        <v>25484</v>
      </c>
      <c r="E899" s="9"/>
      <c r="F899" s="9">
        <v>80.099999999999994</v>
      </c>
      <c r="G899" s="9"/>
    </row>
    <row r="900" spans="1:7" ht="15.75" thickBot="1" x14ac:dyDescent="0.3">
      <c r="A900" s="6"/>
      <c r="B900" s="6"/>
      <c r="C900" s="6"/>
      <c r="D900" s="6"/>
      <c r="E900" s="6"/>
      <c r="F900" s="6"/>
      <c r="G900" s="6"/>
    </row>
    <row r="901" spans="1:7" ht="15.75" thickBot="1" x14ac:dyDescent="0.3">
      <c r="A901" s="7" t="s">
        <v>25485</v>
      </c>
      <c r="B901" s="7" t="s">
        <v>25333</v>
      </c>
      <c r="C901" s="8" t="s">
        <v>10</v>
      </c>
      <c r="D901" s="9" t="s">
        <v>25486</v>
      </c>
      <c r="E901" s="9"/>
      <c r="F901" s="9">
        <v>80.099999999999994</v>
      </c>
      <c r="G901" s="9"/>
    </row>
    <row r="902" spans="1:7" ht="15.75" thickBot="1" x14ac:dyDescent="0.3">
      <c r="A902" s="6"/>
      <c r="B902" s="6"/>
      <c r="C902" s="6"/>
      <c r="D902" s="6"/>
      <c r="E902" s="6"/>
      <c r="F902" s="6"/>
      <c r="G902" s="6"/>
    </row>
    <row r="903" spans="1:7" ht="15.75" thickBot="1" x14ac:dyDescent="0.3">
      <c r="A903" s="7" t="s">
        <v>25487</v>
      </c>
      <c r="B903" s="7" t="s">
        <v>25380</v>
      </c>
      <c r="C903" s="8" t="s">
        <v>10</v>
      </c>
      <c r="D903" s="9" t="s">
        <v>25381</v>
      </c>
      <c r="E903" s="9"/>
      <c r="F903" s="9">
        <v>80.099999999999994</v>
      </c>
      <c r="G903" s="9"/>
    </row>
    <row r="904" spans="1:7" ht="15.75" thickBot="1" x14ac:dyDescent="0.3">
      <c r="A904" s="6"/>
      <c r="B904" s="6"/>
      <c r="C904" s="6"/>
      <c r="D904" s="6"/>
      <c r="E904" s="6"/>
      <c r="F904" s="6"/>
      <c r="G904" s="6"/>
    </row>
    <row r="905" spans="1:7" ht="15.75" thickBot="1" x14ac:dyDescent="0.3">
      <c r="A905" s="7" t="s">
        <v>25488</v>
      </c>
      <c r="B905" s="7" t="s">
        <v>25383</v>
      </c>
      <c r="C905" s="8" t="s">
        <v>10</v>
      </c>
      <c r="D905" s="9" t="s">
        <v>25384</v>
      </c>
      <c r="E905" s="9"/>
      <c r="F905" s="9">
        <v>80.099999999999994</v>
      </c>
      <c r="G905" s="9"/>
    </row>
    <row r="906" spans="1:7" ht="15.75" thickBot="1" x14ac:dyDescent="0.3">
      <c r="A906" s="6"/>
      <c r="B906" s="6"/>
      <c r="C906" s="6"/>
      <c r="D906" s="6"/>
      <c r="E906" s="6"/>
      <c r="F906" s="6"/>
      <c r="G906" s="6"/>
    </row>
    <row r="907" spans="1:7" ht="15.75" thickBot="1" x14ac:dyDescent="0.3">
      <c r="A907" s="7" t="s">
        <v>25489</v>
      </c>
      <c r="B907" s="7" t="s">
        <v>25386</v>
      </c>
      <c r="C907" s="8" t="s">
        <v>10</v>
      </c>
      <c r="D907" s="9" t="s">
        <v>25387</v>
      </c>
      <c r="E907" s="9"/>
      <c r="F907" s="9">
        <v>80.099999999999994</v>
      </c>
      <c r="G907" s="9"/>
    </row>
    <row r="908" spans="1:7" ht="15.75" thickBot="1" x14ac:dyDescent="0.3">
      <c r="A908" s="6"/>
      <c r="B908" s="6"/>
      <c r="C908" s="6"/>
      <c r="D908" s="6"/>
      <c r="E908" s="6"/>
      <c r="F908" s="6"/>
      <c r="G908" s="6"/>
    </row>
    <row r="909" spans="1:7" ht="15.75" thickBot="1" x14ac:dyDescent="0.3">
      <c r="A909" s="7" t="s">
        <v>25490</v>
      </c>
      <c r="B909" s="7" t="s">
        <v>25389</v>
      </c>
      <c r="C909" s="8" t="s">
        <v>10</v>
      </c>
      <c r="D909" s="9" t="s">
        <v>25390</v>
      </c>
      <c r="E909" s="9"/>
      <c r="F909" s="9">
        <v>80.099999999999994</v>
      </c>
      <c r="G909" s="9"/>
    </row>
    <row r="910" spans="1:7" ht="15.75" thickBot="1" x14ac:dyDescent="0.3">
      <c r="A910" s="6"/>
      <c r="B910" s="6"/>
      <c r="C910" s="6"/>
      <c r="D910" s="6"/>
      <c r="E910" s="6"/>
      <c r="F910" s="6"/>
      <c r="G910" s="6"/>
    </row>
    <row r="911" spans="1:7" ht="25.5" thickBot="1" x14ac:dyDescent="0.3">
      <c r="A911" s="7" t="s">
        <v>25491</v>
      </c>
      <c r="B911" s="7" t="s">
        <v>25492</v>
      </c>
      <c r="C911" s="8"/>
      <c r="D911" s="9"/>
      <c r="E911" s="9"/>
      <c r="F911" s="9"/>
      <c r="G911" s="9"/>
    </row>
    <row r="912" spans="1:7" ht="15.75" thickBot="1" x14ac:dyDescent="0.3">
      <c r="A912" s="6"/>
      <c r="B912" s="6"/>
      <c r="C912" s="6"/>
      <c r="D912" s="6"/>
      <c r="E912" s="6"/>
      <c r="F912" s="6"/>
      <c r="G912" s="6"/>
    </row>
    <row r="913" spans="1:7" ht="15.75" thickBot="1" x14ac:dyDescent="0.3">
      <c r="A913" s="7" t="s">
        <v>25493</v>
      </c>
      <c r="B913" s="7" t="s">
        <v>25205</v>
      </c>
      <c r="C913" s="8" t="s">
        <v>10</v>
      </c>
      <c r="D913" s="9">
        <v>895.13</v>
      </c>
      <c r="E913" s="9"/>
      <c r="F913" s="9">
        <v>80.099999999999994</v>
      </c>
      <c r="G913" s="9"/>
    </row>
    <row r="914" spans="1:7" ht="15.75" thickBot="1" x14ac:dyDescent="0.3">
      <c r="A914" s="6"/>
      <c r="B914" s="6"/>
      <c r="C914" s="6"/>
      <c r="D914" s="6"/>
      <c r="E914" s="6"/>
      <c r="F914" s="6"/>
      <c r="G914" s="6"/>
    </row>
    <row r="915" spans="1:7" ht="15.75" thickBot="1" x14ac:dyDescent="0.3">
      <c r="A915" s="7" t="s">
        <v>25494</v>
      </c>
      <c r="B915" s="7" t="s">
        <v>25207</v>
      </c>
      <c r="C915" s="8" t="s">
        <v>10</v>
      </c>
      <c r="D915" s="9" t="s">
        <v>25495</v>
      </c>
      <c r="E915" s="9"/>
      <c r="F915" s="9">
        <v>80.099999999999994</v>
      </c>
      <c r="G915" s="9"/>
    </row>
    <row r="916" spans="1:7" ht="15.75" thickBot="1" x14ac:dyDescent="0.3">
      <c r="A916" s="6"/>
      <c r="B916" s="6"/>
      <c r="C916" s="6"/>
      <c r="D916" s="6"/>
      <c r="E916" s="6"/>
      <c r="F916" s="6"/>
      <c r="G916" s="6"/>
    </row>
    <row r="917" spans="1:7" ht="15.75" thickBot="1" x14ac:dyDescent="0.3">
      <c r="A917" s="7" t="s">
        <v>25496</v>
      </c>
      <c r="B917" s="7" t="s">
        <v>25209</v>
      </c>
      <c r="C917" s="8" t="s">
        <v>10</v>
      </c>
      <c r="D917" s="9" t="s">
        <v>25497</v>
      </c>
      <c r="E917" s="9"/>
      <c r="F917" s="9">
        <v>80.099999999999994</v>
      </c>
      <c r="G917" s="9"/>
    </row>
    <row r="918" spans="1:7" ht="15.75" thickBot="1" x14ac:dyDescent="0.3">
      <c r="A918" s="6"/>
      <c r="B918" s="6"/>
      <c r="C918" s="6"/>
      <c r="D918" s="6"/>
      <c r="E918" s="6"/>
      <c r="F918" s="6"/>
      <c r="G918" s="6"/>
    </row>
    <row r="919" spans="1:7" ht="15.75" thickBot="1" x14ac:dyDescent="0.3">
      <c r="A919" s="7" t="s">
        <v>25498</v>
      </c>
      <c r="B919" s="7" t="s">
        <v>25211</v>
      </c>
      <c r="C919" s="8" t="s">
        <v>10</v>
      </c>
      <c r="D919" s="9" t="s">
        <v>25499</v>
      </c>
      <c r="E919" s="9"/>
      <c r="F919" s="9">
        <v>80.099999999999994</v>
      </c>
      <c r="G919" s="9"/>
    </row>
    <row r="920" spans="1:7" ht="15.75" thickBot="1" x14ac:dyDescent="0.3">
      <c r="A920" s="6"/>
      <c r="B920" s="6"/>
      <c r="C920" s="6"/>
      <c r="D920" s="6"/>
      <c r="E920" s="6"/>
      <c r="F920" s="6"/>
      <c r="G920" s="6"/>
    </row>
    <row r="921" spans="1:7" ht="15.75" thickBot="1" x14ac:dyDescent="0.3">
      <c r="A921" s="7" t="s">
        <v>25500</v>
      </c>
      <c r="B921" s="7" t="s">
        <v>25213</v>
      </c>
      <c r="C921" s="8" t="s">
        <v>10</v>
      </c>
      <c r="D921" s="9" t="s">
        <v>25501</v>
      </c>
      <c r="E921" s="9"/>
      <c r="F921" s="9">
        <v>80.099999999999994</v>
      </c>
      <c r="G921" s="9"/>
    </row>
    <row r="922" spans="1:7" ht="15.75" thickBot="1" x14ac:dyDescent="0.3">
      <c r="A922" s="6"/>
      <c r="B922" s="6"/>
      <c r="C922" s="6"/>
      <c r="D922" s="6"/>
      <c r="E922" s="6"/>
      <c r="F922" s="6"/>
      <c r="G922" s="6"/>
    </row>
    <row r="923" spans="1:7" ht="15.75" thickBot="1" x14ac:dyDescent="0.3">
      <c r="A923" s="7" t="s">
        <v>25502</v>
      </c>
      <c r="B923" s="7" t="s">
        <v>25215</v>
      </c>
      <c r="C923" s="8" t="s">
        <v>10</v>
      </c>
      <c r="D923" s="9" t="s">
        <v>24122</v>
      </c>
      <c r="E923" s="9"/>
      <c r="F923" s="9">
        <v>80.099999999999994</v>
      </c>
      <c r="G923" s="9"/>
    </row>
    <row r="924" spans="1:7" ht="15.75" thickBot="1" x14ac:dyDescent="0.3">
      <c r="A924" s="6"/>
      <c r="B924" s="6"/>
      <c r="C924" s="6"/>
      <c r="D924" s="6"/>
      <c r="E924" s="6"/>
      <c r="F924" s="6"/>
      <c r="G924" s="6"/>
    </row>
    <row r="925" spans="1:7" ht="15.75" thickBot="1" x14ac:dyDescent="0.3">
      <c r="A925" s="7" t="s">
        <v>25503</v>
      </c>
      <c r="B925" s="7" t="s">
        <v>25218</v>
      </c>
      <c r="C925" s="8" t="s">
        <v>10</v>
      </c>
      <c r="D925" s="9" t="s">
        <v>25504</v>
      </c>
      <c r="E925" s="9"/>
      <c r="F925" s="9">
        <v>80.099999999999994</v>
      </c>
      <c r="G925" s="9"/>
    </row>
    <row r="926" spans="1:7" ht="15.75" thickBot="1" x14ac:dyDescent="0.3">
      <c r="A926" s="6"/>
      <c r="B926" s="6"/>
      <c r="C926" s="6"/>
      <c r="D926" s="6"/>
      <c r="E926" s="6"/>
      <c r="F926" s="6"/>
      <c r="G926" s="6"/>
    </row>
    <row r="927" spans="1:7" ht="15.75" thickBot="1" x14ac:dyDescent="0.3">
      <c r="A927" s="7" t="s">
        <v>25505</v>
      </c>
      <c r="B927" s="7" t="s">
        <v>25221</v>
      </c>
      <c r="C927" s="8" t="s">
        <v>10</v>
      </c>
      <c r="D927" s="9" t="s">
        <v>25506</v>
      </c>
      <c r="E927" s="9"/>
      <c r="F927" s="9">
        <v>80.099999999999994</v>
      </c>
      <c r="G927" s="9"/>
    </row>
    <row r="928" spans="1:7" ht="15.75" thickBot="1" x14ac:dyDescent="0.3">
      <c r="A928" s="6"/>
      <c r="B928" s="6"/>
      <c r="C928" s="6"/>
      <c r="D928" s="6"/>
      <c r="E928" s="6"/>
      <c r="F928" s="6"/>
      <c r="G928" s="6"/>
    </row>
    <row r="929" spans="1:7" ht="15.75" thickBot="1" x14ac:dyDescent="0.3">
      <c r="A929" s="7" t="s">
        <v>25507</v>
      </c>
      <c r="B929" s="7" t="s">
        <v>17256</v>
      </c>
      <c r="C929" s="8" t="s">
        <v>10</v>
      </c>
      <c r="D929" s="9" t="s">
        <v>25508</v>
      </c>
      <c r="E929" s="9"/>
      <c r="F929" s="9">
        <v>80.099999999999994</v>
      </c>
      <c r="G929" s="9"/>
    </row>
    <row r="930" spans="1:7" ht="15.75" thickBot="1" x14ac:dyDescent="0.3">
      <c r="A930" s="6"/>
      <c r="B930" s="6"/>
      <c r="C930" s="6"/>
      <c r="D930" s="6"/>
      <c r="E930" s="6"/>
      <c r="F930" s="6"/>
      <c r="G930" s="6"/>
    </row>
    <row r="931" spans="1:7" ht="15.75" thickBot="1" x14ac:dyDescent="0.3">
      <c r="A931" s="7" t="s">
        <v>25509</v>
      </c>
      <c r="B931" s="7" t="s">
        <v>25226</v>
      </c>
      <c r="C931" s="8" t="s">
        <v>10</v>
      </c>
      <c r="D931" s="9" t="s">
        <v>25510</v>
      </c>
      <c r="E931" s="9"/>
      <c r="F931" s="9">
        <v>80.099999999999994</v>
      </c>
      <c r="G931" s="9"/>
    </row>
    <row r="932" spans="1:7" ht="15.75" thickBot="1" x14ac:dyDescent="0.3">
      <c r="A932" s="6"/>
      <c r="B932" s="6"/>
      <c r="C932" s="6"/>
      <c r="D932" s="6"/>
      <c r="E932" s="6"/>
      <c r="F932" s="6"/>
      <c r="G932" s="6"/>
    </row>
    <row r="933" spans="1:7" ht="15.75" thickBot="1" x14ac:dyDescent="0.3">
      <c r="A933" s="7" t="s">
        <v>25511</v>
      </c>
      <c r="B933" s="7" t="s">
        <v>25310</v>
      </c>
      <c r="C933" s="8" t="s">
        <v>10</v>
      </c>
      <c r="D933" s="9" t="s">
        <v>25512</v>
      </c>
      <c r="E933" s="9"/>
      <c r="F933" s="9">
        <v>80.099999999999994</v>
      </c>
      <c r="G933" s="9"/>
    </row>
    <row r="934" spans="1:7" ht="15.75" thickBot="1" x14ac:dyDescent="0.3">
      <c r="A934" s="6"/>
      <c r="B934" s="6"/>
      <c r="C934" s="6"/>
      <c r="D934" s="6"/>
      <c r="E934" s="6"/>
      <c r="F934" s="6"/>
      <c r="G934" s="6"/>
    </row>
    <row r="935" spans="1:7" ht="15.75" thickBot="1" x14ac:dyDescent="0.3">
      <c r="A935" s="7" t="s">
        <v>25513</v>
      </c>
      <c r="B935" s="7" t="s">
        <v>17262</v>
      </c>
      <c r="C935" s="8" t="s">
        <v>10</v>
      </c>
      <c r="D935" s="9" t="s">
        <v>25514</v>
      </c>
      <c r="E935" s="9"/>
      <c r="F935" s="9">
        <v>80.099999999999994</v>
      </c>
      <c r="G935" s="9"/>
    </row>
    <row r="936" spans="1:7" ht="15.75" thickBot="1" x14ac:dyDescent="0.3">
      <c r="A936" s="6"/>
      <c r="B936" s="6"/>
      <c r="C936" s="6"/>
      <c r="D936" s="6"/>
      <c r="E936" s="6"/>
      <c r="F936" s="6"/>
      <c r="G936" s="6"/>
    </row>
    <row r="937" spans="1:7" ht="15.75" thickBot="1" x14ac:dyDescent="0.3">
      <c r="A937" s="7" t="s">
        <v>25515</v>
      </c>
      <c r="B937" s="7" t="s">
        <v>17265</v>
      </c>
      <c r="C937" s="8" t="s">
        <v>10</v>
      </c>
      <c r="D937" s="9" t="s">
        <v>25516</v>
      </c>
      <c r="E937" s="9"/>
      <c r="F937" s="9">
        <v>80.099999999999994</v>
      </c>
      <c r="G937" s="9"/>
    </row>
    <row r="938" spans="1:7" ht="15.75" thickBot="1" x14ac:dyDescent="0.3">
      <c r="A938" s="6"/>
      <c r="B938" s="6"/>
      <c r="C938" s="6"/>
      <c r="D938" s="6"/>
      <c r="E938" s="6"/>
      <c r="F938" s="6"/>
      <c r="G938" s="6"/>
    </row>
    <row r="939" spans="1:7" ht="15.75" thickBot="1" x14ac:dyDescent="0.3">
      <c r="A939" s="7" t="s">
        <v>25517</v>
      </c>
      <c r="B939" s="7" t="s">
        <v>25317</v>
      </c>
      <c r="C939" s="8" t="s">
        <v>10</v>
      </c>
      <c r="D939" s="9" t="s">
        <v>25518</v>
      </c>
      <c r="E939" s="9"/>
      <c r="F939" s="9">
        <v>80.099999999999994</v>
      </c>
      <c r="G939" s="9"/>
    </row>
    <row r="940" spans="1:7" ht="15.75" thickBot="1" x14ac:dyDescent="0.3">
      <c r="A940" s="6"/>
      <c r="B940" s="6"/>
      <c r="C940" s="6"/>
      <c r="D940" s="6"/>
      <c r="E940" s="6"/>
      <c r="F940" s="6"/>
      <c r="G940" s="6"/>
    </row>
    <row r="941" spans="1:7" ht="15.75" thickBot="1" x14ac:dyDescent="0.3">
      <c r="A941" s="7" t="s">
        <v>25519</v>
      </c>
      <c r="B941" s="7" t="s">
        <v>17268</v>
      </c>
      <c r="C941" s="8" t="s">
        <v>10</v>
      </c>
      <c r="D941" s="9" t="s">
        <v>25520</v>
      </c>
      <c r="E941" s="9"/>
      <c r="F941" s="9">
        <v>80.099999999999994</v>
      </c>
      <c r="G941" s="9"/>
    </row>
    <row r="942" spans="1:7" ht="15.75" thickBot="1" x14ac:dyDescent="0.3">
      <c r="A942" s="6"/>
      <c r="B942" s="6"/>
      <c r="C942" s="6"/>
      <c r="D942" s="6"/>
      <c r="E942" s="6"/>
      <c r="F942" s="6"/>
      <c r="G942" s="6"/>
    </row>
    <row r="943" spans="1:7" ht="15.75" thickBot="1" x14ac:dyDescent="0.3">
      <c r="A943" s="7" t="s">
        <v>25521</v>
      </c>
      <c r="B943" s="7" t="s">
        <v>17271</v>
      </c>
      <c r="C943" s="8" t="s">
        <v>10</v>
      </c>
      <c r="D943" s="9" t="s">
        <v>25522</v>
      </c>
      <c r="E943" s="9"/>
      <c r="F943" s="9">
        <v>80.099999999999994</v>
      </c>
      <c r="G943" s="9"/>
    </row>
    <row r="944" spans="1:7" ht="15.75" thickBot="1" x14ac:dyDescent="0.3">
      <c r="A944" s="6"/>
      <c r="B944" s="6"/>
      <c r="C944" s="6"/>
      <c r="D944" s="6"/>
      <c r="E944" s="6"/>
      <c r="F944" s="6"/>
      <c r="G944" s="6"/>
    </row>
    <row r="945" spans="1:7" ht="15.75" thickBot="1" x14ac:dyDescent="0.3">
      <c r="A945" s="7" t="s">
        <v>25523</v>
      </c>
      <c r="B945" s="7" t="s">
        <v>17274</v>
      </c>
      <c r="C945" s="8" t="s">
        <v>10</v>
      </c>
      <c r="D945" s="9" t="s">
        <v>25524</v>
      </c>
      <c r="E945" s="9"/>
      <c r="F945" s="9">
        <v>80.099999999999994</v>
      </c>
      <c r="G945" s="9"/>
    </row>
    <row r="946" spans="1:7" ht="15.75" thickBot="1" x14ac:dyDescent="0.3">
      <c r="A946" s="6"/>
      <c r="B946" s="6"/>
      <c r="C946" s="6"/>
      <c r="D946" s="6"/>
      <c r="E946" s="6"/>
      <c r="F946" s="6"/>
      <c r="G946" s="6"/>
    </row>
    <row r="947" spans="1:7" ht="15.75" thickBot="1" x14ac:dyDescent="0.3">
      <c r="A947" s="7" t="s">
        <v>25525</v>
      </c>
      <c r="B947" s="7" t="s">
        <v>25324</v>
      </c>
      <c r="C947" s="8" t="s">
        <v>10</v>
      </c>
      <c r="D947" s="9" t="s">
        <v>25526</v>
      </c>
      <c r="E947" s="9"/>
      <c r="F947" s="9">
        <v>80.099999999999994</v>
      </c>
      <c r="G947" s="9"/>
    </row>
    <row r="948" spans="1:7" ht="15.75" thickBot="1" x14ac:dyDescent="0.3">
      <c r="A948" s="6"/>
      <c r="B948" s="6"/>
      <c r="C948" s="6"/>
      <c r="D948" s="6"/>
      <c r="E948" s="6"/>
      <c r="F948" s="6"/>
      <c r="G948" s="6"/>
    </row>
    <row r="949" spans="1:7" ht="15.75" thickBot="1" x14ac:dyDescent="0.3">
      <c r="A949" s="7" t="s">
        <v>25527</v>
      </c>
      <c r="B949" s="7" t="s">
        <v>25327</v>
      </c>
      <c r="C949" s="8" t="s">
        <v>10</v>
      </c>
      <c r="D949" s="9" t="s">
        <v>25528</v>
      </c>
      <c r="E949" s="9"/>
      <c r="F949" s="9">
        <v>80.099999999999994</v>
      </c>
      <c r="G949" s="9"/>
    </row>
    <row r="950" spans="1:7" ht="15.75" thickBot="1" x14ac:dyDescent="0.3">
      <c r="A950" s="6"/>
      <c r="B950" s="6"/>
      <c r="C950" s="6"/>
      <c r="D950" s="6"/>
      <c r="E950" s="6"/>
      <c r="F950" s="6"/>
      <c r="G950" s="6"/>
    </row>
    <row r="951" spans="1:7" ht="15.75" thickBot="1" x14ac:dyDescent="0.3">
      <c r="A951" s="7" t="s">
        <v>25529</v>
      </c>
      <c r="B951" s="7" t="s">
        <v>25330</v>
      </c>
      <c r="C951" s="8" t="s">
        <v>10</v>
      </c>
      <c r="D951" s="9" t="s">
        <v>25530</v>
      </c>
      <c r="E951" s="9"/>
      <c r="F951" s="9">
        <v>80.099999999999994</v>
      </c>
      <c r="G951" s="9"/>
    </row>
    <row r="952" spans="1:7" ht="15.75" thickBot="1" x14ac:dyDescent="0.3">
      <c r="A952" s="6"/>
      <c r="B952" s="6"/>
      <c r="C952" s="6"/>
      <c r="D952" s="6"/>
      <c r="E952" s="6"/>
      <c r="F952" s="6"/>
      <c r="G952" s="6"/>
    </row>
    <row r="953" spans="1:7" ht="15.75" thickBot="1" x14ac:dyDescent="0.3">
      <c r="A953" s="7" t="s">
        <v>25531</v>
      </c>
      <c r="B953" s="7" t="s">
        <v>25333</v>
      </c>
      <c r="C953" s="8" t="s">
        <v>10</v>
      </c>
      <c r="D953" s="9" t="s">
        <v>25532</v>
      </c>
      <c r="E953" s="9"/>
      <c r="F953" s="9">
        <v>80.099999999999994</v>
      </c>
      <c r="G953" s="9"/>
    </row>
    <row r="954" spans="1:7" ht="15.75" thickBot="1" x14ac:dyDescent="0.3">
      <c r="A954" s="6"/>
      <c r="B954" s="6"/>
      <c r="C954" s="6"/>
      <c r="D954" s="6"/>
      <c r="E954" s="6"/>
      <c r="F954" s="6"/>
      <c r="G954" s="6"/>
    </row>
    <row r="955" spans="1:7" ht="15.75" thickBot="1" x14ac:dyDescent="0.3">
      <c r="A955" s="7" t="s">
        <v>25533</v>
      </c>
      <c r="B955" s="7" t="s">
        <v>25380</v>
      </c>
      <c r="C955" s="8" t="s">
        <v>10</v>
      </c>
      <c r="D955" s="9" t="s">
        <v>25436</v>
      </c>
      <c r="E955" s="9"/>
      <c r="F955" s="9">
        <v>80.099999999999994</v>
      </c>
      <c r="G955" s="9"/>
    </row>
    <row r="956" spans="1:7" ht="15.75" thickBot="1" x14ac:dyDescent="0.3">
      <c r="A956" s="6"/>
      <c r="B956" s="6"/>
      <c r="C956" s="6"/>
      <c r="D956" s="6"/>
      <c r="E956" s="6"/>
      <c r="F956" s="6"/>
      <c r="G956" s="6"/>
    </row>
    <row r="957" spans="1:7" ht="15.75" thickBot="1" x14ac:dyDescent="0.3">
      <c r="A957" s="7" t="s">
        <v>25534</v>
      </c>
      <c r="B957" s="7" t="s">
        <v>25383</v>
      </c>
      <c r="C957" s="8" t="s">
        <v>10</v>
      </c>
      <c r="D957" s="9" t="s">
        <v>25535</v>
      </c>
      <c r="E957" s="9"/>
      <c r="F957" s="9">
        <v>80.099999999999994</v>
      </c>
      <c r="G957" s="9"/>
    </row>
    <row r="958" spans="1:7" ht="15.75" thickBot="1" x14ac:dyDescent="0.3">
      <c r="A958" s="6"/>
      <c r="B958" s="6"/>
      <c r="C958" s="6"/>
      <c r="D958" s="6"/>
      <c r="E958" s="6"/>
      <c r="F958" s="6"/>
      <c r="G958" s="6"/>
    </row>
    <row r="959" spans="1:7" ht="15.75" thickBot="1" x14ac:dyDescent="0.3">
      <c r="A959" s="7" t="s">
        <v>25536</v>
      </c>
      <c r="B959" s="7" t="s">
        <v>25386</v>
      </c>
      <c r="C959" s="8" t="s">
        <v>10</v>
      </c>
      <c r="D959" s="9" t="s">
        <v>25440</v>
      </c>
      <c r="E959" s="9"/>
      <c r="F959" s="9">
        <v>80.099999999999994</v>
      </c>
      <c r="G959" s="9"/>
    </row>
    <row r="960" spans="1:7" ht="15.75" thickBot="1" x14ac:dyDescent="0.3">
      <c r="A960" s="6"/>
      <c r="B960" s="6"/>
      <c r="C960" s="6"/>
      <c r="D960" s="6"/>
      <c r="E960" s="6"/>
      <c r="F960" s="6"/>
      <c r="G960" s="6"/>
    </row>
    <row r="961" spans="1:7" ht="15.75" thickBot="1" x14ac:dyDescent="0.3">
      <c r="A961" s="7" t="s">
        <v>25537</v>
      </c>
      <c r="B961" s="7" t="s">
        <v>25389</v>
      </c>
      <c r="C961" s="8" t="s">
        <v>10</v>
      </c>
      <c r="D961" s="9" t="s">
        <v>25442</v>
      </c>
      <c r="E961" s="9"/>
      <c r="F961" s="9">
        <v>80.099999999999994</v>
      </c>
      <c r="G961" s="9"/>
    </row>
  </sheetData>
  <mergeCells count="6">
    <mergeCell ref="G16:G31"/>
    <mergeCell ref="A16:A31"/>
    <mergeCell ref="C16:C31"/>
    <mergeCell ref="D16:D31"/>
    <mergeCell ref="E16:E31"/>
    <mergeCell ref="F16:F31"/>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BE5F5-AD2B-4A28-B715-1E98BC4F1C9A}">
  <sheetPr>
    <tabColor theme="0" tint="-0.14999847407452621"/>
  </sheetPr>
  <dimension ref="A1:G608"/>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22162</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15030</v>
      </c>
      <c r="B10" s="7" t="s">
        <v>15031</v>
      </c>
      <c r="C10" s="8"/>
      <c r="D10" s="9"/>
      <c r="E10" s="9"/>
      <c r="F10" s="9"/>
      <c r="G10" s="9"/>
    </row>
    <row r="11" spans="1:7" ht="15.75" thickBot="1" x14ac:dyDescent="0.3">
      <c r="A11" s="6"/>
      <c r="B11" s="6"/>
      <c r="C11" s="6"/>
      <c r="D11" s="6"/>
      <c r="E11" s="6"/>
      <c r="F11" s="6"/>
      <c r="G11" s="6"/>
    </row>
    <row r="12" spans="1:7" ht="15.75" thickBot="1" x14ac:dyDescent="0.3">
      <c r="A12" s="7" t="s">
        <v>22163</v>
      </c>
      <c r="B12" s="7" t="s">
        <v>22164</v>
      </c>
      <c r="C12" s="8"/>
      <c r="D12" s="9"/>
      <c r="E12" s="9"/>
      <c r="F12" s="9"/>
      <c r="G12" s="9"/>
    </row>
    <row r="13" spans="1:7" ht="15.75" thickBot="1" x14ac:dyDescent="0.3">
      <c r="A13" s="6"/>
      <c r="B13" s="6"/>
      <c r="C13" s="6"/>
      <c r="D13" s="6"/>
      <c r="E13" s="6"/>
      <c r="F13" s="6"/>
      <c r="G13" s="6"/>
    </row>
    <row r="14" spans="1:7" ht="15.75" thickBot="1" x14ac:dyDescent="0.3">
      <c r="A14" s="7" t="s">
        <v>22165</v>
      </c>
      <c r="B14" s="7" t="s">
        <v>22166</v>
      </c>
      <c r="C14" s="8"/>
      <c r="D14" s="9"/>
      <c r="E14" s="9"/>
      <c r="F14" s="9"/>
      <c r="G14" s="9"/>
    </row>
    <row r="15" spans="1:7" ht="15.75" thickBot="1" x14ac:dyDescent="0.3">
      <c r="A15" s="6"/>
      <c r="B15" s="6"/>
      <c r="C15" s="6"/>
      <c r="D15" s="6"/>
      <c r="E15" s="6"/>
      <c r="F15" s="6"/>
      <c r="G15" s="6"/>
    </row>
    <row r="16" spans="1:7" ht="15.75" thickBot="1" x14ac:dyDescent="0.3">
      <c r="A16" s="7" t="s">
        <v>22167</v>
      </c>
      <c r="B16" s="7" t="s">
        <v>22168</v>
      </c>
      <c r="C16" s="8"/>
      <c r="D16" s="9"/>
      <c r="E16" s="9"/>
      <c r="F16" s="9"/>
      <c r="G16" s="9"/>
    </row>
    <row r="17" spans="1:7" ht="15.75" thickBot="1" x14ac:dyDescent="0.3">
      <c r="A17" s="6"/>
      <c r="B17" s="6"/>
      <c r="C17" s="6"/>
      <c r="D17" s="6"/>
      <c r="E17" s="6"/>
      <c r="F17" s="6"/>
      <c r="G17" s="6"/>
    </row>
    <row r="18" spans="1:7" ht="15.75" thickBot="1" x14ac:dyDescent="0.3">
      <c r="A18" s="7" t="s">
        <v>22169</v>
      </c>
      <c r="B18" s="7" t="s">
        <v>22170</v>
      </c>
      <c r="C18" s="8" t="s">
        <v>10</v>
      </c>
      <c r="D18" s="9">
        <v>7.18</v>
      </c>
      <c r="E18" s="9"/>
      <c r="F18" s="9">
        <v>80.08</v>
      </c>
      <c r="G18" s="9"/>
    </row>
    <row r="19" spans="1:7" ht="15.75" thickBot="1" x14ac:dyDescent="0.3">
      <c r="A19" s="6"/>
      <c r="B19" s="6"/>
      <c r="C19" s="6"/>
      <c r="D19" s="6"/>
      <c r="E19" s="6"/>
      <c r="F19" s="6"/>
      <c r="G19" s="6"/>
    </row>
    <row r="20" spans="1:7" ht="15.75" thickBot="1" x14ac:dyDescent="0.3">
      <c r="A20" s="7" t="s">
        <v>22171</v>
      </c>
      <c r="B20" s="7" t="s">
        <v>22172</v>
      </c>
      <c r="C20" s="8" t="s">
        <v>10</v>
      </c>
      <c r="D20" s="9">
        <v>7.82</v>
      </c>
      <c r="E20" s="9"/>
      <c r="F20" s="9">
        <v>80.05</v>
      </c>
      <c r="G20" s="9"/>
    </row>
    <row r="21" spans="1:7" ht="15.75" thickBot="1" x14ac:dyDescent="0.3">
      <c r="A21" s="6"/>
      <c r="B21" s="6"/>
      <c r="C21" s="6"/>
      <c r="D21" s="6"/>
      <c r="E21" s="6"/>
      <c r="F21" s="6"/>
      <c r="G21" s="6"/>
    </row>
    <row r="22" spans="1:7" ht="15.75" thickBot="1" x14ac:dyDescent="0.3">
      <c r="A22" s="7" t="s">
        <v>22173</v>
      </c>
      <c r="B22" s="7" t="s">
        <v>22174</v>
      </c>
      <c r="C22" s="8" t="s">
        <v>10</v>
      </c>
      <c r="D22" s="9">
        <v>8.4700000000000006</v>
      </c>
      <c r="E22" s="9"/>
      <c r="F22" s="9">
        <v>80.05</v>
      </c>
      <c r="G22" s="9"/>
    </row>
    <row r="23" spans="1:7" ht="15.75" thickBot="1" x14ac:dyDescent="0.3">
      <c r="A23" s="6"/>
      <c r="B23" s="6"/>
      <c r="C23" s="6"/>
      <c r="D23" s="6"/>
      <c r="E23" s="6"/>
      <c r="F23" s="6"/>
      <c r="G23" s="6"/>
    </row>
    <row r="24" spans="1:7" ht="15.75" thickBot="1" x14ac:dyDescent="0.3">
      <c r="A24" s="7" t="s">
        <v>22175</v>
      </c>
      <c r="B24" s="7" t="s">
        <v>22176</v>
      </c>
      <c r="C24" s="8" t="s">
        <v>10</v>
      </c>
      <c r="D24" s="9">
        <v>10.58</v>
      </c>
      <c r="E24" s="9"/>
      <c r="F24" s="9">
        <v>80.150000000000006</v>
      </c>
      <c r="G24" s="9"/>
    </row>
    <row r="25" spans="1:7" ht="15.75" thickBot="1" x14ac:dyDescent="0.3">
      <c r="A25" s="6"/>
      <c r="B25" s="6"/>
      <c r="C25" s="6"/>
      <c r="D25" s="6"/>
      <c r="E25" s="6"/>
      <c r="F25" s="6"/>
      <c r="G25" s="6"/>
    </row>
    <row r="26" spans="1:7" ht="15.75" thickBot="1" x14ac:dyDescent="0.3">
      <c r="A26" s="7" t="s">
        <v>22177</v>
      </c>
      <c r="B26" s="7" t="s">
        <v>22178</v>
      </c>
      <c r="C26" s="8" t="s">
        <v>10</v>
      </c>
      <c r="D26" s="9">
        <v>11.03</v>
      </c>
      <c r="E26" s="9"/>
      <c r="F26" s="9">
        <v>80.150000000000006</v>
      </c>
      <c r="G26" s="9"/>
    </row>
    <row r="27" spans="1:7" ht="15.75" thickBot="1" x14ac:dyDescent="0.3">
      <c r="A27" s="6"/>
      <c r="B27" s="6"/>
      <c r="C27" s="6"/>
      <c r="D27" s="6"/>
      <c r="E27" s="6"/>
      <c r="F27" s="6"/>
      <c r="G27" s="6"/>
    </row>
    <row r="28" spans="1:7" ht="15.75" thickBot="1" x14ac:dyDescent="0.3">
      <c r="A28" s="7" t="s">
        <v>22179</v>
      </c>
      <c r="B28" s="7" t="s">
        <v>22180</v>
      </c>
      <c r="C28" s="8" t="s">
        <v>10</v>
      </c>
      <c r="D28" s="9">
        <v>11.96</v>
      </c>
      <c r="E28" s="9"/>
      <c r="F28" s="9">
        <v>80.099999999999994</v>
      </c>
      <c r="G28" s="9"/>
    </row>
    <row r="29" spans="1:7" ht="15.75" thickBot="1" x14ac:dyDescent="0.3">
      <c r="A29" s="6"/>
      <c r="B29" s="6"/>
      <c r="C29" s="6"/>
      <c r="D29" s="6"/>
      <c r="E29" s="6"/>
      <c r="F29" s="6"/>
      <c r="G29" s="6"/>
    </row>
    <row r="30" spans="1:7" ht="15.75" thickBot="1" x14ac:dyDescent="0.3">
      <c r="A30" s="7" t="s">
        <v>22181</v>
      </c>
      <c r="B30" s="7" t="s">
        <v>22182</v>
      </c>
      <c r="C30" s="8" t="s">
        <v>10</v>
      </c>
      <c r="D30" s="9">
        <v>26.49</v>
      </c>
      <c r="E30" s="9"/>
      <c r="F30" s="9">
        <v>80.11</v>
      </c>
      <c r="G30" s="9"/>
    </row>
    <row r="31" spans="1:7" ht="15.75" thickBot="1" x14ac:dyDescent="0.3">
      <c r="A31" s="6"/>
      <c r="B31" s="6"/>
      <c r="C31" s="6"/>
      <c r="D31" s="6"/>
      <c r="E31" s="6"/>
      <c r="F31" s="6"/>
      <c r="G31" s="6"/>
    </row>
    <row r="32" spans="1:7" ht="15.75" thickBot="1" x14ac:dyDescent="0.3">
      <c r="A32" s="7" t="s">
        <v>22183</v>
      </c>
      <c r="B32" s="7" t="s">
        <v>22184</v>
      </c>
      <c r="C32" s="8" t="s">
        <v>10</v>
      </c>
      <c r="D32" s="9">
        <v>28.7</v>
      </c>
      <c r="E32" s="9"/>
      <c r="F32" s="9">
        <v>80.099999999999994</v>
      </c>
      <c r="G32" s="9"/>
    </row>
    <row r="33" spans="1:7" ht="15.75" thickBot="1" x14ac:dyDescent="0.3">
      <c r="A33" s="6"/>
      <c r="B33" s="6"/>
      <c r="C33" s="6"/>
      <c r="D33" s="6"/>
      <c r="E33" s="6"/>
      <c r="F33" s="6"/>
      <c r="G33" s="6"/>
    </row>
    <row r="34" spans="1:7" ht="15.75" thickBot="1" x14ac:dyDescent="0.3">
      <c r="A34" s="7" t="s">
        <v>22185</v>
      </c>
      <c r="B34" s="7" t="s">
        <v>22186</v>
      </c>
      <c r="C34" s="8" t="s">
        <v>10</v>
      </c>
      <c r="D34" s="9">
        <v>29.81</v>
      </c>
      <c r="E34" s="9"/>
      <c r="F34" s="9">
        <v>80.11</v>
      </c>
      <c r="G34" s="9"/>
    </row>
    <row r="35" spans="1:7" ht="15.75" thickBot="1" x14ac:dyDescent="0.3">
      <c r="A35" s="6"/>
      <c r="B35" s="6"/>
      <c r="C35" s="6"/>
      <c r="D35" s="6"/>
      <c r="E35" s="6"/>
      <c r="F35" s="6"/>
      <c r="G35" s="6"/>
    </row>
    <row r="36" spans="1:7" ht="15.75" thickBot="1" x14ac:dyDescent="0.3">
      <c r="A36" s="7" t="s">
        <v>22187</v>
      </c>
      <c r="B36" s="7" t="s">
        <v>22188</v>
      </c>
      <c r="C36" s="8"/>
      <c r="D36" s="9"/>
      <c r="E36" s="9"/>
      <c r="F36" s="9"/>
      <c r="G36" s="9"/>
    </row>
    <row r="37" spans="1:7" ht="15.75" thickBot="1" x14ac:dyDescent="0.3">
      <c r="A37" s="6"/>
      <c r="B37" s="6"/>
      <c r="C37" s="6"/>
      <c r="D37" s="6"/>
      <c r="E37" s="6"/>
      <c r="F37" s="6"/>
      <c r="G37" s="6"/>
    </row>
    <row r="38" spans="1:7" ht="15.75" thickBot="1" x14ac:dyDescent="0.3">
      <c r="A38" s="7" t="s">
        <v>22189</v>
      </c>
      <c r="B38" s="7" t="s">
        <v>22170</v>
      </c>
      <c r="C38" s="8" t="s">
        <v>10</v>
      </c>
      <c r="D38" s="9">
        <v>5.34</v>
      </c>
      <c r="E38" s="9"/>
      <c r="F38" s="9">
        <v>79.959999999999994</v>
      </c>
      <c r="G38" s="9"/>
    </row>
    <row r="39" spans="1:7" ht="15.75" thickBot="1" x14ac:dyDescent="0.3">
      <c r="A39" s="6"/>
      <c r="B39" s="6"/>
      <c r="C39" s="6"/>
      <c r="D39" s="6"/>
      <c r="E39" s="6"/>
      <c r="F39" s="6"/>
      <c r="G39" s="6"/>
    </row>
    <row r="40" spans="1:7" ht="15.75" thickBot="1" x14ac:dyDescent="0.3">
      <c r="A40" s="7" t="s">
        <v>22190</v>
      </c>
      <c r="B40" s="7" t="s">
        <v>22172</v>
      </c>
      <c r="C40" s="8" t="s">
        <v>10</v>
      </c>
      <c r="D40" s="9">
        <v>5.61</v>
      </c>
      <c r="E40" s="9"/>
      <c r="F40" s="9">
        <v>80.040000000000006</v>
      </c>
      <c r="G40" s="9"/>
    </row>
    <row r="41" spans="1:7" ht="15.75" thickBot="1" x14ac:dyDescent="0.3">
      <c r="A41" s="6"/>
      <c r="B41" s="6"/>
      <c r="C41" s="6"/>
      <c r="D41" s="6"/>
      <c r="E41" s="6"/>
      <c r="F41" s="6"/>
      <c r="G41" s="6"/>
    </row>
    <row r="42" spans="1:7" ht="15.75" thickBot="1" x14ac:dyDescent="0.3">
      <c r="A42" s="7" t="s">
        <v>22191</v>
      </c>
      <c r="B42" s="7" t="s">
        <v>22174</v>
      </c>
      <c r="C42" s="8" t="s">
        <v>10</v>
      </c>
      <c r="D42" s="9">
        <v>5.75</v>
      </c>
      <c r="E42" s="9"/>
      <c r="F42" s="9">
        <v>80.17</v>
      </c>
      <c r="G42" s="9"/>
    </row>
    <row r="43" spans="1:7" ht="15.75" thickBot="1" x14ac:dyDescent="0.3">
      <c r="A43" s="6"/>
      <c r="B43" s="6"/>
      <c r="C43" s="6"/>
      <c r="D43" s="6"/>
      <c r="E43" s="6"/>
      <c r="F43" s="6"/>
      <c r="G43" s="6"/>
    </row>
    <row r="44" spans="1:7" ht="15.75" thickBot="1" x14ac:dyDescent="0.3">
      <c r="A44" s="7" t="s">
        <v>22192</v>
      </c>
      <c r="B44" s="7" t="s">
        <v>22176</v>
      </c>
      <c r="C44" s="8" t="s">
        <v>10</v>
      </c>
      <c r="D44" s="9">
        <v>7.6</v>
      </c>
      <c r="E44" s="9"/>
      <c r="F44" s="9">
        <v>80.13</v>
      </c>
      <c r="G44" s="9"/>
    </row>
    <row r="45" spans="1:7" ht="15.75" thickBot="1" x14ac:dyDescent="0.3">
      <c r="A45" s="6"/>
      <c r="B45" s="6"/>
      <c r="C45" s="6"/>
      <c r="D45" s="6"/>
      <c r="E45" s="6"/>
      <c r="F45" s="6"/>
      <c r="G45" s="6"/>
    </row>
    <row r="46" spans="1:7" ht="15.75" thickBot="1" x14ac:dyDescent="0.3">
      <c r="A46" s="7" t="s">
        <v>22193</v>
      </c>
      <c r="B46" s="7" t="s">
        <v>22178</v>
      </c>
      <c r="C46" s="8" t="s">
        <v>10</v>
      </c>
      <c r="D46" s="9">
        <v>8.15</v>
      </c>
      <c r="E46" s="9"/>
      <c r="F46" s="9">
        <v>80.12</v>
      </c>
      <c r="G46" s="9"/>
    </row>
    <row r="47" spans="1:7" ht="15.75" thickBot="1" x14ac:dyDescent="0.3">
      <c r="A47" s="6"/>
      <c r="B47" s="6"/>
      <c r="C47" s="6"/>
      <c r="D47" s="6"/>
      <c r="E47" s="6"/>
      <c r="F47" s="6"/>
      <c r="G47" s="6"/>
    </row>
    <row r="48" spans="1:7" ht="15.75" thickBot="1" x14ac:dyDescent="0.3">
      <c r="A48" s="7" t="s">
        <v>22194</v>
      </c>
      <c r="B48" s="7" t="s">
        <v>22180</v>
      </c>
      <c r="C48" s="8" t="s">
        <v>10</v>
      </c>
      <c r="D48" s="9">
        <v>8.6999999999999993</v>
      </c>
      <c r="E48" s="9"/>
      <c r="F48" s="9">
        <v>80.11</v>
      </c>
      <c r="G48" s="9"/>
    </row>
    <row r="49" spans="1:7" ht="15.75" thickBot="1" x14ac:dyDescent="0.3">
      <c r="A49" s="6"/>
      <c r="B49" s="6"/>
      <c r="C49" s="6"/>
      <c r="D49" s="6"/>
      <c r="E49" s="6"/>
      <c r="F49" s="6"/>
      <c r="G49" s="6"/>
    </row>
    <row r="50" spans="1:7" ht="15.75" thickBot="1" x14ac:dyDescent="0.3">
      <c r="A50" s="7" t="s">
        <v>22195</v>
      </c>
      <c r="B50" s="7" t="s">
        <v>22196</v>
      </c>
      <c r="C50" s="8"/>
      <c r="D50" s="9"/>
      <c r="E50" s="9"/>
      <c r="F50" s="9"/>
      <c r="G50" s="9"/>
    </row>
    <row r="51" spans="1:7" ht="15.75" thickBot="1" x14ac:dyDescent="0.3">
      <c r="A51" s="6"/>
      <c r="B51" s="6"/>
      <c r="C51" s="6"/>
      <c r="D51" s="6"/>
      <c r="E51" s="6"/>
      <c r="F51" s="6"/>
      <c r="G51" s="6"/>
    </row>
    <row r="52" spans="1:7" ht="15.75" thickBot="1" x14ac:dyDescent="0.3">
      <c r="A52" s="7" t="s">
        <v>22197</v>
      </c>
      <c r="B52" s="7" t="s">
        <v>22198</v>
      </c>
      <c r="C52" s="8" t="s">
        <v>10</v>
      </c>
      <c r="D52" s="9">
        <v>8.15</v>
      </c>
      <c r="E52" s="9"/>
      <c r="F52" s="9">
        <v>80.12</v>
      </c>
      <c r="G52" s="9"/>
    </row>
    <row r="53" spans="1:7" ht="15.75" thickBot="1" x14ac:dyDescent="0.3">
      <c r="A53" s="6"/>
      <c r="B53" s="6"/>
      <c r="C53" s="6"/>
      <c r="D53" s="6"/>
      <c r="E53" s="6"/>
      <c r="F53" s="6"/>
      <c r="G53" s="6"/>
    </row>
    <row r="54" spans="1:7" ht="15.75" thickBot="1" x14ac:dyDescent="0.3">
      <c r="A54" s="7" t="s">
        <v>22199</v>
      </c>
      <c r="B54" s="7" t="s">
        <v>22200</v>
      </c>
      <c r="C54" s="8" t="s">
        <v>10</v>
      </c>
      <c r="D54" s="9">
        <v>8.8000000000000007</v>
      </c>
      <c r="E54" s="9"/>
      <c r="F54" s="9">
        <v>80.11</v>
      </c>
      <c r="G54" s="9"/>
    </row>
    <row r="55" spans="1:7" ht="15.75" thickBot="1" x14ac:dyDescent="0.3">
      <c r="A55" s="6"/>
      <c r="B55" s="6"/>
      <c r="C55" s="6"/>
      <c r="D55" s="6"/>
      <c r="E55" s="6"/>
      <c r="F55" s="6"/>
      <c r="G55" s="6"/>
    </row>
    <row r="56" spans="1:7" ht="15.75" thickBot="1" x14ac:dyDescent="0.3">
      <c r="A56" s="7" t="s">
        <v>22201</v>
      </c>
      <c r="B56" s="7" t="s">
        <v>22202</v>
      </c>
      <c r="C56" s="8"/>
      <c r="D56" s="9"/>
      <c r="E56" s="9"/>
      <c r="F56" s="9"/>
      <c r="G56" s="9"/>
    </row>
    <row r="57" spans="1:7" ht="15.75" thickBot="1" x14ac:dyDescent="0.3">
      <c r="A57" s="6"/>
      <c r="B57" s="6"/>
      <c r="C57" s="6"/>
      <c r="D57" s="6"/>
      <c r="E57" s="6"/>
      <c r="F57" s="6"/>
      <c r="G57" s="6"/>
    </row>
    <row r="58" spans="1:7" ht="15.75" thickBot="1" x14ac:dyDescent="0.3">
      <c r="A58" s="7" t="s">
        <v>22203</v>
      </c>
      <c r="B58" s="7" t="s">
        <v>22170</v>
      </c>
      <c r="C58" s="8" t="s">
        <v>10</v>
      </c>
      <c r="D58" s="9">
        <v>9.06</v>
      </c>
      <c r="E58" s="9"/>
      <c r="F58" s="9">
        <v>80.13</v>
      </c>
      <c r="G58" s="9"/>
    </row>
    <row r="59" spans="1:7" ht="15.75" thickBot="1" x14ac:dyDescent="0.3">
      <c r="A59" s="6"/>
      <c r="B59" s="6"/>
      <c r="C59" s="6"/>
      <c r="D59" s="6"/>
      <c r="E59" s="6"/>
      <c r="F59" s="6"/>
      <c r="G59" s="6"/>
    </row>
    <row r="60" spans="1:7" ht="15.75" thickBot="1" x14ac:dyDescent="0.3">
      <c r="A60" s="7" t="s">
        <v>22204</v>
      </c>
      <c r="B60" s="7" t="s">
        <v>22172</v>
      </c>
      <c r="C60" s="8" t="s">
        <v>10</v>
      </c>
      <c r="D60" s="9">
        <v>9.83</v>
      </c>
      <c r="E60" s="9"/>
      <c r="F60" s="9">
        <v>80.16</v>
      </c>
      <c r="G60" s="9"/>
    </row>
    <row r="61" spans="1:7" ht="15.75" thickBot="1" x14ac:dyDescent="0.3">
      <c r="A61" s="6"/>
      <c r="B61" s="6"/>
      <c r="C61" s="6"/>
      <c r="D61" s="6"/>
      <c r="E61" s="6"/>
      <c r="F61" s="6"/>
      <c r="G61" s="6"/>
    </row>
    <row r="62" spans="1:7" ht="15.75" thickBot="1" x14ac:dyDescent="0.3">
      <c r="A62" s="7" t="s">
        <v>22205</v>
      </c>
      <c r="B62" s="7" t="s">
        <v>22174</v>
      </c>
      <c r="C62" s="8" t="s">
        <v>10</v>
      </c>
      <c r="D62" s="9">
        <v>10.67</v>
      </c>
      <c r="E62" s="9"/>
      <c r="F62" s="9">
        <v>80.13</v>
      </c>
      <c r="G62" s="9"/>
    </row>
    <row r="63" spans="1:7" ht="15.75" thickBot="1" x14ac:dyDescent="0.3">
      <c r="A63" s="6"/>
      <c r="B63" s="6"/>
      <c r="C63" s="6"/>
      <c r="D63" s="6"/>
      <c r="E63" s="6"/>
      <c r="F63" s="6"/>
      <c r="G63" s="6"/>
    </row>
    <row r="64" spans="1:7" ht="15.75" thickBot="1" x14ac:dyDescent="0.3">
      <c r="A64" s="7" t="s">
        <v>22206</v>
      </c>
      <c r="B64" s="7" t="s">
        <v>22176</v>
      </c>
      <c r="C64" s="8" t="s">
        <v>10</v>
      </c>
      <c r="D64" s="9">
        <v>12.6</v>
      </c>
      <c r="E64" s="9"/>
      <c r="F64" s="9">
        <v>80.08</v>
      </c>
      <c r="G64" s="9"/>
    </row>
    <row r="65" spans="1:7" ht="15.75" thickBot="1" x14ac:dyDescent="0.3">
      <c r="A65" s="6"/>
      <c r="B65" s="6"/>
      <c r="C65" s="6"/>
      <c r="D65" s="6"/>
      <c r="E65" s="6"/>
      <c r="F65" s="6"/>
      <c r="G65" s="6"/>
    </row>
    <row r="66" spans="1:7" ht="15.75" thickBot="1" x14ac:dyDescent="0.3">
      <c r="A66" s="7" t="s">
        <v>22207</v>
      </c>
      <c r="B66" s="7" t="s">
        <v>22178</v>
      </c>
      <c r="C66" s="8" t="s">
        <v>10</v>
      </c>
      <c r="D66" s="9">
        <v>13.16</v>
      </c>
      <c r="E66" s="9"/>
      <c r="F66" s="9">
        <v>80.09</v>
      </c>
      <c r="G66" s="9"/>
    </row>
    <row r="67" spans="1:7" ht="15.75" thickBot="1" x14ac:dyDescent="0.3">
      <c r="A67" s="6"/>
      <c r="B67" s="6"/>
      <c r="C67" s="6"/>
      <c r="D67" s="6"/>
      <c r="E67" s="6"/>
      <c r="F67" s="6"/>
      <c r="G67" s="6"/>
    </row>
    <row r="68" spans="1:7" ht="15.75" thickBot="1" x14ac:dyDescent="0.3">
      <c r="A68" s="7" t="s">
        <v>22208</v>
      </c>
      <c r="B68" s="7" t="s">
        <v>22180</v>
      </c>
      <c r="C68" s="8" t="s">
        <v>10</v>
      </c>
      <c r="D68" s="9">
        <v>14.34</v>
      </c>
      <c r="E68" s="9"/>
      <c r="F68" s="9">
        <v>80.13</v>
      </c>
      <c r="G68" s="9"/>
    </row>
    <row r="69" spans="1:7" ht="15.75" thickBot="1" x14ac:dyDescent="0.3">
      <c r="A69" s="6"/>
      <c r="B69" s="6"/>
      <c r="C69" s="6"/>
      <c r="D69" s="6"/>
      <c r="E69" s="6"/>
      <c r="F69" s="6"/>
      <c r="G69" s="6"/>
    </row>
    <row r="70" spans="1:7" ht="15.75" thickBot="1" x14ac:dyDescent="0.3">
      <c r="A70" s="7" t="s">
        <v>22209</v>
      </c>
      <c r="B70" s="7" t="s">
        <v>22202</v>
      </c>
      <c r="C70" s="8"/>
      <c r="D70" s="9"/>
      <c r="E70" s="9"/>
      <c r="F70" s="9"/>
      <c r="G70" s="9"/>
    </row>
    <row r="71" spans="1:7" ht="15.75" thickBot="1" x14ac:dyDescent="0.3">
      <c r="A71" s="6"/>
      <c r="B71" s="6"/>
      <c r="C71" s="6"/>
      <c r="D71" s="6"/>
      <c r="E71" s="6"/>
      <c r="F71" s="6"/>
      <c r="G71" s="6"/>
    </row>
    <row r="72" spans="1:7" ht="15.75" thickBot="1" x14ac:dyDescent="0.3">
      <c r="A72" s="7" t="s">
        <v>22210</v>
      </c>
      <c r="B72" s="7" t="s">
        <v>22182</v>
      </c>
      <c r="C72" s="8" t="s">
        <v>10</v>
      </c>
      <c r="D72" s="9">
        <v>29.81</v>
      </c>
      <c r="E72" s="9"/>
      <c r="F72" s="9">
        <v>80.11</v>
      </c>
      <c r="G72" s="9"/>
    </row>
    <row r="73" spans="1:7" ht="15.75" thickBot="1" x14ac:dyDescent="0.3">
      <c r="A73" s="6"/>
      <c r="B73" s="6"/>
      <c r="C73" s="6"/>
      <c r="D73" s="6"/>
      <c r="E73" s="6"/>
      <c r="F73" s="6"/>
      <c r="G73" s="6"/>
    </row>
    <row r="74" spans="1:7" ht="15.75" thickBot="1" x14ac:dyDescent="0.3">
      <c r="A74" s="7" t="s">
        <v>22211</v>
      </c>
      <c r="B74" s="7" t="s">
        <v>22184</v>
      </c>
      <c r="C74" s="8" t="s">
        <v>10</v>
      </c>
      <c r="D74" s="9">
        <v>32.11</v>
      </c>
      <c r="E74" s="9"/>
      <c r="F74" s="9">
        <v>80.099999999999994</v>
      </c>
      <c r="G74" s="9"/>
    </row>
    <row r="75" spans="1:7" ht="15.75" thickBot="1" x14ac:dyDescent="0.3">
      <c r="A75" s="6"/>
      <c r="B75" s="6"/>
      <c r="C75" s="6"/>
      <c r="D75" s="6"/>
      <c r="E75" s="6"/>
      <c r="F75" s="6"/>
      <c r="G75" s="6"/>
    </row>
    <row r="76" spans="1:7" ht="15.75" thickBot="1" x14ac:dyDescent="0.3">
      <c r="A76" s="7" t="s">
        <v>22212</v>
      </c>
      <c r="B76" s="7" t="s">
        <v>22186</v>
      </c>
      <c r="C76" s="8" t="s">
        <v>10</v>
      </c>
      <c r="D76" s="9">
        <v>32.93</v>
      </c>
      <c r="E76" s="9"/>
      <c r="F76" s="9">
        <v>80.11</v>
      </c>
      <c r="G76" s="9"/>
    </row>
    <row r="77" spans="1:7" ht="15.75" thickBot="1" x14ac:dyDescent="0.3">
      <c r="A77" s="6"/>
      <c r="B77" s="6"/>
      <c r="C77" s="6"/>
      <c r="D77" s="6"/>
      <c r="E77" s="6"/>
      <c r="F77" s="6"/>
      <c r="G77" s="6"/>
    </row>
    <row r="78" spans="1:7" ht="15.75" thickBot="1" x14ac:dyDescent="0.3">
      <c r="A78" s="7" t="s">
        <v>22213</v>
      </c>
      <c r="B78" s="7" t="s">
        <v>22214</v>
      </c>
      <c r="C78" s="8" t="s">
        <v>10</v>
      </c>
      <c r="D78" s="9">
        <v>62.56</v>
      </c>
      <c r="E78" s="9"/>
      <c r="F78" s="9">
        <v>80.099999999999994</v>
      </c>
      <c r="G78" s="9"/>
    </row>
    <row r="79" spans="1:7" ht="15.75" thickBot="1" x14ac:dyDescent="0.3">
      <c r="A79" s="6"/>
      <c r="B79" s="6"/>
      <c r="C79" s="6"/>
      <c r="D79" s="6"/>
      <c r="E79" s="6"/>
      <c r="F79" s="6"/>
      <c r="G79" s="6"/>
    </row>
    <row r="80" spans="1:7" ht="15.75" thickBot="1" x14ac:dyDescent="0.3">
      <c r="A80" s="7" t="s">
        <v>22215</v>
      </c>
      <c r="B80" s="7" t="s">
        <v>22216</v>
      </c>
      <c r="C80" s="8" t="s">
        <v>10</v>
      </c>
      <c r="D80" s="9">
        <v>66.239999999999995</v>
      </c>
      <c r="E80" s="9"/>
      <c r="F80" s="9">
        <v>80.099999999999994</v>
      </c>
      <c r="G80" s="9"/>
    </row>
    <row r="81" spans="1:7" ht="15.75" thickBot="1" x14ac:dyDescent="0.3">
      <c r="A81" s="6"/>
      <c r="B81" s="6"/>
      <c r="C81" s="6"/>
      <c r="D81" s="6"/>
      <c r="E81" s="6"/>
      <c r="F81" s="6"/>
      <c r="G81" s="6"/>
    </row>
    <row r="82" spans="1:7" ht="15.75" thickBot="1" x14ac:dyDescent="0.3">
      <c r="A82" s="7" t="s">
        <v>22217</v>
      </c>
      <c r="B82" s="7" t="s">
        <v>22218</v>
      </c>
      <c r="C82" s="8"/>
      <c r="D82" s="9"/>
      <c r="E82" s="9"/>
      <c r="F82" s="9"/>
      <c r="G82" s="9"/>
    </row>
    <row r="83" spans="1:7" ht="15.75" thickBot="1" x14ac:dyDescent="0.3">
      <c r="A83" s="6"/>
      <c r="B83" s="6"/>
      <c r="C83" s="6"/>
      <c r="D83" s="6"/>
      <c r="E83" s="6"/>
      <c r="F83" s="6"/>
      <c r="G83" s="6"/>
    </row>
    <row r="84" spans="1:7" ht="15.75" thickBot="1" x14ac:dyDescent="0.3">
      <c r="A84" s="7" t="s">
        <v>22219</v>
      </c>
      <c r="B84" s="7" t="s">
        <v>22220</v>
      </c>
      <c r="C84" s="8" t="s">
        <v>10</v>
      </c>
      <c r="D84" s="9">
        <v>19.78</v>
      </c>
      <c r="E84" s="9"/>
      <c r="F84" s="9">
        <v>80.08</v>
      </c>
      <c r="G84" s="9"/>
    </row>
    <row r="85" spans="1:7" ht="15.75" thickBot="1" x14ac:dyDescent="0.3">
      <c r="A85" s="6"/>
      <c r="B85" s="6"/>
      <c r="C85" s="6"/>
      <c r="D85" s="6"/>
      <c r="E85" s="6"/>
      <c r="F85" s="6"/>
      <c r="G85" s="6"/>
    </row>
    <row r="86" spans="1:7" ht="15.75" thickBot="1" x14ac:dyDescent="0.3">
      <c r="A86" s="7" t="s">
        <v>22221</v>
      </c>
      <c r="B86" s="7" t="s">
        <v>22222</v>
      </c>
      <c r="C86" s="8" t="s">
        <v>10</v>
      </c>
      <c r="D86" s="9">
        <v>23.01</v>
      </c>
      <c r="E86" s="9"/>
      <c r="F86" s="9">
        <v>80.099999999999994</v>
      </c>
      <c r="G86" s="9"/>
    </row>
    <row r="87" spans="1:7" ht="15.75" thickBot="1" x14ac:dyDescent="0.3">
      <c r="A87" s="6"/>
      <c r="B87" s="6"/>
      <c r="C87" s="6"/>
      <c r="D87" s="6"/>
      <c r="E87" s="6"/>
      <c r="F87" s="6"/>
      <c r="G87" s="6"/>
    </row>
    <row r="88" spans="1:7" ht="15.75" thickBot="1" x14ac:dyDescent="0.3">
      <c r="A88" s="7" t="s">
        <v>22223</v>
      </c>
      <c r="B88" s="7" t="s">
        <v>22224</v>
      </c>
      <c r="C88" s="8" t="s">
        <v>10</v>
      </c>
      <c r="D88" s="9">
        <v>26.05</v>
      </c>
      <c r="E88" s="9"/>
      <c r="F88" s="9">
        <v>80.08</v>
      </c>
      <c r="G88" s="9"/>
    </row>
    <row r="89" spans="1:7" ht="15.75" thickBot="1" x14ac:dyDescent="0.3">
      <c r="A89" s="6"/>
      <c r="B89" s="6"/>
      <c r="C89" s="6"/>
      <c r="D89" s="6"/>
      <c r="E89" s="6"/>
      <c r="F89" s="6"/>
      <c r="G89" s="6"/>
    </row>
    <row r="90" spans="1:7" ht="15.75" thickBot="1" x14ac:dyDescent="0.3">
      <c r="A90" s="7" t="s">
        <v>22225</v>
      </c>
      <c r="B90" s="7" t="s">
        <v>22226</v>
      </c>
      <c r="C90" s="8"/>
      <c r="D90" s="9"/>
      <c r="E90" s="9"/>
      <c r="F90" s="9"/>
      <c r="G90" s="9"/>
    </row>
    <row r="91" spans="1:7" ht="15.75" thickBot="1" x14ac:dyDescent="0.3">
      <c r="A91" s="6"/>
      <c r="B91" s="6"/>
      <c r="C91" s="6"/>
      <c r="D91" s="6"/>
      <c r="E91" s="6"/>
      <c r="F91" s="6"/>
      <c r="G91" s="6"/>
    </row>
    <row r="92" spans="1:7" ht="15.75" thickBot="1" x14ac:dyDescent="0.3">
      <c r="A92" s="7" t="s">
        <v>22227</v>
      </c>
      <c r="B92" s="7" t="s">
        <v>22228</v>
      </c>
      <c r="C92" s="8" t="s">
        <v>10</v>
      </c>
      <c r="D92" s="9">
        <v>29.25</v>
      </c>
      <c r="E92" s="9"/>
      <c r="F92" s="9">
        <v>80.099999999999994</v>
      </c>
      <c r="G92" s="9"/>
    </row>
    <row r="93" spans="1:7" ht="15.75" thickBot="1" x14ac:dyDescent="0.3">
      <c r="A93" s="6"/>
      <c r="B93" s="6"/>
      <c r="C93" s="6"/>
      <c r="D93" s="6"/>
      <c r="E93" s="6"/>
      <c r="F93" s="6"/>
      <c r="G93" s="6"/>
    </row>
    <row r="94" spans="1:7" ht="15.75" thickBot="1" x14ac:dyDescent="0.3">
      <c r="A94" s="7" t="s">
        <v>22229</v>
      </c>
      <c r="B94" s="7" t="s">
        <v>22230</v>
      </c>
      <c r="C94" s="8" t="s">
        <v>10</v>
      </c>
      <c r="D94" s="9">
        <v>31.82</v>
      </c>
      <c r="E94" s="9"/>
      <c r="F94" s="9">
        <v>80.11</v>
      </c>
      <c r="G94" s="9"/>
    </row>
    <row r="95" spans="1:7" ht="15.75" thickBot="1" x14ac:dyDescent="0.3">
      <c r="A95" s="6"/>
      <c r="B95" s="6"/>
      <c r="C95" s="6"/>
      <c r="D95" s="6"/>
      <c r="E95" s="6"/>
      <c r="F95" s="6"/>
      <c r="G95" s="6"/>
    </row>
    <row r="96" spans="1:7" ht="15.75" thickBot="1" x14ac:dyDescent="0.3">
      <c r="A96" s="7" t="s">
        <v>22231</v>
      </c>
      <c r="B96" s="7" t="s">
        <v>22232</v>
      </c>
      <c r="C96" s="8" t="s">
        <v>10</v>
      </c>
      <c r="D96" s="9">
        <v>25.84</v>
      </c>
      <c r="E96" s="9"/>
      <c r="F96" s="9">
        <v>80.11</v>
      </c>
      <c r="G96" s="9"/>
    </row>
    <row r="97" spans="1:7" ht="15.75" thickBot="1" x14ac:dyDescent="0.3">
      <c r="A97" s="6"/>
      <c r="B97" s="6"/>
      <c r="C97" s="6"/>
      <c r="D97" s="6"/>
      <c r="E97" s="6"/>
      <c r="F97" s="6"/>
      <c r="G97" s="6"/>
    </row>
    <row r="98" spans="1:7" ht="15.75" thickBot="1" x14ac:dyDescent="0.3">
      <c r="A98" s="7" t="s">
        <v>22233</v>
      </c>
      <c r="B98" s="7" t="s">
        <v>22234</v>
      </c>
      <c r="C98" s="8" t="s">
        <v>10</v>
      </c>
      <c r="D98" s="9">
        <v>32.29</v>
      </c>
      <c r="E98" s="9"/>
      <c r="F98" s="9">
        <v>80.09</v>
      </c>
      <c r="G98" s="9"/>
    </row>
    <row r="99" spans="1:7" ht="15.75" thickBot="1" x14ac:dyDescent="0.3">
      <c r="A99" s="6"/>
      <c r="B99" s="6"/>
      <c r="C99" s="6"/>
      <c r="D99" s="6"/>
      <c r="E99" s="6"/>
      <c r="F99" s="6"/>
      <c r="G99" s="6"/>
    </row>
    <row r="100" spans="1:7" ht="15.75" thickBot="1" x14ac:dyDescent="0.3">
      <c r="A100" s="7" t="s">
        <v>22235</v>
      </c>
      <c r="B100" s="7" t="s">
        <v>22236</v>
      </c>
      <c r="C100" s="8"/>
      <c r="D100" s="9"/>
      <c r="E100" s="9"/>
      <c r="F100" s="9"/>
      <c r="G100" s="9"/>
    </row>
    <row r="101" spans="1:7" ht="15.75" thickBot="1" x14ac:dyDescent="0.3">
      <c r="A101" s="6"/>
      <c r="B101" s="6"/>
      <c r="C101" s="6"/>
      <c r="D101" s="6"/>
      <c r="E101" s="6"/>
      <c r="F101" s="6"/>
      <c r="G101" s="6"/>
    </row>
    <row r="102" spans="1:7" ht="15.75" thickBot="1" x14ac:dyDescent="0.3">
      <c r="A102" s="7" t="s">
        <v>22237</v>
      </c>
      <c r="B102" s="7" t="s">
        <v>22220</v>
      </c>
      <c r="C102" s="8" t="s">
        <v>10</v>
      </c>
      <c r="D102" s="9">
        <v>21.12</v>
      </c>
      <c r="E102" s="9"/>
      <c r="F102" s="9">
        <v>80.11</v>
      </c>
      <c r="G102" s="9"/>
    </row>
    <row r="103" spans="1:7" ht="15.75" thickBot="1" x14ac:dyDescent="0.3">
      <c r="A103" s="6"/>
      <c r="B103" s="6"/>
      <c r="C103" s="6"/>
      <c r="D103" s="6"/>
      <c r="E103" s="6"/>
      <c r="F103" s="6"/>
      <c r="G103" s="6"/>
    </row>
    <row r="104" spans="1:7" ht="15.75" thickBot="1" x14ac:dyDescent="0.3">
      <c r="A104" s="7" t="s">
        <v>22238</v>
      </c>
      <c r="B104" s="7" t="s">
        <v>22222</v>
      </c>
      <c r="C104" s="8" t="s">
        <v>10</v>
      </c>
      <c r="D104" s="9">
        <v>33.78</v>
      </c>
      <c r="E104" s="9"/>
      <c r="F104" s="9">
        <v>80.11</v>
      </c>
      <c r="G104" s="9"/>
    </row>
    <row r="105" spans="1:7" ht="15.75" thickBot="1" x14ac:dyDescent="0.3">
      <c r="A105" s="6"/>
      <c r="B105" s="6"/>
      <c r="C105" s="6"/>
      <c r="D105" s="6"/>
      <c r="E105" s="6"/>
      <c r="F105" s="6"/>
      <c r="G105" s="6"/>
    </row>
    <row r="106" spans="1:7" ht="15.75" thickBot="1" x14ac:dyDescent="0.3">
      <c r="A106" s="7" t="s">
        <v>22239</v>
      </c>
      <c r="B106" s="7" t="s">
        <v>22224</v>
      </c>
      <c r="C106" s="8" t="s">
        <v>10</v>
      </c>
      <c r="D106" s="9">
        <v>42.24</v>
      </c>
      <c r="E106" s="9"/>
      <c r="F106" s="9">
        <v>80.09</v>
      </c>
      <c r="G106" s="9"/>
    </row>
    <row r="107" spans="1:7" ht="15.75" thickBot="1" x14ac:dyDescent="0.3">
      <c r="A107" s="6"/>
      <c r="B107" s="6"/>
      <c r="C107" s="6"/>
      <c r="D107" s="6"/>
      <c r="E107" s="6"/>
      <c r="F107" s="6"/>
      <c r="G107" s="6"/>
    </row>
    <row r="108" spans="1:7" ht="15.75" thickBot="1" x14ac:dyDescent="0.3">
      <c r="A108" s="7" t="s">
        <v>22240</v>
      </c>
      <c r="B108" s="7" t="s">
        <v>22241</v>
      </c>
      <c r="C108" s="8"/>
      <c r="D108" s="9"/>
      <c r="E108" s="9"/>
      <c r="F108" s="9"/>
      <c r="G108" s="9"/>
    </row>
    <row r="109" spans="1:7" ht="15.75" thickBot="1" x14ac:dyDescent="0.3">
      <c r="A109" s="6"/>
      <c r="B109" s="6"/>
      <c r="C109" s="6"/>
      <c r="D109" s="6"/>
      <c r="E109" s="6"/>
      <c r="F109" s="6"/>
      <c r="G109" s="6"/>
    </row>
    <row r="110" spans="1:7" ht="15.75" thickBot="1" x14ac:dyDescent="0.3">
      <c r="A110" s="7" t="s">
        <v>22242</v>
      </c>
      <c r="B110" s="7" t="s">
        <v>22243</v>
      </c>
      <c r="C110" s="8" t="s">
        <v>10</v>
      </c>
      <c r="D110" s="9">
        <v>40.39</v>
      </c>
      <c r="E110" s="9"/>
      <c r="F110" s="9">
        <v>80.09</v>
      </c>
      <c r="G110" s="9"/>
    </row>
    <row r="111" spans="1:7" ht="15.75" thickBot="1" x14ac:dyDescent="0.3">
      <c r="A111" s="6"/>
      <c r="B111" s="6"/>
      <c r="C111" s="6"/>
      <c r="D111" s="6"/>
      <c r="E111" s="6"/>
      <c r="F111" s="6"/>
      <c r="G111" s="6"/>
    </row>
    <row r="112" spans="1:7" ht="15.75" thickBot="1" x14ac:dyDescent="0.3">
      <c r="A112" s="7" t="s">
        <v>22244</v>
      </c>
      <c r="B112" s="7" t="s">
        <v>22245</v>
      </c>
      <c r="C112" s="8" t="s">
        <v>10</v>
      </c>
      <c r="D112" s="9">
        <v>43.53</v>
      </c>
      <c r="E112" s="9"/>
      <c r="F112" s="9">
        <v>80.08</v>
      </c>
      <c r="G112" s="9"/>
    </row>
    <row r="113" spans="1:7" ht="15.75" thickBot="1" x14ac:dyDescent="0.3">
      <c r="A113" s="6"/>
      <c r="B113" s="6"/>
      <c r="C113" s="6"/>
      <c r="D113" s="6"/>
      <c r="E113" s="6"/>
      <c r="F113" s="6"/>
      <c r="G113" s="6"/>
    </row>
    <row r="114" spans="1:7" ht="15.75" thickBot="1" x14ac:dyDescent="0.3">
      <c r="A114" s="7" t="s">
        <v>22246</v>
      </c>
      <c r="B114" s="7" t="s">
        <v>22247</v>
      </c>
      <c r="C114" s="8" t="s">
        <v>10</v>
      </c>
      <c r="D114" s="9">
        <v>60.61</v>
      </c>
      <c r="E114" s="9"/>
      <c r="F114" s="9">
        <v>80.099999999999994</v>
      </c>
      <c r="G114" s="9"/>
    </row>
    <row r="115" spans="1:7" ht="15.75" thickBot="1" x14ac:dyDescent="0.3">
      <c r="A115" s="6"/>
      <c r="B115" s="6"/>
      <c r="C115" s="6"/>
      <c r="D115" s="6"/>
      <c r="E115" s="6"/>
      <c r="F115" s="6"/>
      <c r="G115" s="6"/>
    </row>
    <row r="116" spans="1:7" ht="15.75" thickBot="1" x14ac:dyDescent="0.3">
      <c r="A116" s="7" t="s">
        <v>22248</v>
      </c>
      <c r="B116" s="7" t="s">
        <v>22249</v>
      </c>
      <c r="C116" s="8" t="s">
        <v>10</v>
      </c>
      <c r="D116" s="9">
        <v>37.54</v>
      </c>
      <c r="E116" s="9"/>
      <c r="F116" s="9">
        <v>80.099999999999994</v>
      </c>
      <c r="G116" s="9"/>
    </row>
    <row r="117" spans="1:7" ht="15.75" thickBot="1" x14ac:dyDescent="0.3">
      <c r="A117" s="6"/>
      <c r="B117" s="6"/>
      <c r="C117" s="6"/>
      <c r="D117" s="6"/>
      <c r="E117" s="6"/>
      <c r="F117" s="6"/>
      <c r="G117" s="6"/>
    </row>
    <row r="118" spans="1:7" ht="15.75" thickBot="1" x14ac:dyDescent="0.3">
      <c r="A118" s="7" t="s">
        <v>22250</v>
      </c>
      <c r="B118" s="7" t="s">
        <v>22251</v>
      </c>
      <c r="C118" s="8"/>
      <c r="D118" s="9"/>
      <c r="E118" s="9"/>
      <c r="F118" s="9"/>
      <c r="G118" s="9"/>
    </row>
    <row r="119" spans="1:7" ht="15.75" thickBot="1" x14ac:dyDescent="0.3">
      <c r="A119" s="6"/>
      <c r="B119" s="6"/>
      <c r="C119" s="6"/>
      <c r="D119" s="6"/>
      <c r="E119" s="6"/>
      <c r="F119" s="6"/>
      <c r="G119" s="6"/>
    </row>
    <row r="120" spans="1:7" ht="15.75" thickBot="1" x14ac:dyDescent="0.3">
      <c r="A120" s="7" t="s">
        <v>22252</v>
      </c>
      <c r="B120" s="7" t="s">
        <v>22245</v>
      </c>
      <c r="C120" s="8" t="s">
        <v>10</v>
      </c>
      <c r="D120" s="9">
        <v>46.64</v>
      </c>
      <c r="E120" s="9"/>
      <c r="F120" s="9">
        <v>80.099999999999994</v>
      </c>
      <c r="G120" s="9"/>
    </row>
    <row r="121" spans="1:7" ht="15.75" thickBot="1" x14ac:dyDescent="0.3">
      <c r="A121" s="6"/>
      <c r="B121" s="6"/>
      <c r="C121" s="6"/>
      <c r="D121" s="6"/>
      <c r="E121" s="6"/>
      <c r="F121" s="6"/>
      <c r="G121" s="6"/>
    </row>
    <row r="122" spans="1:7" ht="15.75" thickBot="1" x14ac:dyDescent="0.3">
      <c r="A122" s="7" t="s">
        <v>22253</v>
      </c>
      <c r="B122" s="7" t="s">
        <v>22254</v>
      </c>
      <c r="C122" s="8" t="s">
        <v>10</v>
      </c>
      <c r="D122" s="9">
        <v>49.31</v>
      </c>
      <c r="E122" s="9"/>
      <c r="F122" s="9">
        <v>80.11</v>
      </c>
      <c r="G122" s="9"/>
    </row>
    <row r="123" spans="1:7" ht="15.75" thickBot="1" x14ac:dyDescent="0.3">
      <c r="A123" s="6"/>
      <c r="B123" s="6"/>
      <c r="C123" s="6"/>
      <c r="D123" s="6"/>
      <c r="E123" s="6"/>
      <c r="F123" s="6"/>
      <c r="G123" s="6"/>
    </row>
    <row r="124" spans="1:7" ht="15.75" thickBot="1" x14ac:dyDescent="0.3">
      <c r="A124" s="7" t="s">
        <v>22255</v>
      </c>
      <c r="B124" s="7" t="s">
        <v>22256</v>
      </c>
      <c r="C124" s="8" t="s">
        <v>10</v>
      </c>
      <c r="D124" s="9">
        <v>99.35</v>
      </c>
      <c r="E124" s="9"/>
      <c r="F124" s="9">
        <v>80.099999999999994</v>
      </c>
      <c r="G124" s="9"/>
    </row>
    <row r="125" spans="1:7" ht="15.75" thickBot="1" x14ac:dyDescent="0.3">
      <c r="A125" s="6"/>
      <c r="B125" s="6"/>
      <c r="C125" s="6"/>
      <c r="D125" s="6"/>
      <c r="E125" s="6"/>
      <c r="F125" s="6"/>
      <c r="G125" s="6"/>
    </row>
    <row r="126" spans="1:7" ht="15.75" thickBot="1" x14ac:dyDescent="0.3">
      <c r="A126" s="7" t="s">
        <v>22257</v>
      </c>
      <c r="B126" s="7" t="s">
        <v>22258</v>
      </c>
      <c r="C126" s="8"/>
      <c r="D126" s="9"/>
      <c r="E126" s="9"/>
      <c r="F126" s="9"/>
      <c r="G126" s="9"/>
    </row>
    <row r="127" spans="1:7" ht="15.75" thickBot="1" x14ac:dyDescent="0.3">
      <c r="A127" s="6"/>
      <c r="B127" s="6"/>
      <c r="C127" s="6"/>
      <c r="D127" s="6"/>
      <c r="E127" s="6"/>
      <c r="F127" s="6"/>
      <c r="G127" s="6"/>
    </row>
    <row r="128" spans="1:7" ht="15.75" thickBot="1" x14ac:dyDescent="0.3">
      <c r="A128" s="7" t="s">
        <v>22259</v>
      </c>
      <c r="B128" s="7" t="s">
        <v>22260</v>
      </c>
      <c r="C128" s="8" t="s">
        <v>10</v>
      </c>
      <c r="D128" s="9">
        <v>9.4700000000000006</v>
      </c>
      <c r="E128" s="9"/>
      <c r="F128" s="9">
        <v>80.150000000000006</v>
      </c>
      <c r="G128" s="9"/>
    </row>
    <row r="129" spans="1:7" ht="15.75" thickBot="1" x14ac:dyDescent="0.3">
      <c r="A129" s="6"/>
      <c r="B129" s="6"/>
      <c r="C129" s="6"/>
      <c r="D129" s="6"/>
      <c r="E129" s="6"/>
      <c r="F129" s="6"/>
      <c r="G129" s="6"/>
    </row>
    <row r="130" spans="1:7" ht="15.75" thickBot="1" x14ac:dyDescent="0.3">
      <c r="A130" s="7" t="s">
        <v>22261</v>
      </c>
      <c r="B130" s="7" t="s">
        <v>22262</v>
      </c>
      <c r="C130" s="8" t="s">
        <v>10</v>
      </c>
      <c r="D130" s="9">
        <v>7.65</v>
      </c>
      <c r="E130" s="9"/>
      <c r="F130" s="9">
        <v>80</v>
      </c>
      <c r="G130" s="9"/>
    </row>
    <row r="131" spans="1:7" ht="15.75" thickBot="1" x14ac:dyDescent="0.3">
      <c r="A131" s="6"/>
      <c r="B131" s="6"/>
      <c r="C131" s="6"/>
      <c r="D131" s="6"/>
      <c r="E131" s="6"/>
      <c r="F131" s="6"/>
      <c r="G131" s="6"/>
    </row>
    <row r="132" spans="1:7" ht="15.75" thickBot="1" x14ac:dyDescent="0.3">
      <c r="A132" s="7" t="s">
        <v>22263</v>
      </c>
      <c r="B132" s="7" t="s">
        <v>22264</v>
      </c>
      <c r="C132" s="8" t="s">
        <v>10</v>
      </c>
      <c r="D132" s="9">
        <v>7.56</v>
      </c>
      <c r="E132" s="9"/>
      <c r="F132" s="9">
        <v>80.03</v>
      </c>
      <c r="G132" s="9"/>
    </row>
    <row r="133" spans="1:7" ht="15.75" thickBot="1" x14ac:dyDescent="0.3">
      <c r="A133" s="6"/>
      <c r="B133" s="6"/>
      <c r="C133" s="6"/>
      <c r="D133" s="6"/>
      <c r="E133" s="6"/>
      <c r="F133" s="6"/>
      <c r="G133" s="6"/>
    </row>
    <row r="134" spans="1:7" ht="15.75" thickBot="1" x14ac:dyDescent="0.3">
      <c r="A134" s="7" t="s">
        <v>22265</v>
      </c>
      <c r="B134" s="7" t="s">
        <v>22266</v>
      </c>
      <c r="C134" s="8" t="s">
        <v>10</v>
      </c>
      <c r="D134" s="9">
        <v>12.51</v>
      </c>
      <c r="E134" s="9"/>
      <c r="F134" s="9">
        <v>80.099999999999994</v>
      </c>
      <c r="G134" s="9"/>
    </row>
    <row r="135" spans="1:7" ht="15.75" thickBot="1" x14ac:dyDescent="0.3">
      <c r="A135" s="6"/>
      <c r="B135" s="6"/>
      <c r="C135" s="6"/>
      <c r="D135" s="6"/>
      <c r="E135" s="6"/>
      <c r="F135" s="6"/>
      <c r="G135" s="6"/>
    </row>
    <row r="136" spans="1:7" ht="15.75" thickBot="1" x14ac:dyDescent="0.3">
      <c r="A136" s="7" t="s">
        <v>22267</v>
      </c>
      <c r="B136" s="7" t="s">
        <v>22268</v>
      </c>
      <c r="C136" s="8" t="s">
        <v>10</v>
      </c>
      <c r="D136" s="9">
        <v>11.41</v>
      </c>
      <c r="E136" s="9"/>
      <c r="F136" s="9">
        <v>80.11</v>
      </c>
      <c r="G136" s="9"/>
    </row>
    <row r="137" spans="1:7" ht="15.75" thickBot="1" x14ac:dyDescent="0.3">
      <c r="A137" s="6"/>
      <c r="B137" s="6"/>
      <c r="C137" s="6"/>
      <c r="D137" s="6"/>
      <c r="E137" s="6"/>
      <c r="F137" s="6"/>
      <c r="G137" s="6"/>
    </row>
    <row r="138" spans="1:7" ht="15.75" thickBot="1" x14ac:dyDescent="0.3">
      <c r="A138" s="7" t="s">
        <v>22269</v>
      </c>
      <c r="B138" s="7" t="s">
        <v>22270</v>
      </c>
      <c r="C138" s="8" t="s">
        <v>10</v>
      </c>
      <c r="D138" s="9">
        <v>8.75</v>
      </c>
      <c r="E138" s="9"/>
      <c r="F138" s="9">
        <v>80</v>
      </c>
      <c r="G138" s="9"/>
    </row>
    <row r="139" spans="1:7" ht="15.75" thickBot="1" x14ac:dyDescent="0.3">
      <c r="A139" s="6"/>
      <c r="B139" s="6"/>
      <c r="C139" s="6"/>
      <c r="D139" s="6"/>
      <c r="E139" s="6"/>
      <c r="F139" s="6"/>
      <c r="G139" s="6"/>
    </row>
    <row r="140" spans="1:7" ht="15.75" thickBot="1" x14ac:dyDescent="0.3">
      <c r="A140" s="7" t="s">
        <v>22271</v>
      </c>
      <c r="B140" s="7" t="s">
        <v>22272</v>
      </c>
      <c r="C140" s="8" t="s">
        <v>10</v>
      </c>
      <c r="D140" s="9">
        <v>21.9</v>
      </c>
      <c r="E140" s="9"/>
      <c r="F140" s="9">
        <v>80.09</v>
      </c>
      <c r="G140" s="9"/>
    </row>
    <row r="141" spans="1:7" ht="15.75" thickBot="1" x14ac:dyDescent="0.3">
      <c r="A141" s="6"/>
      <c r="B141" s="6"/>
      <c r="C141" s="6"/>
      <c r="D141" s="6"/>
      <c r="E141" s="6"/>
      <c r="F141" s="6"/>
      <c r="G141" s="6"/>
    </row>
    <row r="142" spans="1:7" ht="15.75" thickBot="1" x14ac:dyDescent="0.3">
      <c r="A142" s="7" t="s">
        <v>22273</v>
      </c>
      <c r="B142" s="7" t="s">
        <v>22274</v>
      </c>
      <c r="C142" s="8" t="s">
        <v>10</v>
      </c>
      <c r="D142" s="9">
        <v>25.49</v>
      </c>
      <c r="E142" s="9"/>
      <c r="F142" s="9">
        <v>80.069999999999993</v>
      </c>
      <c r="G142" s="9"/>
    </row>
    <row r="143" spans="1:7" ht="15.75" thickBot="1" x14ac:dyDescent="0.3">
      <c r="A143" s="6"/>
      <c r="B143" s="6"/>
      <c r="C143" s="6"/>
      <c r="D143" s="6"/>
      <c r="E143" s="6"/>
      <c r="F143" s="6"/>
      <c r="G143" s="6"/>
    </row>
    <row r="144" spans="1:7" ht="15.75" thickBot="1" x14ac:dyDescent="0.3">
      <c r="A144" s="7" t="s">
        <v>22275</v>
      </c>
      <c r="B144" s="7" t="s">
        <v>22276</v>
      </c>
      <c r="C144" s="8" t="s">
        <v>10</v>
      </c>
      <c r="D144" s="9">
        <v>30.82</v>
      </c>
      <c r="E144" s="9"/>
      <c r="F144" s="9">
        <v>80.11</v>
      </c>
      <c r="G144" s="9"/>
    </row>
    <row r="145" spans="1:7" ht="15.75" thickBot="1" x14ac:dyDescent="0.3">
      <c r="A145" s="6"/>
      <c r="B145" s="6"/>
      <c r="C145" s="6"/>
      <c r="D145" s="6"/>
      <c r="E145" s="6"/>
      <c r="F145" s="6"/>
      <c r="G145" s="6"/>
    </row>
    <row r="146" spans="1:7" ht="15.75" thickBot="1" x14ac:dyDescent="0.3">
      <c r="A146" s="7" t="s">
        <v>22277</v>
      </c>
      <c r="B146" s="7" t="s">
        <v>22278</v>
      </c>
      <c r="C146" s="8" t="s">
        <v>10</v>
      </c>
      <c r="D146" s="9">
        <v>35.32</v>
      </c>
      <c r="E146" s="9"/>
      <c r="F146" s="9">
        <v>80.099999999999994</v>
      </c>
      <c r="G146" s="9"/>
    </row>
    <row r="147" spans="1:7" ht="15.75" thickBot="1" x14ac:dyDescent="0.3">
      <c r="A147" s="6"/>
      <c r="B147" s="6"/>
      <c r="C147" s="6"/>
      <c r="D147" s="6"/>
      <c r="E147" s="6"/>
      <c r="F147" s="6"/>
      <c r="G147" s="6"/>
    </row>
    <row r="148" spans="1:7" ht="15.75" thickBot="1" x14ac:dyDescent="0.3">
      <c r="A148" s="7" t="s">
        <v>22279</v>
      </c>
      <c r="B148" s="7" t="s">
        <v>22280</v>
      </c>
      <c r="C148" s="8"/>
      <c r="D148" s="9"/>
      <c r="E148" s="9"/>
      <c r="F148" s="9"/>
      <c r="G148" s="9"/>
    </row>
    <row r="149" spans="1:7" ht="15.75" thickBot="1" x14ac:dyDescent="0.3">
      <c r="A149" s="6"/>
      <c r="B149" s="6"/>
      <c r="C149" s="6"/>
      <c r="D149" s="6"/>
      <c r="E149" s="6"/>
      <c r="F149" s="6"/>
      <c r="G149" s="6"/>
    </row>
    <row r="150" spans="1:7" ht="15.75" thickBot="1" x14ac:dyDescent="0.3">
      <c r="A150" s="7" t="s">
        <v>22281</v>
      </c>
      <c r="B150" s="7" t="s">
        <v>22282</v>
      </c>
      <c r="C150" s="8" t="s">
        <v>10</v>
      </c>
      <c r="D150" s="9">
        <v>16.829999999999998</v>
      </c>
      <c r="E150" s="9"/>
      <c r="F150" s="9">
        <v>80.099999999999994</v>
      </c>
      <c r="G150" s="9"/>
    </row>
    <row r="151" spans="1:7" ht="15.75" thickBot="1" x14ac:dyDescent="0.3">
      <c r="A151" s="6"/>
      <c r="B151" s="6"/>
      <c r="C151" s="6"/>
      <c r="D151" s="6"/>
      <c r="E151" s="6"/>
      <c r="F151" s="6"/>
      <c r="G151" s="6"/>
    </row>
    <row r="152" spans="1:7" ht="15.75" thickBot="1" x14ac:dyDescent="0.3">
      <c r="A152" s="7" t="s">
        <v>22283</v>
      </c>
      <c r="B152" s="7" t="s">
        <v>22284</v>
      </c>
      <c r="C152" s="8" t="s">
        <v>10</v>
      </c>
      <c r="D152" s="9">
        <v>18.77</v>
      </c>
      <c r="E152" s="9"/>
      <c r="F152" s="9">
        <v>80.069999999999993</v>
      </c>
      <c r="G152" s="9"/>
    </row>
    <row r="153" spans="1:7" ht="15.75" thickBot="1" x14ac:dyDescent="0.3">
      <c r="A153" s="6"/>
      <c r="B153" s="6"/>
      <c r="C153" s="6"/>
      <c r="D153" s="6"/>
      <c r="E153" s="6"/>
      <c r="F153" s="6"/>
      <c r="G153" s="6"/>
    </row>
    <row r="154" spans="1:7" ht="15.75" thickBot="1" x14ac:dyDescent="0.3">
      <c r="A154" s="7" t="s">
        <v>22285</v>
      </c>
      <c r="B154" s="7" t="s">
        <v>22286</v>
      </c>
      <c r="C154" s="8" t="s">
        <v>10</v>
      </c>
      <c r="D154" s="9">
        <v>21.26</v>
      </c>
      <c r="E154" s="9"/>
      <c r="F154" s="9">
        <v>80.099999999999994</v>
      </c>
      <c r="G154" s="9"/>
    </row>
    <row r="155" spans="1:7" ht="15.75" thickBot="1" x14ac:dyDescent="0.3">
      <c r="A155" s="6"/>
      <c r="B155" s="6"/>
      <c r="C155" s="6"/>
      <c r="D155" s="6"/>
      <c r="E155" s="6"/>
      <c r="F155" s="6"/>
      <c r="G155" s="6"/>
    </row>
    <row r="156" spans="1:7" ht="15.75" thickBot="1" x14ac:dyDescent="0.3">
      <c r="A156" s="7" t="s">
        <v>22287</v>
      </c>
      <c r="B156" s="7" t="s">
        <v>22288</v>
      </c>
      <c r="C156" s="8" t="s">
        <v>10</v>
      </c>
      <c r="D156" s="9">
        <v>19.78</v>
      </c>
      <c r="E156" s="9"/>
      <c r="F156" s="9">
        <v>80.08</v>
      </c>
      <c r="G156" s="9"/>
    </row>
    <row r="157" spans="1:7" ht="15.75" thickBot="1" x14ac:dyDescent="0.3">
      <c r="A157" s="6"/>
      <c r="B157" s="6"/>
      <c r="C157" s="6"/>
      <c r="D157" s="6"/>
      <c r="E157" s="6"/>
      <c r="F157" s="6"/>
      <c r="G157" s="6"/>
    </row>
    <row r="158" spans="1:7" ht="15.75" thickBot="1" x14ac:dyDescent="0.3">
      <c r="A158" s="7" t="s">
        <v>22289</v>
      </c>
      <c r="B158" s="7" t="s">
        <v>22290</v>
      </c>
      <c r="C158" s="8" t="s">
        <v>10</v>
      </c>
      <c r="D158" s="9">
        <v>22.55</v>
      </c>
      <c r="E158" s="9"/>
      <c r="F158" s="9">
        <v>80.09</v>
      </c>
      <c r="G158" s="9"/>
    </row>
    <row r="159" spans="1:7" ht="15.75" thickBot="1" x14ac:dyDescent="0.3">
      <c r="A159" s="6"/>
      <c r="B159" s="6"/>
      <c r="C159" s="6"/>
      <c r="D159" s="6"/>
      <c r="E159" s="6"/>
      <c r="F159" s="6"/>
      <c r="G159" s="6"/>
    </row>
    <row r="160" spans="1:7" ht="15.75" thickBot="1" x14ac:dyDescent="0.3">
      <c r="A160" s="7" t="s">
        <v>22291</v>
      </c>
      <c r="B160" s="7" t="s">
        <v>22292</v>
      </c>
      <c r="C160" s="8" t="s">
        <v>10</v>
      </c>
      <c r="D160" s="9">
        <v>25.4</v>
      </c>
      <c r="E160" s="9"/>
      <c r="F160" s="9">
        <v>80.08</v>
      </c>
      <c r="G160" s="9"/>
    </row>
    <row r="161" spans="1:7" ht="15.75" thickBot="1" x14ac:dyDescent="0.3">
      <c r="A161" s="6"/>
      <c r="B161" s="6"/>
      <c r="C161" s="6"/>
      <c r="D161" s="6"/>
      <c r="E161" s="6"/>
      <c r="F161" s="6"/>
      <c r="G161" s="6"/>
    </row>
    <row r="162" spans="1:7" ht="15.75" thickBot="1" x14ac:dyDescent="0.3">
      <c r="A162" s="7" t="s">
        <v>22293</v>
      </c>
      <c r="B162" s="7" t="s">
        <v>22294</v>
      </c>
      <c r="C162" s="8"/>
      <c r="D162" s="9"/>
      <c r="E162" s="9"/>
      <c r="F162" s="9"/>
      <c r="G162" s="9"/>
    </row>
    <row r="163" spans="1:7" ht="15.75" thickBot="1" x14ac:dyDescent="0.3">
      <c r="A163" s="6"/>
      <c r="B163" s="6"/>
      <c r="C163" s="6"/>
      <c r="D163" s="6"/>
      <c r="E163" s="6"/>
      <c r="F163" s="6"/>
      <c r="G163" s="6"/>
    </row>
    <row r="164" spans="1:7" ht="15.75" thickBot="1" x14ac:dyDescent="0.3">
      <c r="A164" s="7" t="s">
        <v>22295</v>
      </c>
      <c r="B164" s="7" t="s">
        <v>22282</v>
      </c>
      <c r="C164" s="8" t="s">
        <v>10</v>
      </c>
      <c r="D164" s="9">
        <v>19.23</v>
      </c>
      <c r="E164" s="9"/>
      <c r="F164" s="9">
        <v>80.08</v>
      </c>
      <c r="G164" s="9"/>
    </row>
    <row r="165" spans="1:7" ht="15.75" thickBot="1" x14ac:dyDescent="0.3">
      <c r="A165" s="6"/>
      <c r="B165" s="6"/>
      <c r="C165" s="6"/>
      <c r="D165" s="6"/>
      <c r="E165" s="6"/>
      <c r="F165" s="6"/>
      <c r="G165" s="6"/>
    </row>
    <row r="166" spans="1:7" ht="15.75" thickBot="1" x14ac:dyDescent="0.3">
      <c r="A166" s="7" t="s">
        <v>22296</v>
      </c>
      <c r="B166" s="7" t="s">
        <v>22284</v>
      </c>
      <c r="C166" s="8" t="s">
        <v>10</v>
      </c>
      <c r="D166" s="9">
        <v>20.6</v>
      </c>
      <c r="E166" s="9"/>
      <c r="F166" s="9">
        <v>80.099999999999994</v>
      </c>
      <c r="G166" s="9"/>
    </row>
    <row r="167" spans="1:7" ht="15.75" thickBot="1" x14ac:dyDescent="0.3">
      <c r="A167" s="6"/>
      <c r="B167" s="6"/>
      <c r="C167" s="6"/>
      <c r="D167" s="6"/>
      <c r="E167" s="6"/>
      <c r="F167" s="6"/>
      <c r="G167" s="6"/>
    </row>
    <row r="168" spans="1:7" ht="15.75" thickBot="1" x14ac:dyDescent="0.3">
      <c r="A168" s="7" t="s">
        <v>22297</v>
      </c>
      <c r="B168" s="7" t="s">
        <v>22286</v>
      </c>
      <c r="C168" s="8" t="s">
        <v>10</v>
      </c>
      <c r="D168" s="9">
        <v>23.01</v>
      </c>
      <c r="E168" s="9"/>
      <c r="F168" s="9">
        <v>80.099999999999994</v>
      </c>
      <c r="G168" s="9"/>
    </row>
    <row r="169" spans="1:7" ht="15.75" thickBot="1" x14ac:dyDescent="0.3">
      <c r="A169" s="6"/>
      <c r="B169" s="6"/>
      <c r="C169" s="6"/>
      <c r="D169" s="6"/>
      <c r="E169" s="6"/>
      <c r="F169" s="6"/>
      <c r="G169" s="6"/>
    </row>
    <row r="170" spans="1:7" ht="15.75" thickBot="1" x14ac:dyDescent="0.3">
      <c r="A170" s="7" t="s">
        <v>22298</v>
      </c>
      <c r="B170" s="7" t="s">
        <v>22288</v>
      </c>
      <c r="C170" s="8" t="s">
        <v>10</v>
      </c>
      <c r="D170" s="9">
        <v>21.9</v>
      </c>
      <c r="E170" s="9"/>
      <c r="F170" s="9">
        <v>80.09</v>
      </c>
      <c r="G170" s="9"/>
    </row>
    <row r="171" spans="1:7" ht="15.75" thickBot="1" x14ac:dyDescent="0.3">
      <c r="A171" s="6"/>
      <c r="B171" s="6"/>
      <c r="C171" s="6"/>
      <c r="D171" s="6"/>
      <c r="E171" s="6"/>
      <c r="F171" s="6"/>
      <c r="G171" s="6"/>
    </row>
    <row r="172" spans="1:7" ht="15.75" thickBot="1" x14ac:dyDescent="0.3">
      <c r="A172" s="7" t="s">
        <v>22299</v>
      </c>
      <c r="B172" s="7" t="s">
        <v>22290</v>
      </c>
      <c r="C172" s="8" t="s">
        <v>10</v>
      </c>
      <c r="D172" s="9">
        <v>24.85</v>
      </c>
      <c r="E172" s="9"/>
      <c r="F172" s="9">
        <v>80.08</v>
      </c>
      <c r="G172" s="9"/>
    </row>
    <row r="173" spans="1:7" ht="15.75" thickBot="1" x14ac:dyDescent="0.3">
      <c r="A173" s="6"/>
      <c r="B173" s="6"/>
      <c r="C173" s="6"/>
      <c r="D173" s="6"/>
      <c r="E173" s="6"/>
      <c r="F173" s="6"/>
      <c r="G173" s="6"/>
    </row>
    <row r="174" spans="1:7" ht="15.75" thickBot="1" x14ac:dyDescent="0.3">
      <c r="A174" s="7" t="s">
        <v>22300</v>
      </c>
      <c r="B174" s="7" t="s">
        <v>22292</v>
      </c>
      <c r="C174" s="8" t="s">
        <v>10</v>
      </c>
      <c r="D174" s="9">
        <v>27.8</v>
      </c>
      <c r="E174" s="9"/>
      <c r="F174" s="9">
        <v>80.069999999999993</v>
      </c>
      <c r="G174" s="9"/>
    </row>
    <row r="175" spans="1:7" ht="15.75" thickBot="1" x14ac:dyDescent="0.3">
      <c r="A175" s="6"/>
      <c r="B175" s="6"/>
      <c r="C175" s="6"/>
      <c r="D175" s="6"/>
      <c r="E175" s="6"/>
      <c r="F175" s="6"/>
      <c r="G175" s="6"/>
    </row>
    <row r="176" spans="1:7" ht="15.75" thickBot="1" x14ac:dyDescent="0.3">
      <c r="A176" s="7" t="s">
        <v>22301</v>
      </c>
      <c r="B176" s="7" t="s">
        <v>22302</v>
      </c>
      <c r="C176" s="8"/>
      <c r="D176" s="9"/>
      <c r="E176" s="9"/>
      <c r="F176" s="9"/>
      <c r="G176" s="9"/>
    </row>
    <row r="177" spans="1:7" ht="15.75" thickBot="1" x14ac:dyDescent="0.3">
      <c r="A177" s="6"/>
      <c r="B177" s="6"/>
      <c r="C177" s="6"/>
      <c r="D177" s="6"/>
      <c r="E177" s="6"/>
      <c r="F177" s="6"/>
      <c r="G177" s="6"/>
    </row>
    <row r="178" spans="1:7" ht="15.75" thickBot="1" x14ac:dyDescent="0.3">
      <c r="A178" s="7" t="s">
        <v>22303</v>
      </c>
      <c r="B178" s="7" t="s">
        <v>22282</v>
      </c>
      <c r="C178" s="8" t="s">
        <v>10</v>
      </c>
      <c r="D178" s="9">
        <v>19.87</v>
      </c>
      <c r="E178" s="9"/>
      <c r="F178" s="9">
        <v>80.069999999999993</v>
      </c>
      <c r="G178" s="9"/>
    </row>
    <row r="179" spans="1:7" ht="15.75" thickBot="1" x14ac:dyDescent="0.3">
      <c r="A179" s="6"/>
      <c r="B179" s="6"/>
      <c r="C179" s="6"/>
      <c r="D179" s="6"/>
      <c r="E179" s="6"/>
      <c r="F179" s="6"/>
      <c r="G179" s="6"/>
    </row>
    <row r="180" spans="1:7" ht="15.75" thickBot="1" x14ac:dyDescent="0.3">
      <c r="A180" s="7" t="s">
        <v>22304</v>
      </c>
      <c r="B180" s="7" t="s">
        <v>22284</v>
      </c>
      <c r="C180" s="8" t="s">
        <v>10</v>
      </c>
      <c r="D180" s="9">
        <v>21.99</v>
      </c>
      <c r="E180" s="9"/>
      <c r="F180" s="9">
        <v>80.08</v>
      </c>
      <c r="G180" s="9"/>
    </row>
    <row r="181" spans="1:7" ht="15.75" thickBot="1" x14ac:dyDescent="0.3">
      <c r="A181" s="6"/>
      <c r="B181" s="6"/>
      <c r="C181" s="6"/>
      <c r="D181" s="6"/>
      <c r="E181" s="6"/>
      <c r="F181" s="6"/>
      <c r="G181" s="6"/>
    </row>
    <row r="182" spans="1:7" ht="15.75" thickBot="1" x14ac:dyDescent="0.3">
      <c r="A182" s="7" t="s">
        <v>22305</v>
      </c>
      <c r="B182" s="7" t="s">
        <v>22286</v>
      </c>
      <c r="C182" s="8" t="s">
        <v>10</v>
      </c>
      <c r="D182" s="9">
        <v>24.01</v>
      </c>
      <c r="E182" s="9"/>
      <c r="F182" s="9">
        <v>80.09</v>
      </c>
      <c r="G182" s="9"/>
    </row>
    <row r="183" spans="1:7" ht="15.75" thickBot="1" x14ac:dyDescent="0.3">
      <c r="A183" s="6"/>
      <c r="B183" s="6"/>
      <c r="C183" s="6"/>
      <c r="D183" s="6"/>
      <c r="E183" s="6"/>
      <c r="F183" s="6"/>
      <c r="G183" s="6"/>
    </row>
    <row r="184" spans="1:7" ht="15.75" thickBot="1" x14ac:dyDescent="0.3">
      <c r="A184" s="7" t="s">
        <v>22306</v>
      </c>
      <c r="B184" s="7" t="s">
        <v>22288</v>
      </c>
      <c r="C184" s="8" t="s">
        <v>10</v>
      </c>
      <c r="D184" s="9">
        <v>25.95</v>
      </c>
      <c r="E184" s="9"/>
      <c r="F184" s="9">
        <v>80.08</v>
      </c>
      <c r="G184" s="9"/>
    </row>
    <row r="185" spans="1:7" ht="15.75" thickBot="1" x14ac:dyDescent="0.3">
      <c r="A185" s="6"/>
      <c r="B185" s="6"/>
      <c r="C185" s="6"/>
      <c r="D185" s="6"/>
      <c r="E185" s="6"/>
      <c r="F185" s="6"/>
      <c r="G185" s="6"/>
    </row>
    <row r="186" spans="1:7" ht="15.75" thickBot="1" x14ac:dyDescent="0.3">
      <c r="A186" s="7" t="s">
        <v>22307</v>
      </c>
      <c r="B186" s="7" t="s">
        <v>22290</v>
      </c>
      <c r="C186" s="8" t="s">
        <v>10</v>
      </c>
      <c r="D186" s="9">
        <v>28.61</v>
      </c>
      <c r="E186" s="9"/>
      <c r="F186" s="9">
        <v>80.11</v>
      </c>
      <c r="G186" s="9"/>
    </row>
    <row r="187" spans="1:7" ht="15.75" thickBot="1" x14ac:dyDescent="0.3">
      <c r="A187" s="6"/>
      <c r="B187" s="6"/>
      <c r="C187" s="6"/>
      <c r="D187" s="6"/>
      <c r="E187" s="6"/>
      <c r="F187" s="6"/>
      <c r="G187" s="6"/>
    </row>
    <row r="188" spans="1:7" ht="15.75" thickBot="1" x14ac:dyDescent="0.3">
      <c r="A188" s="7" t="s">
        <v>22308</v>
      </c>
      <c r="B188" s="7" t="s">
        <v>22292</v>
      </c>
      <c r="C188" s="8" t="s">
        <v>10</v>
      </c>
      <c r="D188" s="9">
        <v>32.200000000000003</v>
      </c>
      <c r="E188" s="9"/>
      <c r="F188" s="9">
        <v>80.09</v>
      </c>
      <c r="G188" s="9"/>
    </row>
    <row r="189" spans="1:7" ht="15.75" thickBot="1" x14ac:dyDescent="0.3">
      <c r="A189" s="6"/>
      <c r="B189" s="6"/>
      <c r="C189" s="6"/>
      <c r="D189" s="6"/>
      <c r="E189" s="6"/>
      <c r="F189" s="6"/>
      <c r="G189" s="6"/>
    </row>
    <row r="190" spans="1:7" ht="15.75" thickBot="1" x14ac:dyDescent="0.3">
      <c r="A190" s="7" t="s">
        <v>22309</v>
      </c>
      <c r="B190" s="7" t="s">
        <v>22310</v>
      </c>
      <c r="C190" s="8"/>
      <c r="D190" s="9"/>
      <c r="E190" s="9"/>
      <c r="F190" s="9"/>
      <c r="G190" s="9"/>
    </row>
    <row r="191" spans="1:7" ht="15.75" thickBot="1" x14ac:dyDescent="0.3">
      <c r="A191" s="6"/>
      <c r="B191" s="6"/>
      <c r="C191" s="6"/>
      <c r="D191" s="6"/>
      <c r="E191" s="6"/>
      <c r="F191" s="6"/>
      <c r="G191" s="6"/>
    </row>
    <row r="192" spans="1:7" ht="15.75" thickBot="1" x14ac:dyDescent="0.3">
      <c r="A192" s="7" t="s">
        <v>22311</v>
      </c>
      <c r="B192" s="7" t="s">
        <v>22282</v>
      </c>
      <c r="C192" s="8" t="s">
        <v>10</v>
      </c>
      <c r="D192" s="9">
        <v>23.55</v>
      </c>
      <c r="E192" s="9"/>
      <c r="F192" s="9">
        <v>80.08</v>
      </c>
      <c r="G192" s="9"/>
    </row>
    <row r="193" spans="1:7" ht="15.75" thickBot="1" x14ac:dyDescent="0.3">
      <c r="A193" s="6"/>
      <c r="B193" s="6"/>
      <c r="C193" s="6"/>
      <c r="D193" s="6"/>
      <c r="E193" s="6"/>
      <c r="F193" s="6"/>
      <c r="G193" s="6"/>
    </row>
    <row r="194" spans="1:7" ht="15.75" thickBot="1" x14ac:dyDescent="0.3">
      <c r="A194" s="7" t="s">
        <v>22312</v>
      </c>
      <c r="B194" s="7" t="s">
        <v>22284</v>
      </c>
      <c r="C194" s="8" t="s">
        <v>10</v>
      </c>
      <c r="D194" s="9">
        <v>25.76</v>
      </c>
      <c r="E194" s="9"/>
      <c r="F194" s="9">
        <v>80.09</v>
      </c>
      <c r="G194" s="9"/>
    </row>
    <row r="195" spans="1:7" ht="15.75" thickBot="1" x14ac:dyDescent="0.3">
      <c r="A195" s="6"/>
      <c r="B195" s="6"/>
      <c r="C195" s="6"/>
      <c r="D195" s="6"/>
      <c r="E195" s="6"/>
      <c r="F195" s="6"/>
      <c r="G195" s="6"/>
    </row>
    <row r="196" spans="1:7" ht="15.75" thickBot="1" x14ac:dyDescent="0.3">
      <c r="A196" s="7" t="s">
        <v>22313</v>
      </c>
      <c r="B196" s="7" t="s">
        <v>22286</v>
      </c>
      <c r="C196" s="8" t="s">
        <v>10</v>
      </c>
      <c r="D196" s="9">
        <v>27.8</v>
      </c>
      <c r="E196" s="9"/>
      <c r="F196" s="9">
        <v>80.069999999999993</v>
      </c>
      <c r="G196" s="9"/>
    </row>
    <row r="197" spans="1:7" ht="15.75" thickBot="1" x14ac:dyDescent="0.3">
      <c r="A197" s="6"/>
      <c r="B197" s="6"/>
      <c r="C197" s="6"/>
      <c r="D197" s="6"/>
      <c r="E197" s="6"/>
      <c r="F197" s="6"/>
      <c r="G197" s="6"/>
    </row>
    <row r="198" spans="1:7" ht="15.75" thickBot="1" x14ac:dyDescent="0.3">
      <c r="A198" s="7" t="s">
        <v>22314</v>
      </c>
      <c r="B198" s="7" t="s">
        <v>22288</v>
      </c>
      <c r="C198" s="8" t="s">
        <v>10</v>
      </c>
      <c r="D198" s="9">
        <v>29.52</v>
      </c>
      <c r="E198" s="9"/>
      <c r="F198" s="9">
        <v>80.12</v>
      </c>
      <c r="G198" s="9"/>
    </row>
    <row r="199" spans="1:7" ht="15.75" thickBot="1" x14ac:dyDescent="0.3">
      <c r="A199" s="6"/>
      <c r="B199" s="6"/>
      <c r="C199" s="6"/>
      <c r="D199" s="6"/>
      <c r="E199" s="6"/>
      <c r="F199" s="6"/>
      <c r="G199" s="6"/>
    </row>
    <row r="200" spans="1:7" ht="15.75" thickBot="1" x14ac:dyDescent="0.3">
      <c r="A200" s="7" t="s">
        <v>22315</v>
      </c>
      <c r="B200" s="7" t="s">
        <v>22290</v>
      </c>
      <c r="C200" s="8" t="s">
        <v>10</v>
      </c>
      <c r="D200" s="9">
        <v>32.75</v>
      </c>
      <c r="E200" s="9"/>
      <c r="F200" s="9">
        <v>80.09</v>
      </c>
      <c r="G200" s="9"/>
    </row>
    <row r="201" spans="1:7" ht="15.75" thickBot="1" x14ac:dyDescent="0.3">
      <c r="A201" s="6"/>
      <c r="B201" s="6"/>
      <c r="C201" s="6"/>
      <c r="D201" s="6"/>
      <c r="E201" s="6"/>
      <c r="F201" s="6"/>
      <c r="G201" s="6"/>
    </row>
    <row r="202" spans="1:7" ht="15.75" thickBot="1" x14ac:dyDescent="0.3">
      <c r="A202" s="7" t="s">
        <v>22316</v>
      </c>
      <c r="B202" s="7" t="s">
        <v>22292</v>
      </c>
      <c r="C202" s="8" t="s">
        <v>10</v>
      </c>
      <c r="D202" s="9">
        <v>36.06</v>
      </c>
      <c r="E202" s="9"/>
      <c r="F202" s="9">
        <v>80.09</v>
      </c>
      <c r="G202" s="9"/>
    </row>
    <row r="203" spans="1:7" ht="15.75" thickBot="1" x14ac:dyDescent="0.3">
      <c r="A203" s="6"/>
      <c r="B203" s="6"/>
      <c r="C203" s="6"/>
      <c r="D203" s="6"/>
      <c r="E203" s="6"/>
      <c r="F203" s="6"/>
      <c r="G203" s="6"/>
    </row>
    <row r="204" spans="1:7" ht="15.75" thickBot="1" x14ac:dyDescent="0.3">
      <c r="A204" s="7" t="s">
        <v>22317</v>
      </c>
      <c r="B204" s="7" t="s">
        <v>22318</v>
      </c>
      <c r="C204" s="8"/>
      <c r="D204" s="9"/>
      <c r="E204" s="9"/>
      <c r="F204" s="9"/>
      <c r="G204" s="9"/>
    </row>
    <row r="205" spans="1:7" ht="15.75" thickBot="1" x14ac:dyDescent="0.3">
      <c r="A205" s="6"/>
      <c r="B205" s="6"/>
      <c r="C205" s="6"/>
      <c r="D205" s="6"/>
      <c r="E205" s="6"/>
      <c r="F205" s="6"/>
      <c r="G205" s="6"/>
    </row>
    <row r="206" spans="1:7" ht="15.75" thickBot="1" x14ac:dyDescent="0.3">
      <c r="A206" s="7" t="s">
        <v>22319</v>
      </c>
      <c r="B206" s="7" t="s">
        <v>22320</v>
      </c>
      <c r="C206" s="8" t="s">
        <v>10</v>
      </c>
      <c r="D206" s="9">
        <v>5.12</v>
      </c>
      <c r="E206" s="9"/>
      <c r="F206" s="9">
        <v>80.08</v>
      </c>
      <c r="G206" s="9"/>
    </row>
    <row r="207" spans="1:7" ht="15.75" thickBot="1" x14ac:dyDescent="0.3">
      <c r="A207" s="6"/>
      <c r="B207" s="6"/>
      <c r="C207" s="6"/>
      <c r="D207" s="6"/>
      <c r="E207" s="6"/>
      <c r="F207" s="6"/>
      <c r="G207" s="6"/>
    </row>
    <row r="208" spans="1:7" ht="15.75" thickBot="1" x14ac:dyDescent="0.3">
      <c r="A208" s="7" t="s">
        <v>22321</v>
      </c>
      <c r="B208" s="7" t="s">
        <v>22322</v>
      </c>
      <c r="C208" s="8" t="s">
        <v>10</v>
      </c>
      <c r="D208" s="9">
        <v>8.64</v>
      </c>
      <c r="E208" s="9"/>
      <c r="F208" s="9">
        <v>80.09</v>
      </c>
      <c r="G208" s="9"/>
    </row>
    <row r="209" spans="1:7" ht="15.75" thickBot="1" x14ac:dyDescent="0.3">
      <c r="A209" s="6"/>
      <c r="B209" s="6"/>
      <c r="C209" s="6"/>
      <c r="D209" s="6"/>
      <c r="E209" s="6"/>
      <c r="F209" s="6"/>
      <c r="G209" s="6"/>
    </row>
    <row r="210" spans="1:7" ht="15.75" thickBot="1" x14ac:dyDescent="0.3">
      <c r="A210" s="7" t="s">
        <v>22323</v>
      </c>
      <c r="B210" s="7" t="s">
        <v>22324</v>
      </c>
      <c r="C210" s="8" t="s">
        <v>10</v>
      </c>
      <c r="D210" s="9">
        <v>2.02</v>
      </c>
      <c r="E210" s="9"/>
      <c r="F210" s="9">
        <v>80.2</v>
      </c>
      <c r="G210" s="9"/>
    </row>
    <row r="211" spans="1:7" ht="15.75" thickBot="1" x14ac:dyDescent="0.3">
      <c r="A211" s="6"/>
      <c r="B211" s="6"/>
      <c r="C211" s="6"/>
      <c r="D211" s="6"/>
      <c r="E211" s="6"/>
      <c r="F211" s="6"/>
      <c r="G211" s="6"/>
    </row>
    <row r="212" spans="1:7" ht="15.75" thickBot="1" x14ac:dyDescent="0.3">
      <c r="A212" s="7" t="s">
        <v>22325</v>
      </c>
      <c r="B212" s="7" t="s">
        <v>22326</v>
      </c>
      <c r="C212" s="8" t="s">
        <v>10</v>
      </c>
      <c r="D212" s="9">
        <v>12.97</v>
      </c>
      <c r="E212" s="9"/>
      <c r="F212" s="9">
        <v>80.11</v>
      </c>
      <c r="G212" s="9"/>
    </row>
    <row r="213" spans="1:7" ht="15.75" thickBot="1" x14ac:dyDescent="0.3">
      <c r="A213" s="6"/>
      <c r="B213" s="6"/>
      <c r="C213" s="6"/>
      <c r="D213" s="6"/>
      <c r="E213" s="6"/>
      <c r="F213" s="6"/>
      <c r="G213" s="6"/>
    </row>
    <row r="214" spans="1:7" ht="15.75" thickBot="1" x14ac:dyDescent="0.3">
      <c r="A214" s="7" t="s">
        <v>22327</v>
      </c>
      <c r="B214" s="7" t="s">
        <v>22328</v>
      </c>
      <c r="C214" s="8" t="s">
        <v>10</v>
      </c>
      <c r="D214" s="9">
        <v>22.55</v>
      </c>
      <c r="E214" s="9"/>
      <c r="F214" s="9">
        <v>80.09</v>
      </c>
      <c r="G214" s="9"/>
    </row>
    <row r="215" spans="1:7" ht="15.75" thickBot="1" x14ac:dyDescent="0.3">
      <c r="A215" s="6"/>
      <c r="B215" s="6"/>
      <c r="C215" s="6"/>
      <c r="D215" s="6"/>
      <c r="E215" s="6"/>
      <c r="F215" s="6"/>
      <c r="G215" s="6"/>
    </row>
    <row r="216" spans="1:7" ht="15.75" thickBot="1" x14ac:dyDescent="0.3">
      <c r="A216" s="7" t="s">
        <v>22329</v>
      </c>
      <c r="B216" s="7" t="s">
        <v>22330</v>
      </c>
      <c r="C216" s="8" t="s">
        <v>10</v>
      </c>
      <c r="D216" s="9">
        <v>31.56</v>
      </c>
      <c r="E216" s="9"/>
      <c r="F216" s="9">
        <v>80.099999999999994</v>
      </c>
      <c r="G216" s="9"/>
    </row>
    <row r="217" spans="1:7" ht="15.75" thickBot="1" x14ac:dyDescent="0.3">
      <c r="A217" s="6"/>
      <c r="B217" s="6"/>
      <c r="C217" s="6"/>
      <c r="D217" s="6"/>
      <c r="E217" s="6"/>
      <c r="F217" s="6"/>
      <c r="G217" s="6"/>
    </row>
    <row r="218" spans="1:7" ht="15.75" thickBot="1" x14ac:dyDescent="0.3">
      <c r="A218" s="7" t="s">
        <v>22331</v>
      </c>
      <c r="B218" s="7" t="s">
        <v>22332</v>
      </c>
      <c r="C218" s="8" t="s">
        <v>10</v>
      </c>
      <c r="D218" s="9">
        <v>5.65</v>
      </c>
      <c r="E218" s="9"/>
      <c r="F218" s="9">
        <v>80.180000000000007</v>
      </c>
      <c r="G218" s="9"/>
    </row>
    <row r="219" spans="1:7" ht="15.75" thickBot="1" x14ac:dyDescent="0.3">
      <c r="A219" s="6"/>
      <c r="B219" s="6"/>
      <c r="C219" s="6"/>
      <c r="D219" s="6"/>
      <c r="E219" s="6"/>
      <c r="F219" s="6"/>
      <c r="G219" s="6"/>
    </row>
    <row r="220" spans="1:7" ht="15.75" thickBot="1" x14ac:dyDescent="0.3">
      <c r="A220" s="7" t="s">
        <v>22333</v>
      </c>
      <c r="B220" s="7" t="s">
        <v>22334</v>
      </c>
      <c r="C220" s="8"/>
      <c r="D220" s="9"/>
      <c r="E220" s="9"/>
      <c r="F220" s="9"/>
      <c r="G220" s="9"/>
    </row>
    <row r="221" spans="1:7" ht="15.75" thickBot="1" x14ac:dyDescent="0.3">
      <c r="A221" s="6"/>
      <c r="B221" s="6"/>
      <c r="C221" s="6"/>
      <c r="D221" s="6"/>
      <c r="E221" s="6"/>
      <c r="F221" s="6"/>
      <c r="G221" s="6"/>
    </row>
    <row r="222" spans="1:7" ht="15.75" thickBot="1" x14ac:dyDescent="0.3">
      <c r="A222" s="7" t="s">
        <v>22335</v>
      </c>
      <c r="B222" s="7" t="s">
        <v>22282</v>
      </c>
      <c r="C222" s="8" t="s">
        <v>10</v>
      </c>
      <c r="D222" s="9">
        <v>16.829999999999998</v>
      </c>
      <c r="E222" s="9"/>
      <c r="F222" s="9">
        <v>80.099999999999994</v>
      </c>
      <c r="G222" s="9"/>
    </row>
    <row r="223" spans="1:7" ht="15.75" thickBot="1" x14ac:dyDescent="0.3">
      <c r="A223" s="6"/>
      <c r="B223" s="6"/>
      <c r="C223" s="6"/>
      <c r="D223" s="6"/>
      <c r="E223" s="6"/>
      <c r="F223" s="6"/>
      <c r="G223" s="6"/>
    </row>
    <row r="224" spans="1:7" ht="15.75" thickBot="1" x14ac:dyDescent="0.3">
      <c r="A224" s="7" t="s">
        <v>22336</v>
      </c>
      <c r="B224" s="7" t="s">
        <v>22284</v>
      </c>
      <c r="C224" s="8" t="s">
        <v>10</v>
      </c>
      <c r="D224" s="9">
        <v>18.77</v>
      </c>
      <c r="E224" s="9"/>
      <c r="F224" s="9">
        <v>80.069999999999993</v>
      </c>
      <c r="G224" s="9"/>
    </row>
    <row r="225" spans="1:7" ht="15.75" thickBot="1" x14ac:dyDescent="0.3">
      <c r="A225" s="6"/>
      <c r="B225" s="6"/>
      <c r="C225" s="6"/>
      <c r="D225" s="6"/>
      <c r="E225" s="6"/>
      <c r="F225" s="6"/>
      <c r="G225" s="6"/>
    </row>
    <row r="226" spans="1:7" ht="15.75" thickBot="1" x14ac:dyDescent="0.3">
      <c r="A226" s="7" t="s">
        <v>22337</v>
      </c>
      <c r="B226" s="7" t="s">
        <v>22286</v>
      </c>
      <c r="C226" s="8" t="s">
        <v>10</v>
      </c>
      <c r="D226" s="9">
        <v>21.26</v>
      </c>
      <c r="E226" s="9"/>
      <c r="F226" s="9">
        <v>80.099999999999994</v>
      </c>
      <c r="G226" s="9"/>
    </row>
    <row r="227" spans="1:7" ht="15.75" thickBot="1" x14ac:dyDescent="0.3">
      <c r="A227" s="6"/>
      <c r="B227" s="6"/>
      <c r="C227" s="6"/>
      <c r="D227" s="6"/>
      <c r="E227" s="6"/>
      <c r="F227" s="6"/>
      <c r="G227" s="6"/>
    </row>
    <row r="228" spans="1:7" ht="15.75" thickBot="1" x14ac:dyDescent="0.3">
      <c r="A228" s="7" t="s">
        <v>22338</v>
      </c>
      <c r="B228" s="7" t="s">
        <v>22288</v>
      </c>
      <c r="C228" s="8" t="s">
        <v>10</v>
      </c>
      <c r="D228" s="9">
        <v>19.78</v>
      </c>
      <c r="E228" s="9"/>
      <c r="F228" s="9">
        <v>80.08</v>
      </c>
      <c r="G228" s="9"/>
    </row>
    <row r="229" spans="1:7" ht="15.75" thickBot="1" x14ac:dyDescent="0.3">
      <c r="A229" s="6"/>
      <c r="B229" s="6"/>
      <c r="C229" s="6"/>
      <c r="D229" s="6"/>
      <c r="E229" s="6"/>
      <c r="F229" s="6"/>
      <c r="G229" s="6"/>
    </row>
    <row r="230" spans="1:7" ht="15.75" thickBot="1" x14ac:dyDescent="0.3">
      <c r="A230" s="7" t="s">
        <v>22339</v>
      </c>
      <c r="B230" s="7" t="s">
        <v>22290</v>
      </c>
      <c r="C230" s="8" t="s">
        <v>10</v>
      </c>
      <c r="D230" s="9">
        <v>22.55</v>
      </c>
      <c r="E230" s="9"/>
      <c r="F230" s="9">
        <v>80.09</v>
      </c>
      <c r="G230" s="9"/>
    </row>
    <row r="231" spans="1:7" ht="15.75" thickBot="1" x14ac:dyDescent="0.3">
      <c r="A231" s="6"/>
      <c r="B231" s="6"/>
      <c r="C231" s="6"/>
      <c r="D231" s="6"/>
      <c r="E231" s="6"/>
      <c r="F231" s="6"/>
      <c r="G231" s="6"/>
    </row>
    <row r="232" spans="1:7" ht="15.75" thickBot="1" x14ac:dyDescent="0.3">
      <c r="A232" s="7" t="s">
        <v>22340</v>
      </c>
      <c r="B232" s="7" t="s">
        <v>22292</v>
      </c>
      <c r="C232" s="8" t="s">
        <v>10</v>
      </c>
      <c r="D232" s="9">
        <v>25.4</v>
      </c>
      <c r="E232" s="9"/>
      <c r="F232" s="9">
        <v>80.08</v>
      </c>
      <c r="G232" s="9"/>
    </row>
    <row r="233" spans="1:7" ht="15.75" thickBot="1" x14ac:dyDescent="0.3">
      <c r="A233" s="6"/>
      <c r="B233" s="6"/>
      <c r="C233" s="6"/>
      <c r="D233" s="6"/>
      <c r="E233" s="6"/>
      <c r="F233" s="6"/>
      <c r="G233" s="6"/>
    </row>
    <row r="234" spans="1:7" ht="15.75" thickBot="1" x14ac:dyDescent="0.3">
      <c r="A234" s="7" t="s">
        <v>22341</v>
      </c>
      <c r="B234" s="7" t="s">
        <v>22342</v>
      </c>
      <c r="C234" s="8"/>
      <c r="D234" s="9"/>
      <c r="E234" s="9"/>
      <c r="F234" s="9"/>
      <c r="G234" s="9"/>
    </row>
    <row r="235" spans="1:7" ht="15.75" thickBot="1" x14ac:dyDescent="0.3">
      <c r="A235" s="6"/>
      <c r="B235" s="6"/>
      <c r="C235" s="6"/>
      <c r="D235" s="6"/>
      <c r="E235" s="6"/>
      <c r="F235" s="6"/>
      <c r="G235" s="6"/>
    </row>
    <row r="236" spans="1:7" ht="15.75" thickBot="1" x14ac:dyDescent="0.3">
      <c r="A236" s="7" t="s">
        <v>22343</v>
      </c>
      <c r="B236" s="7" t="s">
        <v>22282</v>
      </c>
      <c r="C236" s="8" t="s">
        <v>10</v>
      </c>
      <c r="D236" s="9">
        <v>19.23</v>
      </c>
      <c r="E236" s="9"/>
      <c r="F236" s="9">
        <v>80.08</v>
      </c>
      <c r="G236" s="9"/>
    </row>
    <row r="237" spans="1:7" ht="15.75" thickBot="1" x14ac:dyDescent="0.3">
      <c r="A237" s="6"/>
      <c r="B237" s="6"/>
      <c r="C237" s="6"/>
      <c r="D237" s="6"/>
      <c r="E237" s="6"/>
      <c r="F237" s="6"/>
      <c r="G237" s="6"/>
    </row>
    <row r="238" spans="1:7" ht="15.75" thickBot="1" x14ac:dyDescent="0.3">
      <c r="A238" s="7" t="s">
        <v>22344</v>
      </c>
      <c r="B238" s="7" t="s">
        <v>22284</v>
      </c>
      <c r="C238" s="8" t="s">
        <v>10</v>
      </c>
      <c r="D238" s="9">
        <v>20.6</v>
      </c>
      <c r="E238" s="9"/>
      <c r="F238" s="9">
        <v>80.099999999999994</v>
      </c>
      <c r="G238" s="9"/>
    </row>
    <row r="239" spans="1:7" ht="15.75" thickBot="1" x14ac:dyDescent="0.3">
      <c r="A239" s="6"/>
      <c r="B239" s="6"/>
      <c r="C239" s="6"/>
      <c r="D239" s="6"/>
      <c r="E239" s="6"/>
      <c r="F239" s="6"/>
      <c r="G239" s="6"/>
    </row>
    <row r="240" spans="1:7" ht="15.75" thickBot="1" x14ac:dyDescent="0.3">
      <c r="A240" s="7" t="s">
        <v>22345</v>
      </c>
      <c r="B240" s="7" t="s">
        <v>22286</v>
      </c>
      <c r="C240" s="8" t="s">
        <v>10</v>
      </c>
      <c r="D240" s="9">
        <v>23.01</v>
      </c>
      <c r="E240" s="9"/>
      <c r="F240" s="9">
        <v>80.099999999999994</v>
      </c>
      <c r="G240" s="9"/>
    </row>
    <row r="241" spans="1:7" ht="15.75" thickBot="1" x14ac:dyDescent="0.3">
      <c r="A241" s="6"/>
      <c r="B241" s="6"/>
      <c r="C241" s="6"/>
      <c r="D241" s="6"/>
      <c r="E241" s="6"/>
      <c r="F241" s="6"/>
      <c r="G241" s="6"/>
    </row>
    <row r="242" spans="1:7" ht="15.75" thickBot="1" x14ac:dyDescent="0.3">
      <c r="A242" s="7" t="s">
        <v>22346</v>
      </c>
      <c r="B242" s="7" t="s">
        <v>22288</v>
      </c>
      <c r="C242" s="8" t="s">
        <v>10</v>
      </c>
      <c r="D242" s="9">
        <v>21.9</v>
      </c>
      <c r="E242" s="9"/>
      <c r="F242" s="9">
        <v>80.09</v>
      </c>
      <c r="G242" s="9"/>
    </row>
    <row r="243" spans="1:7" ht="15.75" thickBot="1" x14ac:dyDescent="0.3">
      <c r="A243" s="6"/>
      <c r="B243" s="6"/>
      <c r="C243" s="6"/>
      <c r="D243" s="6"/>
      <c r="E243" s="6"/>
      <c r="F243" s="6"/>
      <c r="G243" s="6"/>
    </row>
    <row r="244" spans="1:7" ht="15.75" thickBot="1" x14ac:dyDescent="0.3">
      <c r="A244" s="7" t="s">
        <v>22347</v>
      </c>
      <c r="B244" s="7" t="s">
        <v>22290</v>
      </c>
      <c r="C244" s="8" t="s">
        <v>10</v>
      </c>
      <c r="D244" s="9">
        <v>24.85</v>
      </c>
      <c r="E244" s="9"/>
      <c r="F244" s="9">
        <v>80.08</v>
      </c>
      <c r="G244" s="9"/>
    </row>
    <row r="245" spans="1:7" ht="15.75" thickBot="1" x14ac:dyDescent="0.3">
      <c r="A245" s="6"/>
      <c r="B245" s="6"/>
      <c r="C245" s="6"/>
      <c r="D245" s="6"/>
      <c r="E245" s="6"/>
      <c r="F245" s="6"/>
      <c r="G245" s="6"/>
    </row>
    <row r="246" spans="1:7" ht="15.75" thickBot="1" x14ac:dyDescent="0.3">
      <c r="A246" s="7" t="s">
        <v>22348</v>
      </c>
      <c r="B246" s="7" t="s">
        <v>22292</v>
      </c>
      <c r="C246" s="8" t="s">
        <v>10</v>
      </c>
      <c r="D246" s="9">
        <v>27.8</v>
      </c>
      <c r="E246" s="9"/>
      <c r="F246" s="9">
        <v>80.069999999999993</v>
      </c>
      <c r="G246" s="9"/>
    </row>
    <row r="247" spans="1:7" ht="15.75" thickBot="1" x14ac:dyDescent="0.3">
      <c r="A247" s="6"/>
      <c r="B247" s="6"/>
      <c r="C247" s="6"/>
      <c r="D247" s="6"/>
      <c r="E247" s="6"/>
      <c r="F247" s="6"/>
      <c r="G247" s="6"/>
    </row>
    <row r="248" spans="1:7" ht="25.5" thickBot="1" x14ac:dyDescent="0.3">
      <c r="A248" s="7" t="s">
        <v>22349</v>
      </c>
      <c r="B248" s="7" t="s">
        <v>22350</v>
      </c>
      <c r="C248" s="8"/>
      <c r="D248" s="9"/>
      <c r="E248" s="9"/>
      <c r="F248" s="9"/>
      <c r="G248" s="9"/>
    </row>
    <row r="249" spans="1:7" ht="15.75" thickBot="1" x14ac:dyDescent="0.3">
      <c r="A249" s="6"/>
      <c r="B249" s="6"/>
      <c r="C249" s="6"/>
      <c r="D249" s="6"/>
      <c r="E249" s="6"/>
      <c r="F249" s="6"/>
      <c r="G249" s="6"/>
    </row>
    <row r="250" spans="1:7" ht="15.75" thickBot="1" x14ac:dyDescent="0.3">
      <c r="A250" s="7" t="s">
        <v>22351</v>
      </c>
      <c r="B250" s="7" t="s">
        <v>22352</v>
      </c>
      <c r="C250" s="8" t="s">
        <v>10</v>
      </c>
      <c r="D250" s="9">
        <v>41.16</v>
      </c>
      <c r="E250" s="9"/>
      <c r="F250" s="9">
        <v>80.099999999999994</v>
      </c>
      <c r="G250" s="9"/>
    </row>
    <row r="251" spans="1:7" ht="15.75" thickBot="1" x14ac:dyDescent="0.3">
      <c r="A251" s="6"/>
      <c r="B251" s="6"/>
      <c r="C251" s="6"/>
      <c r="D251" s="6"/>
      <c r="E251" s="6"/>
      <c r="F251" s="6"/>
      <c r="G251" s="6"/>
    </row>
    <row r="252" spans="1:7" ht="15.75" thickBot="1" x14ac:dyDescent="0.3">
      <c r="A252" s="7" t="s">
        <v>22353</v>
      </c>
      <c r="B252" s="7" t="s">
        <v>22354</v>
      </c>
      <c r="C252" s="8" t="s">
        <v>10</v>
      </c>
      <c r="D252" s="9">
        <v>48.49</v>
      </c>
      <c r="E252" s="9"/>
      <c r="F252" s="9">
        <v>80.099999999999994</v>
      </c>
      <c r="G252" s="9"/>
    </row>
    <row r="253" spans="1:7" ht="15.75" thickBot="1" x14ac:dyDescent="0.3">
      <c r="A253" s="6"/>
      <c r="B253" s="6"/>
      <c r="C253" s="6"/>
      <c r="D253" s="6"/>
      <c r="E253" s="6"/>
      <c r="F253" s="6"/>
      <c r="G253" s="6"/>
    </row>
    <row r="254" spans="1:7" ht="15.75" thickBot="1" x14ac:dyDescent="0.3">
      <c r="A254" s="7" t="s">
        <v>22355</v>
      </c>
      <c r="B254" s="7" t="s">
        <v>22356</v>
      </c>
      <c r="C254" s="8" t="s">
        <v>10</v>
      </c>
      <c r="D254" s="9">
        <v>50.97</v>
      </c>
      <c r="E254" s="9"/>
      <c r="F254" s="9">
        <v>80.11</v>
      </c>
      <c r="G254" s="9"/>
    </row>
    <row r="255" spans="1:7" ht="15.75" thickBot="1" x14ac:dyDescent="0.3">
      <c r="A255" s="6"/>
      <c r="B255" s="6"/>
      <c r="C255" s="6"/>
      <c r="D255" s="6"/>
      <c r="E255" s="6"/>
      <c r="F255" s="6"/>
      <c r="G255" s="6"/>
    </row>
    <row r="256" spans="1:7" ht="15.75" thickBot="1" x14ac:dyDescent="0.3">
      <c r="A256" s="7" t="s">
        <v>22357</v>
      </c>
      <c r="B256" s="7" t="s">
        <v>22358</v>
      </c>
      <c r="C256" s="8" t="s">
        <v>10</v>
      </c>
      <c r="D256" s="9">
        <v>55.3</v>
      </c>
      <c r="E256" s="9"/>
      <c r="F256" s="9">
        <v>80.09</v>
      </c>
      <c r="G256" s="9"/>
    </row>
    <row r="257" spans="1:7" ht="15.75" thickBot="1" x14ac:dyDescent="0.3">
      <c r="A257" s="6"/>
      <c r="B257" s="6"/>
      <c r="C257" s="6"/>
      <c r="D257" s="6"/>
      <c r="E257" s="6"/>
      <c r="F257" s="6"/>
      <c r="G257" s="6"/>
    </row>
    <row r="258" spans="1:7" ht="15.75" thickBot="1" x14ac:dyDescent="0.3">
      <c r="A258" s="7" t="s">
        <v>22359</v>
      </c>
      <c r="B258" s="7" t="s">
        <v>22360</v>
      </c>
      <c r="C258" s="8" t="s">
        <v>10</v>
      </c>
      <c r="D258" s="9">
        <v>67.02</v>
      </c>
      <c r="E258" s="9"/>
      <c r="F258" s="9">
        <v>80.099999999999994</v>
      </c>
      <c r="G258" s="9"/>
    </row>
    <row r="259" spans="1:7" ht="15.75" thickBot="1" x14ac:dyDescent="0.3">
      <c r="A259" s="6"/>
      <c r="B259" s="6"/>
      <c r="C259" s="6"/>
      <c r="D259" s="6"/>
      <c r="E259" s="6"/>
      <c r="F259" s="6"/>
      <c r="G259" s="6"/>
    </row>
    <row r="260" spans="1:7" ht="15.75" thickBot="1" x14ac:dyDescent="0.3">
      <c r="A260" s="7" t="s">
        <v>22361</v>
      </c>
      <c r="B260" s="7" t="s">
        <v>22362</v>
      </c>
      <c r="C260" s="8" t="s">
        <v>10</v>
      </c>
      <c r="D260" s="9">
        <v>70.59</v>
      </c>
      <c r="E260" s="9"/>
      <c r="F260" s="9">
        <v>80.099999999999994</v>
      </c>
      <c r="G260" s="9"/>
    </row>
    <row r="261" spans="1:7" ht="15.75" thickBot="1" x14ac:dyDescent="0.3">
      <c r="A261" s="6"/>
      <c r="B261" s="6"/>
      <c r="C261" s="6"/>
      <c r="D261" s="6"/>
      <c r="E261" s="6"/>
      <c r="F261" s="6"/>
      <c r="G261" s="6"/>
    </row>
    <row r="262" spans="1:7" ht="15.75" thickBot="1" x14ac:dyDescent="0.3">
      <c r="A262" s="7" t="s">
        <v>22363</v>
      </c>
      <c r="B262" s="7" t="s">
        <v>22364</v>
      </c>
      <c r="C262" s="8" t="s">
        <v>10</v>
      </c>
      <c r="D262" s="9">
        <v>118.55</v>
      </c>
      <c r="E262" s="9"/>
      <c r="F262" s="9">
        <v>80.09</v>
      </c>
      <c r="G262" s="9"/>
    </row>
    <row r="263" spans="1:7" ht="15.75" thickBot="1" x14ac:dyDescent="0.3">
      <c r="A263" s="6"/>
      <c r="B263" s="6"/>
      <c r="C263" s="6"/>
      <c r="D263" s="6"/>
      <c r="E263" s="6"/>
      <c r="F263" s="6"/>
      <c r="G263" s="6"/>
    </row>
    <row r="264" spans="1:7" ht="15.75" thickBot="1" x14ac:dyDescent="0.3">
      <c r="A264" s="7" t="s">
        <v>22365</v>
      </c>
      <c r="B264" s="7" t="s">
        <v>22366</v>
      </c>
      <c r="C264" s="8" t="s">
        <v>10</v>
      </c>
      <c r="D264" s="9">
        <v>126.08</v>
      </c>
      <c r="E264" s="9"/>
      <c r="F264" s="9">
        <v>80.099999999999994</v>
      </c>
      <c r="G264" s="9"/>
    </row>
    <row r="265" spans="1:7" ht="15.75" thickBot="1" x14ac:dyDescent="0.3">
      <c r="A265" s="6"/>
      <c r="B265" s="6"/>
      <c r="C265" s="6"/>
      <c r="D265" s="6"/>
      <c r="E265" s="6"/>
      <c r="F265" s="6"/>
      <c r="G265" s="6"/>
    </row>
    <row r="266" spans="1:7" ht="15.75" thickBot="1" x14ac:dyDescent="0.3">
      <c r="A266" s="7" t="s">
        <v>22367</v>
      </c>
      <c r="B266" s="7" t="s">
        <v>22368</v>
      </c>
      <c r="C266" s="8" t="s">
        <v>10</v>
      </c>
      <c r="D266" s="9">
        <v>131.47999999999999</v>
      </c>
      <c r="E266" s="9"/>
      <c r="F266" s="9">
        <v>80.099999999999994</v>
      </c>
      <c r="G266" s="9"/>
    </row>
    <row r="267" spans="1:7" ht="15.75" thickBot="1" x14ac:dyDescent="0.3">
      <c r="A267" s="6"/>
      <c r="B267" s="6"/>
      <c r="C267" s="6"/>
      <c r="D267" s="6"/>
      <c r="E267" s="6"/>
      <c r="F267" s="6"/>
      <c r="G267" s="6"/>
    </row>
    <row r="268" spans="1:7" ht="25.5" thickBot="1" x14ac:dyDescent="0.3">
      <c r="A268" s="7" t="s">
        <v>22369</v>
      </c>
      <c r="B268" s="7" t="s">
        <v>22370</v>
      </c>
      <c r="C268" s="8"/>
      <c r="D268" s="9"/>
      <c r="E268" s="9"/>
      <c r="F268" s="9"/>
      <c r="G268" s="9"/>
    </row>
    <row r="269" spans="1:7" ht="15.75" thickBot="1" x14ac:dyDescent="0.3">
      <c r="A269" s="6"/>
      <c r="B269" s="6"/>
      <c r="C269" s="6"/>
      <c r="D269" s="6"/>
      <c r="E269" s="6"/>
      <c r="F269" s="6"/>
      <c r="G269" s="6"/>
    </row>
    <row r="270" spans="1:7" ht="15.75" thickBot="1" x14ac:dyDescent="0.3">
      <c r="A270" s="7" t="s">
        <v>22371</v>
      </c>
      <c r="B270" s="7" t="s">
        <v>22352</v>
      </c>
      <c r="C270" s="8" t="s">
        <v>10</v>
      </c>
      <c r="D270" s="9">
        <v>126.08</v>
      </c>
      <c r="E270" s="9"/>
      <c r="F270" s="9">
        <v>80.099999999999994</v>
      </c>
      <c r="G270" s="9"/>
    </row>
    <row r="271" spans="1:7" ht="15.75" thickBot="1" x14ac:dyDescent="0.3">
      <c r="A271" s="6"/>
      <c r="B271" s="6"/>
      <c r="C271" s="6"/>
      <c r="D271" s="6"/>
      <c r="E271" s="6"/>
      <c r="F271" s="6"/>
      <c r="G271" s="6"/>
    </row>
    <row r="272" spans="1:7" ht="15.75" thickBot="1" x14ac:dyDescent="0.3">
      <c r="A272" s="7" t="s">
        <v>22372</v>
      </c>
      <c r="B272" s="7" t="s">
        <v>22354</v>
      </c>
      <c r="C272" s="8" t="s">
        <v>10</v>
      </c>
      <c r="D272" s="9">
        <v>134.72</v>
      </c>
      <c r="E272" s="9"/>
      <c r="F272" s="9">
        <v>80.09</v>
      </c>
      <c r="G272" s="9"/>
    </row>
    <row r="273" spans="1:7" ht="15.75" thickBot="1" x14ac:dyDescent="0.3">
      <c r="A273" s="6"/>
      <c r="B273" s="6"/>
      <c r="C273" s="6"/>
      <c r="D273" s="6"/>
      <c r="E273" s="6"/>
      <c r="F273" s="6"/>
      <c r="G273" s="6"/>
    </row>
    <row r="274" spans="1:7" ht="15.75" thickBot="1" x14ac:dyDescent="0.3">
      <c r="A274" s="7" t="s">
        <v>22373</v>
      </c>
      <c r="B274" s="7" t="s">
        <v>22356</v>
      </c>
      <c r="C274" s="8" t="s">
        <v>10</v>
      </c>
      <c r="D274" s="9">
        <v>149.80000000000001</v>
      </c>
      <c r="E274" s="9"/>
      <c r="F274" s="9">
        <v>80.09</v>
      </c>
      <c r="G274" s="9"/>
    </row>
    <row r="275" spans="1:7" ht="15.75" thickBot="1" x14ac:dyDescent="0.3">
      <c r="A275" s="6"/>
      <c r="B275" s="6"/>
      <c r="C275" s="6"/>
      <c r="D275" s="6"/>
      <c r="E275" s="6"/>
      <c r="F275" s="6"/>
      <c r="G275" s="6"/>
    </row>
    <row r="276" spans="1:7" ht="15.75" thickBot="1" x14ac:dyDescent="0.3">
      <c r="A276" s="7" t="s">
        <v>22374</v>
      </c>
      <c r="B276" s="7" t="s">
        <v>22358</v>
      </c>
      <c r="C276" s="8" t="s">
        <v>10</v>
      </c>
      <c r="D276" s="9">
        <v>183.21</v>
      </c>
      <c r="E276" s="9"/>
      <c r="F276" s="9">
        <v>80.09</v>
      </c>
      <c r="G276" s="9"/>
    </row>
    <row r="277" spans="1:7" ht="15.75" thickBot="1" x14ac:dyDescent="0.3">
      <c r="A277" s="6"/>
      <c r="B277" s="6"/>
      <c r="C277" s="6"/>
      <c r="D277" s="6"/>
      <c r="E277" s="6"/>
      <c r="F277" s="6"/>
      <c r="G277" s="6"/>
    </row>
    <row r="278" spans="1:7" ht="15.75" thickBot="1" x14ac:dyDescent="0.3">
      <c r="A278" s="7" t="s">
        <v>22375</v>
      </c>
      <c r="B278" s="7" t="s">
        <v>22360</v>
      </c>
      <c r="C278" s="8" t="s">
        <v>10</v>
      </c>
      <c r="D278" s="9">
        <v>200.46</v>
      </c>
      <c r="E278" s="9"/>
      <c r="F278" s="9">
        <v>80.099999999999994</v>
      </c>
      <c r="G278" s="9"/>
    </row>
    <row r="279" spans="1:7" ht="15.75" thickBot="1" x14ac:dyDescent="0.3">
      <c r="A279" s="6"/>
      <c r="B279" s="6"/>
      <c r="C279" s="6"/>
      <c r="D279" s="6"/>
      <c r="E279" s="6"/>
      <c r="F279" s="6"/>
      <c r="G279" s="6"/>
    </row>
    <row r="280" spans="1:7" ht="15.75" thickBot="1" x14ac:dyDescent="0.3">
      <c r="A280" s="7" t="s">
        <v>22376</v>
      </c>
      <c r="B280" s="7" t="s">
        <v>22362</v>
      </c>
      <c r="C280" s="8" t="s">
        <v>10</v>
      </c>
      <c r="D280" s="9">
        <v>219.85</v>
      </c>
      <c r="E280" s="9"/>
      <c r="F280" s="9">
        <v>80.099999999999994</v>
      </c>
      <c r="G280" s="9"/>
    </row>
    <row r="281" spans="1:7" ht="15.75" thickBot="1" x14ac:dyDescent="0.3">
      <c r="A281" s="6"/>
      <c r="B281" s="6"/>
      <c r="C281" s="6"/>
      <c r="D281" s="6"/>
      <c r="E281" s="6"/>
      <c r="F281" s="6"/>
      <c r="G281" s="6"/>
    </row>
    <row r="282" spans="1:7" ht="15.75" thickBot="1" x14ac:dyDescent="0.3">
      <c r="A282" s="7" t="s">
        <v>22377</v>
      </c>
      <c r="B282" s="7" t="s">
        <v>22364</v>
      </c>
      <c r="C282" s="8" t="s">
        <v>10</v>
      </c>
      <c r="D282" s="9">
        <v>309.3</v>
      </c>
      <c r="E282" s="9"/>
      <c r="F282" s="9">
        <v>80.099999999999994</v>
      </c>
      <c r="G282" s="9"/>
    </row>
    <row r="283" spans="1:7" ht="15.75" thickBot="1" x14ac:dyDescent="0.3">
      <c r="A283" s="6"/>
      <c r="B283" s="6"/>
      <c r="C283" s="6"/>
      <c r="D283" s="6"/>
      <c r="E283" s="6"/>
      <c r="F283" s="6"/>
      <c r="G283" s="6"/>
    </row>
    <row r="284" spans="1:7" ht="15.75" thickBot="1" x14ac:dyDescent="0.3">
      <c r="A284" s="7" t="s">
        <v>22378</v>
      </c>
      <c r="B284" s="7" t="s">
        <v>22366</v>
      </c>
      <c r="C284" s="8" t="s">
        <v>10</v>
      </c>
      <c r="D284" s="9">
        <v>294.2</v>
      </c>
      <c r="E284" s="9"/>
      <c r="F284" s="9">
        <v>80.099999999999994</v>
      </c>
      <c r="G284" s="9"/>
    </row>
    <row r="285" spans="1:7" ht="15.75" thickBot="1" x14ac:dyDescent="0.3">
      <c r="A285" s="6"/>
      <c r="B285" s="6"/>
      <c r="C285" s="6"/>
      <c r="D285" s="6"/>
      <c r="E285" s="6"/>
      <c r="F285" s="6"/>
      <c r="G285" s="6"/>
    </row>
    <row r="286" spans="1:7" ht="15.75" thickBot="1" x14ac:dyDescent="0.3">
      <c r="A286" s="7" t="s">
        <v>22379</v>
      </c>
      <c r="B286" s="7" t="s">
        <v>22368</v>
      </c>
      <c r="C286" s="8" t="s">
        <v>10</v>
      </c>
      <c r="D286" s="9">
        <v>337.32</v>
      </c>
      <c r="E286" s="9"/>
      <c r="F286" s="9">
        <v>80.099999999999994</v>
      </c>
      <c r="G286" s="9"/>
    </row>
    <row r="287" spans="1:7" ht="15.75" thickBot="1" x14ac:dyDescent="0.3">
      <c r="A287" s="6"/>
      <c r="B287" s="6"/>
      <c r="C287" s="6"/>
      <c r="D287" s="6"/>
      <c r="E287" s="6"/>
      <c r="F287" s="6"/>
      <c r="G287" s="6"/>
    </row>
    <row r="288" spans="1:7" ht="25.5" thickBot="1" x14ac:dyDescent="0.3">
      <c r="A288" s="7" t="s">
        <v>22380</v>
      </c>
      <c r="B288" s="7" t="s">
        <v>22381</v>
      </c>
      <c r="C288" s="8"/>
      <c r="D288" s="9"/>
      <c r="E288" s="9"/>
      <c r="F288" s="9"/>
      <c r="G288" s="9"/>
    </row>
    <row r="289" spans="1:7" ht="15.75" thickBot="1" x14ac:dyDescent="0.3">
      <c r="A289" s="6"/>
      <c r="B289" s="6"/>
      <c r="C289" s="6"/>
      <c r="D289" s="6"/>
      <c r="E289" s="6"/>
      <c r="F289" s="6"/>
      <c r="G289" s="6"/>
    </row>
    <row r="290" spans="1:7" ht="15.75" thickBot="1" x14ac:dyDescent="0.3">
      <c r="A290" s="7" t="s">
        <v>22382</v>
      </c>
      <c r="B290" s="7" t="s">
        <v>22352</v>
      </c>
      <c r="C290" s="8" t="s">
        <v>10</v>
      </c>
      <c r="D290" s="9">
        <v>104.53</v>
      </c>
      <c r="E290" s="9"/>
      <c r="F290" s="9">
        <v>80.099999999999994</v>
      </c>
      <c r="G290" s="9"/>
    </row>
    <row r="291" spans="1:7" ht="15.75" thickBot="1" x14ac:dyDescent="0.3">
      <c r="A291" s="6"/>
      <c r="B291" s="6"/>
      <c r="C291" s="6"/>
      <c r="D291" s="6"/>
      <c r="E291" s="6"/>
      <c r="F291" s="6"/>
      <c r="G291" s="6"/>
    </row>
    <row r="292" spans="1:7" ht="15.75" thickBot="1" x14ac:dyDescent="0.3">
      <c r="A292" s="7" t="s">
        <v>22383</v>
      </c>
      <c r="B292" s="7" t="s">
        <v>22354</v>
      </c>
      <c r="C292" s="8" t="s">
        <v>10</v>
      </c>
      <c r="D292" s="9">
        <v>114.22</v>
      </c>
      <c r="E292" s="9"/>
      <c r="F292" s="9">
        <v>80.099999999999994</v>
      </c>
      <c r="G292" s="9"/>
    </row>
    <row r="293" spans="1:7" ht="15.75" thickBot="1" x14ac:dyDescent="0.3">
      <c r="A293" s="6"/>
      <c r="B293" s="6"/>
      <c r="C293" s="6"/>
      <c r="D293" s="6"/>
      <c r="E293" s="6"/>
      <c r="F293" s="6"/>
      <c r="G293" s="6"/>
    </row>
    <row r="294" spans="1:7" ht="15.75" thickBot="1" x14ac:dyDescent="0.3">
      <c r="A294" s="7" t="s">
        <v>22384</v>
      </c>
      <c r="B294" s="7" t="s">
        <v>22356</v>
      </c>
      <c r="C294" s="8" t="s">
        <v>10</v>
      </c>
      <c r="D294" s="9">
        <v>125.02</v>
      </c>
      <c r="E294" s="9"/>
      <c r="F294" s="9">
        <v>80.09</v>
      </c>
      <c r="G294" s="9"/>
    </row>
    <row r="295" spans="1:7" ht="15.75" thickBot="1" x14ac:dyDescent="0.3">
      <c r="A295" s="6"/>
      <c r="B295" s="6"/>
      <c r="C295" s="6"/>
      <c r="D295" s="6"/>
      <c r="E295" s="6"/>
      <c r="F295" s="6"/>
      <c r="G295" s="6"/>
    </row>
    <row r="296" spans="1:7" ht="15.75" thickBot="1" x14ac:dyDescent="0.3">
      <c r="A296" s="7" t="s">
        <v>22385</v>
      </c>
      <c r="B296" s="7" t="s">
        <v>22358</v>
      </c>
      <c r="C296" s="8" t="s">
        <v>10</v>
      </c>
      <c r="D296" s="9">
        <v>163.80000000000001</v>
      </c>
      <c r="E296" s="9"/>
      <c r="F296" s="9">
        <v>80.099999999999994</v>
      </c>
      <c r="G296" s="9"/>
    </row>
    <row r="297" spans="1:7" ht="15.75" thickBot="1" x14ac:dyDescent="0.3">
      <c r="A297" s="6"/>
      <c r="B297" s="6"/>
      <c r="C297" s="6"/>
      <c r="D297" s="6"/>
      <c r="E297" s="6"/>
      <c r="F297" s="6"/>
      <c r="G297" s="6"/>
    </row>
    <row r="298" spans="1:7" ht="15.75" thickBot="1" x14ac:dyDescent="0.3">
      <c r="A298" s="7" t="s">
        <v>22386</v>
      </c>
      <c r="B298" s="7" t="s">
        <v>22360</v>
      </c>
      <c r="C298" s="8" t="s">
        <v>10</v>
      </c>
      <c r="D298" s="9">
        <v>178.88</v>
      </c>
      <c r="E298" s="9"/>
      <c r="F298" s="9">
        <v>80.099999999999994</v>
      </c>
      <c r="G298" s="9"/>
    </row>
    <row r="299" spans="1:7" ht="15.75" thickBot="1" x14ac:dyDescent="0.3">
      <c r="A299" s="6"/>
      <c r="B299" s="6"/>
      <c r="C299" s="6"/>
      <c r="D299" s="6"/>
      <c r="E299" s="6"/>
      <c r="F299" s="6"/>
      <c r="G299" s="6"/>
    </row>
    <row r="300" spans="1:7" ht="15.75" thickBot="1" x14ac:dyDescent="0.3">
      <c r="A300" s="7" t="s">
        <v>22387</v>
      </c>
      <c r="B300" s="7" t="s">
        <v>22362</v>
      </c>
      <c r="C300" s="8" t="s">
        <v>10</v>
      </c>
      <c r="D300" s="9">
        <v>196.14</v>
      </c>
      <c r="E300" s="9"/>
      <c r="F300" s="9">
        <v>80.099999999999994</v>
      </c>
      <c r="G300" s="9"/>
    </row>
    <row r="301" spans="1:7" ht="15.75" thickBot="1" x14ac:dyDescent="0.3">
      <c r="A301" s="6"/>
      <c r="B301" s="6"/>
      <c r="C301" s="6"/>
      <c r="D301" s="6"/>
      <c r="E301" s="6"/>
      <c r="F301" s="6"/>
      <c r="G301" s="6"/>
    </row>
    <row r="302" spans="1:7" ht="15.75" thickBot="1" x14ac:dyDescent="0.3">
      <c r="A302" s="7" t="s">
        <v>22388</v>
      </c>
      <c r="B302" s="7" t="s">
        <v>22364</v>
      </c>
      <c r="C302" s="8" t="s">
        <v>10</v>
      </c>
      <c r="D302" s="9">
        <v>298.52</v>
      </c>
      <c r="E302" s="9"/>
      <c r="F302" s="9">
        <v>80.099999999999994</v>
      </c>
      <c r="G302" s="9"/>
    </row>
    <row r="303" spans="1:7" ht="15.75" thickBot="1" x14ac:dyDescent="0.3">
      <c r="A303" s="6"/>
      <c r="B303" s="6"/>
      <c r="C303" s="6"/>
      <c r="D303" s="6"/>
      <c r="E303" s="6"/>
      <c r="F303" s="6"/>
      <c r="G303" s="6"/>
    </row>
    <row r="304" spans="1:7" ht="15.75" thickBot="1" x14ac:dyDescent="0.3">
      <c r="A304" s="7" t="s">
        <v>22389</v>
      </c>
      <c r="B304" s="7" t="s">
        <v>22366</v>
      </c>
      <c r="C304" s="8" t="s">
        <v>10</v>
      </c>
      <c r="D304" s="9">
        <v>253.25</v>
      </c>
      <c r="E304" s="9"/>
      <c r="F304" s="9">
        <v>80.099999999999994</v>
      </c>
      <c r="G304" s="9"/>
    </row>
    <row r="305" spans="1:7" ht="15.75" thickBot="1" x14ac:dyDescent="0.3">
      <c r="A305" s="6"/>
      <c r="B305" s="6"/>
      <c r="C305" s="6"/>
      <c r="D305" s="6"/>
      <c r="E305" s="6"/>
      <c r="F305" s="6"/>
      <c r="G305" s="6"/>
    </row>
    <row r="306" spans="1:7" ht="15.75" thickBot="1" x14ac:dyDescent="0.3">
      <c r="A306" s="7" t="s">
        <v>22390</v>
      </c>
      <c r="B306" s="7" t="s">
        <v>22368</v>
      </c>
      <c r="C306" s="8" t="s">
        <v>10</v>
      </c>
      <c r="D306" s="9">
        <v>283.43</v>
      </c>
      <c r="E306" s="9"/>
      <c r="F306" s="9">
        <v>80.09</v>
      </c>
      <c r="G306" s="9"/>
    </row>
    <row r="307" spans="1:7" ht="15.75" thickBot="1" x14ac:dyDescent="0.3">
      <c r="A307" s="6"/>
      <c r="B307" s="6"/>
      <c r="C307" s="6"/>
      <c r="D307" s="6"/>
      <c r="E307" s="6"/>
      <c r="F307" s="6"/>
      <c r="G307" s="6"/>
    </row>
    <row r="308" spans="1:7" ht="15.75" thickBot="1" x14ac:dyDescent="0.3">
      <c r="A308" s="7" t="s">
        <v>22391</v>
      </c>
      <c r="B308" s="7" t="s">
        <v>22392</v>
      </c>
      <c r="C308" s="8"/>
      <c r="D308" s="9"/>
      <c r="E308" s="9"/>
      <c r="F308" s="9"/>
      <c r="G308" s="9"/>
    </row>
    <row r="309" spans="1:7" ht="15.75" thickBot="1" x14ac:dyDescent="0.3">
      <c r="A309" s="6"/>
      <c r="B309" s="6"/>
      <c r="C309" s="6"/>
      <c r="D309" s="6"/>
      <c r="E309" s="6"/>
      <c r="F309" s="6"/>
      <c r="G309" s="6"/>
    </row>
    <row r="310" spans="1:7" ht="15.75" thickBot="1" x14ac:dyDescent="0.3">
      <c r="A310" s="7" t="s">
        <v>22393</v>
      </c>
      <c r="B310" s="7" t="s">
        <v>22394</v>
      </c>
      <c r="C310" s="8" t="s">
        <v>10</v>
      </c>
      <c r="D310" s="9">
        <v>2.02</v>
      </c>
      <c r="E310" s="9"/>
      <c r="F310" s="9">
        <v>80.2</v>
      </c>
      <c r="G310" s="9"/>
    </row>
    <row r="311" spans="1:7" ht="15.75" thickBot="1" x14ac:dyDescent="0.3">
      <c r="A311" s="6"/>
      <c r="B311" s="6"/>
      <c r="C311" s="6"/>
      <c r="D311" s="6"/>
      <c r="E311" s="6"/>
      <c r="F311" s="6"/>
      <c r="G311" s="6"/>
    </row>
    <row r="312" spans="1:7" ht="15.75" thickBot="1" x14ac:dyDescent="0.3">
      <c r="A312" s="7" t="s">
        <v>22395</v>
      </c>
      <c r="B312" s="7" t="s">
        <v>22396</v>
      </c>
      <c r="C312" s="8" t="s">
        <v>10</v>
      </c>
      <c r="D312" s="9">
        <v>4.92</v>
      </c>
      <c r="E312" s="9"/>
      <c r="F312" s="9">
        <v>80.08</v>
      </c>
      <c r="G312" s="9"/>
    </row>
    <row r="313" spans="1:7" ht="15.75" thickBot="1" x14ac:dyDescent="0.3">
      <c r="A313" s="6"/>
      <c r="B313" s="6"/>
      <c r="C313" s="6"/>
      <c r="D313" s="6"/>
      <c r="E313" s="6"/>
      <c r="F313" s="6"/>
      <c r="G313" s="6"/>
    </row>
    <row r="314" spans="1:7" ht="15.75" thickBot="1" x14ac:dyDescent="0.3">
      <c r="A314" s="7" t="s">
        <v>22397</v>
      </c>
      <c r="B314" s="7" t="s">
        <v>22398</v>
      </c>
      <c r="C314" s="8" t="s">
        <v>10</v>
      </c>
      <c r="D314" s="9">
        <v>2.2000000000000002</v>
      </c>
      <c r="E314" s="9"/>
      <c r="F314" s="9">
        <v>80</v>
      </c>
      <c r="G314" s="9"/>
    </row>
    <row r="315" spans="1:7" ht="15.75" thickBot="1" x14ac:dyDescent="0.3">
      <c r="A315" s="6"/>
      <c r="B315" s="6"/>
      <c r="C315" s="6"/>
      <c r="D315" s="6"/>
      <c r="E315" s="6"/>
      <c r="F315" s="6"/>
      <c r="G315" s="6"/>
    </row>
    <row r="316" spans="1:7" ht="15.75" thickBot="1" x14ac:dyDescent="0.3">
      <c r="A316" s="7" t="s">
        <v>22399</v>
      </c>
      <c r="B316" s="7" t="s">
        <v>22400</v>
      </c>
      <c r="C316" s="8" t="s">
        <v>10</v>
      </c>
      <c r="D316" s="9">
        <v>29.07</v>
      </c>
      <c r="E316" s="9"/>
      <c r="F316" s="9">
        <v>80.12</v>
      </c>
      <c r="G316" s="9"/>
    </row>
    <row r="317" spans="1:7" ht="15.75" thickBot="1" x14ac:dyDescent="0.3">
      <c r="A317" s="6"/>
      <c r="B317" s="6"/>
      <c r="C317" s="6"/>
      <c r="D317" s="6"/>
      <c r="E317" s="6"/>
      <c r="F317" s="6"/>
      <c r="G317" s="6"/>
    </row>
    <row r="318" spans="1:7" ht="15.75" thickBot="1" x14ac:dyDescent="0.3">
      <c r="A318" s="7" t="s">
        <v>22401</v>
      </c>
      <c r="B318" s="7" t="s">
        <v>22402</v>
      </c>
      <c r="C318" s="8" t="s">
        <v>10</v>
      </c>
      <c r="D318" s="9">
        <v>37.36</v>
      </c>
      <c r="E318" s="9"/>
      <c r="F318" s="9">
        <v>80.09</v>
      </c>
      <c r="G318" s="9"/>
    </row>
    <row r="319" spans="1:7" ht="15.75" thickBot="1" x14ac:dyDescent="0.3">
      <c r="A319" s="6"/>
      <c r="B319" s="6"/>
      <c r="C319" s="6"/>
      <c r="D319" s="6"/>
      <c r="E319" s="6"/>
      <c r="F319" s="6"/>
      <c r="G319" s="6"/>
    </row>
    <row r="320" spans="1:7" ht="15.75" thickBot="1" x14ac:dyDescent="0.3">
      <c r="A320" s="7" t="s">
        <v>22403</v>
      </c>
      <c r="B320" s="7" t="s">
        <v>22404</v>
      </c>
      <c r="C320" s="8" t="s">
        <v>10</v>
      </c>
      <c r="D320" s="9">
        <v>50.31</v>
      </c>
      <c r="E320" s="9"/>
      <c r="F320" s="9">
        <v>80.099999999999994</v>
      </c>
      <c r="G320" s="9"/>
    </row>
    <row r="321" spans="1:7" ht="15.75" thickBot="1" x14ac:dyDescent="0.3">
      <c r="A321" s="6"/>
      <c r="B321" s="6"/>
      <c r="C321" s="6"/>
      <c r="D321" s="6"/>
      <c r="E321" s="6"/>
      <c r="F321" s="6"/>
      <c r="G321" s="6"/>
    </row>
    <row r="322" spans="1:7" ht="15.75" thickBot="1" x14ac:dyDescent="0.3">
      <c r="A322" s="7" t="s">
        <v>22405</v>
      </c>
      <c r="B322" s="7" t="s">
        <v>22406</v>
      </c>
      <c r="C322" s="8"/>
      <c r="D322" s="9"/>
      <c r="E322" s="9"/>
      <c r="F322" s="9"/>
      <c r="G322" s="9"/>
    </row>
    <row r="323" spans="1:7" ht="15.75" thickBot="1" x14ac:dyDescent="0.3">
      <c r="A323" s="6"/>
      <c r="B323" s="6"/>
      <c r="C323" s="6"/>
      <c r="D323" s="6"/>
      <c r="E323" s="6"/>
      <c r="F323" s="6"/>
      <c r="G323" s="6"/>
    </row>
    <row r="324" spans="1:7" ht="15.75" thickBot="1" x14ac:dyDescent="0.3">
      <c r="A324" s="7" t="s">
        <v>22407</v>
      </c>
      <c r="B324" s="7" t="s">
        <v>22394</v>
      </c>
      <c r="C324" s="8" t="s">
        <v>10</v>
      </c>
      <c r="D324" s="9">
        <v>3.22</v>
      </c>
      <c r="E324" s="9"/>
      <c r="F324" s="9">
        <v>80.12</v>
      </c>
      <c r="G324" s="9"/>
    </row>
    <row r="325" spans="1:7" ht="15.75" thickBot="1" x14ac:dyDescent="0.3">
      <c r="A325" s="6"/>
      <c r="B325" s="6"/>
      <c r="C325" s="6"/>
      <c r="D325" s="6"/>
      <c r="E325" s="6"/>
      <c r="F325" s="6"/>
      <c r="G325" s="6"/>
    </row>
    <row r="326" spans="1:7" ht="15.75" thickBot="1" x14ac:dyDescent="0.3">
      <c r="A326" s="7" t="s">
        <v>22408</v>
      </c>
      <c r="B326" s="7" t="s">
        <v>22396</v>
      </c>
      <c r="C326" s="8" t="s">
        <v>10</v>
      </c>
      <c r="D326" s="9">
        <v>6.12</v>
      </c>
      <c r="E326" s="9"/>
      <c r="F326" s="9">
        <v>80.069999999999993</v>
      </c>
      <c r="G326" s="9"/>
    </row>
    <row r="327" spans="1:7" ht="15.75" thickBot="1" x14ac:dyDescent="0.3">
      <c r="A327" s="6"/>
      <c r="B327" s="6"/>
      <c r="C327" s="6"/>
      <c r="D327" s="6"/>
      <c r="E327" s="6"/>
      <c r="F327" s="6"/>
      <c r="G327" s="6"/>
    </row>
    <row r="328" spans="1:7" ht="15.75" thickBot="1" x14ac:dyDescent="0.3">
      <c r="A328" s="7" t="s">
        <v>22409</v>
      </c>
      <c r="B328" s="7" t="s">
        <v>22398</v>
      </c>
      <c r="C328" s="8" t="s">
        <v>10</v>
      </c>
      <c r="D328" s="9">
        <v>2.44</v>
      </c>
      <c r="E328" s="9"/>
      <c r="F328" s="9">
        <v>80.33</v>
      </c>
      <c r="G328" s="9"/>
    </row>
    <row r="329" spans="1:7" ht="15.75" thickBot="1" x14ac:dyDescent="0.3">
      <c r="A329" s="6"/>
      <c r="B329" s="6"/>
      <c r="C329" s="6"/>
      <c r="D329" s="6"/>
      <c r="E329" s="6"/>
      <c r="F329" s="6"/>
      <c r="G329" s="6"/>
    </row>
    <row r="330" spans="1:7" ht="15.75" thickBot="1" x14ac:dyDescent="0.3">
      <c r="A330" s="7" t="s">
        <v>22410</v>
      </c>
      <c r="B330" s="7" t="s">
        <v>22411</v>
      </c>
      <c r="C330" s="8" t="s">
        <v>10</v>
      </c>
      <c r="D330" s="9">
        <v>68.819999999999993</v>
      </c>
      <c r="E330" s="9"/>
      <c r="F330" s="9">
        <v>80.09</v>
      </c>
      <c r="G330" s="9"/>
    </row>
    <row r="331" spans="1:7" ht="15.75" thickBot="1" x14ac:dyDescent="0.3">
      <c r="A331" s="6"/>
      <c r="B331" s="6"/>
      <c r="C331" s="6"/>
      <c r="D331" s="6"/>
      <c r="E331" s="6"/>
      <c r="F331" s="6"/>
      <c r="G331" s="6"/>
    </row>
    <row r="332" spans="1:7" ht="15.75" thickBot="1" x14ac:dyDescent="0.3">
      <c r="A332" s="7" t="s">
        <v>22412</v>
      </c>
      <c r="B332" s="7" t="s">
        <v>22413</v>
      </c>
      <c r="C332" s="8" t="s">
        <v>10</v>
      </c>
      <c r="D332" s="9">
        <v>5.43</v>
      </c>
      <c r="E332" s="9"/>
      <c r="F332" s="9">
        <v>80.11</v>
      </c>
      <c r="G332" s="9"/>
    </row>
    <row r="333" spans="1:7" ht="15.75" thickBot="1" x14ac:dyDescent="0.3">
      <c r="A333" s="6"/>
      <c r="B333" s="6"/>
      <c r="C333" s="6"/>
      <c r="D333" s="6"/>
      <c r="E333" s="6"/>
      <c r="F333" s="6"/>
      <c r="G333" s="6"/>
    </row>
    <row r="334" spans="1:7" ht="15.75" thickBot="1" x14ac:dyDescent="0.3">
      <c r="A334" s="7" t="s">
        <v>22414</v>
      </c>
      <c r="B334" s="7" t="s">
        <v>22415</v>
      </c>
      <c r="C334" s="8"/>
      <c r="D334" s="9"/>
      <c r="E334" s="9"/>
      <c r="F334" s="9"/>
      <c r="G334" s="9"/>
    </row>
    <row r="335" spans="1:7" ht="15.75" thickBot="1" x14ac:dyDescent="0.3">
      <c r="A335" s="6"/>
      <c r="B335" s="6"/>
      <c r="C335" s="6"/>
      <c r="D335" s="6"/>
      <c r="E335" s="6"/>
      <c r="F335" s="6"/>
      <c r="G335" s="6"/>
    </row>
    <row r="336" spans="1:7" ht="25.5" thickBot="1" x14ac:dyDescent="0.3">
      <c r="A336" s="7" t="s">
        <v>22416</v>
      </c>
      <c r="B336" s="7" t="s">
        <v>22417</v>
      </c>
      <c r="C336" s="8"/>
      <c r="D336" s="9"/>
      <c r="E336" s="9"/>
      <c r="F336" s="9"/>
      <c r="G336" s="9"/>
    </row>
    <row r="337" spans="1:7" ht="15.75" thickBot="1" x14ac:dyDescent="0.3">
      <c r="A337" s="6"/>
      <c r="B337" s="6"/>
      <c r="C337" s="6"/>
      <c r="D337" s="6"/>
      <c r="E337" s="6"/>
      <c r="F337" s="6"/>
      <c r="G337" s="6"/>
    </row>
    <row r="338" spans="1:7" ht="15.75" thickBot="1" x14ac:dyDescent="0.3">
      <c r="A338" s="7" t="s">
        <v>22418</v>
      </c>
      <c r="B338" s="7" t="s">
        <v>22419</v>
      </c>
      <c r="C338" s="8" t="s">
        <v>10</v>
      </c>
      <c r="D338" s="9">
        <v>414.14</v>
      </c>
      <c r="E338" s="9"/>
      <c r="F338" s="9">
        <v>80.099999999999994</v>
      </c>
      <c r="G338" s="9"/>
    </row>
    <row r="339" spans="1:7" ht="15.75" thickBot="1" x14ac:dyDescent="0.3">
      <c r="A339" s="6"/>
      <c r="B339" s="6"/>
      <c r="C339" s="6"/>
      <c r="D339" s="6"/>
      <c r="E339" s="6"/>
      <c r="F339" s="6"/>
      <c r="G339" s="6"/>
    </row>
    <row r="340" spans="1:7" ht="15.75" thickBot="1" x14ac:dyDescent="0.3">
      <c r="A340" s="7" t="s">
        <v>22420</v>
      </c>
      <c r="B340" s="7" t="s">
        <v>22421</v>
      </c>
      <c r="C340" s="8" t="s">
        <v>10</v>
      </c>
      <c r="D340" s="9">
        <v>478.49</v>
      </c>
      <c r="E340" s="9"/>
      <c r="F340" s="9">
        <v>80.099999999999994</v>
      </c>
      <c r="G340" s="9"/>
    </row>
    <row r="341" spans="1:7" ht="15.75" thickBot="1" x14ac:dyDescent="0.3">
      <c r="A341" s="6"/>
      <c r="B341" s="6"/>
      <c r="C341" s="6"/>
      <c r="D341" s="6"/>
      <c r="E341" s="6"/>
      <c r="F341" s="6"/>
      <c r="G341" s="6"/>
    </row>
    <row r="342" spans="1:7" ht="15.75" thickBot="1" x14ac:dyDescent="0.3">
      <c r="A342" s="7" t="s">
        <v>22422</v>
      </c>
      <c r="B342" s="7" t="s">
        <v>22423</v>
      </c>
      <c r="C342" s="8" t="s">
        <v>10</v>
      </c>
      <c r="D342" s="9">
        <v>493.98</v>
      </c>
      <c r="E342" s="9"/>
      <c r="F342" s="9">
        <v>80.099999999999994</v>
      </c>
      <c r="G342" s="9"/>
    </row>
    <row r="343" spans="1:7" ht="15.75" thickBot="1" x14ac:dyDescent="0.3">
      <c r="A343" s="6"/>
      <c r="B343" s="6"/>
      <c r="C343" s="6"/>
      <c r="D343" s="6"/>
      <c r="E343" s="6"/>
      <c r="F343" s="6"/>
      <c r="G343" s="6"/>
    </row>
    <row r="344" spans="1:7" ht="25.5" thickBot="1" x14ac:dyDescent="0.3">
      <c r="A344" s="7" t="s">
        <v>22424</v>
      </c>
      <c r="B344" s="7" t="s">
        <v>22425</v>
      </c>
      <c r="C344" s="8"/>
      <c r="D344" s="9"/>
      <c r="E344" s="9"/>
      <c r="F344" s="9"/>
      <c r="G344" s="9"/>
    </row>
    <row r="345" spans="1:7" ht="15.75" thickBot="1" x14ac:dyDescent="0.3">
      <c r="A345" s="6"/>
      <c r="B345" s="6"/>
      <c r="C345" s="6"/>
      <c r="D345" s="6"/>
      <c r="E345" s="6"/>
      <c r="F345" s="6"/>
      <c r="G345" s="6"/>
    </row>
    <row r="346" spans="1:7" ht="15.75" thickBot="1" x14ac:dyDescent="0.3">
      <c r="A346" s="7" t="s">
        <v>22426</v>
      </c>
      <c r="B346" s="7" t="s">
        <v>22419</v>
      </c>
      <c r="C346" s="8" t="s">
        <v>10</v>
      </c>
      <c r="D346" s="9">
        <v>177.49</v>
      </c>
      <c r="E346" s="9"/>
      <c r="F346" s="9">
        <v>80.09</v>
      </c>
      <c r="G346" s="9"/>
    </row>
    <row r="347" spans="1:7" ht="15.75" thickBot="1" x14ac:dyDescent="0.3">
      <c r="A347" s="6"/>
      <c r="B347" s="6"/>
      <c r="C347" s="6"/>
      <c r="D347" s="6"/>
      <c r="E347" s="6"/>
      <c r="F347" s="6"/>
      <c r="G347" s="6"/>
    </row>
    <row r="348" spans="1:7" ht="15.75" thickBot="1" x14ac:dyDescent="0.3">
      <c r="A348" s="7" t="s">
        <v>22427</v>
      </c>
      <c r="B348" s="7" t="s">
        <v>22421</v>
      </c>
      <c r="C348" s="8" t="s">
        <v>10</v>
      </c>
      <c r="D348" s="9">
        <v>369.64</v>
      </c>
      <c r="E348" s="9"/>
      <c r="F348" s="9">
        <v>80.099999999999994</v>
      </c>
      <c r="G348" s="9"/>
    </row>
    <row r="349" spans="1:7" ht="15.75" thickBot="1" x14ac:dyDescent="0.3">
      <c r="A349" s="6"/>
      <c r="B349" s="6"/>
      <c r="C349" s="6"/>
      <c r="D349" s="6"/>
      <c r="E349" s="6"/>
      <c r="F349" s="6"/>
      <c r="G349" s="6"/>
    </row>
    <row r="350" spans="1:7" ht="15.75" thickBot="1" x14ac:dyDescent="0.3">
      <c r="A350" s="7" t="s">
        <v>22428</v>
      </c>
      <c r="B350" s="7" t="s">
        <v>22423</v>
      </c>
      <c r="C350" s="8" t="s">
        <v>10</v>
      </c>
      <c r="D350" s="9">
        <v>426.46</v>
      </c>
      <c r="E350" s="9"/>
      <c r="F350" s="9">
        <v>80.099999999999994</v>
      </c>
      <c r="G350" s="9"/>
    </row>
    <row r="351" spans="1:7" ht="15.75" thickBot="1" x14ac:dyDescent="0.3">
      <c r="A351" s="6"/>
      <c r="B351" s="6"/>
      <c r="C351" s="6"/>
      <c r="D351" s="6"/>
      <c r="E351" s="6"/>
      <c r="F351" s="6"/>
      <c r="G351" s="6"/>
    </row>
    <row r="352" spans="1:7" ht="25.5" thickBot="1" x14ac:dyDescent="0.3">
      <c r="A352" s="7" t="s">
        <v>22429</v>
      </c>
      <c r="B352" s="7" t="s">
        <v>22430</v>
      </c>
      <c r="C352" s="8"/>
      <c r="D352" s="9"/>
      <c r="E352" s="9"/>
      <c r="F352" s="9"/>
      <c r="G352" s="9"/>
    </row>
    <row r="353" spans="1:7" ht="15.75" thickBot="1" x14ac:dyDescent="0.3">
      <c r="A353" s="6"/>
      <c r="B353" s="6"/>
      <c r="C353" s="6"/>
      <c r="D353" s="6"/>
      <c r="E353" s="6"/>
      <c r="F353" s="6"/>
      <c r="G353" s="6"/>
    </row>
    <row r="354" spans="1:7" ht="15.75" thickBot="1" x14ac:dyDescent="0.3">
      <c r="A354" s="7" t="s">
        <v>22431</v>
      </c>
      <c r="B354" s="7" t="s">
        <v>22419</v>
      </c>
      <c r="C354" s="8" t="s">
        <v>10</v>
      </c>
      <c r="D354" s="9">
        <v>416.61</v>
      </c>
      <c r="E354" s="9"/>
      <c r="F354" s="9">
        <v>80.099999999999994</v>
      </c>
      <c r="G354" s="9"/>
    </row>
    <row r="355" spans="1:7" ht="15.75" thickBot="1" x14ac:dyDescent="0.3">
      <c r="A355" s="6"/>
      <c r="B355" s="6"/>
      <c r="C355" s="6"/>
      <c r="D355" s="6"/>
      <c r="E355" s="6"/>
      <c r="F355" s="6"/>
      <c r="G355" s="6"/>
    </row>
    <row r="356" spans="1:7" ht="15.75" thickBot="1" x14ac:dyDescent="0.3">
      <c r="A356" s="7" t="s">
        <v>22432</v>
      </c>
      <c r="B356" s="7" t="s">
        <v>22421</v>
      </c>
      <c r="C356" s="8" t="s">
        <v>10</v>
      </c>
      <c r="D356" s="9">
        <v>459.42</v>
      </c>
      <c r="E356" s="9"/>
      <c r="F356" s="9">
        <v>80.09</v>
      </c>
      <c r="G356" s="9"/>
    </row>
    <row r="357" spans="1:7" ht="15.75" thickBot="1" x14ac:dyDescent="0.3">
      <c r="A357" s="6"/>
      <c r="B357" s="6"/>
      <c r="C357" s="6"/>
      <c r="D357" s="6"/>
      <c r="E357" s="6"/>
      <c r="F357" s="6"/>
      <c r="G357" s="6"/>
    </row>
    <row r="358" spans="1:7" ht="15.75" thickBot="1" x14ac:dyDescent="0.3">
      <c r="A358" s="7" t="s">
        <v>22433</v>
      </c>
      <c r="B358" s="7" t="s">
        <v>22423</v>
      </c>
      <c r="C358" s="8" t="s">
        <v>10</v>
      </c>
      <c r="D358" s="9">
        <v>509.08</v>
      </c>
      <c r="E358" s="9"/>
      <c r="F358" s="9">
        <v>80.099999999999994</v>
      </c>
      <c r="G358" s="9"/>
    </row>
    <row r="359" spans="1:7" ht="15.75" thickBot="1" x14ac:dyDescent="0.3">
      <c r="A359" s="6"/>
      <c r="B359" s="6"/>
      <c r="C359" s="6"/>
      <c r="D359" s="6"/>
      <c r="E359" s="6"/>
      <c r="F359" s="6"/>
      <c r="G359" s="6"/>
    </row>
    <row r="360" spans="1:7" ht="25.5" thickBot="1" x14ac:dyDescent="0.3">
      <c r="A360" s="7" t="s">
        <v>22434</v>
      </c>
      <c r="B360" s="7" t="s">
        <v>22435</v>
      </c>
      <c r="C360" s="8"/>
      <c r="D360" s="9"/>
      <c r="E360" s="9"/>
      <c r="F360" s="9"/>
      <c r="G360" s="9"/>
    </row>
    <row r="361" spans="1:7" ht="15.75" thickBot="1" x14ac:dyDescent="0.3">
      <c r="A361" s="6"/>
      <c r="B361" s="6"/>
      <c r="C361" s="6"/>
      <c r="D361" s="6"/>
      <c r="E361" s="6"/>
      <c r="F361" s="6"/>
      <c r="G361" s="6"/>
    </row>
    <row r="362" spans="1:7" ht="15.75" thickBot="1" x14ac:dyDescent="0.3">
      <c r="A362" s="7" t="s">
        <v>22436</v>
      </c>
      <c r="B362" s="7" t="s">
        <v>22419</v>
      </c>
      <c r="C362" s="8" t="s">
        <v>10</v>
      </c>
      <c r="D362" s="9">
        <v>179.96</v>
      </c>
      <c r="E362" s="9"/>
      <c r="F362" s="9">
        <v>80.099999999999994</v>
      </c>
      <c r="G362" s="9"/>
    </row>
    <row r="363" spans="1:7" ht="15.75" thickBot="1" x14ac:dyDescent="0.3">
      <c r="A363" s="6"/>
      <c r="B363" s="6"/>
      <c r="C363" s="6"/>
      <c r="D363" s="6"/>
      <c r="E363" s="6"/>
      <c r="F363" s="6"/>
      <c r="G363" s="6"/>
    </row>
    <row r="364" spans="1:7" ht="15.75" thickBot="1" x14ac:dyDescent="0.3">
      <c r="A364" s="7" t="s">
        <v>22437</v>
      </c>
      <c r="B364" s="7" t="s">
        <v>22421</v>
      </c>
      <c r="C364" s="8" t="s">
        <v>10</v>
      </c>
      <c r="D364" s="9">
        <v>380.41</v>
      </c>
      <c r="E364" s="9"/>
      <c r="F364" s="9">
        <v>80.099999999999994</v>
      </c>
      <c r="G364" s="9"/>
    </row>
    <row r="365" spans="1:7" ht="15.75" thickBot="1" x14ac:dyDescent="0.3">
      <c r="A365" s="6"/>
      <c r="B365" s="6"/>
      <c r="C365" s="6"/>
      <c r="D365" s="6"/>
      <c r="E365" s="6"/>
      <c r="F365" s="6"/>
      <c r="G365" s="6"/>
    </row>
    <row r="366" spans="1:7" ht="15.75" thickBot="1" x14ac:dyDescent="0.3">
      <c r="A366" s="7" t="s">
        <v>22438</v>
      </c>
      <c r="B366" s="7" t="s">
        <v>22423</v>
      </c>
      <c r="C366" s="8" t="s">
        <v>10</v>
      </c>
      <c r="D366" s="9">
        <v>441.54</v>
      </c>
      <c r="E366" s="9"/>
      <c r="F366" s="9">
        <v>80.099999999999994</v>
      </c>
      <c r="G366" s="9"/>
    </row>
    <row r="367" spans="1:7" ht="15.75" thickBot="1" x14ac:dyDescent="0.3">
      <c r="A367" s="6"/>
      <c r="B367" s="6"/>
      <c r="C367" s="6"/>
      <c r="D367" s="6"/>
      <c r="E367" s="6"/>
      <c r="F367" s="6"/>
      <c r="G367" s="6"/>
    </row>
    <row r="368" spans="1:7" ht="15.75" thickBot="1" x14ac:dyDescent="0.3">
      <c r="A368" s="7" t="s">
        <v>22439</v>
      </c>
      <c r="B368" s="7" t="s">
        <v>22440</v>
      </c>
      <c r="C368" s="8"/>
      <c r="D368" s="9"/>
      <c r="E368" s="9"/>
      <c r="F368" s="9"/>
      <c r="G368" s="9"/>
    </row>
    <row r="369" spans="1:7" ht="15.75" thickBot="1" x14ac:dyDescent="0.3">
      <c r="A369" s="6"/>
      <c r="B369" s="6"/>
      <c r="C369" s="6"/>
      <c r="D369" s="6"/>
      <c r="E369" s="6"/>
      <c r="F369" s="6"/>
      <c r="G369" s="6"/>
    </row>
    <row r="370" spans="1:7" ht="15.75" thickBot="1" x14ac:dyDescent="0.3">
      <c r="A370" s="7" t="s">
        <v>22441</v>
      </c>
      <c r="B370" s="7" t="s">
        <v>22442</v>
      </c>
      <c r="C370" s="8"/>
      <c r="D370" s="9"/>
      <c r="E370" s="9"/>
      <c r="F370" s="9"/>
      <c r="G370" s="9"/>
    </row>
    <row r="371" spans="1:7" ht="15.75" thickBot="1" x14ac:dyDescent="0.3">
      <c r="A371" s="6"/>
      <c r="B371" s="6"/>
      <c r="C371" s="6"/>
      <c r="D371" s="6"/>
      <c r="E371" s="6"/>
      <c r="F371" s="6"/>
      <c r="G371" s="6"/>
    </row>
    <row r="372" spans="1:7" ht="15.75" thickBot="1" x14ac:dyDescent="0.3">
      <c r="A372" s="7" t="s">
        <v>22443</v>
      </c>
      <c r="B372" s="7" t="s">
        <v>22444</v>
      </c>
      <c r="C372" s="8" t="s">
        <v>10</v>
      </c>
      <c r="D372" s="9">
        <v>1.76</v>
      </c>
      <c r="E372" s="9"/>
      <c r="F372" s="9">
        <v>80.11</v>
      </c>
      <c r="G372" s="9"/>
    </row>
    <row r="373" spans="1:7" ht="15.75" thickBot="1" x14ac:dyDescent="0.3">
      <c r="A373" s="6"/>
      <c r="B373" s="6"/>
      <c r="C373" s="6"/>
      <c r="D373" s="6"/>
      <c r="E373" s="6"/>
      <c r="F373" s="6"/>
      <c r="G373" s="6"/>
    </row>
    <row r="374" spans="1:7" ht="15.75" thickBot="1" x14ac:dyDescent="0.3">
      <c r="A374" s="7" t="s">
        <v>22445</v>
      </c>
      <c r="B374" s="7" t="s">
        <v>22446</v>
      </c>
      <c r="C374" s="8" t="s">
        <v>10</v>
      </c>
      <c r="D374" s="9">
        <v>3.45</v>
      </c>
      <c r="E374" s="9"/>
      <c r="F374" s="9">
        <v>80.290000000000006</v>
      </c>
      <c r="G374" s="9"/>
    </row>
    <row r="375" spans="1:7" ht="15.75" thickBot="1" x14ac:dyDescent="0.3">
      <c r="A375" s="6"/>
      <c r="B375" s="6"/>
      <c r="C375" s="6"/>
      <c r="D375" s="6"/>
      <c r="E375" s="6"/>
      <c r="F375" s="6"/>
      <c r="G375" s="6"/>
    </row>
    <row r="376" spans="1:7" ht="15.75" thickBot="1" x14ac:dyDescent="0.3">
      <c r="A376" s="7" t="s">
        <v>22447</v>
      </c>
      <c r="B376" s="7" t="s">
        <v>22448</v>
      </c>
      <c r="C376" s="8" t="s">
        <v>10</v>
      </c>
      <c r="D376" s="9">
        <v>2.2599999999999998</v>
      </c>
      <c r="E376" s="9"/>
      <c r="F376" s="9">
        <v>80.09</v>
      </c>
      <c r="G376" s="9"/>
    </row>
    <row r="377" spans="1:7" ht="15.75" thickBot="1" x14ac:dyDescent="0.3">
      <c r="A377" s="6"/>
      <c r="B377" s="6"/>
      <c r="C377" s="6"/>
      <c r="D377" s="6"/>
      <c r="E377" s="6"/>
      <c r="F377" s="6"/>
      <c r="G377" s="6"/>
    </row>
    <row r="378" spans="1:7" ht="15.75" thickBot="1" x14ac:dyDescent="0.3">
      <c r="A378" s="7" t="s">
        <v>22449</v>
      </c>
      <c r="B378" s="7" t="s">
        <v>22450</v>
      </c>
      <c r="C378" s="8" t="s">
        <v>10</v>
      </c>
      <c r="D378" s="9">
        <v>3.12</v>
      </c>
      <c r="E378" s="9"/>
      <c r="F378" s="9">
        <v>80.13</v>
      </c>
      <c r="G378" s="9"/>
    </row>
    <row r="379" spans="1:7" ht="15.75" thickBot="1" x14ac:dyDescent="0.3">
      <c r="A379" s="6"/>
      <c r="B379" s="6"/>
      <c r="C379" s="6"/>
      <c r="D379" s="6"/>
      <c r="E379" s="6"/>
      <c r="F379" s="6"/>
      <c r="G379" s="6"/>
    </row>
    <row r="380" spans="1:7" ht="15.75" thickBot="1" x14ac:dyDescent="0.3">
      <c r="A380" s="7" t="s">
        <v>22451</v>
      </c>
      <c r="B380" s="7" t="s">
        <v>22452</v>
      </c>
      <c r="C380" s="8" t="s">
        <v>10</v>
      </c>
      <c r="D380" s="9">
        <v>4.32</v>
      </c>
      <c r="E380" s="9"/>
      <c r="F380" s="9">
        <v>80.09</v>
      </c>
      <c r="G380" s="9"/>
    </row>
    <row r="381" spans="1:7" ht="15.75" thickBot="1" x14ac:dyDescent="0.3">
      <c r="A381" s="6"/>
      <c r="B381" s="6"/>
      <c r="C381" s="6"/>
      <c r="D381" s="6"/>
      <c r="E381" s="6"/>
      <c r="F381" s="6"/>
      <c r="G381" s="6"/>
    </row>
    <row r="382" spans="1:7" ht="15.75" thickBot="1" x14ac:dyDescent="0.3">
      <c r="A382" s="7" t="s">
        <v>22453</v>
      </c>
      <c r="B382" s="7" t="s">
        <v>22454</v>
      </c>
      <c r="C382" s="8" t="s">
        <v>10</v>
      </c>
      <c r="D382" s="9">
        <v>4.0999999999999996</v>
      </c>
      <c r="E382" s="9"/>
      <c r="F382" s="9">
        <v>80.239999999999995</v>
      </c>
      <c r="G382" s="9"/>
    </row>
    <row r="383" spans="1:7" ht="15.75" thickBot="1" x14ac:dyDescent="0.3">
      <c r="A383" s="6"/>
      <c r="B383" s="6"/>
      <c r="C383" s="6"/>
      <c r="D383" s="6"/>
      <c r="E383" s="6"/>
      <c r="F383" s="6"/>
      <c r="G383" s="6"/>
    </row>
    <row r="384" spans="1:7" ht="15.75" thickBot="1" x14ac:dyDescent="0.3">
      <c r="A384" s="7" t="s">
        <v>22455</v>
      </c>
      <c r="B384" s="7" t="s">
        <v>22456</v>
      </c>
      <c r="C384" s="8" t="s">
        <v>10</v>
      </c>
      <c r="D384" s="9">
        <v>14.99</v>
      </c>
      <c r="E384" s="9"/>
      <c r="F384" s="9">
        <v>80.12</v>
      </c>
      <c r="G384" s="9"/>
    </row>
    <row r="385" spans="1:7" ht="15.75" thickBot="1" x14ac:dyDescent="0.3">
      <c r="A385" s="6"/>
      <c r="B385" s="6"/>
      <c r="C385" s="6"/>
      <c r="D385" s="6"/>
      <c r="E385" s="6"/>
      <c r="F385" s="6"/>
      <c r="G385" s="6"/>
    </row>
    <row r="386" spans="1:7" ht="15.75" thickBot="1" x14ac:dyDescent="0.3">
      <c r="A386" s="7" t="s">
        <v>22457</v>
      </c>
      <c r="B386" s="7" t="s">
        <v>22458</v>
      </c>
      <c r="C386" s="8" t="s">
        <v>10</v>
      </c>
      <c r="D386" s="9">
        <v>2.0699999999999998</v>
      </c>
      <c r="E386" s="9"/>
      <c r="F386" s="9">
        <v>80.19</v>
      </c>
      <c r="G386" s="9"/>
    </row>
    <row r="387" spans="1:7" ht="15.75" thickBot="1" x14ac:dyDescent="0.3">
      <c r="A387" s="6"/>
      <c r="B387" s="6"/>
      <c r="C387" s="6"/>
      <c r="D387" s="6"/>
      <c r="E387" s="6"/>
      <c r="F387" s="6"/>
      <c r="G387" s="6"/>
    </row>
    <row r="388" spans="1:7" ht="15.75" thickBot="1" x14ac:dyDescent="0.3">
      <c r="A388" s="7" t="s">
        <v>22459</v>
      </c>
      <c r="B388" s="7" t="s">
        <v>22460</v>
      </c>
      <c r="C388" s="8" t="s">
        <v>10</v>
      </c>
      <c r="D388" s="9">
        <v>3.82</v>
      </c>
      <c r="E388" s="9"/>
      <c r="F388" s="9">
        <v>80.099999999999994</v>
      </c>
      <c r="G388" s="9"/>
    </row>
    <row r="389" spans="1:7" ht="15.75" thickBot="1" x14ac:dyDescent="0.3">
      <c r="A389" s="6"/>
      <c r="B389" s="6"/>
      <c r="C389" s="6"/>
      <c r="D389" s="6"/>
      <c r="E389" s="6"/>
      <c r="F389" s="6"/>
      <c r="G389" s="6"/>
    </row>
    <row r="390" spans="1:7" ht="15.75" thickBot="1" x14ac:dyDescent="0.3">
      <c r="A390" s="7" t="s">
        <v>22461</v>
      </c>
      <c r="B390" s="7" t="s">
        <v>22462</v>
      </c>
      <c r="C390" s="8" t="s">
        <v>10</v>
      </c>
      <c r="D390" s="9">
        <v>2.66</v>
      </c>
      <c r="E390" s="9"/>
      <c r="F390" s="9">
        <v>80.08</v>
      </c>
      <c r="G390" s="9"/>
    </row>
    <row r="391" spans="1:7" ht="15.75" thickBot="1" x14ac:dyDescent="0.3">
      <c r="A391" s="6"/>
      <c r="B391" s="6"/>
      <c r="C391" s="6"/>
      <c r="D391" s="6"/>
      <c r="E391" s="6"/>
      <c r="F391" s="6"/>
      <c r="G391" s="6"/>
    </row>
    <row r="392" spans="1:7" ht="15.75" thickBot="1" x14ac:dyDescent="0.3">
      <c r="A392" s="7" t="s">
        <v>22463</v>
      </c>
      <c r="B392" s="7" t="s">
        <v>22464</v>
      </c>
      <c r="C392" s="8" t="s">
        <v>10</v>
      </c>
      <c r="D392" s="9">
        <v>14.99</v>
      </c>
      <c r="E392" s="9"/>
      <c r="F392" s="9">
        <v>80.12</v>
      </c>
      <c r="G392" s="9"/>
    </row>
    <row r="393" spans="1:7" ht="15.75" thickBot="1" x14ac:dyDescent="0.3">
      <c r="A393" s="6"/>
      <c r="B393" s="6"/>
      <c r="C393" s="6"/>
      <c r="D393" s="6"/>
      <c r="E393" s="6"/>
      <c r="F393" s="6"/>
      <c r="G393" s="6"/>
    </row>
    <row r="394" spans="1:7" ht="15.75" thickBot="1" x14ac:dyDescent="0.3">
      <c r="A394" s="7" t="s">
        <v>22465</v>
      </c>
      <c r="B394" s="7" t="s">
        <v>22466</v>
      </c>
      <c r="C394" s="8" t="s">
        <v>10</v>
      </c>
      <c r="D394" s="9">
        <v>3.73</v>
      </c>
      <c r="E394" s="9"/>
      <c r="F394" s="9">
        <v>80.16</v>
      </c>
      <c r="G394" s="9"/>
    </row>
    <row r="395" spans="1:7" ht="15.75" thickBot="1" x14ac:dyDescent="0.3">
      <c r="A395" s="6"/>
      <c r="B395" s="6"/>
      <c r="C395" s="6"/>
      <c r="D395" s="6"/>
      <c r="E395" s="6"/>
      <c r="F395" s="6"/>
      <c r="G395" s="6"/>
    </row>
    <row r="396" spans="1:7" ht="15.75" thickBot="1" x14ac:dyDescent="0.3">
      <c r="A396" s="7" t="s">
        <v>22467</v>
      </c>
      <c r="B396" s="7" t="s">
        <v>22468</v>
      </c>
      <c r="C396" s="8" t="s">
        <v>10</v>
      </c>
      <c r="D396" s="9">
        <v>3.86</v>
      </c>
      <c r="E396" s="9"/>
      <c r="F396" s="9">
        <v>80.05</v>
      </c>
      <c r="G396" s="9"/>
    </row>
    <row r="397" spans="1:7" ht="15.75" thickBot="1" x14ac:dyDescent="0.3">
      <c r="A397" s="6"/>
      <c r="B397" s="6"/>
      <c r="C397" s="6"/>
      <c r="D397" s="6"/>
      <c r="E397" s="6"/>
      <c r="F397" s="6"/>
      <c r="G397" s="6"/>
    </row>
    <row r="398" spans="1:7" ht="15.75" thickBot="1" x14ac:dyDescent="0.3">
      <c r="A398" s="7" t="s">
        <v>22469</v>
      </c>
      <c r="B398" s="7" t="s">
        <v>22470</v>
      </c>
      <c r="C398" s="8" t="s">
        <v>10</v>
      </c>
      <c r="D398" s="9">
        <v>3.54</v>
      </c>
      <c r="E398" s="9"/>
      <c r="F398" s="9">
        <v>80.23</v>
      </c>
      <c r="G398" s="9"/>
    </row>
    <row r="399" spans="1:7" ht="15.75" thickBot="1" x14ac:dyDescent="0.3">
      <c r="A399" s="6"/>
      <c r="B399" s="6"/>
      <c r="C399" s="6"/>
      <c r="D399" s="6"/>
      <c r="E399" s="6"/>
      <c r="F399" s="6"/>
      <c r="G399" s="6"/>
    </row>
    <row r="400" spans="1:7" ht="15.75" thickBot="1" x14ac:dyDescent="0.3">
      <c r="A400" s="7" t="s">
        <v>22471</v>
      </c>
      <c r="B400" s="7" t="s">
        <v>22472</v>
      </c>
      <c r="C400" s="8" t="s">
        <v>10</v>
      </c>
      <c r="D400" s="9">
        <v>3.54</v>
      </c>
      <c r="E400" s="9"/>
      <c r="F400" s="9">
        <v>80.23</v>
      </c>
      <c r="G400" s="9"/>
    </row>
    <row r="401" spans="1:7" ht="15.75" thickBot="1" x14ac:dyDescent="0.3">
      <c r="A401" s="6"/>
      <c r="B401" s="6"/>
      <c r="C401" s="6"/>
      <c r="D401" s="6"/>
      <c r="E401" s="6"/>
      <c r="F401" s="6"/>
      <c r="G401" s="6"/>
    </row>
    <row r="402" spans="1:7" ht="15.75" thickBot="1" x14ac:dyDescent="0.3">
      <c r="A402" s="7" t="s">
        <v>22473</v>
      </c>
      <c r="B402" s="7" t="s">
        <v>22474</v>
      </c>
      <c r="C402" s="8" t="s">
        <v>10</v>
      </c>
      <c r="D402" s="9">
        <v>3.32</v>
      </c>
      <c r="E402" s="9"/>
      <c r="F402" s="9">
        <v>80.12</v>
      </c>
      <c r="G402" s="9"/>
    </row>
    <row r="403" spans="1:7" ht="15.75" thickBot="1" x14ac:dyDescent="0.3">
      <c r="A403" s="6"/>
      <c r="B403" s="6"/>
      <c r="C403" s="6"/>
      <c r="D403" s="6"/>
      <c r="E403" s="6"/>
      <c r="F403" s="6"/>
      <c r="G403" s="6"/>
    </row>
    <row r="404" spans="1:7" ht="15.75" thickBot="1" x14ac:dyDescent="0.3">
      <c r="A404" s="7" t="s">
        <v>22475</v>
      </c>
      <c r="B404" s="7" t="s">
        <v>22476</v>
      </c>
      <c r="C404" s="8" t="s">
        <v>10</v>
      </c>
      <c r="D404" s="9">
        <v>4.97</v>
      </c>
      <c r="E404" s="9"/>
      <c r="F404" s="9">
        <v>80.08</v>
      </c>
      <c r="G404" s="9"/>
    </row>
    <row r="405" spans="1:7" ht="15.75" thickBot="1" x14ac:dyDescent="0.3">
      <c r="A405" s="6"/>
      <c r="B405" s="6"/>
      <c r="C405" s="6"/>
      <c r="D405" s="6"/>
      <c r="E405" s="6"/>
      <c r="F405" s="6"/>
      <c r="G405" s="6"/>
    </row>
    <row r="406" spans="1:7" ht="15.75" thickBot="1" x14ac:dyDescent="0.3">
      <c r="A406" s="7" t="s">
        <v>22477</v>
      </c>
      <c r="B406" s="7" t="s">
        <v>22478</v>
      </c>
      <c r="C406" s="8" t="s">
        <v>10</v>
      </c>
      <c r="D406" s="9">
        <v>4.79</v>
      </c>
      <c r="E406" s="9"/>
      <c r="F406" s="9">
        <v>79.959999999999994</v>
      </c>
      <c r="G406" s="9"/>
    </row>
    <row r="407" spans="1:7" ht="15.75" thickBot="1" x14ac:dyDescent="0.3">
      <c r="A407" s="6"/>
      <c r="B407" s="6"/>
      <c r="C407" s="6"/>
      <c r="D407" s="6"/>
      <c r="E407" s="6"/>
      <c r="F407" s="6"/>
      <c r="G407" s="6"/>
    </row>
    <row r="408" spans="1:7" ht="15.75" thickBot="1" x14ac:dyDescent="0.3">
      <c r="A408" s="7" t="s">
        <v>22479</v>
      </c>
      <c r="B408" s="7" t="s">
        <v>22480</v>
      </c>
      <c r="C408" s="8" t="s">
        <v>10</v>
      </c>
      <c r="D408" s="9">
        <v>0.55000000000000004</v>
      </c>
      <c r="E408" s="9"/>
      <c r="F408" s="9">
        <v>80</v>
      </c>
      <c r="G408" s="9"/>
    </row>
    <row r="409" spans="1:7" ht="15.75" thickBot="1" x14ac:dyDescent="0.3">
      <c r="A409" s="6"/>
      <c r="B409" s="6"/>
      <c r="C409" s="6"/>
      <c r="D409" s="6"/>
      <c r="E409" s="6"/>
      <c r="F409" s="6"/>
      <c r="G409" s="6"/>
    </row>
    <row r="410" spans="1:7" ht="15.75" thickBot="1" x14ac:dyDescent="0.3">
      <c r="A410" s="7" t="s">
        <v>22481</v>
      </c>
      <c r="B410" s="7" t="s">
        <v>22482</v>
      </c>
      <c r="C410" s="8" t="s">
        <v>10</v>
      </c>
      <c r="D410" s="9">
        <v>0.91</v>
      </c>
      <c r="E410" s="9"/>
      <c r="F410" s="9">
        <v>80.22</v>
      </c>
      <c r="G410" s="9"/>
    </row>
    <row r="411" spans="1:7" ht="15.75" thickBot="1" x14ac:dyDescent="0.3">
      <c r="A411" s="6"/>
      <c r="B411" s="6"/>
      <c r="C411" s="6"/>
      <c r="D411" s="6"/>
      <c r="E411" s="6"/>
      <c r="F411" s="6"/>
      <c r="G411" s="6"/>
    </row>
    <row r="412" spans="1:7" ht="15.75" thickBot="1" x14ac:dyDescent="0.3">
      <c r="A412" s="7" t="s">
        <v>22483</v>
      </c>
      <c r="B412" s="7" t="s">
        <v>22484</v>
      </c>
      <c r="C412" s="8" t="s">
        <v>10</v>
      </c>
      <c r="D412" s="9">
        <v>0.55000000000000004</v>
      </c>
      <c r="E412" s="9"/>
      <c r="F412" s="9">
        <v>80</v>
      </c>
      <c r="G412" s="9"/>
    </row>
    <row r="413" spans="1:7" ht="15.75" thickBot="1" x14ac:dyDescent="0.3">
      <c r="A413" s="6"/>
      <c r="B413" s="6"/>
      <c r="C413" s="6"/>
      <c r="D413" s="6"/>
      <c r="E413" s="6"/>
      <c r="F413" s="6"/>
      <c r="G413" s="6"/>
    </row>
    <row r="414" spans="1:7" ht="15.75" thickBot="1" x14ac:dyDescent="0.3">
      <c r="A414" s="7" t="s">
        <v>22485</v>
      </c>
      <c r="B414" s="7" t="s">
        <v>22486</v>
      </c>
      <c r="C414" s="8"/>
      <c r="D414" s="9"/>
      <c r="E414" s="9"/>
      <c r="F414" s="9"/>
      <c r="G414" s="9"/>
    </row>
    <row r="415" spans="1:7" ht="15.75" thickBot="1" x14ac:dyDescent="0.3">
      <c r="A415" s="6"/>
      <c r="B415" s="6"/>
      <c r="C415" s="6"/>
      <c r="D415" s="6"/>
      <c r="E415" s="6"/>
      <c r="F415" s="6"/>
      <c r="G415" s="6"/>
    </row>
    <row r="416" spans="1:7" ht="15.75" thickBot="1" x14ac:dyDescent="0.3">
      <c r="A416" s="7" t="s">
        <v>22487</v>
      </c>
      <c r="B416" s="7" t="s">
        <v>22488</v>
      </c>
      <c r="C416" s="8" t="s">
        <v>10</v>
      </c>
      <c r="D416" s="9">
        <v>2.0699999999999998</v>
      </c>
      <c r="E416" s="9"/>
      <c r="F416" s="9">
        <v>80.19</v>
      </c>
      <c r="G416" s="9"/>
    </row>
    <row r="417" spans="1:7" ht="15.75" thickBot="1" x14ac:dyDescent="0.3">
      <c r="A417" s="6"/>
      <c r="B417" s="6"/>
      <c r="C417" s="6"/>
      <c r="D417" s="6"/>
      <c r="E417" s="6"/>
      <c r="F417" s="6"/>
      <c r="G417" s="6"/>
    </row>
    <row r="418" spans="1:7" ht="15.75" thickBot="1" x14ac:dyDescent="0.3">
      <c r="A418" s="7" t="s">
        <v>22489</v>
      </c>
      <c r="B418" s="7" t="s">
        <v>22490</v>
      </c>
      <c r="C418" s="8" t="s">
        <v>10</v>
      </c>
      <c r="D418" s="9">
        <v>2.2599999999999998</v>
      </c>
      <c r="E418" s="9"/>
      <c r="F418" s="9">
        <v>80.09</v>
      </c>
      <c r="G418" s="9"/>
    </row>
    <row r="419" spans="1:7" ht="15.75" thickBot="1" x14ac:dyDescent="0.3">
      <c r="A419" s="6"/>
      <c r="B419" s="6"/>
      <c r="C419" s="6"/>
      <c r="D419" s="6"/>
      <c r="E419" s="6"/>
      <c r="F419" s="6"/>
      <c r="G419" s="6"/>
    </row>
    <row r="420" spans="1:7" ht="15.75" thickBot="1" x14ac:dyDescent="0.3">
      <c r="A420" s="7" t="s">
        <v>22491</v>
      </c>
      <c r="B420" s="7" t="s">
        <v>22492</v>
      </c>
      <c r="C420" s="8" t="s">
        <v>10</v>
      </c>
      <c r="D420" s="9">
        <v>2.44</v>
      </c>
      <c r="E420" s="9"/>
      <c r="F420" s="9">
        <v>80.33</v>
      </c>
      <c r="G420" s="9"/>
    </row>
    <row r="421" spans="1:7" ht="15.75" thickBot="1" x14ac:dyDescent="0.3">
      <c r="A421" s="6"/>
      <c r="B421" s="6"/>
      <c r="C421" s="6"/>
      <c r="D421" s="6"/>
      <c r="E421" s="6"/>
      <c r="F421" s="6"/>
      <c r="G421" s="6"/>
    </row>
    <row r="422" spans="1:7" ht="15.75" thickBot="1" x14ac:dyDescent="0.3">
      <c r="A422" s="7" t="s">
        <v>22493</v>
      </c>
      <c r="B422" s="7" t="s">
        <v>22494</v>
      </c>
      <c r="C422" s="8" t="s">
        <v>10</v>
      </c>
      <c r="D422" s="9">
        <v>2.5299999999999998</v>
      </c>
      <c r="E422" s="9"/>
      <c r="F422" s="9">
        <v>80.239999999999995</v>
      </c>
      <c r="G422" s="9"/>
    </row>
    <row r="423" spans="1:7" ht="15.75" thickBot="1" x14ac:dyDescent="0.3">
      <c r="A423" s="6"/>
      <c r="B423" s="6"/>
      <c r="C423" s="6"/>
      <c r="D423" s="6"/>
      <c r="E423" s="6"/>
      <c r="F423" s="6"/>
      <c r="G423" s="6"/>
    </row>
    <row r="424" spans="1:7" ht="15.75" thickBot="1" x14ac:dyDescent="0.3">
      <c r="A424" s="7" t="s">
        <v>22495</v>
      </c>
      <c r="B424" s="7" t="s">
        <v>22496</v>
      </c>
      <c r="C424" s="8" t="s">
        <v>10</v>
      </c>
      <c r="D424" s="9">
        <v>3.77</v>
      </c>
      <c r="E424" s="9"/>
      <c r="F424" s="9">
        <v>80.11</v>
      </c>
      <c r="G424" s="9"/>
    </row>
    <row r="425" spans="1:7" ht="15.75" thickBot="1" x14ac:dyDescent="0.3">
      <c r="A425" s="6"/>
      <c r="B425" s="6"/>
      <c r="C425" s="6"/>
      <c r="D425" s="6"/>
      <c r="E425" s="6"/>
      <c r="F425" s="6"/>
      <c r="G425" s="6"/>
    </row>
    <row r="426" spans="1:7" ht="15.75" thickBot="1" x14ac:dyDescent="0.3">
      <c r="A426" s="7" t="s">
        <v>22497</v>
      </c>
      <c r="B426" s="7" t="s">
        <v>22498</v>
      </c>
      <c r="C426" s="8" t="s">
        <v>10</v>
      </c>
      <c r="D426" s="9">
        <v>4.32</v>
      </c>
      <c r="E426" s="9"/>
      <c r="F426" s="9">
        <v>80.09</v>
      </c>
      <c r="G426" s="9"/>
    </row>
    <row r="427" spans="1:7" ht="15.75" thickBot="1" x14ac:dyDescent="0.3">
      <c r="A427" s="6"/>
      <c r="B427" s="6"/>
      <c r="C427" s="6"/>
      <c r="D427" s="6"/>
      <c r="E427" s="6"/>
      <c r="F427" s="6"/>
      <c r="G427" s="6"/>
    </row>
    <row r="428" spans="1:7" ht="15.75" thickBot="1" x14ac:dyDescent="0.3">
      <c r="A428" s="7" t="s">
        <v>22499</v>
      </c>
      <c r="B428" s="7" t="s">
        <v>22500</v>
      </c>
      <c r="C428" s="8"/>
      <c r="D428" s="9"/>
      <c r="E428" s="9"/>
      <c r="F428" s="9"/>
      <c r="G428" s="9"/>
    </row>
    <row r="429" spans="1:7" ht="15.75" thickBot="1" x14ac:dyDescent="0.3">
      <c r="A429" s="6"/>
      <c r="B429" s="6"/>
      <c r="C429" s="6"/>
      <c r="D429" s="6"/>
      <c r="E429" s="6"/>
      <c r="F429" s="6"/>
      <c r="G429" s="6"/>
    </row>
    <row r="430" spans="1:7" ht="15.75" thickBot="1" x14ac:dyDescent="0.3">
      <c r="A430" s="7" t="s">
        <v>22501</v>
      </c>
      <c r="B430" s="7" t="s">
        <v>22502</v>
      </c>
      <c r="C430" s="8" t="s">
        <v>10</v>
      </c>
      <c r="D430" s="9">
        <v>131.55000000000001</v>
      </c>
      <c r="E430" s="9"/>
      <c r="F430" s="9">
        <v>80.099999999999994</v>
      </c>
      <c r="G430" s="9"/>
    </row>
    <row r="431" spans="1:7" ht="15.75" thickBot="1" x14ac:dyDescent="0.3">
      <c r="A431" s="6"/>
      <c r="B431" s="6"/>
      <c r="C431" s="6"/>
      <c r="D431" s="6"/>
      <c r="E431" s="6"/>
      <c r="F431" s="6"/>
      <c r="G431" s="6"/>
    </row>
    <row r="432" spans="1:7" ht="15.75" thickBot="1" x14ac:dyDescent="0.3">
      <c r="A432" s="7" t="s">
        <v>22503</v>
      </c>
      <c r="B432" s="7" t="s">
        <v>22504</v>
      </c>
      <c r="C432" s="8" t="s">
        <v>10</v>
      </c>
      <c r="D432" s="9">
        <v>140.76</v>
      </c>
      <c r="E432" s="9"/>
      <c r="F432" s="9">
        <v>80.09</v>
      </c>
      <c r="G432" s="9"/>
    </row>
    <row r="433" spans="1:7" ht="15.75" thickBot="1" x14ac:dyDescent="0.3">
      <c r="A433" s="6"/>
      <c r="B433" s="6"/>
      <c r="C433" s="6"/>
      <c r="D433" s="6"/>
      <c r="E433" s="6"/>
      <c r="F433" s="6"/>
      <c r="G433" s="6"/>
    </row>
    <row r="434" spans="1:7" ht="15.75" thickBot="1" x14ac:dyDescent="0.3">
      <c r="A434" s="7" t="s">
        <v>22505</v>
      </c>
      <c r="B434" s="7" t="s">
        <v>22506</v>
      </c>
      <c r="C434" s="8" t="s">
        <v>10</v>
      </c>
      <c r="D434" s="9">
        <v>142.6</v>
      </c>
      <c r="E434" s="9"/>
      <c r="F434" s="9">
        <v>80.099999999999994</v>
      </c>
      <c r="G434" s="9"/>
    </row>
    <row r="435" spans="1:7" ht="15.75" thickBot="1" x14ac:dyDescent="0.3">
      <c r="A435" s="6"/>
      <c r="B435" s="6"/>
      <c r="C435" s="6"/>
      <c r="D435" s="6"/>
      <c r="E435" s="6"/>
      <c r="F435" s="6"/>
      <c r="G435" s="6"/>
    </row>
    <row r="436" spans="1:7" ht="15.75" thickBot="1" x14ac:dyDescent="0.3">
      <c r="A436" s="7" t="s">
        <v>22507</v>
      </c>
      <c r="B436" s="7" t="s">
        <v>22508</v>
      </c>
      <c r="C436" s="8" t="s">
        <v>10</v>
      </c>
      <c r="D436" s="9">
        <v>42.79</v>
      </c>
      <c r="E436" s="9"/>
      <c r="F436" s="9">
        <v>80.09</v>
      </c>
      <c r="G436" s="9"/>
    </row>
    <row r="437" spans="1:7" ht="15.75" thickBot="1" x14ac:dyDescent="0.3">
      <c r="A437" s="6"/>
      <c r="B437" s="6"/>
      <c r="C437" s="6"/>
      <c r="D437" s="6"/>
      <c r="E437" s="6"/>
      <c r="F437" s="6"/>
      <c r="G437" s="6"/>
    </row>
    <row r="438" spans="1:7" ht="15.75" thickBot="1" x14ac:dyDescent="0.3">
      <c r="A438" s="7" t="s">
        <v>22509</v>
      </c>
      <c r="B438" s="7" t="s">
        <v>22510</v>
      </c>
      <c r="C438" s="8"/>
      <c r="D438" s="9"/>
      <c r="E438" s="9"/>
      <c r="F438" s="9"/>
      <c r="G438" s="9"/>
    </row>
    <row r="439" spans="1:7" ht="15.75" thickBot="1" x14ac:dyDescent="0.3">
      <c r="A439" s="6"/>
      <c r="B439" s="6"/>
      <c r="C439" s="6"/>
      <c r="D439" s="6"/>
      <c r="E439" s="6"/>
      <c r="F439" s="6"/>
      <c r="G439" s="6"/>
    </row>
    <row r="440" spans="1:7" ht="15.75" thickBot="1" x14ac:dyDescent="0.3">
      <c r="A440" s="7" t="s">
        <v>22511</v>
      </c>
      <c r="B440" s="7" t="s">
        <v>22512</v>
      </c>
      <c r="C440" s="8" t="s">
        <v>10</v>
      </c>
      <c r="D440" s="9">
        <v>21.9</v>
      </c>
      <c r="E440" s="9"/>
      <c r="F440" s="9">
        <v>80.09</v>
      </c>
      <c r="G440" s="9"/>
    </row>
    <row r="441" spans="1:7" ht="15.75" thickBot="1" x14ac:dyDescent="0.3">
      <c r="A441" s="6"/>
      <c r="B441" s="6"/>
      <c r="C441" s="6"/>
      <c r="D441" s="6"/>
      <c r="E441" s="6"/>
      <c r="F441" s="6"/>
      <c r="G441" s="6"/>
    </row>
    <row r="442" spans="1:7" ht="15.75" thickBot="1" x14ac:dyDescent="0.3">
      <c r="A442" s="7" t="s">
        <v>22513</v>
      </c>
      <c r="B442" s="7" t="s">
        <v>22514</v>
      </c>
      <c r="C442" s="8" t="s">
        <v>10</v>
      </c>
      <c r="D442" s="9">
        <v>28.79</v>
      </c>
      <c r="E442" s="9"/>
      <c r="F442" s="9">
        <v>80.099999999999994</v>
      </c>
      <c r="G442" s="9"/>
    </row>
    <row r="443" spans="1:7" ht="15.75" thickBot="1" x14ac:dyDescent="0.3">
      <c r="A443" s="6"/>
      <c r="B443" s="6"/>
      <c r="C443" s="6"/>
      <c r="D443" s="6"/>
      <c r="E443" s="6"/>
      <c r="F443" s="6"/>
      <c r="G443" s="6"/>
    </row>
    <row r="444" spans="1:7" ht="15.75" thickBot="1" x14ac:dyDescent="0.3">
      <c r="A444" s="7" t="s">
        <v>22515</v>
      </c>
      <c r="B444" s="7" t="s">
        <v>22516</v>
      </c>
      <c r="C444" s="8" t="s">
        <v>10</v>
      </c>
      <c r="D444" s="9">
        <v>77.28</v>
      </c>
      <c r="E444" s="9"/>
      <c r="F444" s="9">
        <v>80.09</v>
      </c>
      <c r="G444" s="9"/>
    </row>
    <row r="445" spans="1:7" ht="15.75" thickBot="1" x14ac:dyDescent="0.3">
      <c r="A445" s="6"/>
      <c r="B445" s="6"/>
      <c r="C445" s="6"/>
      <c r="D445" s="6"/>
      <c r="E445" s="6"/>
      <c r="F445" s="6"/>
      <c r="G445" s="6"/>
    </row>
    <row r="446" spans="1:7" ht="15.75" thickBot="1" x14ac:dyDescent="0.3">
      <c r="A446" s="7" t="s">
        <v>22517</v>
      </c>
      <c r="B446" s="7" t="s">
        <v>22518</v>
      </c>
      <c r="C446" s="8" t="s">
        <v>10</v>
      </c>
      <c r="D446" s="9">
        <v>49.68</v>
      </c>
      <c r="E446" s="9"/>
      <c r="F446" s="9">
        <v>80.09</v>
      </c>
      <c r="G446" s="9"/>
    </row>
    <row r="447" spans="1:7" ht="15.75" thickBot="1" x14ac:dyDescent="0.3">
      <c r="A447" s="6"/>
      <c r="B447" s="6"/>
      <c r="C447" s="6"/>
      <c r="D447" s="6"/>
      <c r="E447" s="6"/>
      <c r="F447" s="6"/>
      <c r="G447" s="6"/>
    </row>
    <row r="448" spans="1:7" ht="15.75" thickBot="1" x14ac:dyDescent="0.3">
      <c r="A448" s="7" t="s">
        <v>22519</v>
      </c>
      <c r="B448" s="7" t="s">
        <v>22520</v>
      </c>
      <c r="C448" s="8" t="s">
        <v>10</v>
      </c>
      <c r="D448" s="9">
        <v>29.71</v>
      </c>
      <c r="E448" s="9"/>
      <c r="F448" s="9">
        <v>80.11</v>
      </c>
      <c r="G448" s="9"/>
    </row>
    <row r="449" spans="1:7" ht="15.75" thickBot="1" x14ac:dyDescent="0.3">
      <c r="A449" s="6"/>
      <c r="B449" s="6"/>
      <c r="C449" s="6"/>
      <c r="D449" s="6"/>
      <c r="E449" s="6"/>
      <c r="F449" s="6"/>
      <c r="G449" s="6"/>
    </row>
    <row r="450" spans="1:7" ht="15.75" thickBot="1" x14ac:dyDescent="0.3">
      <c r="A450" s="7" t="s">
        <v>22521</v>
      </c>
      <c r="B450" s="7" t="s">
        <v>22522</v>
      </c>
      <c r="C450" s="8" t="s">
        <v>10</v>
      </c>
      <c r="D450" s="9">
        <v>2.2599999999999998</v>
      </c>
      <c r="E450" s="9"/>
      <c r="F450" s="9">
        <v>80.09</v>
      </c>
      <c r="G450" s="9"/>
    </row>
    <row r="451" spans="1:7" ht="15.75" thickBot="1" x14ac:dyDescent="0.3">
      <c r="A451" s="6"/>
      <c r="B451" s="6"/>
      <c r="C451" s="6"/>
      <c r="D451" s="6"/>
      <c r="E451" s="6"/>
      <c r="F451" s="6"/>
      <c r="G451" s="6"/>
    </row>
    <row r="452" spans="1:7" ht="15.75" thickBot="1" x14ac:dyDescent="0.3">
      <c r="A452" s="7" t="s">
        <v>22523</v>
      </c>
      <c r="B452" s="7" t="s">
        <v>22524</v>
      </c>
      <c r="C452" s="8" t="s">
        <v>10</v>
      </c>
      <c r="D452" s="9">
        <v>19.23</v>
      </c>
      <c r="E452" s="9"/>
      <c r="F452" s="9">
        <v>80.08</v>
      </c>
      <c r="G452" s="9"/>
    </row>
    <row r="453" spans="1:7" ht="15.75" thickBot="1" x14ac:dyDescent="0.3">
      <c r="A453" s="6"/>
      <c r="B453" s="6"/>
      <c r="C453" s="6"/>
      <c r="D453" s="6"/>
      <c r="E453" s="6"/>
      <c r="F453" s="6"/>
      <c r="G453" s="6"/>
    </row>
    <row r="454" spans="1:7" ht="15.75" thickBot="1" x14ac:dyDescent="0.3">
      <c r="A454" s="7" t="s">
        <v>22525</v>
      </c>
      <c r="B454" s="7" t="s">
        <v>22526</v>
      </c>
      <c r="C454" s="8" t="s">
        <v>10</v>
      </c>
      <c r="D454" s="9">
        <v>34.86</v>
      </c>
      <c r="E454" s="9"/>
      <c r="F454" s="9">
        <v>80.09</v>
      </c>
      <c r="G454" s="9"/>
    </row>
    <row r="455" spans="1:7" ht="15.75" thickBot="1" x14ac:dyDescent="0.3">
      <c r="A455" s="6"/>
      <c r="B455" s="6"/>
      <c r="C455" s="6"/>
      <c r="D455" s="6"/>
      <c r="E455" s="6"/>
      <c r="F455" s="6"/>
      <c r="G455" s="6"/>
    </row>
    <row r="456" spans="1:7" ht="15.75" thickBot="1" x14ac:dyDescent="0.3">
      <c r="A456" s="7" t="s">
        <v>22527</v>
      </c>
      <c r="B456" s="7" t="s">
        <v>22528</v>
      </c>
      <c r="C456" s="8" t="s">
        <v>10</v>
      </c>
      <c r="D456" s="9">
        <v>14.26</v>
      </c>
      <c r="E456" s="9"/>
      <c r="F456" s="9">
        <v>80.08</v>
      </c>
      <c r="G456" s="9"/>
    </row>
    <row r="457" spans="1:7" ht="15.75" thickBot="1" x14ac:dyDescent="0.3">
      <c r="A457" s="6"/>
      <c r="B457" s="6"/>
      <c r="C457" s="6"/>
      <c r="D457" s="6"/>
      <c r="E457" s="6"/>
      <c r="F457" s="6"/>
      <c r="G457" s="6"/>
    </row>
    <row r="458" spans="1:7" ht="15.75" thickBot="1" x14ac:dyDescent="0.3">
      <c r="A458" s="7" t="s">
        <v>22529</v>
      </c>
      <c r="B458" s="7" t="s">
        <v>22530</v>
      </c>
      <c r="C458" s="8" t="s">
        <v>10</v>
      </c>
      <c r="D458" s="9">
        <v>28.7</v>
      </c>
      <c r="E458" s="9"/>
      <c r="F458" s="9">
        <v>80.099999999999994</v>
      </c>
      <c r="G458" s="9"/>
    </row>
    <row r="459" spans="1:7" ht="15.75" thickBot="1" x14ac:dyDescent="0.3">
      <c r="A459" s="6"/>
      <c r="B459" s="6"/>
      <c r="C459" s="6"/>
      <c r="D459" s="6"/>
      <c r="E459" s="6"/>
      <c r="F459" s="6"/>
      <c r="G459" s="6"/>
    </row>
    <row r="460" spans="1:7" ht="15.75" thickBot="1" x14ac:dyDescent="0.3">
      <c r="A460" s="7" t="s">
        <v>22531</v>
      </c>
      <c r="B460" s="7" t="s">
        <v>22532</v>
      </c>
      <c r="C460" s="8" t="s">
        <v>10</v>
      </c>
      <c r="D460" s="9">
        <v>47.01</v>
      </c>
      <c r="E460" s="9"/>
      <c r="F460" s="9">
        <v>80.11</v>
      </c>
      <c r="G460" s="9"/>
    </row>
    <row r="461" spans="1:7" ht="15.75" thickBot="1" x14ac:dyDescent="0.3">
      <c r="A461" s="6"/>
      <c r="B461" s="6"/>
      <c r="C461" s="6"/>
      <c r="D461" s="6"/>
      <c r="E461" s="6"/>
      <c r="F461" s="6"/>
      <c r="G461" s="6"/>
    </row>
    <row r="462" spans="1:7" ht="15.75" thickBot="1" x14ac:dyDescent="0.3">
      <c r="A462" s="7" t="s">
        <v>22533</v>
      </c>
      <c r="B462" s="7" t="s">
        <v>22534</v>
      </c>
      <c r="C462" s="8" t="s">
        <v>10</v>
      </c>
      <c r="D462" s="9">
        <v>55.95</v>
      </c>
      <c r="E462" s="9"/>
      <c r="F462" s="9">
        <v>80.09</v>
      </c>
      <c r="G462" s="9"/>
    </row>
    <row r="463" spans="1:7" ht="15.75" thickBot="1" x14ac:dyDescent="0.3">
      <c r="A463" s="6"/>
      <c r="B463" s="6"/>
      <c r="C463" s="6"/>
      <c r="D463" s="6"/>
      <c r="E463" s="6"/>
      <c r="F463" s="6"/>
      <c r="G463" s="6"/>
    </row>
    <row r="464" spans="1:7" ht="15.75" thickBot="1" x14ac:dyDescent="0.3">
      <c r="A464" s="7" t="s">
        <v>22535</v>
      </c>
      <c r="B464" s="7" t="s">
        <v>22536</v>
      </c>
      <c r="C464" s="8" t="s">
        <v>10</v>
      </c>
      <c r="D464" s="9">
        <v>118.68</v>
      </c>
      <c r="E464" s="9"/>
      <c r="F464" s="9">
        <v>80.099999999999994</v>
      </c>
      <c r="G464" s="9"/>
    </row>
    <row r="465" spans="1:7" ht="15.75" thickBot="1" x14ac:dyDescent="0.3">
      <c r="A465" s="6"/>
      <c r="B465" s="6"/>
      <c r="C465" s="6"/>
      <c r="D465" s="6"/>
      <c r="E465" s="6"/>
      <c r="F465" s="6"/>
      <c r="G465" s="6"/>
    </row>
    <row r="466" spans="1:7" ht="15.75" thickBot="1" x14ac:dyDescent="0.3">
      <c r="A466" s="7" t="s">
        <v>22537</v>
      </c>
      <c r="B466" s="7" t="s">
        <v>22538</v>
      </c>
      <c r="C466" s="8"/>
      <c r="D466" s="9"/>
      <c r="E466" s="9"/>
      <c r="F466" s="9"/>
      <c r="G466" s="9"/>
    </row>
    <row r="467" spans="1:7" ht="15.75" thickBot="1" x14ac:dyDescent="0.3">
      <c r="A467" s="6"/>
      <c r="B467" s="6"/>
      <c r="C467" s="6"/>
      <c r="D467" s="6"/>
      <c r="E467" s="6"/>
      <c r="F467" s="6"/>
      <c r="G467" s="6"/>
    </row>
    <row r="468" spans="1:7" ht="15.75" thickBot="1" x14ac:dyDescent="0.3">
      <c r="A468" s="7" t="s">
        <v>22539</v>
      </c>
      <c r="B468" s="7" t="s">
        <v>22540</v>
      </c>
      <c r="C468" s="8" t="s">
        <v>10</v>
      </c>
      <c r="D468" s="9">
        <v>32.75</v>
      </c>
      <c r="E468" s="9"/>
      <c r="F468" s="9">
        <v>80.09</v>
      </c>
      <c r="G468" s="9"/>
    </row>
    <row r="469" spans="1:7" ht="15.75" thickBot="1" x14ac:dyDescent="0.3">
      <c r="A469" s="6"/>
      <c r="B469" s="6"/>
      <c r="C469" s="6"/>
      <c r="D469" s="6"/>
      <c r="E469" s="6"/>
      <c r="F469" s="6"/>
      <c r="G469" s="6"/>
    </row>
    <row r="470" spans="1:7" ht="15.75" thickBot="1" x14ac:dyDescent="0.3">
      <c r="A470" s="7" t="s">
        <v>22541</v>
      </c>
      <c r="B470" s="7" t="s">
        <v>22542</v>
      </c>
      <c r="C470" s="8" t="s">
        <v>10</v>
      </c>
      <c r="D470" s="9">
        <v>23.1</v>
      </c>
      <c r="E470" s="9"/>
      <c r="F470" s="9">
        <v>80.09</v>
      </c>
      <c r="G470" s="9"/>
    </row>
    <row r="471" spans="1:7" ht="15.75" thickBot="1" x14ac:dyDescent="0.3">
      <c r="A471" s="6"/>
      <c r="B471" s="6"/>
      <c r="C471" s="6"/>
      <c r="D471" s="6"/>
      <c r="E471" s="6"/>
      <c r="F471" s="6"/>
      <c r="G471" s="6"/>
    </row>
    <row r="472" spans="1:7" ht="15.75" thickBot="1" x14ac:dyDescent="0.3">
      <c r="A472" s="7" t="s">
        <v>22543</v>
      </c>
      <c r="B472" s="7" t="s">
        <v>22544</v>
      </c>
      <c r="C472" s="8" t="s">
        <v>10</v>
      </c>
      <c r="D472" s="9">
        <v>69</v>
      </c>
      <c r="E472" s="9"/>
      <c r="F472" s="9">
        <v>80.099999999999994</v>
      </c>
      <c r="G472" s="9"/>
    </row>
    <row r="473" spans="1:7" ht="15.75" thickBot="1" x14ac:dyDescent="0.3">
      <c r="A473" s="6"/>
      <c r="B473" s="6"/>
      <c r="C473" s="6"/>
      <c r="D473" s="6"/>
      <c r="E473" s="6"/>
      <c r="F473" s="6"/>
      <c r="G473" s="6"/>
    </row>
    <row r="474" spans="1:7" ht="15.75" thickBot="1" x14ac:dyDescent="0.3">
      <c r="A474" s="7" t="s">
        <v>22545</v>
      </c>
      <c r="B474" s="7" t="s">
        <v>22546</v>
      </c>
      <c r="C474" s="8" t="s">
        <v>10</v>
      </c>
      <c r="D474" s="9">
        <v>7.73</v>
      </c>
      <c r="E474" s="9"/>
      <c r="F474" s="9">
        <v>80.08</v>
      </c>
      <c r="G474" s="9"/>
    </row>
    <row r="475" spans="1:7" ht="15.75" thickBot="1" x14ac:dyDescent="0.3">
      <c r="A475" s="6"/>
      <c r="B475" s="6"/>
      <c r="C475" s="6"/>
      <c r="D475" s="6"/>
      <c r="E475" s="6"/>
      <c r="F475" s="6"/>
      <c r="G475" s="6"/>
    </row>
    <row r="476" spans="1:7" ht="15.75" thickBot="1" x14ac:dyDescent="0.3">
      <c r="A476" s="7" t="s">
        <v>22547</v>
      </c>
      <c r="B476" s="7" t="s">
        <v>22548</v>
      </c>
      <c r="C476" s="8" t="s">
        <v>10</v>
      </c>
      <c r="D476" s="9">
        <v>8.33</v>
      </c>
      <c r="E476" s="9"/>
      <c r="F476" s="9">
        <v>80.069999999999993</v>
      </c>
      <c r="G476" s="9"/>
    </row>
    <row r="477" spans="1:7" ht="15.75" thickBot="1" x14ac:dyDescent="0.3">
      <c r="A477" s="6"/>
      <c r="B477" s="6"/>
      <c r="C477" s="6"/>
      <c r="D477" s="6"/>
      <c r="E477" s="6"/>
      <c r="F477" s="6"/>
      <c r="G477" s="6"/>
    </row>
    <row r="478" spans="1:7" ht="15.75" thickBot="1" x14ac:dyDescent="0.3">
      <c r="A478" s="7" t="s">
        <v>22549</v>
      </c>
      <c r="B478" s="7" t="s">
        <v>22550</v>
      </c>
      <c r="C478" s="8" t="s">
        <v>10</v>
      </c>
      <c r="D478" s="9">
        <v>2.17</v>
      </c>
      <c r="E478" s="9"/>
      <c r="F478" s="9">
        <v>80.180000000000007</v>
      </c>
      <c r="G478" s="9"/>
    </row>
    <row r="479" spans="1:7" ht="15.75" thickBot="1" x14ac:dyDescent="0.3">
      <c r="A479" s="6"/>
      <c r="B479" s="6"/>
      <c r="C479" s="6"/>
      <c r="D479" s="6"/>
      <c r="E479" s="6"/>
      <c r="F479" s="6"/>
      <c r="G479" s="6"/>
    </row>
    <row r="480" spans="1:7" ht="15.75" thickBot="1" x14ac:dyDescent="0.3">
      <c r="A480" s="7" t="s">
        <v>22551</v>
      </c>
      <c r="B480" s="7" t="s">
        <v>22552</v>
      </c>
      <c r="C480" s="8" t="s">
        <v>10</v>
      </c>
      <c r="D480" s="9">
        <v>3.45</v>
      </c>
      <c r="E480" s="9"/>
      <c r="F480" s="9">
        <v>80.290000000000006</v>
      </c>
      <c r="G480" s="9"/>
    </row>
    <row r="481" spans="1:7" ht="15.75" thickBot="1" x14ac:dyDescent="0.3">
      <c r="A481" s="6"/>
      <c r="B481" s="6"/>
      <c r="C481" s="6"/>
      <c r="D481" s="6"/>
      <c r="E481" s="6"/>
      <c r="F481" s="6"/>
      <c r="G481" s="6"/>
    </row>
    <row r="482" spans="1:7" ht="15.75" thickBot="1" x14ac:dyDescent="0.3">
      <c r="A482" s="7" t="s">
        <v>22553</v>
      </c>
      <c r="B482" s="7" t="s">
        <v>22554</v>
      </c>
      <c r="C482" s="8" t="s">
        <v>10</v>
      </c>
      <c r="D482" s="9">
        <v>3.63</v>
      </c>
      <c r="E482" s="9"/>
      <c r="F482" s="9">
        <v>80.17</v>
      </c>
      <c r="G482" s="9"/>
    </row>
    <row r="483" spans="1:7" ht="15.75" thickBot="1" x14ac:dyDescent="0.3">
      <c r="A483" s="6"/>
      <c r="B483" s="6"/>
      <c r="C483" s="6"/>
      <c r="D483" s="6"/>
      <c r="E483" s="6"/>
      <c r="F483" s="6"/>
      <c r="G483" s="6"/>
    </row>
    <row r="484" spans="1:7" ht="15.75" thickBot="1" x14ac:dyDescent="0.3">
      <c r="A484" s="7" t="s">
        <v>22555</v>
      </c>
      <c r="B484" s="7" t="s">
        <v>22556</v>
      </c>
      <c r="C484" s="8"/>
      <c r="D484" s="9"/>
      <c r="E484" s="9"/>
      <c r="F484" s="9"/>
      <c r="G484" s="9"/>
    </row>
    <row r="485" spans="1:7" ht="15.75" thickBot="1" x14ac:dyDescent="0.3">
      <c r="A485" s="6"/>
      <c r="B485" s="6"/>
      <c r="C485" s="6"/>
      <c r="D485" s="6"/>
      <c r="E485" s="6"/>
      <c r="F485" s="6"/>
      <c r="G485" s="6"/>
    </row>
    <row r="486" spans="1:7" ht="15.75" thickBot="1" x14ac:dyDescent="0.3">
      <c r="A486" s="7" t="s">
        <v>22557</v>
      </c>
      <c r="B486" s="7" t="s">
        <v>22558</v>
      </c>
      <c r="C486" s="8" t="s">
        <v>10</v>
      </c>
      <c r="D486" s="9">
        <v>1.25</v>
      </c>
      <c r="E486" s="9"/>
      <c r="F486" s="9">
        <v>80</v>
      </c>
      <c r="G486" s="9"/>
    </row>
    <row r="487" spans="1:7" ht="15.75" thickBot="1" x14ac:dyDescent="0.3">
      <c r="A487" s="6"/>
      <c r="B487" s="6"/>
      <c r="C487" s="6"/>
      <c r="D487" s="6"/>
      <c r="E487" s="6"/>
      <c r="F487" s="6"/>
      <c r="G487" s="6"/>
    </row>
    <row r="488" spans="1:7" ht="15.75" thickBot="1" x14ac:dyDescent="0.3">
      <c r="A488" s="7" t="s">
        <v>22559</v>
      </c>
      <c r="B488" s="7" t="s">
        <v>22560</v>
      </c>
      <c r="C488" s="8" t="s">
        <v>10</v>
      </c>
      <c r="D488" s="9">
        <v>6.4</v>
      </c>
      <c r="E488" s="9"/>
      <c r="F488" s="9">
        <v>80.16</v>
      </c>
      <c r="G488" s="9"/>
    </row>
    <row r="489" spans="1:7" ht="15.75" thickBot="1" x14ac:dyDescent="0.3">
      <c r="A489" s="6"/>
      <c r="B489" s="6"/>
      <c r="C489" s="6"/>
      <c r="D489" s="6"/>
      <c r="E489" s="6"/>
      <c r="F489" s="6"/>
      <c r="G489" s="6"/>
    </row>
    <row r="490" spans="1:7" ht="15.75" thickBot="1" x14ac:dyDescent="0.3">
      <c r="A490" s="7" t="s">
        <v>22561</v>
      </c>
      <c r="B490" s="7" t="s">
        <v>22562</v>
      </c>
      <c r="C490" s="8" t="s">
        <v>10</v>
      </c>
      <c r="D490" s="9">
        <v>1.1100000000000001</v>
      </c>
      <c r="E490" s="9"/>
      <c r="F490" s="9">
        <v>80.180000000000007</v>
      </c>
      <c r="G490" s="9"/>
    </row>
    <row r="491" spans="1:7" ht="15.75" thickBot="1" x14ac:dyDescent="0.3">
      <c r="A491" s="6"/>
      <c r="B491" s="6"/>
      <c r="C491" s="6"/>
      <c r="D491" s="6"/>
      <c r="E491" s="6"/>
      <c r="F491" s="6"/>
      <c r="G491" s="6"/>
    </row>
    <row r="492" spans="1:7" ht="15.75" thickBot="1" x14ac:dyDescent="0.3">
      <c r="A492" s="7" t="s">
        <v>22563</v>
      </c>
      <c r="B492" s="7" t="s">
        <v>22564</v>
      </c>
      <c r="C492" s="8" t="s">
        <v>10</v>
      </c>
      <c r="D492" s="9">
        <v>0.18</v>
      </c>
      <c r="E492" s="9"/>
      <c r="F492" s="9">
        <v>77.78</v>
      </c>
      <c r="G492" s="9"/>
    </row>
    <row r="493" spans="1:7" ht="15.75" thickBot="1" x14ac:dyDescent="0.3">
      <c r="A493" s="6"/>
      <c r="B493" s="6"/>
      <c r="C493" s="6"/>
      <c r="D493" s="6"/>
      <c r="E493" s="6"/>
      <c r="F493" s="6"/>
      <c r="G493" s="6"/>
    </row>
    <row r="494" spans="1:7" ht="15.75" thickBot="1" x14ac:dyDescent="0.3">
      <c r="A494" s="7" t="s">
        <v>22565</v>
      </c>
      <c r="B494" s="7" t="s">
        <v>22566</v>
      </c>
      <c r="C494" s="8" t="s">
        <v>10</v>
      </c>
      <c r="D494" s="9">
        <v>0.63</v>
      </c>
      <c r="E494" s="9"/>
      <c r="F494" s="9">
        <v>79.37</v>
      </c>
      <c r="G494" s="9"/>
    </row>
    <row r="495" spans="1:7" ht="15.75" thickBot="1" x14ac:dyDescent="0.3">
      <c r="A495" s="6"/>
      <c r="B495" s="6"/>
      <c r="C495" s="6"/>
      <c r="D495" s="6"/>
      <c r="E495" s="6"/>
      <c r="F495" s="6"/>
      <c r="G495" s="6"/>
    </row>
    <row r="496" spans="1:7" ht="15.75" thickBot="1" x14ac:dyDescent="0.3">
      <c r="A496" s="7" t="s">
        <v>22567</v>
      </c>
      <c r="B496" s="7" t="s">
        <v>22568</v>
      </c>
      <c r="C496" s="8" t="s">
        <v>10</v>
      </c>
      <c r="D496" s="9">
        <v>0.22</v>
      </c>
      <c r="E496" s="9"/>
      <c r="F496" s="9">
        <v>81.819999999999993</v>
      </c>
      <c r="G496" s="9"/>
    </row>
    <row r="497" spans="1:7" ht="15.75" thickBot="1" x14ac:dyDescent="0.3">
      <c r="A497" s="6"/>
      <c r="B497" s="6"/>
      <c r="C497" s="6"/>
      <c r="D497" s="6"/>
      <c r="E497" s="6"/>
      <c r="F497" s="6"/>
      <c r="G497" s="6"/>
    </row>
    <row r="498" spans="1:7" ht="15.75" thickBot="1" x14ac:dyDescent="0.3">
      <c r="A498" s="7" t="s">
        <v>22569</v>
      </c>
      <c r="B498" s="7" t="s">
        <v>22570</v>
      </c>
      <c r="C498" s="8" t="s">
        <v>10</v>
      </c>
      <c r="D498" s="9">
        <v>0.24</v>
      </c>
      <c r="E498" s="9"/>
      <c r="F498" s="9">
        <v>79.17</v>
      </c>
      <c r="G498" s="9"/>
    </row>
    <row r="499" spans="1:7" ht="15.75" thickBot="1" x14ac:dyDescent="0.3">
      <c r="A499" s="6"/>
      <c r="B499" s="6"/>
      <c r="C499" s="6"/>
      <c r="D499" s="6"/>
      <c r="E499" s="6"/>
      <c r="F499" s="6"/>
      <c r="G499" s="6"/>
    </row>
    <row r="500" spans="1:7" ht="15.75" thickBot="1" x14ac:dyDescent="0.3">
      <c r="A500" s="7" t="s">
        <v>22571</v>
      </c>
      <c r="B500" s="7" t="s">
        <v>22572</v>
      </c>
      <c r="C500" s="8" t="s">
        <v>10</v>
      </c>
      <c r="D500" s="9">
        <v>0.4</v>
      </c>
      <c r="E500" s="9"/>
      <c r="F500" s="9">
        <v>80</v>
      </c>
      <c r="G500" s="9"/>
    </row>
    <row r="501" spans="1:7" ht="15.75" thickBot="1" x14ac:dyDescent="0.3">
      <c r="A501" s="6"/>
      <c r="B501" s="6"/>
      <c r="C501" s="6"/>
      <c r="D501" s="6"/>
      <c r="E501" s="6"/>
      <c r="F501" s="6"/>
      <c r="G501" s="6"/>
    </row>
    <row r="502" spans="1:7" ht="15.75" thickBot="1" x14ac:dyDescent="0.3">
      <c r="A502" s="7" t="s">
        <v>22573</v>
      </c>
      <c r="B502" s="7" t="s">
        <v>22574</v>
      </c>
      <c r="C502" s="8" t="s">
        <v>10</v>
      </c>
      <c r="D502" s="9">
        <v>0.79</v>
      </c>
      <c r="E502" s="9"/>
      <c r="F502" s="9">
        <v>79.75</v>
      </c>
      <c r="G502" s="9"/>
    </row>
    <row r="503" spans="1:7" ht="15.75" thickBot="1" x14ac:dyDescent="0.3">
      <c r="A503" s="6"/>
      <c r="B503" s="6"/>
      <c r="C503" s="6"/>
      <c r="D503" s="6"/>
      <c r="E503" s="6"/>
      <c r="F503" s="6"/>
      <c r="G503" s="6"/>
    </row>
    <row r="504" spans="1:7" ht="15.75" thickBot="1" x14ac:dyDescent="0.3">
      <c r="A504" s="7" t="s">
        <v>22575</v>
      </c>
      <c r="B504" s="7" t="s">
        <v>22576</v>
      </c>
      <c r="C504" s="8" t="s">
        <v>10</v>
      </c>
      <c r="D504" s="9">
        <v>0.87</v>
      </c>
      <c r="E504" s="9"/>
      <c r="F504" s="9">
        <v>80.459999999999994</v>
      </c>
      <c r="G504" s="9"/>
    </row>
    <row r="505" spans="1:7" ht="15.75" thickBot="1" x14ac:dyDescent="0.3">
      <c r="A505" s="6"/>
      <c r="B505" s="6"/>
      <c r="C505" s="6"/>
      <c r="D505" s="6"/>
      <c r="E505" s="6"/>
      <c r="F505" s="6"/>
      <c r="G505" s="6"/>
    </row>
    <row r="506" spans="1:7" ht="15.75" thickBot="1" x14ac:dyDescent="0.3">
      <c r="A506" s="7" t="s">
        <v>22577</v>
      </c>
      <c r="B506" s="7" t="s">
        <v>22578</v>
      </c>
      <c r="C506" s="8" t="s">
        <v>10</v>
      </c>
      <c r="D506" s="9">
        <v>1.2</v>
      </c>
      <c r="E506" s="9"/>
      <c r="F506" s="9">
        <v>80</v>
      </c>
      <c r="G506" s="9"/>
    </row>
    <row r="507" spans="1:7" ht="15.75" thickBot="1" x14ac:dyDescent="0.3">
      <c r="A507" s="6"/>
      <c r="B507" s="6"/>
      <c r="C507" s="6"/>
      <c r="D507" s="6"/>
      <c r="E507" s="6"/>
      <c r="F507" s="6"/>
      <c r="G507" s="6"/>
    </row>
    <row r="508" spans="1:7" ht="15.75" thickBot="1" x14ac:dyDescent="0.3">
      <c r="A508" s="7" t="s">
        <v>22579</v>
      </c>
      <c r="B508" s="7" t="s">
        <v>22580</v>
      </c>
      <c r="C508" s="8" t="s">
        <v>10</v>
      </c>
      <c r="D508" s="9">
        <v>2.2999999999999998</v>
      </c>
      <c r="E508" s="9"/>
      <c r="F508" s="9">
        <v>80</v>
      </c>
      <c r="G508" s="9"/>
    </row>
    <row r="509" spans="1:7" ht="15.75" thickBot="1" x14ac:dyDescent="0.3">
      <c r="A509" s="6"/>
      <c r="B509" s="6"/>
      <c r="C509" s="6"/>
      <c r="D509" s="6"/>
      <c r="E509" s="6"/>
      <c r="F509" s="6"/>
      <c r="G509" s="6"/>
    </row>
    <row r="510" spans="1:7" ht="15.75" thickBot="1" x14ac:dyDescent="0.3">
      <c r="A510" s="7" t="s">
        <v>22581</v>
      </c>
      <c r="B510" s="7" t="s">
        <v>22582</v>
      </c>
      <c r="C510" s="8"/>
      <c r="D510" s="9"/>
      <c r="E510" s="9"/>
      <c r="F510" s="9"/>
      <c r="G510" s="9"/>
    </row>
    <row r="511" spans="1:7" ht="15.75" thickBot="1" x14ac:dyDescent="0.3">
      <c r="A511" s="6"/>
      <c r="B511" s="6"/>
      <c r="C511" s="6"/>
      <c r="D511" s="6"/>
      <c r="E511" s="6"/>
      <c r="F511" s="6"/>
      <c r="G511" s="6"/>
    </row>
    <row r="512" spans="1:7" ht="15.75" thickBot="1" x14ac:dyDescent="0.3">
      <c r="A512" s="7" t="s">
        <v>22583</v>
      </c>
      <c r="B512" s="7" t="s">
        <v>22584</v>
      </c>
      <c r="C512" s="8" t="s">
        <v>10</v>
      </c>
      <c r="D512" s="9">
        <v>4.63</v>
      </c>
      <c r="E512" s="9"/>
      <c r="F512" s="9">
        <v>80.13</v>
      </c>
      <c r="G512" s="9"/>
    </row>
    <row r="513" spans="1:7" ht="15.75" thickBot="1" x14ac:dyDescent="0.3">
      <c r="A513" s="6"/>
      <c r="B513" s="6"/>
      <c r="C513" s="6"/>
      <c r="D513" s="6"/>
      <c r="E513" s="6"/>
      <c r="F513" s="6"/>
      <c r="G513" s="6"/>
    </row>
    <row r="514" spans="1:7" ht="15.75" thickBot="1" x14ac:dyDescent="0.3">
      <c r="A514" s="7" t="s">
        <v>22585</v>
      </c>
      <c r="B514" s="7" t="s">
        <v>22586</v>
      </c>
      <c r="C514" s="8" t="s">
        <v>10</v>
      </c>
      <c r="D514" s="9">
        <v>5.29</v>
      </c>
      <c r="E514" s="9"/>
      <c r="F514" s="9">
        <v>80.150000000000006</v>
      </c>
      <c r="G514" s="9"/>
    </row>
    <row r="515" spans="1:7" ht="15.75" thickBot="1" x14ac:dyDescent="0.3">
      <c r="A515" s="6"/>
      <c r="B515" s="6"/>
      <c r="C515" s="6"/>
      <c r="D515" s="6"/>
      <c r="E515" s="6"/>
      <c r="F515" s="6"/>
      <c r="G515" s="6"/>
    </row>
    <row r="516" spans="1:7" ht="15.75" thickBot="1" x14ac:dyDescent="0.3">
      <c r="A516" s="7" t="s">
        <v>22587</v>
      </c>
      <c r="B516" s="7" t="s">
        <v>22588</v>
      </c>
      <c r="C516" s="8" t="s">
        <v>10</v>
      </c>
      <c r="D516" s="9">
        <v>3.97</v>
      </c>
      <c r="E516" s="9"/>
      <c r="F516" s="9">
        <v>80.099999999999994</v>
      </c>
      <c r="G516" s="9"/>
    </row>
    <row r="517" spans="1:7" ht="15.75" thickBot="1" x14ac:dyDescent="0.3">
      <c r="A517" s="6"/>
      <c r="B517" s="6"/>
      <c r="C517" s="6"/>
      <c r="D517" s="6"/>
      <c r="E517" s="6"/>
      <c r="F517" s="6"/>
      <c r="G517" s="6"/>
    </row>
    <row r="518" spans="1:7" ht="15.75" thickBot="1" x14ac:dyDescent="0.3">
      <c r="A518" s="7" t="s">
        <v>22589</v>
      </c>
      <c r="B518" s="7" t="s">
        <v>22590</v>
      </c>
      <c r="C518" s="8" t="s">
        <v>10</v>
      </c>
      <c r="D518" s="9">
        <v>4.8</v>
      </c>
      <c r="E518" s="9"/>
      <c r="F518" s="9">
        <v>80</v>
      </c>
      <c r="G518" s="9"/>
    </row>
    <row r="519" spans="1:7" ht="15.75" thickBot="1" x14ac:dyDescent="0.3">
      <c r="A519" s="6"/>
      <c r="B519" s="6"/>
      <c r="C519" s="6"/>
      <c r="D519" s="6"/>
      <c r="E519" s="6"/>
      <c r="F519" s="6"/>
      <c r="G519" s="6"/>
    </row>
    <row r="520" spans="1:7" ht="15.75" thickBot="1" x14ac:dyDescent="0.3">
      <c r="A520" s="7" t="s">
        <v>22591</v>
      </c>
      <c r="B520" s="7" t="s">
        <v>22592</v>
      </c>
      <c r="C520" s="8" t="s">
        <v>10</v>
      </c>
      <c r="D520" s="9">
        <v>1.95</v>
      </c>
      <c r="E520" s="9"/>
      <c r="F520" s="9">
        <v>80</v>
      </c>
      <c r="G520" s="9"/>
    </row>
    <row r="521" spans="1:7" ht="15.75" thickBot="1" x14ac:dyDescent="0.3">
      <c r="A521" s="6"/>
      <c r="B521" s="6"/>
      <c r="C521" s="6"/>
      <c r="D521" s="6"/>
      <c r="E521" s="6"/>
      <c r="F521" s="6"/>
      <c r="G521" s="6"/>
    </row>
    <row r="522" spans="1:7" ht="15.75" thickBot="1" x14ac:dyDescent="0.3">
      <c r="A522" s="7" t="s">
        <v>22593</v>
      </c>
      <c r="B522" s="7" t="s">
        <v>22594</v>
      </c>
      <c r="C522" s="8"/>
      <c r="D522" s="9"/>
      <c r="E522" s="9"/>
      <c r="F522" s="9"/>
      <c r="G522" s="9"/>
    </row>
    <row r="523" spans="1:7" ht="15.75" thickBot="1" x14ac:dyDescent="0.3">
      <c r="A523" s="6"/>
      <c r="B523" s="6"/>
      <c r="C523" s="6"/>
      <c r="D523" s="6"/>
      <c r="E523" s="6"/>
      <c r="F523" s="6"/>
      <c r="G523" s="6"/>
    </row>
    <row r="524" spans="1:7" ht="15.75" thickBot="1" x14ac:dyDescent="0.3">
      <c r="A524" s="7" t="s">
        <v>22595</v>
      </c>
      <c r="B524" s="7" t="s">
        <v>22596</v>
      </c>
      <c r="C524" s="8" t="s">
        <v>10</v>
      </c>
      <c r="D524" s="9">
        <v>4.05</v>
      </c>
      <c r="E524" s="9"/>
      <c r="F524" s="9">
        <v>80</v>
      </c>
      <c r="G524" s="9"/>
    </row>
    <row r="525" spans="1:7" ht="15.75" thickBot="1" x14ac:dyDescent="0.3">
      <c r="A525" s="6"/>
      <c r="B525" s="6"/>
      <c r="C525" s="6"/>
      <c r="D525" s="6"/>
      <c r="E525" s="6"/>
      <c r="F525" s="6"/>
      <c r="G525" s="6"/>
    </row>
    <row r="526" spans="1:7" ht="15.75" thickBot="1" x14ac:dyDescent="0.3">
      <c r="A526" s="7" t="s">
        <v>22597</v>
      </c>
      <c r="B526" s="7" t="s">
        <v>22598</v>
      </c>
      <c r="C526" s="8" t="s">
        <v>10</v>
      </c>
      <c r="D526" s="9">
        <v>5.98</v>
      </c>
      <c r="E526" s="9"/>
      <c r="F526" s="9">
        <v>80.099999999999994</v>
      </c>
      <c r="G526" s="9"/>
    </row>
    <row r="527" spans="1:7" ht="15.75" thickBot="1" x14ac:dyDescent="0.3">
      <c r="A527" s="6"/>
      <c r="B527" s="6"/>
      <c r="C527" s="6"/>
      <c r="D527" s="6"/>
      <c r="E527" s="6"/>
      <c r="F527" s="6"/>
      <c r="G527" s="6"/>
    </row>
    <row r="528" spans="1:7" ht="15.75" thickBot="1" x14ac:dyDescent="0.3">
      <c r="A528" s="7" t="s">
        <v>22599</v>
      </c>
      <c r="B528" s="7" t="s">
        <v>22600</v>
      </c>
      <c r="C528" s="8"/>
      <c r="D528" s="9"/>
      <c r="E528" s="9"/>
      <c r="F528" s="9"/>
      <c r="G528" s="9"/>
    </row>
    <row r="529" spans="1:7" ht="15.75" thickBot="1" x14ac:dyDescent="0.3">
      <c r="A529" s="6"/>
      <c r="B529" s="6"/>
      <c r="C529" s="6"/>
      <c r="D529" s="6"/>
      <c r="E529" s="6"/>
      <c r="F529" s="6"/>
      <c r="G529" s="6"/>
    </row>
    <row r="530" spans="1:7" ht="15.75" thickBot="1" x14ac:dyDescent="0.3">
      <c r="A530" s="7" t="s">
        <v>22601</v>
      </c>
      <c r="B530" s="7" t="s">
        <v>22602</v>
      </c>
      <c r="C530" s="8" t="s">
        <v>10</v>
      </c>
      <c r="D530" s="9">
        <v>1.33</v>
      </c>
      <c r="E530" s="9"/>
      <c r="F530" s="9">
        <v>80.45</v>
      </c>
      <c r="G530" s="9"/>
    </row>
    <row r="531" spans="1:7" ht="15.75" thickBot="1" x14ac:dyDescent="0.3">
      <c r="A531" s="6"/>
      <c r="B531" s="6"/>
      <c r="C531" s="6"/>
      <c r="D531" s="6"/>
      <c r="E531" s="6"/>
      <c r="F531" s="6"/>
      <c r="G531" s="6"/>
    </row>
    <row r="532" spans="1:7" ht="15.75" thickBot="1" x14ac:dyDescent="0.3">
      <c r="A532" s="7" t="s">
        <v>22603</v>
      </c>
      <c r="B532" s="7" t="s">
        <v>22604</v>
      </c>
      <c r="C532" s="8" t="s">
        <v>10</v>
      </c>
      <c r="D532" s="9">
        <v>1.71</v>
      </c>
      <c r="E532" s="9"/>
      <c r="F532" s="9">
        <v>80.12</v>
      </c>
      <c r="G532" s="9"/>
    </row>
    <row r="533" spans="1:7" ht="15.75" thickBot="1" x14ac:dyDescent="0.3">
      <c r="A533" s="6"/>
      <c r="B533" s="6"/>
      <c r="C533" s="6"/>
      <c r="D533" s="6"/>
      <c r="E533" s="6"/>
      <c r="F533" s="6"/>
      <c r="G533" s="6"/>
    </row>
    <row r="534" spans="1:7" ht="15.75" thickBot="1" x14ac:dyDescent="0.3">
      <c r="A534" s="7" t="s">
        <v>22605</v>
      </c>
      <c r="B534" s="7" t="s">
        <v>22606</v>
      </c>
      <c r="C534" s="8" t="s">
        <v>10</v>
      </c>
      <c r="D534" s="9">
        <v>2.44</v>
      </c>
      <c r="E534" s="9"/>
      <c r="F534" s="9">
        <v>80.33</v>
      </c>
      <c r="G534" s="9"/>
    </row>
    <row r="535" spans="1:7" ht="15.75" thickBot="1" x14ac:dyDescent="0.3">
      <c r="A535" s="6"/>
      <c r="B535" s="6"/>
      <c r="C535" s="6"/>
      <c r="D535" s="6"/>
      <c r="E535" s="6"/>
      <c r="F535" s="6"/>
      <c r="G535" s="6"/>
    </row>
    <row r="536" spans="1:7" ht="15.75" thickBot="1" x14ac:dyDescent="0.3">
      <c r="A536" s="7" t="s">
        <v>22607</v>
      </c>
      <c r="B536" s="7" t="s">
        <v>22608</v>
      </c>
      <c r="C536" s="8"/>
      <c r="D536" s="9"/>
      <c r="E536" s="9"/>
      <c r="F536" s="9"/>
      <c r="G536" s="9"/>
    </row>
    <row r="537" spans="1:7" ht="15.75" thickBot="1" x14ac:dyDescent="0.3">
      <c r="A537" s="6"/>
      <c r="B537" s="6"/>
      <c r="C537" s="6"/>
      <c r="D537" s="6"/>
      <c r="E537" s="6"/>
      <c r="F537" s="6"/>
      <c r="G537" s="6"/>
    </row>
    <row r="538" spans="1:7" ht="15.75" thickBot="1" x14ac:dyDescent="0.3">
      <c r="A538" s="7" t="s">
        <v>22609</v>
      </c>
      <c r="B538" s="7" t="s">
        <v>22610</v>
      </c>
      <c r="C538" s="8" t="s">
        <v>10</v>
      </c>
      <c r="D538" s="9">
        <v>1.79</v>
      </c>
      <c r="E538" s="9"/>
      <c r="F538" s="9">
        <v>80.45</v>
      </c>
      <c r="G538" s="9"/>
    </row>
    <row r="539" spans="1:7" ht="15.75" thickBot="1" x14ac:dyDescent="0.3">
      <c r="A539" s="6"/>
      <c r="B539" s="6"/>
      <c r="C539" s="6"/>
      <c r="D539" s="6"/>
      <c r="E539" s="6"/>
      <c r="F539" s="6"/>
      <c r="G539" s="6"/>
    </row>
    <row r="540" spans="1:7" ht="15.75" thickBot="1" x14ac:dyDescent="0.3">
      <c r="A540" s="7" t="s">
        <v>22611</v>
      </c>
      <c r="B540" s="7" t="s">
        <v>22598</v>
      </c>
      <c r="C540" s="8" t="s">
        <v>10</v>
      </c>
      <c r="D540" s="9">
        <v>2.4</v>
      </c>
      <c r="E540" s="9"/>
      <c r="F540" s="9">
        <v>80</v>
      </c>
      <c r="G540" s="9"/>
    </row>
    <row r="541" spans="1:7" ht="15.75" thickBot="1" x14ac:dyDescent="0.3">
      <c r="A541" s="6"/>
      <c r="B541" s="6"/>
      <c r="C541" s="6"/>
      <c r="D541" s="6"/>
      <c r="E541" s="6"/>
      <c r="F541" s="6"/>
      <c r="G541" s="6"/>
    </row>
    <row r="542" spans="1:7" ht="15.75" thickBot="1" x14ac:dyDescent="0.3">
      <c r="A542" s="7" t="s">
        <v>22612</v>
      </c>
      <c r="B542" s="7" t="s">
        <v>22613</v>
      </c>
      <c r="C542" s="8" t="s">
        <v>10</v>
      </c>
      <c r="D542" s="9">
        <v>2.9</v>
      </c>
      <c r="E542" s="9"/>
      <c r="F542" s="9">
        <v>80.34</v>
      </c>
      <c r="G542" s="9"/>
    </row>
    <row r="543" spans="1:7" ht="15.75" thickBot="1" x14ac:dyDescent="0.3">
      <c r="A543" s="6"/>
      <c r="B543" s="6"/>
      <c r="C543" s="6"/>
      <c r="D543" s="6"/>
      <c r="E543" s="6"/>
      <c r="F543" s="6"/>
      <c r="G543" s="6"/>
    </row>
    <row r="544" spans="1:7" ht="15.75" thickBot="1" x14ac:dyDescent="0.3">
      <c r="A544" s="7" t="s">
        <v>22614</v>
      </c>
      <c r="B544" s="7" t="s">
        <v>22615</v>
      </c>
      <c r="C544" s="8"/>
      <c r="D544" s="9"/>
      <c r="E544" s="9"/>
      <c r="F544" s="9"/>
      <c r="G544" s="9"/>
    </row>
    <row r="545" spans="1:7" ht="15.75" thickBot="1" x14ac:dyDescent="0.3">
      <c r="A545" s="6"/>
      <c r="B545" s="6"/>
      <c r="C545" s="6"/>
      <c r="D545" s="6"/>
      <c r="E545" s="6"/>
      <c r="F545" s="6"/>
      <c r="G545" s="6"/>
    </row>
    <row r="546" spans="1:7" ht="15.75" thickBot="1" x14ac:dyDescent="0.3">
      <c r="A546" s="7" t="s">
        <v>22616</v>
      </c>
      <c r="B546" s="7" t="s">
        <v>22598</v>
      </c>
      <c r="C546" s="8" t="s">
        <v>10</v>
      </c>
      <c r="D546" s="9">
        <v>4.28</v>
      </c>
      <c r="E546" s="9"/>
      <c r="F546" s="9">
        <v>80.14</v>
      </c>
      <c r="G546" s="9"/>
    </row>
    <row r="547" spans="1:7" ht="15.75" thickBot="1" x14ac:dyDescent="0.3">
      <c r="A547" s="6"/>
      <c r="B547" s="6"/>
      <c r="C547" s="6"/>
      <c r="D547" s="6"/>
      <c r="E547" s="6"/>
      <c r="F547" s="6"/>
      <c r="G547" s="6"/>
    </row>
    <row r="548" spans="1:7" ht="15.75" thickBot="1" x14ac:dyDescent="0.3">
      <c r="A548" s="7" t="s">
        <v>22617</v>
      </c>
      <c r="B548" s="7" t="s">
        <v>22618</v>
      </c>
      <c r="C548" s="8" t="s">
        <v>10</v>
      </c>
      <c r="D548" s="9">
        <v>5.34</v>
      </c>
      <c r="E548" s="9"/>
      <c r="F548" s="9">
        <v>79.959999999999994</v>
      </c>
      <c r="G548" s="9"/>
    </row>
    <row r="549" spans="1:7" ht="15.75" thickBot="1" x14ac:dyDescent="0.3">
      <c r="A549" s="6"/>
      <c r="B549" s="6"/>
      <c r="C549" s="6"/>
      <c r="D549" s="6"/>
      <c r="E549" s="6"/>
      <c r="F549" s="6"/>
      <c r="G549" s="6"/>
    </row>
    <row r="550" spans="1:7" ht="15.75" thickBot="1" x14ac:dyDescent="0.3">
      <c r="A550" s="7" t="s">
        <v>22619</v>
      </c>
      <c r="B550" s="7" t="s">
        <v>22620</v>
      </c>
      <c r="C550" s="8"/>
      <c r="D550" s="9"/>
      <c r="E550" s="9"/>
      <c r="F550" s="9"/>
      <c r="G550" s="9"/>
    </row>
    <row r="551" spans="1:7" ht="15.75" thickBot="1" x14ac:dyDescent="0.3">
      <c r="A551" s="6"/>
      <c r="B551" s="6"/>
      <c r="C551" s="6"/>
      <c r="D551" s="6"/>
      <c r="E551" s="6"/>
      <c r="F551" s="6"/>
      <c r="G551" s="6"/>
    </row>
    <row r="552" spans="1:7" ht="15.75" thickBot="1" x14ac:dyDescent="0.3">
      <c r="A552" s="7" t="s">
        <v>22621</v>
      </c>
      <c r="B552" s="7" t="s">
        <v>22622</v>
      </c>
      <c r="C552" s="8" t="s">
        <v>10</v>
      </c>
      <c r="D552" s="9">
        <v>2.52</v>
      </c>
      <c r="E552" s="9"/>
      <c r="F552" s="9">
        <v>80.16</v>
      </c>
      <c r="G552" s="9"/>
    </row>
    <row r="553" spans="1:7" ht="15.75" thickBot="1" x14ac:dyDescent="0.3">
      <c r="A553" s="6"/>
      <c r="B553" s="6"/>
      <c r="C553" s="6"/>
      <c r="D553" s="6"/>
      <c r="E553" s="6"/>
      <c r="F553" s="6"/>
      <c r="G553" s="6"/>
    </row>
    <row r="554" spans="1:7" ht="15.75" thickBot="1" x14ac:dyDescent="0.3">
      <c r="A554" s="7" t="s">
        <v>22623</v>
      </c>
      <c r="B554" s="7" t="s">
        <v>22624</v>
      </c>
      <c r="C554" s="8" t="s">
        <v>10</v>
      </c>
      <c r="D554" s="9">
        <v>5.73</v>
      </c>
      <c r="E554" s="9"/>
      <c r="F554" s="9">
        <v>80.099999999999994</v>
      </c>
      <c r="G554" s="9"/>
    </row>
    <row r="555" spans="1:7" ht="15.75" thickBot="1" x14ac:dyDescent="0.3">
      <c r="A555" s="6"/>
      <c r="B555" s="6"/>
      <c r="C555" s="6"/>
      <c r="D555" s="6"/>
      <c r="E555" s="6"/>
      <c r="F555" s="6"/>
      <c r="G555" s="6"/>
    </row>
    <row r="556" spans="1:7" ht="15.75" thickBot="1" x14ac:dyDescent="0.3">
      <c r="A556" s="7" t="s">
        <v>22625</v>
      </c>
      <c r="B556" s="7" t="s">
        <v>22626</v>
      </c>
      <c r="C556" s="8" t="s">
        <v>10</v>
      </c>
      <c r="D556" s="9">
        <v>3.27</v>
      </c>
      <c r="E556" s="9"/>
      <c r="F556" s="9">
        <v>80.12</v>
      </c>
      <c r="G556" s="9"/>
    </row>
    <row r="557" spans="1:7" ht="15.75" thickBot="1" x14ac:dyDescent="0.3">
      <c r="A557" s="6"/>
      <c r="B557" s="6"/>
      <c r="C557" s="6"/>
      <c r="D557" s="6"/>
      <c r="E557" s="6"/>
      <c r="F557" s="6"/>
      <c r="G557" s="6"/>
    </row>
    <row r="558" spans="1:7" ht="15.75" thickBot="1" x14ac:dyDescent="0.3">
      <c r="A558" s="7" t="s">
        <v>22627</v>
      </c>
      <c r="B558" s="7" t="s">
        <v>22628</v>
      </c>
      <c r="C558" s="8" t="s">
        <v>10</v>
      </c>
      <c r="D558" s="9">
        <v>4.3600000000000003</v>
      </c>
      <c r="E558" s="9"/>
      <c r="F558" s="9">
        <v>80.05</v>
      </c>
      <c r="G558" s="9"/>
    </row>
    <row r="559" spans="1:7" ht="15.75" thickBot="1" x14ac:dyDescent="0.3">
      <c r="A559" s="6"/>
      <c r="B559" s="6"/>
      <c r="C559" s="6"/>
      <c r="D559" s="6"/>
      <c r="E559" s="6"/>
      <c r="F559" s="6"/>
      <c r="G559" s="6"/>
    </row>
    <row r="560" spans="1:7" ht="15.75" thickBot="1" x14ac:dyDescent="0.3">
      <c r="A560" s="7" t="s">
        <v>22629</v>
      </c>
      <c r="B560" s="7" t="s">
        <v>22630</v>
      </c>
      <c r="C560" s="8" t="s">
        <v>10</v>
      </c>
      <c r="D560" s="9">
        <v>3.82</v>
      </c>
      <c r="E560" s="9"/>
      <c r="F560" s="9">
        <v>80.099999999999994</v>
      </c>
      <c r="G560" s="9"/>
    </row>
    <row r="561" spans="1:7" ht="15.75" thickBot="1" x14ac:dyDescent="0.3">
      <c r="A561" s="6"/>
      <c r="B561" s="6"/>
      <c r="C561" s="6"/>
      <c r="D561" s="6"/>
      <c r="E561" s="6"/>
      <c r="F561" s="6"/>
      <c r="G561" s="6"/>
    </row>
    <row r="562" spans="1:7" ht="15.75" thickBot="1" x14ac:dyDescent="0.3">
      <c r="A562" s="7" t="s">
        <v>22631</v>
      </c>
      <c r="B562" s="7" t="s">
        <v>22632</v>
      </c>
      <c r="C562" s="8" t="s">
        <v>10</v>
      </c>
      <c r="D562" s="9">
        <v>3.05</v>
      </c>
      <c r="E562" s="9"/>
      <c r="F562" s="9">
        <v>80</v>
      </c>
      <c r="G562" s="9"/>
    </row>
    <row r="563" spans="1:7" ht="15.75" thickBot="1" x14ac:dyDescent="0.3">
      <c r="A563" s="6"/>
      <c r="B563" s="6"/>
      <c r="C563" s="6"/>
      <c r="D563" s="6"/>
      <c r="E563" s="6"/>
      <c r="F563" s="6"/>
      <c r="G563" s="6"/>
    </row>
    <row r="564" spans="1:7" ht="15.75" thickBot="1" x14ac:dyDescent="0.3">
      <c r="A564" s="7" t="s">
        <v>22633</v>
      </c>
      <c r="B564" s="7" t="s">
        <v>22634</v>
      </c>
      <c r="C564" s="8" t="s">
        <v>10</v>
      </c>
      <c r="D564" s="9">
        <v>5.21</v>
      </c>
      <c r="E564" s="9"/>
      <c r="F564" s="9">
        <v>80.23</v>
      </c>
      <c r="G564" s="9"/>
    </row>
    <row r="565" spans="1:7" ht="15.75" thickBot="1" x14ac:dyDescent="0.3">
      <c r="A565" s="6"/>
      <c r="B565" s="6"/>
      <c r="C565" s="6"/>
      <c r="D565" s="6"/>
      <c r="E565" s="6"/>
      <c r="F565" s="6"/>
      <c r="G565" s="6"/>
    </row>
    <row r="566" spans="1:7" ht="15.75" thickBot="1" x14ac:dyDescent="0.3">
      <c r="A566" s="7" t="s">
        <v>22635</v>
      </c>
      <c r="B566" s="7" t="s">
        <v>22636</v>
      </c>
      <c r="C566" s="8" t="s">
        <v>10</v>
      </c>
      <c r="D566" s="9">
        <v>6.7</v>
      </c>
      <c r="E566" s="9"/>
      <c r="F566" s="9">
        <v>80.150000000000006</v>
      </c>
      <c r="G566" s="9"/>
    </row>
    <row r="567" spans="1:7" ht="15.75" thickBot="1" x14ac:dyDescent="0.3">
      <c r="A567" s="6"/>
      <c r="B567" s="6"/>
      <c r="C567" s="6"/>
      <c r="D567" s="6"/>
      <c r="E567" s="6"/>
      <c r="F567" s="6"/>
      <c r="G567" s="6"/>
    </row>
    <row r="568" spans="1:7" ht="15.75" thickBot="1" x14ac:dyDescent="0.3">
      <c r="A568" s="7" t="s">
        <v>22637</v>
      </c>
      <c r="B568" s="7" t="s">
        <v>22638</v>
      </c>
      <c r="C568" s="8" t="s">
        <v>10</v>
      </c>
      <c r="D568" s="9">
        <v>7.51</v>
      </c>
      <c r="E568" s="9"/>
      <c r="F568" s="9">
        <v>80.16</v>
      </c>
      <c r="G568" s="9"/>
    </row>
    <row r="569" spans="1:7" ht="15.75" thickBot="1" x14ac:dyDescent="0.3">
      <c r="A569" s="6"/>
      <c r="B569" s="6"/>
      <c r="C569" s="6"/>
      <c r="D569" s="6"/>
      <c r="E569" s="6"/>
      <c r="F569" s="6"/>
      <c r="G569" s="6"/>
    </row>
    <row r="570" spans="1:7" ht="15.75" thickBot="1" x14ac:dyDescent="0.3">
      <c r="A570" s="7" t="s">
        <v>22639</v>
      </c>
      <c r="B570" s="7" t="s">
        <v>22640</v>
      </c>
      <c r="C570" s="8" t="s">
        <v>10</v>
      </c>
      <c r="D570" s="9">
        <v>4.22</v>
      </c>
      <c r="E570" s="9"/>
      <c r="F570" s="9">
        <v>80.09</v>
      </c>
      <c r="G570" s="9"/>
    </row>
    <row r="571" spans="1:7" ht="15.75" thickBot="1" x14ac:dyDescent="0.3">
      <c r="A571" s="6"/>
      <c r="B571" s="6"/>
      <c r="C571" s="6"/>
      <c r="D571" s="6"/>
      <c r="E571" s="6"/>
      <c r="F571" s="6"/>
      <c r="G571" s="6"/>
    </row>
    <row r="572" spans="1:7" ht="15.75" thickBot="1" x14ac:dyDescent="0.3">
      <c r="A572" s="7" t="s">
        <v>22641</v>
      </c>
      <c r="B572" s="7" t="s">
        <v>22642</v>
      </c>
      <c r="C572" s="8" t="s">
        <v>10</v>
      </c>
      <c r="D572" s="9">
        <v>6.44</v>
      </c>
      <c r="E572" s="9"/>
      <c r="F572" s="9">
        <v>79.97</v>
      </c>
      <c r="G572" s="9"/>
    </row>
    <row r="573" spans="1:7" ht="15.75" thickBot="1" x14ac:dyDescent="0.3">
      <c r="A573" s="6"/>
      <c r="B573" s="6"/>
      <c r="C573" s="6"/>
      <c r="D573" s="6"/>
      <c r="E573" s="6"/>
      <c r="F573" s="6"/>
      <c r="G573" s="6"/>
    </row>
    <row r="574" spans="1:7" ht="15.75" thickBot="1" x14ac:dyDescent="0.3">
      <c r="A574" s="7" t="s">
        <v>22643</v>
      </c>
      <c r="B574" s="7" t="s">
        <v>22644</v>
      </c>
      <c r="C574" s="8"/>
      <c r="D574" s="9"/>
      <c r="E574" s="9"/>
      <c r="F574" s="9"/>
      <c r="G574" s="9"/>
    </row>
    <row r="575" spans="1:7" ht="15.75" thickBot="1" x14ac:dyDescent="0.3">
      <c r="A575" s="6"/>
      <c r="B575" s="6"/>
      <c r="C575" s="6"/>
      <c r="D575" s="6"/>
      <c r="E575" s="6"/>
      <c r="F575" s="6"/>
      <c r="G575" s="6"/>
    </row>
    <row r="576" spans="1:7" ht="15.75" thickBot="1" x14ac:dyDescent="0.3">
      <c r="A576" s="7" t="s">
        <v>22645</v>
      </c>
      <c r="B576" s="7" t="s">
        <v>22646</v>
      </c>
      <c r="C576" s="8" t="s">
        <v>10</v>
      </c>
      <c r="D576" s="9">
        <v>2.99</v>
      </c>
      <c r="E576" s="9"/>
      <c r="F576" s="9">
        <v>80.27</v>
      </c>
      <c r="G576" s="9"/>
    </row>
    <row r="577" spans="1:7" ht="15.75" thickBot="1" x14ac:dyDescent="0.3">
      <c r="A577" s="6"/>
      <c r="B577" s="6"/>
      <c r="C577" s="6"/>
      <c r="D577" s="6"/>
      <c r="E577" s="6"/>
      <c r="F577" s="6"/>
      <c r="G577" s="6"/>
    </row>
    <row r="578" spans="1:7" ht="15.75" thickBot="1" x14ac:dyDescent="0.3">
      <c r="A578" s="7" t="s">
        <v>22647</v>
      </c>
      <c r="B578" s="7" t="s">
        <v>22648</v>
      </c>
      <c r="C578" s="8" t="s">
        <v>10</v>
      </c>
      <c r="D578" s="9">
        <v>4.32</v>
      </c>
      <c r="E578" s="9"/>
      <c r="F578" s="9">
        <v>80.09</v>
      </c>
      <c r="G578" s="9"/>
    </row>
    <row r="579" spans="1:7" ht="15.75" thickBot="1" x14ac:dyDescent="0.3">
      <c r="A579" s="6"/>
      <c r="B579" s="6"/>
      <c r="C579" s="6"/>
      <c r="D579" s="6"/>
      <c r="E579" s="6"/>
      <c r="F579" s="6"/>
      <c r="G579" s="6"/>
    </row>
    <row r="580" spans="1:7" ht="15.75" thickBot="1" x14ac:dyDescent="0.3">
      <c r="A580" s="7" t="s">
        <v>22649</v>
      </c>
      <c r="B580" s="7" t="s">
        <v>22650</v>
      </c>
      <c r="C580" s="8" t="s">
        <v>10</v>
      </c>
      <c r="D580" s="9">
        <v>3.32</v>
      </c>
      <c r="E580" s="9"/>
      <c r="F580" s="9">
        <v>80.12</v>
      </c>
      <c r="G580" s="9"/>
    </row>
    <row r="581" spans="1:7" ht="15.75" thickBot="1" x14ac:dyDescent="0.3">
      <c r="A581" s="6"/>
      <c r="B581" s="6"/>
      <c r="C581" s="6"/>
      <c r="D581" s="6"/>
      <c r="E581" s="6"/>
      <c r="F581" s="6"/>
      <c r="G581" s="6"/>
    </row>
    <row r="582" spans="1:7" ht="15.75" thickBot="1" x14ac:dyDescent="0.3">
      <c r="A582" s="7" t="s">
        <v>22651</v>
      </c>
      <c r="B582" s="7" t="s">
        <v>22628</v>
      </c>
      <c r="C582" s="8" t="s">
        <v>10</v>
      </c>
      <c r="D582" s="9">
        <v>5.39</v>
      </c>
      <c r="E582" s="9"/>
      <c r="F582" s="9">
        <v>80.150000000000006</v>
      </c>
      <c r="G582" s="9"/>
    </row>
    <row r="583" spans="1:7" ht="15.75" thickBot="1" x14ac:dyDescent="0.3">
      <c r="A583" s="6"/>
      <c r="B583" s="6"/>
      <c r="C583" s="6"/>
      <c r="D583" s="6"/>
      <c r="E583" s="6"/>
      <c r="F583" s="6"/>
      <c r="G583" s="6"/>
    </row>
    <row r="584" spans="1:7" ht="15.75" thickBot="1" x14ac:dyDescent="0.3">
      <c r="A584" s="7" t="s">
        <v>22652</v>
      </c>
      <c r="B584" s="7" t="s">
        <v>22653</v>
      </c>
      <c r="C584" s="8" t="s">
        <v>10</v>
      </c>
      <c r="D584" s="9">
        <v>3.17</v>
      </c>
      <c r="E584" s="9"/>
      <c r="F584" s="9">
        <v>80.13</v>
      </c>
      <c r="G584" s="9"/>
    </row>
    <row r="585" spans="1:7" ht="15.75" thickBot="1" x14ac:dyDescent="0.3">
      <c r="A585" s="6"/>
      <c r="B585" s="6"/>
      <c r="C585" s="6"/>
      <c r="D585" s="6"/>
      <c r="E585" s="6"/>
      <c r="F585" s="6"/>
      <c r="G585" s="6"/>
    </row>
    <row r="586" spans="1:7" ht="15.75" thickBot="1" x14ac:dyDescent="0.3">
      <c r="A586" s="7" t="s">
        <v>22654</v>
      </c>
      <c r="B586" s="7" t="s">
        <v>22655</v>
      </c>
      <c r="C586" s="8" t="s">
        <v>10</v>
      </c>
      <c r="D586" s="9">
        <v>3.69</v>
      </c>
      <c r="E586" s="9"/>
      <c r="F586" s="9">
        <v>79.95</v>
      </c>
      <c r="G586" s="9"/>
    </row>
    <row r="587" spans="1:7" ht="15.75" thickBot="1" x14ac:dyDescent="0.3">
      <c r="A587" s="6"/>
      <c r="B587" s="6"/>
      <c r="C587" s="6"/>
      <c r="D587" s="6"/>
      <c r="E587" s="6"/>
      <c r="F587" s="6"/>
      <c r="G587" s="6"/>
    </row>
    <row r="588" spans="1:7" ht="15.75" thickBot="1" x14ac:dyDescent="0.3">
      <c r="A588" s="7" t="s">
        <v>22656</v>
      </c>
      <c r="B588" s="7" t="s">
        <v>22657</v>
      </c>
      <c r="C588" s="8" t="s">
        <v>10</v>
      </c>
      <c r="D588" s="9">
        <v>5.57</v>
      </c>
      <c r="E588" s="9"/>
      <c r="F588" s="9">
        <v>80.069999999999993</v>
      </c>
      <c r="G588" s="9"/>
    </row>
    <row r="589" spans="1:7" ht="15.75" thickBot="1" x14ac:dyDescent="0.3">
      <c r="A589" s="6"/>
      <c r="B589" s="6"/>
      <c r="C589" s="6"/>
      <c r="D589" s="6"/>
      <c r="E589" s="6"/>
      <c r="F589" s="6"/>
      <c r="G589" s="6"/>
    </row>
    <row r="590" spans="1:7" ht="15.75" thickBot="1" x14ac:dyDescent="0.3">
      <c r="A590" s="7" t="s">
        <v>22658</v>
      </c>
      <c r="B590" s="7" t="s">
        <v>22659</v>
      </c>
      <c r="C590" s="8" t="s">
        <v>10</v>
      </c>
      <c r="D590" s="9">
        <v>4.7</v>
      </c>
      <c r="E590" s="9"/>
      <c r="F590" s="9">
        <v>80</v>
      </c>
      <c r="G590" s="9"/>
    </row>
    <row r="591" spans="1:7" ht="15.75" thickBot="1" x14ac:dyDescent="0.3">
      <c r="A591" s="6"/>
      <c r="B591" s="6"/>
      <c r="C591" s="6"/>
      <c r="D591" s="6"/>
      <c r="E591" s="6"/>
      <c r="F591" s="6"/>
      <c r="G591" s="6"/>
    </row>
    <row r="592" spans="1:7" ht="15.75" thickBot="1" x14ac:dyDescent="0.3">
      <c r="A592" s="7" t="s">
        <v>22660</v>
      </c>
      <c r="B592" s="7" t="s">
        <v>22661</v>
      </c>
      <c r="C592" s="8"/>
      <c r="D592" s="9"/>
      <c r="E592" s="9"/>
      <c r="F592" s="9"/>
      <c r="G592" s="9"/>
    </row>
    <row r="593" spans="1:7" ht="15.75" thickBot="1" x14ac:dyDescent="0.3">
      <c r="A593" s="6"/>
      <c r="B593" s="6"/>
      <c r="C593" s="6"/>
      <c r="D593" s="6"/>
      <c r="E593" s="6"/>
      <c r="F593" s="6"/>
      <c r="G593" s="6"/>
    </row>
    <row r="594" spans="1:7" ht="15.75" thickBot="1" x14ac:dyDescent="0.3">
      <c r="A594" s="7" t="s">
        <v>22662</v>
      </c>
      <c r="B594" s="7" t="s">
        <v>22646</v>
      </c>
      <c r="C594" s="8" t="s">
        <v>10</v>
      </c>
      <c r="D594" s="9">
        <v>4.46</v>
      </c>
      <c r="E594" s="9"/>
      <c r="F594" s="9">
        <v>80.040000000000006</v>
      </c>
      <c r="G594" s="9"/>
    </row>
    <row r="595" spans="1:7" ht="15.75" thickBot="1" x14ac:dyDescent="0.3">
      <c r="A595" s="6"/>
      <c r="B595" s="6"/>
      <c r="C595" s="6"/>
      <c r="D595" s="6"/>
      <c r="E595" s="6"/>
      <c r="F595" s="6"/>
      <c r="G595" s="6"/>
    </row>
    <row r="596" spans="1:7" ht="15.75" thickBot="1" x14ac:dyDescent="0.3">
      <c r="A596" s="7" t="s">
        <v>22663</v>
      </c>
      <c r="B596" s="7" t="s">
        <v>22648</v>
      </c>
      <c r="C596" s="8" t="s">
        <v>10</v>
      </c>
      <c r="D596" s="9">
        <v>5.75</v>
      </c>
      <c r="E596" s="9"/>
      <c r="F596" s="9">
        <v>80.17</v>
      </c>
      <c r="G596" s="9"/>
    </row>
    <row r="597" spans="1:7" ht="15.75" thickBot="1" x14ac:dyDescent="0.3">
      <c r="A597" s="6"/>
      <c r="B597" s="6"/>
      <c r="C597" s="6"/>
      <c r="D597" s="6"/>
      <c r="E597" s="6"/>
      <c r="F597" s="6"/>
      <c r="G597" s="6"/>
    </row>
    <row r="598" spans="1:7" ht="15.75" thickBot="1" x14ac:dyDescent="0.3">
      <c r="A598" s="7" t="s">
        <v>22664</v>
      </c>
      <c r="B598" s="7" t="s">
        <v>22650</v>
      </c>
      <c r="C598" s="8" t="s">
        <v>10</v>
      </c>
      <c r="D598" s="9">
        <v>4.79</v>
      </c>
      <c r="E598" s="9"/>
      <c r="F598" s="9">
        <v>79.959999999999994</v>
      </c>
      <c r="G598" s="9"/>
    </row>
    <row r="599" spans="1:7" ht="15.75" thickBot="1" x14ac:dyDescent="0.3">
      <c r="A599" s="6"/>
      <c r="B599" s="6"/>
      <c r="C599" s="6"/>
      <c r="D599" s="6"/>
      <c r="E599" s="6"/>
      <c r="F599" s="6"/>
      <c r="G599" s="6"/>
    </row>
    <row r="600" spans="1:7" ht="15.75" thickBot="1" x14ac:dyDescent="0.3">
      <c r="A600" s="7" t="s">
        <v>22665</v>
      </c>
      <c r="B600" s="7" t="s">
        <v>22628</v>
      </c>
      <c r="C600" s="8" t="s">
        <v>10</v>
      </c>
      <c r="D600" s="9">
        <v>6.81</v>
      </c>
      <c r="E600" s="9"/>
      <c r="F600" s="9">
        <v>80.03</v>
      </c>
      <c r="G600" s="9"/>
    </row>
    <row r="601" spans="1:7" ht="15.75" thickBot="1" x14ac:dyDescent="0.3">
      <c r="A601" s="6"/>
      <c r="B601" s="6"/>
      <c r="C601" s="6"/>
      <c r="D601" s="6"/>
      <c r="E601" s="6"/>
      <c r="F601" s="6"/>
      <c r="G601" s="6"/>
    </row>
    <row r="602" spans="1:7" ht="15.75" thickBot="1" x14ac:dyDescent="0.3">
      <c r="A602" s="7" t="s">
        <v>22666</v>
      </c>
      <c r="B602" s="7" t="s">
        <v>22653</v>
      </c>
      <c r="C602" s="8" t="s">
        <v>10</v>
      </c>
      <c r="D602" s="9">
        <v>4.6100000000000003</v>
      </c>
      <c r="E602" s="9"/>
      <c r="F602" s="9">
        <v>80.040000000000006</v>
      </c>
      <c r="G602" s="9"/>
    </row>
    <row r="603" spans="1:7" ht="15.75" thickBot="1" x14ac:dyDescent="0.3">
      <c r="A603" s="6"/>
      <c r="B603" s="6"/>
      <c r="C603" s="6"/>
      <c r="D603" s="6"/>
      <c r="E603" s="6"/>
      <c r="F603" s="6"/>
      <c r="G603" s="6"/>
    </row>
    <row r="604" spans="1:7" ht="15.75" thickBot="1" x14ac:dyDescent="0.3">
      <c r="A604" s="7" t="s">
        <v>22667</v>
      </c>
      <c r="B604" s="7" t="s">
        <v>22655</v>
      </c>
      <c r="C604" s="8" t="s">
        <v>10</v>
      </c>
      <c r="D604" s="9">
        <v>8.64</v>
      </c>
      <c r="E604" s="9"/>
      <c r="F604" s="9">
        <v>80.09</v>
      </c>
      <c r="G604" s="9"/>
    </row>
    <row r="605" spans="1:7" ht="15.75" thickBot="1" x14ac:dyDescent="0.3">
      <c r="A605" s="6"/>
      <c r="B605" s="6"/>
      <c r="C605" s="6"/>
      <c r="D605" s="6"/>
      <c r="E605" s="6"/>
      <c r="F605" s="6"/>
      <c r="G605" s="6"/>
    </row>
    <row r="606" spans="1:7" ht="15.75" thickBot="1" x14ac:dyDescent="0.3">
      <c r="A606" s="7" t="s">
        <v>22668</v>
      </c>
      <c r="B606" s="7" t="s">
        <v>22657</v>
      </c>
      <c r="C606" s="8" t="s">
        <v>10</v>
      </c>
      <c r="D606" s="9">
        <v>5.12</v>
      </c>
      <c r="E606" s="9"/>
      <c r="F606" s="9">
        <v>80.08</v>
      </c>
      <c r="G606" s="9"/>
    </row>
    <row r="607" spans="1:7" ht="15.75" thickBot="1" x14ac:dyDescent="0.3">
      <c r="A607" s="6"/>
      <c r="B607" s="6"/>
      <c r="C607" s="6"/>
      <c r="D607" s="6"/>
      <c r="E607" s="6"/>
      <c r="F607" s="6"/>
      <c r="G607" s="6"/>
    </row>
    <row r="608" spans="1:7" ht="15.75" thickBot="1" x14ac:dyDescent="0.3">
      <c r="A608" s="7" t="s">
        <v>22669</v>
      </c>
      <c r="B608" s="7" t="s">
        <v>22659</v>
      </c>
      <c r="C608" s="8" t="s">
        <v>10</v>
      </c>
      <c r="D608" s="9">
        <v>6.91</v>
      </c>
      <c r="E608" s="9"/>
      <c r="F608" s="9">
        <v>80.03</v>
      </c>
      <c r="G608" s="9"/>
    </row>
  </sheetData>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CF81C-99E3-4B8A-B0A8-DED5B2FC37C8}">
  <sheetPr>
    <tabColor theme="0" tint="-0.14999847407452621"/>
  </sheetPr>
  <dimension ref="A1:G1156"/>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20182</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15030</v>
      </c>
      <c r="B10" s="7" t="s">
        <v>15031</v>
      </c>
      <c r="C10" s="8"/>
      <c r="D10" s="9"/>
      <c r="E10" s="9"/>
      <c r="F10" s="9"/>
      <c r="G10" s="9"/>
    </row>
    <row r="11" spans="1:7" ht="15.75" thickBot="1" x14ac:dyDescent="0.3">
      <c r="A11" s="6"/>
      <c r="B11" s="6"/>
      <c r="C11" s="6"/>
      <c r="D11" s="6"/>
      <c r="E11" s="6"/>
      <c r="F11" s="6"/>
      <c r="G11" s="6"/>
    </row>
    <row r="12" spans="1:7" ht="15.75" thickBot="1" x14ac:dyDescent="0.3">
      <c r="A12" s="7" t="s">
        <v>20183</v>
      </c>
      <c r="B12" s="7" t="s">
        <v>20184</v>
      </c>
      <c r="C12" s="8"/>
      <c r="D12" s="9"/>
      <c r="E12" s="9"/>
      <c r="F12" s="9"/>
      <c r="G12" s="9"/>
    </row>
    <row r="13" spans="1:7" ht="15.75" thickBot="1" x14ac:dyDescent="0.3">
      <c r="A13" s="6"/>
      <c r="B13" s="6"/>
      <c r="C13" s="6"/>
      <c r="D13" s="6"/>
      <c r="E13" s="6"/>
      <c r="F13" s="6"/>
      <c r="G13" s="6"/>
    </row>
    <row r="14" spans="1:7" x14ac:dyDescent="0.25">
      <c r="A14" s="35" t="s">
        <v>20185</v>
      </c>
      <c r="B14" s="29" t="s">
        <v>1116</v>
      </c>
      <c r="C14" s="38"/>
      <c r="D14" s="32"/>
      <c r="E14" s="32"/>
      <c r="F14" s="32"/>
      <c r="G14" s="32"/>
    </row>
    <row r="15" spans="1:7" ht="24.75" x14ac:dyDescent="0.25">
      <c r="A15" s="36"/>
      <c r="B15" s="30" t="s">
        <v>20186</v>
      </c>
      <c r="C15" s="39"/>
      <c r="D15" s="33"/>
      <c r="E15" s="33"/>
      <c r="F15" s="33"/>
      <c r="G15" s="33"/>
    </row>
    <row r="16" spans="1:7" ht="25.5" thickBot="1" x14ac:dyDescent="0.3">
      <c r="A16" s="37"/>
      <c r="B16" s="31" t="s">
        <v>20187</v>
      </c>
      <c r="C16" s="40"/>
      <c r="D16" s="34"/>
      <c r="E16" s="34"/>
      <c r="F16" s="34"/>
      <c r="G16" s="34"/>
    </row>
    <row r="17" spans="1:7" ht="15.75" thickBot="1" x14ac:dyDescent="0.3">
      <c r="A17" s="6"/>
      <c r="B17" s="6"/>
      <c r="C17" s="6"/>
      <c r="D17" s="6"/>
      <c r="E17" s="6"/>
      <c r="F17" s="6"/>
      <c r="G17" s="6"/>
    </row>
    <row r="18" spans="1:7" ht="15.75" thickBot="1" x14ac:dyDescent="0.3">
      <c r="A18" s="7" t="s">
        <v>20188</v>
      </c>
      <c r="B18" s="7" t="s">
        <v>20189</v>
      </c>
      <c r="C18" s="8"/>
      <c r="D18" s="9"/>
      <c r="E18" s="9"/>
      <c r="F18" s="9"/>
      <c r="G18" s="9"/>
    </row>
    <row r="19" spans="1:7" ht="15.75" thickBot="1" x14ac:dyDescent="0.3">
      <c r="A19" s="6"/>
      <c r="B19" s="6"/>
      <c r="C19" s="6"/>
      <c r="D19" s="6"/>
      <c r="E19" s="6"/>
      <c r="F19" s="6"/>
      <c r="G19" s="6"/>
    </row>
    <row r="20" spans="1:7" ht="15.75" thickBot="1" x14ac:dyDescent="0.3">
      <c r="A20" s="7" t="s">
        <v>20190</v>
      </c>
      <c r="B20" s="7" t="s">
        <v>20191</v>
      </c>
      <c r="C20" s="8"/>
      <c r="D20" s="9"/>
      <c r="E20" s="9"/>
      <c r="F20" s="9"/>
      <c r="G20" s="9"/>
    </row>
    <row r="21" spans="1:7" ht="15.75" thickBot="1" x14ac:dyDescent="0.3">
      <c r="A21" s="6"/>
      <c r="B21" s="6"/>
      <c r="C21" s="6"/>
      <c r="D21" s="6"/>
      <c r="E21" s="6"/>
      <c r="F21" s="6"/>
      <c r="G21" s="6"/>
    </row>
    <row r="22" spans="1:7" ht="15.75" thickBot="1" x14ac:dyDescent="0.3">
      <c r="A22" s="7" t="s">
        <v>20192</v>
      </c>
      <c r="B22" s="7" t="s">
        <v>20193</v>
      </c>
      <c r="C22" s="8" t="s">
        <v>10</v>
      </c>
      <c r="D22" s="9">
        <v>2.0499999999999998</v>
      </c>
      <c r="E22" s="9"/>
      <c r="F22" s="9">
        <v>80</v>
      </c>
      <c r="G22" s="9"/>
    </row>
    <row r="23" spans="1:7" ht="15.75" thickBot="1" x14ac:dyDescent="0.3">
      <c r="A23" s="6"/>
      <c r="B23" s="6"/>
      <c r="C23" s="6"/>
      <c r="D23" s="6"/>
      <c r="E23" s="6"/>
      <c r="F23" s="6"/>
      <c r="G23" s="6"/>
    </row>
    <row r="24" spans="1:7" ht="15.75" thickBot="1" x14ac:dyDescent="0.3">
      <c r="A24" s="7" t="s">
        <v>20194</v>
      </c>
      <c r="B24" s="7" t="s">
        <v>20195</v>
      </c>
      <c r="C24" s="8" t="s">
        <v>10</v>
      </c>
      <c r="D24" s="9">
        <v>3.26</v>
      </c>
      <c r="E24" s="9"/>
      <c r="F24" s="9">
        <v>80.06</v>
      </c>
      <c r="G24" s="9"/>
    </row>
    <row r="25" spans="1:7" ht="15.75" thickBot="1" x14ac:dyDescent="0.3">
      <c r="A25" s="6"/>
      <c r="B25" s="6"/>
      <c r="C25" s="6"/>
      <c r="D25" s="6"/>
      <c r="E25" s="6"/>
      <c r="F25" s="6"/>
      <c r="G25" s="6"/>
    </row>
    <row r="26" spans="1:7" ht="15.75" thickBot="1" x14ac:dyDescent="0.3">
      <c r="A26" s="7" t="s">
        <v>20196</v>
      </c>
      <c r="B26" s="7" t="s">
        <v>20197</v>
      </c>
      <c r="C26" s="8" t="s">
        <v>10</v>
      </c>
      <c r="D26" s="9">
        <v>3.95</v>
      </c>
      <c r="E26" s="9"/>
      <c r="F26" s="9">
        <v>80</v>
      </c>
      <c r="G26" s="9"/>
    </row>
    <row r="27" spans="1:7" ht="15.75" thickBot="1" x14ac:dyDescent="0.3">
      <c r="A27" s="6"/>
      <c r="B27" s="6"/>
      <c r="C27" s="6"/>
      <c r="D27" s="6"/>
      <c r="E27" s="6"/>
      <c r="F27" s="6"/>
      <c r="G27" s="6"/>
    </row>
    <row r="28" spans="1:7" ht="15.75" thickBot="1" x14ac:dyDescent="0.3">
      <c r="A28" s="7" t="s">
        <v>20198</v>
      </c>
      <c r="B28" s="7" t="s">
        <v>20199</v>
      </c>
      <c r="C28" s="8" t="s">
        <v>10</v>
      </c>
      <c r="D28" s="9">
        <v>5.0999999999999996</v>
      </c>
      <c r="E28" s="9"/>
      <c r="F28" s="9">
        <v>80.2</v>
      </c>
      <c r="G28" s="9"/>
    </row>
    <row r="29" spans="1:7" ht="15.75" thickBot="1" x14ac:dyDescent="0.3">
      <c r="A29" s="6"/>
      <c r="B29" s="6"/>
      <c r="C29" s="6"/>
      <c r="D29" s="6"/>
      <c r="E29" s="6"/>
      <c r="F29" s="6"/>
      <c r="G29" s="6"/>
    </row>
    <row r="30" spans="1:7" ht="15.75" thickBot="1" x14ac:dyDescent="0.3">
      <c r="A30" s="7" t="s">
        <v>20200</v>
      </c>
      <c r="B30" s="7" t="s">
        <v>20201</v>
      </c>
      <c r="C30" s="8" t="s">
        <v>10</v>
      </c>
      <c r="D30" s="9">
        <v>3.95</v>
      </c>
      <c r="E30" s="9"/>
      <c r="F30" s="9">
        <v>80</v>
      </c>
      <c r="G30" s="9"/>
    </row>
    <row r="31" spans="1:7" ht="15.75" thickBot="1" x14ac:dyDescent="0.3">
      <c r="A31" s="6"/>
      <c r="B31" s="6"/>
      <c r="C31" s="6"/>
      <c r="D31" s="6"/>
      <c r="E31" s="6"/>
      <c r="F31" s="6"/>
      <c r="G31" s="6"/>
    </row>
    <row r="32" spans="1:7" ht="15.75" thickBot="1" x14ac:dyDescent="0.3">
      <c r="A32" s="7" t="s">
        <v>20202</v>
      </c>
      <c r="B32" s="7" t="s">
        <v>20203</v>
      </c>
      <c r="C32" s="8" t="s">
        <v>10</v>
      </c>
      <c r="D32" s="9">
        <v>5.24</v>
      </c>
      <c r="E32" s="9"/>
      <c r="F32" s="9">
        <v>79.959999999999994</v>
      </c>
      <c r="G32" s="9"/>
    </row>
    <row r="33" spans="1:7" ht="15.75" thickBot="1" x14ac:dyDescent="0.3">
      <c r="A33" s="6"/>
      <c r="B33" s="6"/>
      <c r="C33" s="6"/>
      <c r="D33" s="6"/>
      <c r="E33" s="6"/>
      <c r="F33" s="6"/>
      <c r="G33" s="6"/>
    </row>
    <row r="34" spans="1:7" ht="15.75" thickBot="1" x14ac:dyDescent="0.3">
      <c r="A34" s="7" t="s">
        <v>20204</v>
      </c>
      <c r="B34" s="7" t="s">
        <v>20205</v>
      </c>
      <c r="C34" s="8"/>
      <c r="D34" s="9"/>
      <c r="E34" s="9"/>
      <c r="F34" s="9"/>
      <c r="G34" s="9"/>
    </row>
    <row r="35" spans="1:7" ht="15.75" thickBot="1" x14ac:dyDescent="0.3">
      <c r="A35" s="6"/>
      <c r="B35" s="6"/>
      <c r="C35" s="6"/>
      <c r="D35" s="6"/>
      <c r="E35" s="6"/>
      <c r="F35" s="6"/>
      <c r="G35" s="6"/>
    </row>
    <row r="36" spans="1:7" ht="15.75" thickBot="1" x14ac:dyDescent="0.3">
      <c r="A36" s="7" t="s">
        <v>20206</v>
      </c>
      <c r="B36" s="7" t="s">
        <v>20207</v>
      </c>
      <c r="C36" s="8" t="s">
        <v>10</v>
      </c>
      <c r="D36" s="9">
        <v>4.08</v>
      </c>
      <c r="E36" s="9"/>
      <c r="F36" s="9">
        <v>80.150000000000006</v>
      </c>
      <c r="G36" s="9"/>
    </row>
    <row r="37" spans="1:7" ht="15.75" thickBot="1" x14ac:dyDescent="0.3">
      <c r="A37" s="6"/>
      <c r="B37" s="6"/>
      <c r="C37" s="6"/>
      <c r="D37" s="6"/>
      <c r="E37" s="6"/>
      <c r="F37" s="6"/>
      <c r="G37" s="6"/>
    </row>
    <row r="38" spans="1:7" ht="15.75" thickBot="1" x14ac:dyDescent="0.3">
      <c r="A38" s="7" t="s">
        <v>20208</v>
      </c>
      <c r="B38" s="7" t="s">
        <v>20209</v>
      </c>
      <c r="C38" s="8" t="s">
        <v>10</v>
      </c>
      <c r="D38" s="9">
        <v>4.16</v>
      </c>
      <c r="E38" s="9"/>
      <c r="F38" s="9">
        <v>80.05</v>
      </c>
      <c r="G38" s="9"/>
    </row>
    <row r="39" spans="1:7" ht="15.75" thickBot="1" x14ac:dyDescent="0.3">
      <c r="A39" s="6"/>
      <c r="B39" s="6"/>
      <c r="C39" s="6"/>
      <c r="D39" s="6"/>
      <c r="E39" s="6"/>
      <c r="F39" s="6"/>
      <c r="G39" s="6"/>
    </row>
    <row r="40" spans="1:7" ht="15.75" thickBot="1" x14ac:dyDescent="0.3">
      <c r="A40" s="7" t="s">
        <v>20210</v>
      </c>
      <c r="B40" s="7" t="s">
        <v>20211</v>
      </c>
      <c r="C40" s="8" t="s">
        <v>10</v>
      </c>
      <c r="D40" s="9">
        <v>6.12</v>
      </c>
      <c r="E40" s="9"/>
      <c r="F40" s="9">
        <v>80.069999999999993</v>
      </c>
      <c r="G40" s="9"/>
    </row>
    <row r="41" spans="1:7" ht="15.75" thickBot="1" x14ac:dyDescent="0.3">
      <c r="A41" s="6"/>
      <c r="B41" s="6"/>
      <c r="C41" s="6"/>
      <c r="D41" s="6"/>
      <c r="E41" s="6"/>
      <c r="F41" s="6"/>
      <c r="G41" s="6"/>
    </row>
    <row r="42" spans="1:7" ht="15.75" thickBot="1" x14ac:dyDescent="0.3">
      <c r="A42" s="7" t="s">
        <v>20212</v>
      </c>
      <c r="B42" s="7" t="s">
        <v>20213</v>
      </c>
      <c r="C42" s="8"/>
      <c r="D42" s="9"/>
      <c r="E42" s="9"/>
      <c r="F42" s="9"/>
      <c r="G42" s="9"/>
    </row>
    <row r="43" spans="1:7" ht="15.75" thickBot="1" x14ac:dyDescent="0.3">
      <c r="A43" s="6"/>
      <c r="B43" s="6"/>
      <c r="C43" s="6"/>
      <c r="D43" s="6"/>
      <c r="E43" s="6"/>
      <c r="F43" s="6"/>
      <c r="G43" s="6"/>
    </row>
    <row r="44" spans="1:7" ht="15.75" thickBot="1" x14ac:dyDescent="0.3">
      <c r="A44" s="7" t="s">
        <v>20214</v>
      </c>
      <c r="B44" s="7" t="s">
        <v>20215</v>
      </c>
      <c r="C44" s="8" t="s">
        <v>10</v>
      </c>
      <c r="D44" s="9">
        <v>6.59</v>
      </c>
      <c r="E44" s="9"/>
      <c r="F44" s="9">
        <v>80.12</v>
      </c>
      <c r="G44" s="9"/>
    </row>
    <row r="45" spans="1:7" ht="15.75" thickBot="1" x14ac:dyDescent="0.3">
      <c r="A45" s="6"/>
      <c r="B45" s="6"/>
      <c r="C45" s="6"/>
      <c r="D45" s="6"/>
      <c r="E45" s="6"/>
      <c r="F45" s="6"/>
      <c r="G45" s="6"/>
    </row>
    <row r="46" spans="1:7" ht="15.75" thickBot="1" x14ac:dyDescent="0.3">
      <c r="A46" s="7" t="s">
        <v>20216</v>
      </c>
      <c r="B46" s="7" t="s">
        <v>20217</v>
      </c>
      <c r="C46" s="8" t="s">
        <v>10</v>
      </c>
      <c r="D46" s="9">
        <v>6.14</v>
      </c>
      <c r="E46" s="9"/>
      <c r="F46" s="9">
        <v>80.13</v>
      </c>
      <c r="G46" s="9"/>
    </row>
    <row r="47" spans="1:7" ht="15.75" thickBot="1" x14ac:dyDescent="0.3">
      <c r="A47" s="6"/>
      <c r="B47" s="6"/>
      <c r="C47" s="6"/>
      <c r="D47" s="6"/>
      <c r="E47" s="6"/>
      <c r="F47" s="6"/>
      <c r="G47" s="6"/>
    </row>
    <row r="48" spans="1:7" ht="15.75" thickBot="1" x14ac:dyDescent="0.3">
      <c r="A48" s="7" t="s">
        <v>20218</v>
      </c>
      <c r="B48" s="7" t="s">
        <v>20219</v>
      </c>
      <c r="C48" s="8"/>
      <c r="D48" s="9"/>
      <c r="E48" s="9"/>
      <c r="F48" s="9"/>
      <c r="G48" s="9"/>
    </row>
    <row r="49" spans="1:7" ht="15.75" thickBot="1" x14ac:dyDescent="0.3">
      <c r="A49" s="6"/>
      <c r="B49" s="6"/>
      <c r="C49" s="6"/>
      <c r="D49" s="6"/>
      <c r="E49" s="6"/>
      <c r="F49" s="6"/>
      <c r="G49" s="6"/>
    </row>
    <row r="50" spans="1:7" ht="15.75" thickBot="1" x14ac:dyDescent="0.3">
      <c r="A50" s="7" t="s">
        <v>20220</v>
      </c>
      <c r="B50" s="7" t="s">
        <v>20221</v>
      </c>
      <c r="C50" s="8" t="s">
        <v>10</v>
      </c>
      <c r="D50" s="9">
        <v>20.23</v>
      </c>
      <c r="E50" s="9"/>
      <c r="F50" s="9">
        <v>80.08</v>
      </c>
      <c r="G50" s="9"/>
    </row>
    <row r="51" spans="1:7" ht="15.75" thickBot="1" x14ac:dyDescent="0.3">
      <c r="A51" s="6"/>
      <c r="B51" s="6"/>
      <c r="C51" s="6"/>
      <c r="D51" s="6"/>
      <c r="E51" s="6"/>
      <c r="F51" s="6"/>
      <c r="G51" s="6"/>
    </row>
    <row r="52" spans="1:7" ht="15.75" thickBot="1" x14ac:dyDescent="0.3">
      <c r="A52" s="7" t="s">
        <v>20222</v>
      </c>
      <c r="B52" s="7" t="s">
        <v>20223</v>
      </c>
      <c r="C52" s="8" t="s">
        <v>10</v>
      </c>
      <c r="D52" s="9">
        <v>17.91</v>
      </c>
      <c r="E52" s="9"/>
      <c r="F52" s="9">
        <v>80.069999999999993</v>
      </c>
      <c r="G52" s="9"/>
    </row>
    <row r="53" spans="1:7" ht="15.75" thickBot="1" x14ac:dyDescent="0.3">
      <c r="A53" s="6"/>
      <c r="B53" s="6"/>
      <c r="C53" s="6"/>
      <c r="D53" s="6"/>
      <c r="E53" s="6"/>
      <c r="F53" s="6"/>
      <c r="G53" s="6"/>
    </row>
    <row r="54" spans="1:7" ht="15.75" thickBot="1" x14ac:dyDescent="0.3">
      <c r="A54" s="7" t="s">
        <v>20224</v>
      </c>
      <c r="B54" s="7" t="s">
        <v>20225</v>
      </c>
      <c r="C54" s="8" t="s">
        <v>10</v>
      </c>
      <c r="D54" s="9">
        <v>19.23</v>
      </c>
      <c r="E54" s="9"/>
      <c r="F54" s="9">
        <v>80.08</v>
      </c>
      <c r="G54" s="9"/>
    </row>
    <row r="55" spans="1:7" ht="15.75" thickBot="1" x14ac:dyDescent="0.3">
      <c r="A55" s="6"/>
      <c r="B55" s="6"/>
      <c r="C55" s="6"/>
      <c r="D55" s="6"/>
      <c r="E55" s="6"/>
      <c r="F55" s="6"/>
      <c r="G55" s="6"/>
    </row>
    <row r="56" spans="1:7" ht="15.75" thickBot="1" x14ac:dyDescent="0.3">
      <c r="A56" s="7" t="s">
        <v>20226</v>
      </c>
      <c r="B56" s="7" t="s">
        <v>20227</v>
      </c>
      <c r="C56" s="8" t="s">
        <v>10</v>
      </c>
      <c r="D56" s="9">
        <v>20.23</v>
      </c>
      <c r="E56" s="9"/>
      <c r="F56" s="9">
        <v>80.08</v>
      </c>
      <c r="G56" s="9"/>
    </row>
    <row r="57" spans="1:7" ht="15.75" thickBot="1" x14ac:dyDescent="0.3">
      <c r="A57" s="6"/>
      <c r="B57" s="6"/>
      <c r="C57" s="6"/>
      <c r="D57" s="6"/>
      <c r="E57" s="6"/>
      <c r="F57" s="6"/>
      <c r="G57" s="6"/>
    </row>
    <row r="58" spans="1:7" ht="15.75" thickBot="1" x14ac:dyDescent="0.3">
      <c r="A58" s="7" t="s">
        <v>20228</v>
      </c>
      <c r="B58" s="7" t="s">
        <v>20229</v>
      </c>
      <c r="C58" s="8"/>
      <c r="D58" s="9"/>
      <c r="E58" s="9"/>
      <c r="F58" s="9"/>
      <c r="G58" s="9"/>
    </row>
    <row r="59" spans="1:7" ht="15.75" thickBot="1" x14ac:dyDescent="0.3">
      <c r="A59" s="6"/>
      <c r="B59" s="6"/>
      <c r="C59" s="6"/>
      <c r="D59" s="6"/>
      <c r="E59" s="6"/>
      <c r="F59" s="6"/>
      <c r="G59" s="6"/>
    </row>
    <row r="60" spans="1:7" ht="15.75" thickBot="1" x14ac:dyDescent="0.3">
      <c r="A60" s="7" t="s">
        <v>20230</v>
      </c>
      <c r="B60" s="7" t="s">
        <v>20231</v>
      </c>
      <c r="C60" s="8" t="s">
        <v>10</v>
      </c>
      <c r="D60" s="9">
        <v>8.7200000000000006</v>
      </c>
      <c r="E60" s="9"/>
      <c r="F60" s="9">
        <v>80.16</v>
      </c>
      <c r="G60" s="9"/>
    </row>
    <row r="61" spans="1:7" ht="15.75" thickBot="1" x14ac:dyDescent="0.3">
      <c r="A61" s="6"/>
      <c r="B61" s="6"/>
      <c r="C61" s="6"/>
      <c r="D61" s="6"/>
      <c r="E61" s="6"/>
      <c r="F61" s="6"/>
      <c r="G61" s="6"/>
    </row>
    <row r="62" spans="1:7" ht="15.75" thickBot="1" x14ac:dyDescent="0.3">
      <c r="A62" s="7" t="s">
        <v>20232</v>
      </c>
      <c r="B62" s="7" t="s">
        <v>20233</v>
      </c>
      <c r="C62" s="8" t="s">
        <v>10</v>
      </c>
      <c r="D62" s="9">
        <v>9.35</v>
      </c>
      <c r="E62" s="9"/>
      <c r="F62" s="9">
        <v>80.11</v>
      </c>
      <c r="G62" s="9"/>
    </row>
    <row r="63" spans="1:7" ht="15.75" thickBot="1" x14ac:dyDescent="0.3">
      <c r="A63" s="6"/>
      <c r="B63" s="6"/>
      <c r="C63" s="6"/>
      <c r="D63" s="6"/>
      <c r="E63" s="6"/>
      <c r="F63" s="6"/>
      <c r="G63" s="6"/>
    </row>
    <row r="64" spans="1:7" ht="15.75" thickBot="1" x14ac:dyDescent="0.3">
      <c r="A64" s="7" t="s">
        <v>20234</v>
      </c>
      <c r="B64" s="7" t="s">
        <v>20235</v>
      </c>
      <c r="C64" s="8" t="s">
        <v>10</v>
      </c>
      <c r="D64" s="9">
        <v>11.03</v>
      </c>
      <c r="E64" s="9"/>
      <c r="F64" s="9">
        <v>80.150000000000006</v>
      </c>
      <c r="G64" s="9"/>
    </row>
    <row r="65" spans="1:7" ht="15.75" thickBot="1" x14ac:dyDescent="0.3">
      <c r="A65" s="6"/>
      <c r="B65" s="6"/>
      <c r="C65" s="6"/>
      <c r="D65" s="6"/>
      <c r="E65" s="6"/>
      <c r="F65" s="6"/>
      <c r="G65" s="6"/>
    </row>
    <row r="66" spans="1:7" ht="15.75" thickBot="1" x14ac:dyDescent="0.3">
      <c r="A66" s="7" t="s">
        <v>20236</v>
      </c>
      <c r="B66" s="7" t="s">
        <v>20237</v>
      </c>
      <c r="C66" s="8" t="s">
        <v>10</v>
      </c>
      <c r="D66" s="9">
        <v>18.54</v>
      </c>
      <c r="E66" s="9"/>
      <c r="F66" s="9">
        <v>80.099999999999994</v>
      </c>
      <c r="G66" s="9"/>
    </row>
    <row r="67" spans="1:7" ht="15.75" thickBot="1" x14ac:dyDescent="0.3">
      <c r="A67" s="6"/>
      <c r="B67" s="6"/>
      <c r="C67" s="6"/>
      <c r="D67" s="6"/>
      <c r="E67" s="6"/>
      <c r="F67" s="6"/>
      <c r="G67" s="6"/>
    </row>
    <row r="68" spans="1:7" ht="15.75" thickBot="1" x14ac:dyDescent="0.3">
      <c r="A68" s="7" t="s">
        <v>20238</v>
      </c>
      <c r="B68" s="7" t="s">
        <v>20239</v>
      </c>
      <c r="C68" s="8"/>
      <c r="D68" s="9"/>
      <c r="E68" s="9"/>
      <c r="F68" s="9"/>
      <c r="G68" s="9"/>
    </row>
    <row r="69" spans="1:7" ht="15.75" thickBot="1" x14ac:dyDescent="0.3">
      <c r="A69" s="6"/>
      <c r="B69" s="6"/>
      <c r="C69" s="6"/>
      <c r="D69" s="6"/>
      <c r="E69" s="6"/>
      <c r="F69" s="6"/>
      <c r="G69" s="6"/>
    </row>
    <row r="70" spans="1:7" ht="15.75" thickBot="1" x14ac:dyDescent="0.3">
      <c r="A70" s="7" t="s">
        <v>20240</v>
      </c>
      <c r="B70" s="7" t="s">
        <v>20241</v>
      </c>
      <c r="C70" s="8" t="s">
        <v>10</v>
      </c>
      <c r="D70" s="9">
        <v>9.52</v>
      </c>
      <c r="E70" s="9"/>
      <c r="F70" s="9">
        <v>80.040000000000006</v>
      </c>
      <c r="G70" s="9"/>
    </row>
    <row r="71" spans="1:7" ht="15.75" thickBot="1" x14ac:dyDescent="0.3">
      <c r="A71" s="6"/>
      <c r="B71" s="6"/>
      <c r="C71" s="6"/>
      <c r="D71" s="6"/>
      <c r="E71" s="6"/>
      <c r="F71" s="6"/>
      <c r="G71" s="6"/>
    </row>
    <row r="72" spans="1:7" ht="15.75" thickBot="1" x14ac:dyDescent="0.3">
      <c r="A72" s="7" t="s">
        <v>20242</v>
      </c>
      <c r="B72" s="7" t="s">
        <v>20243</v>
      </c>
      <c r="C72" s="8" t="s">
        <v>10</v>
      </c>
      <c r="D72" s="9">
        <v>12.91</v>
      </c>
      <c r="E72" s="9"/>
      <c r="F72" s="9">
        <v>80.09</v>
      </c>
      <c r="G72" s="9"/>
    </row>
    <row r="73" spans="1:7" ht="15.75" thickBot="1" x14ac:dyDescent="0.3">
      <c r="A73" s="6"/>
      <c r="B73" s="6"/>
      <c r="C73" s="6"/>
      <c r="D73" s="6"/>
      <c r="E73" s="6"/>
      <c r="F73" s="6"/>
      <c r="G73" s="6"/>
    </row>
    <row r="74" spans="1:7" ht="15.75" thickBot="1" x14ac:dyDescent="0.3">
      <c r="A74" s="7" t="s">
        <v>20244</v>
      </c>
      <c r="B74" s="7" t="s">
        <v>20245</v>
      </c>
      <c r="C74" s="8" t="s">
        <v>10</v>
      </c>
      <c r="D74" s="9">
        <v>25.06</v>
      </c>
      <c r="E74" s="9"/>
      <c r="F74" s="9">
        <v>80.09</v>
      </c>
      <c r="G74" s="9"/>
    </row>
    <row r="75" spans="1:7" ht="15.75" thickBot="1" x14ac:dyDescent="0.3">
      <c r="A75" s="6"/>
      <c r="B75" s="6"/>
      <c r="C75" s="6"/>
      <c r="D75" s="6"/>
      <c r="E75" s="6"/>
      <c r="F75" s="6"/>
      <c r="G75" s="6"/>
    </row>
    <row r="76" spans="1:7" ht="15.75" thickBot="1" x14ac:dyDescent="0.3">
      <c r="A76" s="7" t="s">
        <v>20246</v>
      </c>
      <c r="B76" s="7" t="s">
        <v>20247</v>
      </c>
      <c r="C76" s="8"/>
      <c r="D76" s="9"/>
      <c r="E76" s="9"/>
      <c r="F76" s="9"/>
      <c r="G76" s="9"/>
    </row>
    <row r="77" spans="1:7" ht="15.75" thickBot="1" x14ac:dyDescent="0.3">
      <c r="A77" s="6"/>
      <c r="B77" s="6"/>
      <c r="C77" s="6"/>
      <c r="D77" s="6"/>
      <c r="E77" s="6"/>
      <c r="F77" s="6"/>
      <c r="G77" s="6"/>
    </row>
    <row r="78" spans="1:7" ht="15.75" thickBot="1" x14ac:dyDescent="0.3">
      <c r="A78" s="7" t="s">
        <v>20248</v>
      </c>
      <c r="B78" s="7" t="s">
        <v>20249</v>
      </c>
      <c r="C78" s="8" t="s">
        <v>10</v>
      </c>
      <c r="D78" s="9">
        <v>6.13</v>
      </c>
      <c r="E78" s="9"/>
      <c r="F78" s="9">
        <v>80.099999999999994</v>
      </c>
      <c r="G78" s="9"/>
    </row>
    <row r="79" spans="1:7" ht="15.75" thickBot="1" x14ac:dyDescent="0.3">
      <c r="A79" s="6"/>
      <c r="B79" s="6"/>
      <c r="C79" s="6"/>
      <c r="D79" s="6"/>
      <c r="E79" s="6"/>
      <c r="F79" s="6"/>
      <c r="G79" s="6"/>
    </row>
    <row r="80" spans="1:7" ht="15.75" thickBot="1" x14ac:dyDescent="0.3">
      <c r="A80" s="7" t="s">
        <v>20250</v>
      </c>
      <c r="B80" s="7" t="s">
        <v>20251</v>
      </c>
      <c r="C80" s="8" t="s">
        <v>10</v>
      </c>
      <c r="D80" s="9">
        <v>6.59</v>
      </c>
      <c r="E80" s="9"/>
      <c r="F80" s="9">
        <v>80.12</v>
      </c>
      <c r="G80" s="9"/>
    </row>
    <row r="81" spans="1:7" ht="15.75" thickBot="1" x14ac:dyDescent="0.3">
      <c r="A81" s="6"/>
      <c r="B81" s="6"/>
      <c r="C81" s="6"/>
      <c r="D81" s="6"/>
      <c r="E81" s="6"/>
      <c r="F81" s="6"/>
      <c r="G81" s="6"/>
    </row>
    <row r="82" spans="1:7" ht="15.75" thickBot="1" x14ac:dyDescent="0.3">
      <c r="A82" s="7" t="s">
        <v>20252</v>
      </c>
      <c r="B82" s="7" t="s">
        <v>20253</v>
      </c>
      <c r="C82" s="8" t="s">
        <v>10</v>
      </c>
      <c r="D82" s="9">
        <v>13.72</v>
      </c>
      <c r="E82" s="9"/>
      <c r="F82" s="9">
        <v>80.099999999999994</v>
      </c>
      <c r="G82" s="9"/>
    </row>
    <row r="83" spans="1:7" ht="15.75" thickBot="1" x14ac:dyDescent="0.3">
      <c r="A83" s="6"/>
      <c r="B83" s="6"/>
      <c r="C83" s="6"/>
      <c r="D83" s="6"/>
      <c r="E83" s="6"/>
      <c r="F83" s="6"/>
      <c r="G83" s="6"/>
    </row>
    <row r="84" spans="1:7" ht="15.75" thickBot="1" x14ac:dyDescent="0.3">
      <c r="A84" s="7" t="s">
        <v>20254</v>
      </c>
      <c r="B84" s="7" t="s">
        <v>20255</v>
      </c>
      <c r="C84" s="8" t="s">
        <v>10</v>
      </c>
      <c r="D84" s="9">
        <v>19.89</v>
      </c>
      <c r="E84" s="9"/>
      <c r="F84" s="9">
        <v>80.09</v>
      </c>
      <c r="G84" s="9"/>
    </row>
    <row r="85" spans="1:7" ht="15.75" thickBot="1" x14ac:dyDescent="0.3">
      <c r="A85" s="6"/>
      <c r="B85" s="6"/>
      <c r="C85" s="6"/>
      <c r="D85" s="6"/>
      <c r="E85" s="6"/>
      <c r="F85" s="6"/>
      <c r="G85" s="6"/>
    </row>
    <row r="86" spans="1:7" ht="15.75" thickBot="1" x14ac:dyDescent="0.3">
      <c r="A86" s="7" t="s">
        <v>20256</v>
      </c>
      <c r="B86" s="7" t="s">
        <v>20257</v>
      </c>
      <c r="C86" s="8" t="s">
        <v>10</v>
      </c>
      <c r="D86" s="9">
        <v>65.66</v>
      </c>
      <c r="E86" s="9"/>
      <c r="F86" s="9">
        <v>80.09</v>
      </c>
      <c r="G86" s="9"/>
    </row>
    <row r="87" spans="1:7" ht="15.75" thickBot="1" x14ac:dyDescent="0.3">
      <c r="A87" s="6"/>
      <c r="B87" s="6"/>
      <c r="C87" s="6"/>
      <c r="D87" s="6"/>
      <c r="E87" s="6"/>
      <c r="F87" s="6"/>
      <c r="G87" s="6"/>
    </row>
    <row r="88" spans="1:7" ht="15.75" thickBot="1" x14ac:dyDescent="0.3">
      <c r="A88" s="7" t="s">
        <v>20258</v>
      </c>
      <c r="B88" s="7" t="s">
        <v>20259</v>
      </c>
      <c r="C88" s="8"/>
      <c r="D88" s="9"/>
      <c r="E88" s="9"/>
      <c r="F88" s="9"/>
      <c r="G88" s="9"/>
    </row>
    <row r="89" spans="1:7" ht="15.75" thickBot="1" x14ac:dyDescent="0.3">
      <c r="A89" s="6"/>
      <c r="B89" s="6"/>
      <c r="C89" s="6"/>
      <c r="D89" s="6"/>
      <c r="E89" s="6"/>
      <c r="F89" s="6"/>
      <c r="G89" s="6"/>
    </row>
    <row r="90" spans="1:7" ht="15.75" thickBot="1" x14ac:dyDescent="0.3">
      <c r="A90" s="7" t="s">
        <v>20260</v>
      </c>
      <c r="B90" s="7" t="s">
        <v>20261</v>
      </c>
      <c r="C90" s="8" t="s">
        <v>10</v>
      </c>
      <c r="D90" s="9">
        <v>67.89</v>
      </c>
      <c r="E90" s="9"/>
      <c r="F90" s="9">
        <v>80.099999999999994</v>
      </c>
      <c r="G90" s="9"/>
    </row>
    <row r="91" spans="1:7" ht="15.75" thickBot="1" x14ac:dyDescent="0.3">
      <c r="A91" s="6"/>
      <c r="B91" s="6"/>
      <c r="C91" s="6"/>
      <c r="D91" s="6"/>
      <c r="E91" s="6"/>
      <c r="F91" s="6"/>
      <c r="G91" s="6"/>
    </row>
    <row r="92" spans="1:7" ht="15.75" thickBot="1" x14ac:dyDescent="0.3">
      <c r="A92" s="7" t="s">
        <v>20262</v>
      </c>
      <c r="B92" s="7" t="s">
        <v>20257</v>
      </c>
      <c r="C92" s="8" t="s">
        <v>10</v>
      </c>
      <c r="D92" s="9">
        <v>122.28</v>
      </c>
      <c r="E92" s="9"/>
      <c r="F92" s="9">
        <v>80.09</v>
      </c>
      <c r="G92" s="9"/>
    </row>
    <row r="93" spans="1:7" ht="15.75" thickBot="1" x14ac:dyDescent="0.3">
      <c r="A93" s="6"/>
      <c r="B93" s="6"/>
      <c r="C93" s="6"/>
      <c r="D93" s="6"/>
      <c r="E93" s="6"/>
      <c r="F93" s="6"/>
      <c r="G93" s="6"/>
    </row>
    <row r="94" spans="1:7" ht="15.75" thickBot="1" x14ac:dyDescent="0.3">
      <c r="A94" s="7" t="s">
        <v>20263</v>
      </c>
      <c r="B94" s="7" t="s">
        <v>20264</v>
      </c>
      <c r="C94" s="8" t="s">
        <v>10</v>
      </c>
      <c r="D94" s="9">
        <v>169.7</v>
      </c>
      <c r="E94" s="9"/>
      <c r="F94" s="9">
        <v>80.09</v>
      </c>
      <c r="G94" s="9"/>
    </row>
    <row r="95" spans="1:7" ht="15.75" thickBot="1" x14ac:dyDescent="0.3">
      <c r="A95" s="6"/>
      <c r="B95" s="6"/>
      <c r="C95" s="6"/>
      <c r="D95" s="6"/>
      <c r="E95" s="6"/>
      <c r="F95" s="6"/>
      <c r="G95" s="6"/>
    </row>
    <row r="96" spans="1:7" ht="15.75" thickBot="1" x14ac:dyDescent="0.3">
      <c r="A96" s="7" t="s">
        <v>20265</v>
      </c>
      <c r="B96" s="7" t="s">
        <v>20266</v>
      </c>
      <c r="C96" s="8"/>
      <c r="D96" s="9"/>
      <c r="E96" s="9"/>
      <c r="F96" s="9"/>
      <c r="G96" s="9"/>
    </row>
    <row r="97" spans="1:7" ht="15.75" thickBot="1" x14ac:dyDescent="0.3">
      <c r="A97" s="6"/>
      <c r="B97" s="6"/>
      <c r="C97" s="6"/>
      <c r="D97" s="6"/>
      <c r="E97" s="6"/>
      <c r="F97" s="6"/>
      <c r="G97" s="6"/>
    </row>
    <row r="98" spans="1:7" ht="15.75" thickBot="1" x14ac:dyDescent="0.3">
      <c r="A98" s="7" t="s">
        <v>20267</v>
      </c>
      <c r="B98" s="7" t="s">
        <v>20268</v>
      </c>
      <c r="C98" s="8" t="s">
        <v>10</v>
      </c>
      <c r="D98" s="9">
        <v>25.86</v>
      </c>
      <c r="E98" s="9"/>
      <c r="F98" s="9">
        <v>80.09</v>
      </c>
      <c r="G98" s="9"/>
    </row>
    <row r="99" spans="1:7" ht="15.75" thickBot="1" x14ac:dyDescent="0.3">
      <c r="A99" s="6"/>
      <c r="B99" s="6"/>
      <c r="C99" s="6"/>
      <c r="D99" s="6"/>
      <c r="E99" s="6"/>
      <c r="F99" s="6"/>
      <c r="G99" s="6"/>
    </row>
    <row r="100" spans="1:7" ht="15.75" thickBot="1" x14ac:dyDescent="0.3">
      <c r="A100" s="7" t="s">
        <v>20269</v>
      </c>
      <c r="B100" s="7" t="s">
        <v>20270</v>
      </c>
      <c r="C100" s="8" t="s">
        <v>10</v>
      </c>
      <c r="D100" s="9">
        <v>30.61</v>
      </c>
      <c r="E100" s="9"/>
      <c r="F100" s="9">
        <v>80.099999999999994</v>
      </c>
      <c r="G100" s="9"/>
    </row>
    <row r="101" spans="1:7" ht="15.75" thickBot="1" x14ac:dyDescent="0.3">
      <c r="A101" s="6"/>
      <c r="B101" s="6"/>
      <c r="C101" s="6"/>
      <c r="D101" s="6"/>
      <c r="E101" s="6"/>
      <c r="F101" s="6"/>
      <c r="G101" s="6"/>
    </row>
    <row r="102" spans="1:7" ht="15.75" thickBot="1" x14ac:dyDescent="0.3">
      <c r="A102" s="7" t="s">
        <v>20271</v>
      </c>
      <c r="B102" s="7" t="s">
        <v>20272</v>
      </c>
      <c r="C102" s="8" t="s">
        <v>10</v>
      </c>
      <c r="D102" s="9">
        <v>31.13</v>
      </c>
      <c r="E102" s="9"/>
      <c r="F102" s="9">
        <v>80.08</v>
      </c>
      <c r="G102" s="9"/>
    </row>
    <row r="103" spans="1:7" ht="15.75" thickBot="1" x14ac:dyDescent="0.3">
      <c r="A103" s="6"/>
      <c r="B103" s="6"/>
      <c r="C103" s="6"/>
      <c r="D103" s="6"/>
      <c r="E103" s="6"/>
      <c r="F103" s="6"/>
      <c r="G103" s="6"/>
    </row>
    <row r="104" spans="1:7" ht="15.75" thickBot="1" x14ac:dyDescent="0.3">
      <c r="A104" s="7" t="s">
        <v>20273</v>
      </c>
      <c r="B104" s="7" t="s">
        <v>20253</v>
      </c>
      <c r="C104" s="8" t="s">
        <v>10</v>
      </c>
      <c r="D104" s="9">
        <v>34.6</v>
      </c>
      <c r="E104" s="9"/>
      <c r="F104" s="9">
        <v>80.09</v>
      </c>
      <c r="G104" s="9"/>
    </row>
    <row r="105" spans="1:7" ht="15.75" thickBot="1" x14ac:dyDescent="0.3">
      <c r="A105" s="6"/>
      <c r="B105" s="6"/>
      <c r="C105" s="6"/>
      <c r="D105" s="6"/>
      <c r="E105" s="6"/>
      <c r="F105" s="6"/>
      <c r="G105" s="6"/>
    </row>
    <row r="106" spans="1:7" ht="15.75" thickBot="1" x14ac:dyDescent="0.3">
      <c r="A106" s="7" t="s">
        <v>20274</v>
      </c>
      <c r="B106" s="7" t="s">
        <v>20255</v>
      </c>
      <c r="C106" s="8" t="s">
        <v>10</v>
      </c>
      <c r="D106" s="9">
        <v>41</v>
      </c>
      <c r="E106" s="9"/>
      <c r="F106" s="9">
        <v>80.099999999999994</v>
      </c>
      <c r="G106" s="9"/>
    </row>
    <row r="107" spans="1:7" ht="15.75" thickBot="1" x14ac:dyDescent="0.3">
      <c r="A107" s="6"/>
      <c r="B107" s="6"/>
      <c r="C107" s="6"/>
      <c r="D107" s="6"/>
      <c r="E107" s="6"/>
      <c r="F107" s="6"/>
      <c r="G107" s="6"/>
    </row>
    <row r="108" spans="1:7" ht="15.75" thickBot="1" x14ac:dyDescent="0.3">
      <c r="A108" s="7" t="s">
        <v>20275</v>
      </c>
      <c r="B108" s="7" t="s">
        <v>20257</v>
      </c>
      <c r="C108" s="8" t="s">
        <v>10</v>
      </c>
      <c r="D108" s="9">
        <v>114.71</v>
      </c>
      <c r="E108" s="9"/>
      <c r="F108" s="9">
        <v>80.099999999999994</v>
      </c>
      <c r="G108" s="9"/>
    </row>
    <row r="109" spans="1:7" ht="15.75" thickBot="1" x14ac:dyDescent="0.3">
      <c r="A109" s="6"/>
      <c r="B109" s="6"/>
      <c r="C109" s="6"/>
      <c r="D109" s="6"/>
      <c r="E109" s="6"/>
      <c r="F109" s="6"/>
      <c r="G109" s="6"/>
    </row>
    <row r="110" spans="1:7" ht="15.75" thickBot="1" x14ac:dyDescent="0.3">
      <c r="A110" s="7" t="s">
        <v>20276</v>
      </c>
      <c r="B110" s="7" t="s">
        <v>20277</v>
      </c>
      <c r="C110" s="8"/>
      <c r="D110" s="9"/>
      <c r="E110" s="9"/>
      <c r="F110" s="9"/>
      <c r="G110" s="9"/>
    </row>
    <row r="111" spans="1:7" ht="15.75" thickBot="1" x14ac:dyDescent="0.3">
      <c r="A111" s="6"/>
      <c r="B111" s="6"/>
      <c r="C111" s="6"/>
      <c r="D111" s="6"/>
      <c r="E111" s="6"/>
      <c r="F111" s="6"/>
      <c r="G111" s="6"/>
    </row>
    <row r="112" spans="1:7" ht="15.75" thickBot="1" x14ac:dyDescent="0.3">
      <c r="A112" s="7" t="s">
        <v>20278</v>
      </c>
      <c r="B112" s="7" t="s">
        <v>20279</v>
      </c>
      <c r="C112" s="8" t="s">
        <v>10</v>
      </c>
      <c r="D112" s="9">
        <v>31.1</v>
      </c>
      <c r="E112" s="9"/>
      <c r="F112" s="9">
        <v>80.099999999999994</v>
      </c>
      <c r="G112" s="9"/>
    </row>
    <row r="113" spans="1:7" ht="15.75" thickBot="1" x14ac:dyDescent="0.3">
      <c r="A113" s="6"/>
      <c r="B113" s="6"/>
      <c r="C113" s="6"/>
      <c r="D113" s="6"/>
      <c r="E113" s="6"/>
      <c r="F113" s="6"/>
      <c r="G113" s="6"/>
    </row>
    <row r="114" spans="1:7" ht="15.75" thickBot="1" x14ac:dyDescent="0.3">
      <c r="A114" s="7" t="s">
        <v>20280</v>
      </c>
      <c r="B114" s="7" t="s">
        <v>20281</v>
      </c>
      <c r="C114" s="8" t="s">
        <v>10</v>
      </c>
      <c r="D114" s="9">
        <v>61.25</v>
      </c>
      <c r="E114" s="9"/>
      <c r="F114" s="9">
        <v>80.099999999999994</v>
      </c>
      <c r="G114" s="9"/>
    </row>
    <row r="115" spans="1:7" ht="15.75" thickBot="1" x14ac:dyDescent="0.3">
      <c r="A115" s="6"/>
      <c r="B115" s="6"/>
      <c r="C115" s="6"/>
      <c r="D115" s="6"/>
      <c r="E115" s="6"/>
      <c r="F115" s="6"/>
      <c r="G115" s="6"/>
    </row>
    <row r="116" spans="1:7" ht="15.75" thickBot="1" x14ac:dyDescent="0.3">
      <c r="A116" s="7" t="s">
        <v>20282</v>
      </c>
      <c r="B116" s="7" t="s">
        <v>20283</v>
      </c>
      <c r="C116" s="8"/>
      <c r="D116" s="9"/>
      <c r="E116" s="9"/>
      <c r="F116" s="9"/>
      <c r="G116" s="9"/>
    </row>
    <row r="117" spans="1:7" ht="15.75" thickBot="1" x14ac:dyDescent="0.3">
      <c r="A117" s="6"/>
      <c r="B117" s="6"/>
      <c r="C117" s="6"/>
      <c r="D117" s="6"/>
      <c r="E117" s="6"/>
      <c r="F117" s="6"/>
      <c r="G117" s="6"/>
    </row>
    <row r="118" spans="1:7" ht="15.75" thickBot="1" x14ac:dyDescent="0.3">
      <c r="A118" s="7" t="s">
        <v>20284</v>
      </c>
      <c r="B118" s="7" t="s">
        <v>20285</v>
      </c>
      <c r="C118" s="8" t="s">
        <v>10</v>
      </c>
      <c r="D118" s="9">
        <v>3.45</v>
      </c>
      <c r="E118" s="9"/>
      <c r="F118" s="9">
        <v>80.290000000000006</v>
      </c>
      <c r="G118" s="9"/>
    </row>
    <row r="119" spans="1:7" ht="15.75" thickBot="1" x14ac:dyDescent="0.3">
      <c r="A119" s="6"/>
      <c r="B119" s="6"/>
      <c r="C119" s="6"/>
      <c r="D119" s="6"/>
      <c r="E119" s="6"/>
      <c r="F119" s="6"/>
      <c r="G119" s="6"/>
    </row>
    <row r="120" spans="1:7" ht="15.75" thickBot="1" x14ac:dyDescent="0.3">
      <c r="A120" s="7" t="s">
        <v>20286</v>
      </c>
      <c r="B120" s="7" t="s">
        <v>20287</v>
      </c>
      <c r="C120" s="8" t="s">
        <v>10</v>
      </c>
      <c r="D120" s="9">
        <v>6.26</v>
      </c>
      <c r="E120" s="9"/>
      <c r="F120" s="9">
        <v>80.03</v>
      </c>
      <c r="G120" s="9"/>
    </row>
    <row r="121" spans="1:7" ht="15.75" thickBot="1" x14ac:dyDescent="0.3">
      <c r="A121" s="6"/>
      <c r="B121" s="6"/>
      <c r="C121" s="6"/>
      <c r="D121" s="6"/>
      <c r="E121" s="6"/>
      <c r="F121" s="6"/>
      <c r="G121" s="6"/>
    </row>
    <row r="122" spans="1:7" ht="15.75" thickBot="1" x14ac:dyDescent="0.3">
      <c r="A122" s="7" t="s">
        <v>20288</v>
      </c>
      <c r="B122" s="7" t="s">
        <v>20289</v>
      </c>
      <c r="C122" s="8" t="s">
        <v>10</v>
      </c>
      <c r="D122" s="9">
        <v>11.15</v>
      </c>
      <c r="E122" s="9"/>
      <c r="F122" s="9">
        <v>80.09</v>
      </c>
      <c r="G122" s="9"/>
    </row>
    <row r="123" spans="1:7" ht="15.75" thickBot="1" x14ac:dyDescent="0.3">
      <c r="A123" s="6"/>
      <c r="B123" s="6"/>
      <c r="C123" s="6"/>
      <c r="D123" s="6"/>
      <c r="E123" s="6"/>
      <c r="F123" s="6"/>
      <c r="G123" s="6"/>
    </row>
    <row r="124" spans="1:7" ht="15.75" thickBot="1" x14ac:dyDescent="0.3">
      <c r="A124" s="7" t="s">
        <v>20290</v>
      </c>
      <c r="B124" s="7" t="s">
        <v>20291</v>
      </c>
      <c r="C124" s="8" t="s">
        <v>10</v>
      </c>
      <c r="D124" s="9">
        <v>15.72</v>
      </c>
      <c r="E124" s="9"/>
      <c r="F124" s="9">
        <v>80.09</v>
      </c>
      <c r="G124" s="9"/>
    </row>
    <row r="125" spans="1:7" ht="15.75" thickBot="1" x14ac:dyDescent="0.3">
      <c r="A125" s="6"/>
      <c r="B125" s="6"/>
      <c r="C125" s="6"/>
      <c r="D125" s="6"/>
      <c r="E125" s="6"/>
      <c r="F125" s="6"/>
      <c r="G125" s="6"/>
    </row>
    <row r="126" spans="1:7" ht="15.75" thickBot="1" x14ac:dyDescent="0.3">
      <c r="A126" s="7" t="s">
        <v>20292</v>
      </c>
      <c r="B126" s="7" t="s">
        <v>20293</v>
      </c>
      <c r="C126" s="8" t="s">
        <v>10</v>
      </c>
      <c r="D126" s="9">
        <v>11.08</v>
      </c>
      <c r="E126" s="9"/>
      <c r="F126" s="9">
        <v>80.05</v>
      </c>
      <c r="G126" s="9"/>
    </row>
    <row r="127" spans="1:7" ht="15.75" thickBot="1" x14ac:dyDescent="0.3">
      <c r="A127" s="6"/>
      <c r="B127" s="6"/>
      <c r="C127" s="6"/>
      <c r="D127" s="6"/>
      <c r="E127" s="6"/>
      <c r="F127" s="6"/>
      <c r="G127" s="6"/>
    </row>
    <row r="128" spans="1:7" ht="15.75" thickBot="1" x14ac:dyDescent="0.3">
      <c r="A128" s="7" t="s">
        <v>20294</v>
      </c>
      <c r="B128" s="7" t="s">
        <v>20295</v>
      </c>
      <c r="C128" s="8" t="s">
        <v>10</v>
      </c>
      <c r="D128" s="9">
        <v>23.68</v>
      </c>
      <c r="E128" s="9"/>
      <c r="F128" s="9">
        <v>80.11</v>
      </c>
      <c r="G128" s="9"/>
    </row>
    <row r="129" spans="1:7" ht="15.75" thickBot="1" x14ac:dyDescent="0.3">
      <c r="A129" s="6"/>
      <c r="B129" s="6"/>
      <c r="C129" s="6"/>
      <c r="D129" s="6"/>
      <c r="E129" s="6"/>
      <c r="F129" s="6"/>
      <c r="G129" s="6"/>
    </row>
    <row r="130" spans="1:7" ht="15.75" thickBot="1" x14ac:dyDescent="0.3">
      <c r="A130" s="7" t="s">
        <v>20296</v>
      </c>
      <c r="B130" s="7" t="s">
        <v>20297</v>
      </c>
      <c r="C130" s="8" t="s">
        <v>10</v>
      </c>
      <c r="D130" s="9">
        <v>41.34</v>
      </c>
      <c r="E130" s="9"/>
      <c r="F130" s="9">
        <v>80.09</v>
      </c>
      <c r="G130" s="9"/>
    </row>
    <row r="131" spans="1:7" ht="15.75" thickBot="1" x14ac:dyDescent="0.3">
      <c r="A131" s="6"/>
      <c r="B131" s="6"/>
      <c r="C131" s="6"/>
      <c r="D131" s="6"/>
      <c r="E131" s="6"/>
      <c r="F131" s="6"/>
      <c r="G131" s="6"/>
    </row>
    <row r="132" spans="1:7" ht="15.75" thickBot="1" x14ac:dyDescent="0.3">
      <c r="A132" s="7" t="s">
        <v>20298</v>
      </c>
      <c r="B132" s="7" t="s">
        <v>20299</v>
      </c>
      <c r="C132" s="8" t="s">
        <v>10</v>
      </c>
      <c r="D132" s="9">
        <v>41.37</v>
      </c>
      <c r="E132" s="9"/>
      <c r="F132" s="9">
        <v>80.11</v>
      </c>
      <c r="G132" s="9"/>
    </row>
    <row r="133" spans="1:7" ht="15.75" thickBot="1" x14ac:dyDescent="0.3">
      <c r="A133" s="6"/>
      <c r="B133" s="6"/>
      <c r="C133" s="6"/>
      <c r="D133" s="6"/>
      <c r="E133" s="6"/>
      <c r="F133" s="6"/>
      <c r="G133" s="6"/>
    </row>
    <row r="134" spans="1:7" ht="15.75" thickBot="1" x14ac:dyDescent="0.3">
      <c r="A134" s="7" t="s">
        <v>20300</v>
      </c>
      <c r="B134" s="7" t="s">
        <v>20301</v>
      </c>
      <c r="C134" s="8"/>
      <c r="D134" s="9"/>
      <c r="E134" s="9"/>
      <c r="F134" s="9"/>
      <c r="G134" s="9"/>
    </row>
    <row r="135" spans="1:7" ht="15.75" thickBot="1" x14ac:dyDescent="0.3">
      <c r="A135" s="6"/>
      <c r="B135" s="6"/>
      <c r="C135" s="6"/>
      <c r="D135" s="6"/>
      <c r="E135" s="6"/>
      <c r="F135" s="6"/>
      <c r="G135" s="6"/>
    </row>
    <row r="136" spans="1:7" ht="15.75" thickBot="1" x14ac:dyDescent="0.3">
      <c r="A136" s="7" t="s">
        <v>20302</v>
      </c>
      <c r="B136" s="7" t="s">
        <v>20303</v>
      </c>
      <c r="C136" s="8" t="s">
        <v>10</v>
      </c>
      <c r="D136" s="9">
        <v>37.82</v>
      </c>
      <c r="E136" s="9"/>
      <c r="F136" s="9">
        <v>80.09</v>
      </c>
      <c r="G136" s="9"/>
    </row>
    <row r="137" spans="1:7" ht="15.75" thickBot="1" x14ac:dyDescent="0.3">
      <c r="A137" s="6"/>
      <c r="B137" s="6"/>
      <c r="C137" s="6"/>
      <c r="D137" s="6"/>
      <c r="E137" s="6"/>
      <c r="F137" s="6"/>
      <c r="G137" s="6"/>
    </row>
    <row r="138" spans="1:7" ht="15.75" thickBot="1" x14ac:dyDescent="0.3">
      <c r="A138" s="7" t="s">
        <v>20304</v>
      </c>
      <c r="B138" s="7" t="s">
        <v>20305</v>
      </c>
      <c r="C138" s="8" t="s">
        <v>10</v>
      </c>
      <c r="D138" s="9">
        <v>44.32</v>
      </c>
      <c r="E138" s="9"/>
      <c r="F138" s="9">
        <v>80.099999999999994</v>
      </c>
      <c r="G138" s="9"/>
    </row>
    <row r="139" spans="1:7" ht="15.75" thickBot="1" x14ac:dyDescent="0.3">
      <c r="A139" s="6"/>
      <c r="B139" s="6"/>
      <c r="C139" s="6"/>
      <c r="D139" s="6"/>
      <c r="E139" s="6"/>
      <c r="F139" s="6"/>
      <c r="G139" s="6"/>
    </row>
    <row r="140" spans="1:7" ht="15.75" thickBot="1" x14ac:dyDescent="0.3">
      <c r="A140" s="7" t="s">
        <v>20306</v>
      </c>
      <c r="B140" s="7" t="s">
        <v>20307</v>
      </c>
      <c r="C140" s="8" t="s">
        <v>10</v>
      </c>
      <c r="D140" s="9">
        <v>43.68</v>
      </c>
      <c r="E140" s="9"/>
      <c r="F140" s="9">
        <v>80.11</v>
      </c>
      <c r="G140" s="9"/>
    </row>
    <row r="141" spans="1:7" ht="15.75" thickBot="1" x14ac:dyDescent="0.3">
      <c r="A141" s="6"/>
      <c r="B141" s="6"/>
      <c r="C141" s="6"/>
      <c r="D141" s="6"/>
      <c r="E141" s="6"/>
      <c r="F141" s="6"/>
      <c r="G141" s="6"/>
    </row>
    <row r="142" spans="1:7" ht="15.75" thickBot="1" x14ac:dyDescent="0.3">
      <c r="A142" s="7" t="s">
        <v>20308</v>
      </c>
      <c r="B142" s="7" t="s">
        <v>20309</v>
      </c>
      <c r="C142" s="8" t="s">
        <v>10</v>
      </c>
      <c r="D142" s="9">
        <v>47.26</v>
      </c>
      <c r="E142" s="9"/>
      <c r="F142" s="9">
        <v>80.09</v>
      </c>
      <c r="G142" s="9"/>
    </row>
    <row r="143" spans="1:7" ht="15.75" thickBot="1" x14ac:dyDescent="0.3">
      <c r="A143" s="6"/>
      <c r="B143" s="6"/>
      <c r="C143" s="6"/>
      <c r="D143" s="6"/>
      <c r="E143" s="6"/>
      <c r="F143" s="6"/>
      <c r="G143" s="6"/>
    </row>
    <row r="144" spans="1:7" ht="15.75" thickBot="1" x14ac:dyDescent="0.3">
      <c r="A144" s="7" t="s">
        <v>20310</v>
      </c>
      <c r="B144" s="7" t="s">
        <v>20311</v>
      </c>
      <c r="C144" s="8" t="s">
        <v>10</v>
      </c>
      <c r="D144" s="9">
        <v>55.67</v>
      </c>
      <c r="E144" s="9"/>
      <c r="F144" s="9">
        <v>80.099999999999994</v>
      </c>
      <c r="G144" s="9"/>
    </row>
    <row r="145" spans="1:7" ht="15.75" thickBot="1" x14ac:dyDescent="0.3">
      <c r="A145" s="6"/>
      <c r="B145" s="6"/>
      <c r="C145" s="6"/>
      <c r="D145" s="6"/>
      <c r="E145" s="6"/>
      <c r="F145" s="6"/>
      <c r="G145" s="6"/>
    </row>
    <row r="146" spans="1:7" ht="15.75" thickBot="1" x14ac:dyDescent="0.3">
      <c r="A146" s="7" t="s">
        <v>20312</v>
      </c>
      <c r="B146" s="7" t="s">
        <v>20313</v>
      </c>
      <c r="C146" s="8" t="s">
        <v>10</v>
      </c>
      <c r="D146" s="9">
        <v>64.19</v>
      </c>
      <c r="E146" s="9"/>
      <c r="F146" s="9">
        <v>80.09</v>
      </c>
      <c r="G146" s="9"/>
    </row>
    <row r="147" spans="1:7" ht="15.75" thickBot="1" x14ac:dyDescent="0.3">
      <c r="A147" s="6"/>
      <c r="B147" s="6"/>
      <c r="C147" s="6"/>
      <c r="D147" s="6"/>
      <c r="E147" s="6"/>
      <c r="F147" s="6"/>
      <c r="G147" s="6"/>
    </row>
    <row r="148" spans="1:7" ht="15.75" thickBot="1" x14ac:dyDescent="0.3">
      <c r="A148" s="7" t="s">
        <v>20314</v>
      </c>
      <c r="B148" s="7" t="s">
        <v>20315</v>
      </c>
      <c r="C148" s="8" t="s">
        <v>10</v>
      </c>
      <c r="D148" s="9">
        <v>21.98</v>
      </c>
      <c r="E148" s="9"/>
      <c r="F148" s="9">
        <v>80.069999999999993</v>
      </c>
      <c r="G148" s="9"/>
    </row>
    <row r="149" spans="1:7" ht="15.75" thickBot="1" x14ac:dyDescent="0.3">
      <c r="A149" s="6"/>
      <c r="B149" s="6"/>
      <c r="C149" s="6"/>
      <c r="D149" s="6"/>
      <c r="E149" s="6"/>
      <c r="F149" s="6"/>
      <c r="G149" s="6"/>
    </row>
    <row r="150" spans="1:7" ht="15.75" thickBot="1" x14ac:dyDescent="0.3">
      <c r="A150" s="7" t="s">
        <v>20316</v>
      </c>
      <c r="B150" s="7" t="s">
        <v>20317</v>
      </c>
      <c r="C150" s="8" t="s">
        <v>10</v>
      </c>
      <c r="D150" s="9">
        <v>27.84</v>
      </c>
      <c r="E150" s="9"/>
      <c r="F150" s="9">
        <v>80.099999999999994</v>
      </c>
      <c r="G150" s="9"/>
    </row>
    <row r="151" spans="1:7" ht="15.75" thickBot="1" x14ac:dyDescent="0.3">
      <c r="A151" s="6"/>
      <c r="B151" s="6"/>
      <c r="C151" s="6"/>
      <c r="D151" s="6"/>
      <c r="E151" s="6"/>
      <c r="F151" s="6"/>
      <c r="G151" s="6"/>
    </row>
    <row r="152" spans="1:7" ht="15.75" thickBot="1" x14ac:dyDescent="0.3">
      <c r="A152" s="7" t="s">
        <v>20318</v>
      </c>
      <c r="B152" s="7" t="s">
        <v>20319</v>
      </c>
      <c r="C152" s="8" t="s">
        <v>10</v>
      </c>
      <c r="D152" s="9">
        <v>32.96</v>
      </c>
      <c r="E152" s="9"/>
      <c r="F152" s="9">
        <v>80.099999999999994</v>
      </c>
      <c r="G152" s="9"/>
    </row>
    <row r="153" spans="1:7" ht="15.75" thickBot="1" x14ac:dyDescent="0.3">
      <c r="A153" s="6"/>
      <c r="B153" s="6"/>
      <c r="C153" s="6"/>
      <c r="D153" s="6"/>
      <c r="E153" s="6"/>
      <c r="F153" s="6"/>
      <c r="G153" s="6"/>
    </row>
    <row r="154" spans="1:7" ht="15.75" thickBot="1" x14ac:dyDescent="0.3">
      <c r="A154" s="7" t="s">
        <v>20320</v>
      </c>
      <c r="B154" s="7" t="s">
        <v>20321</v>
      </c>
      <c r="C154" s="8"/>
      <c r="D154" s="9"/>
      <c r="E154" s="9"/>
      <c r="F154" s="9"/>
      <c r="G154" s="9"/>
    </row>
    <row r="155" spans="1:7" ht="15.75" thickBot="1" x14ac:dyDescent="0.3">
      <c r="A155" s="6"/>
      <c r="B155" s="6"/>
      <c r="C155" s="6"/>
      <c r="D155" s="6"/>
      <c r="E155" s="6"/>
      <c r="F155" s="6"/>
      <c r="G155" s="6"/>
    </row>
    <row r="156" spans="1:7" ht="15.75" thickBot="1" x14ac:dyDescent="0.3">
      <c r="A156" s="7" t="s">
        <v>20322</v>
      </c>
      <c r="B156" s="7" t="s">
        <v>20323</v>
      </c>
      <c r="C156" s="8" t="s">
        <v>10</v>
      </c>
      <c r="D156" s="9">
        <v>45.99</v>
      </c>
      <c r="E156" s="9"/>
      <c r="F156" s="9">
        <v>80.099999999999994</v>
      </c>
      <c r="G156" s="9"/>
    </row>
    <row r="157" spans="1:7" ht="15.75" thickBot="1" x14ac:dyDescent="0.3">
      <c r="A157" s="6"/>
      <c r="B157" s="6"/>
      <c r="C157" s="6"/>
      <c r="D157" s="6"/>
      <c r="E157" s="6"/>
      <c r="F157" s="6"/>
      <c r="G157" s="6"/>
    </row>
    <row r="158" spans="1:7" ht="15.75" thickBot="1" x14ac:dyDescent="0.3">
      <c r="A158" s="7" t="s">
        <v>20324</v>
      </c>
      <c r="B158" s="7" t="s">
        <v>20325</v>
      </c>
      <c r="C158" s="8" t="s">
        <v>10</v>
      </c>
      <c r="D158" s="9">
        <v>50.6</v>
      </c>
      <c r="E158" s="9"/>
      <c r="F158" s="9">
        <v>80.099999999999994</v>
      </c>
      <c r="G158" s="9"/>
    </row>
    <row r="159" spans="1:7" ht="15.75" thickBot="1" x14ac:dyDescent="0.3">
      <c r="A159" s="6"/>
      <c r="B159" s="6"/>
      <c r="C159" s="6"/>
      <c r="D159" s="6"/>
      <c r="E159" s="6"/>
      <c r="F159" s="6"/>
      <c r="G159" s="6"/>
    </row>
    <row r="160" spans="1:7" ht="15.75" thickBot="1" x14ac:dyDescent="0.3">
      <c r="A160" s="7" t="s">
        <v>20326</v>
      </c>
      <c r="B160" s="7" t="s">
        <v>20327</v>
      </c>
      <c r="C160" s="8" t="s">
        <v>10</v>
      </c>
      <c r="D160" s="9">
        <v>59.81</v>
      </c>
      <c r="E160" s="9"/>
      <c r="F160" s="9">
        <v>80.09</v>
      </c>
      <c r="G160" s="9"/>
    </row>
    <row r="161" spans="1:7" ht="15.75" thickBot="1" x14ac:dyDescent="0.3">
      <c r="A161" s="6"/>
      <c r="B161" s="6"/>
      <c r="C161" s="6"/>
      <c r="D161" s="6"/>
      <c r="E161" s="6"/>
      <c r="F161" s="6"/>
      <c r="G161" s="6"/>
    </row>
    <row r="162" spans="1:7" ht="15.75" thickBot="1" x14ac:dyDescent="0.3">
      <c r="A162" s="7" t="s">
        <v>20328</v>
      </c>
      <c r="B162" s="7" t="s">
        <v>20329</v>
      </c>
      <c r="C162" s="8"/>
      <c r="D162" s="9"/>
      <c r="E162" s="9"/>
      <c r="F162" s="9"/>
      <c r="G162" s="9"/>
    </row>
    <row r="163" spans="1:7" ht="15.75" thickBot="1" x14ac:dyDescent="0.3">
      <c r="A163" s="6"/>
      <c r="B163" s="6"/>
      <c r="C163" s="6"/>
      <c r="D163" s="6"/>
      <c r="E163" s="6"/>
      <c r="F163" s="6"/>
      <c r="G163" s="6"/>
    </row>
    <row r="164" spans="1:7" ht="15.75" thickBot="1" x14ac:dyDescent="0.3">
      <c r="A164" s="7" t="s">
        <v>20330</v>
      </c>
      <c r="B164" s="7" t="s">
        <v>20249</v>
      </c>
      <c r="C164" s="8" t="s">
        <v>10</v>
      </c>
      <c r="D164" s="9">
        <v>11.51</v>
      </c>
      <c r="E164" s="9"/>
      <c r="F164" s="9">
        <v>80.099999999999994</v>
      </c>
      <c r="G164" s="9"/>
    </row>
    <row r="165" spans="1:7" ht="15.75" thickBot="1" x14ac:dyDescent="0.3">
      <c r="A165" s="6"/>
      <c r="B165" s="6"/>
      <c r="C165" s="6"/>
      <c r="D165" s="6"/>
      <c r="E165" s="6"/>
      <c r="F165" s="6"/>
      <c r="G165" s="6"/>
    </row>
    <row r="166" spans="1:7" ht="15.75" thickBot="1" x14ac:dyDescent="0.3">
      <c r="A166" s="7" t="s">
        <v>20331</v>
      </c>
      <c r="B166" s="7" t="s">
        <v>20251</v>
      </c>
      <c r="C166" s="8" t="s">
        <v>10</v>
      </c>
      <c r="D166" s="9">
        <v>12.76</v>
      </c>
      <c r="E166" s="9"/>
      <c r="F166" s="9">
        <v>80.09</v>
      </c>
      <c r="G166" s="9"/>
    </row>
    <row r="167" spans="1:7" ht="15.75" thickBot="1" x14ac:dyDescent="0.3">
      <c r="A167" s="6"/>
      <c r="B167" s="6"/>
      <c r="C167" s="6"/>
      <c r="D167" s="6"/>
      <c r="E167" s="6"/>
      <c r="F167" s="6"/>
      <c r="G167" s="6"/>
    </row>
    <row r="168" spans="1:7" ht="15.75" thickBot="1" x14ac:dyDescent="0.3">
      <c r="A168" s="7" t="s">
        <v>20332</v>
      </c>
      <c r="B168" s="7" t="s">
        <v>20253</v>
      </c>
      <c r="C168" s="8" t="s">
        <v>10</v>
      </c>
      <c r="D168" s="9">
        <v>18.52</v>
      </c>
      <c r="E168" s="9"/>
      <c r="F168" s="9">
        <v>80.13</v>
      </c>
      <c r="G168" s="9"/>
    </row>
    <row r="169" spans="1:7" ht="15.75" thickBot="1" x14ac:dyDescent="0.3">
      <c r="A169" s="6"/>
      <c r="B169" s="6"/>
      <c r="C169" s="6"/>
      <c r="D169" s="6"/>
      <c r="E169" s="6"/>
      <c r="F169" s="6"/>
      <c r="G169" s="6"/>
    </row>
    <row r="170" spans="1:7" ht="15.75" thickBot="1" x14ac:dyDescent="0.3">
      <c r="A170" s="7" t="s">
        <v>20333</v>
      </c>
      <c r="B170" s="7" t="s">
        <v>20255</v>
      </c>
      <c r="C170" s="8" t="s">
        <v>10</v>
      </c>
      <c r="D170" s="9">
        <v>26.7</v>
      </c>
      <c r="E170" s="9"/>
      <c r="F170" s="9">
        <v>80.069999999999993</v>
      </c>
      <c r="G170" s="9"/>
    </row>
    <row r="171" spans="1:7" ht="15.75" thickBot="1" x14ac:dyDescent="0.3">
      <c r="A171" s="6"/>
      <c r="B171" s="6"/>
      <c r="C171" s="6"/>
      <c r="D171" s="6"/>
      <c r="E171" s="6"/>
      <c r="F171" s="6"/>
      <c r="G171" s="6"/>
    </row>
    <row r="172" spans="1:7" ht="15.75" thickBot="1" x14ac:dyDescent="0.3">
      <c r="A172" s="7" t="s">
        <v>20334</v>
      </c>
      <c r="B172" s="7" t="s">
        <v>20257</v>
      </c>
      <c r="C172" s="8" t="s">
        <v>10</v>
      </c>
      <c r="D172" s="9">
        <v>118.38</v>
      </c>
      <c r="E172" s="9"/>
      <c r="F172" s="9">
        <v>80.099999999999994</v>
      </c>
      <c r="G172" s="9"/>
    </row>
    <row r="173" spans="1:7" ht="15.75" thickBot="1" x14ac:dyDescent="0.3">
      <c r="A173" s="6"/>
      <c r="B173" s="6"/>
      <c r="C173" s="6"/>
      <c r="D173" s="6"/>
      <c r="E173" s="6"/>
      <c r="F173" s="6"/>
      <c r="G173" s="6"/>
    </row>
    <row r="174" spans="1:7" ht="15.75" thickBot="1" x14ac:dyDescent="0.3">
      <c r="A174" s="7" t="s">
        <v>20335</v>
      </c>
      <c r="B174" s="7" t="s">
        <v>20336</v>
      </c>
      <c r="C174" s="8"/>
      <c r="D174" s="9"/>
      <c r="E174" s="9"/>
      <c r="F174" s="9"/>
      <c r="G174" s="9"/>
    </row>
    <row r="175" spans="1:7" ht="15.75" thickBot="1" x14ac:dyDescent="0.3">
      <c r="A175" s="6"/>
      <c r="B175" s="6"/>
      <c r="C175" s="6"/>
      <c r="D175" s="6"/>
      <c r="E175" s="6"/>
      <c r="F175" s="6"/>
      <c r="G175" s="6"/>
    </row>
    <row r="176" spans="1:7" ht="15.75" thickBot="1" x14ac:dyDescent="0.3">
      <c r="A176" s="7" t="s">
        <v>20337</v>
      </c>
      <c r="B176" s="7" t="s">
        <v>20338</v>
      </c>
      <c r="C176" s="8" t="s">
        <v>10</v>
      </c>
      <c r="D176" s="9">
        <v>16.78</v>
      </c>
      <c r="E176" s="9"/>
      <c r="F176" s="9">
        <v>80.099999999999994</v>
      </c>
      <c r="G176" s="9"/>
    </row>
    <row r="177" spans="1:7" ht="15.75" thickBot="1" x14ac:dyDescent="0.3">
      <c r="A177" s="6"/>
      <c r="B177" s="6"/>
      <c r="C177" s="6"/>
      <c r="D177" s="6"/>
      <c r="E177" s="6"/>
      <c r="F177" s="6"/>
      <c r="G177" s="6"/>
    </row>
    <row r="178" spans="1:7" ht="15.75" thickBot="1" x14ac:dyDescent="0.3">
      <c r="A178" s="7" t="s">
        <v>20339</v>
      </c>
      <c r="B178" s="7" t="s">
        <v>20340</v>
      </c>
      <c r="C178" s="8" t="s">
        <v>10</v>
      </c>
      <c r="D178" s="9">
        <v>20.37</v>
      </c>
      <c r="E178" s="9"/>
      <c r="F178" s="9">
        <v>80.12</v>
      </c>
      <c r="G178" s="9"/>
    </row>
    <row r="179" spans="1:7" ht="15.75" thickBot="1" x14ac:dyDescent="0.3">
      <c r="A179" s="6"/>
      <c r="B179" s="6"/>
      <c r="C179" s="6"/>
      <c r="D179" s="6"/>
      <c r="E179" s="6"/>
      <c r="F179" s="6"/>
      <c r="G179" s="6"/>
    </row>
    <row r="180" spans="1:7" ht="15.75" thickBot="1" x14ac:dyDescent="0.3">
      <c r="A180" s="7" t="s">
        <v>20341</v>
      </c>
      <c r="B180" s="7" t="s">
        <v>20253</v>
      </c>
      <c r="C180" s="8" t="s">
        <v>10</v>
      </c>
      <c r="D180" s="9">
        <v>30.69</v>
      </c>
      <c r="E180" s="9"/>
      <c r="F180" s="9">
        <v>80.09</v>
      </c>
      <c r="G180" s="9"/>
    </row>
    <row r="181" spans="1:7" ht="15.75" thickBot="1" x14ac:dyDescent="0.3">
      <c r="A181" s="6"/>
      <c r="B181" s="6"/>
      <c r="C181" s="6"/>
      <c r="D181" s="6"/>
      <c r="E181" s="6"/>
      <c r="F181" s="6"/>
      <c r="G181" s="6"/>
    </row>
    <row r="182" spans="1:7" ht="15.75" thickBot="1" x14ac:dyDescent="0.3">
      <c r="A182" s="7" t="s">
        <v>20342</v>
      </c>
      <c r="B182" s="7" t="s">
        <v>20255</v>
      </c>
      <c r="C182" s="8" t="s">
        <v>10</v>
      </c>
      <c r="D182" s="9">
        <v>36.659999999999997</v>
      </c>
      <c r="E182" s="9"/>
      <c r="F182" s="9">
        <v>80.11</v>
      </c>
      <c r="G182" s="9"/>
    </row>
    <row r="183" spans="1:7" ht="15.75" thickBot="1" x14ac:dyDescent="0.3">
      <c r="A183" s="6"/>
      <c r="B183" s="6"/>
      <c r="C183" s="6"/>
      <c r="D183" s="6"/>
      <c r="E183" s="6"/>
      <c r="F183" s="6"/>
      <c r="G183" s="6"/>
    </row>
    <row r="184" spans="1:7" ht="15.75" thickBot="1" x14ac:dyDescent="0.3">
      <c r="A184" s="7" t="s">
        <v>20343</v>
      </c>
      <c r="B184" s="7" t="s">
        <v>20257</v>
      </c>
      <c r="C184" s="8" t="s">
        <v>10</v>
      </c>
      <c r="D184" s="9">
        <v>131.01</v>
      </c>
      <c r="E184" s="9"/>
      <c r="F184" s="9">
        <v>80.09</v>
      </c>
      <c r="G184" s="9"/>
    </row>
    <row r="185" spans="1:7" ht="15.75" thickBot="1" x14ac:dyDescent="0.3">
      <c r="A185" s="6"/>
      <c r="B185" s="6"/>
      <c r="C185" s="6"/>
      <c r="D185" s="6"/>
      <c r="E185" s="6"/>
      <c r="F185" s="6"/>
      <c r="G185" s="6"/>
    </row>
    <row r="186" spans="1:7" ht="15.75" thickBot="1" x14ac:dyDescent="0.3">
      <c r="A186" s="7" t="s">
        <v>20344</v>
      </c>
      <c r="B186" s="7" t="s">
        <v>20264</v>
      </c>
      <c r="C186" s="8" t="s">
        <v>10</v>
      </c>
      <c r="D186" s="9">
        <v>183.47</v>
      </c>
      <c r="E186" s="9"/>
      <c r="F186" s="9">
        <v>80.09</v>
      </c>
      <c r="G186" s="9"/>
    </row>
    <row r="187" spans="1:7" ht="15.75" thickBot="1" x14ac:dyDescent="0.3">
      <c r="A187" s="6"/>
      <c r="B187" s="6"/>
      <c r="C187" s="6"/>
      <c r="D187" s="6"/>
      <c r="E187" s="6"/>
      <c r="F187" s="6"/>
      <c r="G187" s="6"/>
    </row>
    <row r="188" spans="1:7" ht="15.75" thickBot="1" x14ac:dyDescent="0.3">
      <c r="A188" s="7" t="s">
        <v>20345</v>
      </c>
      <c r="B188" s="7" t="s">
        <v>20346</v>
      </c>
      <c r="C188" s="8"/>
      <c r="D188" s="9"/>
      <c r="E188" s="9"/>
      <c r="F188" s="9"/>
      <c r="G188" s="9"/>
    </row>
    <row r="189" spans="1:7" ht="15.75" thickBot="1" x14ac:dyDescent="0.3">
      <c r="A189" s="6"/>
      <c r="B189" s="6"/>
      <c r="C189" s="6"/>
      <c r="D189" s="6"/>
      <c r="E189" s="6"/>
      <c r="F189" s="6"/>
      <c r="G189" s="6"/>
    </row>
    <row r="190" spans="1:7" ht="15.75" thickBot="1" x14ac:dyDescent="0.3">
      <c r="A190" s="7" t="s">
        <v>20347</v>
      </c>
      <c r="B190" s="7" t="s">
        <v>20268</v>
      </c>
      <c r="C190" s="8" t="s">
        <v>10</v>
      </c>
      <c r="D190" s="9">
        <v>16.760000000000002</v>
      </c>
      <c r="E190" s="9"/>
      <c r="F190" s="9">
        <v>80.13</v>
      </c>
      <c r="G190" s="9"/>
    </row>
    <row r="191" spans="1:7" ht="15.75" thickBot="1" x14ac:dyDescent="0.3">
      <c r="A191" s="6"/>
      <c r="B191" s="6"/>
      <c r="C191" s="6"/>
      <c r="D191" s="6"/>
      <c r="E191" s="6"/>
      <c r="F191" s="6"/>
      <c r="G191" s="6"/>
    </row>
    <row r="192" spans="1:7" ht="15.75" thickBot="1" x14ac:dyDescent="0.3">
      <c r="A192" s="7" t="s">
        <v>20348</v>
      </c>
      <c r="B192" s="7" t="s">
        <v>20340</v>
      </c>
      <c r="C192" s="8" t="s">
        <v>10</v>
      </c>
      <c r="D192" s="9">
        <v>20.37</v>
      </c>
      <c r="E192" s="9"/>
      <c r="F192" s="9">
        <v>80.12</v>
      </c>
      <c r="G192" s="9"/>
    </row>
    <row r="193" spans="1:7" ht="15.75" thickBot="1" x14ac:dyDescent="0.3">
      <c r="A193" s="6"/>
      <c r="B193" s="6"/>
      <c r="C193" s="6"/>
      <c r="D193" s="6"/>
      <c r="E193" s="6"/>
      <c r="F193" s="6"/>
      <c r="G193" s="6"/>
    </row>
    <row r="194" spans="1:7" ht="15.75" thickBot="1" x14ac:dyDescent="0.3">
      <c r="A194" s="7" t="s">
        <v>20349</v>
      </c>
      <c r="B194" s="7" t="s">
        <v>20253</v>
      </c>
      <c r="C194" s="8" t="s">
        <v>10</v>
      </c>
      <c r="D194" s="9">
        <v>29.01</v>
      </c>
      <c r="E194" s="9"/>
      <c r="F194" s="9">
        <v>80.08</v>
      </c>
      <c r="G194" s="9"/>
    </row>
    <row r="195" spans="1:7" ht="15.75" thickBot="1" x14ac:dyDescent="0.3">
      <c r="A195" s="6"/>
      <c r="B195" s="6"/>
      <c r="C195" s="6"/>
      <c r="D195" s="6"/>
      <c r="E195" s="6"/>
      <c r="F195" s="6"/>
      <c r="G195" s="6"/>
    </row>
    <row r="196" spans="1:7" ht="15.75" thickBot="1" x14ac:dyDescent="0.3">
      <c r="A196" s="7" t="s">
        <v>20350</v>
      </c>
      <c r="B196" s="7" t="s">
        <v>20255</v>
      </c>
      <c r="C196" s="8" t="s">
        <v>10</v>
      </c>
      <c r="D196" s="9">
        <v>37.950000000000003</v>
      </c>
      <c r="E196" s="9"/>
      <c r="F196" s="9">
        <v>80.11</v>
      </c>
      <c r="G196" s="9"/>
    </row>
    <row r="197" spans="1:7" ht="15.75" thickBot="1" x14ac:dyDescent="0.3">
      <c r="A197" s="6"/>
      <c r="B197" s="6"/>
      <c r="C197" s="6"/>
      <c r="D197" s="6"/>
      <c r="E197" s="6"/>
      <c r="F197" s="6"/>
      <c r="G197" s="6"/>
    </row>
    <row r="198" spans="1:7" ht="15.75" thickBot="1" x14ac:dyDescent="0.3">
      <c r="A198" s="7" t="s">
        <v>20351</v>
      </c>
      <c r="B198" s="7" t="s">
        <v>20257</v>
      </c>
      <c r="C198" s="8" t="s">
        <v>10</v>
      </c>
      <c r="D198" s="9">
        <v>116.97</v>
      </c>
      <c r="E198" s="9"/>
      <c r="F198" s="9">
        <v>80.099999999999994</v>
      </c>
      <c r="G198" s="9"/>
    </row>
    <row r="199" spans="1:7" ht="15.75" thickBot="1" x14ac:dyDescent="0.3">
      <c r="A199" s="6"/>
      <c r="B199" s="6"/>
      <c r="C199" s="6"/>
      <c r="D199" s="6"/>
      <c r="E199" s="6"/>
      <c r="F199" s="6"/>
      <c r="G199" s="6"/>
    </row>
    <row r="200" spans="1:7" ht="15.75" thickBot="1" x14ac:dyDescent="0.3">
      <c r="A200" s="7" t="s">
        <v>20352</v>
      </c>
      <c r="B200" s="7" t="s">
        <v>20353</v>
      </c>
      <c r="C200" s="8"/>
      <c r="D200" s="9"/>
      <c r="E200" s="9"/>
      <c r="F200" s="9"/>
      <c r="G200" s="9"/>
    </row>
    <row r="201" spans="1:7" ht="15.75" thickBot="1" x14ac:dyDescent="0.3">
      <c r="A201" s="6"/>
      <c r="B201" s="6"/>
      <c r="C201" s="6"/>
      <c r="D201" s="6"/>
      <c r="E201" s="6"/>
      <c r="F201" s="6"/>
      <c r="G201" s="6"/>
    </row>
    <row r="202" spans="1:7" ht="15.75" thickBot="1" x14ac:dyDescent="0.3">
      <c r="A202" s="7" t="s">
        <v>20354</v>
      </c>
      <c r="B202" s="7" t="s">
        <v>20355</v>
      </c>
      <c r="C202" s="8" t="s">
        <v>10</v>
      </c>
      <c r="D202" s="9">
        <v>15.91</v>
      </c>
      <c r="E202" s="9"/>
      <c r="F202" s="9">
        <v>80.08</v>
      </c>
      <c r="G202" s="9"/>
    </row>
    <row r="203" spans="1:7" ht="15.75" thickBot="1" x14ac:dyDescent="0.3">
      <c r="A203" s="6"/>
      <c r="B203" s="6"/>
      <c r="C203" s="6"/>
      <c r="D203" s="6"/>
      <c r="E203" s="6"/>
      <c r="F203" s="6"/>
      <c r="G203" s="6"/>
    </row>
    <row r="204" spans="1:7" ht="15.75" thickBot="1" x14ac:dyDescent="0.3">
      <c r="A204" s="7" t="s">
        <v>20356</v>
      </c>
      <c r="B204" s="7" t="s">
        <v>20357</v>
      </c>
      <c r="C204" s="8" t="s">
        <v>10</v>
      </c>
      <c r="D204" s="9">
        <v>30.42</v>
      </c>
      <c r="E204" s="9"/>
      <c r="F204" s="9">
        <v>80.08</v>
      </c>
      <c r="G204" s="9"/>
    </row>
    <row r="205" spans="1:7" ht="15.75" thickBot="1" x14ac:dyDescent="0.3">
      <c r="A205" s="6"/>
      <c r="B205" s="6"/>
      <c r="C205" s="6"/>
      <c r="D205" s="6"/>
      <c r="E205" s="6"/>
      <c r="F205" s="6"/>
      <c r="G205" s="6"/>
    </row>
    <row r="206" spans="1:7" ht="15.75" thickBot="1" x14ac:dyDescent="0.3">
      <c r="A206" s="7" t="s">
        <v>20358</v>
      </c>
      <c r="B206" s="7" t="s">
        <v>20359</v>
      </c>
      <c r="C206" s="8" t="s">
        <v>10</v>
      </c>
      <c r="D206" s="9">
        <v>15.35</v>
      </c>
      <c r="E206" s="9"/>
      <c r="F206" s="9">
        <v>80.069999999999993</v>
      </c>
      <c r="G206" s="9"/>
    </row>
    <row r="207" spans="1:7" ht="15.75" thickBot="1" x14ac:dyDescent="0.3">
      <c r="A207" s="6"/>
      <c r="B207" s="6"/>
      <c r="C207" s="6"/>
      <c r="D207" s="6"/>
      <c r="E207" s="6"/>
      <c r="F207" s="6"/>
      <c r="G207" s="6"/>
    </row>
    <row r="208" spans="1:7" ht="15.75" thickBot="1" x14ac:dyDescent="0.3">
      <c r="A208" s="7" t="s">
        <v>20360</v>
      </c>
      <c r="B208" s="7" t="s">
        <v>20361</v>
      </c>
      <c r="C208" s="8" t="s">
        <v>10</v>
      </c>
      <c r="D208" s="9">
        <v>30.42</v>
      </c>
      <c r="E208" s="9"/>
      <c r="F208" s="9">
        <v>80.08</v>
      </c>
      <c r="G208" s="9"/>
    </row>
    <row r="209" spans="1:7" ht="15.75" thickBot="1" x14ac:dyDescent="0.3">
      <c r="A209" s="6"/>
      <c r="B209" s="6"/>
      <c r="C209" s="6"/>
      <c r="D209" s="6"/>
      <c r="E209" s="6"/>
      <c r="F209" s="6"/>
      <c r="G209" s="6"/>
    </row>
    <row r="210" spans="1:7" ht="15.75" thickBot="1" x14ac:dyDescent="0.3">
      <c r="A210" s="7" t="s">
        <v>20362</v>
      </c>
      <c r="B210" s="7" t="s">
        <v>20363</v>
      </c>
      <c r="C210" s="8" t="s">
        <v>10</v>
      </c>
      <c r="D210" s="9">
        <v>151.84</v>
      </c>
      <c r="E210" s="9"/>
      <c r="F210" s="9">
        <v>80.099999999999994</v>
      </c>
      <c r="G210" s="9"/>
    </row>
    <row r="211" spans="1:7" ht="15.75" thickBot="1" x14ac:dyDescent="0.3">
      <c r="A211" s="6"/>
      <c r="B211" s="6"/>
      <c r="C211" s="6"/>
      <c r="D211" s="6"/>
      <c r="E211" s="6"/>
      <c r="F211" s="6"/>
      <c r="G211" s="6"/>
    </row>
    <row r="212" spans="1:7" ht="15.75" thickBot="1" x14ac:dyDescent="0.3">
      <c r="A212" s="7" t="s">
        <v>20364</v>
      </c>
      <c r="B212" s="7" t="s">
        <v>20365</v>
      </c>
      <c r="C212" s="8"/>
      <c r="D212" s="9"/>
      <c r="E212" s="9"/>
      <c r="F212" s="9"/>
      <c r="G212" s="9"/>
    </row>
    <row r="213" spans="1:7" ht="15.75" thickBot="1" x14ac:dyDescent="0.3">
      <c r="A213" s="6"/>
      <c r="B213" s="6"/>
      <c r="C213" s="6"/>
      <c r="D213" s="6"/>
      <c r="E213" s="6"/>
      <c r="F213" s="6"/>
      <c r="G213" s="6"/>
    </row>
    <row r="214" spans="1:7" ht="15.75" thickBot="1" x14ac:dyDescent="0.3">
      <c r="A214" s="7" t="s">
        <v>20366</v>
      </c>
      <c r="B214" s="7" t="s">
        <v>20367</v>
      </c>
      <c r="C214" s="8" t="s">
        <v>10</v>
      </c>
      <c r="D214" s="9">
        <v>0.28000000000000003</v>
      </c>
      <c r="E214" s="9"/>
      <c r="F214" s="9">
        <v>78.569999999999993</v>
      </c>
      <c r="G214" s="9"/>
    </row>
    <row r="215" spans="1:7" ht="15.75" thickBot="1" x14ac:dyDescent="0.3">
      <c r="A215" s="6"/>
      <c r="B215" s="6"/>
      <c r="C215" s="6"/>
      <c r="D215" s="6"/>
      <c r="E215" s="6"/>
      <c r="F215" s="6"/>
      <c r="G215" s="6"/>
    </row>
    <row r="216" spans="1:7" ht="15.75" thickBot="1" x14ac:dyDescent="0.3">
      <c r="A216" s="7" t="s">
        <v>20368</v>
      </c>
      <c r="B216" s="7" t="s">
        <v>20369</v>
      </c>
      <c r="C216" s="8" t="s">
        <v>10</v>
      </c>
      <c r="D216" s="9">
        <v>2.44</v>
      </c>
      <c r="E216" s="9"/>
      <c r="F216" s="9">
        <v>80.33</v>
      </c>
      <c r="G216" s="9"/>
    </row>
    <row r="217" spans="1:7" ht="15.75" thickBot="1" x14ac:dyDescent="0.3">
      <c r="A217" s="6"/>
      <c r="B217" s="6"/>
      <c r="C217" s="6"/>
      <c r="D217" s="6"/>
      <c r="E217" s="6"/>
      <c r="F217" s="6"/>
      <c r="G217" s="6"/>
    </row>
    <row r="218" spans="1:7" ht="15.75" thickBot="1" x14ac:dyDescent="0.3">
      <c r="A218" s="7" t="s">
        <v>20370</v>
      </c>
      <c r="B218" s="7" t="s">
        <v>20371</v>
      </c>
      <c r="C218" s="8"/>
      <c r="D218" s="9"/>
      <c r="E218" s="9"/>
      <c r="F218" s="9"/>
      <c r="G218" s="9"/>
    </row>
    <row r="219" spans="1:7" ht="15.75" thickBot="1" x14ac:dyDescent="0.3">
      <c r="A219" s="6"/>
      <c r="B219" s="6"/>
      <c r="C219" s="6"/>
      <c r="D219" s="6"/>
      <c r="E219" s="6"/>
      <c r="F219" s="6"/>
      <c r="G219" s="6"/>
    </row>
    <row r="220" spans="1:7" ht="15.75" thickBot="1" x14ac:dyDescent="0.3">
      <c r="A220" s="7" t="s">
        <v>20372</v>
      </c>
      <c r="B220" s="7" t="s">
        <v>20373</v>
      </c>
      <c r="C220" s="8" t="s">
        <v>10</v>
      </c>
      <c r="D220" s="9">
        <v>0.41</v>
      </c>
      <c r="E220" s="9"/>
      <c r="F220" s="9">
        <v>80.489999999999995</v>
      </c>
      <c r="G220" s="9"/>
    </row>
    <row r="221" spans="1:7" ht="15.75" thickBot="1" x14ac:dyDescent="0.3">
      <c r="A221" s="6"/>
      <c r="B221" s="6"/>
      <c r="C221" s="6"/>
      <c r="D221" s="6"/>
      <c r="E221" s="6"/>
      <c r="F221" s="6"/>
      <c r="G221" s="6"/>
    </row>
    <row r="222" spans="1:7" ht="15.75" thickBot="1" x14ac:dyDescent="0.3">
      <c r="A222" s="7" t="s">
        <v>20374</v>
      </c>
      <c r="B222" s="7" t="s">
        <v>20375</v>
      </c>
      <c r="C222" s="8" t="s">
        <v>10</v>
      </c>
      <c r="D222" s="9">
        <v>0.95</v>
      </c>
      <c r="E222" s="9"/>
      <c r="F222" s="9">
        <v>80</v>
      </c>
      <c r="G222" s="9"/>
    </row>
    <row r="223" spans="1:7" ht="15.75" thickBot="1" x14ac:dyDescent="0.3">
      <c r="A223" s="6"/>
      <c r="B223" s="6"/>
      <c r="C223" s="6"/>
      <c r="D223" s="6"/>
      <c r="E223" s="6"/>
      <c r="F223" s="6"/>
      <c r="G223" s="6"/>
    </row>
    <row r="224" spans="1:7" ht="15.75" thickBot="1" x14ac:dyDescent="0.3">
      <c r="A224" s="7" t="s">
        <v>20376</v>
      </c>
      <c r="B224" s="7" t="s">
        <v>20377</v>
      </c>
      <c r="C224" s="8" t="s">
        <v>10</v>
      </c>
      <c r="D224" s="9">
        <v>1.64</v>
      </c>
      <c r="E224" s="9"/>
      <c r="F224" s="9">
        <v>79.88</v>
      </c>
      <c r="G224" s="9"/>
    </row>
    <row r="225" spans="1:7" ht="15.75" thickBot="1" x14ac:dyDescent="0.3">
      <c r="A225" s="6"/>
      <c r="B225" s="6"/>
      <c r="C225" s="6"/>
      <c r="D225" s="6"/>
      <c r="E225" s="6"/>
      <c r="F225" s="6"/>
      <c r="G225" s="6"/>
    </row>
    <row r="226" spans="1:7" ht="15.75" thickBot="1" x14ac:dyDescent="0.3">
      <c r="A226" s="7" t="s">
        <v>20378</v>
      </c>
      <c r="B226" s="7" t="s">
        <v>20379</v>
      </c>
      <c r="C226" s="8" t="s">
        <v>10</v>
      </c>
      <c r="D226" s="9">
        <v>0.35</v>
      </c>
      <c r="E226" s="9"/>
      <c r="F226" s="9">
        <v>80</v>
      </c>
      <c r="G226" s="9"/>
    </row>
    <row r="227" spans="1:7" ht="15.75" thickBot="1" x14ac:dyDescent="0.3">
      <c r="A227" s="6"/>
      <c r="B227" s="6"/>
      <c r="C227" s="6"/>
      <c r="D227" s="6"/>
      <c r="E227" s="6"/>
      <c r="F227" s="6"/>
      <c r="G227" s="6"/>
    </row>
    <row r="228" spans="1:7" ht="15.75" thickBot="1" x14ac:dyDescent="0.3">
      <c r="A228" s="7" t="s">
        <v>20380</v>
      </c>
      <c r="B228" s="7" t="s">
        <v>20381</v>
      </c>
      <c r="C228" s="8" t="s">
        <v>10</v>
      </c>
      <c r="D228" s="9">
        <v>0.55000000000000004</v>
      </c>
      <c r="E228" s="9"/>
      <c r="F228" s="9">
        <v>80</v>
      </c>
      <c r="G228" s="9"/>
    </row>
    <row r="229" spans="1:7" ht="15.75" thickBot="1" x14ac:dyDescent="0.3">
      <c r="A229" s="6"/>
      <c r="B229" s="6"/>
      <c r="C229" s="6"/>
      <c r="D229" s="6"/>
      <c r="E229" s="6"/>
      <c r="F229" s="6"/>
      <c r="G229" s="6"/>
    </row>
    <row r="230" spans="1:7" ht="15.75" thickBot="1" x14ac:dyDescent="0.3">
      <c r="A230" s="7" t="s">
        <v>20382</v>
      </c>
      <c r="B230" s="7" t="s">
        <v>20383</v>
      </c>
      <c r="C230" s="8"/>
      <c r="D230" s="9"/>
      <c r="E230" s="9"/>
      <c r="F230" s="9"/>
      <c r="G230" s="9"/>
    </row>
    <row r="231" spans="1:7" ht="15.75" thickBot="1" x14ac:dyDescent="0.3">
      <c r="A231" s="6"/>
      <c r="B231" s="6"/>
      <c r="C231" s="6"/>
      <c r="D231" s="6"/>
      <c r="E231" s="6"/>
      <c r="F231" s="6"/>
      <c r="G231" s="6"/>
    </row>
    <row r="232" spans="1:7" ht="15.75" thickBot="1" x14ac:dyDescent="0.3">
      <c r="A232" s="7" t="s">
        <v>20384</v>
      </c>
      <c r="B232" s="7" t="s">
        <v>20385</v>
      </c>
      <c r="C232" s="8" t="s">
        <v>10</v>
      </c>
      <c r="D232" s="9">
        <v>30.36</v>
      </c>
      <c r="E232" s="9"/>
      <c r="F232" s="9">
        <v>80.11</v>
      </c>
      <c r="G232" s="9"/>
    </row>
    <row r="233" spans="1:7" ht="15.75" thickBot="1" x14ac:dyDescent="0.3">
      <c r="A233" s="6"/>
      <c r="B233" s="6"/>
      <c r="C233" s="6"/>
      <c r="D233" s="6"/>
      <c r="E233" s="6"/>
      <c r="F233" s="6"/>
      <c r="G233" s="6"/>
    </row>
    <row r="234" spans="1:7" ht="15.75" thickBot="1" x14ac:dyDescent="0.3">
      <c r="A234" s="7" t="s">
        <v>20386</v>
      </c>
      <c r="B234" s="7" t="s">
        <v>20387</v>
      </c>
      <c r="C234" s="8" t="s">
        <v>10</v>
      </c>
      <c r="D234" s="9">
        <v>72.69</v>
      </c>
      <c r="E234" s="9"/>
      <c r="F234" s="9">
        <v>80.09</v>
      </c>
      <c r="G234" s="9"/>
    </row>
    <row r="235" spans="1:7" ht="15.75" thickBot="1" x14ac:dyDescent="0.3">
      <c r="A235" s="6"/>
      <c r="B235" s="6"/>
      <c r="C235" s="6"/>
      <c r="D235" s="6"/>
      <c r="E235" s="6"/>
      <c r="F235" s="6"/>
      <c r="G235" s="6"/>
    </row>
    <row r="236" spans="1:7" ht="37.5" thickBot="1" x14ac:dyDescent="0.3">
      <c r="A236" s="7" t="s">
        <v>20388</v>
      </c>
      <c r="B236" s="7" t="s">
        <v>20389</v>
      </c>
      <c r="C236" s="8"/>
      <c r="D236" s="9"/>
      <c r="E236" s="9"/>
      <c r="F236" s="9"/>
      <c r="G236" s="9"/>
    </row>
    <row r="237" spans="1:7" ht="15.75" thickBot="1" x14ac:dyDescent="0.3">
      <c r="A237" s="6"/>
      <c r="B237" s="6"/>
      <c r="C237" s="6"/>
      <c r="D237" s="6"/>
      <c r="E237" s="6"/>
      <c r="F237" s="6"/>
      <c r="G237" s="6"/>
    </row>
    <row r="238" spans="1:7" ht="15.75" thickBot="1" x14ac:dyDescent="0.3">
      <c r="A238" s="7" t="s">
        <v>20390</v>
      </c>
      <c r="B238" s="7" t="s">
        <v>20391</v>
      </c>
      <c r="C238" s="8" t="s">
        <v>10</v>
      </c>
      <c r="D238" s="9">
        <v>28.66</v>
      </c>
      <c r="E238" s="9"/>
      <c r="F238" s="9">
        <v>80.08</v>
      </c>
      <c r="G238" s="9"/>
    </row>
    <row r="239" spans="1:7" ht="15.75" thickBot="1" x14ac:dyDescent="0.3">
      <c r="A239" s="6"/>
      <c r="B239" s="6"/>
      <c r="C239" s="6"/>
      <c r="D239" s="6"/>
      <c r="E239" s="6"/>
      <c r="F239" s="6"/>
      <c r="G239" s="6"/>
    </row>
    <row r="240" spans="1:7" ht="15.75" thickBot="1" x14ac:dyDescent="0.3">
      <c r="A240" s="7" t="s">
        <v>20392</v>
      </c>
      <c r="B240" s="7" t="s">
        <v>20393</v>
      </c>
      <c r="C240" s="8" t="s">
        <v>10</v>
      </c>
      <c r="D240" s="9">
        <v>35.630000000000003</v>
      </c>
      <c r="E240" s="9"/>
      <c r="F240" s="9">
        <v>80.099999999999994</v>
      </c>
      <c r="G240" s="9"/>
    </row>
    <row r="241" spans="1:7" ht="15.75" thickBot="1" x14ac:dyDescent="0.3">
      <c r="A241" s="6"/>
      <c r="B241" s="6"/>
      <c r="C241" s="6"/>
      <c r="D241" s="6"/>
      <c r="E241" s="6"/>
      <c r="F241" s="6"/>
      <c r="G241" s="6"/>
    </row>
    <row r="242" spans="1:7" ht="15.75" thickBot="1" x14ac:dyDescent="0.3">
      <c r="A242" s="7" t="s">
        <v>20394</v>
      </c>
      <c r="B242" s="7" t="s">
        <v>20395</v>
      </c>
      <c r="C242" s="8" t="s">
        <v>10</v>
      </c>
      <c r="D242" s="9">
        <v>45.82</v>
      </c>
      <c r="E242" s="9"/>
      <c r="F242" s="9">
        <v>80.099999999999994</v>
      </c>
      <c r="G242" s="9"/>
    </row>
    <row r="243" spans="1:7" ht="15.75" thickBot="1" x14ac:dyDescent="0.3">
      <c r="A243" s="6"/>
      <c r="B243" s="6"/>
      <c r="C243" s="6"/>
      <c r="D243" s="6"/>
      <c r="E243" s="6"/>
      <c r="F243" s="6"/>
      <c r="G243" s="6"/>
    </row>
    <row r="244" spans="1:7" ht="15.75" thickBot="1" x14ac:dyDescent="0.3">
      <c r="A244" s="7" t="s">
        <v>20396</v>
      </c>
      <c r="B244" s="7" t="s">
        <v>20397</v>
      </c>
      <c r="C244" s="8" t="s">
        <v>10</v>
      </c>
      <c r="D244" s="9">
        <v>36.590000000000003</v>
      </c>
      <c r="E244" s="9"/>
      <c r="F244" s="9">
        <v>80.08</v>
      </c>
      <c r="G244" s="9"/>
    </row>
    <row r="245" spans="1:7" ht="15.75" thickBot="1" x14ac:dyDescent="0.3">
      <c r="A245" s="6"/>
      <c r="B245" s="6"/>
      <c r="C245" s="6"/>
      <c r="D245" s="6"/>
      <c r="E245" s="6"/>
      <c r="F245" s="6"/>
      <c r="G245" s="6"/>
    </row>
    <row r="246" spans="1:7" ht="15.75" thickBot="1" x14ac:dyDescent="0.3">
      <c r="A246" s="7" t="s">
        <v>20398</v>
      </c>
      <c r="B246" s="7" t="s">
        <v>20399</v>
      </c>
      <c r="C246" s="8" t="s">
        <v>10</v>
      </c>
      <c r="D246" s="9">
        <v>48.13</v>
      </c>
      <c r="E246" s="9"/>
      <c r="F246" s="9">
        <v>80.099999999999994</v>
      </c>
      <c r="G246" s="9"/>
    </row>
    <row r="247" spans="1:7" ht="15.75" thickBot="1" x14ac:dyDescent="0.3">
      <c r="A247" s="6"/>
      <c r="B247" s="6"/>
      <c r="C247" s="6"/>
      <c r="D247" s="6"/>
      <c r="E247" s="6"/>
      <c r="F247" s="6"/>
      <c r="G247" s="6"/>
    </row>
    <row r="248" spans="1:7" ht="15.75" thickBot="1" x14ac:dyDescent="0.3">
      <c r="A248" s="7" t="s">
        <v>20400</v>
      </c>
      <c r="B248" s="7" t="s">
        <v>20401</v>
      </c>
      <c r="C248" s="8" t="s">
        <v>10</v>
      </c>
      <c r="D248" s="9">
        <v>60.54</v>
      </c>
      <c r="E248" s="9"/>
      <c r="F248" s="9">
        <v>80.099999999999994</v>
      </c>
      <c r="G248" s="9"/>
    </row>
    <row r="249" spans="1:7" ht="15.75" thickBot="1" x14ac:dyDescent="0.3">
      <c r="A249" s="6"/>
      <c r="B249" s="6"/>
      <c r="C249" s="6"/>
      <c r="D249" s="6"/>
      <c r="E249" s="6"/>
      <c r="F249" s="6"/>
      <c r="G249" s="6"/>
    </row>
    <row r="250" spans="1:7" ht="37.5" thickBot="1" x14ac:dyDescent="0.3">
      <c r="A250" s="7" t="s">
        <v>20402</v>
      </c>
      <c r="B250" s="7" t="s">
        <v>20403</v>
      </c>
      <c r="C250" s="8"/>
      <c r="D250" s="9"/>
      <c r="E250" s="9"/>
      <c r="F250" s="9"/>
      <c r="G250" s="9"/>
    </row>
    <row r="251" spans="1:7" ht="15.75" thickBot="1" x14ac:dyDescent="0.3">
      <c r="A251" s="6"/>
      <c r="B251" s="6"/>
      <c r="C251" s="6"/>
      <c r="D251" s="6"/>
      <c r="E251" s="6"/>
      <c r="F251" s="6"/>
      <c r="G251" s="6"/>
    </row>
    <row r="252" spans="1:7" ht="15.75" thickBot="1" x14ac:dyDescent="0.3">
      <c r="A252" s="7" t="s">
        <v>20404</v>
      </c>
      <c r="B252" s="7" t="s">
        <v>20391</v>
      </c>
      <c r="C252" s="8" t="s">
        <v>10</v>
      </c>
      <c r="D252" s="9">
        <v>37.36</v>
      </c>
      <c r="E252" s="9"/>
      <c r="F252" s="9">
        <v>80.09</v>
      </c>
      <c r="G252" s="9"/>
    </row>
    <row r="253" spans="1:7" ht="15.75" thickBot="1" x14ac:dyDescent="0.3">
      <c r="A253" s="6"/>
      <c r="B253" s="6"/>
      <c r="C253" s="6"/>
      <c r="D253" s="6"/>
      <c r="E253" s="6"/>
      <c r="F253" s="6"/>
      <c r="G253" s="6"/>
    </row>
    <row r="254" spans="1:7" ht="15.75" thickBot="1" x14ac:dyDescent="0.3">
      <c r="A254" s="7" t="s">
        <v>20405</v>
      </c>
      <c r="B254" s="7" t="s">
        <v>20393</v>
      </c>
      <c r="C254" s="8" t="s">
        <v>10</v>
      </c>
      <c r="D254" s="9">
        <v>47.52</v>
      </c>
      <c r="E254" s="9"/>
      <c r="F254" s="9">
        <v>80.09</v>
      </c>
      <c r="G254" s="9"/>
    </row>
    <row r="255" spans="1:7" ht="15.75" thickBot="1" x14ac:dyDescent="0.3">
      <c r="A255" s="6"/>
      <c r="B255" s="6"/>
      <c r="C255" s="6"/>
      <c r="D255" s="6"/>
      <c r="E255" s="6"/>
      <c r="F255" s="6"/>
      <c r="G255" s="6"/>
    </row>
    <row r="256" spans="1:7" ht="15.75" thickBot="1" x14ac:dyDescent="0.3">
      <c r="A256" s="7" t="s">
        <v>20406</v>
      </c>
      <c r="B256" s="7" t="s">
        <v>20395</v>
      </c>
      <c r="C256" s="8" t="s">
        <v>10</v>
      </c>
      <c r="D256" s="9">
        <v>59.74</v>
      </c>
      <c r="E256" s="9"/>
      <c r="F256" s="9">
        <v>80.099999999999994</v>
      </c>
      <c r="G256" s="9"/>
    </row>
    <row r="257" spans="1:7" ht="15.75" thickBot="1" x14ac:dyDescent="0.3">
      <c r="A257" s="6"/>
      <c r="B257" s="6"/>
      <c r="C257" s="6"/>
      <c r="D257" s="6"/>
      <c r="E257" s="6"/>
      <c r="F257" s="6"/>
      <c r="G257" s="6"/>
    </row>
    <row r="258" spans="1:7" ht="15.75" thickBot="1" x14ac:dyDescent="0.3">
      <c r="A258" s="7" t="s">
        <v>20407</v>
      </c>
      <c r="B258" s="7" t="s">
        <v>20397</v>
      </c>
      <c r="C258" s="8" t="s">
        <v>10</v>
      </c>
      <c r="D258" s="9">
        <v>47.52</v>
      </c>
      <c r="E258" s="9"/>
      <c r="F258" s="9">
        <v>80.09</v>
      </c>
      <c r="G258" s="9"/>
    </row>
    <row r="259" spans="1:7" ht="15.75" thickBot="1" x14ac:dyDescent="0.3">
      <c r="A259" s="6"/>
      <c r="B259" s="6"/>
      <c r="C259" s="6"/>
      <c r="D259" s="6"/>
      <c r="E259" s="6"/>
      <c r="F259" s="6"/>
      <c r="G259" s="6"/>
    </row>
    <row r="260" spans="1:7" ht="15.75" thickBot="1" x14ac:dyDescent="0.3">
      <c r="A260" s="7" t="s">
        <v>20408</v>
      </c>
      <c r="B260" s="7" t="s">
        <v>20399</v>
      </c>
      <c r="C260" s="8" t="s">
        <v>10</v>
      </c>
      <c r="D260" s="9">
        <v>63.14</v>
      </c>
      <c r="E260" s="9"/>
      <c r="F260" s="9">
        <v>80.09</v>
      </c>
      <c r="G260" s="9"/>
    </row>
    <row r="261" spans="1:7" ht="15.75" thickBot="1" x14ac:dyDescent="0.3">
      <c r="A261" s="6"/>
      <c r="B261" s="6"/>
      <c r="C261" s="6"/>
      <c r="D261" s="6"/>
      <c r="E261" s="6"/>
      <c r="F261" s="6"/>
      <c r="G261" s="6"/>
    </row>
    <row r="262" spans="1:7" ht="15.75" thickBot="1" x14ac:dyDescent="0.3">
      <c r="A262" s="7" t="s">
        <v>20409</v>
      </c>
      <c r="B262" s="7" t="s">
        <v>20401</v>
      </c>
      <c r="C262" s="8" t="s">
        <v>10</v>
      </c>
      <c r="D262" s="9">
        <v>78.739999999999995</v>
      </c>
      <c r="E262" s="9"/>
      <c r="F262" s="9">
        <v>80.099999999999994</v>
      </c>
      <c r="G262" s="9"/>
    </row>
    <row r="263" spans="1:7" ht="15.75" thickBot="1" x14ac:dyDescent="0.3">
      <c r="A263" s="6"/>
      <c r="B263" s="6"/>
      <c r="C263" s="6"/>
      <c r="D263" s="6"/>
      <c r="E263" s="6"/>
      <c r="F263" s="6"/>
      <c r="G263" s="6"/>
    </row>
    <row r="264" spans="1:7" ht="25.5" thickBot="1" x14ac:dyDescent="0.3">
      <c r="A264" s="7" t="s">
        <v>20410</v>
      </c>
      <c r="B264" s="7" t="s">
        <v>20411</v>
      </c>
      <c r="C264" s="8"/>
      <c r="D264" s="9"/>
      <c r="E264" s="9"/>
      <c r="F264" s="9"/>
      <c r="G264" s="9"/>
    </row>
    <row r="265" spans="1:7" ht="15.75" thickBot="1" x14ac:dyDescent="0.3">
      <c r="A265" s="6"/>
      <c r="B265" s="6"/>
      <c r="C265" s="6"/>
      <c r="D265" s="6"/>
      <c r="E265" s="6"/>
      <c r="F265" s="6"/>
      <c r="G265" s="6"/>
    </row>
    <row r="266" spans="1:7" ht="15.75" thickBot="1" x14ac:dyDescent="0.3">
      <c r="A266" s="7" t="s">
        <v>20412</v>
      </c>
      <c r="B266" s="7" t="s">
        <v>20413</v>
      </c>
      <c r="C266" s="8" t="s">
        <v>10</v>
      </c>
      <c r="D266" s="9">
        <v>41.4</v>
      </c>
      <c r="E266" s="9"/>
      <c r="F266" s="9">
        <v>80.099999999999994</v>
      </c>
      <c r="G266" s="9"/>
    </row>
    <row r="267" spans="1:7" ht="15.75" thickBot="1" x14ac:dyDescent="0.3">
      <c r="A267" s="6"/>
      <c r="B267" s="6"/>
      <c r="C267" s="6"/>
      <c r="D267" s="6"/>
      <c r="E267" s="6"/>
      <c r="F267" s="6"/>
      <c r="G267" s="6"/>
    </row>
    <row r="268" spans="1:7" ht="15.75" thickBot="1" x14ac:dyDescent="0.3">
      <c r="A268" s="7" t="s">
        <v>20414</v>
      </c>
      <c r="B268" s="7" t="s">
        <v>20415</v>
      </c>
      <c r="C268" s="8" t="s">
        <v>10</v>
      </c>
      <c r="D268" s="9">
        <v>44.66</v>
      </c>
      <c r="E268" s="9"/>
      <c r="F268" s="9">
        <v>80.09</v>
      </c>
      <c r="G268" s="9"/>
    </row>
    <row r="269" spans="1:7" ht="15.75" thickBot="1" x14ac:dyDescent="0.3">
      <c r="A269" s="6"/>
      <c r="B269" s="6"/>
      <c r="C269" s="6"/>
      <c r="D269" s="6"/>
      <c r="E269" s="6"/>
      <c r="F269" s="6"/>
      <c r="G269" s="6"/>
    </row>
    <row r="270" spans="1:7" ht="15.75" thickBot="1" x14ac:dyDescent="0.3">
      <c r="A270" s="7" t="s">
        <v>20416</v>
      </c>
      <c r="B270" s="7" t="s">
        <v>20417</v>
      </c>
      <c r="C270" s="8" t="s">
        <v>10</v>
      </c>
      <c r="D270" s="9">
        <v>70.95</v>
      </c>
      <c r="E270" s="9"/>
      <c r="F270" s="9">
        <v>80.099999999999994</v>
      </c>
      <c r="G270" s="9"/>
    </row>
    <row r="271" spans="1:7" ht="15.75" thickBot="1" x14ac:dyDescent="0.3">
      <c r="A271" s="6"/>
      <c r="B271" s="6"/>
      <c r="C271" s="6"/>
      <c r="D271" s="6"/>
      <c r="E271" s="6"/>
      <c r="F271" s="6"/>
      <c r="G271" s="6"/>
    </row>
    <row r="272" spans="1:7" ht="15.75" thickBot="1" x14ac:dyDescent="0.3">
      <c r="A272" s="7" t="s">
        <v>20418</v>
      </c>
      <c r="B272" s="7" t="s">
        <v>20419</v>
      </c>
      <c r="C272" s="8" t="s">
        <v>10</v>
      </c>
      <c r="D272" s="9">
        <v>86.88</v>
      </c>
      <c r="E272" s="9"/>
      <c r="F272" s="9">
        <v>80.099999999999994</v>
      </c>
      <c r="G272" s="9"/>
    </row>
    <row r="273" spans="1:7" ht="15.75" thickBot="1" x14ac:dyDescent="0.3">
      <c r="A273" s="6"/>
      <c r="B273" s="6"/>
      <c r="C273" s="6"/>
      <c r="D273" s="6"/>
      <c r="E273" s="6"/>
      <c r="F273" s="6"/>
      <c r="G273" s="6"/>
    </row>
    <row r="274" spans="1:7" ht="25.5" thickBot="1" x14ac:dyDescent="0.3">
      <c r="A274" s="7" t="s">
        <v>20420</v>
      </c>
      <c r="B274" s="7" t="s">
        <v>20421</v>
      </c>
      <c r="C274" s="8"/>
      <c r="D274" s="9"/>
      <c r="E274" s="9"/>
      <c r="F274" s="9"/>
      <c r="G274" s="9"/>
    </row>
    <row r="275" spans="1:7" ht="15.75" thickBot="1" x14ac:dyDescent="0.3">
      <c r="A275" s="6"/>
      <c r="B275" s="6"/>
      <c r="C275" s="6"/>
      <c r="D275" s="6"/>
      <c r="E275" s="6"/>
      <c r="F275" s="6"/>
      <c r="G275" s="6"/>
    </row>
    <row r="276" spans="1:7" ht="15.75" thickBot="1" x14ac:dyDescent="0.3">
      <c r="A276" s="7" t="s">
        <v>20422</v>
      </c>
      <c r="B276" s="7" t="s">
        <v>20413</v>
      </c>
      <c r="C276" s="8" t="s">
        <v>10</v>
      </c>
      <c r="D276" s="9">
        <v>54.31</v>
      </c>
      <c r="E276" s="9"/>
      <c r="F276" s="9">
        <v>80.099999999999994</v>
      </c>
      <c r="G276" s="9"/>
    </row>
    <row r="277" spans="1:7" ht="15.75" thickBot="1" x14ac:dyDescent="0.3">
      <c r="A277" s="6"/>
      <c r="B277" s="6"/>
      <c r="C277" s="6"/>
      <c r="D277" s="6"/>
      <c r="E277" s="6"/>
      <c r="F277" s="6"/>
      <c r="G277" s="6"/>
    </row>
    <row r="278" spans="1:7" ht="15.75" thickBot="1" x14ac:dyDescent="0.3">
      <c r="A278" s="7" t="s">
        <v>20423</v>
      </c>
      <c r="B278" s="7" t="s">
        <v>20415</v>
      </c>
      <c r="C278" s="8" t="s">
        <v>10</v>
      </c>
      <c r="D278" s="9">
        <v>57.71</v>
      </c>
      <c r="E278" s="9"/>
      <c r="F278" s="9">
        <v>80.09</v>
      </c>
      <c r="G278" s="9"/>
    </row>
    <row r="279" spans="1:7" ht="15.75" thickBot="1" x14ac:dyDescent="0.3">
      <c r="A279" s="6"/>
      <c r="B279" s="6"/>
      <c r="C279" s="6"/>
      <c r="D279" s="6"/>
      <c r="E279" s="6"/>
      <c r="F279" s="6"/>
      <c r="G279" s="6"/>
    </row>
    <row r="280" spans="1:7" ht="15.75" thickBot="1" x14ac:dyDescent="0.3">
      <c r="A280" s="7" t="s">
        <v>20424</v>
      </c>
      <c r="B280" s="7" t="s">
        <v>20417</v>
      </c>
      <c r="C280" s="8" t="s">
        <v>10</v>
      </c>
      <c r="D280" s="9">
        <v>91.63</v>
      </c>
      <c r="E280" s="9"/>
      <c r="F280" s="9">
        <v>80.09</v>
      </c>
      <c r="G280" s="9"/>
    </row>
    <row r="281" spans="1:7" ht="15.75" thickBot="1" x14ac:dyDescent="0.3">
      <c r="A281" s="6"/>
      <c r="B281" s="6"/>
      <c r="C281" s="6"/>
      <c r="D281" s="6"/>
      <c r="E281" s="6"/>
      <c r="F281" s="6"/>
      <c r="G281" s="6"/>
    </row>
    <row r="282" spans="1:7" ht="15.75" thickBot="1" x14ac:dyDescent="0.3">
      <c r="A282" s="7" t="s">
        <v>20425</v>
      </c>
      <c r="B282" s="7" t="s">
        <v>20419</v>
      </c>
      <c r="C282" s="8" t="s">
        <v>10</v>
      </c>
      <c r="D282" s="9">
        <v>112.7</v>
      </c>
      <c r="E282" s="9"/>
      <c r="F282" s="9">
        <v>80.09</v>
      </c>
      <c r="G282" s="9"/>
    </row>
    <row r="283" spans="1:7" ht="15.75" thickBot="1" x14ac:dyDescent="0.3">
      <c r="A283" s="6"/>
      <c r="B283" s="6"/>
      <c r="C283" s="6"/>
      <c r="D283" s="6"/>
      <c r="E283" s="6"/>
      <c r="F283" s="6"/>
      <c r="G283" s="6"/>
    </row>
    <row r="284" spans="1:7" ht="25.5" thickBot="1" x14ac:dyDescent="0.3">
      <c r="A284" s="7" t="s">
        <v>20426</v>
      </c>
      <c r="B284" s="7" t="s">
        <v>20427</v>
      </c>
      <c r="C284" s="8"/>
      <c r="D284" s="9"/>
      <c r="E284" s="9"/>
      <c r="F284" s="9"/>
      <c r="G284" s="9"/>
    </row>
    <row r="285" spans="1:7" ht="15.75" thickBot="1" x14ac:dyDescent="0.3">
      <c r="A285" s="6"/>
      <c r="B285" s="6"/>
      <c r="C285" s="6"/>
      <c r="D285" s="6"/>
      <c r="E285" s="6"/>
      <c r="F285" s="6"/>
      <c r="G285" s="6"/>
    </row>
    <row r="286" spans="1:7" ht="15.75" thickBot="1" x14ac:dyDescent="0.3">
      <c r="A286" s="7" t="s">
        <v>20428</v>
      </c>
      <c r="B286" s="7" t="s">
        <v>20393</v>
      </c>
      <c r="C286" s="8" t="s">
        <v>10</v>
      </c>
      <c r="D286" s="9">
        <v>19.43</v>
      </c>
      <c r="E286" s="9"/>
      <c r="F286" s="9">
        <v>80.08</v>
      </c>
      <c r="G286" s="9"/>
    </row>
    <row r="287" spans="1:7" ht="15.75" thickBot="1" x14ac:dyDescent="0.3">
      <c r="A287" s="6"/>
      <c r="B287" s="6"/>
      <c r="C287" s="6"/>
      <c r="D287" s="6"/>
      <c r="E287" s="6"/>
      <c r="F287" s="6"/>
      <c r="G287" s="6"/>
    </row>
    <row r="288" spans="1:7" ht="15.75" thickBot="1" x14ac:dyDescent="0.3">
      <c r="A288" s="7" t="s">
        <v>20429</v>
      </c>
      <c r="B288" s="7" t="s">
        <v>20395</v>
      </c>
      <c r="C288" s="8" t="s">
        <v>10</v>
      </c>
      <c r="D288" s="9">
        <v>23.49</v>
      </c>
      <c r="E288" s="9"/>
      <c r="F288" s="9">
        <v>80.08</v>
      </c>
      <c r="G288" s="9"/>
    </row>
    <row r="289" spans="1:7" ht="15.75" thickBot="1" x14ac:dyDescent="0.3">
      <c r="A289" s="6"/>
      <c r="B289" s="6"/>
      <c r="C289" s="6"/>
      <c r="D289" s="6"/>
      <c r="E289" s="6"/>
      <c r="F289" s="6"/>
      <c r="G289" s="6"/>
    </row>
    <row r="290" spans="1:7" ht="15.75" thickBot="1" x14ac:dyDescent="0.3">
      <c r="A290" s="7" t="s">
        <v>20430</v>
      </c>
      <c r="B290" s="7" t="s">
        <v>20431</v>
      </c>
      <c r="C290" s="8"/>
      <c r="D290" s="9"/>
      <c r="E290" s="9"/>
      <c r="F290" s="9"/>
      <c r="G290" s="9"/>
    </row>
    <row r="291" spans="1:7" ht="15.75" thickBot="1" x14ac:dyDescent="0.3">
      <c r="A291" s="6"/>
      <c r="B291" s="6"/>
      <c r="C291" s="6"/>
      <c r="D291" s="6"/>
      <c r="E291" s="6"/>
      <c r="F291" s="6"/>
      <c r="G291" s="6"/>
    </row>
    <row r="292" spans="1:7" ht="15.75" thickBot="1" x14ac:dyDescent="0.3">
      <c r="A292" s="7" t="s">
        <v>20432</v>
      </c>
      <c r="B292" s="7" t="s">
        <v>20433</v>
      </c>
      <c r="C292" s="8" t="s">
        <v>10</v>
      </c>
      <c r="D292" s="9">
        <v>78.2</v>
      </c>
      <c r="E292" s="9"/>
      <c r="F292" s="9">
        <v>80.09</v>
      </c>
      <c r="G292" s="9"/>
    </row>
    <row r="293" spans="1:7" ht="15.75" thickBot="1" x14ac:dyDescent="0.3">
      <c r="A293" s="6"/>
      <c r="B293" s="6"/>
      <c r="C293" s="6"/>
      <c r="D293" s="6"/>
      <c r="E293" s="6"/>
      <c r="F293" s="6"/>
      <c r="G293" s="6"/>
    </row>
    <row r="294" spans="1:7" ht="15.75" thickBot="1" x14ac:dyDescent="0.3">
      <c r="A294" s="7" t="s">
        <v>20434</v>
      </c>
      <c r="B294" s="7" t="s">
        <v>20433</v>
      </c>
      <c r="C294" s="8" t="s">
        <v>10</v>
      </c>
      <c r="D294" s="9">
        <v>79.11</v>
      </c>
      <c r="E294" s="9"/>
      <c r="F294" s="9">
        <v>80.099999999999994</v>
      </c>
      <c r="G294" s="9"/>
    </row>
    <row r="295" spans="1:7" ht="15.75" thickBot="1" x14ac:dyDescent="0.3">
      <c r="A295" s="6"/>
      <c r="B295" s="6"/>
      <c r="C295" s="6"/>
      <c r="D295" s="6"/>
      <c r="E295" s="6"/>
      <c r="F295" s="6"/>
      <c r="G295" s="6"/>
    </row>
    <row r="296" spans="1:7" ht="15.75" thickBot="1" x14ac:dyDescent="0.3">
      <c r="A296" s="7" t="s">
        <v>20435</v>
      </c>
      <c r="B296" s="7" t="s">
        <v>20436</v>
      </c>
      <c r="C296" s="8" t="s">
        <v>10</v>
      </c>
      <c r="D296" s="9">
        <v>106.72</v>
      </c>
      <c r="E296" s="9"/>
      <c r="F296" s="9">
        <v>80.099999999999994</v>
      </c>
      <c r="G296" s="9"/>
    </row>
    <row r="297" spans="1:7" ht="15.75" thickBot="1" x14ac:dyDescent="0.3">
      <c r="A297" s="6"/>
      <c r="B297" s="6"/>
      <c r="C297" s="6"/>
      <c r="D297" s="6"/>
      <c r="E297" s="6"/>
      <c r="F297" s="6"/>
      <c r="G297" s="6"/>
    </row>
    <row r="298" spans="1:7" ht="15.75" thickBot="1" x14ac:dyDescent="0.3">
      <c r="A298" s="7" t="s">
        <v>20437</v>
      </c>
      <c r="B298" s="7" t="s">
        <v>20438</v>
      </c>
      <c r="C298" s="8" t="s">
        <v>10</v>
      </c>
      <c r="D298" s="9">
        <v>110.41</v>
      </c>
      <c r="E298" s="9"/>
      <c r="F298" s="9">
        <v>80.09</v>
      </c>
      <c r="G298" s="9"/>
    </row>
    <row r="299" spans="1:7" ht="15.75" thickBot="1" x14ac:dyDescent="0.3">
      <c r="A299" s="6"/>
      <c r="B299" s="6"/>
      <c r="C299" s="6"/>
      <c r="D299" s="6"/>
      <c r="E299" s="6"/>
      <c r="F299" s="6"/>
      <c r="G299" s="6"/>
    </row>
    <row r="300" spans="1:7" ht="15.75" thickBot="1" x14ac:dyDescent="0.3">
      <c r="A300" s="7" t="s">
        <v>20439</v>
      </c>
      <c r="B300" s="7" t="s">
        <v>20440</v>
      </c>
      <c r="C300" s="8" t="s">
        <v>10</v>
      </c>
      <c r="D300" s="9">
        <v>119.59</v>
      </c>
      <c r="E300" s="9"/>
      <c r="F300" s="9">
        <v>80.099999999999994</v>
      </c>
      <c r="G300" s="9"/>
    </row>
    <row r="301" spans="1:7" ht="15.75" thickBot="1" x14ac:dyDescent="0.3">
      <c r="A301" s="6"/>
      <c r="B301" s="6"/>
      <c r="C301" s="6"/>
      <c r="D301" s="6"/>
      <c r="E301" s="6"/>
      <c r="F301" s="6"/>
      <c r="G301" s="6"/>
    </row>
    <row r="302" spans="1:7" ht="15.75" thickBot="1" x14ac:dyDescent="0.3">
      <c r="A302" s="7" t="s">
        <v>20441</v>
      </c>
      <c r="B302" s="7" t="s">
        <v>20442</v>
      </c>
      <c r="C302" s="8" t="s">
        <v>10</v>
      </c>
      <c r="D302" s="9">
        <v>125.11</v>
      </c>
      <c r="E302" s="9"/>
      <c r="F302" s="9">
        <v>80.099999999999994</v>
      </c>
      <c r="G302" s="9"/>
    </row>
    <row r="303" spans="1:7" ht="15.75" thickBot="1" x14ac:dyDescent="0.3">
      <c r="A303" s="6"/>
      <c r="B303" s="6"/>
      <c r="C303" s="6"/>
      <c r="D303" s="6"/>
      <c r="E303" s="6"/>
      <c r="F303" s="6"/>
      <c r="G303" s="6"/>
    </row>
    <row r="304" spans="1:7" ht="15.75" thickBot="1" x14ac:dyDescent="0.3">
      <c r="A304" s="7" t="s">
        <v>20443</v>
      </c>
      <c r="B304" s="7" t="s">
        <v>20444</v>
      </c>
      <c r="C304" s="8"/>
      <c r="D304" s="9"/>
      <c r="E304" s="9"/>
      <c r="F304" s="9"/>
      <c r="G304" s="9"/>
    </row>
    <row r="305" spans="1:7" ht="15.75" thickBot="1" x14ac:dyDescent="0.3">
      <c r="A305" s="6"/>
      <c r="B305" s="6"/>
      <c r="C305" s="6"/>
      <c r="D305" s="6"/>
      <c r="E305" s="6"/>
      <c r="F305" s="6"/>
      <c r="G305" s="6"/>
    </row>
    <row r="306" spans="1:7" ht="15.75" thickBot="1" x14ac:dyDescent="0.3">
      <c r="A306" s="7" t="s">
        <v>20445</v>
      </c>
      <c r="B306" s="7" t="s">
        <v>20393</v>
      </c>
      <c r="C306" s="8" t="s">
        <v>10</v>
      </c>
      <c r="D306" s="9">
        <v>55.33</v>
      </c>
      <c r="E306" s="9"/>
      <c r="F306" s="9">
        <v>80.099999999999994</v>
      </c>
      <c r="G306" s="9"/>
    </row>
    <row r="307" spans="1:7" ht="15.75" thickBot="1" x14ac:dyDescent="0.3">
      <c r="A307" s="6"/>
      <c r="B307" s="6"/>
      <c r="C307" s="6"/>
      <c r="D307" s="6"/>
      <c r="E307" s="6"/>
      <c r="F307" s="6"/>
      <c r="G307" s="6"/>
    </row>
    <row r="308" spans="1:7" ht="15.75" thickBot="1" x14ac:dyDescent="0.3">
      <c r="A308" s="7" t="s">
        <v>20446</v>
      </c>
      <c r="B308" s="7" t="s">
        <v>20397</v>
      </c>
      <c r="C308" s="8" t="s">
        <v>10</v>
      </c>
      <c r="D308" s="9">
        <v>61.22</v>
      </c>
      <c r="E308" s="9"/>
      <c r="F308" s="9">
        <v>80.09</v>
      </c>
      <c r="G308" s="9"/>
    </row>
    <row r="309" spans="1:7" ht="15.75" thickBot="1" x14ac:dyDescent="0.3">
      <c r="A309" s="6"/>
      <c r="B309" s="6"/>
      <c r="C309" s="6"/>
      <c r="D309" s="6"/>
      <c r="E309" s="6"/>
      <c r="F309" s="6"/>
      <c r="G309" s="6"/>
    </row>
    <row r="310" spans="1:7" ht="15.75" thickBot="1" x14ac:dyDescent="0.3">
      <c r="A310" s="7" t="s">
        <v>20447</v>
      </c>
      <c r="B310" s="7" t="s">
        <v>20399</v>
      </c>
      <c r="C310" s="8" t="s">
        <v>10</v>
      </c>
      <c r="D310" s="9">
        <v>83.99</v>
      </c>
      <c r="E310" s="9"/>
      <c r="F310" s="9">
        <v>80.09</v>
      </c>
      <c r="G310" s="9"/>
    </row>
    <row r="311" spans="1:7" ht="15.75" thickBot="1" x14ac:dyDescent="0.3">
      <c r="A311" s="6"/>
      <c r="B311" s="6"/>
      <c r="C311" s="6"/>
      <c r="D311" s="6"/>
      <c r="E311" s="6"/>
      <c r="F311" s="6"/>
      <c r="G311" s="6"/>
    </row>
    <row r="312" spans="1:7" ht="15.75" thickBot="1" x14ac:dyDescent="0.3">
      <c r="A312" s="7" t="s">
        <v>20448</v>
      </c>
      <c r="B312" s="7" t="s">
        <v>20401</v>
      </c>
      <c r="C312" s="8" t="s">
        <v>10</v>
      </c>
      <c r="D312" s="9">
        <v>113.22</v>
      </c>
      <c r="E312" s="9"/>
      <c r="F312" s="9">
        <v>80.099999999999994</v>
      </c>
      <c r="G312" s="9"/>
    </row>
    <row r="313" spans="1:7" ht="15.75" thickBot="1" x14ac:dyDescent="0.3">
      <c r="A313" s="6"/>
      <c r="B313" s="6"/>
      <c r="C313" s="6"/>
      <c r="D313" s="6"/>
      <c r="E313" s="6"/>
      <c r="F313" s="6"/>
      <c r="G313" s="6"/>
    </row>
    <row r="314" spans="1:7" ht="15.75" thickBot="1" x14ac:dyDescent="0.3">
      <c r="A314" s="7" t="s">
        <v>20449</v>
      </c>
      <c r="B314" s="7" t="s">
        <v>20450</v>
      </c>
      <c r="C314" s="8" t="s">
        <v>10</v>
      </c>
      <c r="D314" s="9">
        <v>124.21</v>
      </c>
      <c r="E314" s="9"/>
      <c r="F314" s="9">
        <v>80.099999999999994</v>
      </c>
      <c r="G314" s="9"/>
    </row>
    <row r="315" spans="1:7" ht="15.75" thickBot="1" x14ac:dyDescent="0.3">
      <c r="A315" s="6"/>
      <c r="B315" s="6"/>
      <c r="C315" s="6"/>
      <c r="D315" s="6"/>
      <c r="E315" s="6"/>
      <c r="F315" s="6"/>
      <c r="G315" s="6"/>
    </row>
    <row r="316" spans="1:7" ht="15.75" thickBot="1" x14ac:dyDescent="0.3">
      <c r="A316" s="7" t="s">
        <v>20451</v>
      </c>
      <c r="B316" s="7" t="s">
        <v>20452</v>
      </c>
      <c r="C316" s="8" t="s">
        <v>10</v>
      </c>
      <c r="D316" s="9">
        <v>157.47999999999999</v>
      </c>
      <c r="E316" s="9"/>
      <c r="F316" s="9">
        <v>80.09</v>
      </c>
      <c r="G316" s="9"/>
    </row>
    <row r="317" spans="1:7" ht="15.75" thickBot="1" x14ac:dyDescent="0.3">
      <c r="A317" s="6"/>
      <c r="B317" s="6"/>
      <c r="C317" s="6"/>
      <c r="D317" s="6"/>
      <c r="E317" s="6"/>
      <c r="F317" s="6"/>
      <c r="G317" s="6"/>
    </row>
    <row r="318" spans="1:7" ht="15.75" thickBot="1" x14ac:dyDescent="0.3">
      <c r="A318" s="7" t="s">
        <v>20453</v>
      </c>
      <c r="B318" s="7" t="s">
        <v>20419</v>
      </c>
      <c r="C318" s="8" t="s">
        <v>10</v>
      </c>
      <c r="D318" s="9">
        <v>88.2</v>
      </c>
      <c r="E318" s="9"/>
      <c r="F318" s="9">
        <v>80.09</v>
      </c>
      <c r="G318" s="9"/>
    </row>
    <row r="319" spans="1:7" ht="15.75" thickBot="1" x14ac:dyDescent="0.3">
      <c r="A319" s="6"/>
      <c r="B319" s="6"/>
      <c r="C319" s="6"/>
      <c r="D319" s="6"/>
      <c r="E319" s="6"/>
      <c r="F319" s="6"/>
      <c r="G319" s="6"/>
    </row>
    <row r="320" spans="1:7" ht="15.75" thickBot="1" x14ac:dyDescent="0.3">
      <c r="A320" s="7" t="s">
        <v>20454</v>
      </c>
      <c r="B320" s="7" t="s">
        <v>20455</v>
      </c>
      <c r="C320" s="8" t="s">
        <v>10</v>
      </c>
      <c r="D320" s="9">
        <v>157.34</v>
      </c>
      <c r="E320" s="9"/>
      <c r="F320" s="9">
        <v>80.099999999999994</v>
      </c>
      <c r="G320" s="9"/>
    </row>
    <row r="321" spans="1:7" ht="15.75" thickBot="1" x14ac:dyDescent="0.3">
      <c r="A321" s="6"/>
      <c r="B321" s="6"/>
      <c r="C321" s="6"/>
      <c r="D321" s="6"/>
      <c r="E321" s="6"/>
      <c r="F321" s="6"/>
      <c r="G321" s="6"/>
    </row>
    <row r="322" spans="1:7" ht="15.75" thickBot="1" x14ac:dyDescent="0.3">
      <c r="A322" s="7" t="s">
        <v>20456</v>
      </c>
      <c r="B322" s="7" t="s">
        <v>20457</v>
      </c>
      <c r="C322" s="8" t="s">
        <v>10</v>
      </c>
      <c r="D322" s="9">
        <v>205.59</v>
      </c>
      <c r="E322" s="9"/>
      <c r="F322" s="9">
        <v>80.099999999999994</v>
      </c>
      <c r="G322" s="9"/>
    </row>
    <row r="323" spans="1:7" ht="15.75" thickBot="1" x14ac:dyDescent="0.3">
      <c r="A323" s="6"/>
      <c r="B323" s="6"/>
      <c r="C323" s="6"/>
      <c r="D323" s="6"/>
      <c r="E323" s="6"/>
      <c r="F323" s="6"/>
      <c r="G323" s="6"/>
    </row>
    <row r="324" spans="1:7" ht="25.5" thickBot="1" x14ac:dyDescent="0.3">
      <c r="A324" s="7" t="s">
        <v>20458</v>
      </c>
      <c r="B324" s="7" t="s">
        <v>20459</v>
      </c>
      <c r="C324" s="8"/>
      <c r="D324" s="9"/>
      <c r="E324" s="9"/>
      <c r="F324" s="9"/>
      <c r="G324" s="9"/>
    </row>
    <row r="325" spans="1:7" ht="15.75" thickBot="1" x14ac:dyDescent="0.3">
      <c r="A325" s="6"/>
      <c r="B325" s="6"/>
      <c r="C325" s="6"/>
      <c r="D325" s="6"/>
      <c r="E325" s="6"/>
      <c r="F325" s="6"/>
      <c r="G325" s="6"/>
    </row>
    <row r="326" spans="1:7" ht="15.75" thickBot="1" x14ac:dyDescent="0.3">
      <c r="A326" s="7" t="s">
        <v>20460</v>
      </c>
      <c r="B326" s="7" t="s">
        <v>20391</v>
      </c>
      <c r="C326" s="8" t="s">
        <v>10</v>
      </c>
      <c r="D326" s="9">
        <v>64.900000000000006</v>
      </c>
      <c r="E326" s="9"/>
      <c r="F326" s="9">
        <v>80.09</v>
      </c>
      <c r="G326" s="9"/>
    </row>
    <row r="327" spans="1:7" ht="15.75" thickBot="1" x14ac:dyDescent="0.3">
      <c r="A327" s="6"/>
      <c r="B327" s="6"/>
      <c r="C327" s="6"/>
      <c r="D327" s="6"/>
      <c r="E327" s="6"/>
      <c r="F327" s="6"/>
      <c r="G327" s="6"/>
    </row>
    <row r="328" spans="1:7" ht="15.75" thickBot="1" x14ac:dyDescent="0.3">
      <c r="A328" s="7" t="s">
        <v>20461</v>
      </c>
      <c r="B328" s="7" t="s">
        <v>20393</v>
      </c>
      <c r="C328" s="8" t="s">
        <v>10</v>
      </c>
      <c r="D328" s="9">
        <v>67.89</v>
      </c>
      <c r="E328" s="9"/>
      <c r="F328" s="9">
        <v>80.099999999999994</v>
      </c>
      <c r="G328" s="9"/>
    </row>
    <row r="329" spans="1:7" ht="15.75" thickBot="1" x14ac:dyDescent="0.3">
      <c r="A329" s="6"/>
      <c r="B329" s="6"/>
      <c r="C329" s="6"/>
      <c r="D329" s="6"/>
      <c r="E329" s="6"/>
      <c r="F329" s="6"/>
      <c r="G329" s="6"/>
    </row>
    <row r="330" spans="1:7" ht="15.75" thickBot="1" x14ac:dyDescent="0.3">
      <c r="A330" s="7" t="s">
        <v>20462</v>
      </c>
      <c r="B330" s="7" t="s">
        <v>20395</v>
      </c>
      <c r="C330" s="8" t="s">
        <v>10</v>
      </c>
      <c r="D330" s="9">
        <v>78.739999999999995</v>
      </c>
      <c r="E330" s="9"/>
      <c r="F330" s="9">
        <v>80.099999999999994</v>
      </c>
      <c r="G330" s="9"/>
    </row>
    <row r="331" spans="1:7" ht="15.75" thickBot="1" x14ac:dyDescent="0.3">
      <c r="A331" s="6"/>
      <c r="B331" s="6"/>
      <c r="C331" s="6"/>
      <c r="D331" s="6"/>
      <c r="E331" s="6"/>
      <c r="F331" s="6"/>
      <c r="G331" s="6"/>
    </row>
    <row r="332" spans="1:7" ht="15.75" thickBot="1" x14ac:dyDescent="0.3">
      <c r="A332" s="7" t="s">
        <v>20463</v>
      </c>
      <c r="B332" s="7" t="s">
        <v>20397</v>
      </c>
      <c r="C332" s="8" t="s">
        <v>10</v>
      </c>
      <c r="D332" s="9">
        <v>65.16</v>
      </c>
      <c r="E332" s="9"/>
      <c r="F332" s="9">
        <v>80.099999999999994</v>
      </c>
      <c r="G332" s="9"/>
    </row>
    <row r="333" spans="1:7" ht="15.75" thickBot="1" x14ac:dyDescent="0.3">
      <c r="A333" s="6"/>
      <c r="B333" s="6"/>
      <c r="C333" s="6"/>
      <c r="D333" s="6"/>
      <c r="E333" s="6"/>
      <c r="F333" s="6"/>
      <c r="G333" s="6"/>
    </row>
    <row r="334" spans="1:7" ht="15.75" thickBot="1" x14ac:dyDescent="0.3">
      <c r="A334" s="7" t="s">
        <v>20464</v>
      </c>
      <c r="B334" s="7" t="s">
        <v>20399</v>
      </c>
      <c r="C334" s="8" t="s">
        <v>10</v>
      </c>
      <c r="D334" s="9">
        <v>96.83</v>
      </c>
      <c r="E334" s="9"/>
      <c r="F334" s="9">
        <v>80.099999999999994</v>
      </c>
      <c r="G334" s="9"/>
    </row>
    <row r="335" spans="1:7" ht="15.75" thickBot="1" x14ac:dyDescent="0.3">
      <c r="A335" s="6"/>
      <c r="B335" s="6"/>
      <c r="C335" s="6"/>
      <c r="D335" s="6"/>
      <c r="E335" s="6"/>
      <c r="F335" s="6"/>
      <c r="G335" s="6"/>
    </row>
    <row r="336" spans="1:7" ht="15.75" thickBot="1" x14ac:dyDescent="0.3">
      <c r="A336" s="7" t="s">
        <v>20465</v>
      </c>
      <c r="B336" s="7" t="s">
        <v>20401</v>
      </c>
      <c r="C336" s="8" t="s">
        <v>10</v>
      </c>
      <c r="D336" s="9">
        <v>118.66</v>
      </c>
      <c r="E336" s="9"/>
      <c r="F336" s="9">
        <v>80.09</v>
      </c>
      <c r="G336" s="9"/>
    </row>
    <row r="337" spans="1:7" ht="15.75" thickBot="1" x14ac:dyDescent="0.3">
      <c r="A337" s="6"/>
      <c r="B337" s="6"/>
      <c r="C337" s="6"/>
      <c r="D337" s="6"/>
      <c r="E337" s="6"/>
      <c r="F337" s="6"/>
      <c r="G337" s="6"/>
    </row>
    <row r="338" spans="1:7" ht="15.75" thickBot="1" x14ac:dyDescent="0.3">
      <c r="A338" s="7" t="s">
        <v>20466</v>
      </c>
      <c r="B338" s="7" t="s">
        <v>20450</v>
      </c>
      <c r="C338" s="8" t="s">
        <v>10</v>
      </c>
      <c r="D338" s="9">
        <v>143.91</v>
      </c>
      <c r="E338" s="9"/>
      <c r="F338" s="9">
        <v>80.099999999999994</v>
      </c>
      <c r="G338" s="9"/>
    </row>
    <row r="339" spans="1:7" ht="15.75" thickBot="1" x14ac:dyDescent="0.3">
      <c r="A339" s="6"/>
      <c r="B339" s="6"/>
      <c r="C339" s="6"/>
      <c r="D339" s="6"/>
      <c r="E339" s="6"/>
      <c r="F339" s="6"/>
      <c r="G339" s="6"/>
    </row>
    <row r="340" spans="1:7" ht="15.75" thickBot="1" x14ac:dyDescent="0.3">
      <c r="A340" s="7" t="s">
        <v>20467</v>
      </c>
      <c r="B340" s="7" t="s">
        <v>20419</v>
      </c>
      <c r="C340" s="8" t="s">
        <v>10</v>
      </c>
      <c r="D340" s="9">
        <v>107.54</v>
      </c>
      <c r="E340" s="9"/>
      <c r="F340" s="9">
        <v>80.09</v>
      </c>
      <c r="G340" s="9"/>
    </row>
    <row r="341" spans="1:7" ht="15.75" thickBot="1" x14ac:dyDescent="0.3">
      <c r="A341" s="6"/>
      <c r="B341" s="6"/>
      <c r="C341" s="6"/>
      <c r="D341" s="6"/>
      <c r="E341" s="6"/>
      <c r="F341" s="6"/>
      <c r="G341" s="6"/>
    </row>
    <row r="342" spans="1:7" ht="15.75" thickBot="1" x14ac:dyDescent="0.3">
      <c r="A342" s="7" t="s">
        <v>20468</v>
      </c>
      <c r="B342" s="7" t="s">
        <v>20455</v>
      </c>
      <c r="C342" s="8" t="s">
        <v>10</v>
      </c>
      <c r="D342" s="9">
        <v>178.19</v>
      </c>
      <c r="E342" s="9"/>
      <c r="F342" s="9">
        <v>80.09</v>
      </c>
      <c r="G342" s="9"/>
    </row>
    <row r="343" spans="1:7" ht="15.75" thickBot="1" x14ac:dyDescent="0.3">
      <c r="A343" s="6"/>
      <c r="B343" s="6"/>
      <c r="C343" s="6"/>
      <c r="D343" s="6"/>
      <c r="E343" s="6"/>
      <c r="F343" s="6"/>
      <c r="G343" s="6"/>
    </row>
    <row r="344" spans="1:7" ht="25.5" thickBot="1" x14ac:dyDescent="0.3">
      <c r="A344" s="7" t="s">
        <v>20469</v>
      </c>
      <c r="B344" s="7" t="s">
        <v>20470</v>
      </c>
      <c r="C344" s="8"/>
      <c r="D344" s="9"/>
      <c r="E344" s="9"/>
      <c r="F344" s="9"/>
      <c r="G344" s="9"/>
    </row>
    <row r="345" spans="1:7" ht="15.75" thickBot="1" x14ac:dyDescent="0.3">
      <c r="A345" s="6"/>
      <c r="B345" s="6"/>
      <c r="C345" s="6"/>
      <c r="D345" s="6"/>
      <c r="E345" s="6"/>
      <c r="F345" s="6"/>
      <c r="G345" s="6"/>
    </row>
    <row r="346" spans="1:7" ht="15.75" thickBot="1" x14ac:dyDescent="0.3">
      <c r="A346" s="7" t="s">
        <v>20471</v>
      </c>
      <c r="B346" s="7" t="s">
        <v>20472</v>
      </c>
      <c r="C346" s="8" t="s">
        <v>10</v>
      </c>
      <c r="D346" s="9">
        <v>35.630000000000003</v>
      </c>
      <c r="E346" s="9"/>
      <c r="F346" s="9">
        <v>80.099999999999994</v>
      </c>
      <c r="G346" s="9"/>
    </row>
    <row r="347" spans="1:7" ht="15.75" thickBot="1" x14ac:dyDescent="0.3">
      <c r="A347" s="6"/>
      <c r="B347" s="6"/>
      <c r="C347" s="6"/>
      <c r="D347" s="6"/>
      <c r="E347" s="6"/>
      <c r="F347" s="6"/>
      <c r="G347" s="6"/>
    </row>
    <row r="348" spans="1:7" ht="15.75" thickBot="1" x14ac:dyDescent="0.3">
      <c r="A348" s="7" t="s">
        <v>20473</v>
      </c>
      <c r="B348" s="7" t="s">
        <v>20474</v>
      </c>
      <c r="C348" s="8" t="s">
        <v>10</v>
      </c>
      <c r="D348" s="9">
        <v>43.84</v>
      </c>
      <c r="E348" s="9"/>
      <c r="F348" s="9">
        <v>80.09</v>
      </c>
      <c r="G348" s="9"/>
    </row>
    <row r="349" spans="1:7" ht="15.75" thickBot="1" x14ac:dyDescent="0.3">
      <c r="A349" s="6"/>
      <c r="B349" s="6"/>
      <c r="C349" s="6"/>
      <c r="D349" s="6"/>
      <c r="E349" s="6"/>
      <c r="F349" s="6"/>
      <c r="G349" s="6"/>
    </row>
    <row r="350" spans="1:7" ht="15.75" thickBot="1" x14ac:dyDescent="0.3">
      <c r="A350" s="7" t="s">
        <v>20475</v>
      </c>
      <c r="B350" s="7" t="s">
        <v>20476</v>
      </c>
      <c r="C350" s="8" t="s">
        <v>10</v>
      </c>
      <c r="D350" s="9">
        <v>52.2</v>
      </c>
      <c r="E350" s="9"/>
      <c r="F350" s="9">
        <v>80.099999999999994</v>
      </c>
      <c r="G350" s="9"/>
    </row>
    <row r="351" spans="1:7" ht="15.75" thickBot="1" x14ac:dyDescent="0.3">
      <c r="A351" s="6"/>
      <c r="B351" s="6"/>
      <c r="C351" s="6"/>
      <c r="D351" s="6"/>
      <c r="E351" s="6"/>
      <c r="F351" s="6"/>
      <c r="G351" s="6"/>
    </row>
    <row r="352" spans="1:7" ht="15.75" thickBot="1" x14ac:dyDescent="0.3">
      <c r="A352" s="7" t="s">
        <v>20477</v>
      </c>
      <c r="B352" s="7" t="s">
        <v>20478</v>
      </c>
      <c r="C352" s="8" t="s">
        <v>10</v>
      </c>
      <c r="D352" s="9">
        <v>39.25</v>
      </c>
      <c r="E352" s="9"/>
      <c r="F352" s="9">
        <v>80.099999999999994</v>
      </c>
      <c r="G352" s="9"/>
    </row>
    <row r="353" spans="1:7" ht="15.75" thickBot="1" x14ac:dyDescent="0.3">
      <c r="A353" s="6"/>
      <c r="B353" s="6"/>
      <c r="C353" s="6"/>
      <c r="D353" s="6"/>
      <c r="E353" s="6"/>
      <c r="F353" s="6"/>
      <c r="G353" s="6"/>
    </row>
    <row r="354" spans="1:7" ht="15.75" thickBot="1" x14ac:dyDescent="0.3">
      <c r="A354" s="7" t="s">
        <v>20479</v>
      </c>
      <c r="B354" s="7" t="s">
        <v>20480</v>
      </c>
      <c r="C354" s="8" t="s">
        <v>10</v>
      </c>
      <c r="D354" s="9">
        <v>54.64</v>
      </c>
      <c r="E354" s="9"/>
      <c r="F354" s="9">
        <v>80.09</v>
      </c>
      <c r="G354" s="9"/>
    </row>
    <row r="355" spans="1:7" ht="15.75" thickBot="1" x14ac:dyDescent="0.3">
      <c r="A355" s="6"/>
      <c r="B355" s="6"/>
      <c r="C355" s="6"/>
      <c r="D355" s="6"/>
      <c r="E355" s="6"/>
      <c r="F355" s="6"/>
      <c r="G355" s="6"/>
    </row>
    <row r="356" spans="1:7" ht="15.75" thickBot="1" x14ac:dyDescent="0.3">
      <c r="A356" s="7" t="s">
        <v>20481</v>
      </c>
      <c r="B356" s="7" t="s">
        <v>20482</v>
      </c>
      <c r="C356" s="8" t="s">
        <v>10</v>
      </c>
      <c r="D356" s="9">
        <v>66.72</v>
      </c>
      <c r="E356" s="9"/>
      <c r="F356" s="9">
        <v>80.099999999999994</v>
      </c>
      <c r="G356" s="9"/>
    </row>
    <row r="357" spans="1:7" ht="15.75" thickBot="1" x14ac:dyDescent="0.3">
      <c r="A357" s="6"/>
      <c r="B357" s="6"/>
      <c r="C357" s="6"/>
      <c r="D357" s="6"/>
      <c r="E357" s="6"/>
      <c r="F357" s="6"/>
      <c r="G357" s="6"/>
    </row>
    <row r="358" spans="1:7" ht="15.75" thickBot="1" x14ac:dyDescent="0.3">
      <c r="A358" s="7" t="s">
        <v>20483</v>
      </c>
      <c r="B358" s="7" t="s">
        <v>20484</v>
      </c>
      <c r="C358" s="8" t="s">
        <v>10</v>
      </c>
      <c r="D358" s="9">
        <v>41.4</v>
      </c>
      <c r="E358" s="9"/>
      <c r="F358" s="9">
        <v>80.099999999999994</v>
      </c>
      <c r="G358" s="9"/>
    </row>
    <row r="359" spans="1:7" ht="15.75" thickBot="1" x14ac:dyDescent="0.3">
      <c r="A359" s="6"/>
      <c r="B359" s="6"/>
      <c r="C359" s="6"/>
      <c r="D359" s="6"/>
      <c r="E359" s="6"/>
      <c r="F359" s="6"/>
      <c r="G359" s="6"/>
    </row>
    <row r="360" spans="1:7" ht="15.75" thickBot="1" x14ac:dyDescent="0.3">
      <c r="A360" s="7" t="s">
        <v>20485</v>
      </c>
      <c r="B360" s="7" t="s">
        <v>20486</v>
      </c>
      <c r="C360" s="8" t="s">
        <v>10</v>
      </c>
      <c r="D360" s="9">
        <v>52.8</v>
      </c>
      <c r="E360" s="9"/>
      <c r="F360" s="9">
        <v>80.09</v>
      </c>
      <c r="G360" s="9"/>
    </row>
    <row r="361" spans="1:7" ht="15.75" thickBot="1" x14ac:dyDescent="0.3">
      <c r="A361" s="6"/>
      <c r="B361" s="6"/>
      <c r="C361" s="6"/>
      <c r="D361" s="6"/>
      <c r="E361" s="6"/>
      <c r="F361" s="6"/>
      <c r="G361" s="6"/>
    </row>
    <row r="362" spans="1:7" ht="15.75" thickBot="1" x14ac:dyDescent="0.3">
      <c r="A362" s="7" t="s">
        <v>20487</v>
      </c>
      <c r="B362" s="7" t="s">
        <v>20488</v>
      </c>
      <c r="C362" s="8" t="s">
        <v>10</v>
      </c>
      <c r="D362" s="9">
        <v>63.47</v>
      </c>
      <c r="E362" s="9"/>
      <c r="F362" s="9">
        <v>80.099999999999994</v>
      </c>
      <c r="G362" s="9"/>
    </row>
    <row r="363" spans="1:7" ht="15.75" thickBot="1" x14ac:dyDescent="0.3">
      <c r="A363" s="6"/>
      <c r="B363" s="6"/>
      <c r="C363" s="6"/>
      <c r="D363" s="6"/>
      <c r="E363" s="6"/>
      <c r="F363" s="6"/>
      <c r="G363" s="6"/>
    </row>
    <row r="364" spans="1:7" ht="15.75" thickBot="1" x14ac:dyDescent="0.3">
      <c r="A364" s="7" t="s">
        <v>20489</v>
      </c>
      <c r="B364" s="7" t="s">
        <v>20490</v>
      </c>
      <c r="C364" s="8" t="s">
        <v>10</v>
      </c>
      <c r="D364" s="9">
        <v>43.92</v>
      </c>
      <c r="E364" s="9"/>
      <c r="F364" s="9">
        <v>80.099999999999994</v>
      </c>
      <c r="G364" s="9"/>
    </row>
    <row r="365" spans="1:7" ht="15.75" thickBot="1" x14ac:dyDescent="0.3">
      <c r="A365" s="6"/>
      <c r="B365" s="6"/>
      <c r="C365" s="6"/>
      <c r="D365" s="6"/>
      <c r="E365" s="6"/>
      <c r="F365" s="6"/>
      <c r="G365" s="6"/>
    </row>
    <row r="366" spans="1:7" ht="15.75" thickBot="1" x14ac:dyDescent="0.3">
      <c r="A366" s="7" t="s">
        <v>20491</v>
      </c>
      <c r="B366" s="7" t="s">
        <v>20492</v>
      </c>
      <c r="C366" s="8" t="s">
        <v>10</v>
      </c>
      <c r="D366" s="9">
        <v>63.27</v>
      </c>
      <c r="E366" s="9"/>
      <c r="F366" s="9">
        <v>80.099999999999994</v>
      </c>
      <c r="G366" s="9"/>
    </row>
    <row r="367" spans="1:7" ht="15.75" thickBot="1" x14ac:dyDescent="0.3">
      <c r="A367" s="6"/>
      <c r="B367" s="6"/>
      <c r="C367" s="6"/>
      <c r="D367" s="6"/>
      <c r="E367" s="6"/>
      <c r="F367" s="6"/>
      <c r="G367" s="6"/>
    </row>
    <row r="368" spans="1:7" ht="15.75" thickBot="1" x14ac:dyDescent="0.3">
      <c r="A368" s="7" t="s">
        <v>20493</v>
      </c>
      <c r="B368" s="7" t="s">
        <v>20494</v>
      </c>
      <c r="C368" s="8" t="s">
        <v>10</v>
      </c>
      <c r="D368" s="9">
        <v>77.72</v>
      </c>
      <c r="E368" s="9"/>
      <c r="F368" s="9">
        <v>80.099999999999994</v>
      </c>
      <c r="G368" s="9"/>
    </row>
    <row r="369" spans="1:7" ht="15.75" thickBot="1" x14ac:dyDescent="0.3">
      <c r="A369" s="6"/>
      <c r="B369" s="6"/>
      <c r="C369" s="6"/>
      <c r="D369" s="6"/>
      <c r="E369" s="6"/>
      <c r="F369" s="6"/>
      <c r="G369" s="6"/>
    </row>
    <row r="370" spans="1:7" ht="15.75" thickBot="1" x14ac:dyDescent="0.3">
      <c r="A370" s="7" t="s">
        <v>20495</v>
      </c>
      <c r="B370" s="7" t="s">
        <v>20496</v>
      </c>
      <c r="C370" s="8"/>
      <c r="D370" s="9"/>
      <c r="E370" s="9"/>
      <c r="F370" s="9"/>
      <c r="G370" s="9"/>
    </row>
    <row r="371" spans="1:7" ht="15.75" thickBot="1" x14ac:dyDescent="0.3">
      <c r="A371" s="6"/>
      <c r="B371" s="6"/>
      <c r="C371" s="6"/>
      <c r="D371" s="6"/>
      <c r="E371" s="6"/>
      <c r="F371" s="6"/>
      <c r="G371" s="6"/>
    </row>
    <row r="372" spans="1:7" ht="15.75" thickBot="1" x14ac:dyDescent="0.3">
      <c r="A372" s="7" t="s">
        <v>20497</v>
      </c>
      <c r="B372" s="7" t="s">
        <v>20391</v>
      </c>
      <c r="C372" s="8" t="s">
        <v>10</v>
      </c>
      <c r="D372" s="9">
        <v>10.85</v>
      </c>
      <c r="E372" s="9"/>
      <c r="F372" s="9">
        <v>80.09</v>
      </c>
      <c r="G372" s="9"/>
    </row>
    <row r="373" spans="1:7" ht="15.75" thickBot="1" x14ac:dyDescent="0.3">
      <c r="A373" s="6"/>
      <c r="B373" s="6"/>
      <c r="C373" s="6"/>
      <c r="D373" s="6"/>
      <c r="E373" s="6"/>
      <c r="F373" s="6"/>
      <c r="G373" s="6"/>
    </row>
    <row r="374" spans="1:7" ht="15.75" thickBot="1" x14ac:dyDescent="0.3">
      <c r="A374" s="7" t="s">
        <v>20498</v>
      </c>
      <c r="B374" s="7" t="s">
        <v>20393</v>
      </c>
      <c r="C374" s="8" t="s">
        <v>10</v>
      </c>
      <c r="D374" s="9">
        <v>12.22</v>
      </c>
      <c r="E374" s="9"/>
      <c r="F374" s="9">
        <v>80.11</v>
      </c>
      <c r="G374" s="9"/>
    </row>
    <row r="375" spans="1:7" ht="15.75" thickBot="1" x14ac:dyDescent="0.3">
      <c r="A375" s="6"/>
      <c r="B375" s="6"/>
      <c r="C375" s="6"/>
      <c r="D375" s="6"/>
      <c r="E375" s="6"/>
      <c r="F375" s="6"/>
      <c r="G375" s="6"/>
    </row>
    <row r="376" spans="1:7" ht="15.75" thickBot="1" x14ac:dyDescent="0.3">
      <c r="A376" s="7" t="s">
        <v>20499</v>
      </c>
      <c r="B376" s="7" t="s">
        <v>20395</v>
      </c>
      <c r="C376" s="8" t="s">
        <v>10</v>
      </c>
      <c r="D376" s="9">
        <v>15.28</v>
      </c>
      <c r="E376" s="9"/>
      <c r="F376" s="9">
        <v>80.099999999999994</v>
      </c>
      <c r="G376" s="9"/>
    </row>
    <row r="377" spans="1:7" ht="15.75" thickBot="1" x14ac:dyDescent="0.3">
      <c r="A377" s="6"/>
      <c r="B377" s="6"/>
      <c r="C377" s="6"/>
      <c r="D377" s="6"/>
      <c r="E377" s="6"/>
      <c r="F377" s="6"/>
      <c r="G377" s="6"/>
    </row>
    <row r="378" spans="1:7" ht="15.75" thickBot="1" x14ac:dyDescent="0.3">
      <c r="A378" s="7" t="s">
        <v>20500</v>
      </c>
      <c r="B378" s="7" t="s">
        <v>20397</v>
      </c>
      <c r="C378" s="8" t="s">
        <v>10</v>
      </c>
      <c r="D378" s="9">
        <v>13.12</v>
      </c>
      <c r="E378" s="9"/>
      <c r="F378" s="9">
        <v>80.11</v>
      </c>
      <c r="G378" s="9"/>
    </row>
    <row r="379" spans="1:7" ht="15.75" thickBot="1" x14ac:dyDescent="0.3">
      <c r="A379" s="6"/>
      <c r="B379" s="6"/>
      <c r="C379" s="6"/>
      <c r="D379" s="6"/>
      <c r="E379" s="6"/>
      <c r="F379" s="6"/>
      <c r="G379" s="6"/>
    </row>
    <row r="380" spans="1:7" ht="15.75" thickBot="1" x14ac:dyDescent="0.3">
      <c r="A380" s="7" t="s">
        <v>20501</v>
      </c>
      <c r="B380" s="7" t="s">
        <v>20399</v>
      </c>
      <c r="C380" s="8" t="s">
        <v>10</v>
      </c>
      <c r="D380" s="9">
        <v>18.670000000000002</v>
      </c>
      <c r="E380" s="9"/>
      <c r="F380" s="9">
        <v>80.069999999999993</v>
      </c>
      <c r="G380" s="9"/>
    </row>
    <row r="381" spans="1:7" ht="15.75" thickBot="1" x14ac:dyDescent="0.3">
      <c r="A381" s="6"/>
      <c r="B381" s="6"/>
      <c r="C381" s="6"/>
      <c r="D381" s="6"/>
      <c r="E381" s="6"/>
      <c r="F381" s="6"/>
      <c r="G381" s="6"/>
    </row>
    <row r="382" spans="1:7" ht="15.75" thickBot="1" x14ac:dyDescent="0.3">
      <c r="A382" s="7" t="s">
        <v>20502</v>
      </c>
      <c r="B382" s="7" t="s">
        <v>20401</v>
      </c>
      <c r="C382" s="8" t="s">
        <v>10</v>
      </c>
      <c r="D382" s="9">
        <v>24.71</v>
      </c>
      <c r="E382" s="9"/>
      <c r="F382" s="9">
        <v>80.09</v>
      </c>
      <c r="G382" s="9"/>
    </row>
    <row r="383" spans="1:7" ht="15.75" thickBot="1" x14ac:dyDescent="0.3">
      <c r="A383" s="6"/>
      <c r="B383" s="6"/>
      <c r="C383" s="6"/>
      <c r="D383" s="6"/>
      <c r="E383" s="6"/>
      <c r="F383" s="6"/>
      <c r="G383" s="6"/>
    </row>
    <row r="384" spans="1:7" ht="15.75" thickBot="1" x14ac:dyDescent="0.3">
      <c r="A384" s="7" t="s">
        <v>20503</v>
      </c>
      <c r="B384" s="7" t="s">
        <v>20504</v>
      </c>
      <c r="C384" s="8"/>
      <c r="D384" s="9"/>
      <c r="E384" s="9"/>
      <c r="F384" s="9"/>
      <c r="G384" s="9"/>
    </row>
    <row r="385" spans="1:7" ht="15.75" thickBot="1" x14ac:dyDescent="0.3">
      <c r="A385" s="6"/>
      <c r="B385" s="6"/>
      <c r="C385" s="6"/>
      <c r="D385" s="6"/>
      <c r="E385" s="6"/>
      <c r="F385" s="6"/>
      <c r="G385" s="6"/>
    </row>
    <row r="386" spans="1:7" ht="15.75" thickBot="1" x14ac:dyDescent="0.3">
      <c r="A386" s="7" t="s">
        <v>20505</v>
      </c>
      <c r="B386" s="7" t="s">
        <v>20506</v>
      </c>
      <c r="C386" s="8" t="s">
        <v>10</v>
      </c>
      <c r="D386" s="9">
        <v>114.99</v>
      </c>
      <c r="E386" s="9"/>
      <c r="F386" s="9">
        <v>80.099999999999994</v>
      </c>
      <c r="G386" s="9"/>
    </row>
    <row r="387" spans="1:7" ht="15.75" thickBot="1" x14ac:dyDescent="0.3">
      <c r="A387" s="6"/>
      <c r="B387" s="6"/>
      <c r="C387" s="6"/>
      <c r="D387" s="6"/>
      <c r="E387" s="6"/>
      <c r="F387" s="6"/>
      <c r="G387" s="6"/>
    </row>
    <row r="388" spans="1:7" ht="15.75" thickBot="1" x14ac:dyDescent="0.3">
      <c r="A388" s="7" t="s">
        <v>20507</v>
      </c>
      <c r="B388" s="7" t="s">
        <v>20508</v>
      </c>
      <c r="C388" s="8" t="s">
        <v>10</v>
      </c>
      <c r="D388" s="9">
        <v>128.80000000000001</v>
      </c>
      <c r="E388" s="9"/>
      <c r="F388" s="9">
        <v>80.09</v>
      </c>
      <c r="G388" s="9"/>
    </row>
    <row r="389" spans="1:7" ht="15.75" thickBot="1" x14ac:dyDescent="0.3">
      <c r="A389" s="6"/>
      <c r="B389" s="6"/>
      <c r="C389" s="6"/>
      <c r="D389" s="6"/>
      <c r="E389" s="6"/>
      <c r="F389" s="6"/>
      <c r="G389" s="6"/>
    </row>
    <row r="390" spans="1:7" ht="15.75" thickBot="1" x14ac:dyDescent="0.3">
      <c r="A390" s="7" t="s">
        <v>20509</v>
      </c>
      <c r="B390" s="7" t="s">
        <v>20510</v>
      </c>
      <c r="C390" s="8"/>
      <c r="D390" s="9"/>
      <c r="E390" s="9"/>
      <c r="F390" s="9"/>
      <c r="G390" s="9"/>
    </row>
    <row r="391" spans="1:7" ht="15.75" thickBot="1" x14ac:dyDescent="0.3">
      <c r="A391" s="6"/>
      <c r="B391" s="6"/>
      <c r="C391" s="6"/>
      <c r="D391" s="6"/>
      <c r="E391" s="6"/>
      <c r="F391" s="6"/>
      <c r="G391" s="6"/>
    </row>
    <row r="392" spans="1:7" ht="15.75" thickBot="1" x14ac:dyDescent="0.3">
      <c r="A392" s="7" t="s">
        <v>20511</v>
      </c>
      <c r="B392" s="7" t="s">
        <v>20391</v>
      </c>
      <c r="C392" s="8" t="s">
        <v>10</v>
      </c>
      <c r="D392" s="9">
        <v>2.87</v>
      </c>
      <c r="E392" s="9"/>
      <c r="F392" s="9">
        <v>80.14</v>
      </c>
      <c r="G392" s="9"/>
    </row>
    <row r="393" spans="1:7" ht="15.75" thickBot="1" x14ac:dyDescent="0.3">
      <c r="A393" s="6"/>
      <c r="B393" s="6"/>
      <c r="C393" s="6"/>
      <c r="D393" s="6"/>
      <c r="E393" s="6"/>
      <c r="F393" s="6"/>
      <c r="G393" s="6"/>
    </row>
    <row r="394" spans="1:7" ht="15.75" thickBot="1" x14ac:dyDescent="0.3">
      <c r="A394" s="7" t="s">
        <v>20512</v>
      </c>
      <c r="B394" s="7" t="s">
        <v>20393</v>
      </c>
      <c r="C394" s="8" t="s">
        <v>10</v>
      </c>
      <c r="D394" s="9">
        <v>4.42</v>
      </c>
      <c r="E394" s="9"/>
      <c r="F394" s="9">
        <v>80.09</v>
      </c>
      <c r="G394" s="9"/>
    </row>
    <row r="395" spans="1:7" ht="15.75" thickBot="1" x14ac:dyDescent="0.3">
      <c r="A395" s="6"/>
      <c r="B395" s="6"/>
      <c r="C395" s="6"/>
      <c r="D395" s="6"/>
      <c r="E395" s="6"/>
      <c r="F395" s="6"/>
      <c r="G395" s="6"/>
    </row>
    <row r="396" spans="1:7" ht="15.75" thickBot="1" x14ac:dyDescent="0.3">
      <c r="A396" s="7" t="s">
        <v>20513</v>
      </c>
      <c r="B396" s="7" t="s">
        <v>20395</v>
      </c>
      <c r="C396" s="8" t="s">
        <v>10</v>
      </c>
      <c r="D396" s="9">
        <v>5.24</v>
      </c>
      <c r="E396" s="9"/>
      <c r="F396" s="9">
        <v>79.959999999999994</v>
      </c>
      <c r="G396" s="9"/>
    </row>
    <row r="397" spans="1:7" ht="15.75" thickBot="1" x14ac:dyDescent="0.3">
      <c r="A397" s="6"/>
      <c r="B397" s="6"/>
      <c r="C397" s="6"/>
      <c r="D397" s="6"/>
      <c r="E397" s="6"/>
      <c r="F397" s="6"/>
      <c r="G397" s="6"/>
    </row>
    <row r="398" spans="1:7" ht="15.75" thickBot="1" x14ac:dyDescent="0.3">
      <c r="A398" s="7" t="s">
        <v>20514</v>
      </c>
      <c r="B398" s="7" t="s">
        <v>20397</v>
      </c>
      <c r="C398" s="8" t="s">
        <v>10</v>
      </c>
      <c r="D398" s="9">
        <v>4.62</v>
      </c>
      <c r="E398" s="9"/>
      <c r="F398" s="9">
        <v>80.09</v>
      </c>
      <c r="G398" s="9"/>
    </row>
    <row r="399" spans="1:7" ht="15.75" thickBot="1" x14ac:dyDescent="0.3">
      <c r="A399" s="6"/>
      <c r="B399" s="6"/>
      <c r="C399" s="6"/>
      <c r="D399" s="6"/>
      <c r="E399" s="6"/>
      <c r="F399" s="6"/>
      <c r="G399" s="6"/>
    </row>
    <row r="400" spans="1:7" ht="15.75" thickBot="1" x14ac:dyDescent="0.3">
      <c r="A400" s="7" t="s">
        <v>20515</v>
      </c>
      <c r="B400" s="7" t="s">
        <v>20399</v>
      </c>
      <c r="C400" s="8" t="s">
        <v>10</v>
      </c>
      <c r="D400" s="9">
        <v>5.97</v>
      </c>
      <c r="E400" s="9"/>
      <c r="F400" s="9">
        <v>80.069999999999993</v>
      </c>
      <c r="G400" s="9"/>
    </row>
    <row r="401" spans="1:7" ht="15.75" thickBot="1" x14ac:dyDescent="0.3">
      <c r="A401" s="6"/>
      <c r="B401" s="6"/>
      <c r="C401" s="6"/>
      <c r="D401" s="6"/>
      <c r="E401" s="6"/>
      <c r="F401" s="6"/>
      <c r="G401" s="6"/>
    </row>
    <row r="402" spans="1:7" ht="15.75" thickBot="1" x14ac:dyDescent="0.3">
      <c r="A402" s="7" t="s">
        <v>20516</v>
      </c>
      <c r="B402" s="7" t="s">
        <v>20401</v>
      </c>
      <c r="C402" s="8" t="s">
        <v>10</v>
      </c>
      <c r="D402" s="9">
        <v>7.28</v>
      </c>
      <c r="E402" s="9"/>
      <c r="F402" s="9">
        <v>80.08</v>
      </c>
      <c r="G402" s="9"/>
    </row>
    <row r="403" spans="1:7" ht="15.75" thickBot="1" x14ac:dyDescent="0.3">
      <c r="A403" s="6"/>
      <c r="B403" s="6"/>
      <c r="C403" s="6"/>
      <c r="D403" s="6"/>
      <c r="E403" s="6"/>
      <c r="F403" s="6"/>
      <c r="G403" s="6"/>
    </row>
    <row r="404" spans="1:7" ht="15.75" thickBot="1" x14ac:dyDescent="0.3">
      <c r="A404" s="7" t="s">
        <v>20517</v>
      </c>
      <c r="B404" s="7" t="s">
        <v>20518</v>
      </c>
      <c r="C404" s="8" t="s">
        <v>10</v>
      </c>
      <c r="D404" s="9">
        <v>3.54</v>
      </c>
      <c r="E404" s="9"/>
      <c r="F404" s="9">
        <v>80.23</v>
      </c>
      <c r="G404" s="9"/>
    </row>
    <row r="405" spans="1:7" ht="15.75" thickBot="1" x14ac:dyDescent="0.3">
      <c r="A405" s="6"/>
      <c r="B405" s="6"/>
      <c r="C405" s="6"/>
      <c r="D405" s="6"/>
      <c r="E405" s="6"/>
      <c r="F405" s="6"/>
      <c r="G405" s="6"/>
    </row>
    <row r="406" spans="1:7" ht="15.75" thickBot="1" x14ac:dyDescent="0.3">
      <c r="A406" s="7" t="s">
        <v>20519</v>
      </c>
      <c r="B406" s="7" t="s">
        <v>20520</v>
      </c>
      <c r="C406" s="8" t="s">
        <v>10</v>
      </c>
      <c r="D406" s="9">
        <v>5.3</v>
      </c>
      <c r="E406" s="9"/>
      <c r="F406" s="9">
        <v>80.19</v>
      </c>
      <c r="G406" s="9"/>
    </row>
    <row r="407" spans="1:7" ht="15.75" thickBot="1" x14ac:dyDescent="0.3">
      <c r="A407" s="6"/>
      <c r="B407" s="6"/>
      <c r="C407" s="6"/>
      <c r="D407" s="6"/>
      <c r="E407" s="6"/>
      <c r="F407" s="6"/>
      <c r="G407" s="6"/>
    </row>
    <row r="408" spans="1:7" ht="15.75" thickBot="1" x14ac:dyDescent="0.3">
      <c r="A408" s="7" t="s">
        <v>20521</v>
      </c>
      <c r="B408" s="7" t="s">
        <v>20522</v>
      </c>
      <c r="C408" s="8" t="s">
        <v>10</v>
      </c>
      <c r="D408" s="9">
        <v>6.47</v>
      </c>
      <c r="E408" s="9"/>
      <c r="F408" s="9">
        <v>80.06</v>
      </c>
      <c r="G408" s="9"/>
    </row>
    <row r="409" spans="1:7" ht="15.75" thickBot="1" x14ac:dyDescent="0.3">
      <c r="A409" s="6"/>
      <c r="B409" s="6"/>
      <c r="C409" s="6"/>
      <c r="D409" s="6"/>
      <c r="E409" s="6"/>
      <c r="F409" s="6"/>
      <c r="G409" s="6"/>
    </row>
    <row r="410" spans="1:7" ht="25.5" thickBot="1" x14ac:dyDescent="0.3">
      <c r="A410" s="7" t="s">
        <v>20523</v>
      </c>
      <c r="B410" s="7" t="s">
        <v>20470</v>
      </c>
      <c r="C410" s="8"/>
      <c r="D410" s="9"/>
      <c r="E410" s="9"/>
      <c r="F410" s="9"/>
      <c r="G410" s="9"/>
    </row>
    <row r="411" spans="1:7" ht="15.75" thickBot="1" x14ac:dyDescent="0.3">
      <c r="A411" s="6"/>
      <c r="B411" s="6"/>
      <c r="C411" s="6"/>
      <c r="D411" s="6"/>
      <c r="E411" s="6"/>
      <c r="F411" s="6"/>
      <c r="G411" s="6"/>
    </row>
    <row r="412" spans="1:7" ht="15.75" thickBot="1" x14ac:dyDescent="0.3">
      <c r="A412" s="7" t="s">
        <v>20524</v>
      </c>
      <c r="B412" s="7" t="s">
        <v>20525</v>
      </c>
      <c r="C412" s="8" t="s">
        <v>10</v>
      </c>
      <c r="D412" s="9">
        <v>5.18</v>
      </c>
      <c r="E412" s="9"/>
      <c r="F412" s="9">
        <v>80.12</v>
      </c>
      <c r="G412" s="9"/>
    </row>
    <row r="413" spans="1:7" ht="15.75" thickBot="1" x14ac:dyDescent="0.3">
      <c r="A413" s="6"/>
      <c r="B413" s="6"/>
      <c r="C413" s="6"/>
      <c r="D413" s="6"/>
      <c r="E413" s="6"/>
      <c r="F413" s="6"/>
      <c r="G413" s="6"/>
    </row>
    <row r="414" spans="1:7" ht="15.75" thickBot="1" x14ac:dyDescent="0.3">
      <c r="A414" s="7" t="s">
        <v>20526</v>
      </c>
      <c r="B414" s="7" t="s">
        <v>20527</v>
      </c>
      <c r="C414" s="8" t="s">
        <v>10</v>
      </c>
      <c r="D414" s="9">
        <v>7.4</v>
      </c>
      <c r="E414" s="9"/>
      <c r="F414" s="9">
        <v>80.14</v>
      </c>
      <c r="G414" s="9"/>
    </row>
    <row r="415" spans="1:7" ht="15.75" thickBot="1" x14ac:dyDescent="0.3">
      <c r="A415" s="6"/>
      <c r="B415" s="6"/>
      <c r="C415" s="6"/>
      <c r="D415" s="6"/>
      <c r="E415" s="6"/>
      <c r="F415" s="6"/>
      <c r="G415" s="6"/>
    </row>
    <row r="416" spans="1:7" ht="15.75" thickBot="1" x14ac:dyDescent="0.3">
      <c r="A416" s="7" t="s">
        <v>20528</v>
      </c>
      <c r="B416" s="7" t="s">
        <v>20529</v>
      </c>
      <c r="C416" s="8" t="s">
        <v>10</v>
      </c>
      <c r="D416" s="9">
        <v>8.6199999999999992</v>
      </c>
      <c r="E416" s="9"/>
      <c r="F416" s="9">
        <v>80.16</v>
      </c>
      <c r="G416" s="9"/>
    </row>
    <row r="417" spans="1:7" ht="15.75" thickBot="1" x14ac:dyDescent="0.3">
      <c r="A417" s="6"/>
      <c r="B417" s="6"/>
      <c r="C417" s="6"/>
      <c r="D417" s="6"/>
      <c r="E417" s="6"/>
      <c r="F417" s="6"/>
      <c r="G417" s="6"/>
    </row>
    <row r="418" spans="1:7" ht="15.75" thickBot="1" x14ac:dyDescent="0.3">
      <c r="A418" s="7" t="s">
        <v>20530</v>
      </c>
      <c r="B418" s="7" t="s">
        <v>20531</v>
      </c>
      <c r="C418" s="8" t="s">
        <v>10</v>
      </c>
      <c r="D418" s="9">
        <v>12.64</v>
      </c>
      <c r="E418" s="9"/>
      <c r="F418" s="9">
        <v>80.06</v>
      </c>
      <c r="G418" s="9"/>
    </row>
    <row r="419" spans="1:7" ht="15.75" thickBot="1" x14ac:dyDescent="0.3">
      <c r="A419" s="6"/>
      <c r="B419" s="6"/>
      <c r="C419" s="6"/>
      <c r="D419" s="6"/>
      <c r="E419" s="6"/>
      <c r="F419" s="6"/>
      <c r="G419" s="6"/>
    </row>
    <row r="420" spans="1:7" ht="15.75" thickBot="1" x14ac:dyDescent="0.3">
      <c r="A420" s="7" t="s">
        <v>20532</v>
      </c>
      <c r="B420" s="7" t="s">
        <v>20533</v>
      </c>
      <c r="C420" s="8" t="s">
        <v>10</v>
      </c>
      <c r="D420" s="9">
        <v>17.850000000000001</v>
      </c>
      <c r="E420" s="9"/>
      <c r="F420" s="9">
        <v>80.11</v>
      </c>
      <c r="G420" s="9"/>
    </row>
    <row r="421" spans="1:7" ht="15.75" thickBot="1" x14ac:dyDescent="0.3">
      <c r="A421" s="6"/>
      <c r="B421" s="6"/>
      <c r="C421" s="6"/>
      <c r="D421" s="6"/>
      <c r="E421" s="6"/>
      <c r="F421" s="6"/>
      <c r="G421" s="6"/>
    </row>
    <row r="422" spans="1:7" ht="15.75" thickBot="1" x14ac:dyDescent="0.3">
      <c r="A422" s="7" t="s">
        <v>20534</v>
      </c>
      <c r="B422" s="7" t="s">
        <v>20535</v>
      </c>
      <c r="C422" s="8" t="s">
        <v>10</v>
      </c>
      <c r="D422" s="9">
        <v>21.33</v>
      </c>
      <c r="E422" s="9"/>
      <c r="F422" s="9">
        <v>80.08</v>
      </c>
      <c r="G422" s="9"/>
    </row>
    <row r="423" spans="1:7" ht="15.75" thickBot="1" x14ac:dyDescent="0.3">
      <c r="A423" s="6"/>
      <c r="B423" s="6"/>
      <c r="C423" s="6"/>
      <c r="D423" s="6"/>
      <c r="E423" s="6"/>
      <c r="F423" s="6"/>
      <c r="G423" s="6"/>
    </row>
    <row r="424" spans="1:7" ht="15.75" thickBot="1" x14ac:dyDescent="0.3">
      <c r="A424" s="7" t="s">
        <v>20536</v>
      </c>
      <c r="B424" s="7" t="s">
        <v>20537</v>
      </c>
      <c r="C424" s="8" t="s">
        <v>10</v>
      </c>
      <c r="D424" s="9">
        <v>12.08</v>
      </c>
      <c r="E424" s="9"/>
      <c r="F424" s="9">
        <v>80.05</v>
      </c>
      <c r="G424" s="9"/>
    </row>
    <row r="425" spans="1:7" ht="15.75" thickBot="1" x14ac:dyDescent="0.3">
      <c r="A425" s="6"/>
      <c r="B425" s="6"/>
      <c r="C425" s="6"/>
      <c r="D425" s="6"/>
      <c r="E425" s="6"/>
      <c r="F425" s="6"/>
      <c r="G425" s="6"/>
    </row>
    <row r="426" spans="1:7" ht="15.75" thickBot="1" x14ac:dyDescent="0.3">
      <c r="A426" s="7" t="s">
        <v>20538</v>
      </c>
      <c r="B426" s="7" t="s">
        <v>20539</v>
      </c>
      <c r="C426" s="8" t="s">
        <v>10</v>
      </c>
      <c r="D426" s="9">
        <v>16.43</v>
      </c>
      <c r="E426" s="9"/>
      <c r="F426" s="9">
        <v>80.099999999999994</v>
      </c>
      <c r="G426" s="9"/>
    </row>
    <row r="427" spans="1:7" ht="15.75" thickBot="1" x14ac:dyDescent="0.3">
      <c r="A427" s="6"/>
      <c r="B427" s="6"/>
      <c r="C427" s="6"/>
      <c r="D427" s="6"/>
      <c r="E427" s="6"/>
      <c r="F427" s="6"/>
      <c r="G427" s="6"/>
    </row>
    <row r="428" spans="1:7" ht="15.75" thickBot="1" x14ac:dyDescent="0.3">
      <c r="A428" s="7" t="s">
        <v>20540</v>
      </c>
      <c r="B428" s="7" t="s">
        <v>20541</v>
      </c>
      <c r="C428" s="8" t="s">
        <v>10</v>
      </c>
      <c r="D428" s="9">
        <v>21.47</v>
      </c>
      <c r="E428" s="9"/>
      <c r="F428" s="9">
        <v>80.11</v>
      </c>
      <c r="G428" s="9"/>
    </row>
    <row r="429" spans="1:7" ht="15.75" thickBot="1" x14ac:dyDescent="0.3">
      <c r="A429" s="6"/>
      <c r="B429" s="6"/>
      <c r="C429" s="6"/>
      <c r="D429" s="6"/>
      <c r="E429" s="6"/>
      <c r="F429" s="6"/>
      <c r="G429" s="6"/>
    </row>
    <row r="430" spans="1:7" ht="15.75" thickBot="1" x14ac:dyDescent="0.3">
      <c r="A430" s="7" t="s">
        <v>20542</v>
      </c>
      <c r="B430" s="7" t="s">
        <v>20543</v>
      </c>
      <c r="C430" s="8" t="s">
        <v>10</v>
      </c>
      <c r="D430" s="9">
        <v>15.35</v>
      </c>
      <c r="E430" s="9"/>
      <c r="F430" s="9">
        <v>80.069999999999993</v>
      </c>
      <c r="G430" s="9"/>
    </row>
    <row r="431" spans="1:7" ht="15.75" thickBot="1" x14ac:dyDescent="0.3">
      <c r="A431" s="6"/>
      <c r="B431" s="6"/>
      <c r="C431" s="6"/>
      <c r="D431" s="6"/>
      <c r="E431" s="6"/>
      <c r="F431" s="6"/>
      <c r="G431" s="6"/>
    </row>
    <row r="432" spans="1:7" ht="15.75" thickBot="1" x14ac:dyDescent="0.3">
      <c r="A432" s="7" t="s">
        <v>20544</v>
      </c>
      <c r="B432" s="7" t="s">
        <v>20545</v>
      </c>
      <c r="C432" s="8" t="s">
        <v>10</v>
      </c>
      <c r="D432" s="9">
        <v>24.72</v>
      </c>
      <c r="E432" s="9"/>
      <c r="F432" s="9">
        <v>80.099999999999994</v>
      </c>
      <c r="G432" s="9"/>
    </row>
    <row r="433" spans="1:7" ht="15.75" thickBot="1" x14ac:dyDescent="0.3">
      <c r="A433" s="6"/>
      <c r="B433" s="6"/>
      <c r="C433" s="6"/>
      <c r="D433" s="6"/>
      <c r="E433" s="6"/>
      <c r="F433" s="6"/>
      <c r="G433" s="6"/>
    </row>
    <row r="434" spans="1:7" ht="15.75" thickBot="1" x14ac:dyDescent="0.3">
      <c r="A434" s="7" t="s">
        <v>20546</v>
      </c>
      <c r="B434" s="7" t="s">
        <v>20547</v>
      </c>
      <c r="C434" s="8" t="s">
        <v>10</v>
      </c>
      <c r="D434" s="9">
        <v>27.01</v>
      </c>
      <c r="E434" s="9"/>
      <c r="F434" s="9">
        <v>80.08</v>
      </c>
      <c r="G434" s="9"/>
    </row>
    <row r="435" spans="1:7" ht="15.75" thickBot="1" x14ac:dyDescent="0.3">
      <c r="A435" s="6"/>
      <c r="B435" s="6"/>
      <c r="C435" s="6"/>
      <c r="D435" s="6"/>
      <c r="E435" s="6"/>
      <c r="F435" s="6"/>
      <c r="G435" s="6"/>
    </row>
    <row r="436" spans="1:7" ht="25.5" thickBot="1" x14ac:dyDescent="0.3">
      <c r="A436" s="7" t="s">
        <v>20548</v>
      </c>
      <c r="B436" s="7" t="s">
        <v>20549</v>
      </c>
      <c r="C436" s="8"/>
      <c r="D436" s="9"/>
      <c r="E436" s="9"/>
      <c r="F436" s="9"/>
      <c r="G436" s="9"/>
    </row>
    <row r="437" spans="1:7" ht="15.75" thickBot="1" x14ac:dyDescent="0.3">
      <c r="A437" s="6"/>
      <c r="B437" s="6"/>
      <c r="C437" s="6"/>
      <c r="D437" s="6"/>
      <c r="E437" s="6"/>
      <c r="F437" s="6"/>
      <c r="G437" s="6"/>
    </row>
    <row r="438" spans="1:7" ht="15.75" thickBot="1" x14ac:dyDescent="0.3">
      <c r="A438" s="7" t="s">
        <v>20550</v>
      </c>
      <c r="B438" s="7" t="s">
        <v>20436</v>
      </c>
      <c r="C438" s="8" t="s">
        <v>10</v>
      </c>
      <c r="D438" s="9">
        <v>15.35</v>
      </c>
      <c r="E438" s="9"/>
      <c r="F438" s="9">
        <v>80.069999999999993</v>
      </c>
      <c r="G438" s="9"/>
    </row>
    <row r="439" spans="1:7" ht="15.75" thickBot="1" x14ac:dyDescent="0.3">
      <c r="A439" s="6"/>
      <c r="B439" s="6"/>
      <c r="C439" s="6"/>
      <c r="D439" s="6"/>
      <c r="E439" s="6"/>
      <c r="F439" s="6"/>
      <c r="G439" s="6"/>
    </row>
    <row r="440" spans="1:7" ht="15.75" thickBot="1" x14ac:dyDescent="0.3">
      <c r="A440" s="7" t="s">
        <v>20551</v>
      </c>
      <c r="B440" s="7" t="s">
        <v>20440</v>
      </c>
      <c r="C440" s="8" t="s">
        <v>10</v>
      </c>
      <c r="D440" s="9">
        <v>60.73</v>
      </c>
      <c r="E440" s="9"/>
      <c r="F440" s="9">
        <v>80.09</v>
      </c>
      <c r="G440" s="9"/>
    </row>
    <row r="441" spans="1:7" ht="15.75" thickBot="1" x14ac:dyDescent="0.3">
      <c r="A441" s="6"/>
      <c r="B441" s="6"/>
      <c r="C441" s="6"/>
      <c r="D441" s="6"/>
      <c r="E441" s="6"/>
      <c r="F441" s="6"/>
      <c r="G441" s="6"/>
    </row>
    <row r="442" spans="1:7" ht="15.75" thickBot="1" x14ac:dyDescent="0.3">
      <c r="A442" s="7" t="s">
        <v>20552</v>
      </c>
      <c r="B442" s="7" t="s">
        <v>20438</v>
      </c>
      <c r="C442" s="8" t="s">
        <v>10</v>
      </c>
      <c r="D442" s="9">
        <v>67.16</v>
      </c>
      <c r="E442" s="9"/>
      <c r="F442" s="9">
        <v>80.09</v>
      </c>
      <c r="G442" s="9"/>
    </row>
    <row r="443" spans="1:7" ht="15.75" thickBot="1" x14ac:dyDescent="0.3">
      <c r="A443" s="6"/>
      <c r="B443" s="6"/>
      <c r="C443" s="6"/>
      <c r="D443" s="6"/>
      <c r="E443" s="6"/>
      <c r="F443" s="6"/>
      <c r="G443" s="6"/>
    </row>
    <row r="444" spans="1:7" ht="15.75" thickBot="1" x14ac:dyDescent="0.3">
      <c r="A444" s="7" t="s">
        <v>20553</v>
      </c>
      <c r="B444" s="7" t="s">
        <v>20442</v>
      </c>
      <c r="C444" s="8" t="s">
        <v>10</v>
      </c>
      <c r="D444" s="9">
        <v>73.599999999999994</v>
      </c>
      <c r="E444" s="9"/>
      <c r="F444" s="9">
        <v>80.099999999999994</v>
      </c>
      <c r="G444" s="9"/>
    </row>
    <row r="445" spans="1:7" ht="15.75" thickBot="1" x14ac:dyDescent="0.3">
      <c r="A445" s="6"/>
      <c r="B445" s="6"/>
      <c r="C445" s="6"/>
      <c r="D445" s="6"/>
      <c r="E445" s="6"/>
      <c r="F445" s="6"/>
      <c r="G445" s="6"/>
    </row>
    <row r="446" spans="1:7" ht="15.75" thickBot="1" x14ac:dyDescent="0.3">
      <c r="A446" s="7" t="s">
        <v>20554</v>
      </c>
      <c r="B446" s="7" t="s">
        <v>20555</v>
      </c>
      <c r="C446" s="8"/>
      <c r="D446" s="9"/>
      <c r="E446" s="9"/>
      <c r="F446" s="9"/>
      <c r="G446" s="9"/>
    </row>
    <row r="447" spans="1:7" ht="15.75" thickBot="1" x14ac:dyDescent="0.3">
      <c r="A447" s="6"/>
      <c r="B447" s="6"/>
      <c r="C447" s="6"/>
      <c r="D447" s="6"/>
      <c r="E447" s="6"/>
      <c r="F447" s="6"/>
      <c r="G447" s="6"/>
    </row>
    <row r="448" spans="1:7" ht="15.75" thickBot="1" x14ac:dyDescent="0.3">
      <c r="A448" s="7" t="s">
        <v>20556</v>
      </c>
      <c r="B448" s="7" t="s">
        <v>20557</v>
      </c>
      <c r="C448" s="8" t="s">
        <v>10</v>
      </c>
      <c r="D448" s="9">
        <v>34.36</v>
      </c>
      <c r="E448" s="9"/>
      <c r="F448" s="9">
        <v>80.09</v>
      </c>
      <c r="G448" s="9"/>
    </row>
    <row r="449" spans="1:7" ht="15.75" thickBot="1" x14ac:dyDescent="0.3">
      <c r="A449" s="6"/>
      <c r="B449" s="6"/>
      <c r="C449" s="6"/>
      <c r="D449" s="6"/>
      <c r="E449" s="6"/>
      <c r="F449" s="6"/>
      <c r="G449" s="6"/>
    </row>
    <row r="450" spans="1:7" ht="15.75" thickBot="1" x14ac:dyDescent="0.3">
      <c r="A450" s="7" t="s">
        <v>20558</v>
      </c>
      <c r="B450" s="7" t="s">
        <v>20559</v>
      </c>
      <c r="C450" s="8" t="s">
        <v>10</v>
      </c>
      <c r="D450" s="9">
        <v>47.18</v>
      </c>
      <c r="E450" s="9"/>
      <c r="F450" s="9">
        <v>80.099999999999994</v>
      </c>
      <c r="G450" s="9"/>
    </row>
    <row r="451" spans="1:7" ht="15.75" thickBot="1" x14ac:dyDescent="0.3">
      <c r="A451" s="6"/>
      <c r="B451" s="6"/>
      <c r="C451" s="6"/>
      <c r="D451" s="6"/>
      <c r="E451" s="6"/>
      <c r="F451" s="6"/>
      <c r="G451" s="6"/>
    </row>
    <row r="452" spans="1:7" ht="15.75" thickBot="1" x14ac:dyDescent="0.3">
      <c r="A452" s="7" t="s">
        <v>20560</v>
      </c>
      <c r="B452" s="7" t="s">
        <v>20561</v>
      </c>
      <c r="C452" s="8" t="s">
        <v>10</v>
      </c>
      <c r="D452" s="9">
        <v>6.57</v>
      </c>
      <c r="E452" s="9"/>
      <c r="F452" s="9">
        <v>80.06</v>
      </c>
      <c r="G452" s="9"/>
    </row>
    <row r="453" spans="1:7" ht="15.75" thickBot="1" x14ac:dyDescent="0.3">
      <c r="A453" s="6"/>
      <c r="B453" s="6"/>
      <c r="C453" s="6"/>
      <c r="D453" s="6"/>
      <c r="E453" s="6"/>
      <c r="F453" s="6"/>
      <c r="G453" s="6"/>
    </row>
    <row r="454" spans="1:7" ht="25.5" thickBot="1" x14ac:dyDescent="0.3">
      <c r="A454" s="7" t="s">
        <v>20562</v>
      </c>
      <c r="B454" s="7" t="s">
        <v>20563</v>
      </c>
      <c r="C454" s="8"/>
      <c r="D454" s="9"/>
      <c r="E454" s="9"/>
      <c r="F454" s="9"/>
      <c r="G454" s="9"/>
    </row>
    <row r="455" spans="1:7" ht="15.75" thickBot="1" x14ac:dyDescent="0.3">
      <c r="A455" s="6"/>
      <c r="B455" s="6"/>
      <c r="C455" s="6"/>
      <c r="D455" s="6"/>
      <c r="E455" s="6"/>
      <c r="F455" s="6"/>
      <c r="G455" s="6"/>
    </row>
    <row r="456" spans="1:7" ht="15.75" thickBot="1" x14ac:dyDescent="0.3">
      <c r="A456" s="7" t="s">
        <v>20564</v>
      </c>
      <c r="B456" s="7" t="s">
        <v>20565</v>
      </c>
      <c r="C456" s="8" t="s">
        <v>10</v>
      </c>
      <c r="D456" s="9">
        <v>32.25</v>
      </c>
      <c r="E456" s="9"/>
      <c r="F456" s="9">
        <v>80.09</v>
      </c>
      <c r="G456" s="9"/>
    </row>
    <row r="457" spans="1:7" ht="15.75" thickBot="1" x14ac:dyDescent="0.3">
      <c r="A457" s="6"/>
      <c r="B457" s="6"/>
      <c r="C457" s="6"/>
      <c r="D457" s="6"/>
      <c r="E457" s="6"/>
      <c r="F457" s="6"/>
      <c r="G457" s="6"/>
    </row>
    <row r="458" spans="1:7" ht="15.75" thickBot="1" x14ac:dyDescent="0.3">
      <c r="A458" s="7" t="s">
        <v>20566</v>
      </c>
      <c r="B458" s="7" t="s">
        <v>20567</v>
      </c>
      <c r="C458" s="8" t="s">
        <v>10</v>
      </c>
      <c r="D458" s="9">
        <v>42.08</v>
      </c>
      <c r="E458" s="9"/>
      <c r="F458" s="9">
        <v>80.09</v>
      </c>
      <c r="G458" s="9"/>
    </row>
    <row r="459" spans="1:7" ht="15.75" thickBot="1" x14ac:dyDescent="0.3">
      <c r="A459" s="6"/>
      <c r="B459" s="6"/>
      <c r="C459" s="6"/>
      <c r="D459" s="6"/>
      <c r="E459" s="6"/>
      <c r="F459" s="6"/>
      <c r="G459" s="6"/>
    </row>
    <row r="460" spans="1:7" ht="15.75" thickBot="1" x14ac:dyDescent="0.3">
      <c r="A460" s="7" t="s">
        <v>20568</v>
      </c>
      <c r="B460" s="7" t="s">
        <v>20569</v>
      </c>
      <c r="C460" s="8" t="s">
        <v>10</v>
      </c>
      <c r="D460" s="9">
        <v>50.18</v>
      </c>
      <c r="E460" s="9"/>
      <c r="F460" s="9">
        <v>80.09</v>
      </c>
      <c r="G460" s="9"/>
    </row>
    <row r="461" spans="1:7" ht="15.75" thickBot="1" x14ac:dyDescent="0.3">
      <c r="A461" s="6"/>
      <c r="B461" s="6"/>
      <c r="C461" s="6"/>
      <c r="D461" s="6"/>
      <c r="E461" s="6"/>
      <c r="F461" s="6"/>
      <c r="G461" s="6"/>
    </row>
    <row r="462" spans="1:7" ht="15.75" thickBot="1" x14ac:dyDescent="0.3">
      <c r="A462" s="7" t="s">
        <v>20570</v>
      </c>
      <c r="B462" s="7" t="s">
        <v>20571</v>
      </c>
      <c r="C462" s="8" t="s">
        <v>10</v>
      </c>
      <c r="D462" s="9">
        <v>39.090000000000003</v>
      </c>
      <c r="E462" s="9"/>
      <c r="F462" s="9">
        <v>80.099999999999994</v>
      </c>
      <c r="G462" s="9"/>
    </row>
    <row r="463" spans="1:7" ht="15.75" thickBot="1" x14ac:dyDescent="0.3">
      <c r="A463" s="6"/>
      <c r="B463" s="6"/>
      <c r="C463" s="6"/>
      <c r="D463" s="6"/>
      <c r="E463" s="6"/>
      <c r="F463" s="6"/>
      <c r="G463" s="6"/>
    </row>
    <row r="464" spans="1:7" ht="15.75" thickBot="1" x14ac:dyDescent="0.3">
      <c r="A464" s="7" t="s">
        <v>20572</v>
      </c>
      <c r="B464" s="7" t="s">
        <v>20573</v>
      </c>
      <c r="C464" s="8" t="s">
        <v>10</v>
      </c>
      <c r="D464" s="9">
        <v>51.25</v>
      </c>
      <c r="E464" s="9"/>
      <c r="F464" s="9">
        <v>80.099999999999994</v>
      </c>
      <c r="G464" s="9"/>
    </row>
    <row r="465" spans="1:7" ht="15.75" thickBot="1" x14ac:dyDescent="0.3">
      <c r="A465" s="6"/>
      <c r="B465" s="6"/>
      <c r="C465" s="6"/>
      <c r="D465" s="6"/>
      <c r="E465" s="6"/>
      <c r="F465" s="6"/>
      <c r="G465" s="6"/>
    </row>
    <row r="466" spans="1:7" ht="15.75" thickBot="1" x14ac:dyDescent="0.3">
      <c r="A466" s="7" t="s">
        <v>20574</v>
      </c>
      <c r="B466" s="7" t="s">
        <v>20575</v>
      </c>
      <c r="C466" s="8" t="s">
        <v>10</v>
      </c>
      <c r="D466" s="9">
        <v>63.47</v>
      </c>
      <c r="E466" s="9"/>
      <c r="F466" s="9">
        <v>80.099999999999994</v>
      </c>
      <c r="G466" s="9"/>
    </row>
    <row r="467" spans="1:7" ht="15.75" thickBot="1" x14ac:dyDescent="0.3">
      <c r="A467" s="6"/>
      <c r="B467" s="6"/>
      <c r="C467" s="6"/>
      <c r="D467" s="6"/>
      <c r="E467" s="6"/>
      <c r="F467" s="6"/>
      <c r="G467" s="6"/>
    </row>
    <row r="468" spans="1:7" ht="15.75" thickBot="1" x14ac:dyDescent="0.3">
      <c r="A468" s="7" t="s">
        <v>20576</v>
      </c>
      <c r="B468" s="7" t="s">
        <v>20577</v>
      </c>
      <c r="C468" s="8" t="s">
        <v>10</v>
      </c>
      <c r="D468" s="9">
        <v>40.67</v>
      </c>
      <c r="E468" s="9"/>
      <c r="F468" s="9">
        <v>80.08</v>
      </c>
      <c r="G468" s="9"/>
    </row>
    <row r="469" spans="1:7" ht="15.75" thickBot="1" x14ac:dyDescent="0.3">
      <c r="A469" s="6"/>
      <c r="B469" s="6"/>
      <c r="C469" s="6"/>
      <c r="D469" s="6"/>
      <c r="E469" s="6"/>
      <c r="F469" s="6"/>
      <c r="G469" s="6"/>
    </row>
    <row r="470" spans="1:7" ht="15.75" thickBot="1" x14ac:dyDescent="0.3">
      <c r="A470" s="7" t="s">
        <v>20578</v>
      </c>
      <c r="B470" s="7" t="s">
        <v>20579</v>
      </c>
      <c r="C470" s="8" t="s">
        <v>10</v>
      </c>
      <c r="D470" s="9">
        <v>53.83</v>
      </c>
      <c r="E470" s="9"/>
      <c r="F470" s="9">
        <v>80.099999999999994</v>
      </c>
      <c r="G470" s="9"/>
    </row>
    <row r="471" spans="1:7" ht="15.75" thickBot="1" x14ac:dyDescent="0.3">
      <c r="A471" s="6"/>
      <c r="B471" s="6"/>
      <c r="C471" s="6"/>
      <c r="D471" s="6"/>
      <c r="E471" s="6"/>
      <c r="F471" s="6"/>
      <c r="G471" s="6"/>
    </row>
    <row r="472" spans="1:7" ht="15.75" thickBot="1" x14ac:dyDescent="0.3">
      <c r="A472" s="7" t="s">
        <v>20580</v>
      </c>
      <c r="B472" s="7" t="s">
        <v>20581</v>
      </c>
      <c r="C472" s="8" t="s">
        <v>10</v>
      </c>
      <c r="D472" s="9">
        <v>70.31</v>
      </c>
      <c r="E472" s="9"/>
      <c r="F472" s="9">
        <v>80.099999999999994</v>
      </c>
      <c r="G472" s="9"/>
    </row>
    <row r="473" spans="1:7" ht="15.75" thickBot="1" x14ac:dyDescent="0.3">
      <c r="A473" s="6"/>
      <c r="B473" s="6"/>
      <c r="C473" s="6"/>
      <c r="D473" s="6"/>
      <c r="E473" s="6"/>
      <c r="F473" s="6"/>
      <c r="G473" s="6"/>
    </row>
    <row r="474" spans="1:7" ht="15.75" thickBot="1" x14ac:dyDescent="0.3">
      <c r="A474" s="7" t="s">
        <v>20582</v>
      </c>
      <c r="B474" s="7" t="s">
        <v>20583</v>
      </c>
      <c r="C474" s="8" t="s">
        <v>10</v>
      </c>
      <c r="D474" s="9">
        <v>42.43</v>
      </c>
      <c r="E474" s="9"/>
      <c r="F474" s="9">
        <v>80.08</v>
      </c>
      <c r="G474" s="9"/>
    </row>
    <row r="475" spans="1:7" ht="15.75" thickBot="1" x14ac:dyDescent="0.3">
      <c r="A475" s="6"/>
      <c r="B475" s="6"/>
      <c r="C475" s="6"/>
      <c r="D475" s="6"/>
      <c r="E475" s="6"/>
      <c r="F475" s="6"/>
      <c r="G475" s="6"/>
    </row>
    <row r="476" spans="1:7" ht="15.75" thickBot="1" x14ac:dyDescent="0.3">
      <c r="A476" s="7" t="s">
        <v>20584</v>
      </c>
      <c r="B476" s="7" t="s">
        <v>20585</v>
      </c>
      <c r="C476" s="8" t="s">
        <v>10</v>
      </c>
      <c r="D476" s="9">
        <v>61.22</v>
      </c>
      <c r="E476" s="9"/>
      <c r="F476" s="9">
        <v>80.09</v>
      </c>
      <c r="G476" s="9"/>
    </row>
    <row r="477" spans="1:7" ht="15.75" thickBot="1" x14ac:dyDescent="0.3">
      <c r="A477" s="6"/>
      <c r="B477" s="6"/>
      <c r="C477" s="6"/>
      <c r="D477" s="6"/>
      <c r="E477" s="6"/>
      <c r="F477" s="6"/>
      <c r="G477" s="6"/>
    </row>
    <row r="478" spans="1:7" ht="15.75" thickBot="1" x14ac:dyDescent="0.3">
      <c r="A478" s="7" t="s">
        <v>20586</v>
      </c>
      <c r="B478" s="7" t="s">
        <v>20587</v>
      </c>
      <c r="C478" s="8" t="s">
        <v>10</v>
      </c>
      <c r="D478" s="9">
        <v>80.09</v>
      </c>
      <c r="E478" s="9"/>
      <c r="F478" s="9">
        <v>80.099999999999994</v>
      </c>
      <c r="G478" s="9"/>
    </row>
    <row r="479" spans="1:7" ht="15.75" thickBot="1" x14ac:dyDescent="0.3">
      <c r="A479" s="6"/>
      <c r="B479" s="6"/>
      <c r="C479" s="6"/>
      <c r="D479" s="6"/>
      <c r="E479" s="6"/>
      <c r="F479" s="6"/>
      <c r="G479" s="6"/>
    </row>
    <row r="480" spans="1:7" ht="15.75" thickBot="1" x14ac:dyDescent="0.3">
      <c r="A480" s="7" t="s">
        <v>20588</v>
      </c>
      <c r="B480" s="7" t="s">
        <v>20589</v>
      </c>
      <c r="C480" s="8" t="s">
        <v>10</v>
      </c>
      <c r="D480" s="9">
        <v>44.4</v>
      </c>
      <c r="E480" s="9"/>
      <c r="F480" s="9">
        <v>80.09</v>
      </c>
      <c r="G480" s="9"/>
    </row>
    <row r="481" spans="1:7" ht="15.75" thickBot="1" x14ac:dyDescent="0.3">
      <c r="A481" s="6"/>
      <c r="B481" s="6"/>
      <c r="C481" s="6"/>
      <c r="D481" s="6"/>
      <c r="E481" s="6"/>
      <c r="F481" s="6"/>
      <c r="G481" s="6"/>
    </row>
    <row r="482" spans="1:7" ht="15.75" thickBot="1" x14ac:dyDescent="0.3">
      <c r="A482" s="7" t="s">
        <v>20590</v>
      </c>
      <c r="B482" s="7" t="s">
        <v>20591</v>
      </c>
      <c r="C482" s="8" t="s">
        <v>10</v>
      </c>
      <c r="D482" s="9">
        <v>65.69</v>
      </c>
      <c r="E482" s="9"/>
      <c r="F482" s="9">
        <v>80.099999999999994</v>
      </c>
      <c r="G482" s="9"/>
    </row>
    <row r="483" spans="1:7" ht="15.75" thickBot="1" x14ac:dyDescent="0.3">
      <c r="A483" s="6"/>
      <c r="B483" s="6"/>
      <c r="C483" s="6"/>
      <c r="D483" s="6"/>
      <c r="E483" s="6"/>
      <c r="F483" s="6"/>
      <c r="G483" s="6"/>
    </row>
    <row r="484" spans="1:7" ht="15.75" thickBot="1" x14ac:dyDescent="0.3">
      <c r="A484" s="7" t="s">
        <v>20592</v>
      </c>
      <c r="B484" s="7" t="s">
        <v>20593</v>
      </c>
      <c r="C484" s="8" t="s">
        <v>10</v>
      </c>
      <c r="D484" s="9">
        <v>81.97</v>
      </c>
      <c r="E484" s="9"/>
      <c r="F484" s="9">
        <v>80.099999999999994</v>
      </c>
      <c r="G484" s="9"/>
    </row>
    <row r="485" spans="1:7" ht="15.75" thickBot="1" x14ac:dyDescent="0.3">
      <c r="A485" s="6"/>
      <c r="B485" s="6"/>
      <c r="C485" s="6"/>
      <c r="D485" s="6"/>
      <c r="E485" s="6"/>
      <c r="F485" s="6"/>
      <c r="G485" s="6"/>
    </row>
    <row r="486" spans="1:7" ht="25.5" thickBot="1" x14ac:dyDescent="0.3">
      <c r="A486" s="7" t="s">
        <v>20594</v>
      </c>
      <c r="B486" s="7" t="s">
        <v>20595</v>
      </c>
      <c r="C486" s="8"/>
      <c r="D486" s="9"/>
      <c r="E486" s="9"/>
      <c r="F486" s="9"/>
      <c r="G486" s="9"/>
    </row>
    <row r="487" spans="1:7" ht="15.75" thickBot="1" x14ac:dyDescent="0.3">
      <c r="A487" s="6"/>
      <c r="B487" s="6"/>
      <c r="C487" s="6"/>
      <c r="D487" s="6"/>
      <c r="E487" s="6"/>
      <c r="F487" s="6"/>
      <c r="G487" s="6"/>
    </row>
    <row r="488" spans="1:7" ht="15.75" thickBot="1" x14ac:dyDescent="0.3">
      <c r="A488" s="7" t="s">
        <v>20596</v>
      </c>
      <c r="B488" s="7" t="s">
        <v>20565</v>
      </c>
      <c r="C488" s="8" t="s">
        <v>10</v>
      </c>
      <c r="D488" s="9">
        <v>41.92</v>
      </c>
      <c r="E488" s="9"/>
      <c r="F488" s="9">
        <v>80.099999999999994</v>
      </c>
      <c r="G488" s="9"/>
    </row>
    <row r="489" spans="1:7" ht="15.75" thickBot="1" x14ac:dyDescent="0.3">
      <c r="A489" s="6"/>
      <c r="B489" s="6"/>
      <c r="C489" s="6"/>
      <c r="D489" s="6"/>
      <c r="E489" s="6"/>
      <c r="F489" s="6"/>
      <c r="G489" s="6"/>
    </row>
    <row r="490" spans="1:7" ht="15.75" thickBot="1" x14ac:dyDescent="0.3">
      <c r="A490" s="7" t="s">
        <v>20597</v>
      </c>
      <c r="B490" s="7" t="s">
        <v>20567</v>
      </c>
      <c r="C490" s="8" t="s">
        <v>10</v>
      </c>
      <c r="D490" s="9">
        <v>54.73</v>
      </c>
      <c r="E490" s="9"/>
      <c r="F490" s="9">
        <v>80.08</v>
      </c>
      <c r="G490" s="9"/>
    </row>
    <row r="491" spans="1:7" ht="15.75" thickBot="1" x14ac:dyDescent="0.3">
      <c r="A491" s="6"/>
      <c r="B491" s="6"/>
      <c r="C491" s="6"/>
      <c r="D491" s="6"/>
      <c r="E491" s="6"/>
      <c r="F491" s="6"/>
      <c r="G491" s="6"/>
    </row>
    <row r="492" spans="1:7" ht="15.75" thickBot="1" x14ac:dyDescent="0.3">
      <c r="A492" s="7" t="s">
        <v>20598</v>
      </c>
      <c r="B492" s="7" t="s">
        <v>20569</v>
      </c>
      <c r="C492" s="8" t="s">
        <v>10</v>
      </c>
      <c r="D492" s="9">
        <v>65.16</v>
      </c>
      <c r="E492" s="9"/>
      <c r="F492" s="9">
        <v>80.099999999999994</v>
      </c>
      <c r="G492" s="9"/>
    </row>
    <row r="493" spans="1:7" ht="15.75" thickBot="1" x14ac:dyDescent="0.3">
      <c r="A493" s="6"/>
      <c r="B493" s="6"/>
      <c r="C493" s="6"/>
      <c r="D493" s="6"/>
      <c r="E493" s="6"/>
      <c r="F493" s="6"/>
      <c r="G493" s="6"/>
    </row>
    <row r="494" spans="1:7" ht="15.75" thickBot="1" x14ac:dyDescent="0.3">
      <c r="A494" s="7" t="s">
        <v>20599</v>
      </c>
      <c r="B494" s="7" t="s">
        <v>20571</v>
      </c>
      <c r="C494" s="8" t="s">
        <v>10</v>
      </c>
      <c r="D494" s="9">
        <v>42.02</v>
      </c>
      <c r="E494" s="9"/>
      <c r="F494" s="9">
        <v>80.099999999999994</v>
      </c>
      <c r="G494" s="9"/>
    </row>
    <row r="495" spans="1:7" ht="15.75" thickBot="1" x14ac:dyDescent="0.3">
      <c r="A495" s="6"/>
      <c r="B495" s="6"/>
      <c r="C495" s="6"/>
      <c r="D495" s="6"/>
      <c r="E495" s="6"/>
      <c r="F495" s="6"/>
      <c r="G495" s="6"/>
    </row>
    <row r="496" spans="1:7" ht="15.75" thickBot="1" x14ac:dyDescent="0.3">
      <c r="A496" s="7" t="s">
        <v>20600</v>
      </c>
      <c r="B496" s="7" t="s">
        <v>20573</v>
      </c>
      <c r="C496" s="8" t="s">
        <v>10</v>
      </c>
      <c r="D496" s="9">
        <v>66.67</v>
      </c>
      <c r="E496" s="9"/>
      <c r="F496" s="9">
        <v>80.099999999999994</v>
      </c>
      <c r="G496" s="9"/>
    </row>
    <row r="497" spans="1:7" ht="15.75" thickBot="1" x14ac:dyDescent="0.3">
      <c r="A497" s="6"/>
      <c r="B497" s="6"/>
      <c r="C497" s="6"/>
      <c r="D497" s="6"/>
      <c r="E497" s="6"/>
      <c r="F497" s="6"/>
      <c r="G497" s="6"/>
    </row>
    <row r="498" spans="1:7" ht="15.75" thickBot="1" x14ac:dyDescent="0.3">
      <c r="A498" s="7" t="s">
        <v>20601</v>
      </c>
      <c r="B498" s="7" t="s">
        <v>20575</v>
      </c>
      <c r="C498" s="8" t="s">
        <v>10</v>
      </c>
      <c r="D498" s="9">
        <v>82.47</v>
      </c>
      <c r="E498" s="9"/>
      <c r="F498" s="9">
        <v>80.09</v>
      </c>
      <c r="G498" s="9"/>
    </row>
    <row r="499" spans="1:7" ht="15.75" thickBot="1" x14ac:dyDescent="0.3">
      <c r="A499" s="6"/>
      <c r="B499" s="6"/>
      <c r="C499" s="6"/>
      <c r="D499" s="6"/>
      <c r="E499" s="6"/>
      <c r="F499" s="6"/>
      <c r="G499" s="6"/>
    </row>
    <row r="500" spans="1:7" ht="15.75" thickBot="1" x14ac:dyDescent="0.3">
      <c r="A500" s="7" t="s">
        <v>20602</v>
      </c>
      <c r="B500" s="7" t="s">
        <v>20577</v>
      </c>
      <c r="C500" s="8" t="s">
        <v>10</v>
      </c>
      <c r="D500" s="9">
        <v>52.88</v>
      </c>
      <c r="E500" s="9"/>
      <c r="F500" s="9">
        <v>80.09</v>
      </c>
      <c r="G500" s="9"/>
    </row>
    <row r="501" spans="1:7" ht="15.75" thickBot="1" x14ac:dyDescent="0.3">
      <c r="A501" s="6"/>
      <c r="B501" s="6"/>
      <c r="C501" s="6"/>
      <c r="D501" s="6"/>
      <c r="E501" s="6"/>
      <c r="F501" s="6"/>
      <c r="G501" s="6"/>
    </row>
    <row r="502" spans="1:7" ht="15.75" thickBot="1" x14ac:dyDescent="0.3">
      <c r="A502" s="7" t="s">
        <v>20603</v>
      </c>
      <c r="B502" s="7" t="s">
        <v>20579</v>
      </c>
      <c r="C502" s="8" t="s">
        <v>10</v>
      </c>
      <c r="D502" s="9">
        <v>69.92</v>
      </c>
      <c r="E502" s="9"/>
      <c r="F502" s="9">
        <v>80.09</v>
      </c>
      <c r="G502" s="9"/>
    </row>
    <row r="503" spans="1:7" ht="15.75" thickBot="1" x14ac:dyDescent="0.3">
      <c r="A503" s="6"/>
      <c r="B503" s="6"/>
      <c r="C503" s="6"/>
      <c r="D503" s="6"/>
      <c r="E503" s="6"/>
      <c r="F503" s="6"/>
      <c r="G503" s="6"/>
    </row>
    <row r="504" spans="1:7" ht="15.75" thickBot="1" x14ac:dyDescent="0.3">
      <c r="A504" s="7" t="s">
        <v>20604</v>
      </c>
      <c r="B504" s="7" t="s">
        <v>20581</v>
      </c>
      <c r="C504" s="8" t="s">
        <v>10</v>
      </c>
      <c r="D504" s="9">
        <v>91.44</v>
      </c>
      <c r="E504" s="9"/>
      <c r="F504" s="9">
        <v>80.099999999999994</v>
      </c>
      <c r="G504" s="9"/>
    </row>
    <row r="505" spans="1:7" ht="15.75" thickBot="1" x14ac:dyDescent="0.3">
      <c r="A505" s="6"/>
      <c r="B505" s="6"/>
      <c r="C505" s="6"/>
      <c r="D505" s="6"/>
      <c r="E505" s="6"/>
      <c r="F505" s="6"/>
      <c r="G505" s="6"/>
    </row>
    <row r="506" spans="1:7" ht="15.75" thickBot="1" x14ac:dyDescent="0.3">
      <c r="A506" s="7" t="s">
        <v>20605</v>
      </c>
      <c r="B506" s="7" t="s">
        <v>20583</v>
      </c>
      <c r="C506" s="8" t="s">
        <v>10</v>
      </c>
      <c r="D506" s="9">
        <v>55.19</v>
      </c>
      <c r="E506" s="9"/>
      <c r="F506" s="9">
        <v>80.09</v>
      </c>
      <c r="G506" s="9"/>
    </row>
    <row r="507" spans="1:7" ht="15.75" thickBot="1" x14ac:dyDescent="0.3">
      <c r="A507" s="6"/>
      <c r="B507" s="6"/>
      <c r="C507" s="6"/>
      <c r="D507" s="6"/>
      <c r="E507" s="6"/>
      <c r="F507" s="6"/>
      <c r="G507" s="6"/>
    </row>
    <row r="508" spans="1:7" ht="15.75" thickBot="1" x14ac:dyDescent="0.3">
      <c r="A508" s="7" t="s">
        <v>20606</v>
      </c>
      <c r="B508" s="7" t="s">
        <v>20585</v>
      </c>
      <c r="C508" s="8" t="s">
        <v>10</v>
      </c>
      <c r="D508" s="9">
        <v>79.62</v>
      </c>
      <c r="E508" s="9"/>
      <c r="F508" s="9">
        <v>80.09</v>
      </c>
      <c r="G508" s="9"/>
    </row>
    <row r="509" spans="1:7" ht="15.75" thickBot="1" x14ac:dyDescent="0.3">
      <c r="A509" s="6"/>
      <c r="B509" s="6"/>
      <c r="C509" s="6"/>
      <c r="D509" s="6"/>
      <c r="E509" s="6"/>
      <c r="F509" s="6"/>
      <c r="G509" s="6"/>
    </row>
    <row r="510" spans="1:7" ht="15.75" thickBot="1" x14ac:dyDescent="0.3">
      <c r="A510" s="7" t="s">
        <v>20607</v>
      </c>
      <c r="B510" s="7" t="s">
        <v>20587</v>
      </c>
      <c r="C510" s="8" t="s">
        <v>10</v>
      </c>
      <c r="D510" s="9">
        <v>104.19</v>
      </c>
      <c r="E510" s="9"/>
      <c r="F510" s="9">
        <v>80.09</v>
      </c>
      <c r="G510" s="9"/>
    </row>
    <row r="511" spans="1:7" ht="15.75" thickBot="1" x14ac:dyDescent="0.3">
      <c r="A511" s="6"/>
      <c r="B511" s="6"/>
      <c r="C511" s="6"/>
      <c r="D511" s="6"/>
      <c r="E511" s="6"/>
      <c r="F511" s="6"/>
      <c r="G511" s="6"/>
    </row>
    <row r="512" spans="1:7" ht="15.75" thickBot="1" x14ac:dyDescent="0.3">
      <c r="A512" s="7" t="s">
        <v>20608</v>
      </c>
      <c r="B512" s="7" t="s">
        <v>20589</v>
      </c>
      <c r="C512" s="8" t="s">
        <v>10</v>
      </c>
      <c r="D512" s="9">
        <v>57.71</v>
      </c>
      <c r="E512" s="9"/>
      <c r="F512" s="9">
        <v>80.09</v>
      </c>
      <c r="G512" s="9"/>
    </row>
    <row r="513" spans="1:7" ht="15.75" thickBot="1" x14ac:dyDescent="0.3">
      <c r="A513" s="6"/>
      <c r="B513" s="6"/>
      <c r="C513" s="6"/>
      <c r="D513" s="6"/>
      <c r="E513" s="6"/>
      <c r="F513" s="6"/>
      <c r="G513" s="6"/>
    </row>
    <row r="514" spans="1:7" ht="15.75" thickBot="1" x14ac:dyDescent="0.3">
      <c r="A514" s="7" t="s">
        <v>20609</v>
      </c>
      <c r="B514" s="7" t="s">
        <v>20591</v>
      </c>
      <c r="C514" s="8" t="s">
        <v>10</v>
      </c>
      <c r="D514" s="9">
        <v>85.45</v>
      </c>
      <c r="E514" s="9"/>
      <c r="F514" s="9">
        <v>80.09</v>
      </c>
      <c r="G514" s="9"/>
    </row>
    <row r="515" spans="1:7" ht="15.75" thickBot="1" x14ac:dyDescent="0.3">
      <c r="A515" s="6"/>
      <c r="B515" s="6"/>
      <c r="C515" s="6"/>
      <c r="D515" s="6"/>
      <c r="E515" s="6"/>
      <c r="F515" s="6"/>
      <c r="G515" s="6"/>
    </row>
    <row r="516" spans="1:7" ht="15.75" thickBot="1" x14ac:dyDescent="0.3">
      <c r="A516" s="7" t="s">
        <v>20610</v>
      </c>
      <c r="B516" s="7" t="s">
        <v>20593</v>
      </c>
      <c r="C516" s="8" t="s">
        <v>10</v>
      </c>
      <c r="D516" s="9">
        <v>108.05</v>
      </c>
      <c r="E516" s="9"/>
      <c r="F516" s="9">
        <v>80.099999999999994</v>
      </c>
      <c r="G516" s="9"/>
    </row>
    <row r="517" spans="1:7" ht="15.75" thickBot="1" x14ac:dyDescent="0.3">
      <c r="A517" s="6"/>
      <c r="B517" s="6"/>
      <c r="C517" s="6"/>
      <c r="D517" s="6"/>
      <c r="E517" s="6"/>
      <c r="F517" s="6"/>
      <c r="G517" s="6"/>
    </row>
    <row r="518" spans="1:7" ht="25.5" thickBot="1" x14ac:dyDescent="0.3">
      <c r="A518" s="7" t="s">
        <v>20611</v>
      </c>
      <c r="B518" s="7" t="s">
        <v>20612</v>
      </c>
      <c r="C518" s="8"/>
      <c r="D518" s="9"/>
      <c r="E518" s="9"/>
      <c r="F518" s="9"/>
      <c r="G518" s="9"/>
    </row>
    <row r="519" spans="1:7" ht="15.75" thickBot="1" x14ac:dyDescent="0.3">
      <c r="A519" s="6"/>
      <c r="B519" s="6"/>
      <c r="C519" s="6"/>
      <c r="D519" s="6"/>
      <c r="E519" s="6"/>
      <c r="F519" s="6"/>
      <c r="G519" s="6"/>
    </row>
    <row r="520" spans="1:7" ht="15.75" thickBot="1" x14ac:dyDescent="0.3">
      <c r="A520" s="7" t="s">
        <v>20613</v>
      </c>
      <c r="B520" s="7" t="s">
        <v>20571</v>
      </c>
      <c r="C520" s="8" t="s">
        <v>10</v>
      </c>
      <c r="D520" s="9">
        <v>51.59</v>
      </c>
      <c r="E520" s="9"/>
      <c r="F520" s="9">
        <v>80.09</v>
      </c>
      <c r="G520" s="9"/>
    </row>
    <row r="521" spans="1:7" ht="15.75" thickBot="1" x14ac:dyDescent="0.3">
      <c r="A521" s="6"/>
      <c r="B521" s="6"/>
      <c r="C521" s="6"/>
      <c r="D521" s="6"/>
      <c r="E521" s="6"/>
      <c r="F521" s="6"/>
      <c r="G521" s="6"/>
    </row>
    <row r="522" spans="1:7" ht="15.75" thickBot="1" x14ac:dyDescent="0.3">
      <c r="A522" s="7" t="s">
        <v>20614</v>
      </c>
      <c r="B522" s="7" t="s">
        <v>20573</v>
      </c>
      <c r="C522" s="8" t="s">
        <v>10</v>
      </c>
      <c r="D522" s="9">
        <v>75.41</v>
      </c>
      <c r="E522" s="9"/>
      <c r="F522" s="9">
        <v>80.099999999999994</v>
      </c>
      <c r="G522" s="9"/>
    </row>
    <row r="523" spans="1:7" ht="15.75" thickBot="1" x14ac:dyDescent="0.3">
      <c r="A523" s="6"/>
      <c r="B523" s="6"/>
      <c r="C523" s="6"/>
      <c r="D523" s="6"/>
      <c r="E523" s="6"/>
      <c r="F523" s="6"/>
      <c r="G523" s="6"/>
    </row>
    <row r="524" spans="1:7" ht="15.75" thickBot="1" x14ac:dyDescent="0.3">
      <c r="A524" s="7" t="s">
        <v>20615</v>
      </c>
      <c r="B524" s="7" t="s">
        <v>20575</v>
      </c>
      <c r="C524" s="8" t="s">
        <v>10</v>
      </c>
      <c r="D524" s="9">
        <v>89.24</v>
      </c>
      <c r="E524" s="9"/>
      <c r="F524" s="9">
        <v>80.099999999999994</v>
      </c>
      <c r="G524" s="9"/>
    </row>
    <row r="525" spans="1:7" ht="15.75" thickBot="1" x14ac:dyDescent="0.3">
      <c r="A525" s="6"/>
      <c r="B525" s="6"/>
      <c r="C525" s="6"/>
      <c r="D525" s="6"/>
      <c r="E525" s="6"/>
      <c r="F525" s="6"/>
      <c r="G525" s="6"/>
    </row>
    <row r="526" spans="1:7" ht="15.75" thickBot="1" x14ac:dyDescent="0.3">
      <c r="A526" s="7" t="s">
        <v>20616</v>
      </c>
      <c r="B526" s="7" t="s">
        <v>20577</v>
      </c>
      <c r="C526" s="8" t="s">
        <v>10</v>
      </c>
      <c r="D526" s="9">
        <v>55.66</v>
      </c>
      <c r="E526" s="9"/>
      <c r="F526" s="9">
        <v>80.09</v>
      </c>
      <c r="G526" s="9"/>
    </row>
    <row r="527" spans="1:7" ht="15.75" thickBot="1" x14ac:dyDescent="0.3">
      <c r="A527" s="6"/>
      <c r="B527" s="6"/>
      <c r="C527" s="6"/>
      <c r="D527" s="6"/>
      <c r="E527" s="6"/>
      <c r="F527" s="6"/>
      <c r="G527" s="6"/>
    </row>
    <row r="528" spans="1:7" ht="15.75" thickBot="1" x14ac:dyDescent="0.3">
      <c r="A528" s="7" t="s">
        <v>20617</v>
      </c>
      <c r="B528" s="7" t="s">
        <v>20579</v>
      </c>
      <c r="C528" s="8" t="s">
        <v>10</v>
      </c>
      <c r="D528" s="9">
        <v>78.27</v>
      </c>
      <c r="E528" s="9"/>
      <c r="F528" s="9">
        <v>80.09</v>
      </c>
      <c r="G528" s="9"/>
    </row>
    <row r="529" spans="1:7" ht="15.75" thickBot="1" x14ac:dyDescent="0.3">
      <c r="A529" s="6"/>
      <c r="B529" s="6"/>
      <c r="C529" s="6"/>
      <c r="D529" s="6"/>
      <c r="E529" s="6"/>
      <c r="F529" s="6"/>
      <c r="G529" s="6"/>
    </row>
    <row r="530" spans="1:7" ht="15.75" thickBot="1" x14ac:dyDescent="0.3">
      <c r="A530" s="7" t="s">
        <v>20618</v>
      </c>
      <c r="B530" s="7" t="s">
        <v>20581</v>
      </c>
      <c r="C530" s="8" t="s">
        <v>10</v>
      </c>
      <c r="D530" s="9">
        <v>96.25</v>
      </c>
      <c r="E530" s="9"/>
      <c r="F530" s="9">
        <v>80.09</v>
      </c>
      <c r="G530" s="9"/>
    </row>
    <row r="531" spans="1:7" ht="15.75" thickBot="1" x14ac:dyDescent="0.3">
      <c r="A531" s="6"/>
      <c r="B531" s="6"/>
      <c r="C531" s="6"/>
      <c r="D531" s="6"/>
      <c r="E531" s="6"/>
      <c r="F531" s="6"/>
      <c r="G531" s="6"/>
    </row>
    <row r="532" spans="1:7" ht="15.75" thickBot="1" x14ac:dyDescent="0.3">
      <c r="A532" s="7" t="s">
        <v>20619</v>
      </c>
      <c r="B532" s="7" t="s">
        <v>20583</v>
      </c>
      <c r="C532" s="8" t="s">
        <v>10</v>
      </c>
      <c r="D532" s="9">
        <v>57.77</v>
      </c>
      <c r="E532" s="9"/>
      <c r="F532" s="9">
        <v>80.09</v>
      </c>
      <c r="G532" s="9"/>
    </row>
    <row r="533" spans="1:7" ht="15.75" thickBot="1" x14ac:dyDescent="0.3">
      <c r="A533" s="6"/>
      <c r="B533" s="6"/>
      <c r="C533" s="6"/>
      <c r="D533" s="6"/>
      <c r="E533" s="6"/>
      <c r="F533" s="6"/>
      <c r="G533" s="6"/>
    </row>
    <row r="534" spans="1:7" ht="15.75" thickBot="1" x14ac:dyDescent="0.3">
      <c r="A534" s="7" t="s">
        <v>20620</v>
      </c>
      <c r="B534" s="7" t="s">
        <v>20585</v>
      </c>
      <c r="C534" s="8" t="s">
        <v>10</v>
      </c>
      <c r="D534" s="9">
        <v>86.82</v>
      </c>
      <c r="E534" s="9"/>
      <c r="F534" s="9">
        <v>80.099999999999994</v>
      </c>
      <c r="G534" s="9"/>
    </row>
    <row r="535" spans="1:7" ht="15.75" thickBot="1" x14ac:dyDescent="0.3">
      <c r="A535" s="6"/>
      <c r="B535" s="6"/>
      <c r="C535" s="6"/>
      <c r="D535" s="6"/>
      <c r="E535" s="6"/>
      <c r="F535" s="6"/>
      <c r="G535" s="6"/>
    </row>
    <row r="536" spans="1:7" ht="15.75" thickBot="1" x14ac:dyDescent="0.3">
      <c r="A536" s="7" t="s">
        <v>20621</v>
      </c>
      <c r="B536" s="7" t="s">
        <v>20587</v>
      </c>
      <c r="C536" s="8" t="s">
        <v>10</v>
      </c>
      <c r="D536" s="9">
        <v>108.01</v>
      </c>
      <c r="E536" s="9"/>
      <c r="F536" s="9">
        <v>80.09</v>
      </c>
      <c r="G536" s="9"/>
    </row>
    <row r="537" spans="1:7" ht="15.75" thickBot="1" x14ac:dyDescent="0.3">
      <c r="A537" s="6"/>
      <c r="B537" s="6"/>
      <c r="C537" s="6"/>
      <c r="D537" s="6"/>
      <c r="E537" s="6"/>
      <c r="F537" s="6"/>
      <c r="G537" s="6"/>
    </row>
    <row r="538" spans="1:7" ht="15.75" thickBot="1" x14ac:dyDescent="0.3">
      <c r="A538" s="7" t="s">
        <v>20622</v>
      </c>
      <c r="B538" s="7" t="s">
        <v>20589</v>
      </c>
      <c r="C538" s="8" t="s">
        <v>10</v>
      </c>
      <c r="D538" s="9">
        <v>70.81</v>
      </c>
      <c r="E538" s="9"/>
      <c r="F538" s="9">
        <v>80.09</v>
      </c>
      <c r="G538" s="9"/>
    </row>
    <row r="539" spans="1:7" ht="15.75" thickBot="1" x14ac:dyDescent="0.3">
      <c r="A539" s="6"/>
      <c r="B539" s="6"/>
      <c r="C539" s="6"/>
      <c r="D539" s="6"/>
      <c r="E539" s="6"/>
      <c r="F539" s="6"/>
      <c r="G539" s="6"/>
    </row>
    <row r="540" spans="1:7" ht="15.75" thickBot="1" x14ac:dyDescent="0.3">
      <c r="A540" s="7" t="s">
        <v>20623</v>
      </c>
      <c r="B540" s="7" t="s">
        <v>20591</v>
      </c>
      <c r="C540" s="8" t="s">
        <v>10</v>
      </c>
      <c r="D540" s="9">
        <v>110.78</v>
      </c>
      <c r="E540" s="9"/>
      <c r="F540" s="9">
        <v>80.099999999999994</v>
      </c>
      <c r="G540" s="9"/>
    </row>
    <row r="541" spans="1:7" ht="15.75" thickBot="1" x14ac:dyDescent="0.3">
      <c r="A541" s="6"/>
      <c r="B541" s="6"/>
      <c r="C541" s="6"/>
      <c r="D541" s="6"/>
      <c r="E541" s="6"/>
      <c r="F541" s="6"/>
      <c r="G541" s="6"/>
    </row>
    <row r="542" spans="1:7" ht="15.75" thickBot="1" x14ac:dyDescent="0.3">
      <c r="A542" s="7" t="s">
        <v>20624</v>
      </c>
      <c r="B542" s="7" t="s">
        <v>20593</v>
      </c>
      <c r="C542" s="8" t="s">
        <v>10</v>
      </c>
      <c r="D542" s="9">
        <v>132.88999999999999</v>
      </c>
      <c r="E542" s="9"/>
      <c r="F542" s="9">
        <v>80.099999999999994</v>
      </c>
      <c r="G542" s="9"/>
    </row>
    <row r="543" spans="1:7" ht="15.75" thickBot="1" x14ac:dyDescent="0.3">
      <c r="A543" s="6"/>
      <c r="B543" s="6"/>
      <c r="C543" s="6"/>
      <c r="D543" s="6"/>
      <c r="E543" s="6"/>
      <c r="F543" s="6"/>
      <c r="G543" s="6"/>
    </row>
    <row r="544" spans="1:7" ht="25.5" thickBot="1" x14ac:dyDescent="0.3">
      <c r="A544" s="7" t="s">
        <v>20625</v>
      </c>
      <c r="B544" s="7" t="s">
        <v>20626</v>
      </c>
      <c r="C544" s="8"/>
      <c r="D544" s="9"/>
      <c r="E544" s="9"/>
      <c r="F544" s="9"/>
      <c r="G544" s="9"/>
    </row>
    <row r="545" spans="1:7" ht="15.75" thickBot="1" x14ac:dyDescent="0.3">
      <c r="A545" s="6"/>
      <c r="B545" s="6"/>
      <c r="C545" s="6"/>
      <c r="D545" s="6"/>
      <c r="E545" s="6"/>
      <c r="F545" s="6"/>
      <c r="G545" s="6"/>
    </row>
    <row r="546" spans="1:7" ht="15.75" thickBot="1" x14ac:dyDescent="0.3">
      <c r="A546" s="7" t="s">
        <v>20627</v>
      </c>
      <c r="B546" s="7" t="s">
        <v>20628</v>
      </c>
      <c r="C546" s="8" t="s">
        <v>10</v>
      </c>
      <c r="D546" s="9">
        <v>54.73</v>
      </c>
      <c r="E546" s="9"/>
      <c r="F546" s="9">
        <v>80.08</v>
      </c>
      <c r="G546" s="9"/>
    </row>
    <row r="547" spans="1:7" ht="15.75" thickBot="1" x14ac:dyDescent="0.3">
      <c r="A547" s="6"/>
      <c r="B547" s="6"/>
      <c r="C547" s="6"/>
      <c r="D547" s="6"/>
      <c r="E547" s="6"/>
      <c r="F547" s="6"/>
      <c r="G547" s="6"/>
    </row>
    <row r="548" spans="1:7" ht="15.75" thickBot="1" x14ac:dyDescent="0.3">
      <c r="A548" s="7" t="s">
        <v>20629</v>
      </c>
      <c r="B548" s="7" t="s">
        <v>20630</v>
      </c>
      <c r="C548" s="8" t="s">
        <v>10</v>
      </c>
      <c r="D548" s="9">
        <v>80.09</v>
      </c>
      <c r="E548" s="9"/>
      <c r="F548" s="9">
        <v>80.099999999999994</v>
      </c>
      <c r="G548" s="9"/>
    </row>
    <row r="549" spans="1:7" ht="15.75" thickBot="1" x14ac:dyDescent="0.3">
      <c r="A549" s="6"/>
      <c r="B549" s="6"/>
      <c r="C549" s="6"/>
      <c r="D549" s="6"/>
      <c r="E549" s="6"/>
      <c r="F549" s="6"/>
      <c r="G549" s="6"/>
    </row>
    <row r="550" spans="1:7" ht="15.75" thickBot="1" x14ac:dyDescent="0.3">
      <c r="A550" s="7" t="s">
        <v>20631</v>
      </c>
      <c r="B550" s="7" t="s">
        <v>20632</v>
      </c>
      <c r="C550" s="8" t="s">
        <v>10</v>
      </c>
      <c r="D550" s="9">
        <v>94.61</v>
      </c>
      <c r="E550" s="9"/>
      <c r="F550" s="9">
        <v>80.099999999999994</v>
      </c>
      <c r="G550" s="9"/>
    </row>
    <row r="551" spans="1:7" ht="15.75" thickBot="1" x14ac:dyDescent="0.3">
      <c r="A551" s="6"/>
      <c r="B551" s="6"/>
      <c r="C551" s="6"/>
      <c r="D551" s="6"/>
      <c r="E551" s="6"/>
      <c r="F551" s="6"/>
      <c r="G551" s="6"/>
    </row>
    <row r="552" spans="1:7" ht="15.75" thickBot="1" x14ac:dyDescent="0.3">
      <c r="A552" s="7" t="s">
        <v>20633</v>
      </c>
      <c r="B552" s="7" t="s">
        <v>20634</v>
      </c>
      <c r="C552" s="8" t="s">
        <v>10</v>
      </c>
      <c r="D552" s="9">
        <v>82.15</v>
      </c>
      <c r="E552" s="9"/>
      <c r="F552" s="9">
        <v>80.099999999999994</v>
      </c>
      <c r="G552" s="9"/>
    </row>
    <row r="553" spans="1:7" ht="15.75" thickBot="1" x14ac:dyDescent="0.3">
      <c r="A553" s="6"/>
      <c r="B553" s="6"/>
      <c r="C553" s="6"/>
      <c r="D553" s="6"/>
      <c r="E553" s="6"/>
      <c r="F553" s="6"/>
      <c r="G553" s="6"/>
    </row>
    <row r="554" spans="1:7" ht="15.75" thickBot="1" x14ac:dyDescent="0.3">
      <c r="A554" s="7" t="s">
        <v>20635</v>
      </c>
      <c r="B554" s="7" t="s">
        <v>20636</v>
      </c>
      <c r="C554" s="8" t="s">
        <v>10</v>
      </c>
      <c r="D554" s="9">
        <v>88.24</v>
      </c>
      <c r="E554" s="9"/>
      <c r="F554" s="9">
        <v>80.099999999999994</v>
      </c>
      <c r="G554" s="9"/>
    </row>
    <row r="555" spans="1:7" ht="15.75" thickBot="1" x14ac:dyDescent="0.3">
      <c r="A555" s="6"/>
      <c r="B555" s="6"/>
      <c r="C555" s="6"/>
      <c r="D555" s="6"/>
      <c r="E555" s="6"/>
      <c r="F555" s="6"/>
      <c r="G555" s="6"/>
    </row>
    <row r="556" spans="1:7" ht="15.75" thickBot="1" x14ac:dyDescent="0.3">
      <c r="A556" s="7" t="s">
        <v>20637</v>
      </c>
      <c r="B556" s="7" t="s">
        <v>20638</v>
      </c>
      <c r="C556" s="8" t="s">
        <v>10</v>
      </c>
      <c r="D556" s="9">
        <v>125.98</v>
      </c>
      <c r="E556" s="9"/>
      <c r="F556" s="9">
        <v>80.099999999999994</v>
      </c>
      <c r="G556" s="9"/>
    </row>
    <row r="557" spans="1:7" ht="15.75" thickBot="1" x14ac:dyDescent="0.3">
      <c r="A557" s="6"/>
      <c r="B557" s="6"/>
      <c r="C557" s="6"/>
      <c r="D557" s="6"/>
      <c r="E557" s="6"/>
      <c r="F557" s="6"/>
      <c r="G557" s="6"/>
    </row>
    <row r="558" spans="1:7" ht="15.75" thickBot="1" x14ac:dyDescent="0.3">
      <c r="A558" s="7" t="s">
        <v>20639</v>
      </c>
      <c r="B558" s="7" t="s">
        <v>20640</v>
      </c>
      <c r="C558" s="8" t="s">
        <v>10</v>
      </c>
      <c r="D558" s="9">
        <v>144.99</v>
      </c>
      <c r="E558" s="9"/>
      <c r="F558" s="9">
        <v>80.099999999999994</v>
      </c>
      <c r="G558" s="9"/>
    </row>
    <row r="559" spans="1:7" ht="15.75" thickBot="1" x14ac:dyDescent="0.3">
      <c r="A559" s="6"/>
      <c r="B559" s="6"/>
      <c r="C559" s="6"/>
      <c r="D559" s="6"/>
      <c r="E559" s="6"/>
      <c r="F559" s="6"/>
      <c r="G559" s="6"/>
    </row>
    <row r="560" spans="1:7" ht="25.5" thickBot="1" x14ac:dyDescent="0.3">
      <c r="A560" s="7" t="s">
        <v>20641</v>
      </c>
      <c r="B560" s="7" t="s">
        <v>20642</v>
      </c>
      <c r="C560" s="8"/>
      <c r="D560" s="9"/>
      <c r="E560" s="9"/>
      <c r="F560" s="9"/>
      <c r="G560" s="9"/>
    </row>
    <row r="561" spans="1:7" ht="15.75" thickBot="1" x14ac:dyDescent="0.3">
      <c r="A561" s="6"/>
      <c r="B561" s="6"/>
      <c r="C561" s="6"/>
      <c r="D561" s="6"/>
      <c r="E561" s="6"/>
      <c r="F561" s="6"/>
      <c r="G561" s="6"/>
    </row>
    <row r="562" spans="1:7" ht="15.75" thickBot="1" x14ac:dyDescent="0.3">
      <c r="A562" s="7" t="s">
        <v>20643</v>
      </c>
      <c r="B562" s="7" t="s">
        <v>20628</v>
      </c>
      <c r="C562" s="8" t="s">
        <v>10</v>
      </c>
      <c r="D562" s="9">
        <v>59.07</v>
      </c>
      <c r="E562" s="9"/>
      <c r="F562" s="9">
        <v>80.09</v>
      </c>
      <c r="G562" s="9"/>
    </row>
    <row r="563" spans="1:7" ht="15.75" thickBot="1" x14ac:dyDescent="0.3">
      <c r="A563" s="6"/>
      <c r="B563" s="6"/>
      <c r="C563" s="6"/>
      <c r="D563" s="6"/>
      <c r="E563" s="6"/>
      <c r="F563" s="6"/>
      <c r="G563" s="6"/>
    </row>
    <row r="564" spans="1:7" ht="15.75" thickBot="1" x14ac:dyDescent="0.3">
      <c r="A564" s="7" t="s">
        <v>20644</v>
      </c>
      <c r="B564" s="7" t="s">
        <v>20630</v>
      </c>
      <c r="C564" s="8" t="s">
        <v>10</v>
      </c>
      <c r="D564" s="9">
        <v>86.88</v>
      </c>
      <c r="E564" s="9"/>
      <c r="F564" s="9">
        <v>80.099999999999994</v>
      </c>
      <c r="G564" s="9"/>
    </row>
    <row r="565" spans="1:7" ht="15.75" thickBot="1" x14ac:dyDescent="0.3">
      <c r="A565" s="6"/>
      <c r="B565" s="6"/>
      <c r="C565" s="6"/>
      <c r="D565" s="6"/>
      <c r="E565" s="6"/>
      <c r="F565" s="6"/>
      <c r="G565" s="6"/>
    </row>
    <row r="566" spans="1:7" ht="15.75" thickBot="1" x14ac:dyDescent="0.3">
      <c r="A566" s="7" t="s">
        <v>20645</v>
      </c>
      <c r="B566" s="7" t="s">
        <v>20632</v>
      </c>
      <c r="C566" s="8" t="s">
        <v>10</v>
      </c>
      <c r="D566" s="9">
        <v>102.49</v>
      </c>
      <c r="E566" s="9"/>
      <c r="F566" s="9">
        <v>80.099999999999994</v>
      </c>
      <c r="G566" s="9"/>
    </row>
    <row r="567" spans="1:7" ht="15.75" thickBot="1" x14ac:dyDescent="0.3">
      <c r="A567" s="6"/>
      <c r="B567" s="6"/>
      <c r="C567" s="6"/>
      <c r="D567" s="6"/>
      <c r="E567" s="6"/>
      <c r="F567" s="6"/>
      <c r="G567" s="6"/>
    </row>
    <row r="568" spans="1:7" ht="15.75" thickBot="1" x14ac:dyDescent="0.3">
      <c r="A568" s="7" t="s">
        <v>20646</v>
      </c>
      <c r="B568" s="7" t="s">
        <v>20634</v>
      </c>
      <c r="C568" s="8" t="s">
        <v>10</v>
      </c>
      <c r="D568" s="9">
        <v>88.91</v>
      </c>
      <c r="E568" s="9"/>
      <c r="F568" s="9">
        <v>80.099999999999994</v>
      </c>
      <c r="G568" s="9"/>
    </row>
    <row r="569" spans="1:7" ht="15.75" thickBot="1" x14ac:dyDescent="0.3">
      <c r="A569" s="6"/>
      <c r="B569" s="6"/>
      <c r="C569" s="6"/>
      <c r="D569" s="6"/>
      <c r="E569" s="6"/>
      <c r="F569" s="6"/>
      <c r="G569" s="6"/>
    </row>
    <row r="570" spans="1:7" ht="15.75" thickBot="1" x14ac:dyDescent="0.3">
      <c r="A570" s="7" t="s">
        <v>20647</v>
      </c>
      <c r="B570" s="7" t="s">
        <v>20636</v>
      </c>
      <c r="C570" s="8" t="s">
        <v>10</v>
      </c>
      <c r="D570" s="9">
        <v>95.57</v>
      </c>
      <c r="E570" s="9"/>
      <c r="F570" s="9">
        <v>80.099999999999994</v>
      </c>
      <c r="G570" s="9"/>
    </row>
    <row r="571" spans="1:7" ht="15.75" thickBot="1" x14ac:dyDescent="0.3">
      <c r="A571" s="6"/>
      <c r="B571" s="6"/>
      <c r="C571" s="6"/>
      <c r="D571" s="6"/>
      <c r="E571" s="6"/>
      <c r="F571" s="6"/>
      <c r="G571" s="6"/>
    </row>
    <row r="572" spans="1:7" ht="15.75" thickBot="1" x14ac:dyDescent="0.3">
      <c r="A572" s="7" t="s">
        <v>20648</v>
      </c>
      <c r="B572" s="7" t="s">
        <v>20638</v>
      </c>
      <c r="C572" s="8" t="s">
        <v>10</v>
      </c>
      <c r="D572" s="9">
        <v>136.43</v>
      </c>
      <c r="E572" s="9"/>
      <c r="F572" s="9">
        <v>80.099999999999994</v>
      </c>
      <c r="G572" s="9"/>
    </row>
    <row r="573" spans="1:7" ht="15.75" thickBot="1" x14ac:dyDescent="0.3">
      <c r="A573" s="6"/>
      <c r="B573" s="6"/>
      <c r="C573" s="6"/>
      <c r="D573" s="6"/>
      <c r="E573" s="6"/>
      <c r="F573" s="6"/>
      <c r="G573" s="6"/>
    </row>
    <row r="574" spans="1:7" ht="15.75" thickBot="1" x14ac:dyDescent="0.3">
      <c r="A574" s="7" t="s">
        <v>20649</v>
      </c>
      <c r="B574" s="7" t="s">
        <v>20640</v>
      </c>
      <c r="C574" s="8" t="s">
        <v>10</v>
      </c>
      <c r="D574" s="9">
        <v>157.06</v>
      </c>
      <c r="E574" s="9"/>
      <c r="F574" s="9">
        <v>80.099999999999994</v>
      </c>
      <c r="G574" s="9"/>
    </row>
    <row r="575" spans="1:7" ht="15.75" thickBot="1" x14ac:dyDescent="0.3">
      <c r="A575" s="6"/>
      <c r="B575" s="6"/>
      <c r="C575" s="6"/>
      <c r="D575" s="6"/>
      <c r="E575" s="6"/>
      <c r="F575" s="6"/>
      <c r="G575" s="6"/>
    </row>
    <row r="576" spans="1:7" ht="25.5" thickBot="1" x14ac:dyDescent="0.3">
      <c r="A576" s="7" t="s">
        <v>20650</v>
      </c>
      <c r="B576" s="7" t="s">
        <v>20651</v>
      </c>
      <c r="C576" s="8"/>
      <c r="D576" s="9"/>
      <c r="E576" s="9"/>
      <c r="F576" s="9"/>
      <c r="G576" s="9"/>
    </row>
    <row r="577" spans="1:7" ht="15.75" thickBot="1" x14ac:dyDescent="0.3">
      <c r="A577" s="6"/>
      <c r="B577" s="6"/>
      <c r="C577" s="6"/>
      <c r="D577" s="6"/>
      <c r="E577" s="6"/>
      <c r="F577" s="6"/>
      <c r="G577" s="6"/>
    </row>
    <row r="578" spans="1:7" ht="15.75" thickBot="1" x14ac:dyDescent="0.3">
      <c r="A578" s="7" t="s">
        <v>20652</v>
      </c>
      <c r="B578" s="7" t="s">
        <v>20628</v>
      </c>
      <c r="C578" s="8" t="s">
        <v>10</v>
      </c>
      <c r="D578" s="9">
        <v>80.09</v>
      </c>
      <c r="E578" s="9"/>
      <c r="F578" s="9">
        <v>80.099999999999994</v>
      </c>
      <c r="G578" s="9"/>
    </row>
    <row r="579" spans="1:7" ht="15.75" thickBot="1" x14ac:dyDescent="0.3">
      <c r="A579" s="6"/>
      <c r="B579" s="6"/>
      <c r="C579" s="6"/>
      <c r="D579" s="6"/>
      <c r="E579" s="6"/>
      <c r="F579" s="6"/>
      <c r="G579" s="6"/>
    </row>
    <row r="580" spans="1:7" ht="15.75" thickBot="1" x14ac:dyDescent="0.3">
      <c r="A580" s="7" t="s">
        <v>20653</v>
      </c>
      <c r="B580" s="7" t="s">
        <v>20630</v>
      </c>
      <c r="C580" s="8" t="s">
        <v>10</v>
      </c>
      <c r="D580" s="9">
        <v>95.02</v>
      </c>
      <c r="E580" s="9"/>
      <c r="F580" s="9">
        <v>80.099999999999994</v>
      </c>
      <c r="G580" s="9"/>
    </row>
    <row r="581" spans="1:7" ht="15.75" thickBot="1" x14ac:dyDescent="0.3">
      <c r="A581" s="6"/>
      <c r="B581" s="6"/>
      <c r="C581" s="6"/>
      <c r="D581" s="6"/>
      <c r="E581" s="6"/>
      <c r="F581" s="6"/>
      <c r="G581" s="6"/>
    </row>
    <row r="582" spans="1:7" ht="15.75" thickBot="1" x14ac:dyDescent="0.3">
      <c r="A582" s="7" t="s">
        <v>20654</v>
      </c>
      <c r="B582" s="7" t="s">
        <v>20632</v>
      </c>
      <c r="C582" s="8" t="s">
        <v>10</v>
      </c>
      <c r="D582" s="9">
        <v>109.97</v>
      </c>
      <c r="E582" s="9"/>
      <c r="F582" s="9">
        <v>80.09</v>
      </c>
      <c r="G582" s="9"/>
    </row>
    <row r="583" spans="1:7" ht="15.75" thickBot="1" x14ac:dyDescent="0.3">
      <c r="A583" s="6"/>
      <c r="B583" s="6"/>
      <c r="C583" s="6"/>
      <c r="D583" s="6"/>
      <c r="E583" s="6"/>
      <c r="F583" s="6"/>
      <c r="G583" s="6"/>
    </row>
    <row r="584" spans="1:7" ht="15.75" thickBot="1" x14ac:dyDescent="0.3">
      <c r="A584" s="7" t="s">
        <v>20655</v>
      </c>
      <c r="B584" s="7" t="s">
        <v>20634</v>
      </c>
      <c r="C584" s="8" t="s">
        <v>10</v>
      </c>
      <c r="D584" s="9">
        <v>85.53</v>
      </c>
      <c r="E584" s="9"/>
      <c r="F584" s="9">
        <v>80.09</v>
      </c>
      <c r="G584" s="9"/>
    </row>
    <row r="585" spans="1:7" ht="15.75" thickBot="1" x14ac:dyDescent="0.3">
      <c r="A585" s="6"/>
      <c r="B585" s="6"/>
      <c r="C585" s="6"/>
      <c r="D585" s="6"/>
      <c r="E585" s="6"/>
      <c r="F585" s="6"/>
      <c r="G585" s="6"/>
    </row>
    <row r="586" spans="1:7" ht="15.75" thickBot="1" x14ac:dyDescent="0.3">
      <c r="A586" s="7" t="s">
        <v>20656</v>
      </c>
      <c r="B586" s="7" t="s">
        <v>20636</v>
      </c>
      <c r="C586" s="8" t="s">
        <v>10</v>
      </c>
      <c r="D586" s="9">
        <v>90.29</v>
      </c>
      <c r="E586" s="9"/>
      <c r="F586" s="9">
        <v>80.099999999999994</v>
      </c>
      <c r="G586" s="9"/>
    </row>
    <row r="587" spans="1:7" ht="15.75" thickBot="1" x14ac:dyDescent="0.3">
      <c r="A587" s="6"/>
      <c r="B587" s="6"/>
      <c r="C587" s="6"/>
      <c r="D587" s="6"/>
      <c r="E587" s="6"/>
      <c r="F587" s="6"/>
      <c r="G587" s="6"/>
    </row>
    <row r="588" spans="1:7" ht="15.75" thickBot="1" x14ac:dyDescent="0.3">
      <c r="A588" s="7" t="s">
        <v>20657</v>
      </c>
      <c r="B588" s="7" t="s">
        <v>20638</v>
      </c>
      <c r="C588" s="8" t="s">
        <v>10</v>
      </c>
      <c r="D588" s="9">
        <v>142.55000000000001</v>
      </c>
      <c r="E588" s="9"/>
      <c r="F588" s="9">
        <v>80.099999999999994</v>
      </c>
      <c r="G588" s="9"/>
    </row>
    <row r="589" spans="1:7" ht="15.75" thickBot="1" x14ac:dyDescent="0.3">
      <c r="A589" s="6"/>
      <c r="B589" s="6"/>
      <c r="C589" s="6"/>
      <c r="D589" s="6"/>
      <c r="E589" s="6"/>
      <c r="F589" s="6"/>
      <c r="G589" s="6"/>
    </row>
    <row r="590" spans="1:7" ht="15.75" thickBot="1" x14ac:dyDescent="0.3">
      <c r="A590" s="7" t="s">
        <v>20658</v>
      </c>
      <c r="B590" s="7" t="s">
        <v>20640</v>
      </c>
      <c r="C590" s="8" t="s">
        <v>10</v>
      </c>
      <c r="D590" s="9">
        <v>161.55000000000001</v>
      </c>
      <c r="E590" s="9"/>
      <c r="F590" s="9">
        <v>80.09</v>
      </c>
      <c r="G590" s="9"/>
    </row>
    <row r="591" spans="1:7" ht="15.75" thickBot="1" x14ac:dyDescent="0.3">
      <c r="A591" s="6"/>
      <c r="B591" s="6"/>
      <c r="C591" s="6"/>
      <c r="D591" s="6"/>
      <c r="E591" s="6"/>
      <c r="F591" s="6"/>
      <c r="G591" s="6"/>
    </row>
    <row r="592" spans="1:7" ht="25.5" thickBot="1" x14ac:dyDescent="0.3">
      <c r="A592" s="7" t="s">
        <v>20659</v>
      </c>
      <c r="B592" s="7" t="s">
        <v>20660</v>
      </c>
      <c r="C592" s="8"/>
      <c r="D592" s="9"/>
      <c r="E592" s="9"/>
      <c r="F592" s="9"/>
      <c r="G592" s="9"/>
    </row>
    <row r="593" spans="1:7" ht="15.75" thickBot="1" x14ac:dyDescent="0.3">
      <c r="A593" s="6"/>
      <c r="B593" s="6"/>
      <c r="C593" s="6"/>
      <c r="D593" s="6"/>
      <c r="E593" s="6"/>
      <c r="F593" s="6"/>
      <c r="G593" s="6"/>
    </row>
    <row r="594" spans="1:7" ht="15.75" thickBot="1" x14ac:dyDescent="0.3">
      <c r="A594" s="7" t="s">
        <v>20661</v>
      </c>
      <c r="B594" s="7" t="s">
        <v>20662</v>
      </c>
      <c r="C594" s="8" t="s">
        <v>10</v>
      </c>
      <c r="D594" s="9">
        <v>138</v>
      </c>
      <c r="E594" s="9"/>
      <c r="F594" s="9">
        <v>80.09</v>
      </c>
      <c r="G594" s="9"/>
    </row>
    <row r="595" spans="1:7" ht="15.75" thickBot="1" x14ac:dyDescent="0.3">
      <c r="A595" s="6"/>
      <c r="B595" s="6"/>
      <c r="C595" s="6"/>
      <c r="D595" s="6"/>
      <c r="E595" s="6"/>
      <c r="F595" s="6"/>
      <c r="G595" s="6"/>
    </row>
    <row r="596" spans="1:7" ht="15.75" thickBot="1" x14ac:dyDescent="0.3">
      <c r="A596" s="7" t="s">
        <v>20663</v>
      </c>
      <c r="B596" s="7" t="s">
        <v>20438</v>
      </c>
      <c r="C596" s="8" t="s">
        <v>10</v>
      </c>
      <c r="D596" s="9">
        <v>169.27</v>
      </c>
      <c r="E596" s="9"/>
      <c r="F596" s="9">
        <v>80.099999999999994</v>
      </c>
      <c r="G596" s="9"/>
    </row>
    <row r="597" spans="1:7" ht="15.75" thickBot="1" x14ac:dyDescent="0.3">
      <c r="A597" s="6"/>
      <c r="B597" s="6"/>
      <c r="C597" s="6"/>
      <c r="D597" s="6"/>
      <c r="E597" s="6"/>
      <c r="F597" s="6"/>
      <c r="G597" s="6"/>
    </row>
    <row r="598" spans="1:7" ht="15.75" thickBot="1" x14ac:dyDescent="0.3">
      <c r="A598" s="7" t="s">
        <v>20664</v>
      </c>
      <c r="B598" s="7" t="s">
        <v>20665</v>
      </c>
      <c r="C598" s="8" t="s">
        <v>10</v>
      </c>
      <c r="D598" s="9">
        <v>179.4</v>
      </c>
      <c r="E598" s="9"/>
      <c r="F598" s="9">
        <v>80.09</v>
      </c>
      <c r="G598" s="9"/>
    </row>
    <row r="599" spans="1:7" ht="15.75" thickBot="1" x14ac:dyDescent="0.3">
      <c r="A599" s="6"/>
      <c r="B599" s="6"/>
      <c r="C599" s="6"/>
      <c r="D599" s="6"/>
      <c r="E599" s="6"/>
      <c r="F599" s="6"/>
      <c r="G599" s="6"/>
    </row>
    <row r="600" spans="1:7" ht="15.75" thickBot="1" x14ac:dyDescent="0.3">
      <c r="A600" s="7" t="s">
        <v>20666</v>
      </c>
      <c r="B600" s="7" t="s">
        <v>20667</v>
      </c>
      <c r="C600" s="8" t="s">
        <v>10</v>
      </c>
      <c r="D600" s="9">
        <v>271.38</v>
      </c>
      <c r="E600" s="9"/>
      <c r="F600" s="9">
        <v>80.099999999999994</v>
      </c>
      <c r="G600" s="9"/>
    </row>
    <row r="601" spans="1:7" ht="15.75" thickBot="1" x14ac:dyDescent="0.3">
      <c r="A601" s="6"/>
      <c r="B601" s="6"/>
      <c r="C601" s="6"/>
      <c r="D601" s="6"/>
      <c r="E601" s="6"/>
      <c r="F601" s="6"/>
      <c r="G601" s="6"/>
    </row>
    <row r="602" spans="1:7" ht="24.75" x14ac:dyDescent="0.25">
      <c r="A602" s="35" t="s">
        <v>20668</v>
      </c>
      <c r="B602" s="29" t="s">
        <v>20669</v>
      </c>
      <c r="C602" s="38"/>
      <c r="D602" s="32"/>
      <c r="E602" s="32"/>
      <c r="F602" s="32"/>
      <c r="G602" s="32"/>
    </row>
    <row r="603" spans="1:7" ht="15.75" thickBot="1" x14ac:dyDescent="0.3">
      <c r="A603" s="37"/>
      <c r="B603" s="31" t="s">
        <v>20670</v>
      </c>
      <c r="C603" s="40"/>
      <c r="D603" s="34"/>
      <c r="E603" s="34"/>
      <c r="F603" s="34"/>
      <c r="G603" s="34"/>
    </row>
    <row r="604" spans="1:7" ht="15.75" thickBot="1" x14ac:dyDescent="0.3">
      <c r="A604" s="6"/>
      <c r="B604" s="6"/>
      <c r="C604" s="6"/>
      <c r="D604" s="6"/>
      <c r="E604" s="6"/>
      <c r="F604" s="6"/>
      <c r="G604" s="6"/>
    </row>
    <row r="605" spans="1:7" ht="15.75" thickBot="1" x14ac:dyDescent="0.3">
      <c r="A605" s="7" t="s">
        <v>20671</v>
      </c>
      <c r="B605" s="7" t="s">
        <v>20672</v>
      </c>
      <c r="C605" s="8" t="s">
        <v>10</v>
      </c>
      <c r="D605" s="9">
        <v>103.85</v>
      </c>
      <c r="E605" s="9"/>
      <c r="F605" s="9">
        <v>80.099999999999994</v>
      </c>
      <c r="G605" s="9"/>
    </row>
    <row r="606" spans="1:7" ht="15.75" thickBot="1" x14ac:dyDescent="0.3">
      <c r="A606" s="6"/>
      <c r="B606" s="6"/>
      <c r="C606" s="6"/>
      <c r="D606" s="6"/>
      <c r="E606" s="6"/>
      <c r="F606" s="6"/>
      <c r="G606" s="6"/>
    </row>
    <row r="607" spans="1:7" ht="15.75" thickBot="1" x14ac:dyDescent="0.3">
      <c r="A607" s="7" t="s">
        <v>20673</v>
      </c>
      <c r="B607" s="7" t="s">
        <v>20674</v>
      </c>
      <c r="C607" s="8" t="s">
        <v>10</v>
      </c>
      <c r="D607" s="9">
        <v>128.99</v>
      </c>
      <c r="E607" s="9"/>
      <c r="F607" s="9">
        <v>80.09</v>
      </c>
      <c r="G607" s="9"/>
    </row>
    <row r="608" spans="1:7" ht="15.75" thickBot="1" x14ac:dyDescent="0.3">
      <c r="A608" s="6"/>
      <c r="B608" s="6"/>
      <c r="C608" s="6"/>
      <c r="D608" s="6"/>
      <c r="E608" s="6"/>
      <c r="F608" s="6"/>
      <c r="G608" s="6"/>
    </row>
    <row r="609" spans="1:7" ht="15.75" thickBot="1" x14ac:dyDescent="0.3">
      <c r="A609" s="7" t="s">
        <v>20675</v>
      </c>
      <c r="B609" s="7" t="s">
        <v>20676</v>
      </c>
      <c r="C609" s="8" t="s">
        <v>10</v>
      </c>
      <c r="D609" s="9">
        <v>305.45999999999998</v>
      </c>
      <c r="E609" s="9"/>
      <c r="F609" s="9">
        <v>80.099999999999994</v>
      </c>
      <c r="G609" s="9"/>
    </row>
    <row r="610" spans="1:7" ht="15.75" thickBot="1" x14ac:dyDescent="0.3">
      <c r="A610" s="6"/>
      <c r="B610" s="6"/>
      <c r="C610" s="6"/>
      <c r="D610" s="6"/>
      <c r="E610" s="6"/>
      <c r="F610" s="6"/>
      <c r="G610" s="6"/>
    </row>
    <row r="611" spans="1:7" ht="15.75" thickBot="1" x14ac:dyDescent="0.3">
      <c r="A611" s="7" t="s">
        <v>20677</v>
      </c>
      <c r="B611" s="7" t="s">
        <v>20678</v>
      </c>
      <c r="C611" s="8" t="s">
        <v>10</v>
      </c>
      <c r="D611" s="9">
        <v>142.55000000000001</v>
      </c>
      <c r="E611" s="9"/>
      <c r="F611" s="9">
        <v>80.099999999999994</v>
      </c>
      <c r="G611" s="9"/>
    </row>
    <row r="612" spans="1:7" ht="15.75" thickBot="1" x14ac:dyDescent="0.3">
      <c r="A612" s="6"/>
      <c r="B612" s="6"/>
      <c r="C612" s="6"/>
      <c r="D612" s="6"/>
      <c r="E612" s="6"/>
      <c r="F612" s="6"/>
      <c r="G612" s="6"/>
    </row>
    <row r="613" spans="1:7" ht="15.75" thickBot="1" x14ac:dyDescent="0.3">
      <c r="A613" s="7" t="s">
        <v>20679</v>
      </c>
      <c r="B613" s="7" t="s">
        <v>20680</v>
      </c>
      <c r="C613" s="8" t="s">
        <v>10</v>
      </c>
      <c r="D613" s="9">
        <v>156.11000000000001</v>
      </c>
      <c r="E613" s="9"/>
      <c r="F613" s="9">
        <v>80.099999999999994</v>
      </c>
      <c r="G613" s="9"/>
    </row>
    <row r="614" spans="1:7" ht="15.75" thickBot="1" x14ac:dyDescent="0.3">
      <c r="A614" s="6"/>
      <c r="B614" s="6"/>
      <c r="C614" s="6"/>
      <c r="D614" s="6"/>
      <c r="E614" s="6"/>
      <c r="F614" s="6"/>
      <c r="G614" s="6"/>
    </row>
    <row r="615" spans="1:7" ht="15.75" thickBot="1" x14ac:dyDescent="0.3">
      <c r="A615" s="7" t="s">
        <v>20681</v>
      </c>
      <c r="B615" s="7" t="s">
        <v>20682</v>
      </c>
      <c r="C615" s="8" t="s">
        <v>10</v>
      </c>
      <c r="D615" s="9">
        <v>312.24</v>
      </c>
      <c r="E615" s="9"/>
      <c r="F615" s="9">
        <v>80.099999999999994</v>
      </c>
      <c r="G615" s="9"/>
    </row>
    <row r="616" spans="1:7" ht="15.75" thickBot="1" x14ac:dyDescent="0.3">
      <c r="A616" s="6"/>
      <c r="B616" s="6"/>
      <c r="C616" s="6"/>
      <c r="D616" s="6"/>
      <c r="E616" s="6"/>
      <c r="F616" s="6"/>
      <c r="G616" s="6"/>
    </row>
    <row r="617" spans="1:7" ht="15.75" thickBot="1" x14ac:dyDescent="0.3">
      <c r="A617" s="7" t="s">
        <v>20683</v>
      </c>
      <c r="B617" s="7" t="s">
        <v>20684</v>
      </c>
      <c r="C617" s="8" t="s">
        <v>10</v>
      </c>
      <c r="D617" s="9">
        <v>118.66</v>
      </c>
      <c r="E617" s="9"/>
      <c r="F617" s="9">
        <v>80.09</v>
      </c>
      <c r="G617" s="9"/>
    </row>
    <row r="618" spans="1:7" ht="15.75" thickBot="1" x14ac:dyDescent="0.3">
      <c r="A618" s="6"/>
      <c r="B618" s="6"/>
      <c r="C618" s="6"/>
      <c r="D618" s="6"/>
      <c r="E618" s="6"/>
      <c r="F618" s="6"/>
      <c r="G618" s="6"/>
    </row>
    <row r="619" spans="1:7" ht="15.75" thickBot="1" x14ac:dyDescent="0.3">
      <c r="A619" s="7" t="s">
        <v>20685</v>
      </c>
      <c r="B619" s="7" t="s">
        <v>20686</v>
      </c>
      <c r="C619" s="8" t="s">
        <v>10</v>
      </c>
      <c r="D619" s="9">
        <v>63.88</v>
      </c>
      <c r="E619" s="9"/>
      <c r="F619" s="9">
        <v>80.09</v>
      </c>
      <c r="G619" s="9"/>
    </row>
    <row r="620" spans="1:7" ht="15.75" thickBot="1" x14ac:dyDescent="0.3">
      <c r="A620" s="6"/>
      <c r="B620" s="6"/>
      <c r="C620" s="6"/>
      <c r="D620" s="6"/>
      <c r="E620" s="6"/>
      <c r="F620" s="6"/>
      <c r="G620" s="6"/>
    </row>
    <row r="621" spans="1:7" ht="15.75" thickBot="1" x14ac:dyDescent="0.3">
      <c r="A621" s="7" t="s">
        <v>20687</v>
      </c>
      <c r="B621" s="7" t="s">
        <v>20688</v>
      </c>
      <c r="C621" s="8" t="s">
        <v>10</v>
      </c>
      <c r="D621" s="9">
        <v>69.37</v>
      </c>
      <c r="E621" s="9"/>
      <c r="F621" s="9">
        <v>80.09</v>
      </c>
      <c r="G621" s="9"/>
    </row>
    <row r="622" spans="1:7" ht="15.75" thickBot="1" x14ac:dyDescent="0.3">
      <c r="A622" s="6"/>
      <c r="B622" s="6"/>
      <c r="C622" s="6"/>
      <c r="D622" s="6"/>
      <c r="E622" s="6"/>
      <c r="F622" s="6"/>
      <c r="G622" s="6"/>
    </row>
    <row r="623" spans="1:7" ht="15.75" thickBot="1" x14ac:dyDescent="0.3">
      <c r="A623" s="7" t="s">
        <v>20689</v>
      </c>
      <c r="B623" s="7" t="s">
        <v>20690</v>
      </c>
      <c r="C623" s="8" t="s">
        <v>10</v>
      </c>
      <c r="D623" s="9">
        <v>79.83</v>
      </c>
      <c r="E623" s="9"/>
      <c r="F623" s="9">
        <v>80.099999999999994</v>
      </c>
      <c r="G623" s="9"/>
    </row>
    <row r="624" spans="1:7" ht="15.75" thickBot="1" x14ac:dyDescent="0.3">
      <c r="A624" s="6"/>
      <c r="B624" s="6"/>
      <c r="C624" s="6"/>
      <c r="D624" s="6"/>
      <c r="E624" s="6"/>
      <c r="F624" s="6"/>
      <c r="G624" s="6"/>
    </row>
    <row r="625" spans="1:7" ht="15.75" thickBot="1" x14ac:dyDescent="0.3">
      <c r="A625" s="7" t="s">
        <v>20691</v>
      </c>
      <c r="B625" s="7" t="s">
        <v>20692</v>
      </c>
      <c r="C625" s="8" t="s">
        <v>10</v>
      </c>
      <c r="D625" s="9">
        <v>150.94999999999999</v>
      </c>
      <c r="E625" s="9"/>
      <c r="F625" s="9">
        <v>80.099999999999994</v>
      </c>
      <c r="G625" s="9"/>
    </row>
    <row r="626" spans="1:7" ht="15.75" thickBot="1" x14ac:dyDescent="0.3">
      <c r="A626" s="6"/>
      <c r="B626" s="6"/>
      <c r="C626" s="6"/>
      <c r="D626" s="6"/>
      <c r="E626" s="6"/>
      <c r="F626" s="6"/>
      <c r="G626" s="6"/>
    </row>
    <row r="627" spans="1:7" ht="25.5" thickBot="1" x14ac:dyDescent="0.3">
      <c r="A627" s="7" t="s">
        <v>20693</v>
      </c>
      <c r="B627" s="7" t="s">
        <v>20694</v>
      </c>
      <c r="C627" s="8"/>
      <c r="D627" s="9"/>
      <c r="E627" s="9"/>
      <c r="F627" s="9"/>
      <c r="G627" s="9"/>
    </row>
    <row r="628" spans="1:7" ht="15.75" thickBot="1" x14ac:dyDescent="0.3">
      <c r="A628" s="6"/>
      <c r="B628" s="6"/>
      <c r="C628" s="6"/>
      <c r="D628" s="6"/>
      <c r="E628" s="6"/>
      <c r="F628" s="6"/>
      <c r="G628" s="6"/>
    </row>
    <row r="629" spans="1:7" ht="15.75" thickBot="1" x14ac:dyDescent="0.3">
      <c r="A629" s="7" t="s">
        <v>20695</v>
      </c>
      <c r="B629" s="7" t="s">
        <v>20696</v>
      </c>
      <c r="C629" s="8" t="s">
        <v>10</v>
      </c>
      <c r="D629" s="9">
        <v>25.05</v>
      </c>
      <c r="E629" s="9"/>
      <c r="F629" s="9">
        <v>80.08</v>
      </c>
      <c r="G629" s="9"/>
    </row>
    <row r="630" spans="1:7" ht="15.75" thickBot="1" x14ac:dyDescent="0.3">
      <c r="A630" s="6"/>
      <c r="B630" s="6"/>
      <c r="C630" s="6"/>
      <c r="D630" s="6"/>
      <c r="E630" s="6"/>
      <c r="F630" s="6"/>
      <c r="G630" s="6"/>
    </row>
    <row r="631" spans="1:7" ht="15.75" thickBot="1" x14ac:dyDescent="0.3">
      <c r="A631" s="7" t="s">
        <v>20697</v>
      </c>
      <c r="B631" s="7" t="s">
        <v>20698</v>
      </c>
      <c r="C631" s="8" t="s">
        <v>10</v>
      </c>
      <c r="D631" s="9">
        <v>33.200000000000003</v>
      </c>
      <c r="E631" s="9"/>
      <c r="F631" s="9">
        <v>80.09</v>
      </c>
      <c r="G631" s="9"/>
    </row>
    <row r="632" spans="1:7" ht="15.75" thickBot="1" x14ac:dyDescent="0.3">
      <c r="A632" s="6"/>
      <c r="B632" s="6"/>
      <c r="C632" s="6"/>
      <c r="D632" s="6"/>
      <c r="E632" s="6"/>
      <c r="F632" s="6"/>
      <c r="G632" s="6"/>
    </row>
    <row r="633" spans="1:7" ht="15.75" thickBot="1" x14ac:dyDescent="0.3">
      <c r="A633" s="7" t="s">
        <v>20699</v>
      </c>
      <c r="B633" s="7" t="s">
        <v>20700</v>
      </c>
      <c r="C633" s="8"/>
      <c r="D633" s="9"/>
      <c r="E633" s="9"/>
      <c r="F633" s="9"/>
      <c r="G633" s="9"/>
    </row>
    <row r="634" spans="1:7" ht="15.75" thickBot="1" x14ac:dyDescent="0.3">
      <c r="A634" s="6"/>
      <c r="B634" s="6"/>
      <c r="C634" s="6"/>
      <c r="D634" s="6"/>
      <c r="E634" s="6"/>
      <c r="F634" s="6"/>
      <c r="G634" s="6"/>
    </row>
    <row r="635" spans="1:7" ht="15.75" thickBot="1" x14ac:dyDescent="0.3">
      <c r="A635" s="7" t="s">
        <v>20701</v>
      </c>
      <c r="B635" s="7" t="s">
        <v>20702</v>
      </c>
      <c r="C635" s="8" t="s">
        <v>10</v>
      </c>
      <c r="D635" s="9">
        <v>22.74</v>
      </c>
      <c r="E635" s="9"/>
      <c r="F635" s="9">
        <v>80.08</v>
      </c>
      <c r="G635" s="9"/>
    </row>
    <row r="636" spans="1:7" ht="15.75" thickBot="1" x14ac:dyDescent="0.3">
      <c r="A636" s="6"/>
      <c r="B636" s="6"/>
      <c r="C636" s="6"/>
      <c r="D636" s="6"/>
      <c r="E636" s="6"/>
      <c r="F636" s="6"/>
      <c r="G636" s="6"/>
    </row>
    <row r="637" spans="1:7" ht="15.75" thickBot="1" x14ac:dyDescent="0.3">
      <c r="A637" s="7" t="s">
        <v>20703</v>
      </c>
      <c r="B637" s="7" t="s">
        <v>20704</v>
      </c>
      <c r="C637" s="8" t="s">
        <v>10</v>
      </c>
      <c r="D637" s="9">
        <v>27.09</v>
      </c>
      <c r="E637" s="9"/>
      <c r="F637" s="9">
        <v>80.099999999999994</v>
      </c>
      <c r="G637" s="9"/>
    </row>
    <row r="638" spans="1:7" ht="15.75" thickBot="1" x14ac:dyDescent="0.3">
      <c r="A638" s="6"/>
      <c r="B638" s="6"/>
      <c r="C638" s="6"/>
      <c r="D638" s="6"/>
      <c r="E638" s="6"/>
      <c r="F638" s="6"/>
      <c r="G638" s="6"/>
    </row>
    <row r="639" spans="1:7" ht="15.75" thickBot="1" x14ac:dyDescent="0.3">
      <c r="A639" s="7" t="s">
        <v>20705</v>
      </c>
      <c r="B639" s="7" t="s">
        <v>20706</v>
      </c>
      <c r="C639" s="8" t="s">
        <v>10</v>
      </c>
      <c r="D639" s="9">
        <v>33.200000000000003</v>
      </c>
      <c r="E639" s="9"/>
      <c r="F639" s="9">
        <v>80.09</v>
      </c>
      <c r="G639" s="9"/>
    </row>
    <row r="640" spans="1:7" ht="15.75" thickBot="1" x14ac:dyDescent="0.3">
      <c r="A640" s="6"/>
      <c r="B640" s="6"/>
      <c r="C640" s="6"/>
      <c r="D640" s="6"/>
      <c r="E640" s="6"/>
      <c r="F640" s="6"/>
      <c r="G640" s="6"/>
    </row>
    <row r="641" spans="1:7" ht="15.75" thickBot="1" x14ac:dyDescent="0.3">
      <c r="A641" s="7" t="s">
        <v>20707</v>
      </c>
      <c r="B641" s="7" t="s">
        <v>20708</v>
      </c>
      <c r="C641" s="8" t="s">
        <v>10</v>
      </c>
      <c r="D641" s="9">
        <v>39.85</v>
      </c>
      <c r="E641" s="9"/>
      <c r="F641" s="9">
        <v>80.099999999999994</v>
      </c>
      <c r="G641" s="9"/>
    </row>
    <row r="642" spans="1:7" ht="15.75" thickBot="1" x14ac:dyDescent="0.3">
      <c r="A642" s="6"/>
      <c r="B642" s="6"/>
      <c r="C642" s="6"/>
      <c r="D642" s="6"/>
      <c r="E642" s="6"/>
      <c r="F642" s="6"/>
      <c r="G642" s="6"/>
    </row>
    <row r="643" spans="1:7" ht="15.75" thickBot="1" x14ac:dyDescent="0.3">
      <c r="A643" s="7" t="s">
        <v>20709</v>
      </c>
      <c r="B643" s="7" t="s">
        <v>20710</v>
      </c>
      <c r="C643" s="8"/>
      <c r="D643" s="9"/>
      <c r="E643" s="9"/>
      <c r="F643" s="9"/>
      <c r="G643" s="9"/>
    </row>
    <row r="644" spans="1:7" ht="15.75" thickBot="1" x14ac:dyDescent="0.3">
      <c r="A644" s="6"/>
      <c r="B644" s="6"/>
      <c r="C644" s="6"/>
      <c r="D644" s="6"/>
      <c r="E644" s="6"/>
      <c r="F644" s="6"/>
      <c r="G644" s="6"/>
    </row>
    <row r="645" spans="1:7" ht="15.75" thickBot="1" x14ac:dyDescent="0.3">
      <c r="A645" s="7" t="s">
        <v>20711</v>
      </c>
      <c r="B645" s="7" t="s">
        <v>20249</v>
      </c>
      <c r="C645" s="8" t="s">
        <v>10</v>
      </c>
      <c r="D645" s="9">
        <v>41.73</v>
      </c>
      <c r="E645" s="9"/>
      <c r="F645" s="9">
        <v>80.11</v>
      </c>
      <c r="G645" s="9"/>
    </row>
    <row r="646" spans="1:7" ht="15.75" thickBot="1" x14ac:dyDescent="0.3">
      <c r="A646" s="6"/>
      <c r="B646" s="6"/>
      <c r="C646" s="6"/>
      <c r="D646" s="6"/>
      <c r="E646" s="6"/>
      <c r="F646" s="6"/>
      <c r="G646" s="6"/>
    </row>
    <row r="647" spans="1:7" ht="15.75" thickBot="1" x14ac:dyDescent="0.3">
      <c r="A647" s="7" t="s">
        <v>20712</v>
      </c>
      <c r="B647" s="7" t="s">
        <v>20251</v>
      </c>
      <c r="C647" s="8" t="s">
        <v>10</v>
      </c>
      <c r="D647" s="9">
        <v>45.13</v>
      </c>
      <c r="E647" s="9"/>
      <c r="F647" s="9">
        <v>80.099999999999994</v>
      </c>
      <c r="G647" s="9"/>
    </row>
    <row r="648" spans="1:7" ht="15.75" thickBot="1" x14ac:dyDescent="0.3">
      <c r="A648" s="6"/>
      <c r="B648" s="6"/>
      <c r="C648" s="6"/>
      <c r="D648" s="6"/>
      <c r="E648" s="6"/>
      <c r="F648" s="6"/>
      <c r="G648" s="6"/>
    </row>
    <row r="649" spans="1:7" ht="15.75" thickBot="1" x14ac:dyDescent="0.3">
      <c r="A649" s="7" t="s">
        <v>20713</v>
      </c>
      <c r="B649" s="7" t="s">
        <v>20714</v>
      </c>
      <c r="C649" s="8"/>
      <c r="D649" s="9"/>
      <c r="E649" s="9"/>
      <c r="F649" s="9"/>
      <c r="G649" s="9"/>
    </row>
    <row r="650" spans="1:7" ht="15.75" thickBot="1" x14ac:dyDescent="0.3">
      <c r="A650" s="6"/>
      <c r="B650" s="6"/>
      <c r="C650" s="6"/>
      <c r="D650" s="6"/>
      <c r="E650" s="6"/>
      <c r="F650" s="6"/>
      <c r="G650" s="6"/>
    </row>
    <row r="651" spans="1:7" ht="15.75" thickBot="1" x14ac:dyDescent="0.3">
      <c r="A651" s="7" t="s">
        <v>20715</v>
      </c>
      <c r="B651" s="7" t="s">
        <v>20716</v>
      </c>
      <c r="C651" s="8" t="s">
        <v>10</v>
      </c>
      <c r="D651" s="9">
        <v>7.7</v>
      </c>
      <c r="E651" s="9"/>
      <c r="F651" s="9">
        <v>80.13</v>
      </c>
      <c r="G651" s="9"/>
    </row>
    <row r="652" spans="1:7" ht="15.75" thickBot="1" x14ac:dyDescent="0.3">
      <c r="A652" s="6"/>
      <c r="B652" s="6"/>
      <c r="C652" s="6"/>
      <c r="D652" s="6"/>
      <c r="E652" s="6"/>
      <c r="F652" s="6"/>
      <c r="G652" s="6"/>
    </row>
    <row r="653" spans="1:7" ht="15.75" thickBot="1" x14ac:dyDescent="0.3">
      <c r="A653" s="7" t="s">
        <v>20717</v>
      </c>
      <c r="B653" s="7" t="s">
        <v>20718</v>
      </c>
      <c r="C653" s="8" t="s">
        <v>10</v>
      </c>
      <c r="D653" s="9">
        <v>14.4</v>
      </c>
      <c r="E653" s="9"/>
      <c r="F653" s="9">
        <v>80.069999999999993</v>
      </c>
      <c r="G653" s="9"/>
    </row>
    <row r="654" spans="1:7" ht="15.75" thickBot="1" x14ac:dyDescent="0.3">
      <c r="A654" s="6"/>
      <c r="B654" s="6"/>
      <c r="C654" s="6"/>
      <c r="D654" s="6"/>
      <c r="E654" s="6"/>
      <c r="F654" s="6"/>
      <c r="G654" s="6"/>
    </row>
    <row r="655" spans="1:7" ht="15.75" thickBot="1" x14ac:dyDescent="0.3">
      <c r="A655" s="7" t="s">
        <v>20719</v>
      </c>
      <c r="B655" s="7" t="s">
        <v>20720</v>
      </c>
      <c r="C655" s="8" t="s">
        <v>10</v>
      </c>
      <c r="D655" s="9">
        <v>89.34</v>
      </c>
      <c r="E655" s="9"/>
      <c r="F655" s="9">
        <v>80.099999999999994</v>
      </c>
      <c r="G655" s="9"/>
    </row>
    <row r="656" spans="1:7" ht="15.75" thickBot="1" x14ac:dyDescent="0.3">
      <c r="A656" s="6"/>
      <c r="B656" s="6"/>
      <c r="C656" s="6"/>
      <c r="D656" s="6"/>
      <c r="E656" s="6"/>
      <c r="F656" s="6"/>
      <c r="G656" s="6"/>
    </row>
    <row r="657" spans="1:7" ht="15.75" thickBot="1" x14ac:dyDescent="0.3">
      <c r="A657" s="7" t="s">
        <v>20721</v>
      </c>
      <c r="B657" s="7" t="s">
        <v>20722</v>
      </c>
      <c r="C657" s="8" t="s">
        <v>10</v>
      </c>
      <c r="D657" s="9">
        <v>112.27</v>
      </c>
      <c r="E657" s="9"/>
      <c r="F657" s="9">
        <v>80.09</v>
      </c>
      <c r="G657" s="9"/>
    </row>
    <row r="658" spans="1:7" ht="15.75" thickBot="1" x14ac:dyDescent="0.3">
      <c r="A658" s="6"/>
      <c r="B658" s="6"/>
      <c r="C658" s="6"/>
      <c r="D658" s="6"/>
      <c r="E658" s="6"/>
      <c r="F658" s="6"/>
      <c r="G658" s="6"/>
    </row>
    <row r="659" spans="1:7" ht="15.75" thickBot="1" x14ac:dyDescent="0.3">
      <c r="A659" s="7" t="s">
        <v>20723</v>
      </c>
      <c r="B659" s="7" t="s">
        <v>20724</v>
      </c>
      <c r="C659" s="8"/>
      <c r="D659" s="9"/>
      <c r="E659" s="9"/>
      <c r="F659" s="9"/>
      <c r="G659" s="9"/>
    </row>
    <row r="660" spans="1:7" ht="15.75" thickBot="1" x14ac:dyDescent="0.3">
      <c r="A660" s="6"/>
      <c r="B660" s="6"/>
      <c r="C660" s="6"/>
      <c r="D660" s="6"/>
      <c r="E660" s="6"/>
      <c r="F660" s="6"/>
      <c r="G660" s="6"/>
    </row>
    <row r="661" spans="1:7" ht="15.75" thickBot="1" x14ac:dyDescent="0.3">
      <c r="A661" s="7" t="s">
        <v>20725</v>
      </c>
      <c r="B661" s="7" t="s">
        <v>8150</v>
      </c>
      <c r="C661" s="8" t="s">
        <v>10</v>
      </c>
      <c r="D661" s="9">
        <v>8.15</v>
      </c>
      <c r="E661" s="9"/>
      <c r="F661" s="9">
        <v>80.12</v>
      </c>
      <c r="G661" s="9"/>
    </row>
    <row r="662" spans="1:7" ht="15.75" thickBot="1" x14ac:dyDescent="0.3">
      <c r="A662" s="6"/>
      <c r="B662" s="6"/>
      <c r="C662" s="6"/>
      <c r="D662" s="6"/>
      <c r="E662" s="6"/>
      <c r="F662" s="6"/>
      <c r="G662" s="6"/>
    </row>
    <row r="663" spans="1:7" ht="15.75" thickBot="1" x14ac:dyDescent="0.3">
      <c r="A663" s="7" t="s">
        <v>20726</v>
      </c>
      <c r="B663" s="7" t="s">
        <v>20727</v>
      </c>
      <c r="C663" s="8" t="s">
        <v>10</v>
      </c>
      <c r="D663" s="9">
        <v>26.53</v>
      </c>
      <c r="E663" s="9"/>
      <c r="F663" s="9">
        <v>80.099999999999994</v>
      </c>
      <c r="G663" s="9"/>
    </row>
    <row r="664" spans="1:7" ht="15.75" thickBot="1" x14ac:dyDescent="0.3">
      <c r="A664" s="6"/>
      <c r="B664" s="6"/>
      <c r="C664" s="6"/>
      <c r="D664" s="6"/>
      <c r="E664" s="6"/>
      <c r="F664" s="6"/>
      <c r="G664" s="6"/>
    </row>
    <row r="665" spans="1:7" ht="15.75" thickBot="1" x14ac:dyDescent="0.3">
      <c r="A665" s="7" t="s">
        <v>20728</v>
      </c>
      <c r="B665" s="7" t="s">
        <v>20729</v>
      </c>
      <c r="C665" s="8"/>
      <c r="D665" s="9"/>
      <c r="E665" s="9"/>
      <c r="F665" s="9"/>
      <c r="G665" s="9"/>
    </row>
    <row r="666" spans="1:7" ht="15.75" thickBot="1" x14ac:dyDescent="0.3">
      <c r="A666" s="6"/>
      <c r="B666" s="6"/>
      <c r="C666" s="6"/>
      <c r="D666" s="6"/>
      <c r="E666" s="6"/>
      <c r="F666" s="6"/>
      <c r="G666" s="6"/>
    </row>
    <row r="667" spans="1:7" ht="15.75" thickBot="1" x14ac:dyDescent="0.3">
      <c r="A667" s="7" t="s">
        <v>20730</v>
      </c>
      <c r="B667" s="7" t="s">
        <v>20731</v>
      </c>
      <c r="C667" s="8" t="s">
        <v>10</v>
      </c>
      <c r="D667" s="9">
        <v>69</v>
      </c>
      <c r="E667" s="9"/>
      <c r="F667" s="9">
        <v>80.099999999999994</v>
      </c>
      <c r="G667" s="9"/>
    </row>
    <row r="668" spans="1:7" ht="15.75" thickBot="1" x14ac:dyDescent="0.3">
      <c r="A668" s="6"/>
      <c r="B668" s="6"/>
      <c r="C668" s="6"/>
      <c r="D668" s="6"/>
      <c r="E668" s="6"/>
      <c r="F668" s="6"/>
      <c r="G668" s="6"/>
    </row>
    <row r="669" spans="1:7" ht="15.75" thickBot="1" x14ac:dyDescent="0.3">
      <c r="A669" s="7" t="s">
        <v>20732</v>
      </c>
      <c r="B669" s="7" t="s">
        <v>20733</v>
      </c>
      <c r="C669" s="8" t="s">
        <v>10</v>
      </c>
      <c r="D669" s="9">
        <v>80.040000000000006</v>
      </c>
      <c r="E669" s="9"/>
      <c r="F669" s="9">
        <v>80.099999999999994</v>
      </c>
      <c r="G669" s="9"/>
    </row>
    <row r="670" spans="1:7" ht="15.75" thickBot="1" x14ac:dyDescent="0.3">
      <c r="A670" s="6"/>
      <c r="B670" s="6"/>
      <c r="C670" s="6"/>
      <c r="D670" s="6"/>
      <c r="E670" s="6"/>
      <c r="F670" s="6"/>
      <c r="G670" s="6"/>
    </row>
    <row r="671" spans="1:7" ht="15.75" thickBot="1" x14ac:dyDescent="0.3">
      <c r="A671" s="7" t="s">
        <v>20734</v>
      </c>
      <c r="B671" s="7" t="s">
        <v>20735</v>
      </c>
      <c r="C671" s="8" t="s">
        <v>10</v>
      </c>
      <c r="D671" s="9">
        <v>161.01</v>
      </c>
      <c r="E671" s="9"/>
      <c r="F671" s="9">
        <v>80.09</v>
      </c>
      <c r="G671" s="9"/>
    </row>
    <row r="672" spans="1:7" ht="15.75" thickBot="1" x14ac:dyDescent="0.3">
      <c r="A672" s="6"/>
      <c r="B672" s="6"/>
      <c r="C672" s="6"/>
      <c r="D672" s="6"/>
      <c r="E672" s="6"/>
      <c r="F672" s="6"/>
      <c r="G672" s="6"/>
    </row>
    <row r="673" spans="1:7" ht="15.75" thickBot="1" x14ac:dyDescent="0.3">
      <c r="A673" s="7" t="s">
        <v>20736</v>
      </c>
      <c r="B673" s="7" t="s">
        <v>20737</v>
      </c>
      <c r="C673" s="8" t="s">
        <v>10</v>
      </c>
      <c r="D673" s="9">
        <v>170.19</v>
      </c>
      <c r="E673" s="9"/>
      <c r="F673" s="9">
        <v>80.099999999999994</v>
      </c>
      <c r="G673" s="9"/>
    </row>
    <row r="674" spans="1:7" ht="15.75" thickBot="1" x14ac:dyDescent="0.3">
      <c r="A674" s="6"/>
      <c r="B674" s="6"/>
      <c r="C674" s="6"/>
      <c r="D674" s="6"/>
      <c r="E674" s="6"/>
      <c r="F674" s="6"/>
      <c r="G674" s="6"/>
    </row>
    <row r="675" spans="1:7" ht="25.5" thickBot="1" x14ac:dyDescent="0.3">
      <c r="A675" s="7" t="s">
        <v>20738</v>
      </c>
      <c r="B675" s="7" t="s">
        <v>20739</v>
      </c>
      <c r="C675" s="8" t="s">
        <v>10</v>
      </c>
      <c r="D675" s="9">
        <v>197.79</v>
      </c>
      <c r="E675" s="9"/>
      <c r="F675" s="9">
        <v>80.099999999999994</v>
      </c>
      <c r="G675" s="9"/>
    </row>
    <row r="676" spans="1:7" ht="15.75" thickBot="1" x14ac:dyDescent="0.3">
      <c r="A676" s="6"/>
      <c r="B676" s="6"/>
      <c r="C676" s="6"/>
      <c r="D676" s="6"/>
      <c r="E676" s="6"/>
      <c r="F676" s="6"/>
      <c r="G676" s="6"/>
    </row>
    <row r="677" spans="1:7" ht="15.75" thickBot="1" x14ac:dyDescent="0.3">
      <c r="A677" s="7" t="s">
        <v>20740</v>
      </c>
      <c r="B677" s="7" t="s">
        <v>20741</v>
      </c>
      <c r="C677" s="8" t="s">
        <v>10</v>
      </c>
      <c r="D677" s="9">
        <v>28.52</v>
      </c>
      <c r="E677" s="9"/>
      <c r="F677" s="9">
        <v>80.12</v>
      </c>
      <c r="G677" s="9"/>
    </row>
    <row r="678" spans="1:7" ht="15.75" thickBot="1" x14ac:dyDescent="0.3">
      <c r="A678" s="6"/>
      <c r="B678" s="6"/>
      <c r="C678" s="6"/>
      <c r="D678" s="6"/>
      <c r="E678" s="6"/>
      <c r="F678" s="6"/>
      <c r="G678" s="6"/>
    </row>
    <row r="679" spans="1:7" ht="25.5" thickBot="1" x14ac:dyDescent="0.3">
      <c r="A679" s="7" t="s">
        <v>20742</v>
      </c>
      <c r="B679" s="7" t="s">
        <v>20743</v>
      </c>
      <c r="C679" s="8"/>
      <c r="D679" s="9"/>
      <c r="E679" s="9"/>
      <c r="F679" s="9"/>
      <c r="G679" s="9"/>
    </row>
    <row r="680" spans="1:7" ht="15.75" thickBot="1" x14ac:dyDescent="0.3">
      <c r="A680" s="6"/>
      <c r="B680" s="6"/>
      <c r="C680" s="6"/>
      <c r="D680" s="6"/>
      <c r="E680" s="6"/>
      <c r="F680" s="6"/>
      <c r="G680" s="6"/>
    </row>
    <row r="681" spans="1:7" ht="15.75" thickBot="1" x14ac:dyDescent="0.3">
      <c r="A681" s="7" t="s">
        <v>20744</v>
      </c>
      <c r="B681" s="7" t="s">
        <v>20745</v>
      </c>
      <c r="C681" s="8" t="s">
        <v>10</v>
      </c>
      <c r="D681" s="9">
        <v>181.24</v>
      </c>
      <c r="E681" s="9"/>
      <c r="F681" s="9">
        <v>80.09</v>
      </c>
      <c r="G681" s="9"/>
    </row>
    <row r="682" spans="1:7" ht="15.75" thickBot="1" x14ac:dyDescent="0.3">
      <c r="A682" s="6"/>
      <c r="B682" s="6"/>
      <c r="C682" s="6"/>
      <c r="D682" s="6"/>
      <c r="E682" s="6"/>
      <c r="F682" s="6"/>
      <c r="G682" s="6"/>
    </row>
    <row r="683" spans="1:7" ht="15.75" thickBot="1" x14ac:dyDescent="0.3">
      <c r="A683" s="7" t="s">
        <v>20746</v>
      </c>
      <c r="B683" s="7" t="s">
        <v>20747</v>
      </c>
      <c r="C683" s="8" t="s">
        <v>10</v>
      </c>
      <c r="D683" s="9">
        <v>252.08</v>
      </c>
      <c r="E683" s="9"/>
      <c r="F683" s="9">
        <v>80.09</v>
      </c>
      <c r="G683" s="9"/>
    </row>
    <row r="684" spans="1:7" ht="15.75" thickBot="1" x14ac:dyDescent="0.3">
      <c r="A684" s="6"/>
      <c r="B684" s="6"/>
      <c r="C684" s="6"/>
      <c r="D684" s="6"/>
      <c r="E684" s="6"/>
      <c r="F684" s="6"/>
      <c r="G684" s="6"/>
    </row>
    <row r="685" spans="1:7" ht="15.75" thickBot="1" x14ac:dyDescent="0.3">
      <c r="A685" s="7" t="s">
        <v>20748</v>
      </c>
      <c r="B685" s="7" t="s">
        <v>20749</v>
      </c>
      <c r="C685" s="8" t="s">
        <v>10</v>
      </c>
      <c r="D685" s="9">
        <v>36.81</v>
      </c>
      <c r="E685" s="9"/>
      <c r="F685" s="9">
        <v>80.09</v>
      </c>
      <c r="G685" s="9"/>
    </row>
    <row r="686" spans="1:7" ht="15.75" thickBot="1" x14ac:dyDescent="0.3">
      <c r="A686" s="6"/>
      <c r="B686" s="6"/>
      <c r="C686" s="6"/>
      <c r="D686" s="6"/>
      <c r="E686" s="6"/>
      <c r="F686" s="6"/>
      <c r="G686" s="6"/>
    </row>
    <row r="687" spans="1:7" ht="15.75" thickBot="1" x14ac:dyDescent="0.3">
      <c r="A687" s="7" t="s">
        <v>20750</v>
      </c>
      <c r="B687" s="7" t="s">
        <v>20751</v>
      </c>
      <c r="C687" s="8"/>
      <c r="D687" s="9"/>
      <c r="E687" s="9"/>
      <c r="F687" s="9"/>
      <c r="G687" s="9"/>
    </row>
    <row r="688" spans="1:7" ht="15.75" thickBot="1" x14ac:dyDescent="0.3">
      <c r="A688" s="6"/>
      <c r="B688" s="6"/>
      <c r="C688" s="6"/>
      <c r="D688" s="6"/>
      <c r="E688" s="6"/>
      <c r="F688" s="6"/>
      <c r="G688" s="6"/>
    </row>
    <row r="689" spans="1:7" ht="25.5" thickBot="1" x14ac:dyDescent="0.3">
      <c r="A689" s="7" t="s">
        <v>20752</v>
      </c>
      <c r="B689" s="7" t="s">
        <v>20753</v>
      </c>
      <c r="C689" s="8"/>
      <c r="D689" s="9"/>
      <c r="E689" s="9"/>
      <c r="F689" s="9"/>
      <c r="G689" s="9"/>
    </row>
    <row r="690" spans="1:7" ht="15.75" thickBot="1" x14ac:dyDescent="0.3">
      <c r="A690" s="6"/>
      <c r="B690" s="6"/>
      <c r="C690" s="6"/>
      <c r="D690" s="6"/>
      <c r="E690" s="6"/>
      <c r="F690" s="6"/>
      <c r="G690" s="6"/>
    </row>
    <row r="691" spans="1:7" ht="15.75" thickBot="1" x14ac:dyDescent="0.3">
      <c r="A691" s="7" t="s">
        <v>20754</v>
      </c>
      <c r="B691" s="7" t="s">
        <v>20755</v>
      </c>
      <c r="C691" s="8" t="s">
        <v>10</v>
      </c>
      <c r="D691" s="9">
        <v>37.36</v>
      </c>
      <c r="E691" s="9"/>
      <c r="F691" s="9">
        <v>80.09</v>
      </c>
      <c r="G691" s="9"/>
    </row>
    <row r="692" spans="1:7" ht="15.75" thickBot="1" x14ac:dyDescent="0.3">
      <c r="A692" s="6"/>
      <c r="B692" s="6"/>
      <c r="C692" s="6"/>
      <c r="D692" s="6"/>
      <c r="E692" s="6"/>
      <c r="F692" s="6"/>
      <c r="G692" s="6"/>
    </row>
    <row r="693" spans="1:7" ht="15.75" thickBot="1" x14ac:dyDescent="0.3">
      <c r="A693" s="7" t="s">
        <v>20756</v>
      </c>
      <c r="B693" s="7" t="s">
        <v>20757</v>
      </c>
      <c r="C693" s="8" t="s">
        <v>10</v>
      </c>
      <c r="D693" s="9">
        <v>54.31</v>
      </c>
      <c r="E693" s="9"/>
      <c r="F693" s="9">
        <v>80.099999999999994</v>
      </c>
      <c r="G693" s="9"/>
    </row>
    <row r="694" spans="1:7" ht="15.75" thickBot="1" x14ac:dyDescent="0.3">
      <c r="A694" s="6"/>
      <c r="B694" s="6"/>
      <c r="C694" s="6"/>
      <c r="D694" s="6"/>
      <c r="E694" s="6"/>
      <c r="F694" s="6"/>
      <c r="G694" s="6"/>
    </row>
    <row r="695" spans="1:7" ht="15.75" thickBot="1" x14ac:dyDescent="0.3">
      <c r="A695" s="7" t="s">
        <v>20758</v>
      </c>
      <c r="B695" s="7" t="s">
        <v>20759</v>
      </c>
      <c r="C695" s="8" t="s">
        <v>10</v>
      </c>
      <c r="D695" s="9">
        <v>61.09</v>
      </c>
      <c r="E695" s="9"/>
      <c r="F695" s="9">
        <v>80.09</v>
      </c>
      <c r="G695" s="9"/>
    </row>
    <row r="696" spans="1:7" ht="15.75" thickBot="1" x14ac:dyDescent="0.3">
      <c r="A696" s="6"/>
      <c r="B696" s="6"/>
      <c r="C696" s="6"/>
      <c r="D696" s="6"/>
      <c r="E696" s="6"/>
      <c r="F696" s="6"/>
      <c r="G696" s="6"/>
    </row>
    <row r="697" spans="1:7" ht="15.75" thickBot="1" x14ac:dyDescent="0.3">
      <c r="A697" s="7" t="s">
        <v>20760</v>
      </c>
      <c r="B697" s="7" t="s">
        <v>20761</v>
      </c>
      <c r="C697" s="8" t="s">
        <v>10</v>
      </c>
      <c r="D697" s="9">
        <v>47.52</v>
      </c>
      <c r="E697" s="9"/>
      <c r="F697" s="9">
        <v>80.09</v>
      </c>
      <c r="G697" s="9"/>
    </row>
    <row r="698" spans="1:7" ht="15.75" thickBot="1" x14ac:dyDescent="0.3">
      <c r="A698" s="6"/>
      <c r="B698" s="6"/>
      <c r="C698" s="6"/>
      <c r="D698" s="6"/>
      <c r="E698" s="6"/>
      <c r="F698" s="6"/>
      <c r="G698" s="6"/>
    </row>
    <row r="699" spans="1:7" ht="25.5" thickBot="1" x14ac:dyDescent="0.3">
      <c r="A699" s="7" t="s">
        <v>20762</v>
      </c>
      <c r="B699" s="7" t="s">
        <v>20763</v>
      </c>
      <c r="C699" s="8"/>
      <c r="D699" s="9"/>
      <c r="E699" s="9"/>
      <c r="F699" s="9"/>
      <c r="G699" s="9"/>
    </row>
    <row r="700" spans="1:7" ht="15.75" thickBot="1" x14ac:dyDescent="0.3">
      <c r="A700" s="6"/>
      <c r="B700" s="6"/>
      <c r="C700" s="6"/>
      <c r="D700" s="6"/>
      <c r="E700" s="6"/>
      <c r="F700" s="6"/>
      <c r="G700" s="6"/>
    </row>
    <row r="701" spans="1:7" ht="15.75" thickBot="1" x14ac:dyDescent="0.3">
      <c r="A701" s="7" t="s">
        <v>20764</v>
      </c>
      <c r="B701" s="7" t="s">
        <v>20765</v>
      </c>
      <c r="C701" s="8" t="s">
        <v>10</v>
      </c>
      <c r="D701" s="9">
        <v>81.459999999999994</v>
      </c>
      <c r="E701" s="9"/>
      <c r="F701" s="9">
        <v>80.09</v>
      </c>
      <c r="G701" s="9"/>
    </row>
    <row r="702" spans="1:7" ht="15.75" thickBot="1" x14ac:dyDescent="0.3">
      <c r="A702" s="6"/>
      <c r="B702" s="6"/>
      <c r="C702" s="6"/>
      <c r="D702" s="6"/>
      <c r="E702" s="6"/>
      <c r="F702" s="6"/>
      <c r="G702" s="6"/>
    </row>
    <row r="703" spans="1:7" ht="15.75" thickBot="1" x14ac:dyDescent="0.3">
      <c r="A703" s="7" t="s">
        <v>20766</v>
      </c>
      <c r="B703" s="7" t="s">
        <v>20767</v>
      </c>
      <c r="C703" s="8" t="s">
        <v>10</v>
      </c>
      <c r="D703" s="9">
        <v>108.59</v>
      </c>
      <c r="E703" s="9"/>
      <c r="F703" s="9">
        <v>80.099999999999994</v>
      </c>
      <c r="G703" s="9"/>
    </row>
    <row r="704" spans="1:7" ht="15.75" thickBot="1" x14ac:dyDescent="0.3">
      <c r="A704" s="6"/>
      <c r="B704" s="6"/>
      <c r="C704" s="6"/>
      <c r="D704" s="6"/>
      <c r="E704" s="6"/>
      <c r="F704" s="6"/>
      <c r="G704" s="6"/>
    </row>
    <row r="705" spans="1:7" ht="15.75" thickBot="1" x14ac:dyDescent="0.3">
      <c r="A705" s="7" t="s">
        <v>20768</v>
      </c>
      <c r="B705" s="7" t="s">
        <v>20769</v>
      </c>
      <c r="C705" s="8" t="s">
        <v>10</v>
      </c>
      <c r="D705" s="9">
        <v>122.14</v>
      </c>
      <c r="E705" s="9"/>
      <c r="F705" s="9">
        <v>80.099999999999994</v>
      </c>
      <c r="G705" s="9"/>
    </row>
    <row r="706" spans="1:7" ht="15.75" thickBot="1" x14ac:dyDescent="0.3">
      <c r="A706" s="6"/>
      <c r="B706" s="6"/>
      <c r="C706" s="6"/>
      <c r="D706" s="6"/>
      <c r="E706" s="6"/>
      <c r="F706" s="6"/>
      <c r="G706" s="6"/>
    </row>
    <row r="707" spans="1:7" ht="15.75" thickBot="1" x14ac:dyDescent="0.3">
      <c r="A707" s="7" t="s">
        <v>20770</v>
      </c>
      <c r="B707" s="7" t="s">
        <v>20761</v>
      </c>
      <c r="C707" s="8" t="s">
        <v>10</v>
      </c>
      <c r="D707" s="9">
        <v>81.459999999999994</v>
      </c>
      <c r="E707" s="9"/>
      <c r="F707" s="9">
        <v>80.09</v>
      </c>
      <c r="G707" s="9"/>
    </row>
    <row r="708" spans="1:7" ht="15.75" thickBot="1" x14ac:dyDescent="0.3">
      <c r="A708" s="6"/>
      <c r="B708" s="6"/>
      <c r="C708" s="6"/>
      <c r="D708" s="6"/>
      <c r="E708" s="6"/>
      <c r="F708" s="6"/>
      <c r="G708" s="6"/>
    </row>
    <row r="709" spans="1:7" ht="15.75" thickBot="1" x14ac:dyDescent="0.3">
      <c r="A709" s="7" t="s">
        <v>20771</v>
      </c>
      <c r="B709" s="7" t="s">
        <v>20772</v>
      </c>
      <c r="C709" s="8"/>
      <c r="D709" s="9"/>
      <c r="E709" s="9"/>
      <c r="F709" s="9"/>
      <c r="G709" s="9"/>
    </row>
    <row r="710" spans="1:7" ht="15.75" thickBot="1" x14ac:dyDescent="0.3">
      <c r="A710" s="6"/>
      <c r="B710" s="6"/>
      <c r="C710" s="6"/>
      <c r="D710" s="6"/>
      <c r="E710" s="6"/>
      <c r="F710" s="6"/>
      <c r="G710" s="6"/>
    </row>
    <row r="711" spans="1:7" ht="15.75" thickBot="1" x14ac:dyDescent="0.3">
      <c r="A711" s="7" t="s">
        <v>20773</v>
      </c>
      <c r="B711" s="7" t="s">
        <v>20774</v>
      </c>
      <c r="C711" s="8" t="s">
        <v>10</v>
      </c>
      <c r="D711" s="9">
        <v>8.15</v>
      </c>
      <c r="E711" s="9"/>
      <c r="F711" s="9">
        <v>80.12</v>
      </c>
      <c r="G711" s="9"/>
    </row>
    <row r="712" spans="1:7" ht="15.75" thickBot="1" x14ac:dyDescent="0.3">
      <c r="A712" s="6"/>
      <c r="B712" s="6"/>
      <c r="C712" s="6"/>
      <c r="D712" s="6"/>
      <c r="E712" s="6"/>
      <c r="F712" s="6"/>
      <c r="G712" s="6"/>
    </row>
    <row r="713" spans="1:7" ht="15.75" thickBot="1" x14ac:dyDescent="0.3">
      <c r="A713" s="7" t="s">
        <v>20775</v>
      </c>
      <c r="B713" s="7" t="s">
        <v>20776</v>
      </c>
      <c r="C713" s="8" t="s">
        <v>10</v>
      </c>
      <c r="D713" s="9">
        <v>14.93</v>
      </c>
      <c r="E713" s="9"/>
      <c r="F713" s="9">
        <v>80.11</v>
      </c>
      <c r="G713" s="9"/>
    </row>
    <row r="714" spans="1:7" ht="15.75" thickBot="1" x14ac:dyDescent="0.3">
      <c r="A714" s="6"/>
      <c r="B714" s="6"/>
      <c r="C714" s="6"/>
      <c r="D714" s="6"/>
      <c r="E714" s="6"/>
      <c r="F714" s="6"/>
      <c r="G714" s="6"/>
    </row>
    <row r="715" spans="1:7" ht="15.75" thickBot="1" x14ac:dyDescent="0.3">
      <c r="A715" s="7" t="s">
        <v>20777</v>
      </c>
      <c r="B715" s="7" t="s">
        <v>20778</v>
      </c>
      <c r="C715" s="8" t="s">
        <v>10</v>
      </c>
      <c r="D715" s="9">
        <v>13.6</v>
      </c>
      <c r="E715" s="9"/>
      <c r="F715" s="9">
        <v>80.069999999999993</v>
      </c>
      <c r="G715" s="9"/>
    </row>
    <row r="716" spans="1:7" ht="15.75" thickBot="1" x14ac:dyDescent="0.3">
      <c r="A716" s="6"/>
      <c r="B716" s="6"/>
      <c r="C716" s="6"/>
      <c r="D716" s="6"/>
      <c r="E716" s="6"/>
      <c r="F716" s="6"/>
      <c r="G716" s="6"/>
    </row>
    <row r="717" spans="1:7" ht="15.75" thickBot="1" x14ac:dyDescent="0.3">
      <c r="A717" s="7" t="s">
        <v>20779</v>
      </c>
      <c r="B717" s="7" t="s">
        <v>20780</v>
      </c>
      <c r="C717" s="8"/>
      <c r="D717" s="9"/>
      <c r="E717" s="9"/>
      <c r="F717" s="9"/>
      <c r="G717" s="9"/>
    </row>
    <row r="718" spans="1:7" ht="15.75" thickBot="1" x14ac:dyDescent="0.3">
      <c r="A718" s="6"/>
      <c r="B718" s="6"/>
      <c r="C718" s="6"/>
      <c r="D718" s="6"/>
      <c r="E718" s="6"/>
      <c r="F718" s="6"/>
      <c r="G718" s="6"/>
    </row>
    <row r="719" spans="1:7" ht="15.75" thickBot="1" x14ac:dyDescent="0.3">
      <c r="A719" s="7" t="s">
        <v>20781</v>
      </c>
      <c r="B719" s="7" t="s">
        <v>20782</v>
      </c>
      <c r="C719" s="8"/>
      <c r="D719" s="9"/>
      <c r="E719" s="9"/>
      <c r="F719" s="9"/>
      <c r="G719" s="9"/>
    </row>
    <row r="720" spans="1:7" ht="15.75" thickBot="1" x14ac:dyDescent="0.3">
      <c r="A720" s="6"/>
      <c r="B720" s="6"/>
      <c r="C720" s="6"/>
      <c r="D720" s="6"/>
      <c r="E720" s="6"/>
      <c r="F720" s="6"/>
      <c r="G720" s="6"/>
    </row>
    <row r="721" spans="1:7" ht="15.75" thickBot="1" x14ac:dyDescent="0.3">
      <c r="A721" s="7" t="s">
        <v>20783</v>
      </c>
      <c r="B721" s="7" t="s">
        <v>20784</v>
      </c>
      <c r="C721" s="8" t="s">
        <v>10</v>
      </c>
      <c r="D721" s="9">
        <v>30.23</v>
      </c>
      <c r="E721" s="9"/>
      <c r="F721" s="9">
        <v>80.09</v>
      </c>
      <c r="G721" s="9"/>
    </row>
    <row r="722" spans="1:7" ht="15.75" thickBot="1" x14ac:dyDescent="0.3">
      <c r="A722" s="6"/>
      <c r="B722" s="6"/>
      <c r="C722" s="6"/>
      <c r="D722" s="6"/>
      <c r="E722" s="6"/>
      <c r="F722" s="6"/>
      <c r="G722" s="6"/>
    </row>
    <row r="723" spans="1:7" ht="15.75" thickBot="1" x14ac:dyDescent="0.3">
      <c r="A723" s="7" t="s">
        <v>20785</v>
      </c>
      <c r="B723" s="7" t="s">
        <v>20786</v>
      </c>
      <c r="C723" s="8" t="s">
        <v>10</v>
      </c>
      <c r="D723" s="9">
        <v>41.47</v>
      </c>
      <c r="E723" s="9"/>
      <c r="F723" s="9">
        <v>80.11</v>
      </c>
      <c r="G723" s="9"/>
    </row>
    <row r="724" spans="1:7" ht="15.75" thickBot="1" x14ac:dyDescent="0.3">
      <c r="A724" s="6"/>
      <c r="B724" s="6"/>
      <c r="C724" s="6"/>
      <c r="D724" s="6"/>
      <c r="E724" s="6"/>
      <c r="F724" s="6"/>
      <c r="G724" s="6"/>
    </row>
    <row r="725" spans="1:7" ht="15.75" thickBot="1" x14ac:dyDescent="0.3">
      <c r="A725" s="7" t="s">
        <v>20787</v>
      </c>
      <c r="B725" s="7" t="s">
        <v>20788</v>
      </c>
      <c r="C725" s="8" t="s">
        <v>10</v>
      </c>
      <c r="D725" s="9">
        <v>35.72</v>
      </c>
      <c r="E725" s="9"/>
      <c r="F725" s="9">
        <v>80.099999999999994</v>
      </c>
      <c r="G725" s="9"/>
    </row>
    <row r="726" spans="1:7" ht="15.75" thickBot="1" x14ac:dyDescent="0.3">
      <c r="A726" s="6"/>
      <c r="B726" s="6"/>
      <c r="C726" s="6"/>
      <c r="D726" s="6"/>
      <c r="E726" s="6"/>
      <c r="F726" s="6"/>
      <c r="G726" s="6"/>
    </row>
    <row r="727" spans="1:7" ht="15.75" thickBot="1" x14ac:dyDescent="0.3">
      <c r="A727" s="7" t="s">
        <v>20789</v>
      </c>
      <c r="B727" s="7" t="s">
        <v>20790</v>
      </c>
      <c r="C727" s="8" t="s">
        <v>10</v>
      </c>
      <c r="D727" s="9">
        <v>46.09</v>
      </c>
      <c r="E727" s="9"/>
      <c r="F727" s="9">
        <v>80.099999999999994</v>
      </c>
      <c r="G727" s="9"/>
    </row>
    <row r="728" spans="1:7" ht="15.75" thickBot="1" x14ac:dyDescent="0.3">
      <c r="A728" s="6"/>
      <c r="B728" s="6"/>
      <c r="C728" s="6"/>
      <c r="D728" s="6"/>
      <c r="E728" s="6"/>
      <c r="F728" s="6"/>
      <c r="G728" s="6"/>
    </row>
    <row r="729" spans="1:7" ht="15.75" thickBot="1" x14ac:dyDescent="0.3">
      <c r="A729" s="7" t="s">
        <v>20791</v>
      </c>
      <c r="B729" s="7" t="s">
        <v>20792</v>
      </c>
      <c r="C729" s="8" t="s">
        <v>10</v>
      </c>
      <c r="D729" s="9">
        <v>58.71</v>
      </c>
      <c r="E729" s="9"/>
      <c r="F729" s="9">
        <v>80.09</v>
      </c>
      <c r="G729" s="9"/>
    </row>
    <row r="730" spans="1:7" ht="15.75" thickBot="1" x14ac:dyDescent="0.3">
      <c r="A730" s="6"/>
      <c r="B730" s="6"/>
      <c r="C730" s="6"/>
      <c r="D730" s="6"/>
      <c r="E730" s="6"/>
      <c r="F730" s="6"/>
      <c r="G730" s="6"/>
    </row>
    <row r="731" spans="1:7" ht="25.5" thickBot="1" x14ac:dyDescent="0.3">
      <c r="A731" s="7" t="s">
        <v>20793</v>
      </c>
      <c r="B731" s="7" t="s">
        <v>20794</v>
      </c>
      <c r="C731" s="8"/>
      <c r="D731" s="9"/>
      <c r="E731" s="9"/>
      <c r="F731" s="9"/>
      <c r="G731" s="9"/>
    </row>
    <row r="732" spans="1:7" ht="15.75" thickBot="1" x14ac:dyDescent="0.3">
      <c r="A732" s="6"/>
      <c r="B732" s="6"/>
      <c r="C732" s="6"/>
      <c r="D732" s="6"/>
      <c r="E732" s="6"/>
      <c r="F732" s="6"/>
      <c r="G732" s="6"/>
    </row>
    <row r="733" spans="1:7" ht="15.75" thickBot="1" x14ac:dyDescent="0.3">
      <c r="A733" s="7" t="s">
        <v>20795</v>
      </c>
      <c r="B733" s="7" t="s">
        <v>20784</v>
      </c>
      <c r="C733" s="8" t="s">
        <v>10</v>
      </c>
      <c r="D733" s="9">
        <v>67.89</v>
      </c>
      <c r="E733" s="9"/>
      <c r="F733" s="9">
        <v>80.099999999999994</v>
      </c>
      <c r="G733" s="9"/>
    </row>
    <row r="734" spans="1:7" ht="15.75" thickBot="1" x14ac:dyDescent="0.3">
      <c r="A734" s="6"/>
      <c r="B734" s="6"/>
      <c r="C734" s="6"/>
      <c r="D734" s="6"/>
      <c r="E734" s="6"/>
      <c r="F734" s="6"/>
      <c r="G734" s="6"/>
    </row>
    <row r="735" spans="1:7" ht="15.75" thickBot="1" x14ac:dyDescent="0.3">
      <c r="A735" s="7" t="s">
        <v>20796</v>
      </c>
      <c r="B735" s="7" t="s">
        <v>20797</v>
      </c>
      <c r="C735" s="8" t="s">
        <v>10</v>
      </c>
      <c r="D735" s="9">
        <v>86.6</v>
      </c>
      <c r="E735" s="9"/>
      <c r="F735" s="9">
        <v>80.099999999999994</v>
      </c>
      <c r="G735" s="9"/>
    </row>
    <row r="736" spans="1:7" ht="15.75" thickBot="1" x14ac:dyDescent="0.3">
      <c r="A736" s="6"/>
      <c r="B736" s="6"/>
      <c r="C736" s="6"/>
      <c r="D736" s="6"/>
      <c r="E736" s="6"/>
      <c r="F736" s="6"/>
      <c r="G736" s="6"/>
    </row>
    <row r="737" spans="1:7" ht="15.75" thickBot="1" x14ac:dyDescent="0.3">
      <c r="A737" s="7" t="s">
        <v>20798</v>
      </c>
      <c r="B737" s="7" t="s">
        <v>20799</v>
      </c>
      <c r="C737" s="8" t="s">
        <v>10</v>
      </c>
      <c r="D737" s="9">
        <v>95.57</v>
      </c>
      <c r="E737" s="9"/>
      <c r="F737" s="9">
        <v>80.099999999999994</v>
      </c>
      <c r="G737" s="9"/>
    </row>
    <row r="738" spans="1:7" ht="15.75" thickBot="1" x14ac:dyDescent="0.3">
      <c r="A738" s="6"/>
      <c r="B738" s="6"/>
      <c r="C738" s="6"/>
      <c r="D738" s="6"/>
      <c r="E738" s="6"/>
      <c r="F738" s="6"/>
      <c r="G738" s="6"/>
    </row>
    <row r="739" spans="1:7" ht="15.75" thickBot="1" x14ac:dyDescent="0.3">
      <c r="A739" s="7" t="s">
        <v>20800</v>
      </c>
      <c r="B739" s="7" t="s">
        <v>20801</v>
      </c>
      <c r="C739" s="8" t="s">
        <v>10</v>
      </c>
      <c r="D739" s="9">
        <v>112.7</v>
      </c>
      <c r="E739" s="9"/>
      <c r="F739" s="9">
        <v>80.09</v>
      </c>
      <c r="G739" s="9"/>
    </row>
    <row r="740" spans="1:7" ht="15.75" thickBot="1" x14ac:dyDescent="0.3">
      <c r="A740" s="6"/>
      <c r="B740" s="6"/>
      <c r="C740" s="6"/>
      <c r="D740" s="6"/>
      <c r="E740" s="6"/>
      <c r="F740" s="6"/>
      <c r="G740" s="6"/>
    </row>
    <row r="741" spans="1:7" ht="15.75" thickBot="1" x14ac:dyDescent="0.3">
      <c r="A741" s="7" t="s">
        <v>20802</v>
      </c>
      <c r="B741" s="7" t="s">
        <v>20803</v>
      </c>
      <c r="C741" s="8" t="s">
        <v>10</v>
      </c>
      <c r="D741" s="9">
        <v>149.88</v>
      </c>
      <c r="E741" s="9"/>
      <c r="F741" s="9">
        <v>80.09</v>
      </c>
      <c r="G741" s="9"/>
    </row>
    <row r="742" spans="1:7" ht="15.75" thickBot="1" x14ac:dyDescent="0.3">
      <c r="A742" s="6"/>
      <c r="B742" s="6"/>
      <c r="C742" s="6"/>
      <c r="D742" s="6"/>
      <c r="E742" s="6"/>
      <c r="F742" s="6"/>
      <c r="G742" s="6"/>
    </row>
    <row r="743" spans="1:7" ht="15.75" thickBot="1" x14ac:dyDescent="0.3">
      <c r="A743" s="7" t="s">
        <v>20804</v>
      </c>
      <c r="B743" s="7" t="s">
        <v>20805</v>
      </c>
      <c r="C743" s="8" t="s">
        <v>10</v>
      </c>
      <c r="D743" s="9">
        <v>89.24</v>
      </c>
      <c r="E743" s="9"/>
      <c r="F743" s="9">
        <v>80.099999999999994</v>
      </c>
      <c r="G743" s="9"/>
    </row>
    <row r="744" spans="1:7" ht="15.75" thickBot="1" x14ac:dyDescent="0.3">
      <c r="A744" s="6"/>
      <c r="B744" s="6"/>
      <c r="C744" s="6"/>
      <c r="D744" s="6"/>
      <c r="E744" s="6"/>
      <c r="F744" s="6"/>
      <c r="G744" s="6"/>
    </row>
    <row r="745" spans="1:7" ht="15.75" thickBot="1" x14ac:dyDescent="0.3">
      <c r="A745" s="7" t="s">
        <v>20806</v>
      </c>
      <c r="B745" s="7" t="s">
        <v>20397</v>
      </c>
      <c r="C745" s="8" t="s">
        <v>10</v>
      </c>
      <c r="D745" s="9">
        <v>141.65</v>
      </c>
      <c r="E745" s="9"/>
      <c r="F745" s="9">
        <v>80.09</v>
      </c>
      <c r="G745" s="9"/>
    </row>
    <row r="746" spans="1:7" ht="15.75" thickBot="1" x14ac:dyDescent="0.3">
      <c r="A746" s="6"/>
      <c r="B746" s="6"/>
      <c r="C746" s="6"/>
      <c r="D746" s="6"/>
      <c r="E746" s="6"/>
      <c r="F746" s="6"/>
      <c r="G746" s="6"/>
    </row>
    <row r="747" spans="1:7" ht="15.75" thickBot="1" x14ac:dyDescent="0.3">
      <c r="A747" s="7" t="s">
        <v>20807</v>
      </c>
      <c r="B747" s="7" t="s">
        <v>20788</v>
      </c>
      <c r="C747" s="8" t="s">
        <v>10</v>
      </c>
      <c r="D747" s="9">
        <v>105.74</v>
      </c>
      <c r="E747" s="9"/>
      <c r="F747" s="9">
        <v>80.099999999999994</v>
      </c>
      <c r="G747" s="9"/>
    </row>
    <row r="748" spans="1:7" ht="15.75" thickBot="1" x14ac:dyDescent="0.3">
      <c r="A748" s="6"/>
      <c r="B748" s="6"/>
      <c r="C748" s="6"/>
      <c r="D748" s="6"/>
      <c r="E748" s="6"/>
      <c r="F748" s="6"/>
      <c r="G748" s="6"/>
    </row>
    <row r="749" spans="1:7" ht="15.75" thickBot="1" x14ac:dyDescent="0.3">
      <c r="A749" s="7" t="s">
        <v>20808</v>
      </c>
      <c r="B749" s="7" t="s">
        <v>20809</v>
      </c>
      <c r="C749" s="8" t="s">
        <v>10</v>
      </c>
      <c r="D749" s="9">
        <v>118.31</v>
      </c>
      <c r="E749" s="9"/>
      <c r="F749" s="9">
        <v>80.09</v>
      </c>
      <c r="G749" s="9"/>
    </row>
    <row r="750" spans="1:7" ht="15.75" thickBot="1" x14ac:dyDescent="0.3">
      <c r="A750" s="6"/>
      <c r="B750" s="6"/>
      <c r="C750" s="6"/>
      <c r="D750" s="6"/>
      <c r="E750" s="6"/>
      <c r="F750" s="6"/>
      <c r="G750" s="6"/>
    </row>
    <row r="751" spans="1:7" ht="15.75" thickBot="1" x14ac:dyDescent="0.3">
      <c r="A751" s="7" t="s">
        <v>20810</v>
      </c>
      <c r="B751" s="7" t="s">
        <v>20790</v>
      </c>
      <c r="C751" s="8" t="s">
        <v>10</v>
      </c>
      <c r="D751" s="9">
        <v>120.95</v>
      </c>
      <c r="E751" s="9"/>
      <c r="F751" s="9">
        <v>80.09</v>
      </c>
      <c r="G751" s="9"/>
    </row>
    <row r="752" spans="1:7" ht="15.75" thickBot="1" x14ac:dyDescent="0.3">
      <c r="A752" s="6"/>
      <c r="B752" s="6"/>
      <c r="C752" s="6"/>
      <c r="D752" s="6"/>
      <c r="E752" s="6"/>
      <c r="F752" s="6"/>
      <c r="G752" s="6"/>
    </row>
    <row r="753" spans="1:7" ht="25.5" thickBot="1" x14ac:dyDescent="0.3">
      <c r="A753" s="7" t="s">
        <v>20811</v>
      </c>
      <c r="B753" s="7" t="s">
        <v>20812</v>
      </c>
      <c r="C753" s="8"/>
      <c r="D753" s="9"/>
      <c r="E753" s="9"/>
      <c r="F753" s="9"/>
      <c r="G753" s="9"/>
    </row>
    <row r="754" spans="1:7" ht="15.75" thickBot="1" x14ac:dyDescent="0.3">
      <c r="A754" s="6"/>
      <c r="B754" s="6"/>
      <c r="C754" s="6"/>
      <c r="D754" s="6"/>
      <c r="E754" s="6"/>
      <c r="F754" s="6"/>
      <c r="G754" s="6"/>
    </row>
    <row r="755" spans="1:7" ht="15.75" thickBot="1" x14ac:dyDescent="0.3">
      <c r="A755" s="7" t="s">
        <v>20813</v>
      </c>
      <c r="B755" s="7" t="s">
        <v>20784</v>
      </c>
      <c r="C755" s="8" t="s">
        <v>10</v>
      </c>
      <c r="D755" s="9">
        <v>78.06</v>
      </c>
      <c r="E755" s="9"/>
      <c r="F755" s="9">
        <v>80.09</v>
      </c>
      <c r="G755" s="9"/>
    </row>
    <row r="756" spans="1:7" ht="15.75" thickBot="1" x14ac:dyDescent="0.3">
      <c r="A756" s="6"/>
      <c r="B756" s="6"/>
      <c r="C756" s="6"/>
      <c r="D756" s="6"/>
      <c r="E756" s="6"/>
      <c r="F756" s="6"/>
      <c r="G756" s="6"/>
    </row>
    <row r="757" spans="1:7" ht="15.75" thickBot="1" x14ac:dyDescent="0.3">
      <c r="A757" s="7" t="s">
        <v>20814</v>
      </c>
      <c r="B757" s="7" t="s">
        <v>20797</v>
      </c>
      <c r="C757" s="8" t="s">
        <v>10</v>
      </c>
      <c r="D757" s="9">
        <v>99.78</v>
      </c>
      <c r="E757" s="9"/>
      <c r="F757" s="9">
        <v>80.099999999999994</v>
      </c>
      <c r="G757" s="9"/>
    </row>
    <row r="758" spans="1:7" ht="15.75" thickBot="1" x14ac:dyDescent="0.3">
      <c r="A758" s="6"/>
      <c r="B758" s="6"/>
      <c r="C758" s="6"/>
      <c r="D758" s="6"/>
      <c r="E758" s="6"/>
      <c r="F758" s="6"/>
      <c r="G758" s="6"/>
    </row>
    <row r="759" spans="1:7" ht="15.75" thickBot="1" x14ac:dyDescent="0.3">
      <c r="A759" s="7" t="s">
        <v>20815</v>
      </c>
      <c r="B759" s="7" t="s">
        <v>20799</v>
      </c>
      <c r="C759" s="8" t="s">
        <v>10</v>
      </c>
      <c r="D759" s="9">
        <v>109.97</v>
      </c>
      <c r="E759" s="9"/>
      <c r="F759" s="9">
        <v>80.09</v>
      </c>
      <c r="G759" s="9"/>
    </row>
    <row r="760" spans="1:7" ht="15.75" thickBot="1" x14ac:dyDescent="0.3">
      <c r="A760" s="6"/>
      <c r="B760" s="6"/>
      <c r="C760" s="6"/>
      <c r="D760" s="6"/>
      <c r="E760" s="6"/>
      <c r="F760" s="6"/>
      <c r="G760" s="6"/>
    </row>
    <row r="761" spans="1:7" ht="15.75" thickBot="1" x14ac:dyDescent="0.3">
      <c r="A761" s="7" t="s">
        <v>20816</v>
      </c>
      <c r="B761" s="7" t="s">
        <v>20801</v>
      </c>
      <c r="C761" s="8" t="s">
        <v>10</v>
      </c>
      <c r="D761" s="9">
        <v>129.63999999999999</v>
      </c>
      <c r="E761" s="9"/>
      <c r="F761" s="9">
        <v>80.09</v>
      </c>
      <c r="G761" s="9"/>
    </row>
    <row r="762" spans="1:7" ht="15.75" thickBot="1" x14ac:dyDescent="0.3">
      <c r="A762" s="6"/>
      <c r="B762" s="6"/>
      <c r="C762" s="6"/>
      <c r="D762" s="6"/>
      <c r="E762" s="6"/>
      <c r="F762" s="6"/>
      <c r="G762" s="6"/>
    </row>
    <row r="763" spans="1:7" ht="15.75" thickBot="1" x14ac:dyDescent="0.3">
      <c r="A763" s="7" t="s">
        <v>20817</v>
      </c>
      <c r="B763" s="7" t="s">
        <v>20803</v>
      </c>
      <c r="C763" s="8" t="s">
        <v>10</v>
      </c>
      <c r="D763" s="9">
        <v>172.4</v>
      </c>
      <c r="E763" s="9"/>
      <c r="F763" s="9">
        <v>80.099999999999994</v>
      </c>
      <c r="G763" s="9"/>
    </row>
    <row r="764" spans="1:7" ht="15.75" thickBot="1" x14ac:dyDescent="0.3">
      <c r="A764" s="6"/>
      <c r="B764" s="6"/>
      <c r="C764" s="6"/>
      <c r="D764" s="6"/>
      <c r="E764" s="6"/>
      <c r="F764" s="6"/>
      <c r="G764" s="6"/>
    </row>
    <row r="765" spans="1:7" ht="15.75" thickBot="1" x14ac:dyDescent="0.3">
      <c r="A765" s="7" t="s">
        <v>20818</v>
      </c>
      <c r="B765" s="7" t="s">
        <v>20805</v>
      </c>
      <c r="C765" s="8" t="s">
        <v>10</v>
      </c>
      <c r="D765" s="9">
        <v>102.83</v>
      </c>
      <c r="E765" s="9"/>
      <c r="F765" s="9">
        <v>80.09</v>
      </c>
      <c r="G765" s="9"/>
    </row>
    <row r="766" spans="1:7" ht="15.75" thickBot="1" x14ac:dyDescent="0.3">
      <c r="A766" s="6"/>
      <c r="B766" s="6"/>
      <c r="C766" s="6"/>
      <c r="D766" s="6"/>
      <c r="E766" s="6"/>
      <c r="F766" s="6"/>
      <c r="G766" s="6"/>
    </row>
    <row r="767" spans="1:7" ht="15.75" thickBot="1" x14ac:dyDescent="0.3">
      <c r="A767" s="7" t="s">
        <v>20819</v>
      </c>
      <c r="B767" s="7" t="s">
        <v>20397</v>
      </c>
      <c r="C767" s="8" t="s">
        <v>10</v>
      </c>
      <c r="D767" s="9">
        <v>162.9</v>
      </c>
      <c r="E767" s="9"/>
      <c r="F767" s="9">
        <v>80.099999999999994</v>
      </c>
      <c r="G767" s="9"/>
    </row>
    <row r="768" spans="1:7" ht="15.75" thickBot="1" x14ac:dyDescent="0.3">
      <c r="A768" s="6"/>
      <c r="B768" s="6"/>
      <c r="C768" s="6"/>
      <c r="D768" s="6"/>
      <c r="E768" s="6"/>
      <c r="F768" s="6"/>
      <c r="G768" s="6"/>
    </row>
    <row r="769" spans="1:7" ht="15.75" thickBot="1" x14ac:dyDescent="0.3">
      <c r="A769" s="7" t="s">
        <v>20820</v>
      </c>
      <c r="B769" s="7" t="s">
        <v>20788</v>
      </c>
      <c r="C769" s="8" t="s">
        <v>10</v>
      </c>
      <c r="D769" s="9">
        <v>105.74</v>
      </c>
      <c r="E769" s="9"/>
      <c r="F769" s="9">
        <v>80.099999999999994</v>
      </c>
      <c r="G769" s="9"/>
    </row>
    <row r="770" spans="1:7" ht="15.75" thickBot="1" x14ac:dyDescent="0.3">
      <c r="A770" s="6"/>
      <c r="B770" s="6"/>
      <c r="C770" s="6"/>
      <c r="D770" s="6"/>
      <c r="E770" s="6"/>
      <c r="F770" s="6"/>
      <c r="G770" s="6"/>
    </row>
    <row r="771" spans="1:7" ht="15.75" thickBot="1" x14ac:dyDescent="0.3">
      <c r="A771" s="7" t="s">
        <v>20821</v>
      </c>
      <c r="B771" s="7" t="s">
        <v>20809</v>
      </c>
      <c r="C771" s="8" t="s">
        <v>10</v>
      </c>
      <c r="D771" s="9">
        <v>136.11000000000001</v>
      </c>
      <c r="E771" s="9"/>
      <c r="F771" s="9">
        <v>80.099999999999994</v>
      </c>
      <c r="G771" s="9"/>
    </row>
    <row r="772" spans="1:7" ht="15.75" thickBot="1" x14ac:dyDescent="0.3">
      <c r="A772" s="6"/>
      <c r="B772" s="6"/>
      <c r="C772" s="6"/>
      <c r="D772" s="6"/>
      <c r="E772" s="6"/>
      <c r="F772" s="6"/>
      <c r="G772" s="6"/>
    </row>
    <row r="773" spans="1:7" ht="15.75" thickBot="1" x14ac:dyDescent="0.3">
      <c r="A773" s="7" t="s">
        <v>20822</v>
      </c>
      <c r="B773" s="7" t="s">
        <v>20790</v>
      </c>
      <c r="C773" s="8" t="s">
        <v>10</v>
      </c>
      <c r="D773" s="9">
        <v>139.15</v>
      </c>
      <c r="E773" s="9"/>
      <c r="F773" s="9">
        <v>80.09</v>
      </c>
      <c r="G773" s="9"/>
    </row>
    <row r="774" spans="1:7" ht="15.75" thickBot="1" x14ac:dyDescent="0.3">
      <c r="A774" s="6"/>
      <c r="B774" s="6"/>
      <c r="C774" s="6"/>
      <c r="D774" s="6"/>
      <c r="E774" s="6"/>
      <c r="F774" s="6"/>
      <c r="G774" s="6"/>
    </row>
    <row r="775" spans="1:7" ht="25.5" thickBot="1" x14ac:dyDescent="0.3">
      <c r="A775" s="7" t="s">
        <v>20823</v>
      </c>
      <c r="B775" s="7" t="s">
        <v>20824</v>
      </c>
      <c r="C775" s="8" t="s">
        <v>10</v>
      </c>
      <c r="D775" s="9">
        <v>149.33000000000001</v>
      </c>
      <c r="E775" s="9"/>
      <c r="F775" s="9">
        <v>80.09</v>
      </c>
      <c r="G775" s="9"/>
    </row>
    <row r="776" spans="1:7" ht="15.75" thickBot="1" x14ac:dyDescent="0.3">
      <c r="A776" s="6"/>
      <c r="B776" s="6"/>
      <c r="C776" s="6"/>
      <c r="D776" s="6"/>
      <c r="E776" s="6"/>
      <c r="F776" s="6"/>
      <c r="G776" s="6"/>
    </row>
    <row r="777" spans="1:7" ht="15.75" thickBot="1" x14ac:dyDescent="0.3">
      <c r="A777" s="7" t="s">
        <v>20825</v>
      </c>
      <c r="B777" s="7" t="s">
        <v>20826</v>
      </c>
      <c r="C777" s="8" t="s">
        <v>10</v>
      </c>
      <c r="D777" s="9">
        <v>4.82</v>
      </c>
      <c r="E777" s="9"/>
      <c r="F777" s="9">
        <v>80.08</v>
      </c>
      <c r="G777" s="9"/>
    </row>
    <row r="778" spans="1:7" ht="15.75" thickBot="1" x14ac:dyDescent="0.3">
      <c r="A778" s="6"/>
      <c r="B778" s="6"/>
      <c r="C778" s="6"/>
      <c r="D778" s="6"/>
      <c r="E778" s="6"/>
      <c r="F778" s="6"/>
      <c r="G778" s="6"/>
    </row>
    <row r="779" spans="1:7" ht="15.75" thickBot="1" x14ac:dyDescent="0.3">
      <c r="A779" s="7" t="s">
        <v>20827</v>
      </c>
      <c r="B779" s="7" t="s">
        <v>20828</v>
      </c>
      <c r="C779" s="8"/>
      <c r="D779" s="9"/>
      <c r="E779" s="9"/>
      <c r="F779" s="9"/>
      <c r="G779" s="9"/>
    </row>
    <row r="780" spans="1:7" ht="15.75" thickBot="1" x14ac:dyDescent="0.3">
      <c r="A780" s="6"/>
      <c r="B780" s="6"/>
      <c r="C780" s="6"/>
      <c r="D780" s="6"/>
      <c r="E780" s="6"/>
      <c r="F780" s="6"/>
      <c r="G780" s="6"/>
    </row>
    <row r="781" spans="1:7" ht="15.75" thickBot="1" x14ac:dyDescent="0.3">
      <c r="A781" s="7" t="s">
        <v>20829</v>
      </c>
      <c r="B781" s="7" t="s">
        <v>20830</v>
      </c>
      <c r="C781" s="8" t="s">
        <v>10</v>
      </c>
      <c r="D781" s="9">
        <v>7.94</v>
      </c>
      <c r="E781" s="9"/>
      <c r="F781" s="9">
        <v>80.099999999999994</v>
      </c>
      <c r="G781" s="9"/>
    </row>
    <row r="782" spans="1:7" ht="15.75" thickBot="1" x14ac:dyDescent="0.3">
      <c r="A782" s="6"/>
      <c r="B782" s="6"/>
      <c r="C782" s="6"/>
      <c r="D782" s="6"/>
      <c r="E782" s="6"/>
      <c r="F782" s="6"/>
      <c r="G782" s="6"/>
    </row>
    <row r="783" spans="1:7" ht="15.75" thickBot="1" x14ac:dyDescent="0.3">
      <c r="A783" s="7" t="s">
        <v>20831</v>
      </c>
      <c r="B783" s="7" t="s">
        <v>20832</v>
      </c>
      <c r="C783" s="8" t="s">
        <v>10</v>
      </c>
      <c r="D783" s="9">
        <v>31.1</v>
      </c>
      <c r="E783" s="9"/>
      <c r="F783" s="9">
        <v>80.099999999999994</v>
      </c>
      <c r="G783" s="9"/>
    </row>
    <row r="784" spans="1:7" ht="15.75" thickBot="1" x14ac:dyDescent="0.3">
      <c r="A784" s="6"/>
      <c r="B784" s="6"/>
      <c r="C784" s="6"/>
      <c r="D784" s="6"/>
      <c r="E784" s="6"/>
      <c r="F784" s="6"/>
      <c r="G784" s="6"/>
    </row>
    <row r="785" spans="1:7" ht="15.75" thickBot="1" x14ac:dyDescent="0.3">
      <c r="A785" s="7" t="s">
        <v>20833</v>
      </c>
      <c r="B785" s="7" t="s">
        <v>20834</v>
      </c>
      <c r="C785" s="8" t="s">
        <v>10</v>
      </c>
      <c r="D785" s="9">
        <v>2.76</v>
      </c>
      <c r="E785" s="9"/>
      <c r="F785" s="9">
        <v>80.069999999999993</v>
      </c>
      <c r="G785" s="9"/>
    </row>
    <row r="786" spans="1:7" ht="15.75" thickBot="1" x14ac:dyDescent="0.3">
      <c r="A786" s="6"/>
      <c r="B786" s="6"/>
      <c r="C786" s="6"/>
      <c r="D786" s="6"/>
      <c r="E786" s="6"/>
      <c r="F786" s="6"/>
      <c r="G786" s="6"/>
    </row>
    <row r="787" spans="1:7" ht="15.75" thickBot="1" x14ac:dyDescent="0.3">
      <c r="A787" s="7" t="s">
        <v>20835</v>
      </c>
      <c r="B787" s="7" t="s">
        <v>20836</v>
      </c>
      <c r="C787" s="8" t="s">
        <v>10</v>
      </c>
      <c r="D787" s="9">
        <v>94.89</v>
      </c>
      <c r="E787" s="9"/>
      <c r="F787" s="9">
        <v>80.09</v>
      </c>
      <c r="G787" s="9"/>
    </row>
    <row r="788" spans="1:7" ht="15.75" thickBot="1" x14ac:dyDescent="0.3">
      <c r="A788" s="6"/>
      <c r="B788" s="6"/>
      <c r="C788" s="6"/>
      <c r="D788" s="6"/>
      <c r="E788" s="6"/>
      <c r="F788" s="6"/>
      <c r="G788" s="6"/>
    </row>
    <row r="789" spans="1:7" ht="25.5" thickBot="1" x14ac:dyDescent="0.3">
      <c r="A789" s="7" t="s">
        <v>20837</v>
      </c>
      <c r="B789" s="7" t="s">
        <v>20838</v>
      </c>
      <c r="C789" s="8" t="s">
        <v>10</v>
      </c>
      <c r="D789" s="9">
        <v>203.63</v>
      </c>
      <c r="E789" s="9"/>
      <c r="F789" s="9">
        <v>80.099999999999994</v>
      </c>
      <c r="G789" s="9"/>
    </row>
    <row r="790" spans="1:7" ht="15.75" thickBot="1" x14ac:dyDescent="0.3">
      <c r="A790" s="6"/>
      <c r="B790" s="6"/>
      <c r="C790" s="6"/>
      <c r="D790" s="6"/>
      <c r="E790" s="6"/>
      <c r="F790" s="6"/>
      <c r="G790" s="6"/>
    </row>
    <row r="791" spans="1:7" ht="15.75" thickBot="1" x14ac:dyDescent="0.3">
      <c r="A791" s="7" t="s">
        <v>20839</v>
      </c>
      <c r="B791" s="7" t="s">
        <v>20840</v>
      </c>
      <c r="C791" s="8"/>
      <c r="D791" s="9"/>
      <c r="E791" s="9"/>
      <c r="F791" s="9"/>
      <c r="G791" s="9"/>
    </row>
    <row r="792" spans="1:7" ht="15.75" thickBot="1" x14ac:dyDescent="0.3">
      <c r="A792" s="6"/>
      <c r="B792" s="6"/>
      <c r="C792" s="6"/>
      <c r="D792" s="6"/>
      <c r="E792" s="6"/>
      <c r="F792" s="6"/>
      <c r="G792" s="6"/>
    </row>
    <row r="793" spans="1:7" ht="25.5" thickBot="1" x14ac:dyDescent="0.3">
      <c r="A793" s="7" t="s">
        <v>20841</v>
      </c>
      <c r="B793" s="7" t="s">
        <v>20842</v>
      </c>
      <c r="C793" s="8" t="s">
        <v>10</v>
      </c>
      <c r="D793" s="9" t="s">
        <v>20843</v>
      </c>
      <c r="E793" s="9"/>
      <c r="F793" s="9">
        <v>80.099999999999994</v>
      </c>
      <c r="G793" s="9"/>
    </row>
    <row r="794" spans="1:7" ht="15.75" thickBot="1" x14ac:dyDescent="0.3">
      <c r="A794" s="6"/>
      <c r="B794" s="6"/>
      <c r="C794" s="6"/>
      <c r="D794" s="6"/>
      <c r="E794" s="6"/>
      <c r="F794" s="6"/>
      <c r="G794" s="6"/>
    </row>
    <row r="795" spans="1:7" ht="37.5" thickBot="1" x14ac:dyDescent="0.3">
      <c r="A795" s="7" t="s">
        <v>20844</v>
      </c>
      <c r="B795" s="7" t="s">
        <v>20845</v>
      </c>
      <c r="C795" s="8" t="s">
        <v>10</v>
      </c>
      <c r="D795" s="9" t="s">
        <v>20846</v>
      </c>
      <c r="E795" s="9"/>
      <c r="F795" s="9">
        <v>80.099999999999994</v>
      </c>
      <c r="G795" s="9"/>
    </row>
    <row r="796" spans="1:7" ht="15.75" thickBot="1" x14ac:dyDescent="0.3">
      <c r="A796" s="6"/>
      <c r="B796" s="6"/>
      <c r="C796" s="6"/>
      <c r="D796" s="6"/>
      <c r="E796" s="6"/>
      <c r="F796" s="6"/>
      <c r="G796" s="6"/>
    </row>
    <row r="797" spans="1:7" ht="15.75" thickBot="1" x14ac:dyDescent="0.3">
      <c r="A797" s="7" t="s">
        <v>20847</v>
      </c>
      <c r="B797" s="7" t="s">
        <v>20848</v>
      </c>
      <c r="C797" s="8" t="s">
        <v>10</v>
      </c>
      <c r="D797" s="9" t="s">
        <v>20849</v>
      </c>
      <c r="E797" s="9"/>
      <c r="F797" s="9">
        <v>80.099999999999994</v>
      </c>
      <c r="G797" s="9"/>
    </row>
    <row r="798" spans="1:7" ht="15.75" thickBot="1" x14ac:dyDescent="0.3">
      <c r="A798" s="6"/>
      <c r="B798" s="6"/>
      <c r="C798" s="6"/>
      <c r="D798" s="6"/>
      <c r="E798" s="6"/>
      <c r="F798" s="6"/>
      <c r="G798" s="6"/>
    </row>
    <row r="799" spans="1:7" ht="73.5" thickBot="1" x14ac:dyDescent="0.3">
      <c r="A799" s="7" t="s">
        <v>20850</v>
      </c>
      <c r="B799" s="7" t="s">
        <v>20851</v>
      </c>
      <c r="C799" s="8"/>
      <c r="D799" s="9"/>
      <c r="E799" s="9"/>
      <c r="F799" s="9"/>
      <c r="G799" s="9"/>
    </row>
    <row r="800" spans="1:7" ht="15.75" thickBot="1" x14ac:dyDescent="0.3">
      <c r="A800" s="6"/>
      <c r="B800" s="6"/>
      <c r="C800" s="6"/>
      <c r="D800" s="6"/>
      <c r="E800" s="6"/>
      <c r="F800" s="6"/>
      <c r="G800" s="6"/>
    </row>
    <row r="801" spans="1:7" ht="15.75" thickBot="1" x14ac:dyDescent="0.3">
      <c r="A801" s="7" t="s">
        <v>20852</v>
      </c>
      <c r="B801" s="7" t="s">
        <v>20853</v>
      </c>
      <c r="C801" s="8" t="s">
        <v>10</v>
      </c>
      <c r="D801" s="9" t="s">
        <v>20854</v>
      </c>
      <c r="E801" s="9"/>
      <c r="F801" s="9">
        <v>80.099999999999994</v>
      </c>
      <c r="G801" s="9"/>
    </row>
    <row r="802" spans="1:7" ht="15.75" thickBot="1" x14ac:dyDescent="0.3">
      <c r="A802" s="6"/>
      <c r="B802" s="6"/>
      <c r="C802" s="6"/>
      <c r="D802" s="6"/>
      <c r="E802" s="6"/>
      <c r="F802" s="6"/>
      <c r="G802" s="6"/>
    </row>
    <row r="803" spans="1:7" ht="15.75" thickBot="1" x14ac:dyDescent="0.3">
      <c r="A803" s="7" t="s">
        <v>20855</v>
      </c>
      <c r="B803" s="7" t="s">
        <v>20856</v>
      </c>
      <c r="C803" s="8" t="s">
        <v>10</v>
      </c>
      <c r="D803" s="9" t="s">
        <v>20857</v>
      </c>
      <c r="E803" s="9"/>
      <c r="F803" s="9">
        <v>80.099999999999994</v>
      </c>
      <c r="G803" s="9"/>
    </row>
    <row r="804" spans="1:7" ht="15.75" thickBot="1" x14ac:dyDescent="0.3">
      <c r="A804" s="6"/>
      <c r="B804" s="6"/>
      <c r="C804" s="6"/>
      <c r="D804" s="6"/>
      <c r="E804" s="6"/>
      <c r="F804" s="6"/>
      <c r="G804" s="6"/>
    </row>
    <row r="805" spans="1:7" ht="15.75" thickBot="1" x14ac:dyDescent="0.3">
      <c r="A805" s="7" t="s">
        <v>20858</v>
      </c>
      <c r="B805" s="7" t="s">
        <v>20859</v>
      </c>
      <c r="C805" s="8" t="s">
        <v>10</v>
      </c>
      <c r="D805" s="9">
        <v>46.16</v>
      </c>
      <c r="E805" s="9"/>
      <c r="F805" s="9">
        <v>80.09</v>
      </c>
      <c r="G805" s="9"/>
    </row>
    <row r="806" spans="1:7" ht="15.75" thickBot="1" x14ac:dyDescent="0.3">
      <c r="A806" s="6"/>
      <c r="B806" s="6"/>
      <c r="C806" s="6"/>
      <c r="D806" s="6"/>
      <c r="E806" s="6"/>
      <c r="F806" s="6"/>
      <c r="G806" s="6"/>
    </row>
    <row r="807" spans="1:7" ht="15.75" thickBot="1" x14ac:dyDescent="0.3">
      <c r="A807" s="7" t="s">
        <v>20860</v>
      </c>
      <c r="B807" s="7" t="s">
        <v>20861</v>
      </c>
      <c r="C807" s="8" t="s">
        <v>10</v>
      </c>
      <c r="D807" s="9">
        <v>120.84</v>
      </c>
      <c r="E807" s="9"/>
      <c r="F807" s="9">
        <v>80.09</v>
      </c>
      <c r="G807" s="9"/>
    </row>
    <row r="808" spans="1:7" ht="15.75" thickBot="1" x14ac:dyDescent="0.3">
      <c r="A808" s="6"/>
      <c r="B808" s="6"/>
      <c r="C808" s="6"/>
      <c r="D808" s="6"/>
      <c r="E808" s="6"/>
      <c r="F808" s="6"/>
      <c r="G808" s="6"/>
    </row>
    <row r="809" spans="1:7" ht="15.75" thickBot="1" x14ac:dyDescent="0.3">
      <c r="A809" s="7" t="s">
        <v>20862</v>
      </c>
      <c r="B809" s="7" t="s">
        <v>20863</v>
      </c>
      <c r="C809" s="8"/>
      <c r="D809" s="9"/>
      <c r="E809" s="9"/>
      <c r="F809" s="9"/>
      <c r="G809" s="9"/>
    </row>
    <row r="810" spans="1:7" ht="15.75" thickBot="1" x14ac:dyDescent="0.3">
      <c r="A810" s="6"/>
      <c r="B810" s="6"/>
      <c r="C810" s="6"/>
      <c r="D810" s="6"/>
      <c r="E810" s="6"/>
      <c r="F810" s="6"/>
      <c r="G810" s="6"/>
    </row>
    <row r="811" spans="1:7" ht="15.75" thickBot="1" x14ac:dyDescent="0.3">
      <c r="A811" s="7" t="s">
        <v>20864</v>
      </c>
      <c r="B811" s="7" t="s">
        <v>20865</v>
      </c>
      <c r="C811" s="8"/>
      <c r="D811" s="9"/>
      <c r="E811" s="9"/>
      <c r="F811" s="9"/>
      <c r="G811" s="9"/>
    </row>
    <row r="812" spans="1:7" ht="15.75" thickBot="1" x14ac:dyDescent="0.3">
      <c r="A812" s="6"/>
      <c r="B812" s="6"/>
      <c r="C812" s="6"/>
      <c r="D812" s="6"/>
      <c r="E812" s="6"/>
      <c r="F812" s="6"/>
      <c r="G812" s="6"/>
    </row>
    <row r="813" spans="1:7" ht="15.75" thickBot="1" x14ac:dyDescent="0.3">
      <c r="A813" s="7" t="s">
        <v>20866</v>
      </c>
      <c r="B813" s="7" t="s">
        <v>20867</v>
      </c>
      <c r="C813" s="8" t="s">
        <v>10</v>
      </c>
      <c r="D813" s="9">
        <v>195.48</v>
      </c>
      <c r="E813" s="9"/>
      <c r="F813" s="9">
        <v>80.099999999999994</v>
      </c>
      <c r="G813" s="9"/>
    </row>
    <row r="814" spans="1:7" ht="15.75" thickBot="1" x14ac:dyDescent="0.3">
      <c r="A814" s="6"/>
      <c r="B814" s="6"/>
      <c r="C814" s="6"/>
      <c r="D814" s="6"/>
      <c r="E814" s="6"/>
      <c r="F814" s="6"/>
      <c r="G814" s="6"/>
    </row>
    <row r="815" spans="1:7" ht="15.75" thickBot="1" x14ac:dyDescent="0.3">
      <c r="A815" s="7" t="s">
        <v>20868</v>
      </c>
      <c r="B815" s="7" t="s">
        <v>20869</v>
      </c>
      <c r="C815" s="8" t="s">
        <v>10</v>
      </c>
      <c r="D815" s="9">
        <v>418.11</v>
      </c>
      <c r="E815" s="9"/>
      <c r="F815" s="9">
        <v>80.099999999999994</v>
      </c>
      <c r="G815" s="9"/>
    </row>
    <row r="816" spans="1:7" ht="15.75" thickBot="1" x14ac:dyDescent="0.3">
      <c r="A816" s="6"/>
      <c r="B816" s="6"/>
      <c r="C816" s="6"/>
      <c r="D816" s="6"/>
      <c r="E816" s="6"/>
      <c r="F816" s="6"/>
      <c r="G816" s="6"/>
    </row>
    <row r="817" spans="1:7" ht="15.75" thickBot="1" x14ac:dyDescent="0.3">
      <c r="A817" s="7" t="s">
        <v>20870</v>
      </c>
      <c r="B817" s="7" t="s">
        <v>20871</v>
      </c>
      <c r="C817" s="8" t="s">
        <v>10</v>
      </c>
      <c r="D817" s="9">
        <v>426.26</v>
      </c>
      <c r="E817" s="9"/>
      <c r="F817" s="9">
        <v>80.099999999999994</v>
      </c>
      <c r="G817" s="9"/>
    </row>
    <row r="818" spans="1:7" ht="15.75" thickBot="1" x14ac:dyDescent="0.3">
      <c r="A818" s="6"/>
      <c r="B818" s="6"/>
      <c r="C818" s="6"/>
      <c r="D818" s="6"/>
      <c r="E818" s="6"/>
      <c r="F818" s="6"/>
      <c r="G818" s="6"/>
    </row>
    <row r="819" spans="1:7" ht="15.75" thickBot="1" x14ac:dyDescent="0.3">
      <c r="A819" s="7" t="s">
        <v>20872</v>
      </c>
      <c r="B819" s="7" t="s">
        <v>20873</v>
      </c>
      <c r="C819" s="8" t="s">
        <v>10</v>
      </c>
      <c r="D819" s="9">
        <v>385.52</v>
      </c>
      <c r="E819" s="9"/>
      <c r="F819" s="9">
        <v>80.09</v>
      </c>
      <c r="G819" s="9"/>
    </row>
    <row r="820" spans="1:7" ht="15.75" thickBot="1" x14ac:dyDescent="0.3">
      <c r="A820" s="6"/>
      <c r="B820" s="6"/>
      <c r="C820" s="6"/>
      <c r="D820" s="6"/>
      <c r="E820" s="6"/>
      <c r="F820" s="6"/>
      <c r="G820" s="6"/>
    </row>
    <row r="821" spans="1:7" ht="15.75" thickBot="1" x14ac:dyDescent="0.3">
      <c r="A821" s="7" t="s">
        <v>20874</v>
      </c>
      <c r="B821" s="7" t="s">
        <v>20875</v>
      </c>
      <c r="C821" s="8" t="s">
        <v>10</v>
      </c>
      <c r="D821" s="9">
        <v>393.67</v>
      </c>
      <c r="E821" s="9"/>
      <c r="F821" s="9">
        <v>80.099999999999994</v>
      </c>
      <c r="G821" s="9"/>
    </row>
    <row r="822" spans="1:7" ht="15.75" thickBot="1" x14ac:dyDescent="0.3">
      <c r="A822" s="6"/>
      <c r="B822" s="6"/>
      <c r="C822" s="6"/>
      <c r="D822" s="6"/>
      <c r="E822" s="6"/>
      <c r="F822" s="6"/>
      <c r="G822" s="6"/>
    </row>
    <row r="823" spans="1:7" ht="15.75" thickBot="1" x14ac:dyDescent="0.3">
      <c r="A823" s="7" t="s">
        <v>20876</v>
      </c>
      <c r="B823" s="7" t="s">
        <v>20877</v>
      </c>
      <c r="C823" s="8" t="s">
        <v>10</v>
      </c>
      <c r="D823" s="9">
        <v>336.66</v>
      </c>
      <c r="E823" s="9"/>
      <c r="F823" s="9">
        <v>80.099999999999994</v>
      </c>
      <c r="G823" s="9"/>
    </row>
    <row r="824" spans="1:7" ht="15.75" thickBot="1" x14ac:dyDescent="0.3">
      <c r="A824" s="6"/>
      <c r="B824" s="6"/>
      <c r="C824" s="6"/>
      <c r="D824" s="6"/>
      <c r="E824" s="6"/>
      <c r="F824" s="6"/>
      <c r="G824" s="6"/>
    </row>
    <row r="825" spans="1:7" ht="15.75" thickBot="1" x14ac:dyDescent="0.3">
      <c r="A825" s="7" t="s">
        <v>20878</v>
      </c>
      <c r="B825" s="7" t="s">
        <v>20879</v>
      </c>
      <c r="C825" s="8" t="s">
        <v>10</v>
      </c>
      <c r="D825" s="9">
        <v>344.8</v>
      </c>
      <c r="E825" s="9"/>
      <c r="F825" s="9">
        <v>80.099999999999994</v>
      </c>
      <c r="G825" s="9"/>
    </row>
    <row r="826" spans="1:7" ht="15.75" thickBot="1" x14ac:dyDescent="0.3">
      <c r="A826" s="6"/>
      <c r="B826" s="6"/>
      <c r="C826" s="6"/>
      <c r="D826" s="6"/>
      <c r="E826" s="6"/>
      <c r="F826" s="6"/>
      <c r="G826" s="6"/>
    </row>
    <row r="827" spans="1:7" ht="15.75" thickBot="1" x14ac:dyDescent="0.3">
      <c r="A827" s="7" t="s">
        <v>20880</v>
      </c>
      <c r="B827" s="7" t="s">
        <v>20881</v>
      </c>
      <c r="C827" s="8" t="s">
        <v>10</v>
      </c>
      <c r="D827" s="9">
        <v>290.5</v>
      </c>
      <c r="E827" s="9"/>
      <c r="F827" s="9">
        <v>80.099999999999994</v>
      </c>
      <c r="G827" s="9"/>
    </row>
    <row r="828" spans="1:7" ht="15.75" thickBot="1" x14ac:dyDescent="0.3">
      <c r="A828" s="6"/>
      <c r="B828" s="6"/>
      <c r="C828" s="6"/>
      <c r="D828" s="6"/>
      <c r="E828" s="6"/>
      <c r="F828" s="6"/>
      <c r="G828" s="6"/>
    </row>
    <row r="829" spans="1:7" ht="15.75" thickBot="1" x14ac:dyDescent="0.3">
      <c r="A829" s="7" t="s">
        <v>20882</v>
      </c>
      <c r="B829" s="7" t="s">
        <v>20883</v>
      </c>
      <c r="C829" s="8" t="s">
        <v>10</v>
      </c>
      <c r="D829" s="9">
        <v>298.64999999999998</v>
      </c>
      <c r="E829" s="9"/>
      <c r="F829" s="9">
        <v>80.099999999999994</v>
      </c>
      <c r="G829" s="9"/>
    </row>
    <row r="830" spans="1:7" ht="15.75" thickBot="1" x14ac:dyDescent="0.3">
      <c r="A830" s="6"/>
      <c r="B830" s="6"/>
      <c r="C830" s="6"/>
      <c r="D830" s="6"/>
      <c r="E830" s="6"/>
      <c r="F830" s="6"/>
      <c r="G830" s="6"/>
    </row>
    <row r="831" spans="1:7" ht="15.75" thickBot="1" x14ac:dyDescent="0.3">
      <c r="A831" s="7" t="s">
        <v>20884</v>
      </c>
      <c r="B831" s="7" t="s">
        <v>20885</v>
      </c>
      <c r="C831" s="8" t="s">
        <v>10</v>
      </c>
      <c r="D831" s="9">
        <v>195.48</v>
      </c>
      <c r="E831" s="9"/>
      <c r="F831" s="9">
        <v>80.099999999999994</v>
      </c>
      <c r="G831" s="9"/>
    </row>
    <row r="832" spans="1:7" ht="15.75" thickBot="1" x14ac:dyDescent="0.3">
      <c r="A832" s="6"/>
      <c r="B832" s="6"/>
      <c r="C832" s="6"/>
      <c r="D832" s="6"/>
      <c r="E832" s="6"/>
      <c r="F832" s="6"/>
      <c r="G832" s="6"/>
    </row>
    <row r="833" spans="1:7" ht="15.75" thickBot="1" x14ac:dyDescent="0.3">
      <c r="A833" s="7" t="s">
        <v>20886</v>
      </c>
      <c r="B833" s="7" t="s">
        <v>20887</v>
      </c>
      <c r="C833" s="8" t="s">
        <v>10</v>
      </c>
      <c r="D833" s="9">
        <v>439.82</v>
      </c>
      <c r="E833" s="9"/>
      <c r="F833" s="9">
        <v>80.099999999999994</v>
      </c>
      <c r="G833" s="9"/>
    </row>
    <row r="834" spans="1:7" ht="15.75" thickBot="1" x14ac:dyDescent="0.3">
      <c r="A834" s="6"/>
      <c r="B834" s="6"/>
      <c r="C834" s="6"/>
      <c r="D834" s="6"/>
      <c r="E834" s="6"/>
      <c r="F834" s="6"/>
      <c r="G834" s="6"/>
    </row>
    <row r="835" spans="1:7" ht="15.75" thickBot="1" x14ac:dyDescent="0.3">
      <c r="A835" s="7" t="s">
        <v>20888</v>
      </c>
      <c r="B835" s="7" t="s">
        <v>20889</v>
      </c>
      <c r="C835" s="8" t="s">
        <v>10</v>
      </c>
      <c r="D835" s="9">
        <v>447.98</v>
      </c>
      <c r="E835" s="9"/>
      <c r="F835" s="9">
        <v>80.099999999999994</v>
      </c>
      <c r="G835" s="9"/>
    </row>
    <row r="836" spans="1:7" ht="15.75" thickBot="1" x14ac:dyDescent="0.3">
      <c r="A836" s="6"/>
      <c r="B836" s="6"/>
      <c r="C836" s="6"/>
      <c r="D836" s="6"/>
      <c r="E836" s="6"/>
      <c r="F836" s="6"/>
      <c r="G836" s="6"/>
    </row>
    <row r="837" spans="1:7" ht="15.75" thickBot="1" x14ac:dyDescent="0.3">
      <c r="A837" s="7" t="s">
        <v>20890</v>
      </c>
      <c r="B837" s="7" t="s">
        <v>20891</v>
      </c>
      <c r="C837" s="8" t="s">
        <v>10</v>
      </c>
      <c r="D837" s="9">
        <v>407.25</v>
      </c>
      <c r="E837" s="9"/>
      <c r="F837" s="9">
        <v>80.099999999999994</v>
      </c>
      <c r="G837" s="9"/>
    </row>
    <row r="838" spans="1:7" ht="15.75" thickBot="1" x14ac:dyDescent="0.3">
      <c r="A838" s="6"/>
      <c r="B838" s="6"/>
      <c r="C838" s="6"/>
      <c r="D838" s="6"/>
      <c r="E838" s="6"/>
      <c r="F838" s="6"/>
      <c r="G838" s="6"/>
    </row>
    <row r="839" spans="1:7" ht="15.75" thickBot="1" x14ac:dyDescent="0.3">
      <c r="A839" s="7" t="s">
        <v>20892</v>
      </c>
      <c r="B839" s="7" t="s">
        <v>20893</v>
      </c>
      <c r="C839" s="8" t="s">
        <v>10</v>
      </c>
      <c r="D839" s="9">
        <v>415.39</v>
      </c>
      <c r="E839" s="9"/>
      <c r="F839" s="9">
        <v>80.099999999999994</v>
      </c>
      <c r="G839" s="9"/>
    </row>
    <row r="840" spans="1:7" ht="15.75" thickBot="1" x14ac:dyDescent="0.3">
      <c r="A840" s="6"/>
      <c r="B840" s="6"/>
      <c r="C840" s="6"/>
      <c r="D840" s="6"/>
      <c r="E840" s="6"/>
      <c r="F840" s="6"/>
      <c r="G840" s="6"/>
    </row>
    <row r="841" spans="1:7" ht="15.75" thickBot="1" x14ac:dyDescent="0.3">
      <c r="A841" s="7" t="s">
        <v>20894</v>
      </c>
      <c r="B841" s="7" t="s">
        <v>20895</v>
      </c>
      <c r="C841" s="8" t="s">
        <v>10</v>
      </c>
      <c r="D841" s="9">
        <v>358.38</v>
      </c>
      <c r="E841" s="9"/>
      <c r="F841" s="9">
        <v>80.099999999999994</v>
      </c>
      <c r="G841" s="9"/>
    </row>
    <row r="842" spans="1:7" ht="15.75" thickBot="1" x14ac:dyDescent="0.3">
      <c r="A842" s="6"/>
      <c r="B842" s="6"/>
      <c r="C842" s="6"/>
      <c r="D842" s="6"/>
      <c r="E842" s="6"/>
      <c r="F842" s="6"/>
      <c r="G842" s="6"/>
    </row>
    <row r="843" spans="1:7" ht="15.75" thickBot="1" x14ac:dyDescent="0.3">
      <c r="A843" s="7" t="s">
        <v>20896</v>
      </c>
      <c r="B843" s="7" t="s">
        <v>20897</v>
      </c>
      <c r="C843" s="8" t="s">
        <v>10</v>
      </c>
      <c r="D843" s="9">
        <v>366.53</v>
      </c>
      <c r="E843" s="9"/>
      <c r="F843" s="9">
        <v>80.099999999999994</v>
      </c>
      <c r="G843" s="9"/>
    </row>
    <row r="844" spans="1:7" ht="15.75" thickBot="1" x14ac:dyDescent="0.3">
      <c r="A844" s="6"/>
      <c r="B844" s="6"/>
      <c r="C844" s="6"/>
      <c r="D844" s="6"/>
      <c r="E844" s="6"/>
      <c r="F844" s="6"/>
      <c r="G844" s="6"/>
    </row>
    <row r="845" spans="1:7" ht="15.75" thickBot="1" x14ac:dyDescent="0.3">
      <c r="A845" s="7" t="s">
        <v>20898</v>
      </c>
      <c r="B845" s="7" t="s">
        <v>20899</v>
      </c>
      <c r="C845" s="8" t="s">
        <v>10</v>
      </c>
      <c r="D845" s="9">
        <v>306.8</v>
      </c>
      <c r="E845" s="9"/>
      <c r="F845" s="9">
        <v>80.099999999999994</v>
      </c>
      <c r="G845" s="9"/>
    </row>
    <row r="846" spans="1:7" ht="15.75" thickBot="1" x14ac:dyDescent="0.3">
      <c r="A846" s="6"/>
      <c r="B846" s="6"/>
      <c r="C846" s="6"/>
      <c r="D846" s="6"/>
      <c r="E846" s="6"/>
      <c r="F846" s="6"/>
      <c r="G846" s="6"/>
    </row>
    <row r="847" spans="1:7" ht="15.75" thickBot="1" x14ac:dyDescent="0.3">
      <c r="A847" s="7" t="s">
        <v>20900</v>
      </c>
      <c r="B847" s="7" t="s">
        <v>20901</v>
      </c>
      <c r="C847" s="8" t="s">
        <v>10</v>
      </c>
      <c r="D847" s="9">
        <v>314.95</v>
      </c>
      <c r="E847" s="9"/>
      <c r="F847" s="9">
        <v>80.099999999999994</v>
      </c>
      <c r="G847" s="9"/>
    </row>
    <row r="848" spans="1:7" ht="15.75" thickBot="1" x14ac:dyDescent="0.3">
      <c r="A848" s="6"/>
      <c r="B848" s="6"/>
      <c r="C848" s="6"/>
      <c r="D848" s="6"/>
      <c r="E848" s="6"/>
      <c r="F848" s="6"/>
      <c r="G848" s="6"/>
    </row>
    <row r="849" spans="1:7" ht="15.75" thickBot="1" x14ac:dyDescent="0.3">
      <c r="A849" s="7" t="s">
        <v>20902</v>
      </c>
      <c r="B849" s="7" t="s">
        <v>20903</v>
      </c>
      <c r="C849" s="8"/>
      <c r="D849" s="9"/>
      <c r="E849" s="9"/>
      <c r="F849" s="9"/>
      <c r="G849" s="9"/>
    </row>
    <row r="850" spans="1:7" ht="15.75" thickBot="1" x14ac:dyDescent="0.3">
      <c r="A850" s="6"/>
      <c r="B850" s="6"/>
      <c r="C850" s="6"/>
      <c r="D850" s="6"/>
      <c r="E850" s="6"/>
      <c r="F850" s="6"/>
      <c r="G850" s="6"/>
    </row>
    <row r="851" spans="1:7" ht="15.75" thickBot="1" x14ac:dyDescent="0.3">
      <c r="A851" s="7" t="s">
        <v>20904</v>
      </c>
      <c r="B851" s="7" t="s">
        <v>20905</v>
      </c>
      <c r="C851" s="8" t="s">
        <v>10</v>
      </c>
      <c r="D851" s="9">
        <v>236.2</v>
      </c>
      <c r="E851" s="9"/>
      <c r="F851" s="9">
        <v>80.099999999999994</v>
      </c>
      <c r="G851" s="9"/>
    </row>
    <row r="852" spans="1:7" ht="15.75" thickBot="1" x14ac:dyDescent="0.3">
      <c r="A852" s="6"/>
      <c r="B852" s="6"/>
      <c r="C852" s="6"/>
      <c r="D852" s="6"/>
      <c r="E852" s="6"/>
      <c r="F852" s="6"/>
      <c r="G852" s="6"/>
    </row>
    <row r="853" spans="1:7" ht="15.75" thickBot="1" x14ac:dyDescent="0.3">
      <c r="A853" s="7" t="s">
        <v>20906</v>
      </c>
      <c r="B853" s="7" t="s">
        <v>20907</v>
      </c>
      <c r="C853" s="8" t="s">
        <v>10</v>
      </c>
      <c r="D853" s="9">
        <v>222.63</v>
      </c>
      <c r="E853" s="9"/>
      <c r="F853" s="9">
        <v>80.099999999999994</v>
      </c>
      <c r="G853" s="9"/>
    </row>
    <row r="854" spans="1:7" ht="15.75" thickBot="1" x14ac:dyDescent="0.3">
      <c r="A854" s="6"/>
      <c r="B854" s="6"/>
      <c r="C854" s="6"/>
      <c r="D854" s="6"/>
      <c r="E854" s="6"/>
      <c r="F854" s="6"/>
      <c r="G854" s="6"/>
    </row>
    <row r="855" spans="1:7" ht="15.75" thickBot="1" x14ac:dyDescent="0.3">
      <c r="A855" s="7" t="s">
        <v>20908</v>
      </c>
      <c r="B855" s="7" t="s">
        <v>20909</v>
      </c>
      <c r="C855" s="8" t="s">
        <v>10</v>
      </c>
      <c r="D855" s="9">
        <v>211.78</v>
      </c>
      <c r="E855" s="9"/>
      <c r="F855" s="9">
        <v>80.099999999999994</v>
      </c>
      <c r="G855" s="9"/>
    </row>
    <row r="856" spans="1:7" ht="15.75" thickBot="1" x14ac:dyDescent="0.3">
      <c r="A856" s="6"/>
      <c r="B856" s="6"/>
      <c r="C856" s="6"/>
      <c r="D856" s="6"/>
      <c r="E856" s="6"/>
      <c r="F856" s="6"/>
      <c r="G856" s="6"/>
    </row>
    <row r="857" spans="1:7" ht="15.75" thickBot="1" x14ac:dyDescent="0.3">
      <c r="A857" s="7" t="s">
        <v>20910</v>
      </c>
      <c r="B857" s="7" t="s">
        <v>20911</v>
      </c>
      <c r="C857" s="8" t="s">
        <v>10</v>
      </c>
      <c r="D857" s="9">
        <v>162.9</v>
      </c>
      <c r="E857" s="9"/>
      <c r="F857" s="9">
        <v>80.099999999999994</v>
      </c>
      <c r="G857" s="9"/>
    </row>
    <row r="858" spans="1:7" ht="15.75" thickBot="1" x14ac:dyDescent="0.3">
      <c r="A858" s="6"/>
      <c r="B858" s="6"/>
      <c r="C858" s="6"/>
      <c r="D858" s="6"/>
      <c r="E858" s="6"/>
      <c r="F858" s="6"/>
      <c r="G858" s="6"/>
    </row>
    <row r="859" spans="1:7" ht="15.75" thickBot="1" x14ac:dyDescent="0.3">
      <c r="A859" s="7" t="s">
        <v>20912</v>
      </c>
      <c r="B859" s="7" t="s">
        <v>20913</v>
      </c>
      <c r="C859" s="8" t="s">
        <v>10</v>
      </c>
      <c r="D859" s="9">
        <v>176.47</v>
      </c>
      <c r="E859" s="9"/>
      <c r="F859" s="9">
        <v>80.099999999999994</v>
      </c>
      <c r="G859" s="9"/>
    </row>
    <row r="860" spans="1:7" ht="15.75" thickBot="1" x14ac:dyDescent="0.3">
      <c r="A860" s="6"/>
      <c r="B860" s="6"/>
      <c r="C860" s="6"/>
      <c r="D860" s="6"/>
      <c r="E860" s="6"/>
      <c r="F860" s="6"/>
      <c r="G860" s="6"/>
    </row>
    <row r="861" spans="1:7" ht="15.75" thickBot="1" x14ac:dyDescent="0.3">
      <c r="A861" s="7" t="s">
        <v>20914</v>
      </c>
      <c r="B861" s="7" t="s">
        <v>20915</v>
      </c>
      <c r="C861" s="8" t="s">
        <v>10</v>
      </c>
      <c r="D861" s="9">
        <v>199.29</v>
      </c>
      <c r="E861" s="9"/>
      <c r="F861" s="9">
        <v>80.09</v>
      </c>
      <c r="G861" s="9"/>
    </row>
    <row r="862" spans="1:7" ht="15.75" thickBot="1" x14ac:dyDescent="0.3">
      <c r="A862" s="6"/>
      <c r="B862" s="6"/>
      <c r="C862" s="6"/>
      <c r="D862" s="6"/>
      <c r="E862" s="6"/>
      <c r="F862" s="6"/>
      <c r="G862" s="6"/>
    </row>
    <row r="863" spans="1:7" ht="15.75" thickBot="1" x14ac:dyDescent="0.3">
      <c r="A863" s="7" t="s">
        <v>20916</v>
      </c>
      <c r="B863" s="7" t="s">
        <v>20917</v>
      </c>
      <c r="C863" s="8" t="s">
        <v>10</v>
      </c>
      <c r="D863" s="9">
        <v>355.66</v>
      </c>
      <c r="E863" s="9"/>
      <c r="F863" s="9">
        <v>80.099999999999994</v>
      </c>
      <c r="G863" s="9"/>
    </row>
    <row r="864" spans="1:7" ht="15.75" thickBot="1" x14ac:dyDescent="0.3">
      <c r="A864" s="6"/>
      <c r="B864" s="6"/>
      <c r="C864" s="6"/>
      <c r="D864" s="6"/>
      <c r="E864" s="6"/>
      <c r="F864" s="6"/>
      <c r="G864" s="6"/>
    </row>
    <row r="865" spans="1:7" ht="15.75" thickBot="1" x14ac:dyDescent="0.3">
      <c r="A865" s="7" t="s">
        <v>20918</v>
      </c>
      <c r="B865" s="7" t="s">
        <v>20919</v>
      </c>
      <c r="C865" s="8" t="s">
        <v>10</v>
      </c>
      <c r="D865" s="9">
        <v>304.08</v>
      </c>
      <c r="E865" s="9"/>
      <c r="F865" s="9">
        <v>80.099999999999994</v>
      </c>
      <c r="G865" s="9"/>
    </row>
    <row r="866" spans="1:7" ht="15.75" thickBot="1" x14ac:dyDescent="0.3">
      <c r="A866" s="6"/>
      <c r="B866" s="6"/>
      <c r="C866" s="6"/>
      <c r="D866" s="6"/>
      <c r="E866" s="6"/>
      <c r="F866" s="6"/>
      <c r="G866" s="6"/>
    </row>
    <row r="867" spans="1:7" ht="15.75" thickBot="1" x14ac:dyDescent="0.3">
      <c r="A867" s="7" t="s">
        <v>20920</v>
      </c>
      <c r="B867" s="7" t="s">
        <v>20921</v>
      </c>
      <c r="C867" s="8" t="s">
        <v>10</v>
      </c>
      <c r="D867" s="9">
        <v>314.95</v>
      </c>
      <c r="E867" s="9"/>
      <c r="F867" s="9">
        <v>80.099999999999994</v>
      </c>
      <c r="G867" s="9"/>
    </row>
    <row r="868" spans="1:7" ht="15.75" thickBot="1" x14ac:dyDescent="0.3">
      <c r="A868" s="6"/>
      <c r="B868" s="6"/>
      <c r="C868" s="6"/>
      <c r="D868" s="6"/>
      <c r="E868" s="6"/>
      <c r="F868" s="6"/>
      <c r="G868" s="6"/>
    </row>
    <row r="869" spans="1:7" ht="15.75" thickBot="1" x14ac:dyDescent="0.3">
      <c r="A869" s="7" t="s">
        <v>20922</v>
      </c>
      <c r="B869" s="7" t="s">
        <v>20923</v>
      </c>
      <c r="C869" s="8" t="s">
        <v>10</v>
      </c>
      <c r="D869" s="9">
        <v>290.5</v>
      </c>
      <c r="E869" s="9"/>
      <c r="F869" s="9">
        <v>80.099999999999994</v>
      </c>
      <c r="G869" s="9"/>
    </row>
    <row r="870" spans="1:7" ht="15.75" thickBot="1" x14ac:dyDescent="0.3">
      <c r="A870" s="6"/>
      <c r="B870" s="6"/>
      <c r="C870" s="6"/>
      <c r="D870" s="6"/>
      <c r="E870" s="6"/>
      <c r="F870" s="6"/>
      <c r="G870" s="6"/>
    </row>
    <row r="871" spans="1:7" ht="15.75" thickBot="1" x14ac:dyDescent="0.3">
      <c r="A871" s="7" t="s">
        <v>20924</v>
      </c>
      <c r="B871" s="7" t="s">
        <v>20925</v>
      </c>
      <c r="C871" s="8" t="s">
        <v>10</v>
      </c>
      <c r="D871" s="9">
        <v>301.35000000000002</v>
      </c>
      <c r="E871" s="9"/>
      <c r="F871" s="9">
        <v>80.099999999999994</v>
      </c>
      <c r="G871" s="9"/>
    </row>
    <row r="872" spans="1:7" ht="15.75" thickBot="1" x14ac:dyDescent="0.3">
      <c r="A872" s="6"/>
      <c r="B872" s="6"/>
      <c r="C872" s="6"/>
      <c r="D872" s="6"/>
      <c r="E872" s="6"/>
      <c r="F872" s="6"/>
      <c r="G872" s="6"/>
    </row>
    <row r="873" spans="1:7" ht="15.75" thickBot="1" x14ac:dyDescent="0.3">
      <c r="A873" s="7" t="s">
        <v>20926</v>
      </c>
      <c r="B873" s="7" t="s">
        <v>20927</v>
      </c>
      <c r="C873" s="8"/>
      <c r="D873" s="9"/>
      <c r="E873" s="9"/>
      <c r="F873" s="9"/>
      <c r="G873" s="9"/>
    </row>
    <row r="874" spans="1:7" ht="15.75" thickBot="1" x14ac:dyDescent="0.3">
      <c r="A874" s="6"/>
      <c r="B874" s="6"/>
      <c r="C874" s="6"/>
      <c r="D874" s="6"/>
      <c r="E874" s="6"/>
      <c r="F874" s="6"/>
      <c r="G874" s="6"/>
    </row>
    <row r="875" spans="1:7" ht="15.75" thickBot="1" x14ac:dyDescent="0.3">
      <c r="A875" s="7" t="s">
        <v>20928</v>
      </c>
      <c r="B875" s="7" t="s">
        <v>20929</v>
      </c>
      <c r="C875" s="8" t="s">
        <v>10</v>
      </c>
      <c r="D875" s="9" t="s">
        <v>20930</v>
      </c>
      <c r="E875" s="9"/>
      <c r="F875" s="9">
        <v>80.099999999999994</v>
      </c>
      <c r="G875" s="9"/>
    </row>
    <row r="876" spans="1:7" ht="15.75" thickBot="1" x14ac:dyDescent="0.3">
      <c r="A876" s="6"/>
      <c r="B876" s="6"/>
      <c r="C876" s="6"/>
      <c r="D876" s="6"/>
      <c r="E876" s="6"/>
      <c r="F876" s="6"/>
      <c r="G876" s="6"/>
    </row>
    <row r="877" spans="1:7" ht="15.75" thickBot="1" x14ac:dyDescent="0.3">
      <c r="A877" s="7" t="s">
        <v>20931</v>
      </c>
      <c r="B877" s="7" t="s">
        <v>20932</v>
      </c>
      <c r="C877" s="8" t="s">
        <v>10</v>
      </c>
      <c r="D877" s="9" t="s">
        <v>20933</v>
      </c>
      <c r="E877" s="9"/>
      <c r="F877" s="9">
        <v>80.099999999999994</v>
      </c>
      <c r="G877" s="9"/>
    </row>
    <row r="878" spans="1:7" ht="15.75" thickBot="1" x14ac:dyDescent="0.3">
      <c r="A878" s="6"/>
      <c r="B878" s="6"/>
      <c r="C878" s="6"/>
      <c r="D878" s="6"/>
      <c r="E878" s="6"/>
      <c r="F878" s="6"/>
      <c r="G878" s="6"/>
    </row>
    <row r="879" spans="1:7" ht="15.75" thickBot="1" x14ac:dyDescent="0.3">
      <c r="A879" s="7" t="s">
        <v>20934</v>
      </c>
      <c r="B879" s="7" t="s">
        <v>20935</v>
      </c>
      <c r="C879" s="8" t="s">
        <v>10</v>
      </c>
      <c r="D879" s="9" t="s">
        <v>20936</v>
      </c>
      <c r="E879" s="9"/>
      <c r="F879" s="9">
        <v>80.099999999999994</v>
      </c>
      <c r="G879" s="9"/>
    </row>
    <row r="880" spans="1:7" ht="15.75" thickBot="1" x14ac:dyDescent="0.3">
      <c r="A880" s="6"/>
      <c r="B880" s="6"/>
      <c r="C880" s="6"/>
      <c r="D880" s="6"/>
      <c r="E880" s="6"/>
      <c r="F880" s="6"/>
      <c r="G880" s="6"/>
    </row>
    <row r="881" spans="1:7" ht="15.75" thickBot="1" x14ac:dyDescent="0.3">
      <c r="A881" s="7" t="s">
        <v>20937</v>
      </c>
      <c r="B881" s="7" t="s">
        <v>20938</v>
      </c>
      <c r="C881" s="8" t="s">
        <v>10</v>
      </c>
      <c r="D881" s="9" t="s">
        <v>20939</v>
      </c>
      <c r="E881" s="9"/>
      <c r="F881" s="9">
        <v>80.099999999999994</v>
      </c>
      <c r="G881" s="9"/>
    </row>
    <row r="882" spans="1:7" ht="15.75" thickBot="1" x14ac:dyDescent="0.3">
      <c r="A882" s="6"/>
      <c r="B882" s="6"/>
      <c r="C882" s="6"/>
      <c r="D882" s="6"/>
      <c r="E882" s="6"/>
      <c r="F882" s="6"/>
      <c r="G882" s="6"/>
    </row>
    <row r="883" spans="1:7" ht="15.75" thickBot="1" x14ac:dyDescent="0.3">
      <c r="A883" s="7" t="s">
        <v>20940</v>
      </c>
      <c r="B883" s="7" t="s">
        <v>20941</v>
      </c>
      <c r="C883" s="8"/>
      <c r="D883" s="9"/>
      <c r="E883" s="9"/>
      <c r="F883" s="9"/>
      <c r="G883" s="9"/>
    </row>
    <row r="884" spans="1:7" ht="15.75" thickBot="1" x14ac:dyDescent="0.3">
      <c r="A884" s="6"/>
      <c r="B884" s="6"/>
      <c r="C884" s="6"/>
      <c r="D884" s="6"/>
      <c r="E884" s="6"/>
      <c r="F884" s="6"/>
      <c r="G884" s="6"/>
    </row>
    <row r="885" spans="1:7" ht="15.75" thickBot="1" x14ac:dyDescent="0.3">
      <c r="A885" s="7" t="s">
        <v>20942</v>
      </c>
      <c r="B885" s="7" t="s">
        <v>20943</v>
      </c>
      <c r="C885" s="8" t="s">
        <v>10</v>
      </c>
      <c r="D885" s="9">
        <v>125.11</v>
      </c>
      <c r="E885" s="9"/>
      <c r="F885" s="9">
        <v>80.099999999999994</v>
      </c>
      <c r="G885" s="9"/>
    </row>
    <row r="886" spans="1:7" ht="15.75" thickBot="1" x14ac:dyDescent="0.3">
      <c r="A886" s="6"/>
      <c r="B886" s="6"/>
      <c r="C886" s="6"/>
      <c r="D886" s="6"/>
      <c r="E886" s="6"/>
      <c r="F886" s="6"/>
      <c r="G886" s="6"/>
    </row>
    <row r="887" spans="1:7" ht="15.75" thickBot="1" x14ac:dyDescent="0.3">
      <c r="A887" s="7" t="s">
        <v>20944</v>
      </c>
      <c r="B887" s="7" t="s">
        <v>20945</v>
      </c>
      <c r="C887" s="8" t="s">
        <v>10</v>
      </c>
      <c r="D887" s="9">
        <v>160.07</v>
      </c>
      <c r="E887" s="9"/>
      <c r="F887" s="9">
        <v>80.099999999999994</v>
      </c>
      <c r="G887" s="9"/>
    </row>
    <row r="888" spans="1:7" ht="15.75" thickBot="1" x14ac:dyDescent="0.3">
      <c r="A888" s="6"/>
      <c r="B888" s="6"/>
      <c r="C888" s="6"/>
      <c r="D888" s="6"/>
      <c r="E888" s="6"/>
      <c r="F888" s="6"/>
      <c r="G888" s="6"/>
    </row>
    <row r="889" spans="1:7" ht="15.75" thickBot="1" x14ac:dyDescent="0.3">
      <c r="A889" s="7" t="s">
        <v>20946</v>
      </c>
      <c r="B889" s="7" t="s">
        <v>20947</v>
      </c>
      <c r="C889" s="8"/>
      <c r="D889" s="9"/>
      <c r="E889" s="9"/>
      <c r="F889" s="9"/>
      <c r="G889" s="9"/>
    </row>
    <row r="890" spans="1:7" ht="15.75" thickBot="1" x14ac:dyDescent="0.3">
      <c r="A890" s="6"/>
      <c r="B890" s="6"/>
      <c r="C890" s="6"/>
      <c r="D890" s="6"/>
      <c r="E890" s="6"/>
      <c r="F890" s="6"/>
      <c r="G890" s="6"/>
    </row>
    <row r="891" spans="1:7" ht="15.75" thickBot="1" x14ac:dyDescent="0.3">
      <c r="A891" s="7" t="s">
        <v>20948</v>
      </c>
      <c r="B891" s="7" t="s">
        <v>20949</v>
      </c>
      <c r="C891" s="8" t="s">
        <v>10</v>
      </c>
      <c r="D891" s="9">
        <v>73.599999999999994</v>
      </c>
      <c r="E891" s="9"/>
      <c r="F891" s="9">
        <v>80.099999999999994</v>
      </c>
      <c r="G891" s="9"/>
    </row>
    <row r="892" spans="1:7" ht="15.75" thickBot="1" x14ac:dyDescent="0.3">
      <c r="A892" s="6"/>
      <c r="B892" s="6"/>
      <c r="C892" s="6"/>
      <c r="D892" s="6"/>
      <c r="E892" s="6"/>
      <c r="F892" s="6"/>
      <c r="G892" s="6"/>
    </row>
    <row r="893" spans="1:7" ht="15.75" thickBot="1" x14ac:dyDescent="0.3">
      <c r="A893" s="7" t="s">
        <v>20950</v>
      </c>
      <c r="B893" s="7" t="s">
        <v>20951</v>
      </c>
      <c r="C893" s="8" t="s">
        <v>10</v>
      </c>
      <c r="D893" s="9">
        <v>79.11</v>
      </c>
      <c r="E893" s="9"/>
      <c r="F893" s="9">
        <v>80.099999999999994</v>
      </c>
      <c r="G893" s="9"/>
    </row>
    <row r="894" spans="1:7" ht="15.75" thickBot="1" x14ac:dyDescent="0.3">
      <c r="A894" s="6"/>
      <c r="B894" s="6"/>
      <c r="C894" s="6"/>
      <c r="D894" s="6"/>
      <c r="E894" s="6"/>
      <c r="F894" s="6"/>
      <c r="G894" s="6"/>
    </row>
    <row r="895" spans="1:7" ht="15.75" thickBot="1" x14ac:dyDescent="0.3">
      <c r="A895" s="7" t="s">
        <v>20952</v>
      </c>
      <c r="B895" s="7" t="s">
        <v>20953</v>
      </c>
      <c r="C895" s="8"/>
      <c r="D895" s="9"/>
      <c r="E895" s="9"/>
      <c r="F895" s="9"/>
      <c r="G895" s="9"/>
    </row>
    <row r="896" spans="1:7" ht="15.75" thickBot="1" x14ac:dyDescent="0.3">
      <c r="A896" s="6"/>
      <c r="B896" s="6"/>
      <c r="C896" s="6"/>
      <c r="D896" s="6"/>
      <c r="E896" s="6"/>
      <c r="F896" s="6"/>
      <c r="G896" s="6"/>
    </row>
    <row r="897" spans="1:7" ht="37.5" thickBot="1" x14ac:dyDescent="0.3">
      <c r="A897" s="7" t="s">
        <v>20954</v>
      </c>
      <c r="B897" s="7" t="s">
        <v>20955</v>
      </c>
      <c r="C897" s="8" t="s">
        <v>10</v>
      </c>
      <c r="D897" s="9">
        <v>372.98</v>
      </c>
      <c r="E897" s="9"/>
      <c r="F897" s="9">
        <v>80.099999999999994</v>
      </c>
      <c r="G897" s="9"/>
    </row>
    <row r="898" spans="1:7" ht="15.75" thickBot="1" x14ac:dyDescent="0.3">
      <c r="A898" s="6"/>
      <c r="B898" s="6"/>
      <c r="C898" s="6"/>
      <c r="D898" s="6"/>
      <c r="E898" s="6"/>
      <c r="F898" s="6"/>
      <c r="G898" s="6"/>
    </row>
    <row r="899" spans="1:7" ht="25.5" thickBot="1" x14ac:dyDescent="0.3">
      <c r="A899" s="7" t="s">
        <v>20956</v>
      </c>
      <c r="B899" s="7" t="s">
        <v>20957</v>
      </c>
      <c r="C899" s="8" t="s">
        <v>10</v>
      </c>
      <c r="D899" s="9">
        <v>108.82</v>
      </c>
      <c r="E899" s="9"/>
      <c r="F899" s="9">
        <v>80.099999999999994</v>
      </c>
      <c r="G899" s="9"/>
    </row>
    <row r="900" spans="1:7" ht="15.75" thickBot="1" x14ac:dyDescent="0.3">
      <c r="A900" s="6"/>
      <c r="B900" s="6"/>
      <c r="C900" s="6"/>
      <c r="D900" s="6"/>
      <c r="E900" s="6"/>
      <c r="F900" s="6"/>
      <c r="G900" s="6"/>
    </row>
    <row r="901" spans="1:7" ht="37.5" thickBot="1" x14ac:dyDescent="0.3">
      <c r="A901" s="7" t="s">
        <v>20958</v>
      </c>
      <c r="B901" s="7" t="s">
        <v>20959</v>
      </c>
      <c r="C901" s="8" t="s">
        <v>10</v>
      </c>
      <c r="D901" s="9">
        <v>137.21</v>
      </c>
      <c r="E901" s="9"/>
      <c r="F901" s="9">
        <v>80.099999999999994</v>
      </c>
      <c r="G901" s="9"/>
    </row>
    <row r="902" spans="1:7" ht="15.75" thickBot="1" x14ac:dyDescent="0.3">
      <c r="A902" s="6"/>
      <c r="B902" s="6"/>
      <c r="C902" s="6"/>
      <c r="D902" s="6"/>
      <c r="E902" s="6"/>
      <c r="F902" s="6"/>
      <c r="G902" s="6"/>
    </row>
    <row r="903" spans="1:7" ht="37.5" thickBot="1" x14ac:dyDescent="0.3">
      <c r="A903" s="7" t="s">
        <v>20960</v>
      </c>
      <c r="B903" s="7" t="s">
        <v>20961</v>
      </c>
      <c r="C903" s="8"/>
      <c r="D903" s="9"/>
      <c r="E903" s="9"/>
      <c r="F903" s="9"/>
      <c r="G903" s="9"/>
    </row>
    <row r="904" spans="1:7" ht="15.75" thickBot="1" x14ac:dyDescent="0.3">
      <c r="A904" s="6"/>
      <c r="B904" s="6"/>
      <c r="C904" s="6"/>
      <c r="D904" s="6"/>
      <c r="E904" s="6"/>
      <c r="F904" s="6"/>
      <c r="G904" s="6"/>
    </row>
    <row r="905" spans="1:7" ht="15.75" thickBot="1" x14ac:dyDescent="0.3">
      <c r="A905" s="7" t="s">
        <v>20962</v>
      </c>
      <c r="B905" s="7" t="s">
        <v>20963</v>
      </c>
      <c r="C905" s="8" t="s">
        <v>10</v>
      </c>
      <c r="D905" s="9">
        <v>399</v>
      </c>
      <c r="E905" s="9"/>
      <c r="F905" s="9">
        <v>80.099999999999994</v>
      </c>
      <c r="G905" s="9"/>
    </row>
    <row r="906" spans="1:7" ht="15.75" thickBot="1" x14ac:dyDescent="0.3">
      <c r="A906" s="6"/>
      <c r="B906" s="6"/>
      <c r="C906" s="6"/>
      <c r="D906" s="6"/>
      <c r="E906" s="6"/>
      <c r="F906" s="6"/>
      <c r="G906" s="6"/>
    </row>
    <row r="907" spans="1:7" ht="15.75" thickBot="1" x14ac:dyDescent="0.3">
      <c r="A907" s="7" t="s">
        <v>20964</v>
      </c>
      <c r="B907" s="7" t="s">
        <v>20965</v>
      </c>
      <c r="C907" s="8" t="s">
        <v>10</v>
      </c>
      <c r="D907" s="9">
        <v>414.78</v>
      </c>
      <c r="E907" s="9"/>
      <c r="F907" s="9">
        <v>80.099999999999994</v>
      </c>
      <c r="G907" s="9"/>
    </row>
    <row r="908" spans="1:7" ht="15.75" thickBot="1" x14ac:dyDescent="0.3">
      <c r="A908" s="6"/>
      <c r="B908" s="6"/>
      <c r="C908" s="6"/>
      <c r="D908" s="6"/>
      <c r="E908" s="6"/>
      <c r="F908" s="6"/>
      <c r="G908" s="6"/>
    </row>
    <row r="909" spans="1:7" ht="15.75" thickBot="1" x14ac:dyDescent="0.3">
      <c r="A909" s="7" t="s">
        <v>20966</v>
      </c>
      <c r="B909" s="7" t="s">
        <v>20965</v>
      </c>
      <c r="C909" s="8" t="s">
        <v>10</v>
      </c>
      <c r="D909" s="9">
        <v>432.92</v>
      </c>
      <c r="E909" s="9"/>
      <c r="F909" s="9">
        <v>80.099999999999994</v>
      </c>
      <c r="G909" s="9"/>
    </row>
    <row r="910" spans="1:7" ht="15.75" thickBot="1" x14ac:dyDescent="0.3">
      <c r="A910" s="6"/>
      <c r="B910" s="6"/>
      <c r="C910" s="6"/>
      <c r="D910" s="6"/>
      <c r="E910" s="6"/>
      <c r="F910" s="6"/>
      <c r="G910" s="6"/>
    </row>
    <row r="911" spans="1:7" ht="37.5" thickBot="1" x14ac:dyDescent="0.3">
      <c r="A911" s="7" t="s">
        <v>20967</v>
      </c>
      <c r="B911" s="7" t="s">
        <v>20968</v>
      </c>
      <c r="C911" s="8"/>
      <c r="D911" s="9"/>
      <c r="E911" s="9"/>
      <c r="F911" s="9"/>
      <c r="G911" s="9"/>
    </row>
    <row r="912" spans="1:7" ht="15.75" thickBot="1" x14ac:dyDescent="0.3">
      <c r="A912" s="6"/>
      <c r="B912" s="6"/>
      <c r="C912" s="6"/>
      <c r="D912" s="6"/>
      <c r="E912" s="6"/>
      <c r="F912" s="6"/>
      <c r="G912" s="6"/>
    </row>
    <row r="913" spans="1:7" ht="15.75" thickBot="1" x14ac:dyDescent="0.3">
      <c r="A913" s="7" t="s">
        <v>20969</v>
      </c>
      <c r="B913" s="7" t="s">
        <v>20970</v>
      </c>
      <c r="C913" s="8" t="s">
        <v>10</v>
      </c>
      <c r="D913" s="9">
        <v>283.87</v>
      </c>
      <c r="E913" s="9"/>
      <c r="F913" s="9">
        <v>80.099999999999994</v>
      </c>
      <c r="G913" s="9"/>
    </row>
    <row r="914" spans="1:7" ht="15.75" thickBot="1" x14ac:dyDescent="0.3">
      <c r="A914" s="6"/>
      <c r="B914" s="6"/>
      <c r="C914" s="6"/>
      <c r="D914" s="6"/>
      <c r="E914" s="6"/>
      <c r="F914" s="6"/>
      <c r="G914" s="6"/>
    </row>
    <row r="915" spans="1:7" ht="15.75" thickBot="1" x14ac:dyDescent="0.3">
      <c r="A915" s="7" t="s">
        <v>20971</v>
      </c>
      <c r="B915" s="7" t="s">
        <v>20972</v>
      </c>
      <c r="C915" s="8" t="s">
        <v>10</v>
      </c>
      <c r="D915" s="9">
        <v>536.22</v>
      </c>
      <c r="E915" s="9"/>
      <c r="F915" s="9">
        <v>80.099999999999994</v>
      </c>
      <c r="G915" s="9"/>
    </row>
    <row r="916" spans="1:7" ht="15.75" thickBot="1" x14ac:dyDescent="0.3">
      <c r="A916" s="6"/>
      <c r="B916" s="6"/>
      <c r="C916" s="6"/>
      <c r="D916" s="6"/>
      <c r="E916" s="6"/>
      <c r="F916" s="6"/>
      <c r="G916" s="6"/>
    </row>
    <row r="917" spans="1:7" ht="37.5" thickBot="1" x14ac:dyDescent="0.3">
      <c r="A917" s="7" t="s">
        <v>20973</v>
      </c>
      <c r="B917" s="7" t="s">
        <v>20974</v>
      </c>
      <c r="C917" s="8"/>
      <c r="D917" s="9"/>
      <c r="E917" s="9"/>
      <c r="F917" s="9"/>
      <c r="G917" s="9"/>
    </row>
    <row r="918" spans="1:7" ht="15.75" thickBot="1" x14ac:dyDescent="0.3">
      <c r="A918" s="6"/>
      <c r="B918" s="6"/>
      <c r="C918" s="6"/>
      <c r="D918" s="6"/>
      <c r="E918" s="6"/>
      <c r="F918" s="6"/>
      <c r="G918" s="6"/>
    </row>
    <row r="919" spans="1:7" ht="15.75" thickBot="1" x14ac:dyDescent="0.3">
      <c r="A919" s="7" t="s">
        <v>20975</v>
      </c>
      <c r="B919" s="7" t="s">
        <v>20976</v>
      </c>
      <c r="C919" s="8" t="s">
        <v>10</v>
      </c>
      <c r="D919" s="9">
        <v>811.42</v>
      </c>
      <c r="E919" s="9"/>
      <c r="F919" s="9">
        <v>80.099999999999994</v>
      </c>
      <c r="G919" s="9"/>
    </row>
    <row r="920" spans="1:7" ht="15.75" thickBot="1" x14ac:dyDescent="0.3">
      <c r="A920" s="6"/>
      <c r="B920" s="6"/>
      <c r="C920" s="6"/>
      <c r="D920" s="6"/>
      <c r="E920" s="6"/>
      <c r="F920" s="6"/>
      <c r="G920" s="6"/>
    </row>
    <row r="921" spans="1:7" ht="15.75" thickBot="1" x14ac:dyDescent="0.3">
      <c r="A921" s="7" t="s">
        <v>20977</v>
      </c>
      <c r="B921" s="7" t="s">
        <v>20978</v>
      </c>
      <c r="C921" s="8" t="s">
        <v>10</v>
      </c>
      <c r="D921" s="9">
        <v>76.48</v>
      </c>
      <c r="E921" s="9"/>
      <c r="F921" s="9">
        <v>80.099999999999994</v>
      </c>
      <c r="G921" s="9"/>
    </row>
    <row r="922" spans="1:7" ht="15.75" thickBot="1" x14ac:dyDescent="0.3">
      <c r="A922" s="6"/>
      <c r="B922" s="6"/>
      <c r="C922" s="6"/>
      <c r="D922" s="6"/>
      <c r="E922" s="6"/>
      <c r="F922" s="6"/>
      <c r="G922" s="6"/>
    </row>
    <row r="923" spans="1:7" ht="49.5" thickBot="1" x14ac:dyDescent="0.3">
      <c r="A923" s="7" t="s">
        <v>20979</v>
      </c>
      <c r="B923" s="7" t="s">
        <v>20980</v>
      </c>
      <c r="C923" s="8"/>
      <c r="D923" s="9"/>
      <c r="E923" s="9"/>
      <c r="F923" s="9"/>
      <c r="G923" s="9"/>
    </row>
    <row r="924" spans="1:7" ht="15.75" thickBot="1" x14ac:dyDescent="0.3">
      <c r="A924" s="6"/>
      <c r="B924" s="6"/>
      <c r="C924" s="6"/>
      <c r="D924" s="6"/>
      <c r="E924" s="6"/>
      <c r="F924" s="6"/>
      <c r="G924" s="6"/>
    </row>
    <row r="925" spans="1:7" ht="15.75" thickBot="1" x14ac:dyDescent="0.3">
      <c r="A925" s="7" t="s">
        <v>20981</v>
      </c>
      <c r="B925" s="7" t="s">
        <v>20982</v>
      </c>
      <c r="C925" s="8" t="s">
        <v>10</v>
      </c>
      <c r="D925" s="9">
        <v>139.58000000000001</v>
      </c>
      <c r="E925" s="9"/>
      <c r="F925" s="9">
        <v>80.099999999999994</v>
      </c>
      <c r="G925" s="9"/>
    </row>
    <row r="926" spans="1:7" ht="15.75" thickBot="1" x14ac:dyDescent="0.3">
      <c r="A926" s="6"/>
      <c r="B926" s="6"/>
      <c r="C926" s="6"/>
      <c r="D926" s="6"/>
      <c r="E926" s="6"/>
      <c r="F926" s="6"/>
      <c r="G926" s="6"/>
    </row>
    <row r="927" spans="1:7" ht="15.75" thickBot="1" x14ac:dyDescent="0.3">
      <c r="A927" s="7" t="s">
        <v>20983</v>
      </c>
      <c r="B927" s="7" t="s">
        <v>20984</v>
      </c>
      <c r="C927" s="8" t="s">
        <v>10</v>
      </c>
      <c r="D927" s="9">
        <v>145.87</v>
      </c>
      <c r="E927" s="9"/>
      <c r="F927" s="9">
        <v>80.099999999999994</v>
      </c>
      <c r="G927" s="9"/>
    </row>
    <row r="928" spans="1:7" ht="15.75" thickBot="1" x14ac:dyDescent="0.3">
      <c r="A928" s="6"/>
      <c r="B928" s="6"/>
      <c r="C928" s="6"/>
      <c r="D928" s="6"/>
      <c r="E928" s="6"/>
      <c r="F928" s="6"/>
      <c r="G928" s="6"/>
    </row>
    <row r="929" spans="1:7" ht="15.75" thickBot="1" x14ac:dyDescent="0.3">
      <c r="A929" s="7" t="s">
        <v>20985</v>
      </c>
      <c r="B929" s="7" t="s">
        <v>20986</v>
      </c>
      <c r="C929" s="8" t="s">
        <v>10</v>
      </c>
      <c r="D929" s="9">
        <v>220.79</v>
      </c>
      <c r="E929" s="9"/>
      <c r="F929" s="9">
        <v>80.099999999999994</v>
      </c>
      <c r="G929" s="9"/>
    </row>
    <row r="930" spans="1:7" ht="15.75" thickBot="1" x14ac:dyDescent="0.3">
      <c r="A930" s="6"/>
      <c r="B930" s="6"/>
      <c r="C930" s="6"/>
      <c r="D930" s="6"/>
      <c r="E930" s="6"/>
      <c r="F930" s="6"/>
      <c r="G930" s="6"/>
    </row>
    <row r="931" spans="1:7" ht="15.75" thickBot="1" x14ac:dyDescent="0.3">
      <c r="A931" s="7" t="s">
        <v>20987</v>
      </c>
      <c r="B931" s="7" t="s">
        <v>20988</v>
      </c>
      <c r="C931" s="8" t="s">
        <v>10</v>
      </c>
      <c r="D931" s="9">
        <v>350.12</v>
      </c>
      <c r="E931" s="9"/>
      <c r="F931" s="9">
        <v>80.099999999999994</v>
      </c>
      <c r="G931" s="9"/>
    </row>
    <row r="932" spans="1:7" ht="15.75" thickBot="1" x14ac:dyDescent="0.3">
      <c r="A932" s="6"/>
      <c r="B932" s="6"/>
      <c r="C932" s="6"/>
      <c r="D932" s="6"/>
      <c r="E932" s="6"/>
      <c r="F932" s="6"/>
      <c r="G932" s="6"/>
    </row>
    <row r="933" spans="1:7" ht="61.5" thickBot="1" x14ac:dyDescent="0.3">
      <c r="A933" s="7" t="s">
        <v>20989</v>
      </c>
      <c r="B933" s="7" t="s">
        <v>20990</v>
      </c>
      <c r="C933" s="8"/>
      <c r="D933" s="9"/>
      <c r="E933" s="9"/>
      <c r="F933" s="9"/>
      <c r="G933" s="9"/>
    </row>
    <row r="934" spans="1:7" ht="15.75" thickBot="1" x14ac:dyDescent="0.3">
      <c r="A934" s="6"/>
      <c r="B934" s="6"/>
      <c r="C934" s="6"/>
      <c r="D934" s="6"/>
      <c r="E934" s="6"/>
      <c r="F934" s="6"/>
      <c r="G934" s="6"/>
    </row>
    <row r="935" spans="1:7" ht="15.75" thickBot="1" x14ac:dyDescent="0.3">
      <c r="A935" s="7" t="s">
        <v>20991</v>
      </c>
      <c r="B935" s="7" t="s">
        <v>20992</v>
      </c>
      <c r="C935" s="8" t="s">
        <v>10</v>
      </c>
      <c r="D935" s="9" t="s">
        <v>20993</v>
      </c>
      <c r="E935" s="9"/>
      <c r="F935" s="9">
        <v>80.099999999999994</v>
      </c>
      <c r="G935" s="9"/>
    </row>
    <row r="936" spans="1:7" ht="15.75" thickBot="1" x14ac:dyDescent="0.3">
      <c r="A936" s="6"/>
      <c r="B936" s="6"/>
      <c r="C936" s="6"/>
      <c r="D936" s="6"/>
      <c r="E936" s="6"/>
      <c r="F936" s="6"/>
      <c r="G936" s="6"/>
    </row>
    <row r="937" spans="1:7" ht="15.75" thickBot="1" x14ac:dyDescent="0.3">
      <c r="A937" s="7" t="s">
        <v>20994</v>
      </c>
      <c r="B937" s="7" t="s">
        <v>20995</v>
      </c>
      <c r="C937" s="8" t="s">
        <v>10</v>
      </c>
      <c r="D937" s="9" t="s">
        <v>20996</v>
      </c>
      <c r="E937" s="9"/>
      <c r="F937" s="9">
        <v>80.099999999999994</v>
      </c>
      <c r="G937" s="9"/>
    </row>
    <row r="938" spans="1:7" ht="15.75" thickBot="1" x14ac:dyDescent="0.3">
      <c r="A938" s="6"/>
      <c r="B938" s="6"/>
      <c r="C938" s="6"/>
      <c r="D938" s="6"/>
      <c r="E938" s="6"/>
      <c r="F938" s="6"/>
      <c r="G938" s="6"/>
    </row>
    <row r="939" spans="1:7" ht="15.75" thickBot="1" x14ac:dyDescent="0.3">
      <c r="A939" s="7" t="s">
        <v>20997</v>
      </c>
      <c r="B939" s="7" t="s">
        <v>20998</v>
      </c>
      <c r="C939" s="8" t="s">
        <v>10</v>
      </c>
      <c r="D939" s="9" t="s">
        <v>20999</v>
      </c>
      <c r="E939" s="9"/>
      <c r="F939" s="9">
        <v>80.099999999999994</v>
      </c>
      <c r="G939" s="9"/>
    </row>
    <row r="940" spans="1:7" ht="15.75" thickBot="1" x14ac:dyDescent="0.3">
      <c r="A940" s="6"/>
      <c r="B940" s="6"/>
      <c r="C940" s="6"/>
      <c r="D940" s="6"/>
      <c r="E940" s="6"/>
      <c r="F940" s="6"/>
      <c r="G940" s="6"/>
    </row>
    <row r="941" spans="1:7" ht="37.5" thickBot="1" x14ac:dyDescent="0.3">
      <c r="A941" s="7" t="s">
        <v>21000</v>
      </c>
      <c r="B941" s="7" t="s">
        <v>21001</v>
      </c>
      <c r="C941" s="8"/>
      <c r="D941" s="9"/>
      <c r="E941" s="9"/>
      <c r="F941" s="9"/>
      <c r="G941" s="9"/>
    </row>
    <row r="942" spans="1:7" ht="15.75" thickBot="1" x14ac:dyDescent="0.3">
      <c r="A942" s="6"/>
      <c r="B942" s="6"/>
      <c r="C942" s="6"/>
      <c r="D942" s="6"/>
      <c r="E942" s="6"/>
      <c r="F942" s="6"/>
      <c r="G942" s="6"/>
    </row>
    <row r="943" spans="1:7" ht="15.75" thickBot="1" x14ac:dyDescent="0.3">
      <c r="A943" s="7" t="s">
        <v>21002</v>
      </c>
      <c r="B943" s="7" t="s">
        <v>21003</v>
      </c>
      <c r="C943" s="8" t="s">
        <v>10</v>
      </c>
      <c r="D943" s="9">
        <v>410.05</v>
      </c>
      <c r="E943" s="9"/>
      <c r="F943" s="9">
        <v>80.099999999999994</v>
      </c>
      <c r="G943" s="9"/>
    </row>
    <row r="944" spans="1:7" ht="15.75" thickBot="1" x14ac:dyDescent="0.3">
      <c r="A944" s="6"/>
      <c r="B944" s="6"/>
      <c r="C944" s="6"/>
      <c r="D944" s="6"/>
      <c r="E944" s="6"/>
      <c r="F944" s="6"/>
      <c r="G944" s="6"/>
    </row>
    <row r="945" spans="1:7" ht="15.75" thickBot="1" x14ac:dyDescent="0.3">
      <c r="A945" s="7" t="s">
        <v>21004</v>
      </c>
      <c r="B945" s="7" t="s">
        <v>21005</v>
      </c>
      <c r="C945" s="8" t="s">
        <v>10</v>
      </c>
      <c r="D945" s="9">
        <v>433.71</v>
      </c>
      <c r="E945" s="9"/>
      <c r="F945" s="9">
        <v>80.09</v>
      </c>
      <c r="G945" s="9"/>
    </row>
    <row r="946" spans="1:7" ht="15.75" thickBot="1" x14ac:dyDescent="0.3">
      <c r="A946" s="6"/>
      <c r="B946" s="6"/>
      <c r="C946" s="6"/>
      <c r="D946" s="6"/>
      <c r="E946" s="6"/>
      <c r="F946" s="6"/>
      <c r="G946" s="6"/>
    </row>
    <row r="947" spans="1:7" ht="15.75" thickBot="1" x14ac:dyDescent="0.3">
      <c r="A947" s="7" t="s">
        <v>21006</v>
      </c>
      <c r="B947" s="7" t="s">
        <v>21007</v>
      </c>
      <c r="C947" s="8" t="s">
        <v>10</v>
      </c>
      <c r="D947" s="9">
        <v>33.11</v>
      </c>
      <c r="E947" s="9"/>
      <c r="F947" s="9">
        <v>80.099999999999994</v>
      </c>
      <c r="G947" s="9"/>
    </row>
    <row r="948" spans="1:7" ht="15.75" thickBot="1" x14ac:dyDescent="0.3">
      <c r="A948" s="6"/>
      <c r="B948" s="6"/>
      <c r="C948" s="6"/>
      <c r="D948" s="6"/>
      <c r="E948" s="6"/>
      <c r="F948" s="6"/>
      <c r="G948" s="6"/>
    </row>
    <row r="949" spans="1:7" ht="37.5" thickBot="1" x14ac:dyDescent="0.3">
      <c r="A949" s="7" t="s">
        <v>21008</v>
      </c>
      <c r="B949" s="7" t="s">
        <v>21009</v>
      </c>
      <c r="C949" s="8"/>
      <c r="D949" s="9"/>
      <c r="E949" s="9"/>
      <c r="F949" s="9"/>
      <c r="G949" s="9"/>
    </row>
    <row r="950" spans="1:7" ht="15.75" thickBot="1" x14ac:dyDescent="0.3">
      <c r="A950" s="6"/>
      <c r="B950" s="6"/>
      <c r="C950" s="6"/>
      <c r="D950" s="6"/>
      <c r="E950" s="6"/>
      <c r="F950" s="6"/>
      <c r="G950" s="6"/>
    </row>
    <row r="951" spans="1:7" ht="15.75" thickBot="1" x14ac:dyDescent="0.3">
      <c r="A951" s="7" t="s">
        <v>21010</v>
      </c>
      <c r="B951" s="7" t="s">
        <v>21011</v>
      </c>
      <c r="C951" s="8" t="s">
        <v>10</v>
      </c>
      <c r="D951" s="9">
        <v>283.87</v>
      </c>
      <c r="E951" s="9"/>
      <c r="F951" s="9">
        <v>80.099999999999994</v>
      </c>
      <c r="G951" s="9"/>
    </row>
    <row r="952" spans="1:7" ht="15.75" thickBot="1" x14ac:dyDescent="0.3">
      <c r="A952" s="6"/>
      <c r="B952" s="6"/>
      <c r="C952" s="6"/>
      <c r="D952" s="6"/>
      <c r="E952" s="6"/>
      <c r="F952" s="6"/>
      <c r="G952" s="6"/>
    </row>
    <row r="953" spans="1:7" ht="15.75" thickBot="1" x14ac:dyDescent="0.3">
      <c r="A953" s="7" t="s">
        <v>21012</v>
      </c>
      <c r="B953" s="7" t="s">
        <v>21013</v>
      </c>
      <c r="C953" s="8" t="s">
        <v>10</v>
      </c>
      <c r="D953" s="9">
        <v>291.76</v>
      </c>
      <c r="E953" s="9"/>
      <c r="F953" s="9">
        <v>80.099999999999994</v>
      </c>
      <c r="G953" s="9"/>
    </row>
    <row r="954" spans="1:7" ht="15.75" thickBot="1" x14ac:dyDescent="0.3">
      <c r="A954" s="6"/>
      <c r="B954" s="6"/>
      <c r="C954" s="6"/>
      <c r="D954" s="6"/>
      <c r="E954" s="6"/>
      <c r="F954" s="6"/>
      <c r="G954" s="6"/>
    </row>
    <row r="955" spans="1:7" ht="15.75" thickBot="1" x14ac:dyDescent="0.3">
      <c r="A955" s="7" t="s">
        <v>21014</v>
      </c>
      <c r="B955" s="7" t="s">
        <v>21015</v>
      </c>
      <c r="C955" s="8" t="s">
        <v>10</v>
      </c>
      <c r="D955" s="9">
        <v>298.85000000000002</v>
      </c>
      <c r="E955" s="9"/>
      <c r="F955" s="9">
        <v>80.099999999999994</v>
      </c>
      <c r="G955" s="9"/>
    </row>
    <row r="956" spans="1:7" ht="15.75" thickBot="1" x14ac:dyDescent="0.3">
      <c r="A956" s="6"/>
      <c r="B956" s="6"/>
      <c r="C956" s="6"/>
      <c r="D956" s="6"/>
      <c r="E956" s="6"/>
      <c r="F956" s="6"/>
      <c r="G956" s="6"/>
    </row>
    <row r="957" spans="1:7" ht="37.5" thickBot="1" x14ac:dyDescent="0.3">
      <c r="A957" s="7" t="s">
        <v>21016</v>
      </c>
      <c r="B957" s="7" t="s">
        <v>21017</v>
      </c>
      <c r="C957" s="8"/>
      <c r="D957" s="9"/>
      <c r="E957" s="9"/>
      <c r="F957" s="9"/>
      <c r="G957" s="9"/>
    </row>
    <row r="958" spans="1:7" ht="15.75" thickBot="1" x14ac:dyDescent="0.3">
      <c r="A958" s="6"/>
      <c r="B958" s="6"/>
      <c r="C958" s="6"/>
      <c r="D958" s="6"/>
      <c r="E958" s="6"/>
      <c r="F958" s="6"/>
      <c r="G958" s="6"/>
    </row>
    <row r="959" spans="1:7" ht="15.75" thickBot="1" x14ac:dyDescent="0.3">
      <c r="A959" s="7" t="s">
        <v>21018</v>
      </c>
      <c r="B959" s="7" t="s">
        <v>21019</v>
      </c>
      <c r="C959" s="8" t="s">
        <v>10</v>
      </c>
      <c r="D959" s="9">
        <v>106.45</v>
      </c>
      <c r="E959" s="9"/>
      <c r="F959" s="9">
        <v>80.09</v>
      </c>
      <c r="G959" s="9"/>
    </row>
    <row r="960" spans="1:7" ht="15.75" thickBot="1" x14ac:dyDescent="0.3">
      <c r="A960" s="6"/>
      <c r="B960" s="6"/>
      <c r="C960" s="6"/>
      <c r="D960" s="6"/>
      <c r="E960" s="6"/>
      <c r="F960" s="6"/>
      <c r="G960" s="6"/>
    </row>
    <row r="961" spans="1:7" ht="15.75" thickBot="1" x14ac:dyDescent="0.3">
      <c r="A961" s="7" t="s">
        <v>21020</v>
      </c>
      <c r="B961" s="7" t="s">
        <v>21021</v>
      </c>
      <c r="C961" s="8" t="s">
        <v>10</v>
      </c>
      <c r="D961" s="9">
        <v>110.41</v>
      </c>
      <c r="E961" s="9"/>
      <c r="F961" s="9">
        <v>80.09</v>
      </c>
      <c r="G961" s="9"/>
    </row>
    <row r="962" spans="1:7" ht="15.75" thickBot="1" x14ac:dyDescent="0.3">
      <c r="A962" s="6"/>
      <c r="B962" s="6"/>
      <c r="C962" s="6"/>
      <c r="D962" s="6"/>
      <c r="E962" s="6"/>
      <c r="F962" s="6"/>
      <c r="G962" s="6"/>
    </row>
    <row r="963" spans="1:7" ht="15.75" thickBot="1" x14ac:dyDescent="0.3">
      <c r="A963" s="7" t="s">
        <v>21022</v>
      </c>
      <c r="B963" s="7" t="s">
        <v>21023</v>
      </c>
      <c r="C963" s="8" t="s">
        <v>10</v>
      </c>
      <c r="D963" s="9">
        <v>145.87</v>
      </c>
      <c r="E963" s="9"/>
      <c r="F963" s="9">
        <v>80.099999999999994</v>
      </c>
      <c r="G963" s="9"/>
    </row>
    <row r="964" spans="1:7" ht="15.75" thickBot="1" x14ac:dyDescent="0.3">
      <c r="A964" s="6"/>
      <c r="B964" s="6"/>
      <c r="C964" s="6"/>
      <c r="D964" s="6"/>
      <c r="E964" s="6"/>
      <c r="F964" s="6"/>
      <c r="G964" s="6"/>
    </row>
    <row r="965" spans="1:7" ht="15.75" thickBot="1" x14ac:dyDescent="0.3">
      <c r="A965" s="7" t="s">
        <v>21024</v>
      </c>
      <c r="B965" s="7" t="s">
        <v>21025</v>
      </c>
      <c r="C965" s="8" t="s">
        <v>10</v>
      </c>
      <c r="D965" s="9">
        <v>152.97999999999999</v>
      </c>
      <c r="E965" s="9"/>
      <c r="F965" s="9">
        <v>80.099999999999994</v>
      </c>
      <c r="G965" s="9"/>
    </row>
    <row r="966" spans="1:7" ht="15.75" thickBot="1" x14ac:dyDescent="0.3">
      <c r="A966" s="6"/>
      <c r="B966" s="6"/>
      <c r="C966" s="6"/>
      <c r="D966" s="6"/>
      <c r="E966" s="6"/>
      <c r="F966" s="6"/>
      <c r="G966" s="6"/>
    </row>
    <row r="967" spans="1:7" ht="15.75" thickBot="1" x14ac:dyDescent="0.3">
      <c r="A967" s="7" t="s">
        <v>21026</v>
      </c>
      <c r="B967" s="7" t="s">
        <v>21027</v>
      </c>
      <c r="C967" s="8"/>
      <c r="D967" s="9"/>
      <c r="E967" s="9"/>
      <c r="F967" s="9"/>
      <c r="G967" s="9"/>
    </row>
    <row r="968" spans="1:7" ht="15.75" thickBot="1" x14ac:dyDescent="0.3">
      <c r="A968" s="6"/>
      <c r="B968" s="6"/>
      <c r="C968" s="6"/>
      <c r="D968" s="6"/>
      <c r="E968" s="6"/>
      <c r="F968" s="6"/>
      <c r="G968" s="6"/>
    </row>
    <row r="969" spans="1:7" ht="15.75" thickBot="1" x14ac:dyDescent="0.3">
      <c r="A969" s="7" t="s">
        <v>21028</v>
      </c>
      <c r="B969" s="7" t="s">
        <v>21029</v>
      </c>
      <c r="C969" s="8" t="s">
        <v>10</v>
      </c>
      <c r="D969" s="9">
        <v>37.700000000000003</v>
      </c>
      <c r="E969" s="9"/>
      <c r="F969" s="9">
        <v>80.08</v>
      </c>
      <c r="G969" s="9"/>
    </row>
    <row r="970" spans="1:7" ht="15.75" thickBot="1" x14ac:dyDescent="0.3">
      <c r="A970" s="6"/>
      <c r="B970" s="6"/>
      <c r="C970" s="6"/>
      <c r="D970" s="6"/>
      <c r="E970" s="6"/>
      <c r="F970" s="6"/>
      <c r="G970" s="6"/>
    </row>
    <row r="971" spans="1:7" ht="15.75" thickBot="1" x14ac:dyDescent="0.3">
      <c r="A971" s="7" t="s">
        <v>21030</v>
      </c>
      <c r="B971" s="7" t="s">
        <v>21031</v>
      </c>
      <c r="C971" s="8" t="s">
        <v>10</v>
      </c>
      <c r="D971" s="9">
        <v>44.64</v>
      </c>
      <c r="E971" s="9"/>
      <c r="F971" s="9">
        <v>80.09</v>
      </c>
      <c r="G971" s="9"/>
    </row>
    <row r="972" spans="1:7" ht="15.75" thickBot="1" x14ac:dyDescent="0.3">
      <c r="A972" s="6"/>
      <c r="B972" s="6"/>
      <c r="C972" s="6"/>
      <c r="D972" s="6"/>
      <c r="E972" s="6"/>
      <c r="F972" s="6"/>
      <c r="G972" s="6"/>
    </row>
    <row r="973" spans="1:7" ht="25.5" thickBot="1" x14ac:dyDescent="0.3">
      <c r="A973" s="7" t="s">
        <v>21032</v>
      </c>
      <c r="B973" s="7" t="s">
        <v>21033</v>
      </c>
      <c r="C973" s="8"/>
      <c r="D973" s="9"/>
      <c r="E973" s="9"/>
      <c r="F973" s="9"/>
      <c r="G973" s="9"/>
    </row>
    <row r="974" spans="1:7" ht="15.75" thickBot="1" x14ac:dyDescent="0.3">
      <c r="A974" s="6"/>
      <c r="B974" s="6"/>
      <c r="C974" s="6"/>
      <c r="D974" s="6"/>
      <c r="E974" s="6"/>
      <c r="F974" s="6"/>
      <c r="G974" s="6"/>
    </row>
    <row r="975" spans="1:7" ht="15.75" thickBot="1" x14ac:dyDescent="0.3">
      <c r="A975" s="7" t="s">
        <v>21034</v>
      </c>
      <c r="B975" s="7" t="s">
        <v>21035</v>
      </c>
      <c r="C975" s="8" t="s">
        <v>10</v>
      </c>
      <c r="D975" s="9">
        <v>184.51</v>
      </c>
      <c r="E975" s="9"/>
      <c r="F975" s="9">
        <v>80.099999999999994</v>
      </c>
      <c r="G975" s="9"/>
    </row>
    <row r="976" spans="1:7" ht="15.75" thickBot="1" x14ac:dyDescent="0.3">
      <c r="A976" s="6"/>
      <c r="B976" s="6"/>
      <c r="C976" s="6"/>
      <c r="D976" s="6"/>
      <c r="E976" s="6"/>
      <c r="F976" s="6"/>
      <c r="G976" s="6"/>
    </row>
    <row r="977" spans="1:7" ht="15.75" thickBot="1" x14ac:dyDescent="0.3">
      <c r="A977" s="7" t="s">
        <v>21036</v>
      </c>
      <c r="B977" s="7" t="s">
        <v>21037</v>
      </c>
      <c r="C977" s="8" t="s">
        <v>10</v>
      </c>
      <c r="D977" s="9">
        <v>227.89</v>
      </c>
      <c r="E977" s="9"/>
      <c r="F977" s="9">
        <v>80.099999999999994</v>
      </c>
      <c r="G977" s="9"/>
    </row>
    <row r="978" spans="1:7" ht="15.75" thickBot="1" x14ac:dyDescent="0.3">
      <c r="A978" s="6"/>
      <c r="B978" s="6"/>
      <c r="C978" s="6"/>
      <c r="D978" s="6"/>
      <c r="E978" s="6"/>
      <c r="F978" s="6"/>
      <c r="G978" s="6"/>
    </row>
    <row r="979" spans="1:7" ht="15.75" thickBot="1" x14ac:dyDescent="0.3">
      <c r="A979" s="7" t="s">
        <v>21038</v>
      </c>
      <c r="B979" s="7" t="s">
        <v>21039</v>
      </c>
      <c r="C979" s="8" t="s">
        <v>10</v>
      </c>
      <c r="D979" s="9">
        <v>157.71</v>
      </c>
      <c r="E979" s="9"/>
      <c r="F979" s="9">
        <v>80.099999999999994</v>
      </c>
      <c r="G979" s="9"/>
    </row>
    <row r="980" spans="1:7" ht="15.75" thickBot="1" x14ac:dyDescent="0.3">
      <c r="A980" s="6"/>
      <c r="B980" s="6"/>
      <c r="C980" s="6"/>
      <c r="D980" s="6"/>
      <c r="E980" s="6"/>
      <c r="F980" s="6"/>
      <c r="G980" s="6"/>
    </row>
    <row r="981" spans="1:7" ht="15.75" thickBot="1" x14ac:dyDescent="0.3">
      <c r="A981" s="7" t="s">
        <v>21040</v>
      </c>
      <c r="B981" s="7" t="s">
        <v>21041</v>
      </c>
      <c r="C981" s="8" t="s">
        <v>10</v>
      </c>
      <c r="D981" s="9">
        <v>197.92</v>
      </c>
      <c r="E981" s="9"/>
      <c r="F981" s="9">
        <v>80.099999999999994</v>
      </c>
      <c r="G981" s="9"/>
    </row>
    <row r="982" spans="1:7" ht="15.75" thickBot="1" x14ac:dyDescent="0.3">
      <c r="A982" s="6"/>
      <c r="B982" s="6"/>
      <c r="C982" s="6"/>
      <c r="D982" s="6"/>
      <c r="E982" s="6"/>
      <c r="F982" s="6"/>
      <c r="G982" s="6"/>
    </row>
    <row r="983" spans="1:7" ht="15.75" thickBot="1" x14ac:dyDescent="0.3">
      <c r="A983" s="7" t="s">
        <v>21042</v>
      </c>
      <c r="B983" s="7" t="s">
        <v>21043</v>
      </c>
      <c r="C983" s="8" t="s">
        <v>10</v>
      </c>
      <c r="D983" s="9">
        <v>184.51</v>
      </c>
      <c r="E983" s="9"/>
      <c r="F983" s="9">
        <v>80.099999999999994</v>
      </c>
      <c r="G983" s="9"/>
    </row>
    <row r="984" spans="1:7" ht="15.75" thickBot="1" x14ac:dyDescent="0.3">
      <c r="A984" s="6"/>
      <c r="B984" s="6"/>
      <c r="C984" s="6"/>
      <c r="D984" s="6"/>
      <c r="E984" s="6"/>
      <c r="F984" s="6"/>
      <c r="G984" s="6"/>
    </row>
    <row r="985" spans="1:7" ht="15.75" thickBot="1" x14ac:dyDescent="0.3">
      <c r="A985" s="7" t="s">
        <v>21044</v>
      </c>
      <c r="B985" s="7" t="s">
        <v>21045</v>
      </c>
      <c r="C985" s="8" t="s">
        <v>10</v>
      </c>
      <c r="D985" s="9">
        <v>227.89</v>
      </c>
      <c r="E985" s="9"/>
      <c r="F985" s="9">
        <v>80.099999999999994</v>
      </c>
      <c r="G985" s="9"/>
    </row>
    <row r="986" spans="1:7" ht="15.75" thickBot="1" x14ac:dyDescent="0.3">
      <c r="A986" s="6"/>
      <c r="B986" s="6"/>
      <c r="C986" s="6"/>
      <c r="D986" s="6"/>
      <c r="E986" s="6"/>
      <c r="F986" s="6"/>
      <c r="G986" s="6"/>
    </row>
    <row r="987" spans="1:7" ht="25.5" thickBot="1" x14ac:dyDescent="0.3">
      <c r="A987" s="7" t="s">
        <v>21046</v>
      </c>
      <c r="B987" s="7" t="s">
        <v>21047</v>
      </c>
      <c r="C987" s="8"/>
      <c r="D987" s="9"/>
      <c r="E987" s="9"/>
      <c r="F987" s="9"/>
      <c r="G987" s="9"/>
    </row>
    <row r="988" spans="1:7" ht="15.75" thickBot="1" x14ac:dyDescent="0.3">
      <c r="A988" s="6"/>
      <c r="B988" s="6"/>
      <c r="C988" s="6"/>
      <c r="D988" s="6"/>
      <c r="E988" s="6"/>
      <c r="F988" s="6"/>
      <c r="G988" s="6"/>
    </row>
    <row r="989" spans="1:7" ht="15.75" thickBot="1" x14ac:dyDescent="0.3">
      <c r="A989" s="7" t="s">
        <v>21048</v>
      </c>
      <c r="B989" s="7" t="s">
        <v>21049</v>
      </c>
      <c r="C989" s="8" t="s">
        <v>10</v>
      </c>
      <c r="D989" s="9">
        <v>205.81</v>
      </c>
      <c r="E989" s="9"/>
      <c r="F989" s="9">
        <v>80.099999999999994</v>
      </c>
      <c r="G989" s="9"/>
    </row>
    <row r="990" spans="1:7" ht="15.75" thickBot="1" x14ac:dyDescent="0.3">
      <c r="A990" s="6"/>
      <c r="B990" s="6"/>
      <c r="C990" s="6"/>
      <c r="D990" s="6"/>
      <c r="E990" s="6"/>
      <c r="F990" s="6"/>
      <c r="G990" s="6"/>
    </row>
    <row r="991" spans="1:7" ht="15.75" thickBot="1" x14ac:dyDescent="0.3">
      <c r="A991" s="7" t="s">
        <v>21050</v>
      </c>
      <c r="B991" s="7" t="s">
        <v>21051</v>
      </c>
      <c r="C991" s="8" t="s">
        <v>10</v>
      </c>
      <c r="D991" s="9">
        <v>192.4</v>
      </c>
      <c r="E991" s="9"/>
      <c r="F991" s="9">
        <v>80.099999999999994</v>
      </c>
      <c r="G991" s="9"/>
    </row>
    <row r="992" spans="1:7" ht="15.75" thickBot="1" x14ac:dyDescent="0.3">
      <c r="A992" s="6"/>
      <c r="B992" s="6"/>
      <c r="C992" s="6"/>
      <c r="D992" s="6"/>
      <c r="E992" s="6"/>
      <c r="F992" s="6"/>
      <c r="G992" s="6"/>
    </row>
    <row r="993" spans="1:7" ht="37.5" thickBot="1" x14ac:dyDescent="0.3">
      <c r="A993" s="7" t="s">
        <v>21052</v>
      </c>
      <c r="B993" s="7" t="s">
        <v>21053</v>
      </c>
      <c r="C993" s="8"/>
      <c r="D993" s="9"/>
      <c r="E993" s="9"/>
      <c r="F993" s="9"/>
      <c r="G993" s="9"/>
    </row>
    <row r="994" spans="1:7" ht="15.75" thickBot="1" x14ac:dyDescent="0.3">
      <c r="A994" s="6"/>
      <c r="B994" s="6"/>
      <c r="C994" s="6"/>
      <c r="D994" s="6"/>
      <c r="E994" s="6"/>
      <c r="F994" s="6"/>
      <c r="G994" s="6"/>
    </row>
    <row r="995" spans="1:7" ht="15.75" thickBot="1" x14ac:dyDescent="0.3">
      <c r="A995" s="7" t="s">
        <v>21054</v>
      </c>
      <c r="B995" s="7" t="s">
        <v>21055</v>
      </c>
      <c r="C995" s="8" t="s">
        <v>10</v>
      </c>
      <c r="D995" s="9">
        <v>123.01</v>
      </c>
      <c r="E995" s="9"/>
      <c r="F995" s="9">
        <v>80.099999999999994</v>
      </c>
      <c r="G995" s="9"/>
    </row>
    <row r="996" spans="1:7" ht="15.75" thickBot="1" x14ac:dyDescent="0.3">
      <c r="A996" s="6"/>
      <c r="B996" s="6"/>
      <c r="C996" s="6"/>
      <c r="D996" s="6"/>
      <c r="E996" s="6"/>
      <c r="F996" s="6"/>
      <c r="G996" s="6"/>
    </row>
    <row r="997" spans="1:7" ht="15.75" thickBot="1" x14ac:dyDescent="0.3">
      <c r="A997" s="7" t="s">
        <v>21056</v>
      </c>
      <c r="B997" s="7" t="s">
        <v>21057</v>
      </c>
      <c r="C997" s="8" t="s">
        <v>10</v>
      </c>
      <c r="D997" s="9">
        <v>149.83000000000001</v>
      </c>
      <c r="E997" s="9"/>
      <c r="F997" s="9">
        <v>80.099999999999994</v>
      </c>
      <c r="G997" s="9"/>
    </row>
    <row r="998" spans="1:7" ht="15.75" thickBot="1" x14ac:dyDescent="0.3">
      <c r="A998" s="6"/>
      <c r="B998" s="6"/>
      <c r="C998" s="6"/>
      <c r="D998" s="6"/>
      <c r="E998" s="6"/>
      <c r="F998" s="6"/>
      <c r="G998" s="6"/>
    </row>
    <row r="999" spans="1:7" ht="25.5" thickBot="1" x14ac:dyDescent="0.3">
      <c r="A999" s="7" t="s">
        <v>21058</v>
      </c>
      <c r="B999" s="7" t="s">
        <v>21059</v>
      </c>
      <c r="C999" s="8"/>
      <c r="D999" s="9"/>
      <c r="E999" s="9"/>
      <c r="F999" s="9"/>
      <c r="G999" s="9"/>
    </row>
    <row r="1000" spans="1:7" ht="15.75" thickBot="1" x14ac:dyDescent="0.3">
      <c r="A1000" s="6"/>
      <c r="B1000" s="6"/>
      <c r="C1000" s="6"/>
      <c r="D1000" s="6"/>
      <c r="E1000" s="6"/>
      <c r="F1000" s="6"/>
      <c r="G1000" s="6"/>
    </row>
    <row r="1001" spans="1:7" ht="15.75" thickBot="1" x14ac:dyDescent="0.3">
      <c r="A1001" s="7" t="s">
        <v>21060</v>
      </c>
      <c r="B1001" s="7" t="s">
        <v>21061</v>
      </c>
      <c r="C1001" s="8" t="s">
        <v>10</v>
      </c>
      <c r="D1001" s="9">
        <v>220.79</v>
      </c>
      <c r="E1001" s="9"/>
      <c r="F1001" s="9">
        <v>80.099999999999994</v>
      </c>
      <c r="G1001" s="9"/>
    </row>
    <row r="1002" spans="1:7" ht="15.75" thickBot="1" x14ac:dyDescent="0.3">
      <c r="A1002" s="6"/>
      <c r="B1002" s="6"/>
      <c r="C1002" s="6"/>
      <c r="D1002" s="6"/>
      <c r="E1002" s="6"/>
      <c r="F1002" s="6"/>
      <c r="G1002" s="6"/>
    </row>
    <row r="1003" spans="1:7" ht="15.75" thickBot="1" x14ac:dyDescent="0.3">
      <c r="A1003" s="7" t="s">
        <v>21062</v>
      </c>
      <c r="B1003" s="7" t="s">
        <v>21063</v>
      </c>
      <c r="C1003" s="8" t="s">
        <v>10</v>
      </c>
      <c r="D1003" s="9">
        <v>264.14999999999998</v>
      </c>
      <c r="E1003" s="9"/>
      <c r="F1003" s="9">
        <v>80.099999999999994</v>
      </c>
      <c r="G1003" s="9"/>
    </row>
    <row r="1004" spans="1:7" ht="15.75" thickBot="1" x14ac:dyDescent="0.3">
      <c r="A1004" s="6"/>
      <c r="B1004" s="6"/>
      <c r="C1004" s="6"/>
      <c r="D1004" s="6"/>
      <c r="E1004" s="6"/>
      <c r="F1004" s="6"/>
      <c r="G1004" s="6"/>
    </row>
    <row r="1005" spans="1:7" ht="15.75" thickBot="1" x14ac:dyDescent="0.3">
      <c r="A1005" s="7" t="s">
        <v>21064</v>
      </c>
      <c r="B1005" s="7" t="s">
        <v>21065</v>
      </c>
      <c r="C1005" s="8" t="s">
        <v>10</v>
      </c>
      <c r="D1005" s="9">
        <v>220.79</v>
      </c>
      <c r="E1005" s="9"/>
      <c r="F1005" s="9">
        <v>80.099999999999994</v>
      </c>
      <c r="G1005" s="9"/>
    </row>
    <row r="1006" spans="1:7" ht="15.75" thickBot="1" x14ac:dyDescent="0.3">
      <c r="A1006" s="6"/>
      <c r="B1006" s="6"/>
      <c r="C1006" s="6"/>
      <c r="D1006" s="6"/>
      <c r="E1006" s="6"/>
      <c r="F1006" s="6"/>
      <c r="G1006" s="6"/>
    </row>
    <row r="1007" spans="1:7" ht="15.75" thickBot="1" x14ac:dyDescent="0.3">
      <c r="A1007" s="7" t="s">
        <v>21066</v>
      </c>
      <c r="B1007" s="7" t="s">
        <v>21067</v>
      </c>
      <c r="C1007" s="8" t="s">
        <v>10</v>
      </c>
      <c r="D1007" s="9">
        <v>264.14999999999998</v>
      </c>
      <c r="E1007" s="9"/>
      <c r="F1007" s="9">
        <v>80.099999999999994</v>
      </c>
      <c r="G1007" s="9"/>
    </row>
    <row r="1008" spans="1:7" ht="15.75" thickBot="1" x14ac:dyDescent="0.3">
      <c r="A1008" s="6"/>
      <c r="B1008" s="6"/>
      <c r="C1008" s="6"/>
      <c r="D1008" s="6"/>
      <c r="E1008" s="6"/>
      <c r="F1008" s="6"/>
      <c r="G1008" s="6"/>
    </row>
    <row r="1009" spans="1:7" ht="15.75" thickBot="1" x14ac:dyDescent="0.3">
      <c r="A1009" s="7" t="s">
        <v>21068</v>
      </c>
      <c r="B1009" s="7" t="s">
        <v>21069</v>
      </c>
      <c r="C1009" s="8" t="s">
        <v>10</v>
      </c>
      <c r="D1009" s="9">
        <v>20.5</v>
      </c>
      <c r="E1009" s="9"/>
      <c r="F1009" s="9">
        <v>80.099999999999994</v>
      </c>
      <c r="G1009" s="9"/>
    </row>
    <row r="1010" spans="1:7" ht="15.75" thickBot="1" x14ac:dyDescent="0.3">
      <c r="A1010" s="6"/>
      <c r="B1010" s="6"/>
      <c r="C1010" s="6"/>
      <c r="D1010" s="6"/>
      <c r="E1010" s="6"/>
      <c r="F1010" s="6"/>
      <c r="G1010" s="6"/>
    </row>
    <row r="1011" spans="1:7" ht="25.5" thickBot="1" x14ac:dyDescent="0.3">
      <c r="A1011" s="7" t="s">
        <v>21070</v>
      </c>
      <c r="B1011" s="7" t="s">
        <v>21071</v>
      </c>
      <c r="C1011" s="8"/>
      <c r="D1011" s="9"/>
      <c r="E1011" s="9"/>
      <c r="F1011" s="9"/>
      <c r="G1011" s="9"/>
    </row>
    <row r="1012" spans="1:7" ht="15.75" thickBot="1" x14ac:dyDescent="0.3">
      <c r="A1012" s="6"/>
      <c r="B1012" s="6"/>
      <c r="C1012" s="6"/>
      <c r="D1012" s="6"/>
      <c r="E1012" s="6"/>
      <c r="F1012" s="6"/>
      <c r="G1012" s="6"/>
    </row>
    <row r="1013" spans="1:7" ht="15.75" thickBot="1" x14ac:dyDescent="0.3">
      <c r="A1013" s="7" t="s">
        <v>21072</v>
      </c>
      <c r="B1013" s="7" t="s">
        <v>21073</v>
      </c>
      <c r="C1013" s="8" t="s">
        <v>10</v>
      </c>
      <c r="D1013" s="9">
        <v>334.35</v>
      </c>
      <c r="E1013" s="9"/>
      <c r="F1013" s="9">
        <v>80.099999999999994</v>
      </c>
      <c r="G1013" s="9"/>
    </row>
    <row r="1014" spans="1:7" ht="15.75" thickBot="1" x14ac:dyDescent="0.3">
      <c r="A1014" s="6"/>
      <c r="B1014" s="6"/>
      <c r="C1014" s="6"/>
      <c r="D1014" s="6"/>
      <c r="E1014" s="6"/>
      <c r="F1014" s="6"/>
      <c r="G1014" s="6"/>
    </row>
    <row r="1015" spans="1:7" ht="15.75" thickBot="1" x14ac:dyDescent="0.3">
      <c r="A1015" s="7" t="s">
        <v>21074</v>
      </c>
      <c r="B1015" s="7" t="s">
        <v>21075</v>
      </c>
      <c r="C1015" s="8" t="s">
        <v>10</v>
      </c>
      <c r="D1015" s="9">
        <v>379.29</v>
      </c>
      <c r="E1015" s="9"/>
      <c r="F1015" s="9">
        <v>80.099999999999994</v>
      </c>
      <c r="G1015" s="9"/>
    </row>
    <row r="1016" spans="1:7" ht="15.75" thickBot="1" x14ac:dyDescent="0.3">
      <c r="A1016" s="6"/>
      <c r="B1016" s="6"/>
      <c r="C1016" s="6"/>
      <c r="D1016" s="6"/>
      <c r="E1016" s="6"/>
      <c r="F1016" s="6"/>
      <c r="G1016" s="6"/>
    </row>
    <row r="1017" spans="1:7" ht="15.75" thickBot="1" x14ac:dyDescent="0.3">
      <c r="A1017" s="7" t="s">
        <v>21076</v>
      </c>
      <c r="B1017" s="7" t="s">
        <v>21077</v>
      </c>
      <c r="C1017" s="8" t="s">
        <v>10</v>
      </c>
      <c r="D1017" s="9">
        <v>16.39</v>
      </c>
      <c r="E1017" s="9"/>
      <c r="F1017" s="9">
        <v>80.11</v>
      </c>
      <c r="G1017" s="9"/>
    </row>
    <row r="1018" spans="1:7" ht="15.75" thickBot="1" x14ac:dyDescent="0.3">
      <c r="A1018" s="6"/>
      <c r="B1018" s="6"/>
      <c r="C1018" s="6"/>
      <c r="D1018" s="6"/>
      <c r="E1018" s="6"/>
      <c r="F1018" s="6"/>
      <c r="G1018" s="6"/>
    </row>
    <row r="1019" spans="1:7" ht="15.75" thickBot="1" x14ac:dyDescent="0.3">
      <c r="A1019" s="7" t="s">
        <v>21078</v>
      </c>
      <c r="B1019" s="7" t="s">
        <v>21079</v>
      </c>
      <c r="C1019" s="8" t="s">
        <v>10</v>
      </c>
      <c r="D1019" s="9">
        <v>11.84</v>
      </c>
      <c r="E1019" s="9"/>
      <c r="F1019" s="9">
        <v>80.069999999999993</v>
      </c>
      <c r="G1019" s="9"/>
    </row>
    <row r="1020" spans="1:7" ht="15.75" thickBot="1" x14ac:dyDescent="0.3">
      <c r="A1020" s="6"/>
      <c r="B1020" s="6"/>
      <c r="C1020" s="6"/>
      <c r="D1020" s="6"/>
      <c r="E1020" s="6"/>
      <c r="F1020" s="6"/>
      <c r="G1020" s="6"/>
    </row>
    <row r="1021" spans="1:7" ht="15.75" thickBot="1" x14ac:dyDescent="0.3">
      <c r="A1021" s="7" t="s">
        <v>21080</v>
      </c>
      <c r="B1021" s="7" t="s">
        <v>21081</v>
      </c>
      <c r="C1021" s="8" t="s">
        <v>10</v>
      </c>
      <c r="D1021" s="9">
        <v>11.03</v>
      </c>
      <c r="E1021" s="9"/>
      <c r="F1021" s="9">
        <v>80.150000000000006</v>
      </c>
      <c r="G1021" s="9"/>
    </row>
    <row r="1022" spans="1:7" ht="15.75" thickBot="1" x14ac:dyDescent="0.3">
      <c r="A1022" s="6"/>
      <c r="B1022" s="6"/>
      <c r="C1022" s="6"/>
      <c r="D1022" s="6"/>
      <c r="E1022" s="6"/>
      <c r="F1022" s="6"/>
      <c r="G1022" s="6"/>
    </row>
    <row r="1023" spans="1:7" ht="15.75" thickBot="1" x14ac:dyDescent="0.3">
      <c r="A1023" s="7" t="s">
        <v>21082</v>
      </c>
      <c r="B1023" s="7" t="s">
        <v>21083</v>
      </c>
      <c r="C1023" s="8" t="s">
        <v>10</v>
      </c>
      <c r="D1023" s="9">
        <v>15.31</v>
      </c>
      <c r="E1023" s="9"/>
      <c r="F1023" s="9">
        <v>80.08</v>
      </c>
      <c r="G1023" s="9"/>
    </row>
    <row r="1024" spans="1:7" ht="15.75" thickBot="1" x14ac:dyDescent="0.3">
      <c r="A1024" s="6"/>
      <c r="B1024" s="6"/>
      <c r="C1024" s="6"/>
      <c r="D1024" s="6"/>
      <c r="E1024" s="6"/>
      <c r="F1024" s="6"/>
      <c r="G1024" s="6"/>
    </row>
    <row r="1025" spans="1:7" ht="15.75" thickBot="1" x14ac:dyDescent="0.3">
      <c r="A1025" s="7" t="s">
        <v>21084</v>
      </c>
      <c r="B1025" s="7" t="s">
        <v>21085</v>
      </c>
      <c r="C1025" s="8" t="s">
        <v>10</v>
      </c>
      <c r="D1025" s="9">
        <v>16.39</v>
      </c>
      <c r="E1025" s="9"/>
      <c r="F1025" s="9">
        <v>80.11</v>
      </c>
      <c r="G1025" s="9"/>
    </row>
    <row r="1026" spans="1:7" ht="15.75" thickBot="1" x14ac:dyDescent="0.3">
      <c r="A1026" s="6"/>
      <c r="B1026" s="6"/>
      <c r="C1026" s="6"/>
      <c r="D1026" s="6"/>
      <c r="E1026" s="6"/>
      <c r="F1026" s="6"/>
      <c r="G1026" s="6"/>
    </row>
    <row r="1027" spans="1:7" ht="25.5" thickBot="1" x14ac:dyDescent="0.3">
      <c r="A1027" s="7" t="s">
        <v>21086</v>
      </c>
      <c r="B1027" s="7" t="s">
        <v>21087</v>
      </c>
      <c r="C1027" s="8"/>
      <c r="D1027" s="9"/>
      <c r="E1027" s="9"/>
      <c r="F1027" s="9"/>
      <c r="G1027" s="9"/>
    </row>
    <row r="1028" spans="1:7" ht="15.75" thickBot="1" x14ac:dyDescent="0.3">
      <c r="A1028" s="6"/>
      <c r="B1028" s="6"/>
      <c r="C1028" s="6"/>
      <c r="D1028" s="6"/>
      <c r="E1028" s="6"/>
      <c r="F1028" s="6"/>
      <c r="G1028" s="6"/>
    </row>
    <row r="1029" spans="1:7" ht="15.75" thickBot="1" x14ac:dyDescent="0.3">
      <c r="A1029" s="7" t="s">
        <v>21088</v>
      </c>
      <c r="B1029" s="7" t="s">
        <v>21049</v>
      </c>
      <c r="C1029" s="8" t="s">
        <v>10</v>
      </c>
      <c r="D1029" s="9">
        <v>257.86</v>
      </c>
      <c r="E1029" s="9"/>
      <c r="F1029" s="9">
        <v>80.099999999999994</v>
      </c>
      <c r="G1029" s="9"/>
    </row>
    <row r="1030" spans="1:7" ht="15.75" thickBot="1" x14ac:dyDescent="0.3">
      <c r="A1030" s="6"/>
      <c r="B1030" s="6"/>
      <c r="C1030" s="6"/>
      <c r="D1030" s="6"/>
      <c r="E1030" s="6"/>
      <c r="F1030" s="6"/>
      <c r="G1030" s="6"/>
    </row>
    <row r="1031" spans="1:7" ht="15.75" thickBot="1" x14ac:dyDescent="0.3">
      <c r="A1031" s="7" t="s">
        <v>21089</v>
      </c>
      <c r="B1031" s="7" t="s">
        <v>21051</v>
      </c>
      <c r="C1031" s="8" t="s">
        <v>10</v>
      </c>
      <c r="D1031" s="9">
        <v>242.88</v>
      </c>
      <c r="E1031" s="9"/>
      <c r="F1031" s="9">
        <v>80.099999999999994</v>
      </c>
      <c r="G1031" s="9"/>
    </row>
    <row r="1032" spans="1:7" ht="15.75" thickBot="1" x14ac:dyDescent="0.3">
      <c r="A1032" s="6"/>
      <c r="B1032" s="6"/>
      <c r="C1032" s="6"/>
      <c r="D1032" s="6"/>
      <c r="E1032" s="6"/>
      <c r="F1032" s="6"/>
      <c r="G1032" s="6"/>
    </row>
    <row r="1033" spans="1:7" ht="15.75" thickBot="1" x14ac:dyDescent="0.3">
      <c r="A1033" s="7" t="s">
        <v>21090</v>
      </c>
      <c r="B1033" s="7" t="s">
        <v>21069</v>
      </c>
      <c r="C1033" s="8" t="s">
        <v>10</v>
      </c>
      <c r="D1033" s="9">
        <v>20.5</v>
      </c>
      <c r="E1033" s="9"/>
      <c r="F1033" s="9">
        <v>80.099999999999994</v>
      </c>
      <c r="G1033" s="9"/>
    </row>
    <row r="1034" spans="1:7" ht="15.75" thickBot="1" x14ac:dyDescent="0.3">
      <c r="A1034" s="6"/>
      <c r="B1034" s="6"/>
      <c r="C1034" s="6"/>
      <c r="D1034" s="6"/>
      <c r="E1034" s="6"/>
      <c r="F1034" s="6"/>
      <c r="G1034" s="6"/>
    </row>
    <row r="1035" spans="1:7" ht="37.5" thickBot="1" x14ac:dyDescent="0.3">
      <c r="A1035" s="7" t="s">
        <v>21091</v>
      </c>
      <c r="B1035" s="7" t="s">
        <v>21092</v>
      </c>
      <c r="C1035" s="8"/>
      <c r="D1035" s="9"/>
      <c r="E1035" s="9"/>
      <c r="F1035" s="9"/>
      <c r="G1035" s="9"/>
    </row>
    <row r="1036" spans="1:7" ht="15.75" thickBot="1" x14ac:dyDescent="0.3">
      <c r="A1036" s="6"/>
      <c r="B1036" s="6"/>
      <c r="C1036" s="6"/>
      <c r="D1036" s="6"/>
      <c r="E1036" s="6"/>
      <c r="F1036" s="6"/>
      <c r="G1036" s="6"/>
    </row>
    <row r="1037" spans="1:7" ht="15.75" thickBot="1" x14ac:dyDescent="0.3">
      <c r="A1037" s="7" t="s">
        <v>21093</v>
      </c>
      <c r="B1037" s="7" t="s">
        <v>21094</v>
      </c>
      <c r="C1037" s="8" t="s">
        <v>10</v>
      </c>
      <c r="D1037" s="9">
        <v>225.53</v>
      </c>
      <c r="E1037" s="9"/>
      <c r="F1037" s="9">
        <v>80.099999999999994</v>
      </c>
      <c r="G1037" s="9"/>
    </row>
    <row r="1038" spans="1:7" ht="15.75" thickBot="1" x14ac:dyDescent="0.3">
      <c r="A1038" s="6"/>
      <c r="B1038" s="6"/>
      <c r="C1038" s="6"/>
      <c r="D1038" s="6"/>
      <c r="E1038" s="6"/>
      <c r="F1038" s="6"/>
      <c r="G1038" s="6"/>
    </row>
    <row r="1039" spans="1:7" ht="15.75" thickBot="1" x14ac:dyDescent="0.3">
      <c r="A1039" s="7" t="s">
        <v>21095</v>
      </c>
      <c r="B1039" s="7" t="s">
        <v>21096</v>
      </c>
      <c r="C1039" s="8" t="s">
        <v>10</v>
      </c>
      <c r="D1039" s="9">
        <v>238.15</v>
      </c>
      <c r="E1039" s="9"/>
      <c r="F1039" s="9">
        <v>80.099999999999994</v>
      </c>
      <c r="G1039" s="9"/>
    </row>
    <row r="1040" spans="1:7" ht="15.75" thickBot="1" x14ac:dyDescent="0.3">
      <c r="A1040" s="6"/>
      <c r="B1040" s="6"/>
      <c r="C1040" s="6"/>
      <c r="D1040" s="6"/>
      <c r="E1040" s="6"/>
      <c r="F1040" s="6"/>
      <c r="G1040" s="6"/>
    </row>
    <row r="1041" spans="1:7" ht="37.5" thickBot="1" x14ac:dyDescent="0.3">
      <c r="A1041" s="7" t="s">
        <v>21097</v>
      </c>
      <c r="B1041" s="7" t="s">
        <v>21098</v>
      </c>
      <c r="C1041" s="8"/>
      <c r="D1041" s="9"/>
      <c r="E1041" s="9"/>
      <c r="F1041" s="9"/>
      <c r="G1041" s="9"/>
    </row>
    <row r="1042" spans="1:7" ht="15.75" thickBot="1" x14ac:dyDescent="0.3">
      <c r="A1042" s="6"/>
      <c r="B1042" s="6"/>
      <c r="C1042" s="6"/>
      <c r="D1042" s="6"/>
      <c r="E1042" s="6"/>
      <c r="F1042" s="6"/>
      <c r="G1042" s="6"/>
    </row>
    <row r="1043" spans="1:7" ht="15.75" thickBot="1" x14ac:dyDescent="0.3">
      <c r="A1043" s="7" t="s">
        <v>21099</v>
      </c>
      <c r="B1043" s="7" t="s">
        <v>21100</v>
      </c>
      <c r="C1043" s="8" t="s">
        <v>10</v>
      </c>
      <c r="D1043" s="9">
        <v>96.99</v>
      </c>
      <c r="E1043" s="9"/>
      <c r="F1043" s="9">
        <v>80.09</v>
      </c>
      <c r="G1043" s="9"/>
    </row>
    <row r="1044" spans="1:7" ht="15.75" thickBot="1" x14ac:dyDescent="0.3">
      <c r="A1044" s="6"/>
      <c r="B1044" s="6"/>
      <c r="C1044" s="6"/>
      <c r="D1044" s="6"/>
      <c r="E1044" s="6"/>
      <c r="F1044" s="6"/>
      <c r="G1044" s="6"/>
    </row>
    <row r="1045" spans="1:7" ht="15.75" thickBot="1" x14ac:dyDescent="0.3">
      <c r="A1045" s="7" t="s">
        <v>21101</v>
      </c>
      <c r="B1045" s="7" t="s">
        <v>21102</v>
      </c>
      <c r="C1045" s="8" t="s">
        <v>10</v>
      </c>
      <c r="D1045" s="9">
        <v>126.96</v>
      </c>
      <c r="E1045" s="9"/>
      <c r="F1045" s="9">
        <v>80.099999999999994</v>
      </c>
      <c r="G1045" s="9"/>
    </row>
    <row r="1046" spans="1:7" ht="15.75" thickBot="1" x14ac:dyDescent="0.3">
      <c r="A1046" s="6"/>
      <c r="B1046" s="6"/>
      <c r="C1046" s="6"/>
      <c r="D1046" s="6"/>
      <c r="E1046" s="6"/>
      <c r="F1046" s="6"/>
      <c r="G1046" s="6"/>
    </row>
    <row r="1047" spans="1:7" ht="37.5" thickBot="1" x14ac:dyDescent="0.3">
      <c r="A1047" s="7" t="s">
        <v>21103</v>
      </c>
      <c r="B1047" s="7" t="s">
        <v>21104</v>
      </c>
      <c r="C1047" s="8"/>
      <c r="D1047" s="9"/>
      <c r="E1047" s="9"/>
      <c r="F1047" s="9"/>
      <c r="G1047" s="9"/>
    </row>
    <row r="1048" spans="1:7" ht="15.75" thickBot="1" x14ac:dyDescent="0.3">
      <c r="A1048" s="6"/>
      <c r="B1048" s="6"/>
      <c r="C1048" s="6"/>
      <c r="D1048" s="6"/>
      <c r="E1048" s="6"/>
      <c r="F1048" s="6"/>
      <c r="G1048" s="6"/>
    </row>
    <row r="1049" spans="1:7" ht="15.75" thickBot="1" x14ac:dyDescent="0.3">
      <c r="A1049" s="7" t="s">
        <v>21105</v>
      </c>
      <c r="B1049" s="7" t="s">
        <v>21106</v>
      </c>
      <c r="C1049" s="8" t="s">
        <v>10</v>
      </c>
      <c r="D1049" s="9">
        <v>85.17</v>
      </c>
      <c r="E1049" s="9"/>
      <c r="F1049" s="9">
        <v>80.099999999999994</v>
      </c>
      <c r="G1049" s="9"/>
    </row>
    <row r="1050" spans="1:7" ht="15.75" thickBot="1" x14ac:dyDescent="0.3">
      <c r="A1050" s="6"/>
      <c r="B1050" s="6"/>
      <c r="C1050" s="6"/>
      <c r="D1050" s="6"/>
      <c r="E1050" s="6"/>
      <c r="F1050" s="6"/>
      <c r="G1050" s="6"/>
    </row>
    <row r="1051" spans="1:7" ht="15.75" thickBot="1" x14ac:dyDescent="0.3">
      <c r="A1051" s="7" t="s">
        <v>21107</v>
      </c>
      <c r="B1051" s="7" t="s">
        <v>21108</v>
      </c>
      <c r="C1051" s="8" t="s">
        <v>10</v>
      </c>
      <c r="D1051" s="9">
        <v>110.41</v>
      </c>
      <c r="E1051" s="9"/>
      <c r="F1051" s="9">
        <v>80.09</v>
      </c>
      <c r="G1051" s="9"/>
    </row>
    <row r="1052" spans="1:7" ht="15.75" thickBot="1" x14ac:dyDescent="0.3">
      <c r="A1052" s="6"/>
      <c r="B1052" s="6"/>
      <c r="C1052" s="6"/>
      <c r="D1052" s="6"/>
      <c r="E1052" s="6"/>
      <c r="F1052" s="6"/>
      <c r="G1052" s="6"/>
    </row>
    <row r="1053" spans="1:7" ht="15.75" thickBot="1" x14ac:dyDescent="0.3">
      <c r="A1053" s="7" t="s">
        <v>21109</v>
      </c>
      <c r="B1053" s="7" t="s">
        <v>21110</v>
      </c>
      <c r="C1053" s="8" t="s">
        <v>10</v>
      </c>
      <c r="D1053" s="9">
        <v>130.12</v>
      </c>
      <c r="E1053" s="9"/>
      <c r="F1053" s="9">
        <v>80.099999999999994</v>
      </c>
      <c r="G1053" s="9"/>
    </row>
    <row r="1054" spans="1:7" ht="15.75" thickBot="1" x14ac:dyDescent="0.3">
      <c r="A1054" s="6"/>
      <c r="B1054" s="6"/>
      <c r="C1054" s="6"/>
      <c r="D1054" s="6"/>
      <c r="E1054" s="6"/>
      <c r="F1054" s="6"/>
      <c r="G1054" s="6"/>
    </row>
    <row r="1055" spans="1:7" ht="15.75" thickBot="1" x14ac:dyDescent="0.3">
      <c r="A1055" s="7" t="s">
        <v>21111</v>
      </c>
      <c r="B1055" s="7" t="s">
        <v>21112</v>
      </c>
      <c r="C1055" s="8" t="s">
        <v>10</v>
      </c>
      <c r="D1055" s="9">
        <v>126.16</v>
      </c>
      <c r="E1055" s="9"/>
      <c r="F1055" s="9">
        <v>80.099999999999994</v>
      </c>
      <c r="G1055" s="9"/>
    </row>
    <row r="1056" spans="1:7" ht="15.75" thickBot="1" x14ac:dyDescent="0.3">
      <c r="A1056" s="6"/>
      <c r="B1056" s="6"/>
      <c r="C1056" s="6"/>
      <c r="D1056" s="6"/>
      <c r="E1056" s="6"/>
      <c r="F1056" s="6"/>
      <c r="G1056" s="6"/>
    </row>
    <row r="1057" spans="1:7" ht="15.75" thickBot="1" x14ac:dyDescent="0.3">
      <c r="A1057" s="7" t="s">
        <v>21113</v>
      </c>
      <c r="B1057" s="7" t="s">
        <v>21114</v>
      </c>
      <c r="C1057" s="8" t="s">
        <v>10</v>
      </c>
      <c r="D1057" s="9">
        <v>147.46</v>
      </c>
      <c r="E1057" s="9"/>
      <c r="F1057" s="9">
        <v>80.099999999999994</v>
      </c>
      <c r="G1057" s="9"/>
    </row>
    <row r="1058" spans="1:7" ht="15.75" thickBot="1" x14ac:dyDescent="0.3">
      <c r="A1058" s="6"/>
      <c r="B1058" s="6"/>
      <c r="C1058" s="6"/>
      <c r="D1058" s="6"/>
      <c r="E1058" s="6"/>
      <c r="F1058" s="6"/>
      <c r="G1058" s="6"/>
    </row>
    <row r="1059" spans="1:7" ht="15.75" thickBot="1" x14ac:dyDescent="0.3">
      <c r="A1059" s="7" t="s">
        <v>21115</v>
      </c>
      <c r="B1059" s="7" t="s">
        <v>21116</v>
      </c>
      <c r="C1059" s="8" t="s">
        <v>10</v>
      </c>
      <c r="D1059" s="9">
        <v>176.64</v>
      </c>
      <c r="E1059" s="9"/>
      <c r="F1059" s="9">
        <v>80.099999999999994</v>
      </c>
      <c r="G1059" s="9"/>
    </row>
    <row r="1060" spans="1:7" ht="15.75" thickBot="1" x14ac:dyDescent="0.3">
      <c r="A1060" s="6"/>
      <c r="B1060" s="6"/>
      <c r="C1060" s="6"/>
      <c r="D1060" s="6"/>
      <c r="E1060" s="6"/>
      <c r="F1060" s="6"/>
      <c r="G1060" s="6"/>
    </row>
    <row r="1061" spans="1:7" ht="15.75" thickBot="1" x14ac:dyDescent="0.3">
      <c r="A1061" s="7" t="s">
        <v>21117</v>
      </c>
      <c r="B1061" s="7" t="s">
        <v>21118</v>
      </c>
      <c r="C1061" s="8"/>
      <c r="D1061" s="9"/>
      <c r="E1061" s="9"/>
      <c r="F1061" s="9"/>
      <c r="G1061" s="9"/>
    </row>
    <row r="1062" spans="1:7" ht="15.75" thickBot="1" x14ac:dyDescent="0.3">
      <c r="A1062" s="6"/>
      <c r="B1062" s="6"/>
      <c r="C1062" s="6"/>
      <c r="D1062" s="6"/>
      <c r="E1062" s="6"/>
      <c r="F1062" s="6"/>
      <c r="G1062" s="6"/>
    </row>
    <row r="1063" spans="1:7" ht="15.75" thickBot="1" x14ac:dyDescent="0.3">
      <c r="A1063" s="7" t="s">
        <v>21119</v>
      </c>
      <c r="B1063" s="7" t="s">
        <v>21120</v>
      </c>
      <c r="C1063" s="8" t="s">
        <v>10</v>
      </c>
      <c r="D1063" s="9">
        <v>13.57</v>
      </c>
      <c r="E1063" s="9"/>
      <c r="F1063" s="9">
        <v>80.099999999999994</v>
      </c>
      <c r="G1063" s="9"/>
    </row>
    <row r="1064" spans="1:7" ht="15.75" thickBot="1" x14ac:dyDescent="0.3">
      <c r="A1064" s="6"/>
      <c r="B1064" s="6"/>
      <c r="C1064" s="6"/>
      <c r="D1064" s="6"/>
      <c r="E1064" s="6"/>
      <c r="F1064" s="6"/>
      <c r="G1064" s="6"/>
    </row>
    <row r="1065" spans="1:7" ht="15.75" thickBot="1" x14ac:dyDescent="0.3">
      <c r="A1065" s="7" t="s">
        <v>21121</v>
      </c>
      <c r="B1065" s="7" t="s">
        <v>21122</v>
      </c>
      <c r="C1065" s="8" t="s">
        <v>10</v>
      </c>
      <c r="D1065" s="9">
        <v>14.59</v>
      </c>
      <c r="E1065" s="9"/>
      <c r="F1065" s="9">
        <v>80.05</v>
      </c>
      <c r="G1065" s="9"/>
    </row>
    <row r="1066" spans="1:7" ht="15.75" thickBot="1" x14ac:dyDescent="0.3">
      <c r="A1066" s="6"/>
      <c r="B1066" s="6"/>
      <c r="C1066" s="6"/>
      <c r="D1066" s="6"/>
      <c r="E1066" s="6"/>
      <c r="F1066" s="6"/>
      <c r="G1066" s="6"/>
    </row>
    <row r="1067" spans="1:7" ht="15.75" thickBot="1" x14ac:dyDescent="0.3">
      <c r="A1067" s="7" t="s">
        <v>21123</v>
      </c>
      <c r="B1067" s="7" t="s">
        <v>21124</v>
      </c>
      <c r="C1067" s="8"/>
      <c r="D1067" s="9"/>
      <c r="E1067" s="9"/>
      <c r="F1067" s="9"/>
      <c r="G1067" s="9"/>
    </row>
    <row r="1068" spans="1:7" ht="15.75" thickBot="1" x14ac:dyDescent="0.3">
      <c r="A1068" s="6"/>
      <c r="B1068" s="6"/>
      <c r="C1068" s="6"/>
      <c r="D1068" s="6"/>
      <c r="E1068" s="6"/>
      <c r="F1068" s="6"/>
      <c r="G1068" s="6"/>
    </row>
    <row r="1069" spans="1:7" ht="15.75" thickBot="1" x14ac:dyDescent="0.3">
      <c r="A1069" s="7" t="s">
        <v>21125</v>
      </c>
      <c r="B1069" s="7" t="s">
        <v>21126</v>
      </c>
      <c r="C1069" s="8" t="s">
        <v>10</v>
      </c>
      <c r="D1069" s="9">
        <v>6.7</v>
      </c>
      <c r="E1069" s="9"/>
      <c r="F1069" s="9">
        <v>80.150000000000006</v>
      </c>
      <c r="G1069" s="9"/>
    </row>
    <row r="1070" spans="1:7" ht="15.75" thickBot="1" x14ac:dyDescent="0.3">
      <c r="A1070" s="6"/>
      <c r="B1070" s="6"/>
      <c r="C1070" s="6"/>
      <c r="D1070" s="6"/>
      <c r="E1070" s="6"/>
      <c r="F1070" s="6"/>
      <c r="G1070" s="6"/>
    </row>
    <row r="1071" spans="1:7" ht="15.75" thickBot="1" x14ac:dyDescent="0.3">
      <c r="A1071" s="7" t="s">
        <v>21127</v>
      </c>
      <c r="B1071" s="7" t="s">
        <v>21128</v>
      </c>
      <c r="C1071" s="8" t="s">
        <v>10</v>
      </c>
      <c r="D1071" s="9">
        <v>9.06</v>
      </c>
      <c r="E1071" s="9"/>
      <c r="F1071" s="9">
        <v>80.13</v>
      </c>
      <c r="G1071" s="9"/>
    </row>
    <row r="1072" spans="1:7" ht="15.75" thickBot="1" x14ac:dyDescent="0.3">
      <c r="A1072" s="6"/>
      <c r="B1072" s="6"/>
      <c r="C1072" s="6"/>
      <c r="D1072" s="6"/>
      <c r="E1072" s="6"/>
      <c r="F1072" s="6"/>
      <c r="G1072" s="6"/>
    </row>
    <row r="1073" spans="1:7" ht="15.75" thickBot="1" x14ac:dyDescent="0.3">
      <c r="A1073" s="7" t="s">
        <v>21129</v>
      </c>
      <c r="B1073" s="7" t="s">
        <v>21130</v>
      </c>
      <c r="C1073" s="8" t="s">
        <v>10</v>
      </c>
      <c r="D1073" s="9">
        <v>14.51</v>
      </c>
      <c r="E1073" s="9"/>
      <c r="F1073" s="9">
        <v>80.08</v>
      </c>
      <c r="G1073" s="9"/>
    </row>
    <row r="1074" spans="1:7" ht="15.75" thickBot="1" x14ac:dyDescent="0.3">
      <c r="A1074" s="6"/>
      <c r="B1074" s="6"/>
      <c r="C1074" s="6"/>
      <c r="D1074" s="6"/>
      <c r="E1074" s="6"/>
      <c r="F1074" s="6"/>
      <c r="G1074" s="6"/>
    </row>
    <row r="1075" spans="1:7" ht="15.75" thickBot="1" x14ac:dyDescent="0.3">
      <c r="A1075" s="7" t="s">
        <v>21131</v>
      </c>
      <c r="B1075" s="7" t="s">
        <v>21132</v>
      </c>
      <c r="C1075" s="8" t="s">
        <v>10</v>
      </c>
      <c r="D1075" s="9">
        <v>7.49</v>
      </c>
      <c r="E1075" s="9"/>
      <c r="F1075" s="9">
        <v>80.11</v>
      </c>
      <c r="G1075" s="9"/>
    </row>
    <row r="1076" spans="1:7" ht="15.75" thickBot="1" x14ac:dyDescent="0.3">
      <c r="A1076" s="6"/>
      <c r="B1076" s="6"/>
      <c r="C1076" s="6"/>
      <c r="D1076" s="6"/>
      <c r="E1076" s="6"/>
      <c r="F1076" s="6"/>
      <c r="G1076" s="6"/>
    </row>
    <row r="1077" spans="1:7" ht="15.75" thickBot="1" x14ac:dyDescent="0.3">
      <c r="A1077" s="7" t="s">
        <v>21133</v>
      </c>
      <c r="B1077" s="7" t="s">
        <v>21134</v>
      </c>
      <c r="C1077" s="8"/>
      <c r="D1077" s="9"/>
      <c r="E1077" s="9"/>
      <c r="F1077" s="9"/>
      <c r="G1077" s="9"/>
    </row>
    <row r="1078" spans="1:7" ht="15.75" thickBot="1" x14ac:dyDescent="0.3">
      <c r="A1078" s="6"/>
      <c r="B1078" s="6"/>
      <c r="C1078" s="6"/>
      <c r="D1078" s="6"/>
      <c r="E1078" s="6"/>
      <c r="F1078" s="6"/>
      <c r="G1078" s="6"/>
    </row>
    <row r="1079" spans="1:7" ht="15.75" thickBot="1" x14ac:dyDescent="0.3">
      <c r="A1079" s="7" t="s">
        <v>21135</v>
      </c>
      <c r="B1079" s="7" t="s">
        <v>21136</v>
      </c>
      <c r="C1079" s="8" t="s">
        <v>10</v>
      </c>
      <c r="D1079" s="9">
        <v>15.61</v>
      </c>
      <c r="E1079" s="9"/>
      <c r="F1079" s="9">
        <v>80.08</v>
      </c>
      <c r="G1079" s="9"/>
    </row>
    <row r="1080" spans="1:7" ht="15.75" thickBot="1" x14ac:dyDescent="0.3">
      <c r="A1080" s="6"/>
      <c r="B1080" s="6"/>
      <c r="C1080" s="6"/>
      <c r="D1080" s="6"/>
      <c r="E1080" s="6"/>
      <c r="F1080" s="6"/>
      <c r="G1080" s="6"/>
    </row>
    <row r="1081" spans="1:7" ht="15.75" thickBot="1" x14ac:dyDescent="0.3">
      <c r="A1081" s="7" t="s">
        <v>21137</v>
      </c>
      <c r="B1081" s="7" t="s">
        <v>21138</v>
      </c>
      <c r="C1081" s="8" t="s">
        <v>10</v>
      </c>
      <c r="D1081" s="9">
        <v>19.87</v>
      </c>
      <c r="E1081" s="9"/>
      <c r="F1081" s="9">
        <v>80.069999999999993</v>
      </c>
      <c r="G1081" s="9"/>
    </row>
    <row r="1082" spans="1:7" ht="15.75" thickBot="1" x14ac:dyDescent="0.3">
      <c r="A1082" s="6"/>
      <c r="B1082" s="6"/>
      <c r="C1082" s="6"/>
      <c r="D1082" s="6"/>
      <c r="E1082" s="6"/>
      <c r="F1082" s="6"/>
      <c r="G1082" s="6"/>
    </row>
    <row r="1083" spans="1:7" ht="15.75" thickBot="1" x14ac:dyDescent="0.3">
      <c r="A1083" s="7" t="s">
        <v>21139</v>
      </c>
      <c r="B1083" s="7" t="s">
        <v>21140</v>
      </c>
      <c r="C1083" s="8"/>
      <c r="D1083" s="9"/>
      <c r="E1083" s="9"/>
      <c r="F1083" s="9"/>
      <c r="G1083" s="9"/>
    </row>
    <row r="1084" spans="1:7" ht="15.75" thickBot="1" x14ac:dyDescent="0.3">
      <c r="A1084" s="6"/>
      <c r="B1084" s="6"/>
      <c r="C1084" s="6"/>
      <c r="D1084" s="6"/>
      <c r="E1084" s="6"/>
      <c r="F1084" s="6"/>
      <c r="G1084" s="6"/>
    </row>
    <row r="1085" spans="1:7" ht="15.75" thickBot="1" x14ac:dyDescent="0.3">
      <c r="A1085" s="7" t="s">
        <v>21141</v>
      </c>
      <c r="B1085" s="7" t="s">
        <v>21142</v>
      </c>
      <c r="C1085" s="8" t="s">
        <v>10</v>
      </c>
      <c r="D1085" s="9">
        <v>23.83</v>
      </c>
      <c r="E1085" s="9"/>
      <c r="F1085" s="9">
        <v>80.069999999999993</v>
      </c>
      <c r="G1085" s="9"/>
    </row>
    <row r="1086" spans="1:7" ht="15.75" thickBot="1" x14ac:dyDescent="0.3">
      <c r="A1086" s="6"/>
      <c r="B1086" s="6"/>
      <c r="C1086" s="6"/>
      <c r="D1086" s="6"/>
      <c r="E1086" s="6"/>
      <c r="F1086" s="6"/>
      <c r="G1086" s="6"/>
    </row>
    <row r="1087" spans="1:7" ht="15.75" thickBot="1" x14ac:dyDescent="0.3">
      <c r="A1087" s="7" t="s">
        <v>21143</v>
      </c>
      <c r="B1087" s="7" t="s">
        <v>21144</v>
      </c>
      <c r="C1087" s="8" t="s">
        <v>10</v>
      </c>
      <c r="D1087" s="9">
        <v>30.29</v>
      </c>
      <c r="E1087" s="9"/>
      <c r="F1087" s="9">
        <v>80.09</v>
      </c>
      <c r="G1087" s="9"/>
    </row>
    <row r="1088" spans="1:7" ht="15.75" thickBot="1" x14ac:dyDescent="0.3">
      <c r="A1088" s="6"/>
      <c r="B1088" s="6"/>
      <c r="C1088" s="6"/>
      <c r="D1088" s="6"/>
      <c r="E1088" s="6"/>
      <c r="F1088" s="6"/>
      <c r="G1088" s="6"/>
    </row>
    <row r="1089" spans="1:7" ht="15.75" thickBot="1" x14ac:dyDescent="0.3">
      <c r="A1089" s="7" t="s">
        <v>21145</v>
      </c>
      <c r="B1089" s="7" t="s">
        <v>21146</v>
      </c>
      <c r="C1089" s="8" t="s">
        <v>10</v>
      </c>
      <c r="D1089" s="9">
        <v>35.49</v>
      </c>
      <c r="E1089" s="9"/>
      <c r="F1089" s="9">
        <v>80.08</v>
      </c>
      <c r="G1089" s="9"/>
    </row>
    <row r="1090" spans="1:7" ht="15.75" thickBot="1" x14ac:dyDescent="0.3">
      <c r="A1090" s="6"/>
      <c r="B1090" s="6"/>
      <c r="C1090" s="6"/>
      <c r="D1090" s="6"/>
      <c r="E1090" s="6"/>
      <c r="F1090" s="6"/>
      <c r="G1090" s="6"/>
    </row>
    <row r="1091" spans="1:7" ht="15.75" thickBot="1" x14ac:dyDescent="0.3">
      <c r="A1091" s="7" t="s">
        <v>21147</v>
      </c>
      <c r="B1091" s="7" t="s">
        <v>21148</v>
      </c>
      <c r="C1091" s="8" t="s">
        <v>10</v>
      </c>
      <c r="D1091" s="9">
        <v>46.68</v>
      </c>
      <c r="E1091" s="9"/>
      <c r="F1091" s="9">
        <v>80.099999999999994</v>
      </c>
      <c r="G1091" s="9"/>
    </row>
    <row r="1092" spans="1:7" ht="15.75" thickBot="1" x14ac:dyDescent="0.3">
      <c r="A1092" s="6"/>
      <c r="B1092" s="6"/>
      <c r="C1092" s="6"/>
      <c r="D1092" s="6"/>
      <c r="E1092" s="6"/>
      <c r="F1092" s="6"/>
      <c r="G1092" s="6"/>
    </row>
    <row r="1093" spans="1:7" ht="15.75" thickBot="1" x14ac:dyDescent="0.3">
      <c r="A1093" s="7" t="s">
        <v>21149</v>
      </c>
      <c r="B1093" s="7" t="s">
        <v>21150</v>
      </c>
      <c r="C1093" s="8"/>
      <c r="D1093" s="9"/>
      <c r="E1093" s="9"/>
      <c r="F1093" s="9"/>
      <c r="G1093" s="9"/>
    </row>
    <row r="1094" spans="1:7" ht="15.75" thickBot="1" x14ac:dyDescent="0.3">
      <c r="A1094" s="6"/>
      <c r="B1094" s="6"/>
      <c r="C1094" s="6"/>
      <c r="D1094" s="6"/>
      <c r="E1094" s="6"/>
      <c r="F1094" s="6"/>
      <c r="G1094" s="6"/>
    </row>
    <row r="1095" spans="1:7" ht="25.5" thickBot="1" x14ac:dyDescent="0.3">
      <c r="A1095" s="7" t="s">
        <v>21151</v>
      </c>
      <c r="B1095" s="7" t="s">
        <v>21152</v>
      </c>
      <c r="C1095" s="8"/>
      <c r="D1095" s="9"/>
      <c r="E1095" s="9"/>
      <c r="F1095" s="9"/>
      <c r="G1095" s="9"/>
    </row>
    <row r="1096" spans="1:7" ht="15.75" thickBot="1" x14ac:dyDescent="0.3">
      <c r="A1096" s="6"/>
      <c r="B1096" s="6"/>
      <c r="C1096" s="6"/>
      <c r="D1096" s="6"/>
      <c r="E1096" s="6"/>
      <c r="F1096" s="6"/>
      <c r="G1096" s="6"/>
    </row>
    <row r="1097" spans="1:7" ht="15.75" thickBot="1" x14ac:dyDescent="0.3">
      <c r="A1097" s="7" t="s">
        <v>21153</v>
      </c>
      <c r="B1097" s="7" t="s">
        <v>21154</v>
      </c>
      <c r="C1097" s="8" t="s">
        <v>10</v>
      </c>
      <c r="D1097" s="9">
        <v>121.43</v>
      </c>
      <c r="E1097" s="9"/>
      <c r="F1097" s="9">
        <v>80.099999999999994</v>
      </c>
      <c r="G1097" s="9"/>
    </row>
    <row r="1098" spans="1:7" ht="15.75" thickBot="1" x14ac:dyDescent="0.3">
      <c r="A1098" s="6"/>
      <c r="B1098" s="6"/>
      <c r="C1098" s="6"/>
      <c r="D1098" s="6"/>
      <c r="E1098" s="6"/>
      <c r="F1098" s="6"/>
      <c r="G1098" s="6"/>
    </row>
    <row r="1099" spans="1:7" ht="15.75" thickBot="1" x14ac:dyDescent="0.3">
      <c r="A1099" s="7" t="s">
        <v>21155</v>
      </c>
      <c r="B1099" s="7" t="s">
        <v>21156</v>
      </c>
      <c r="C1099" s="8" t="s">
        <v>10</v>
      </c>
      <c r="D1099" s="9">
        <v>123.01</v>
      </c>
      <c r="E1099" s="9"/>
      <c r="F1099" s="9">
        <v>80.099999999999994</v>
      </c>
      <c r="G1099" s="9"/>
    </row>
    <row r="1100" spans="1:7" ht="15.75" thickBot="1" x14ac:dyDescent="0.3">
      <c r="A1100" s="6"/>
      <c r="B1100" s="6"/>
      <c r="C1100" s="6"/>
      <c r="D1100" s="6"/>
      <c r="E1100" s="6"/>
      <c r="F1100" s="6"/>
      <c r="G1100" s="6"/>
    </row>
    <row r="1101" spans="1:7" ht="37.5" thickBot="1" x14ac:dyDescent="0.3">
      <c r="A1101" s="7" t="s">
        <v>21157</v>
      </c>
      <c r="B1101" s="7" t="s">
        <v>21158</v>
      </c>
      <c r="C1101" s="8"/>
      <c r="D1101" s="9"/>
      <c r="E1101" s="9"/>
      <c r="F1101" s="9"/>
      <c r="G1101" s="9"/>
    </row>
    <row r="1102" spans="1:7" ht="15.75" thickBot="1" x14ac:dyDescent="0.3">
      <c r="A1102" s="6"/>
      <c r="B1102" s="6"/>
      <c r="C1102" s="6"/>
      <c r="D1102" s="6"/>
      <c r="E1102" s="6"/>
      <c r="F1102" s="6"/>
      <c r="G1102" s="6"/>
    </row>
    <row r="1103" spans="1:7" ht="15.75" thickBot="1" x14ac:dyDescent="0.3">
      <c r="A1103" s="7" t="s">
        <v>21159</v>
      </c>
      <c r="B1103" s="7" t="s">
        <v>21160</v>
      </c>
      <c r="C1103" s="8" t="s">
        <v>10</v>
      </c>
      <c r="D1103" s="9">
        <v>371.12</v>
      </c>
      <c r="E1103" s="9"/>
      <c r="F1103" s="9">
        <v>80.099999999999994</v>
      </c>
      <c r="G1103" s="9"/>
    </row>
    <row r="1104" spans="1:7" ht="15.75" thickBot="1" x14ac:dyDescent="0.3">
      <c r="A1104" s="6"/>
      <c r="B1104" s="6"/>
      <c r="C1104" s="6"/>
      <c r="D1104" s="6"/>
      <c r="E1104" s="6"/>
      <c r="F1104" s="6"/>
      <c r="G1104" s="6"/>
    </row>
    <row r="1105" spans="1:7" ht="15.75" thickBot="1" x14ac:dyDescent="0.3">
      <c r="A1105" s="7" t="s">
        <v>21161</v>
      </c>
      <c r="B1105" s="7" t="s">
        <v>21162</v>
      </c>
      <c r="C1105" s="8" t="s">
        <v>10</v>
      </c>
      <c r="D1105" s="9">
        <v>383.97</v>
      </c>
      <c r="E1105" s="9"/>
      <c r="F1105" s="9">
        <v>80.09</v>
      </c>
      <c r="G1105" s="9"/>
    </row>
    <row r="1106" spans="1:7" ht="15.75" thickBot="1" x14ac:dyDescent="0.3">
      <c r="A1106" s="6"/>
      <c r="B1106" s="6"/>
      <c r="C1106" s="6"/>
      <c r="D1106" s="6"/>
      <c r="E1106" s="6"/>
      <c r="F1106" s="6"/>
      <c r="G1106" s="6"/>
    </row>
    <row r="1107" spans="1:7" ht="25.5" thickBot="1" x14ac:dyDescent="0.3">
      <c r="A1107" s="7" t="s">
        <v>21163</v>
      </c>
      <c r="B1107" s="7" t="s">
        <v>21164</v>
      </c>
      <c r="C1107" s="8"/>
      <c r="D1107" s="9"/>
      <c r="E1107" s="9"/>
      <c r="F1107" s="9"/>
      <c r="G1107" s="9"/>
    </row>
    <row r="1108" spans="1:7" ht="15.75" thickBot="1" x14ac:dyDescent="0.3">
      <c r="A1108" s="6"/>
      <c r="B1108" s="6"/>
      <c r="C1108" s="6"/>
      <c r="D1108" s="6"/>
      <c r="E1108" s="6"/>
      <c r="F1108" s="6"/>
      <c r="G1108" s="6"/>
    </row>
    <row r="1109" spans="1:7" ht="15.75" thickBot="1" x14ac:dyDescent="0.3">
      <c r="A1109" s="7" t="s">
        <v>21165</v>
      </c>
      <c r="B1109" s="7" t="s">
        <v>21166</v>
      </c>
      <c r="C1109" s="8" t="s">
        <v>10</v>
      </c>
      <c r="D1109" s="9">
        <v>105.68</v>
      </c>
      <c r="E1109" s="9"/>
      <c r="F1109" s="9">
        <v>80.09</v>
      </c>
      <c r="G1109" s="9"/>
    </row>
    <row r="1110" spans="1:7" ht="15.75" thickBot="1" x14ac:dyDescent="0.3">
      <c r="A1110" s="6"/>
      <c r="B1110" s="6"/>
      <c r="C1110" s="6"/>
      <c r="D1110" s="6"/>
      <c r="E1110" s="6"/>
      <c r="F1110" s="6"/>
      <c r="G1110" s="6"/>
    </row>
    <row r="1111" spans="1:7" ht="15.75" thickBot="1" x14ac:dyDescent="0.3">
      <c r="A1111" s="7" t="s">
        <v>21167</v>
      </c>
      <c r="B1111" s="7" t="s">
        <v>21168</v>
      </c>
      <c r="C1111" s="8" t="s">
        <v>10</v>
      </c>
      <c r="D1111" s="9">
        <v>105.68</v>
      </c>
      <c r="E1111" s="9"/>
      <c r="F1111" s="9">
        <v>80.09</v>
      </c>
      <c r="G1111" s="9"/>
    </row>
    <row r="1112" spans="1:7" ht="15.75" thickBot="1" x14ac:dyDescent="0.3">
      <c r="A1112" s="6"/>
      <c r="B1112" s="6"/>
      <c r="C1112" s="6"/>
      <c r="D1112" s="6"/>
      <c r="E1112" s="6"/>
      <c r="F1112" s="6"/>
      <c r="G1112" s="6"/>
    </row>
    <row r="1113" spans="1:7" ht="25.5" thickBot="1" x14ac:dyDescent="0.3">
      <c r="A1113" s="7" t="s">
        <v>21169</v>
      </c>
      <c r="B1113" s="7" t="s">
        <v>21170</v>
      </c>
      <c r="C1113" s="8" t="s">
        <v>10</v>
      </c>
      <c r="D1113" s="9">
        <v>186.34</v>
      </c>
      <c r="E1113" s="9"/>
      <c r="F1113" s="9">
        <v>80.099999999999994</v>
      </c>
      <c r="G1113" s="9"/>
    </row>
    <row r="1114" spans="1:7" ht="15.75" thickBot="1" x14ac:dyDescent="0.3">
      <c r="A1114" s="6"/>
      <c r="B1114" s="6"/>
      <c r="C1114" s="6"/>
      <c r="D1114" s="6"/>
      <c r="E1114" s="6"/>
      <c r="F1114" s="6"/>
      <c r="G1114" s="6"/>
    </row>
    <row r="1115" spans="1:7" ht="37.5" thickBot="1" x14ac:dyDescent="0.3">
      <c r="A1115" s="7" t="s">
        <v>21171</v>
      </c>
      <c r="B1115" s="7" t="s">
        <v>21172</v>
      </c>
      <c r="C1115" s="8" t="s">
        <v>10</v>
      </c>
      <c r="D1115" s="9">
        <v>246.1</v>
      </c>
      <c r="E1115" s="9"/>
      <c r="F1115" s="9">
        <v>80.099999999999994</v>
      </c>
      <c r="G1115" s="9"/>
    </row>
    <row r="1116" spans="1:7" ht="15.75" thickBot="1" x14ac:dyDescent="0.3">
      <c r="A1116" s="6"/>
      <c r="B1116" s="6"/>
      <c r="C1116" s="6"/>
      <c r="D1116" s="6"/>
      <c r="E1116" s="6"/>
      <c r="F1116" s="6"/>
      <c r="G1116" s="6"/>
    </row>
    <row r="1117" spans="1:7" ht="36.75" x14ac:dyDescent="0.25">
      <c r="A1117" s="35" t="s">
        <v>21173</v>
      </c>
      <c r="B1117" s="29" t="s">
        <v>21174</v>
      </c>
      <c r="C1117" s="38"/>
      <c r="D1117" s="32"/>
      <c r="E1117" s="32"/>
      <c r="F1117" s="32"/>
      <c r="G1117" s="32"/>
    </row>
    <row r="1118" spans="1:7" x14ac:dyDescent="0.25">
      <c r="A1118" s="36"/>
      <c r="B1118" s="30" t="s">
        <v>21175</v>
      </c>
      <c r="C1118" s="39"/>
      <c r="D1118" s="33"/>
      <c r="E1118" s="33"/>
      <c r="F1118" s="33"/>
      <c r="G1118" s="33"/>
    </row>
    <row r="1119" spans="1:7" x14ac:dyDescent="0.25">
      <c r="A1119" s="36"/>
      <c r="B1119" s="30" t="s">
        <v>21176</v>
      </c>
      <c r="C1119" s="39"/>
      <c r="D1119" s="33"/>
      <c r="E1119" s="33"/>
      <c r="F1119" s="33"/>
      <c r="G1119" s="33"/>
    </row>
    <row r="1120" spans="1:7" x14ac:dyDescent="0.25">
      <c r="A1120" s="36"/>
      <c r="B1120" s="30" t="s">
        <v>21177</v>
      </c>
      <c r="C1120" s="39"/>
      <c r="D1120" s="33"/>
      <c r="E1120" s="33"/>
      <c r="F1120" s="33"/>
      <c r="G1120" s="33"/>
    </row>
    <row r="1121" spans="1:7" ht="15.75" thickBot="1" x14ac:dyDescent="0.3">
      <c r="A1121" s="37"/>
      <c r="B1121" s="31" t="s">
        <v>21178</v>
      </c>
      <c r="C1121" s="40"/>
      <c r="D1121" s="34"/>
      <c r="E1121" s="34"/>
      <c r="F1121" s="34"/>
      <c r="G1121" s="34"/>
    </row>
    <row r="1122" spans="1:7" ht="15.75" thickBot="1" x14ac:dyDescent="0.3">
      <c r="A1122" s="6"/>
      <c r="B1122" s="6"/>
      <c r="C1122" s="6"/>
      <c r="D1122" s="6"/>
      <c r="E1122" s="6"/>
      <c r="F1122" s="6"/>
      <c r="G1122" s="6"/>
    </row>
    <row r="1123" spans="1:7" ht="15.75" thickBot="1" x14ac:dyDescent="0.3">
      <c r="A1123" s="7" t="s">
        <v>21179</v>
      </c>
      <c r="B1123" s="7" t="s">
        <v>21180</v>
      </c>
      <c r="C1123" s="8" t="s">
        <v>10</v>
      </c>
      <c r="D1123" s="9">
        <v>222.01</v>
      </c>
      <c r="E1123" s="9"/>
      <c r="F1123" s="9">
        <v>80.099999999999994</v>
      </c>
      <c r="G1123" s="9"/>
    </row>
    <row r="1124" spans="1:7" ht="15.75" thickBot="1" x14ac:dyDescent="0.3">
      <c r="A1124" s="6"/>
      <c r="B1124" s="6"/>
      <c r="C1124" s="6"/>
      <c r="D1124" s="6"/>
      <c r="E1124" s="6"/>
      <c r="F1124" s="6"/>
      <c r="G1124" s="6"/>
    </row>
    <row r="1125" spans="1:7" ht="15.75" thickBot="1" x14ac:dyDescent="0.3">
      <c r="A1125" s="7" t="s">
        <v>21181</v>
      </c>
      <c r="B1125" s="7" t="s">
        <v>21182</v>
      </c>
      <c r="C1125" s="8" t="s">
        <v>10</v>
      </c>
      <c r="D1125" s="9">
        <v>265.32</v>
      </c>
      <c r="E1125" s="9"/>
      <c r="F1125" s="9">
        <v>80.099999999999994</v>
      </c>
      <c r="G1125" s="9"/>
    </row>
    <row r="1126" spans="1:7" ht="15.75" thickBot="1" x14ac:dyDescent="0.3">
      <c r="A1126" s="6"/>
      <c r="B1126" s="6"/>
      <c r="C1126" s="6"/>
      <c r="D1126" s="6"/>
      <c r="E1126" s="6"/>
      <c r="F1126" s="6"/>
      <c r="G1126" s="6"/>
    </row>
    <row r="1127" spans="1:7" ht="15.75" thickBot="1" x14ac:dyDescent="0.3">
      <c r="A1127" s="7" t="s">
        <v>21183</v>
      </c>
      <c r="B1127" s="7" t="s">
        <v>21184</v>
      </c>
      <c r="C1127" s="8" t="s">
        <v>10</v>
      </c>
      <c r="D1127" s="9">
        <v>330.31</v>
      </c>
      <c r="E1127" s="9"/>
      <c r="F1127" s="9">
        <v>80.09</v>
      </c>
      <c r="G1127" s="9"/>
    </row>
    <row r="1128" spans="1:7" ht="15.75" thickBot="1" x14ac:dyDescent="0.3">
      <c r="A1128" s="6"/>
      <c r="B1128" s="6"/>
      <c r="C1128" s="6"/>
      <c r="D1128" s="6"/>
      <c r="E1128" s="6"/>
      <c r="F1128" s="6"/>
      <c r="G1128" s="6"/>
    </row>
    <row r="1129" spans="1:7" ht="15.75" thickBot="1" x14ac:dyDescent="0.3">
      <c r="A1129" s="7" t="s">
        <v>21185</v>
      </c>
      <c r="B1129" s="7" t="s">
        <v>21186</v>
      </c>
      <c r="C1129" s="8" t="s">
        <v>10</v>
      </c>
      <c r="D1129" s="9">
        <v>399.61</v>
      </c>
      <c r="E1129" s="9"/>
      <c r="F1129" s="9">
        <v>80.099999999999994</v>
      </c>
      <c r="G1129" s="9"/>
    </row>
    <row r="1130" spans="1:7" ht="15.75" thickBot="1" x14ac:dyDescent="0.3">
      <c r="A1130" s="6"/>
      <c r="B1130" s="6"/>
      <c r="C1130" s="6"/>
      <c r="D1130" s="6"/>
      <c r="E1130" s="6"/>
      <c r="F1130" s="6"/>
      <c r="G1130" s="6"/>
    </row>
    <row r="1131" spans="1:7" ht="15.75" thickBot="1" x14ac:dyDescent="0.3">
      <c r="A1131" s="7" t="s">
        <v>21187</v>
      </c>
      <c r="B1131" s="7" t="s">
        <v>21188</v>
      </c>
      <c r="C1131" s="8" t="s">
        <v>10</v>
      </c>
      <c r="D1131" s="9">
        <v>215.51</v>
      </c>
      <c r="E1131" s="9"/>
      <c r="F1131" s="9">
        <v>80.099999999999994</v>
      </c>
      <c r="G1131" s="9"/>
    </row>
    <row r="1132" spans="1:7" ht="15.75" thickBot="1" x14ac:dyDescent="0.3">
      <c r="A1132" s="6"/>
      <c r="B1132" s="6"/>
      <c r="C1132" s="6"/>
      <c r="D1132" s="6"/>
      <c r="E1132" s="6"/>
      <c r="F1132" s="6"/>
      <c r="G1132" s="6"/>
    </row>
    <row r="1133" spans="1:7" ht="24.75" x14ac:dyDescent="0.25">
      <c r="A1133" s="35" t="s">
        <v>21189</v>
      </c>
      <c r="B1133" s="29" t="s">
        <v>21190</v>
      </c>
      <c r="C1133" s="38"/>
      <c r="D1133" s="32"/>
      <c r="E1133" s="32"/>
      <c r="F1133" s="32"/>
      <c r="G1133" s="32"/>
    </row>
    <row r="1134" spans="1:7" ht="15.75" thickBot="1" x14ac:dyDescent="0.3">
      <c r="A1134" s="37"/>
      <c r="B1134" s="31" t="s">
        <v>21178</v>
      </c>
      <c r="C1134" s="40"/>
      <c r="D1134" s="34"/>
      <c r="E1134" s="34"/>
      <c r="F1134" s="34"/>
      <c r="G1134" s="34"/>
    </row>
    <row r="1135" spans="1:7" ht="15.75" thickBot="1" x14ac:dyDescent="0.3">
      <c r="A1135" s="6"/>
      <c r="B1135" s="6"/>
      <c r="C1135" s="6"/>
      <c r="D1135" s="6"/>
      <c r="E1135" s="6"/>
      <c r="F1135" s="6"/>
      <c r="G1135" s="6"/>
    </row>
    <row r="1136" spans="1:7" ht="15.75" thickBot="1" x14ac:dyDescent="0.3">
      <c r="A1136" s="7" t="s">
        <v>21191</v>
      </c>
      <c r="B1136" s="7" t="s">
        <v>21192</v>
      </c>
      <c r="C1136" s="8" t="s">
        <v>10</v>
      </c>
      <c r="D1136" s="9">
        <v>177.6</v>
      </c>
      <c r="E1136" s="9"/>
      <c r="F1136" s="9">
        <v>80.099999999999994</v>
      </c>
      <c r="G1136" s="9"/>
    </row>
    <row r="1137" spans="1:7" ht="15.75" thickBot="1" x14ac:dyDescent="0.3">
      <c r="A1137" s="6"/>
      <c r="B1137" s="6"/>
      <c r="C1137" s="6"/>
      <c r="D1137" s="6"/>
      <c r="E1137" s="6"/>
      <c r="F1137" s="6"/>
      <c r="G1137" s="6"/>
    </row>
    <row r="1138" spans="1:7" ht="15.75" thickBot="1" x14ac:dyDescent="0.3">
      <c r="A1138" s="7" t="s">
        <v>21193</v>
      </c>
      <c r="B1138" s="7" t="s">
        <v>21194</v>
      </c>
      <c r="C1138" s="8" t="s">
        <v>10</v>
      </c>
      <c r="D1138" s="9">
        <v>190.6</v>
      </c>
      <c r="E1138" s="9"/>
      <c r="F1138" s="9">
        <v>80.09</v>
      </c>
      <c r="G1138" s="9"/>
    </row>
    <row r="1139" spans="1:7" ht="15.75" thickBot="1" x14ac:dyDescent="0.3">
      <c r="A1139" s="6"/>
      <c r="B1139" s="6"/>
      <c r="C1139" s="6"/>
      <c r="D1139" s="6"/>
      <c r="E1139" s="6"/>
      <c r="F1139" s="6"/>
      <c r="G1139" s="6"/>
    </row>
    <row r="1140" spans="1:7" ht="15.75" thickBot="1" x14ac:dyDescent="0.3">
      <c r="A1140" s="7" t="s">
        <v>21195</v>
      </c>
      <c r="B1140" s="7" t="s">
        <v>21196</v>
      </c>
      <c r="C1140" s="8" t="s">
        <v>10</v>
      </c>
      <c r="D1140" s="9">
        <v>42.25</v>
      </c>
      <c r="E1140" s="9"/>
      <c r="F1140" s="9">
        <v>80.09</v>
      </c>
      <c r="G1140" s="9"/>
    </row>
    <row r="1141" spans="1:7" ht="15.75" thickBot="1" x14ac:dyDescent="0.3">
      <c r="A1141" s="6"/>
      <c r="B1141" s="6"/>
      <c r="C1141" s="6"/>
      <c r="D1141" s="6"/>
      <c r="E1141" s="6"/>
      <c r="F1141" s="6"/>
      <c r="G1141" s="6"/>
    </row>
    <row r="1142" spans="1:7" ht="15.75" thickBot="1" x14ac:dyDescent="0.3">
      <c r="A1142" s="7" t="s">
        <v>21197</v>
      </c>
      <c r="B1142" s="7" t="s">
        <v>21198</v>
      </c>
      <c r="C1142" s="8" t="s">
        <v>10</v>
      </c>
      <c r="D1142" s="9">
        <v>63.9</v>
      </c>
      <c r="E1142" s="9"/>
      <c r="F1142" s="9">
        <v>80.09</v>
      </c>
      <c r="G1142" s="9"/>
    </row>
    <row r="1143" spans="1:7" ht="15.75" thickBot="1" x14ac:dyDescent="0.3">
      <c r="A1143" s="6"/>
      <c r="B1143" s="6"/>
      <c r="C1143" s="6"/>
      <c r="D1143" s="6"/>
      <c r="E1143" s="6"/>
      <c r="F1143" s="6"/>
      <c r="G1143" s="6"/>
    </row>
    <row r="1144" spans="1:7" ht="15.75" thickBot="1" x14ac:dyDescent="0.3">
      <c r="A1144" s="7" t="s">
        <v>21199</v>
      </c>
      <c r="B1144" s="7" t="s">
        <v>21200</v>
      </c>
      <c r="C1144" s="8" t="s">
        <v>10</v>
      </c>
      <c r="D1144" s="9">
        <v>74.72</v>
      </c>
      <c r="E1144" s="9"/>
      <c r="F1144" s="9">
        <v>80.099999999999994</v>
      </c>
      <c r="G1144" s="9"/>
    </row>
    <row r="1145" spans="1:7" ht="15.75" thickBot="1" x14ac:dyDescent="0.3">
      <c r="A1145" s="6"/>
      <c r="B1145" s="6"/>
      <c r="C1145" s="6"/>
      <c r="D1145" s="6"/>
      <c r="E1145" s="6"/>
      <c r="F1145" s="6"/>
      <c r="G1145" s="6"/>
    </row>
    <row r="1146" spans="1:7" ht="15.75" thickBot="1" x14ac:dyDescent="0.3">
      <c r="A1146" s="7" t="s">
        <v>21201</v>
      </c>
      <c r="B1146" s="7" t="s">
        <v>21202</v>
      </c>
      <c r="C1146" s="8" t="s">
        <v>10</v>
      </c>
      <c r="D1146" s="9">
        <v>46.28</v>
      </c>
      <c r="E1146" s="9"/>
      <c r="F1146" s="9">
        <v>80.099999999999994</v>
      </c>
      <c r="G1146" s="9"/>
    </row>
    <row r="1147" spans="1:7" ht="15.75" thickBot="1" x14ac:dyDescent="0.3">
      <c r="A1147" s="6"/>
      <c r="B1147" s="6"/>
      <c r="C1147" s="6"/>
      <c r="D1147" s="6"/>
      <c r="E1147" s="6"/>
      <c r="F1147" s="6"/>
      <c r="G1147" s="6"/>
    </row>
    <row r="1148" spans="1:7" ht="15.75" thickBot="1" x14ac:dyDescent="0.3">
      <c r="A1148" s="7" t="s">
        <v>21203</v>
      </c>
      <c r="B1148" s="7" t="s">
        <v>21204</v>
      </c>
      <c r="C1148" s="8" t="s">
        <v>10</v>
      </c>
      <c r="D1148" s="9">
        <v>48.93</v>
      </c>
      <c r="E1148" s="9"/>
      <c r="F1148" s="9">
        <v>80.09</v>
      </c>
      <c r="G1148" s="9"/>
    </row>
    <row r="1149" spans="1:7" ht="15.75" thickBot="1" x14ac:dyDescent="0.3">
      <c r="A1149" s="6"/>
      <c r="B1149" s="6"/>
      <c r="C1149" s="6"/>
      <c r="D1149" s="6"/>
      <c r="E1149" s="6"/>
      <c r="F1149" s="6"/>
      <c r="G1149" s="6"/>
    </row>
    <row r="1150" spans="1:7" ht="25.5" thickBot="1" x14ac:dyDescent="0.3">
      <c r="A1150" s="7" t="s">
        <v>21205</v>
      </c>
      <c r="B1150" s="7" t="s">
        <v>21206</v>
      </c>
      <c r="C1150" s="8"/>
      <c r="D1150" s="9"/>
      <c r="E1150" s="9"/>
      <c r="F1150" s="9"/>
      <c r="G1150" s="9"/>
    </row>
    <row r="1151" spans="1:7" ht="15.75" thickBot="1" x14ac:dyDescent="0.3">
      <c r="A1151" s="6"/>
      <c r="B1151" s="6"/>
      <c r="C1151" s="6"/>
      <c r="D1151" s="6"/>
      <c r="E1151" s="6"/>
      <c r="F1151" s="6"/>
      <c r="G1151" s="6"/>
    </row>
    <row r="1152" spans="1:7" ht="15.75" thickBot="1" x14ac:dyDescent="0.3">
      <c r="A1152" s="7" t="s">
        <v>21207</v>
      </c>
      <c r="B1152" s="7" t="s">
        <v>21166</v>
      </c>
      <c r="C1152" s="8" t="s">
        <v>10</v>
      </c>
      <c r="D1152" s="9">
        <v>100.93</v>
      </c>
      <c r="E1152" s="9"/>
      <c r="F1152" s="9">
        <v>80.099999999999994</v>
      </c>
      <c r="G1152" s="9"/>
    </row>
    <row r="1153" spans="1:7" ht="15.75" thickBot="1" x14ac:dyDescent="0.3">
      <c r="A1153" s="6"/>
      <c r="B1153" s="6"/>
      <c r="C1153" s="6"/>
      <c r="D1153" s="6"/>
      <c r="E1153" s="6"/>
      <c r="F1153" s="6"/>
      <c r="G1153" s="6"/>
    </row>
    <row r="1154" spans="1:7" ht="15.75" thickBot="1" x14ac:dyDescent="0.3">
      <c r="A1154" s="7" t="s">
        <v>21208</v>
      </c>
      <c r="B1154" s="7" t="s">
        <v>21168</v>
      </c>
      <c r="C1154" s="8" t="s">
        <v>10</v>
      </c>
      <c r="D1154" s="9">
        <v>100.93</v>
      </c>
      <c r="E1154" s="9"/>
      <c r="F1154" s="9">
        <v>80.099999999999994</v>
      </c>
      <c r="G1154" s="9"/>
    </row>
    <row r="1155" spans="1:7" ht="15.75" thickBot="1" x14ac:dyDescent="0.3">
      <c r="A1155" s="6"/>
      <c r="B1155" s="6"/>
      <c r="C1155" s="6"/>
      <c r="D1155" s="6"/>
      <c r="E1155" s="6"/>
      <c r="F1155" s="6"/>
      <c r="G1155" s="6"/>
    </row>
    <row r="1156" spans="1:7" ht="37.5" thickBot="1" x14ac:dyDescent="0.3">
      <c r="A1156" s="7" t="s">
        <v>21209</v>
      </c>
      <c r="B1156" s="7" t="s">
        <v>21210</v>
      </c>
      <c r="C1156" s="8" t="s">
        <v>10</v>
      </c>
      <c r="D1156" s="9">
        <v>516.95000000000005</v>
      </c>
      <c r="E1156" s="9"/>
      <c r="F1156" s="9">
        <v>80.09</v>
      </c>
      <c r="G1156" s="9"/>
    </row>
  </sheetData>
  <mergeCells count="24">
    <mergeCell ref="G1133:G1134"/>
    <mergeCell ref="A1117:A1121"/>
    <mergeCell ref="C1117:C1121"/>
    <mergeCell ref="D1117:D1121"/>
    <mergeCell ref="E1117:E1121"/>
    <mergeCell ref="F1117:F1121"/>
    <mergeCell ref="G1117:G1121"/>
    <mergeCell ref="A1133:A1134"/>
    <mergeCell ref="C1133:C1134"/>
    <mergeCell ref="D1133:D1134"/>
    <mergeCell ref="E1133:E1134"/>
    <mergeCell ref="F1133:F1134"/>
    <mergeCell ref="G602:G603"/>
    <mergeCell ref="A14:A16"/>
    <mergeCell ref="C14:C16"/>
    <mergeCell ref="D14:D16"/>
    <mergeCell ref="E14:E16"/>
    <mergeCell ref="F14:F16"/>
    <mergeCell ref="G14:G16"/>
    <mergeCell ref="A602:A603"/>
    <mergeCell ref="C602:C603"/>
    <mergeCell ref="D602:D603"/>
    <mergeCell ref="E602:E603"/>
    <mergeCell ref="F602:F603"/>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464EF-359F-43FE-99E9-71845CD75998}">
  <sheetPr>
    <tabColor theme="0" tint="-0.14999847407452621"/>
  </sheetPr>
  <dimension ref="A1:G286"/>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18867</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15030</v>
      </c>
      <c r="B10" s="7" t="s">
        <v>15031</v>
      </c>
      <c r="C10" s="8"/>
      <c r="D10" s="9"/>
      <c r="E10" s="9"/>
      <c r="F10" s="9"/>
      <c r="G10" s="9"/>
    </row>
    <row r="11" spans="1:7" ht="15.75" thickBot="1" x14ac:dyDescent="0.3">
      <c r="A11" s="6"/>
      <c r="B11" s="6"/>
      <c r="C11" s="6"/>
      <c r="D11" s="6"/>
      <c r="E11" s="6"/>
      <c r="F11" s="6"/>
      <c r="G11" s="6"/>
    </row>
    <row r="12" spans="1:7" ht="15.75" thickBot="1" x14ac:dyDescent="0.3">
      <c r="A12" s="7" t="s">
        <v>18868</v>
      </c>
      <c r="B12" s="7" t="s">
        <v>18869</v>
      </c>
      <c r="C12" s="8"/>
      <c r="D12" s="9"/>
      <c r="E12" s="9"/>
      <c r="F12" s="9"/>
      <c r="G12" s="9"/>
    </row>
    <row r="13" spans="1:7" ht="15.75" thickBot="1" x14ac:dyDescent="0.3">
      <c r="A13" s="6"/>
      <c r="B13" s="6"/>
      <c r="C13" s="6"/>
      <c r="D13" s="6"/>
      <c r="E13" s="6"/>
      <c r="F13" s="6"/>
      <c r="G13" s="6"/>
    </row>
    <row r="14" spans="1:7" ht="15.75" thickBot="1" x14ac:dyDescent="0.3">
      <c r="A14" s="7" t="s">
        <v>18870</v>
      </c>
      <c r="B14" s="7" t="s">
        <v>18871</v>
      </c>
      <c r="C14" s="8"/>
      <c r="D14" s="9"/>
      <c r="E14" s="9"/>
      <c r="F14" s="9"/>
      <c r="G14" s="9"/>
    </row>
    <row r="15" spans="1:7" ht="15.75" thickBot="1" x14ac:dyDescent="0.3">
      <c r="A15" s="6"/>
      <c r="B15" s="6"/>
      <c r="C15" s="6"/>
      <c r="D15" s="6"/>
      <c r="E15" s="6"/>
      <c r="F15" s="6"/>
      <c r="G15" s="6"/>
    </row>
    <row r="16" spans="1:7" ht="15.75" thickBot="1" x14ac:dyDescent="0.3">
      <c r="A16" s="7" t="s">
        <v>18872</v>
      </c>
      <c r="B16" s="7" t="s">
        <v>18873</v>
      </c>
      <c r="C16" s="8"/>
      <c r="D16" s="9"/>
      <c r="E16" s="9"/>
      <c r="F16" s="9"/>
      <c r="G16" s="9"/>
    </row>
    <row r="17" spans="1:7" ht="15.75" thickBot="1" x14ac:dyDescent="0.3">
      <c r="A17" s="6"/>
      <c r="B17" s="6"/>
      <c r="C17" s="6"/>
      <c r="D17" s="6"/>
      <c r="E17" s="6"/>
      <c r="F17" s="6"/>
      <c r="G17" s="6"/>
    </row>
    <row r="18" spans="1:7" ht="15.75" thickBot="1" x14ac:dyDescent="0.3">
      <c r="A18" s="7" t="s">
        <v>18874</v>
      </c>
      <c r="B18" s="7" t="s">
        <v>18875</v>
      </c>
      <c r="C18" s="8" t="s">
        <v>10</v>
      </c>
      <c r="D18" s="9">
        <v>9.91</v>
      </c>
      <c r="E18" s="9"/>
      <c r="F18" s="9">
        <v>80.12</v>
      </c>
      <c r="G18" s="9"/>
    </row>
    <row r="19" spans="1:7" ht="15.75" thickBot="1" x14ac:dyDescent="0.3">
      <c r="A19" s="6"/>
      <c r="B19" s="6"/>
      <c r="C19" s="6"/>
      <c r="D19" s="6"/>
      <c r="E19" s="6"/>
      <c r="F19" s="6"/>
      <c r="G19" s="6"/>
    </row>
    <row r="20" spans="1:7" ht="15.75" thickBot="1" x14ac:dyDescent="0.3">
      <c r="A20" s="7" t="s">
        <v>18876</v>
      </c>
      <c r="B20" s="7" t="s">
        <v>18877</v>
      </c>
      <c r="C20" s="8" t="s">
        <v>10</v>
      </c>
      <c r="D20" s="9">
        <v>12.41</v>
      </c>
      <c r="E20" s="9"/>
      <c r="F20" s="9">
        <v>80.099999999999994</v>
      </c>
      <c r="G20" s="9"/>
    </row>
    <row r="21" spans="1:7" ht="15.75" thickBot="1" x14ac:dyDescent="0.3">
      <c r="A21" s="6"/>
      <c r="B21" s="6"/>
      <c r="C21" s="6"/>
      <c r="D21" s="6"/>
      <c r="E21" s="6"/>
      <c r="F21" s="6"/>
      <c r="G21" s="6"/>
    </row>
    <row r="22" spans="1:7" ht="15.75" thickBot="1" x14ac:dyDescent="0.3">
      <c r="A22" s="7" t="s">
        <v>18878</v>
      </c>
      <c r="B22" s="7" t="s">
        <v>18879</v>
      </c>
      <c r="C22" s="8" t="s">
        <v>10</v>
      </c>
      <c r="D22" s="9">
        <v>12.71</v>
      </c>
      <c r="E22" s="9"/>
      <c r="F22" s="9">
        <v>80.09</v>
      </c>
      <c r="G22" s="9"/>
    </row>
    <row r="23" spans="1:7" ht="15.75" thickBot="1" x14ac:dyDescent="0.3">
      <c r="A23" s="6"/>
      <c r="B23" s="6"/>
      <c r="C23" s="6"/>
      <c r="D23" s="6"/>
      <c r="E23" s="6"/>
      <c r="F23" s="6"/>
      <c r="G23" s="6"/>
    </row>
    <row r="24" spans="1:7" ht="15.75" thickBot="1" x14ac:dyDescent="0.3">
      <c r="A24" s="7" t="s">
        <v>18880</v>
      </c>
      <c r="B24" s="7" t="s">
        <v>18881</v>
      </c>
      <c r="C24" s="8"/>
      <c r="D24" s="9"/>
      <c r="E24" s="9"/>
      <c r="F24" s="9"/>
      <c r="G24" s="9"/>
    </row>
    <row r="25" spans="1:7" ht="15.75" thickBot="1" x14ac:dyDescent="0.3">
      <c r="A25" s="6"/>
      <c r="B25" s="6"/>
      <c r="C25" s="6"/>
      <c r="D25" s="6"/>
      <c r="E25" s="6"/>
      <c r="F25" s="6"/>
      <c r="G25" s="6"/>
    </row>
    <row r="26" spans="1:7" ht="15.75" thickBot="1" x14ac:dyDescent="0.3">
      <c r="A26" s="7" t="s">
        <v>18882</v>
      </c>
      <c r="B26" s="7" t="s">
        <v>18883</v>
      </c>
      <c r="C26" s="8" t="s">
        <v>10</v>
      </c>
      <c r="D26" s="9">
        <v>5.4</v>
      </c>
      <c r="E26" s="9"/>
      <c r="F26" s="9">
        <v>80.19</v>
      </c>
      <c r="G26" s="9"/>
    </row>
    <row r="27" spans="1:7" ht="15.75" thickBot="1" x14ac:dyDescent="0.3">
      <c r="A27" s="6"/>
      <c r="B27" s="6"/>
      <c r="C27" s="6"/>
      <c r="D27" s="6"/>
      <c r="E27" s="6"/>
      <c r="F27" s="6"/>
      <c r="G27" s="6"/>
    </row>
    <row r="28" spans="1:7" ht="15.75" thickBot="1" x14ac:dyDescent="0.3">
      <c r="A28" s="7" t="s">
        <v>18884</v>
      </c>
      <c r="B28" s="7" t="s">
        <v>18885</v>
      </c>
      <c r="C28" s="8" t="s">
        <v>10</v>
      </c>
      <c r="D28" s="9">
        <v>6.28</v>
      </c>
      <c r="E28" s="9"/>
      <c r="F28" s="9">
        <v>80.099999999999994</v>
      </c>
      <c r="G28" s="9"/>
    </row>
    <row r="29" spans="1:7" ht="15.75" thickBot="1" x14ac:dyDescent="0.3">
      <c r="A29" s="6"/>
      <c r="B29" s="6"/>
      <c r="C29" s="6"/>
      <c r="D29" s="6"/>
      <c r="E29" s="6"/>
      <c r="F29" s="6"/>
      <c r="G29" s="6"/>
    </row>
    <row r="30" spans="1:7" ht="15.75" thickBot="1" x14ac:dyDescent="0.3">
      <c r="A30" s="7" t="s">
        <v>18886</v>
      </c>
      <c r="B30" s="7" t="s">
        <v>18887</v>
      </c>
      <c r="C30" s="8" t="s">
        <v>10</v>
      </c>
      <c r="D30" s="9">
        <v>8.58</v>
      </c>
      <c r="E30" s="9"/>
      <c r="F30" s="9">
        <v>80.069999999999993</v>
      </c>
      <c r="G30" s="9"/>
    </row>
    <row r="31" spans="1:7" ht="15.75" thickBot="1" x14ac:dyDescent="0.3">
      <c r="A31" s="6"/>
      <c r="B31" s="6"/>
      <c r="C31" s="6"/>
      <c r="D31" s="6"/>
      <c r="E31" s="6"/>
      <c r="F31" s="6"/>
      <c r="G31" s="6"/>
    </row>
    <row r="32" spans="1:7" ht="15.75" thickBot="1" x14ac:dyDescent="0.3">
      <c r="A32" s="7" t="s">
        <v>18888</v>
      </c>
      <c r="B32" s="7" t="s">
        <v>18889</v>
      </c>
      <c r="C32" s="8"/>
      <c r="D32" s="9"/>
      <c r="E32" s="9"/>
      <c r="F32" s="9"/>
      <c r="G32" s="9"/>
    </row>
    <row r="33" spans="1:7" ht="15.75" thickBot="1" x14ac:dyDescent="0.3">
      <c r="A33" s="6"/>
      <c r="B33" s="6"/>
      <c r="C33" s="6"/>
      <c r="D33" s="6"/>
      <c r="E33" s="6"/>
      <c r="F33" s="6"/>
      <c r="G33" s="6"/>
    </row>
    <row r="34" spans="1:7" ht="15.75" thickBot="1" x14ac:dyDescent="0.3">
      <c r="A34" s="7" t="s">
        <v>18890</v>
      </c>
      <c r="B34" s="7" t="s">
        <v>18891</v>
      </c>
      <c r="C34" s="8" t="s">
        <v>10</v>
      </c>
      <c r="D34" s="9">
        <v>3.11</v>
      </c>
      <c r="E34" s="9"/>
      <c r="F34" s="9">
        <v>80.06</v>
      </c>
      <c r="G34" s="9"/>
    </row>
    <row r="35" spans="1:7" ht="15.75" thickBot="1" x14ac:dyDescent="0.3">
      <c r="A35" s="6"/>
      <c r="B35" s="6"/>
      <c r="C35" s="6"/>
      <c r="D35" s="6"/>
      <c r="E35" s="6"/>
      <c r="F35" s="6"/>
      <c r="G35" s="6"/>
    </row>
    <row r="36" spans="1:7" ht="15.75" thickBot="1" x14ac:dyDescent="0.3">
      <c r="A36" s="7" t="s">
        <v>18892</v>
      </c>
      <c r="B36" s="7" t="s">
        <v>18893</v>
      </c>
      <c r="C36" s="8" t="s">
        <v>10</v>
      </c>
      <c r="D36" s="9">
        <v>3.51</v>
      </c>
      <c r="E36" s="9"/>
      <c r="F36" s="9">
        <v>80.06</v>
      </c>
      <c r="G36" s="9"/>
    </row>
    <row r="37" spans="1:7" ht="15.75" thickBot="1" x14ac:dyDescent="0.3">
      <c r="A37" s="6"/>
      <c r="B37" s="6"/>
      <c r="C37" s="6"/>
      <c r="D37" s="6"/>
      <c r="E37" s="6"/>
      <c r="F37" s="6"/>
      <c r="G37" s="6"/>
    </row>
    <row r="38" spans="1:7" ht="15.75" thickBot="1" x14ac:dyDescent="0.3">
      <c r="A38" s="7" t="s">
        <v>18894</v>
      </c>
      <c r="B38" s="7" t="s">
        <v>18895</v>
      </c>
      <c r="C38" s="8" t="s">
        <v>10</v>
      </c>
      <c r="D38" s="9">
        <v>4.2699999999999996</v>
      </c>
      <c r="E38" s="9"/>
      <c r="F38" s="9">
        <v>80.09</v>
      </c>
      <c r="G38" s="9"/>
    </row>
    <row r="39" spans="1:7" ht="15.75" thickBot="1" x14ac:dyDescent="0.3">
      <c r="A39" s="6"/>
      <c r="B39" s="6"/>
      <c r="C39" s="6"/>
      <c r="D39" s="6"/>
      <c r="E39" s="6"/>
      <c r="F39" s="6"/>
      <c r="G39" s="6"/>
    </row>
    <row r="40" spans="1:7" ht="15.75" thickBot="1" x14ac:dyDescent="0.3">
      <c r="A40" s="7" t="s">
        <v>18896</v>
      </c>
      <c r="B40" s="7" t="s">
        <v>18897</v>
      </c>
      <c r="C40" s="8" t="s">
        <v>10</v>
      </c>
      <c r="D40" s="9">
        <v>4.38</v>
      </c>
      <c r="E40" s="9"/>
      <c r="F40" s="9">
        <v>80.14</v>
      </c>
      <c r="G40" s="9"/>
    </row>
    <row r="41" spans="1:7" ht="15.75" thickBot="1" x14ac:dyDescent="0.3">
      <c r="A41" s="6"/>
      <c r="B41" s="6"/>
      <c r="C41" s="6"/>
      <c r="D41" s="6"/>
      <c r="E41" s="6"/>
      <c r="F41" s="6"/>
      <c r="G41" s="6"/>
    </row>
    <row r="42" spans="1:7" ht="15.75" thickBot="1" x14ac:dyDescent="0.3">
      <c r="A42" s="7" t="s">
        <v>18898</v>
      </c>
      <c r="B42" s="7" t="s">
        <v>18899</v>
      </c>
      <c r="C42" s="8" t="s">
        <v>10</v>
      </c>
      <c r="D42" s="9">
        <v>6.12</v>
      </c>
      <c r="E42" s="9"/>
      <c r="F42" s="9">
        <v>80.069999999999993</v>
      </c>
      <c r="G42" s="9"/>
    </row>
    <row r="43" spans="1:7" ht="15.75" thickBot="1" x14ac:dyDescent="0.3">
      <c r="A43" s="6"/>
      <c r="B43" s="6"/>
      <c r="C43" s="6"/>
      <c r="D43" s="6"/>
      <c r="E43" s="6"/>
      <c r="F43" s="6"/>
      <c r="G43" s="6"/>
    </row>
    <row r="44" spans="1:7" ht="15.75" thickBot="1" x14ac:dyDescent="0.3">
      <c r="A44" s="7" t="s">
        <v>18900</v>
      </c>
      <c r="B44" s="7" t="s">
        <v>18901</v>
      </c>
      <c r="C44" s="8" t="s">
        <v>10</v>
      </c>
      <c r="D44" s="9">
        <v>5.19</v>
      </c>
      <c r="E44" s="9"/>
      <c r="F44" s="9">
        <v>80.150000000000006</v>
      </c>
      <c r="G44" s="9"/>
    </row>
    <row r="45" spans="1:7" ht="15.75" thickBot="1" x14ac:dyDescent="0.3">
      <c r="A45" s="6"/>
      <c r="B45" s="6"/>
      <c r="C45" s="6"/>
      <c r="D45" s="6"/>
      <c r="E45" s="6"/>
      <c r="F45" s="6"/>
      <c r="G45" s="6"/>
    </row>
    <row r="46" spans="1:7" ht="15.75" thickBot="1" x14ac:dyDescent="0.3">
      <c r="A46" s="7" t="s">
        <v>18902</v>
      </c>
      <c r="B46" s="7" t="s">
        <v>18903</v>
      </c>
      <c r="C46" s="8" t="s">
        <v>10</v>
      </c>
      <c r="D46" s="9">
        <v>5.26</v>
      </c>
      <c r="E46" s="9"/>
      <c r="F46" s="9">
        <v>80.040000000000006</v>
      </c>
      <c r="G46" s="9"/>
    </row>
    <row r="47" spans="1:7" ht="15.75" thickBot="1" x14ac:dyDescent="0.3">
      <c r="A47" s="6"/>
      <c r="B47" s="6"/>
      <c r="C47" s="6"/>
      <c r="D47" s="6"/>
      <c r="E47" s="6"/>
      <c r="F47" s="6"/>
      <c r="G47" s="6"/>
    </row>
    <row r="48" spans="1:7" ht="15.75" thickBot="1" x14ac:dyDescent="0.3">
      <c r="A48" s="7" t="s">
        <v>18904</v>
      </c>
      <c r="B48" s="7" t="s">
        <v>18905</v>
      </c>
      <c r="C48" s="8" t="s">
        <v>10</v>
      </c>
      <c r="D48" s="9">
        <v>6.78</v>
      </c>
      <c r="E48" s="9"/>
      <c r="F48" s="9">
        <v>80.09</v>
      </c>
      <c r="G48" s="9"/>
    </row>
    <row r="49" spans="1:7" ht="15.75" thickBot="1" x14ac:dyDescent="0.3">
      <c r="A49" s="6"/>
      <c r="B49" s="6"/>
      <c r="C49" s="6"/>
      <c r="D49" s="6"/>
      <c r="E49" s="6"/>
      <c r="F49" s="6"/>
      <c r="G49" s="6"/>
    </row>
    <row r="50" spans="1:7" ht="15.75" thickBot="1" x14ac:dyDescent="0.3">
      <c r="A50" s="7" t="s">
        <v>18906</v>
      </c>
      <c r="B50" s="7" t="s">
        <v>18907</v>
      </c>
      <c r="C50" s="8" t="s">
        <v>10</v>
      </c>
      <c r="D50" s="9">
        <v>7.24</v>
      </c>
      <c r="E50" s="9"/>
      <c r="F50" s="9">
        <v>80.11</v>
      </c>
      <c r="G50" s="9"/>
    </row>
    <row r="51" spans="1:7" ht="15.75" thickBot="1" x14ac:dyDescent="0.3">
      <c r="A51" s="6"/>
      <c r="B51" s="6"/>
      <c r="C51" s="6"/>
      <c r="D51" s="6"/>
      <c r="E51" s="6"/>
      <c r="F51" s="6"/>
      <c r="G51" s="6"/>
    </row>
    <row r="52" spans="1:7" ht="15.75" thickBot="1" x14ac:dyDescent="0.3">
      <c r="A52" s="7" t="s">
        <v>18908</v>
      </c>
      <c r="B52" s="7" t="s">
        <v>18909</v>
      </c>
      <c r="C52" s="8" t="s">
        <v>10</v>
      </c>
      <c r="D52" s="9">
        <v>11.02</v>
      </c>
      <c r="E52" s="9"/>
      <c r="F52" s="9">
        <v>80.13</v>
      </c>
      <c r="G52" s="9"/>
    </row>
    <row r="53" spans="1:7" ht="15.75" thickBot="1" x14ac:dyDescent="0.3">
      <c r="A53" s="6"/>
      <c r="B53" s="6"/>
      <c r="C53" s="6"/>
      <c r="D53" s="6"/>
      <c r="E53" s="6"/>
      <c r="F53" s="6"/>
      <c r="G53" s="6"/>
    </row>
    <row r="54" spans="1:7" ht="15.75" thickBot="1" x14ac:dyDescent="0.3">
      <c r="A54" s="7" t="s">
        <v>18910</v>
      </c>
      <c r="B54" s="7" t="s">
        <v>18911</v>
      </c>
      <c r="C54" s="8"/>
      <c r="D54" s="9"/>
      <c r="E54" s="9"/>
      <c r="F54" s="9"/>
      <c r="G54" s="9"/>
    </row>
    <row r="55" spans="1:7" ht="15.75" thickBot="1" x14ac:dyDescent="0.3">
      <c r="A55" s="6"/>
      <c r="B55" s="6"/>
      <c r="C55" s="6"/>
      <c r="D55" s="6"/>
      <c r="E55" s="6"/>
      <c r="F55" s="6"/>
      <c r="G55" s="6"/>
    </row>
    <row r="56" spans="1:7" ht="15.75" thickBot="1" x14ac:dyDescent="0.3">
      <c r="A56" s="7" t="s">
        <v>18912</v>
      </c>
      <c r="B56" s="7" t="s">
        <v>18913</v>
      </c>
      <c r="C56" s="8" t="s">
        <v>12</v>
      </c>
      <c r="D56" s="9">
        <v>0.33</v>
      </c>
      <c r="E56" s="9"/>
      <c r="F56" s="9">
        <v>78.790000000000006</v>
      </c>
      <c r="G56" s="9"/>
    </row>
    <row r="57" spans="1:7" ht="15.75" thickBot="1" x14ac:dyDescent="0.3">
      <c r="A57" s="6"/>
      <c r="B57" s="6"/>
      <c r="C57" s="6"/>
      <c r="D57" s="6"/>
      <c r="E57" s="6"/>
      <c r="F57" s="6"/>
      <c r="G57" s="6"/>
    </row>
    <row r="58" spans="1:7" ht="15.75" thickBot="1" x14ac:dyDescent="0.3">
      <c r="A58" s="7" t="s">
        <v>18914</v>
      </c>
      <c r="B58" s="7" t="s">
        <v>18915</v>
      </c>
      <c r="C58" s="8" t="s">
        <v>12</v>
      </c>
      <c r="D58" s="9">
        <v>0.52</v>
      </c>
      <c r="E58" s="9"/>
      <c r="F58" s="9">
        <v>78.849999999999994</v>
      </c>
      <c r="G58" s="9"/>
    </row>
    <row r="59" spans="1:7" ht="15.75" thickBot="1" x14ac:dyDescent="0.3">
      <c r="A59" s="6"/>
      <c r="B59" s="6"/>
      <c r="C59" s="6"/>
      <c r="D59" s="6"/>
      <c r="E59" s="6"/>
      <c r="F59" s="6"/>
      <c r="G59" s="6"/>
    </row>
    <row r="60" spans="1:7" ht="15.75" thickBot="1" x14ac:dyDescent="0.3">
      <c r="A60" s="7" t="s">
        <v>18916</v>
      </c>
      <c r="B60" s="7" t="s">
        <v>18917</v>
      </c>
      <c r="C60" s="8" t="s">
        <v>12</v>
      </c>
      <c r="D60" s="9">
        <v>1.03</v>
      </c>
      <c r="E60" s="9"/>
      <c r="F60" s="9">
        <v>80.58</v>
      </c>
      <c r="G60" s="9"/>
    </row>
    <row r="61" spans="1:7" ht="15.75" thickBot="1" x14ac:dyDescent="0.3">
      <c r="A61" s="6"/>
      <c r="B61" s="6"/>
      <c r="C61" s="6"/>
      <c r="D61" s="6"/>
      <c r="E61" s="6"/>
      <c r="F61" s="6"/>
      <c r="G61" s="6"/>
    </row>
    <row r="62" spans="1:7" ht="15.75" thickBot="1" x14ac:dyDescent="0.3">
      <c r="A62" s="7" t="s">
        <v>18918</v>
      </c>
      <c r="B62" s="7" t="s">
        <v>18919</v>
      </c>
      <c r="C62" s="8"/>
      <c r="D62" s="9"/>
      <c r="E62" s="9"/>
      <c r="F62" s="9"/>
      <c r="G62" s="9"/>
    </row>
    <row r="63" spans="1:7" ht="15.75" thickBot="1" x14ac:dyDescent="0.3">
      <c r="A63" s="6"/>
      <c r="B63" s="6"/>
      <c r="C63" s="6"/>
      <c r="D63" s="6"/>
      <c r="E63" s="6"/>
      <c r="F63" s="6"/>
      <c r="G63" s="6"/>
    </row>
    <row r="64" spans="1:7" ht="15.75" thickBot="1" x14ac:dyDescent="0.3">
      <c r="A64" s="7" t="s">
        <v>18920</v>
      </c>
      <c r="B64" s="7" t="s">
        <v>18921</v>
      </c>
      <c r="C64" s="8"/>
      <c r="D64" s="9"/>
      <c r="E64" s="9"/>
      <c r="F64" s="9"/>
      <c r="G64" s="9"/>
    </row>
    <row r="65" spans="1:7" ht="15.75" thickBot="1" x14ac:dyDescent="0.3">
      <c r="A65" s="6"/>
      <c r="B65" s="6"/>
      <c r="C65" s="6"/>
      <c r="D65" s="6"/>
      <c r="E65" s="6"/>
      <c r="F65" s="6"/>
      <c r="G65" s="6"/>
    </row>
    <row r="66" spans="1:7" ht="15.75" thickBot="1" x14ac:dyDescent="0.3">
      <c r="A66" s="7" t="s">
        <v>18922</v>
      </c>
      <c r="B66" s="7" t="s">
        <v>18883</v>
      </c>
      <c r="C66" s="8" t="s">
        <v>10</v>
      </c>
      <c r="D66" s="9">
        <v>14.42</v>
      </c>
      <c r="E66" s="9"/>
      <c r="F66" s="9">
        <v>80.099999999999994</v>
      </c>
      <c r="G66" s="9"/>
    </row>
    <row r="67" spans="1:7" ht="15.75" thickBot="1" x14ac:dyDescent="0.3">
      <c r="A67" s="6"/>
      <c r="B67" s="6"/>
      <c r="C67" s="6"/>
      <c r="D67" s="6"/>
      <c r="E67" s="6"/>
      <c r="F67" s="6"/>
      <c r="G67" s="6"/>
    </row>
    <row r="68" spans="1:7" ht="15.75" thickBot="1" x14ac:dyDescent="0.3">
      <c r="A68" s="7" t="s">
        <v>18923</v>
      </c>
      <c r="B68" s="7" t="s">
        <v>18885</v>
      </c>
      <c r="C68" s="8" t="s">
        <v>10</v>
      </c>
      <c r="D68" s="9">
        <v>18.47</v>
      </c>
      <c r="E68" s="9"/>
      <c r="F68" s="9">
        <v>80.08</v>
      </c>
      <c r="G68" s="9"/>
    </row>
    <row r="69" spans="1:7" ht="15.75" thickBot="1" x14ac:dyDescent="0.3">
      <c r="A69" s="6"/>
      <c r="B69" s="6"/>
      <c r="C69" s="6"/>
      <c r="D69" s="6"/>
      <c r="E69" s="6"/>
      <c r="F69" s="6"/>
      <c r="G69" s="6"/>
    </row>
    <row r="70" spans="1:7" ht="15.75" thickBot="1" x14ac:dyDescent="0.3">
      <c r="A70" s="7" t="s">
        <v>18924</v>
      </c>
      <c r="B70" s="7" t="s">
        <v>18887</v>
      </c>
      <c r="C70" s="8" t="s">
        <v>10</v>
      </c>
      <c r="D70" s="9">
        <v>19.61</v>
      </c>
      <c r="E70" s="9"/>
      <c r="F70" s="9">
        <v>80.11</v>
      </c>
      <c r="G70" s="9"/>
    </row>
    <row r="71" spans="1:7" ht="15.75" thickBot="1" x14ac:dyDescent="0.3">
      <c r="A71" s="6"/>
      <c r="B71" s="6"/>
      <c r="C71" s="6"/>
      <c r="D71" s="6"/>
      <c r="E71" s="6"/>
      <c r="F71" s="6"/>
      <c r="G71" s="6"/>
    </row>
    <row r="72" spans="1:7" ht="15.75" thickBot="1" x14ac:dyDescent="0.3">
      <c r="A72" s="7" t="s">
        <v>18925</v>
      </c>
      <c r="B72" s="7" t="s">
        <v>18926</v>
      </c>
      <c r="C72" s="8"/>
      <c r="D72" s="9"/>
      <c r="E72" s="9"/>
      <c r="F72" s="9"/>
      <c r="G72" s="9"/>
    </row>
    <row r="73" spans="1:7" ht="15.75" thickBot="1" x14ac:dyDescent="0.3">
      <c r="A73" s="6"/>
      <c r="B73" s="6"/>
      <c r="C73" s="6"/>
      <c r="D73" s="6"/>
      <c r="E73" s="6"/>
      <c r="F73" s="6"/>
      <c r="G73" s="6"/>
    </row>
    <row r="74" spans="1:7" ht="15.75" thickBot="1" x14ac:dyDescent="0.3">
      <c r="A74" s="7" t="s">
        <v>18927</v>
      </c>
      <c r="B74" s="7" t="s">
        <v>18883</v>
      </c>
      <c r="C74" s="8" t="s">
        <v>10</v>
      </c>
      <c r="D74" s="9">
        <v>7.71</v>
      </c>
      <c r="E74" s="9"/>
      <c r="F74" s="9">
        <v>80.16</v>
      </c>
      <c r="G74" s="9"/>
    </row>
    <row r="75" spans="1:7" ht="15.75" thickBot="1" x14ac:dyDescent="0.3">
      <c r="A75" s="6"/>
      <c r="B75" s="6"/>
      <c r="C75" s="6"/>
      <c r="D75" s="6"/>
      <c r="E75" s="6"/>
      <c r="F75" s="6"/>
      <c r="G75" s="6"/>
    </row>
    <row r="76" spans="1:7" ht="15.75" thickBot="1" x14ac:dyDescent="0.3">
      <c r="A76" s="7" t="s">
        <v>18928</v>
      </c>
      <c r="B76" s="7" t="s">
        <v>18885</v>
      </c>
      <c r="C76" s="8" t="s">
        <v>10</v>
      </c>
      <c r="D76" s="9">
        <v>10.58</v>
      </c>
      <c r="E76" s="9"/>
      <c r="F76" s="9">
        <v>80.150000000000006</v>
      </c>
      <c r="G76" s="9"/>
    </row>
    <row r="77" spans="1:7" ht="15.75" thickBot="1" x14ac:dyDescent="0.3">
      <c r="A77" s="6"/>
      <c r="B77" s="6"/>
      <c r="C77" s="6"/>
      <c r="D77" s="6"/>
      <c r="E77" s="6"/>
      <c r="F77" s="6"/>
      <c r="G77" s="6"/>
    </row>
    <row r="78" spans="1:7" ht="15.75" thickBot="1" x14ac:dyDescent="0.3">
      <c r="A78" s="7" t="s">
        <v>18929</v>
      </c>
      <c r="B78" s="7" t="s">
        <v>18887</v>
      </c>
      <c r="C78" s="8" t="s">
        <v>10</v>
      </c>
      <c r="D78" s="9">
        <v>13.35</v>
      </c>
      <c r="E78" s="9"/>
      <c r="F78" s="9">
        <v>80.150000000000006</v>
      </c>
      <c r="G78" s="9"/>
    </row>
    <row r="79" spans="1:7" ht="15.75" thickBot="1" x14ac:dyDescent="0.3">
      <c r="A79" s="6"/>
      <c r="B79" s="6"/>
      <c r="C79" s="6"/>
      <c r="D79" s="6"/>
      <c r="E79" s="6"/>
      <c r="F79" s="6"/>
      <c r="G79" s="6"/>
    </row>
    <row r="80" spans="1:7" ht="15.75" thickBot="1" x14ac:dyDescent="0.3">
      <c r="A80" s="7" t="s">
        <v>18930</v>
      </c>
      <c r="B80" s="7" t="s">
        <v>18931</v>
      </c>
      <c r="C80" s="8"/>
      <c r="D80" s="9"/>
      <c r="E80" s="9"/>
      <c r="F80" s="9"/>
      <c r="G80" s="9"/>
    </row>
    <row r="81" spans="1:7" ht="15.75" thickBot="1" x14ac:dyDescent="0.3">
      <c r="A81" s="6"/>
      <c r="B81" s="6"/>
      <c r="C81" s="6"/>
      <c r="D81" s="6"/>
      <c r="E81" s="6"/>
      <c r="F81" s="6"/>
      <c r="G81" s="6"/>
    </row>
    <row r="82" spans="1:7" ht="15.75" thickBot="1" x14ac:dyDescent="0.3">
      <c r="A82" s="7" t="s">
        <v>18932</v>
      </c>
      <c r="B82" s="7" t="s">
        <v>18891</v>
      </c>
      <c r="C82" s="8" t="s">
        <v>10</v>
      </c>
      <c r="D82" s="9">
        <v>5.03</v>
      </c>
      <c r="E82" s="9"/>
      <c r="F82" s="9">
        <v>80.12</v>
      </c>
      <c r="G82" s="9"/>
    </row>
    <row r="83" spans="1:7" ht="15.75" thickBot="1" x14ac:dyDescent="0.3">
      <c r="A83" s="6"/>
      <c r="B83" s="6"/>
      <c r="C83" s="6"/>
      <c r="D83" s="6"/>
      <c r="E83" s="6"/>
      <c r="F83" s="6"/>
      <c r="G83" s="6"/>
    </row>
    <row r="84" spans="1:7" ht="15.75" thickBot="1" x14ac:dyDescent="0.3">
      <c r="A84" s="7" t="s">
        <v>18933</v>
      </c>
      <c r="B84" s="7" t="s">
        <v>18893</v>
      </c>
      <c r="C84" s="8" t="s">
        <v>10</v>
      </c>
      <c r="D84" s="9">
        <v>5.68</v>
      </c>
      <c r="E84" s="9"/>
      <c r="F84" s="9">
        <v>80.11</v>
      </c>
      <c r="G84" s="9"/>
    </row>
    <row r="85" spans="1:7" ht="15.75" thickBot="1" x14ac:dyDescent="0.3">
      <c r="A85" s="6"/>
      <c r="B85" s="6"/>
      <c r="C85" s="6"/>
      <c r="D85" s="6"/>
      <c r="E85" s="6"/>
      <c r="F85" s="6"/>
      <c r="G85" s="6"/>
    </row>
    <row r="86" spans="1:7" ht="15.75" thickBot="1" x14ac:dyDescent="0.3">
      <c r="A86" s="7" t="s">
        <v>18934</v>
      </c>
      <c r="B86" s="7" t="s">
        <v>18895</v>
      </c>
      <c r="C86" s="8" t="s">
        <v>10</v>
      </c>
      <c r="D86" s="9">
        <v>7.16</v>
      </c>
      <c r="E86" s="9"/>
      <c r="F86" s="9">
        <v>80.17</v>
      </c>
      <c r="G86" s="9"/>
    </row>
    <row r="87" spans="1:7" ht="15.75" thickBot="1" x14ac:dyDescent="0.3">
      <c r="A87" s="6"/>
      <c r="B87" s="6"/>
      <c r="C87" s="6"/>
      <c r="D87" s="6"/>
      <c r="E87" s="6"/>
      <c r="F87" s="6"/>
      <c r="G87" s="6"/>
    </row>
    <row r="88" spans="1:7" ht="15.75" thickBot="1" x14ac:dyDescent="0.3">
      <c r="A88" s="7" t="s">
        <v>18935</v>
      </c>
      <c r="B88" s="7" t="s">
        <v>18897</v>
      </c>
      <c r="C88" s="8" t="s">
        <v>10</v>
      </c>
      <c r="D88" s="9">
        <v>7.78</v>
      </c>
      <c r="E88" s="9"/>
      <c r="F88" s="9">
        <v>80.08</v>
      </c>
      <c r="G88" s="9"/>
    </row>
    <row r="89" spans="1:7" ht="15.75" thickBot="1" x14ac:dyDescent="0.3">
      <c r="A89" s="6"/>
      <c r="B89" s="6"/>
      <c r="C89" s="6"/>
      <c r="D89" s="6"/>
      <c r="E89" s="6"/>
      <c r="F89" s="6"/>
      <c r="G89" s="6"/>
    </row>
    <row r="90" spans="1:7" ht="15.75" thickBot="1" x14ac:dyDescent="0.3">
      <c r="A90" s="7" t="s">
        <v>18936</v>
      </c>
      <c r="B90" s="7" t="s">
        <v>18899</v>
      </c>
      <c r="C90" s="8" t="s">
        <v>10</v>
      </c>
      <c r="D90" s="9">
        <v>11.58</v>
      </c>
      <c r="E90" s="9"/>
      <c r="F90" s="9">
        <v>80.14</v>
      </c>
      <c r="G90" s="9"/>
    </row>
    <row r="91" spans="1:7" ht="15.75" thickBot="1" x14ac:dyDescent="0.3">
      <c r="A91" s="6"/>
      <c r="B91" s="6"/>
      <c r="C91" s="6"/>
      <c r="D91" s="6"/>
      <c r="E91" s="6"/>
      <c r="F91" s="6"/>
      <c r="G91" s="6"/>
    </row>
    <row r="92" spans="1:7" ht="15.75" thickBot="1" x14ac:dyDescent="0.3">
      <c r="A92" s="7" t="s">
        <v>18937</v>
      </c>
      <c r="B92" s="7" t="s">
        <v>18938</v>
      </c>
      <c r="C92" s="8"/>
      <c r="D92" s="9"/>
      <c r="E92" s="9"/>
      <c r="F92" s="9"/>
      <c r="G92" s="9"/>
    </row>
    <row r="93" spans="1:7" ht="15.75" thickBot="1" x14ac:dyDescent="0.3">
      <c r="A93" s="6"/>
      <c r="B93" s="6"/>
      <c r="C93" s="6"/>
      <c r="D93" s="6"/>
      <c r="E93" s="6"/>
      <c r="F93" s="6"/>
      <c r="G93" s="6"/>
    </row>
    <row r="94" spans="1:7" ht="15.75" thickBot="1" x14ac:dyDescent="0.3">
      <c r="A94" s="7" t="s">
        <v>18939</v>
      </c>
      <c r="B94" s="7" t="s">
        <v>18913</v>
      </c>
      <c r="C94" s="8" t="s">
        <v>12</v>
      </c>
      <c r="D94" s="9">
        <v>0.57999999999999996</v>
      </c>
      <c r="E94" s="9"/>
      <c r="F94" s="9">
        <v>81.03</v>
      </c>
      <c r="G94" s="9"/>
    </row>
    <row r="95" spans="1:7" ht="15.75" thickBot="1" x14ac:dyDescent="0.3">
      <c r="A95" s="6"/>
      <c r="B95" s="6"/>
      <c r="C95" s="6"/>
      <c r="D95" s="6"/>
      <c r="E95" s="6"/>
      <c r="F95" s="6"/>
      <c r="G95" s="6"/>
    </row>
    <row r="96" spans="1:7" ht="15.75" thickBot="1" x14ac:dyDescent="0.3">
      <c r="A96" s="7" t="s">
        <v>18940</v>
      </c>
      <c r="B96" s="7" t="s">
        <v>18915</v>
      </c>
      <c r="C96" s="8" t="s">
        <v>12</v>
      </c>
      <c r="D96" s="9">
        <v>0.63</v>
      </c>
      <c r="E96" s="9"/>
      <c r="F96" s="9">
        <v>79.37</v>
      </c>
      <c r="G96" s="9"/>
    </row>
    <row r="97" spans="1:7" ht="15.75" thickBot="1" x14ac:dyDescent="0.3">
      <c r="A97" s="6"/>
      <c r="B97" s="6"/>
      <c r="C97" s="6"/>
      <c r="D97" s="6"/>
      <c r="E97" s="6"/>
      <c r="F97" s="6"/>
      <c r="G97" s="6"/>
    </row>
    <row r="98" spans="1:7" ht="15.75" thickBot="1" x14ac:dyDescent="0.3">
      <c r="A98" s="7" t="s">
        <v>18941</v>
      </c>
      <c r="B98" s="7" t="s">
        <v>18942</v>
      </c>
      <c r="C98" s="8"/>
      <c r="D98" s="9"/>
      <c r="E98" s="9"/>
      <c r="F98" s="9"/>
      <c r="G98" s="9"/>
    </row>
    <row r="99" spans="1:7" ht="15.75" thickBot="1" x14ac:dyDescent="0.3">
      <c r="A99" s="6"/>
      <c r="B99" s="6"/>
      <c r="C99" s="6"/>
      <c r="D99" s="6"/>
      <c r="E99" s="6"/>
      <c r="F99" s="6"/>
      <c r="G99" s="6"/>
    </row>
    <row r="100" spans="1:7" ht="15.75" thickBot="1" x14ac:dyDescent="0.3">
      <c r="A100" s="7" t="s">
        <v>18943</v>
      </c>
      <c r="B100" s="7" t="s">
        <v>18944</v>
      </c>
      <c r="C100" s="8" t="s">
        <v>10</v>
      </c>
      <c r="D100" s="9">
        <v>54.29</v>
      </c>
      <c r="E100" s="9"/>
      <c r="F100" s="9">
        <v>80.09</v>
      </c>
      <c r="G100" s="9"/>
    </row>
    <row r="101" spans="1:7" ht="15.75" thickBot="1" x14ac:dyDescent="0.3">
      <c r="A101" s="6"/>
      <c r="B101" s="6"/>
      <c r="C101" s="6"/>
      <c r="D101" s="6"/>
      <c r="E101" s="6"/>
      <c r="F101" s="6"/>
      <c r="G101" s="6"/>
    </row>
    <row r="102" spans="1:7" ht="15.75" thickBot="1" x14ac:dyDescent="0.3">
      <c r="A102" s="7" t="s">
        <v>18945</v>
      </c>
      <c r="B102" s="7" t="s">
        <v>18946</v>
      </c>
      <c r="C102" s="8" t="s">
        <v>10</v>
      </c>
      <c r="D102" s="9">
        <v>15.48</v>
      </c>
      <c r="E102" s="9"/>
      <c r="F102" s="9">
        <v>80.099999999999994</v>
      </c>
      <c r="G102" s="9"/>
    </row>
    <row r="103" spans="1:7" ht="15.75" thickBot="1" x14ac:dyDescent="0.3">
      <c r="A103" s="6"/>
      <c r="B103" s="6"/>
      <c r="C103" s="6"/>
      <c r="D103" s="6"/>
      <c r="E103" s="6"/>
      <c r="F103" s="6"/>
      <c r="G103" s="6"/>
    </row>
    <row r="104" spans="1:7" ht="15.75" thickBot="1" x14ac:dyDescent="0.3">
      <c r="A104" s="7" t="s">
        <v>18947</v>
      </c>
      <c r="B104" s="7" t="s">
        <v>18948</v>
      </c>
      <c r="C104" s="8" t="s">
        <v>10</v>
      </c>
      <c r="D104" s="9">
        <v>12.78</v>
      </c>
      <c r="E104" s="9"/>
      <c r="F104" s="9">
        <v>80.13</v>
      </c>
      <c r="G104" s="9"/>
    </row>
    <row r="105" spans="1:7" ht="15.75" thickBot="1" x14ac:dyDescent="0.3">
      <c r="A105" s="6"/>
      <c r="B105" s="6"/>
      <c r="C105" s="6"/>
      <c r="D105" s="6"/>
      <c r="E105" s="6"/>
      <c r="F105" s="6"/>
      <c r="G105" s="6"/>
    </row>
    <row r="106" spans="1:7" ht="15.75" thickBot="1" x14ac:dyDescent="0.3">
      <c r="A106" s="7" t="s">
        <v>18949</v>
      </c>
      <c r="B106" s="7" t="s">
        <v>18950</v>
      </c>
      <c r="C106" s="8"/>
      <c r="D106" s="9"/>
      <c r="E106" s="9"/>
      <c r="F106" s="9"/>
      <c r="G106" s="9"/>
    </row>
    <row r="107" spans="1:7" ht="15.75" thickBot="1" x14ac:dyDescent="0.3">
      <c r="A107" s="6"/>
      <c r="B107" s="6"/>
      <c r="C107" s="6"/>
      <c r="D107" s="6"/>
      <c r="E107" s="6"/>
      <c r="F107" s="6"/>
      <c r="G107" s="6"/>
    </row>
    <row r="108" spans="1:7" ht="15.75" thickBot="1" x14ac:dyDescent="0.3">
      <c r="A108" s="7" t="s">
        <v>18951</v>
      </c>
      <c r="B108" s="7" t="s">
        <v>18952</v>
      </c>
      <c r="C108" s="8" t="s">
        <v>10</v>
      </c>
      <c r="D108" s="9">
        <v>50.77</v>
      </c>
      <c r="E108" s="9"/>
      <c r="F108" s="9">
        <v>80.09</v>
      </c>
      <c r="G108" s="9"/>
    </row>
    <row r="109" spans="1:7" ht="15.75" thickBot="1" x14ac:dyDescent="0.3">
      <c r="A109" s="6"/>
      <c r="B109" s="6"/>
      <c r="C109" s="6"/>
      <c r="D109" s="6"/>
      <c r="E109" s="6"/>
      <c r="F109" s="6"/>
      <c r="G109" s="6"/>
    </row>
    <row r="110" spans="1:7" ht="15.75" thickBot="1" x14ac:dyDescent="0.3">
      <c r="A110" s="7" t="s">
        <v>18953</v>
      </c>
      <c r="B110" s="7" t="s">
        <v>18954</v>
      </c>
      <c r="C110" s="8" t="s">
        <v>10</v>
      </c>
      <c r="D110" s="9">
        <v>12.06</v>
      </c>
      <c r="E110" s="9"/>
      <c r="F110" s="9">
        <v>80.099999999999994</v>
      </c>
      <c r="G110" s="9"/>
    </row>
    <row r="111" spans="1:7" ht="15.75" thickBot="1" x14ac:dyDescent="0.3">
      <c r="A111" s="6"/>
      <c r="B111" s="6"/>
      <c r="C111" s="6"/>
      <c r="D111" s="6"/>
      <c r="E111" s="6"/>
      <c r="F111" s="6"/>
      <c r="G111" s="6"/>
    </row>
    <row r="112" spans="1:7" ht="15.75" thickBot="1" x14ac:dyDescent="0.3">
      <c r="A112" s="7" t="s">
        <v>18955</v>
      </c>
      <c r="B112" s="7" t="s">
        <v>18956</v>
      </c>
      <c r="C112" s="8" t="s">
        <v>10</v>
      </c>
      <c r="D112" s="9">
        <v>11.17</v>
      </c>
      <c r="E112" s="9"/>
      <c r="F112" s="9">
        <v>80.040000000000006</v>
      </c>
      <c r="G112" s="9"/>
    </row>
    <row r="113" spans="1:7" ht="15.75" thickBot="1" x14ac:dyDescent="0.3">
      <c r="A113" s="6"/>
      <c r="B113" s="6"/>
      <c r="C113" s="6"/>
      <c r="D113" s="6"/>
      <c r="E113" s="6"/>
      <c r="F113" s="6"/>
      <c r="G113" s="6"/>
    </row>
    <row r="114" spans="1:7" ht="15.75" thickBot="1" x14ac:dyDescent="0.3">
      <c r="A114" s="7" t="s">
        <v>18957</v>
      </c>
      <c r="B114" s="7" t="s">
        <v>18958</v>
      </c>
      <c r="C114" s="8"/>
      <c r="D114" s="9"/>
      <c r="E114" s="9"/>
      <c r="F114" s="9"/>
      <c r="G114" s="9"/>
    </row>
    <row r="115" spans="1:7" ht="15.75" thickBot="1" x14ac:dyDescent="0.3">
      <c r="A115" s="6"/>
      <c r="B115" s="6"/>
      <c r="C115" s="6"/>
      <c r="D115" s="6"/>
      <c r="E115" s="6"/>
      <c r="F115" s="6"/>
      <c r="G115" s="6"/>
    </row>
    <row r="116" spans="1:7" ht="15.75" thickBot="1" x14ac:dyDescent="0.3">
      <c r="A116" s="7" t="s">
        <v>18959</v>
      </c>
      <c r="B116" s="7" t="s">
        <v>18960</v>
      </c>
      <c r="C116" s="8" t="s">
        <v>10</v>
      </c>
      <c r="D116" s="9">
        <v>65.81</v>
      </c>
      <c r="E116" s="9"/>
      <c r="F116" s="9">
        <v>80.09</v>
      </c>
      <c r="G116" s="9"/>
    </row>
    <row r="117" spans="1:7" ht="15.75" thickBot="1" x14ac:dyDescent="0.3">
      <c r="A117" s="6"/>
      <c r="B117" s="6"/>
      <c r="C117" s="6"/>
      <c r="D117" s="6"/>
      <c r="E117" s="6"/>
      <c r="F117" s="6"/>
      <c r="G117" s="6"/>
    </row>
    <row r="118" spans="1:7" ht="15.75" thickBot="1" x14ac:dyDescent="0.3">
      <c r="A118" s="7" t="s">
        <v>18961</v>
      </c>
      <c r="B118" s="7" t="s">
        <v>18962</v>
      </c>
      <c r="C118" s="8" t="s">
        <v>10</v>
      </c>
      <c r="D118" s="9">
        <v>68.87</v>
      </c>
      <c r="E118" s="9"/>
      <c r="F118" s="9">
        <v>80.09</v>
      </c>
      <c r="G118" s="9"/>
    </row>
    <row r="119" spans="1:7" ht="15.75" thickBot="1" x14ac:dyDescent="0.3">
      <c r="A119" s="6"/>
      <c r="B119" s="6"/>
      <c r="C119" s="6"/>
      <c r="D119" s="6"/>
      <c r="E119" s="6"/>
      <c r="F119" s="6"/>
      <c r="G119" s="6"/>
    </row>
    <row r="120" spans="1:7" ht="15.75" thickBot="1" x14ac:dyDescent="0.3">
      <c r="A120" s="7" t="s">
        <v>18963</v>
      </c>
      <c r="B120" s="7" t="s">
        <v>18964</v>
      </c>
      <c r="C120" s="8" t="s">
        <v>10</v>
      </c>
      <c r="D120" s="9">
        <v>64.81</v>
      </c>
      <c r="E120" s="9"/>
      <c r="F120" s="9">
        <v>80.099999999999994</v>
      </c>
      <c r="G120" s="9"/>
    </row>
    <row r="121" spans="1:7" ht="15.75" thickBot="1" x14ac:dyDescent="0.3">
      <c r="A121" s="6"/>
      <c r="B121" s="6"/>
      <c r="C121" s="6"/>
      <c r="D121" s="6"/>
      <c r="E121" s="6"/>
      <c r="F121" s="6"/>
      <c r="G121" s="6"/>
    </row>
    <row r="122" spans="1:7" ht="15.75" thickBot="1" x14ac:dyDescent="0.3">
      <c r="A122" s="7" t="s">
        <v>18965</v>
      </c>
      <c r="B122" s="7" t="s">
        <v>18966</v>
      </c>
      <c r="C122" s="8" t="s">
        <v>10</v>
      </c>
      <c r="D122" s="9">
        <v>67.78</v>
      </c>
      <c r="E122" s="9"/>
      <c r="F122" s="9">
        <v>80.099999999999994</v>
      </c>
      <c r="G122" s="9"/>
    </row>
    <row r="123" spans="1:7" ht="15.75" thickBot="1" x14ac:dyDescent="0.3">
      <c r="A123" s="6"/>
      <c r="B123" s="6"/>
      <c r="C123" s="6"/>
      <c r="D123" s="6"/>
      <c r="E123" s="6"/>
      <c r="F123" s="6"/>
      <c r="G123" s="6"/>
    </row>
    <row r="124" spans="1:7" ht="15.75" thickBot="1" x14ac:dyDescent="0.3">
      <c r="A124" s="7" t="s">
        <v>18967</v>
      </c>
      <c r="B124" s="7" t="s">
        <v>18968</v>
      </c>
      <c r="C124" s="8" t="s">
        <v>10</v>
      </c>
      <c r="D124" s="9">
        <v>31.05</v>
      </c>
      <c r="E124" s="9"/>
      <c r="F124" s="9">
        <v>80.099999999999994</v>
      </c>
      <c r="G124" s="9"/>
    </row>
    <row r="125" spans="1:7" ht="15.75" thickBot="1" x14ac:dyDescent="0.3">
      <c r="A125" s="6"/>
      <c r="B125" s="6"/>
      <c r="C125" s="6"/>
      <c r="D125" s="6"/>
      <c r="E125" s="6"/>
      <c r="F125" s="6"/>
      <c r="G125" s="6"/>
    </row>
    <row r="126" spans="1:7" ht="15.75" thickBot="1" x14ac:dyDescent="0.3">
      <c r="A126" s="7" t="s">
        <v>18969</v>
      </c>
      <c r="B126" s="7" t="s">
        <v>18970</v>
      </c>
      <c r="C126" s="8" t="s">
        <v>10</v>
      </c>
      <c r="D126" s="9">
        <v>32.67</v>
      </c>
      <c r="E126" s="9"/>
      <c r="F126" s="9">
        <v>80.099999999999994</v>
      </c>
      <c r="G126" s="9"/>
    </row>
    <row r="127" spans="1:7" ht="15.75" thickBot="1" x14ac:dyDescent="0.3">
      <c r="A127" s="6"/>
      <c r="B127" s="6"/>
      <c r="C127" s="6"/>
      <c r="D127" s="6"/>
      <c r="E127" s="6"/>
      <c r="F127" s="6"/>
      <c r="G127" s="6"/>
    </row>
    <row r="128" spans="1:7" ht="15.75" thickBot="1" x14ac:dyDescent="0.3">
      <c r="A128" s="7" t="s">
        <v>18971</v>
      </c>
      <c r="B128" s="7" t="s">
        <v>18972</v>
      </c>
      <c r="C128" s="8" t="s">
        <v>10</v>
      </c>
      <c r="D128" s="9">
        <v>52.22</v>
      </c>
      <c r="E128" s="9"/>
      <c r="F128" s="9">
        <v>80.08</v>
      </c>
      <c r="G128" s="9"/>
    </row>
    <row r="129" spans="1:7" ht="15.75" thickBot="1" x14ac:dyDescent="0.3">
      <c r="A129" s="6"/>
      <c r="B129" s="6"/>
      <c r="C129" s="6"/>
      <c r="D129" s="6"/>
      <c r="E129" s="6"/>
      <c r="F129" s="6"/>
      <c r="G129" s="6"/>
    </row>
    <row r="130" spans="1:7" ht="15.75" thickBot="1" x14ac:dyDescent="0.3">
      <c r="A130" s="7" t="s">
        <v>18973</v>
      </c>
      <c r="B130" s="7" t="s">
        <v>18974</v>
      </c>
      <c r="C130" s="8" t="s">
        <v>10</v>
      </c>
      <c r="D130" s="9">
        <v>54.29</v>
      </c>
      <c r="E130" s="9"/>
      <c r="F130" s="9">
        <v>80.09</v>
      </c>
      <c r="G130" s="9"/>
    </row>
    <row r="131" spans="1:7" ht="15.75" thickBot="1" x14ac:dyDescent="0.3">
      <c r="A131" s="6"/>
      <c r="B131" s="6"/>
      <c r="C131" s="6"/>
      <c r="D131" s="6"/>
      <c r="E131" s="6"/>
      <c r="F131" s="6"/>
      <c r="G131" s="6"/>
    </row>
    <row r="132" spans="1:7" ht="15.75" thickBot="1" x14ac:dyDescent="0.3">
      <c r="A132" s="7" t="s">
        <v>18975</v>
      </c>
      <c r="B132" s="7" t="s">
        <v>18976</v>
      </c>
      <c r="C132" s="8"/>
      <c r="D132" s="9"/>
      <c r="E132" s="9"/>
      <c r="F132" s="9"/>
      <c r="G132" s="9"/>
    </row>
    <row r="133" spans="1:7" ht="15.75" thickBot="1" x14ac:dyDescent="0.3">
      <c r="A133" s="6"/>
      <c r="B133" s="6"/>
      <c r="C133" s="6"/>
      <c r="D133" s="6"/>
      <c r="E133" s="6"/>
      <c r="F133" s="6"/>
      <c r="G133" s="6"/>
    </row>
    <row r="134" spans="1:7" ht="15.75" thickBot="1" x14ac:dyDescent="0.3">
      <c r="A134" s="7" t="s">
        <v>18977</v>
      </c>
      <c r="B134" s="7" t="s">
        <v>18978</v>
      </c>
      <c r="C134" s="8" t="s">
        <v>12</v>
      </c>
      <c r="D134" s="9">
        <v>4.41</v>
      </c>
      <c r="E134" s="9"/>
      <c r="F134" s="9">
        <v>80.05</v>
      </c>
      <c r="G134" s="9"/>
    </row>
    <row r="135" spans="1:7" ht="15.75" thickBot="1" x14ac:dyDescent="0.3">
      <c r="A135" s="6"/>
      <c r="B135" s="6"/>
      <c r="C135" s="6"/>
      <c r="D135" s="6"/>
      <c r="E135" s="6"/>
      <c r="F135" s="6"/>
      <c r="G135" s="6"/>
    </row>
    <row r="136" spans="1:7" ht="15.75" thickBot="1" x14ac:dyDescent="0.3">
      <c r="A136" s="7" t="s">
        <v>18979</v>
      </c>
      <c r="B136" s="7" t="s">
        <v>18980</v>
      </c>
      <c r="C136" s="8" t="s">
        <v>12</v>
      </c>
      <c r="D136" s="9">
        <v>5.54</v>
      </c>
      <c r="E136" s="9"/>
      <c r="F136" s="9">
        <v>80.14</v>
      </c>
      <c r="G136" s="9"/>
    </row>
    <row r="137" spans="1:7" ht="15.75" thickBot="1" x14ac:dyDescent="0.3">
      <c r="A137" s="6"/>
      <c r="B137" s="6"/>
      <c r="C137" s="6"/>
      <c r="D137" s="6"/>
      <c r="E137" s="6"/>
      <c r="F137" s="6"/>
      <c r="G137" s="6"/>
    </row>
    <row r="138" spans="1:7" ht="15.75" thickBot="1" x14ac:dyDescent="0.3">
      <c r="A138" s="7" t="s">
        <v>18981</v>
      </c>
      <c r="B138" s="7" t="s">
        <v>18982</v>
      </c>
      <c r="C138" s="8"/>
      <c r="D138" s="9"/>
      <c r="E138" s="9"/>
      <c r="F138" s="9"/>
      <c r="G138" s="9"/>
    </row>
    <row r="139" spans="1:7" ht="15.75" thickBot="1" x14ac:dyDescent="0.3">
      <c r="A139" s="6"/>
      <c r="B139" s="6"/>
      <c r="C139" s="6"/>
      <c r="D139" s="6"/>
      <c r="E139" s="6"/>
      <c r="F139" s="6"/>
      <c r="G139" s="6"/>
    </row>
    <row r="140" spans="1:7" ht="15.75" thickBot="1" x14ac:dyDescent="0.3">
      <c r="A140" s="7" t="s">
        <v>18983</v>
      </c>
      <c r="B140" s="7" t="s">
        <v>18984</v>
      </c>
      <c r="C140" s="8"/>
      <c r="D140" s="9"/>
      <c r="E140" s="9"/>
      <c r="F140" s="9"/>
      <c r="G140" s="9"/>
    </row>
    <row r="141" spans="1:7" ht="15.75" thickBot="1" x14ac:dyDescent="0.3">
      <c r="A141" s="6"/>
      <c r="B141" s="6"/>
      <c r="C141" s="6"/>
      <c r="D141" s="6"/>
      <c r="E141" s="6"/>
      <c r="F141" s="6"/>
      <c r="G141" s="6"/>
    </row>
    <row r="142" spans="1:7" ht="15.75" thickBot="1" x14ac:dyDescent="0.3">
      <c r="A142" s="7" t="s">
        <v>18985</v>
      </c>
      <c r="B142" s="7" t="s">
        <v>18986</v>
      </c>
      <c r="C142" s="8" t="s">
        <v>10</v>
      </c>
      <c r="D142" s="9">
        <v>1.82</v>
      </c>
      <c r="E142" s="9"/>
      <c r="F142" s="9">
        <v>79.67</v>
      </c>
      <c r="G142" s="9"/>
    </row>
    <row r="143" spans="1:7" ht="15.75" thickBot="1" x14ac:dyDescent="0.3">
      <c r="A143" s="6"/>
      <c r="B143" s="6"/>
      <c r="C143" s="6"/>
      <c r="D143" s="6"/>
      <c r="E143" s="6"/>
      <c r="F143" s="6"/>
      <c r="G143" s="6"/>
    </row>
    <row r="144" spans="1:7" ht="15.75" thickBot="1" x14ac:dyDescent="0.3">
      <c r="A144" s="7" t="s">
        <v>18987</v>
      </c>
      <c r="B144" s="7" t="s">
        <v>18988</v>
      </c>
      <c r="C144" s="8" t="s">
        <v>10</v>
      </c>
      <c r="D144" s="9">
        <v>1.05</v>
      </c>
      <c r="E144" s="9"/>
      <c r="F144" s="9">
        <v>80</v>
      </c>
      <c r="G144" s="9"/>
    </row>
    <row r="145" spans="1:7" ht="15.75" thickBot="1" x14ac:dyDescent="0.3">
      <c r="A145" s="6"/>
      <c r="B145" s="6"/>
      <c r="C145" s="6"/>
      <c r="D145" s="6"/>
      <c r="E145" s="6"/>
      <c r="F145" s="6"/>
      <c r="G145" s="6"/>
    </row>
    <row r="146" spans="1:7" ht="15.75" thickBot="1" x14ac:dyDescent="0.3">
      <c r="A146" s="7" t="s">
        <v>18989</v>
      </c>
      <c r="B146" s="7" t="s">
        <v>18990</v>
      </c>
      <c r="C146" s="8" t="s">
        <v>10</v>
      </c>
      <c r="D146" s="9">
        <v>0.92</v>
      </c>
      <c r="E146" s="9"/>
      <c r="F146" s="9">
        <v>80.430000000000007</v>
      </c>
      <c r="G146" s="9"/>
    </row>
    <row r="147" spans="1:7" ht="15.75" thickBot="1" x14ac:dyDescent="0.3">
      <c r="A147" s="6"/>
      <c r="B147" s="6"/>
      <c r="C147" s="6"/>
      <c r="D147" s="6"/>
      <c r="E147" s="6"/>
      <c r="F147" s="6"/>
      <c r="G147" s="6"/>
    </row>
    <row r="148" spans="1:7" ht="15.75" thickBot="1" x14ac:dyDescent="0.3">
      <c r="A148" s="7" t="s">
        <v>18991</v>
      </c>
      <c r="B148" s="7" t="s">
        <v>18992</v>
      </c>
      <c r="C148" s="8" t="s">
        <v>10</v>
      </c>
      <c r="D148" s="9">
        <v>0.12</v>
      </c>
      <c r="E148" s="9"/>
      <c r="F148" s="9">
        <v>83.33</v>
      </c>
      <c r="G148" s="9"/>
    </row>
    <row r="149" spans="1:7" ht="15.75" thickBot="1" x14ac:dyDescent="0.3">
      <c r="A149" s="6"/>
      <c r="B149" s="6"/>
      <c r="C149" s="6"/>
      <c r="D149" s="6"/>
      <c r="E149" s="6"/>
      <c r="F149" s="6"/>
      <c r="G149" s="6"/>
    </row>
    <row r="150" spans="1:7" ht="15.75" thickBot="1" x14ac:dyDescent="0.3">
      <c r="A150" s="7" t="s">
        <v>18993</v>
      </c>
      <c r="B150" s="7" t="s">
        <v>18994</v>
      </c>
      <c r="C150" s="8" t="s">
        <v>10</v>
      </c>
      <c r="D150" s="9">
        <v>0.19</v>
      </c>
      <c r="E150" s="9"/>
      <c r="F150" s="9">
        <v>78.95</v>
      </c>
      <c r="G150" s="9"/>
    </row>
    <row r="151" spans="1:7" ht="15.75" thickBot="1" x14ac:dyDescent="0.3">
      <c r="A151" s="6"/>
      <c r="B151" s="6"/>
      <c r="C151" s="6"/>
      <c r="D151" s="6"/>
      <c r="E151" s="6"/>
      <c r="F151" s="6"/>
      <c r="G151" s="6"/>
    </row>
    <row r="152" spans="1:7" ht="15.75" thickBot="1" x14ac:dyDescent="0.3">
      <c r="A152" s="7" t="s">
        <v>18995</v>
      </c>
      <c r="B152" s="7" t="s">
        <v>18996</v>
      </c>
      <c r="C152" s="8" t="s">
        <v>10</v>
      </c>
      <c r="D152" s="9">
        <v>1.35</v>
      </c>
      <c r="E152" s="9"/>
      <c r="F152" s="9">
        <v>80</v>
      </c>
      <c r="G152" s="9"/>
    </row>
    <row r="153" spans="1:7" ht="15.75" thickBot="1" x14ac:dyDescent="0.3">
      <c r="A153" s="6"/>
      <c r="B153" s="6"/>
      <c r="C153" s="6"/>
      <c r="D153" s="6"/>
      <c r="E153" s="6"/>
      <c r="F153" s="6"/>
      <c r="G153" s="6"/>
    </row>
    <row r="154" spans="1:7" ht="15.75" thickBot="1" x14ac:dyDescent="0.3">
      <c r="A154" s="7" t="s">
        <v>18997</v>
      </c>
      <c r="B154" s="7" t="s">
        <v>18998</v>
      </c>
      <c r="C154" s="8" t="s">
        <v>10</v>
      </c>
      <c r="D154" s="9">
        <v>2.68</v>
      </c>
      <c r="E154" s="9"/>
      <c r="F154" s="9">
        <v>80.22</v>
      </c>
      <c r="G154" s="9"/>
    </row>
    <row r="155" spans="1:7" ht="15.75" thickBot="1" x14ac:dyDescent="0.3">
      <c r="A155" s="6"/>
      <c r="B155" s="6"/>
      <c r="C155" s="6"/>
      <c r="D155" s="6"/>
      <c r="E155" s="6"/>
      <c r="F155" s="6"/>
      <c r="G155" s="6"/>
    </row>
    <row r="156" spans="1:7" ht="15.75" thickBot="1" x14ac:dyDescent="0.3">
      <c r="A156" s="7" t="s">
        <v>18999</v>
      </c>
      <c r="B156" s="7" t="s">
        <v>19000</v>
      </c>
      <c r="C156" s="8" t="s">
        <v>10</v>
      </c>
      <c r="D156" s="9">
        <v>0.33</v>
      </c>
      <c r="E156" s="9"/>
      <c r="F156" s="9">
        <v>78.790000000000006</v>
      </c>
      <c r="G156" s="9"/>
    </row>
    <row r="157" spans="1:7" ht="15.75" thickBot="1" x14ac:dyDescent="0.3">
      <c r="A157" s="6"/>
      <c r="B157" s="6"/>
      <c r="C157" s="6"/>
      <c r="D157" s="6"/>
      <c r="E157" s="6"/>
      <c r="F157" s="6"/>
      <c r="G157" s="6"/>
    </row>
    <row r="158" spans="1:7" ht="15.75" thickBot="1" x14ac:dyDescent="0.3">
      <c r="A158" s="7" t="s">
        <v>19001</v>
      </c>
      <c r="B158" s="7" t="s">
        <v>19002</v>
      </c>
      <c r="C158" s="8" t="s">
        <v>10</v>
      </c>
      <c r="D158" s="9">
        <v>2.88</v>
      </c>
      <c r="E158" s="9"/>
      <c r="F158" s="9">
        <v>80.209999999999994</v>
      </c>
      <c r="G158" s="9"/>
    </row>
    <row r="159" spans="1:7" ht="15.75" thickBot="1" x14ac:dyDescent="0.3">
      <c r="A159" s="6"/>
      <c r="B159" s="6"/>
      <c r="C159" s="6"/>
      <c r="D159" s="6"/>
      <c r="E159" s="6"/>
      <c r="F159" s="6"/>
      <c r="G159" s="6"/>
    </row>
    <row r="160" spans="1:7" ht="15.75" thickBot="1" x14ac:dyDescent="0.3">
      <c r="A160" s="7" t="s">
        <v>19003</v>
      </c>
      <c r="B160" s="7" t="s">
        <v>19004</v>
      </c>
      <c r="C160" s="8"/>
      <c r="D160" s="9"/>
      <c r="E160" s="9"/>
      <c r="F160" s="9"/>
      <c r="G160" s="9"/>
    </row>
    <row r="161" spans="1:7" ht="15.75" thickBot="1" x14ac:dyDescent="0.3">
      <c r="A161" s="6"/>
      <c r="B161" s="6"/>
      <c r="C161" s="6"/>
      <c r="D161" s="6"/>
      <c r="E161" s="6"/>
      <c r="F161" s="6"/>
      <c r="G161" s="6"/>
    </row>
    <row r="162" spans="1:7" ht="25.5" thickBot="1" x14ac:dyDescent="0.3">
      <c r="A162" s="7" t="s">
        <v>19005</v>
      </c>
      <c r="B162" s="7" t="s">
        <v>19006</v>
      </c>
      <c r="C162" s="8" t="s">
        <v>10</v>
      </c>
      <c r="D162" s="9">
        <v>236.16</v>
      </c>
      <c r="E162" s="9"/>
      <c r="F162" s="9">
        <v>80.09</v>
      </c>
      <c r="G162" s="9"/>
    </row>
    <row r="163" spans="1:7" ht="15.75" thickBot="1" x14ac:dyDescent="0.3">
      <c r="A163" s="6"/>
      <c r="B163" s="6"/>
      <c r="C163" s="6"/>
      <c r="D163" s="6"/>
      <c r="E163" s="6"/>
      <c r="F163" s="6"/>
      <c r="G163" s="6"/>
    </row>
    <row r="164" spans="1:7" ht="15.75" thickBot="1" x14ac:dyDescent="0.3">
      <c r="A164" s="7" t="s">
        <v>19007</v>
      </c>
      <c r="B164" s="7" t="s">
        <v>19008</v>
      </c>
      <c r="C164" s="8"/>
      <c r="D164" s="9"/>
      <c r="E164" s="9"/>
      <c r="F164" s="9"/>
      <c r="G164" s="9"/>
    </row>
    <row r="165" spans="1:7" ht="15.75" thickBot="1" x14ac:dyDescent="0.3">
      <c r="A165" s="6"/>
      <c r="B165" s="6"/>
      <c r="C165" s="6"/>
      <c r="D165" s="6"/>
      <c r="E165" s="6"/>
      <c r="F165" s="6"/>
      <c r="G165" s="6"/>
    </row>
    <row r="166" spans="1:7" ht="15.75" thickBot="1" x14ac:dyDescent="0.3">
      <c r="A166" s="7" t="s">
        <v>19009</v>
      </c>
      <c r="B166" s="7" t="s">
        <v>19010</v>
      </c>
      <c r="C166" s="8" t="s">
        <v>10</v>
      </c>
      <c r="D166" s="9">
        <v>25.42</v>
      </c>
      <c r="E166" s="9"/>
      <c r="F166" s="9">
        <v>80.09</v>
      </c>
      <c r="G166" s="9"/>
    </row>
    <row r="167" spans="1:7" ht="15.75" thickBot="1" x14ac:dyDescent="0.3">
      <c r="A167" s="6"/>
      <c r="B167" s="6"/>
      <c r="C167" s="6"/>
      <c r="D167" s="6"/>
      <c r="E167" s="6"/>
      <c r="F167" s="6"/>
      <c r="G167" s="6"/>
    </row>
    <row r="168" spans="1:7" ht="15.75" thickBot="1" x14ac:dyDescent="0.3">
      <c r="A168" s="7" t="s">
        <v>19011</v>
      </c>
      <c r="B168" s="7" t="s">
        <v>19012</v>
      </c>
      <c r="C168" s="8" t="s">
        <v>10</v>
      </c>
      <c r="D168" s="9">
        <v>18.02</v>
      </c>
      <c r="E168" s="9"/>
      <c r="F168" s="9">
        <v>80.08</v>
      </c>
      <c r="G168" s="9"/>
    </row>
    <row r="169" spans="1:7" ht="15.75" thickBot="1" x14ac:dyDescent="0.3">
      <c r="A169" s="6"/>
      <c r="B169" s="6"/>
      <c r="C169" s="6"/>
      <c r="D169" s="6"/>
      <c r="E169" s="6"/>
      <c r="F169" s="6"/>
      <c r="G169" s="6"/>
    </row>
    <row r="170" spans="1:7" ht="15.75" thickBot="1" x14ac:dyDescent="0.3">
      <c r="A170" s="7" t="s">
        <v>19013</v>
      </c>
      <c r="B170" s="7" t="s">
        <v>19014</v>
      </c>
      <c r="C170" s="8" t="s">
        <v>10</v>
      </c>
      <c r="D170" s="9">
        <v>32.99</v>
      </c>
      <c r="E170" s="9"/>
      <c r="F170" s="9">
        <v>80.08</v>
      </c>
      <c r="G170" s="9"/>
    </row>
    <row r="171" spans="1:7" ht="15.75" thickBot="1" x14ac:dyDescent="0.3">
      <c r="A171" s="6"/>
      <c r="B171" s="6"/>
      <c r="C171" s="6"/>
      <c r="D171" s="6"/>
      <c r="E171" s="6"/>
      <c r="F171" s="6"/>
      <c r="G171" s="6"/>
    </row>
    <row r="172" spans="1:7" ht="15.75" thickBot="1" x14ac:dyDescent="0.3">
      <c r="A172" s="7" t="s">
        <v>19015</v>
      </c>
      <c r="B172" s="7" t="s">
        <v>19016</v>
      </c>
      <c r="C172" s="8" t="s">
        <v>10</v>
      </c>
      <c r="D172" s="9">
        <v>24.18</v>
      </c>
      <c r="E172" s="9"/>
      <c r="F172" s="9">
        <v>80.11</v>
      </c>
      <c r="G172" s="9"/>
    </row>
    <row r="173" spans="1:7" ht="15.75" thickBot="1" x14ac:dyDescent="0.3">
      <c r="A173" s="6"/>
      <c r="B173" s="6"/>
      <c r="C173" s="6"/>
      <c r="D173" s="6"/>
      <c r="E173" s="6"/>
      <c r="F173" s="6"/>
      <c r="G173" s="6"/>
    </row>
    <row r="174" spans="1:7" ht="15.75" thickBot="1" x14ac:dyDescent="0.3">
      <c r="A174" s="7" t="s">
        <v>19017</v>
      </c>
      <c r="B174" s="7" t="s">
        <v>19018</v>
      </c>
      <c r="C174" s="8" t="s">
        <v>10</v>
      </c>
      <c r="D174" s="9">
        <v>82.83</v>
      </c>
      <c r="E174" s="9"/>
      <c r="F174" s="9">
        <v>80.09</v>
      </c>
      <c r="G174" s="9"/>
    </row>
    <row r="175" spans="1:7" ht="15.75" thickBot="1" x14ac:dyDescent="0.3">
      <c r="A175" s="6"/>
      <c r="B175" s="6"/>
      <c r="C175" s="6"/>
      <c r="D175" s="6"/>
      <c r="E175" s="6"/>
      <c r="F175" s="6"/>
      <c r="G175" s="6"/>
    </row>
    <row r="176" spans="1:7" ht="25.5" thickBot="1" x14ac:dyDescent="0.3">
      <c r="A176" s="7" t="s">
        <v>19019</v>
      </c>
      <c r="B176" s="7" t="s">
        <v>19020</v>
      </c>
      <c r="C176" s="8"/>
      <c r="D176" s="9"/>
      <c r="E176" s="9"/>
      <c r="F176" s="9"/>
      <c r="G176" s="9"/>
    </row>
    <row r="177" spans="1:7" ht="15.75" thickBot="1" x14ac:dyDescent="0.3">
      <c r="A177" s="6"/>
      <c r="B177" s="6"/>
      <c r="C177" s="6"/>
      <c r="D177" s="6"/>
      <c r="E177" s="6"/>
      <c r="F177" s="6"/>
      <c r="G177" s="6"/>
    </row>
    <row r="178" spans="1:7" ht="15.75" thickBot="1" x14ac:dyDescent="0.3">
      <c r="A178" s="7" t="s">
        <v>19021</v>
      </c>
      <c r="B178" s="7" t="s">
        <v>19022</v>
      </c>
      <c r="C178" s="8" t="s">
        <v>10</v>
      </c>
      <c r="D178" s="9">
        <v>340.65</v>
      </c>
      <c r="E178" s="9"/>
      <c r="F178" s="9">
        <v>80.099999999999994</v>
      </c>
      <c r="G178" s="9"/>
    </row>
    <row r="179" spans="1:7" ht="15.75" thickBot="1" x14ac:dyDescent="0.3">
      <c r="A179" s="6"/>
      <c r="B179" s="6"/>
      <c r="C179" s="6"/>
      <c r="D179" s="6"/>
      <c r="E179" s="6"/>
      <c r="F179" s="6"/>
      <c r="G179" s="6"/>
    </row>
    <row r="180" spans="1:7" ht="15.75" thickBot="1" x14ac:dyDescent="0.3">
      <c r="A180" s="7" t="s">
        <v>19023</v>
      </c>
      <c r="B180" s="7" t="s">
        <v>19024</v>
      </c>
      <c r="C180" s="8" t="s">
        <v>10</v>
      </c>
      <c r="D180" s="9">
        <v>378.46</v>
      </c>
      <c r="E180" s="9"/>
      <c r="F180" s="9">
        <v>80.099999999999994</v>
      </c>
      <c r="G180" s="9"/>
    </row>
    <row r="181" spans="1:7" ht="15.75" thickBot="1" x14ac:dyDescent="0.3">
      <c r="A181" s="6"/>
      <c r="B181" s="6"/>
      <c r="C181" s="6"/>
      <c r="D181" s="6"/>
      <c r="E181" s="6"/>
      <c r="F181" s="6"/>
      <c r="G181" s="6"/>
    </row>
    <row r="182" spans="1:7" ht="15.75" thickBot="1" x14ac:dyDescent="0.3">
      <c r="A182" s="7" t="s">
        <v>19025</v>
      </c>
      <c r="B182" s="7" t="s">
        <v>19026</v>
      </c>
      <c r="C182" s="8" t="s">
        <v>10</v>
      </c>
      <c r="D182" s="9">
        <v>458.32</v>
      </c>
      <c r="E182" s="9"/>
      <c r="F182" s="9">
        <v>80.09</v>
      </c>
      <c r="G182" s="9"/>
    </row>
    <row r="183" spans="1:7" ht="15.75" thickBot="1" x14ac:dyDescent="0.3">
      <c r="A183" s="6"/>
      <c r="B183" s="6"/>
      <c r="C183" s="6"/>
      <c r="D183" s="6"/>
      <c r="E183" s="6"/>
      <c r="F183" s="6"/>
      <c r="G183" s="6"/>
    </row>
    <row r="184" spans="1:7" ht="15.75" thickBot="1" x14ac:dyDescent="0.3">
      <c r="A184" s="7" t="s">
        <v>19027</v>
      </c>
      <c r="B184" s="7" t="s">
        <v>19028</v>
      </c>
      <c r="C184" s="8" t="s">
        <v>10</v>
      </c>
      <c r="D184" s="9">
        <v>518.51</v>
      </c>
      <c r="E184" s="9"/>
      <c r="F184" s="9">
        <v>80.09</v>
      </c>
      <c r="G184" s="9"/>
    </row>
    <row r="185" spans="1:7" ht="15.75" thickBot="1" x14ac:dyDescent="0.3">
      <c r="A185" s="6"/>
      <c r="B185" s="6"/>
      <c r="C185" s="6"/>
      <c r="D185" s="6"/>
      <c r="E185" s="6"/>
      <c r="F185" s="6"/>
      <c r="G185" s="6"/>
    </row>
    <row r="186" spans="1:7" ht="25.5" thickBot="1" x14ac:dyDescent="0.3">
      <c r="A186" s="7" t="s">
        <v>19029</v>
      </c>
      <c r="B186" s="7" t="s">
        <v>19030</v>
      </c>
      <c r="C186" s="8"/>
      <c r="D186" s="9"/>
      <c r="E186" s="9"/>
      <c r="F186" s="9"/>
      <c r="G186" s="9"/>
    </row>
    <row r="187" spans="1:7" ht="15.75" thickBot="1" x14ac:dyDescent="0.3">
      <c r="A187" s="6"/>
      <c r="B187" s="6"/>
      <c r="C187" s="6"/>
      <c r="D187" s="6"/>
      <c r="E187" s="6"/>
      <c r="F187" s="6"/>
      <c r="G187" s="6"/>
    </row>
    <row r="188" spans="1:7" ht="15.75" thickBot="1" x14ac:dyDescent="0.3">
      <c r="A188" s="7" t="s">
        <v>19031</v>
      </c>
      <c r="B188" s="7" t="s">
        <v>19024</v>
      </c>
      <c r="C188" s="8" t="s">
        <v>10</v>
      </c>
      <c r="D188" s="9">
        <v>787.01</v>
      </c>
      <c r="E188" s="9"/>
      <c r="F188" s="9">
        <v>80.099999999999994</v>
      </c>
      <c r="G188" s="9"/>
    </row>
    <row r="189" spans="1:7" ht="15.75" thickBot="1" x14ac:dyDescent="0.3">
      <c r="A189" s="6"/>
      <c r="B189" s="6"/>
      <c r="C189" s="6"/>
      <c r="D189" s="6"/>
      <c r="E189" s="6"/>
      <c r="F189" s="6"/>
      <c r="G189" s="6"/>
    </row>
    <row r="190" spans="1:7" ht="15.75" thickBot="1" x14ac:dyDescent="0.3">
      <c r="A190" s="7" t="s">
        <v>19032</v>
      </c>
      <c r="B190" s="7" t="s">
        <v>19026</v>
      </c>
      <c r="C190" s="8" t="s">
        <v>10</v>
      </c>
      <c r="D190" s="9">
        <v>848.73</v>
      </c>
      <c r="E190" s="9"/>
      <c r="F190" s="9">
        <v>80.099999999999994</v>
      </c>
      <c r="G190" s="9"/>
    </row>
    <row r="191" spans="1:7" ht="15.75" thickBot="1" x14ac:dyDescent="0.3">
      <c r="A191" s="6"/>
      <c r="B191" s="6"/>
      <c r="C191" s="6"/>
      <c r="D191" s="6"/>
      <c r="E191" s="6"/>
      <c r="F191" s="6"/>
      <c r="G191" s="6"/>
    </row>
    <row r="192" spans="1:7" ht="15.75" thickBot="1" x14ac:dyDescent="0.3">
      <c r="A192" s="7" t="s">
        <v>19033</v>
      </c>
      <c r="B192" s="7" t="s">
        <v>19034</v>
      </c>
      <c r="C192" s="8"/>
      <c r="D192" s="9"/>
      <c r="E192" s="9"/>
      <c r="F192" s="9"/>
      <c r="G192" s="9"/>
    </row>
    <row r="193" spans="1:7" ht="15.75" thickBot="1" x14ac:dyDescent="0.3">
      <c r="A193" s="6"/>
      <c r="B193" s="6"/>
      <c r="C193" s="6"/>
      <c r="D193" s="6"/>
      <c r="E193" s="6"/>
      <c r="F193" s="6"/>
      <c r="G193" s="6"/>
    </row>
    <row r="194" spans="1:7" ht="15.75" thickBot="1" x14ac:dyDescent="0.3">
      <c r="A194" s="7" t="s">
        <v>19035</v>
      </c>
      <c r="B194" s="7" t="s">
        <v>19036</v>
      </c>
      <c r="C194" s="8" t="s">
        <v>10</v>
      </c>
      <c r="D194" s="9">
        <v>182.09</v>
      </c>
      <c r="E194" s="9"/>
      <c r="F194" s="9">
        <v>80.099999999999994</v>
      </c>
      <c r="G194" s="9"/>
    </row>
    <row r="195" spans="1:7" ht="15.75" thickBot="1" x14ac:dyDescent="0.3">
      <c r="A195" s="6"/>
      <c r="B195" s="6"/>
      <c r="C195" s="6"/>
      <c r="D195" s="6"/>
      <c r="E195" s="6"/>
      <c r="F195" s="6"/>
      <c r="G195" s="6"/>
    </row>
    <row r="196" spans="1:7" ht="15.75" thickBot="1" x14ac:dyDescent="0.3">
      <c r="A196" s="7" t="s">
        <v>19037</v>
      </c>
      <c r="B196" s="7" t="s">
        <v>19038</v>
      </c>
      <c r="C196" s="8" t="s">
        <v>10</v>
      </c>
      <c r="D196" s="9">
        <v>212.18</v>
      </c>
      <c r="E196" s="9"/>
      <c r="F196" s="9">
        <v>80.099999999999994</v>
      </c>
      <c r="G196" s="9"/>
    </row>
    <row r="197" spans="1:7" ht="15.75" thickBot="1" x14ac:dyDescent="0.3">
      <c r="A197" s="6"/>
      <c r="B197" s="6"/>
      <c r="C197" s="6"/>
      <c r="D197" s="6"/>
      <c r="E197" s="6"/>
      <c r="F197" s="6"/>
      <c r="G197" s="6"/>
    </row>
    <row r="198" spans="1:7" ht="15.75" thickBot="1" x14ac:dyDescent="0.3">
      <c r="A198" s="7" t="s">
        <v>19039</v>
      </c>
      <c r="B198" s="7" t="s">
        <v>19040</v>
      </c>
      <c r="C198" s="8" t="s">
        <v>10</v>
      </c>
      <c r="D198" s="9">
        <v>230.7</v>
      </c>
      <c r="E198" s="9"/>
      <c r="F198" s="9">
        <v>80.099999999999994</v>
      </c>
      <c r="G198" s="9"/>
    </row>
    <row r="199" spans="1:7" ht="15.75" thickBot="1" x14ac:dyDescent="0.3">
      <c r="A199" s="6"/>
      <c r="B199" s="6"/>
      <c r="C199" s="6"/>
      <c r="D199" s="6"/>
      <c r="E199" s="6"/>
      <c r="F199" s="6"/>
      <c r="G199" s="6"/>
    </row>
    <row r="200" spans="1:7" ht="15.75" thickBot="1" x14ac:dyDescent="0.3">
      <c r="A200" s="7" t="s">
        <v>19041</v>
      </c>
      <c r="B200" s="7" t="s">
        <v>19042</v>
      </c>
      <c r="C200" s="8" t="s">
        <v>10</v>
      </c>
      <c r="D200" s="9">
        <v>260.79000000000002</v>
      </c>
      <c r="E200" s="9"/>
      <c r="F200" s="9">
        <v>80.099999999999994</v>
      </c>
      <c r="G200" s="9"/>
    </row>
    <row r="201" spans="1:7" ht="15.75" thickBot="1" x14ac:dyDescent="0.3">
      <c r="A201" s="6"/>
      <c r="B201" s="6"/>
      <c r="C201" s="6"/>
      <c r="D201" s="6"/>
      <c r="E201" s="6"/>
      <c r="F201" s="6"/>
      <c r="G201" s="6"/>
    </row>
    <row r="202" spans="1:7" ht="25.5" thickBot="1" x14ac:dyDescent="0.3">
      <c r="A202" s="7" t="s">
        <v>19043</v>
      </c>
      <c r="B202" s="7" t="s">
        <v>19044</v>
      </c>
      <c r="C202" s="8"/>
      <c r="D202" s="9"/>
      <c r="E202" s="9"/>
      <c r="F202" s="9"/>
      <c r="G202" s="9"/>
    </row>
    <row r="203" spans="1:7" ht="15.75" thickBot="1" x14ac:dyDescent="0.3">
      <c r="A203" s="6"/>
      <c r="B203" s="6"/>
      <c r="C203" s="6"/>
      <c r="D203" s="6"/>
      <c r="E203" s="6"/>
      <c r="F203" s="6"/>
      <c r="G203" s="6"/>
    </row>
    <row r="204" spans="1:7" ht="15.75" thickBot="1" x14ac:dyDescent="0.3">
      <c r="A204" s="7" t="s">
        <v>19045</v>
      </c>
      <c r="B204" s="7" t="s">
        <v>19046</v>
      </c>
      <c r="C204" s="8" t="s">
        <v>10</v>
      </c>
      <c r="D204" s="9">
        <v>590.67999999999995</v>
      </c>
      <c r="E204" s="9"/>
      <c r="F204" s="9">
        <v>80.099999999999994</v>
      </c>
      <c r="G204" s="9"/>
    </row>
    <row r="205" spans="1:7" ht="15.75" thickBot="1" x14ac:dyDescent="0.3">
      <c r="A205" s="6"/>
      <c r="B205" s="6"/>
      <c r="C205" s="6"/>
      <c r="D205" s="6"/>
      <c r="E205" s="6"/>
      <c r="F205" s="6"/>
      <c r="G205" s="6"/>
    </row>
    <row r="206" spans="1:7" ht="15.75" thickBot="1" x14ac:dyDescent="0.3">
      <c r="A206" s="7" t="s">
        <v>19047</v>
      </c>
      <c r="B206" s="7" t="s">
        <v>19048</v>
      </c>
      <c r="C206" s="8" t="s">
        <v>10</v>
      </c>
      <c r="D206" s="9">
        <v>872.65</v>
      </c>
      <c r="E206" s="9"/>
      <c r="F206" s="9">
        <v>80.099999999999994</v>
      </c>
      <c r="G206" s="9"/>
    </row>
    <row r="207" spans="1:7" ht="15.75" thickBot="1" x14ac:dyDescent="0.3">
      <c r="A207" s="6"/>
      <c r="B207" s="6"/>
      <c r="C207" s="6"/>
      <c r="D207" s="6"/>
      <c r="E207" s="6"/>
      <c r="F207" s="6"/>
      <c r="G207" s="6"/>
    </row>
    <row r="208" spans="1:7" ht="15.75" thickBot="1" x14ac:dyDescent="0.3">
      <c r="A208" s="7" t="s">
        <v>19049</v>
      </c>
      <c r="B208" s="7" t="s">
        <v>19050</v>
      </c>
      <c r="C208" s="8" t="s">
        <v>10</v>
      </c>
      <c r="D208" s="9">
        <v>994.94</v>
      </c>
      <c r="E208" s="9"/>
      <c r="F208" s="9">
        <v>80.099999999999994</v>
      </c>
      <c r="G208" s="9"/>
    </row>
    <row r="209" spans="1:7" ht="15.75" thickBot="1" x14ac:dyDescent="0.3">
      <c r="A209" s="6"/>
      <c r="B209" s="6"/>
      <c r="C209" s="6"/>
      <c r="D209" s="6"/>
      <c r="E209" s="6"/>
      <c r="F209" s="6"/>
      <c r="G209" s="6"/>
    </row>
    <row r="210" spans="1:7" ht="15.75" thickBot="1" x14ac:dyDescent="0.3">
      <c r="A210" s="7" t="s">
        <v>19051</v>
      </c>
      <c r="B210" s="7" t="s">
        <v>19052</v>
      </c>
      <c r="C210" s="8" t="s">
        <v>10</v>
      </c>
      <c r="D210" s="9">
        <v>919.03</v>
      </c>
      <c r="E210" s="9"/>
      <c r="F210" s="9">
        <v>80.099999999999994</v>
      </c>
      <c r="G210" s="9"/>
    </row>
    <row r="211" spans="1:7" ht="15.75" thickBot="1" x14ac:dyDescent="0.3">
      <c r="A211" s="6"/>
      <c r="B211" s="6"/>
      <c r="C211" s="6"/>
      <c r="D211" s="6"/>
      <c r="E211" s="6"/>
      <c r="F211" s="6"/>
      <c r="G211" s="6"/>
    </row>
    <row r="212" spans="1:7" ht="15.75" thickBot="1" x14ac:dyDescent="0.3">
      <c r="A212" s="7" t="s">
        <v>19053</v>
      </c>
      <c r="B212" s="7" t="s">
        <v>19054</v>
      </c>
      <c r="C212" s="8" t="s">
        <v>10</v>
      </c>
      <c r="D212" s="9">
        <v>974.14</v>
      </c>
      <c r="E212" s="9"/>
      <c r="F212" s="9">
        <v>80.099999999999994</v>
      </c>
      <c r="G212" s="9"/>
    </row>
    <row r="213" spans="1:7" ht="15.75" thickBot="1" x14ac:dyDescent="0.3">
      <c r="A213" s="6"/>
      <c r="B213" s="6"/>
      <c r="C213" s="6"/>
      <c r="D213" s="6"/>
      <c r="E213" s="6"/>
      <c r="F213" s="6"/>
      <c r="G213" s="6"/>
    </row>
    <row r="214" spans="1:7" ht="15.75" thickBot="1" x14ac:dyDescent="0.3">
      <c r="A214" s="7" t="s">
        <v>19055</v>
      </c>
      <c r="B214" s="7" t="s">
        <v>19056</v>
      </c>
      <c r="C214" s="8" t="s">
        <v>10</v>
      </c>
      <c r="D214" s="9" t="s">
        <v>19057</v>
      </c>
      <c r="E214" s="9"/>
      <c r="F214" s="9">
        <v>80.099999999999994</v>
      </c>
      <c r="G214" s="9"/>
    </row>
    <row r="215" spans="1:7" ht="15.75" thickBot="1" x14ac:dyDescent="0.3">
      <c r="A215" s="6"/>
      <c r="B215" s="6"/>
      <c r="C215" s="6"/>
      <c r="D215" s="6"/>
      <c r="E215" s="6"/>
      <c r="F215" s="6"/>
      <c r="G215" s="6"/>
    </row>
    <row r="216" spans="1:7" ht="15.75" thickBot="1" x14ac:dyDescent="0.3">
      <c r="A216" s="7" t="s">
        <v>19058</v>
      </c>
      <c r="B216" s="7" t="s">
        <v>19059</v>
      </c>
      <c r="C216" s="8"/>
      <c r="D216" s="9"/>
      <c r="E216" s="9"/>
      <c r="F216" s="9">
        <v>100</v>
      </c>
      <c r="G216" s="9"/>
    </row>
    <row r="217" spans="1:7" ht="15.75" thickBot="1" x14ac:dyDescent="0.3">
      <c r="A217" s="6"/>
      <c r="B217" s="6"/>
      <c r="C217" s="6"/>
      <c r="D217" s="6"/>
      <c r="E217" s="6"/>
      <c r="F217" s="6"/>
      <c r="G217" s="6"/>
    </row>
    <row r="218" spans="1:7" ht="15.75" thickBot="1" x14ac:dyDescent="0.3">
      <c r="A218" s="7" t="s">
        <v>19060</v>
      </c>
      <c r="B218" s="7" t="s">
        <v>16954</v>
      </c>
      <c r="C218" s="8" t="s">
        <v>10</v>
      </c>
      <c r="D218" s="9">
        <v>87.96</v>
      </c>
      <c r="E218" s="9"/>
      <c r="F218" s="9">
        <v>80.09</v>
      </c>
      <c r="G218" s="9"/>
    </row>
    <row r="219" spans="1:7" ht="15.75" thickBot="1" x14ac:dyDescent="0.3">
      <c r="A219" s="6"/>
      <c r="B219" s="6"/>
      <c r="C219" s="6"/>
      <c r="D219" s="6"/>
      <c r="E219" s="6"/>
      <c r="F219" s="6"/>
      <c r="G219" s="6"/>
    </row>
    <row r="220" spans="1:7" ht="15.75" thickBot="1" x14ac:dyDescent="0.3">
      <c r="A220" s="7" t="s">
        <v>19061</v>
      </c>
      <c r="B220" s="7" t="s">
        <v>19062</v>
      </c>
      <c r="C220" s="8" t="s">
        <v>10</v>
      </c>
      <c r="D220" s="9">
        <v>100.31</v>
      </c>
      <c r="E220" s="9"/>
      <c r="F220" s="9">
        <v>80.09</v>
      </c>
      <c r="G220" s="9"/>
    </row>
    <row r="221" spans="1:7" ht="15.75" thickBot="1" x14ac:dyDescent="0.3">
      <c r="A221" s="6"/>
      <c r="B221" s="6"/>
      <c r="C221" s="6"/>
      <c r="D221" s="6"/>
      <c r="E221" s="6"/>
      <c r="F221" s="6"/>
      <c r="G221" s="6"/>
    </row>
    <row r="222" spans="1:7" ht="15.75" thickBot="1" x14ac:dyDescent="0.3">
      <c r="A222" s="7" t="s">
        <v>19063</v>
      </c>
      <c r="B222" s="7" t="s">
        <v>19064</v>
      </c>
      <c r="C222" s="8"/>
      <c r="D222" s="9"/>
      <c r="E222" s="9"/>
      <c r="F222" s="9"/>
      <c r="G222" s="9"/>
    </row>
    <row r="223" spans="1:7" ht="15.75" thickBot="1" x14ac:dyDescent="0.3">
      <c r="A223" s="6"/>
      <c r="B223" s="6"/>
      <c r="C223" s="6"/>
      <c r="D223" s="6"/>
      <c r="E223" s="6"/>
      <c r="F223" s="6"/>
      <c r="G223" s="6"/>
    </row>
    <row r="224" spans="1:7" ht="15.75" thickBot="1" x14ac:dyDescent="0.3">
      <c r="A224" s="7" t="s">
        <v>19065</v>
      </c>
      <c r="B224" s="7" t="s">
        <v>19066</v>
      </c>
      <c r="C224" s="8" t="s">
        <v>10</v>
      </c>
      <c r="D224" s="9">
        <v>388.09</v>
      </c>
      <c r="E224" s="9"/>
      <c r="F224" s="9">
        <v>80.099999999999994</v>
      </c>
      <c r="G224" s="9"/>
    </row>
    <row r="225" spans="1:7" ht="15.75" thickBot="1" x14ac:dyDescent="0.3">
      <c r="A225" s="6"/>
      <c r="B225" s="6"/>
      <c r="C225" s="6"/>
      <c r="D225" s="6"/>
      <c r="E225" s="6"/>
      <c r="F225" s="6"/>
      <c r="G225" s="6"/>
    </row>
    <row r="226" spans="1:7" ht="15.75" thickBot="1" x14ac:dyDescent="0.3">
      <c r="A226" s="7" t="s">
        <v>19067</v>
      </c>
      <c r="B226" s="7" t="s">
        <v>19068</v>
      </c>
      <c r="C226" s="8" t="s">
        <v>10</v>
      </c>
      <c r="D226" s="9">
        <v>439.02</v>
      </c>
      <c r="E226" s="9"/>
      <c r="F226" s="9">
        <v>80.099999999999994</v>
      </c>
      <c r="G226" s="9"/>
    </row>
    <row r="227" spans="1:7" ht="15.75" thickBot="1" x14ac:dyDescent="0.3">
      <c r="A227" s="6"/>
      <c r="B227" s="6"/>
      <c r="C227" s="6"/>
      <c r="D227" s="6"/>
      <c r="E227" s="6"/>
      <c r="F227" s="6"/>
      <c r="G227" s="6"/>
    </row>
    <row r="228" spans="1:7" ht="15.75" thickBot="1" x14ac:dyDescent="0.3">
      <c r="A228" s="7" t="s">
        <v>19069</v>
      </c>
      <c r="B228" s="7" t="s">
        <v>19070</v>
      </c>
      <c r="C228" s="8"/>
      <c r="D228" s="9"/>
      <c r="E228" s="9"/>
      <c r="F228" s="9"/>
      <c r="G228" s="9"/>
    </row>
    <row r="229" spans="1:7" ht="15.75" thickBot="1" x14ac:dyDescent="0.3">
      <c r="A229" s="6"/>
      <c r="B229" s="6"/>
      <c r="C229" s="6"/>
      <c r="D229" s="6"/>
      <c r="E229" s="6"/>
      <c r="F229" s="6"/>
      <c r="G229" s="6"/>
    </row>
    <row r="230" spans="1:7" ht="15.75" thickBot="1" x14ac:dyDescent="0.3">
      <c r="A230" s="7" t="s">
        <v>19071</v>
      </c>
      <c r="B230" s="7" t="s">
        <v>19072</v>
      </c>
      <c r="C230" s="8" t="s">
        <v>10</v>
      </c>
      <c r="D230" s="9">
        <v>112.65</v>
      </c>
      <c r="E230" s="9"/>
      <c r="F230" s="9">
        <v>80.099999999999994</v>
      </c>
      <c r="G230" s="9"/>
    </row>
    <row r="231" spans="1:7" ht="15.75" thickBot="1" x14ac:dyDescent="0.3">
      <c r="A231" s="6"/>
      <c r="B231" s="6"/>
      <c r="C231" s="6"/>
      <c r="D231" s="6"/>
      <c r="E231" s="6"/>
      <c r="F231" s="6"/>
      <c r="G231" s="6"/>
    </row>
    <row r="232" spans="1:7" ht="15.75" thickBot="1" x14ac:dyDescent="0.3">
      <c r="A232" s="7" t="s">
        <v>19073</v>
      </c>
      <c r="B232" s="7" t="s">
        <v>19074</v>
      </c>
      <c r="C232" s="8" t="s">
        <v>10</v>
      </c>
      <c r="D232" s="9">
        <v>10.11</v>
      </c>
      <c r="E232" s="9"/>
      <c r="F232" s="9">
        <v>80.12</v>
      </c>
      <c r="G232" s="9"/>
    </row>
    <row r="233" spans="1:7" ht="15.75" thickBot="1" x14ac:dyDescent="0.3">
      <c r="A233" s="6"/>
      <c r="B233" s="6"/>
      <c r="C233" s="6"/>
      <c r="D233" s="6"/>
      <c r="E233" s="6"/>
      <c r="F233" s="6"/>
      <c r="G233" s="6"/>
    </row>
    <row r="234" spans="1:7" ht="15.75" thickBot="1" x14ac:dyDescent="0.3">
      <c r="A234" s="7" t="s">
        <v>19075</v>
      </c>
      <c r="B234" s="7" t="s">
        <v>19076</v>
      </c>
      <c r="C234" s="8" t="s">
        <v>10</v>
      </c>
      <c r="D234" s="9">
        <v>348.76</v>
      </c>
      <c r="E234" s="9"/>
      <c r="F234" s="9">
        <v>80.099999999999994</v>
      </c>
      <c r="G234" s="9"/>
    </row>
    <row r="235" spans="1:7" ht="15.75" thickBot="1" x14ac:dyDescent="0.3">
      <c r="A235" s="6"/>
      <c r="B235" s="6"/>
      <c r="C235" s="6"/>
      <c r="D235" s="6"/>
      <c r="E235" s="6"/>
      <c r="F235" s="6"/>
      <c r="G235" s="6"/>
    </row>
    <row r="236" spans="1:7" ht="15.75" thickBot="1" x14ac:dyDescent="0.3">
      <c r="A236" s="7" t="s">
        <v>19077</v>
      </c>
      <c r="B236" s="7" t="s">
        <v>19078</v>
      </c>
      <c r="C236" s="8" t="s">
        <v>10</v>
      </c>
      <c r="D236" s="9">
        <v>95.01</v>
      </c>
      <c r="E236" s="9"/>
      <c r="F236" s="9">
        <v>80.099999999999994</v>
      </c>
      <c r="G236" s="9"/>
    </row>
    <row r="237" spans="1:7" ht="15.75" thickBot="1" x14ac:dyDescent="0.3">
      <c r="A237" s="6"/>
      <c r="B237" s="6"/>
      <c r="C237" s="6"/>
      <c r="D237" s="6"/>
      <c r="E237" s="6"/>
      <c r="F237" s="6"/>
      <c r="G237" s="6"/>
    </row>
    <row r="238" spans="1:7" ht="15.75" thickBot="1" x14ac:dyDescent="0.3">
      <c r="A238" s="7" t="s">
        <v>19079</v>
      </c>
      <c r="B238" s="7" t="s">
        <v>19080</v>
      </c>
      <c r="C238" s="8" t="s">
        <v>10</v>
      </c>
      <c r="D238" s="9">
        <v>141.19999999999999</v>
      </c>
      <c r="E238" s="9"/>
      <c r="F238" s="9">
        <v>80.09</v>
      </c>
      <c r="G238" s="9"/>
    </row>
    <row r="239" spans="1:7" ht="15.75" thickBot="1" x14ac:dyDescent="0.3">
      <c r="A239" s="6"/>
      <c r="B239" s="6"/>
      <c r="C239" s="6"/>
      <c r="D239" s="6"/>
      <c r="E239" s="6"/>
      <c r="F239" s="6"/>
      <c r="G239" s="6"/>
    </row>
    <row r="240" spans="1:7" ht="15.75" thickBot="1" x14ac:dyDescent="0.3">
      <c r="A240" s="7" t="s">
        <v>19081</v>
      </c>
      <c r="B240" s="7" t="s">
        <v>19082</v>
      </c>
      <c r="C240" s="8" t="s">
        <v>10</v>
      </c>
      <c r="D240" s="9">
        <v>168.97</v>
      </c>
      <c r="E240" s="9"/>
      <c r="F240" s="9">
        <v>80.099999999999994</v>
      </c>
      <c r="G240" s="9"/>
    </row>
    <row r="241" spans="1:7" ht="15.75" thickBot="1" x14ac:dyDescent="0.3">
      <c r="A241" s="6"/>
      <c r="B241" s="6"/>
      <c r="C241" s="6"/>
      <c r="D241" s="6"/>
      <c r="E241" s="6"/>
      <c r="F241" s="6"/>
      <c r="G241" s="6"/>
    </row>
    <row r="242" spans="1:7" ht="15.75" thickBot="1" x14ac:dyDescent="0.3">
      <c r="A242" s="7" t="s">
        <v>19083</v>
      </c>
      <c r="B242" s="7" t="s">
        <v>19084</v>
      </c>
      <c r="C242" s="8" t="s">
        <v>10</v>
      </c>
      <c r="D242" s="9">
        <v>97.22</v>
      </c>
      <c r="E242" s="9"/>
      <c r="F242" s="9">
        <v>80.099999999999994</v>
      </c>
      <c r="G242" s="9"/>
    </row>
    <row r="243" spans="1:7" ht="15.75" thickBot="1" x14ac:dyDescent="0.3">
      <c r="A243" s="6"/>
      <c r="B243" s="6"/>
      <c r="C243" s="6"/>
      <c r="D243" s="6"/>
      <c r="E243" s="6"/>
      <c r="F243" s="6"/>
      <c r="G243" s="6"/>
    </row>
    <row r="244" spans="1:7" ht="15.75" thickBot="1" x14ac:dyDescent="0.3">
      <c r="A244" s="7" t="s">
        <v>19085</v>
      </c>
      <c r="B244" s="7" t="s">
        <v>19086</v>
      </c>
      <c r="C244" s="8"/>
      <c r="D244" s="9"/>
      <c r="E244" s="9"/>
      <c r="F244" s="9"/>
      <c r="G244" s="9"/>
    </row>
    <row r="245" spans="1:7" ht="15.75" thickBot="1" x14ac:dyDescent="0.3">
      <c r="A245" s="6"/>
      <c r="B245" s="6"/>
      <c r="C245" s="6"/>
      <c r="D245" s="6"/>
      <c r="E245" s="6"/>
      <c r="F245" s="6"/>
      <c r="G245" s="6"/>
    </row>
    <row r="246" spans="1:7" ht="15.75" thickBot="1" x14ac:dyDescent="0.3">
      <c r="A246" s="7" t="s">
        <v>19087</v>
      </c>
      <c r="B246" s="7" t="s">
        <v>19088</v>
      </c>
      <c r="C246" s="8" t="s">
        <v>10</v>
      </c>
      <c r="D246" s="9">
        <v>42.7</v>
      </c>
      <c r="E246" s="9"/>
      <c r="F246" s="9">
        <v>80.09</v>
      </c>
      <c r="G246" s="9"/>
    </row>
    <row r="247" spans="1:7" ht="15.75" thickBot="1" x14ac:dyDescent="0.3">
      <c r="A247" s="6"/>
      <c r="B247" s="6"/>
      <c r="C247" s="6"/>
      <c r="D247" s="6"/>
      <c r="E247" s="6"/>
      <c r="F247" s="6"/>
      <c r="G247" s="6"/>
    </row>
    <row r="248" spans="1:7" ht="15.75" thickBot="1" x14ac:dyDescent="0.3">
      <c r="A248" s="7" t="s">
        <v>19089</v>
      </c>
      <c r="B248" s="7" t="s">
        <v>19090</v>
      </c>
      <c r="C248" s="8" t="s">
        <v>10</v>
      </c>
      <c r="D248" s="9">
        <v>49.27</v>
      </c>
      <c r="E248" s="9"/>
      <c r="F248" s="9">
        <v>80.09</v>
      </c>
      <c r="G248" s="9"/>
    </row>
    <row r="249" spans="1:7" ht="15.75" thickBot="1" x14ac:dyDescent="0.3">
      <c r="A249" s="6"/>
      <c r="B249" s="6"/>
      <c r="C249" s="6"/>
      <c r="D249" s="6"/>
      <c r="E249" s="6"/>
      <c r="F249" s="6"/>
      <c r="G249" s="6"/>
    </row>
    <row r="250" spans="1:7" ht="15.75" thickBot="1" x14ac:dyDescent="0.3">
      <c r="A250" s="7" t="s">
        <v>19091</v>
      </c>
      <c r="B250" s="7" t="s">
        <v>19092</v>
      </c>
      <c r="C250" s="8"/>
      <c r="D250" s="9"/>
      <c r="E250" s="9"/>
      <c r="F250" s="9"/>
      <c r="G250" s="9"/>
    </row>
    <row r="251" spans="1:7" ht="15.75" thickBot="1" x14ac:dyDescent="0.3">
      <c r="A251" s="6"/>
      <c r="B251" s="6"/>
      <c r="C251" s="6"/>
      <c r="D251" s="6"/>
      <c r="E251" s="6"/>
      <c r="F251" s="6"/>
      <c r="G251" s="6"/>
    </row>
    <row r="252" spans="1:7" ht="15.75" thickBot="1" x14ac:dyDescent="0.3">
      <c r="A252" s="7" t="s">
        <v>19093</v>
      </c>
      <c r="B252" s="7" t="s">
        <v>19094</v>
      </c>
      <c r="C252" s="8" t="s">
        <v>10</v>
      </c>
      <c r="D252" s="9">
        <v>83.91</v>
      </c>
      <c r="E252" s="9"/>
      <c r="F252" s="9">
        <v>80.099999999999994</v>
      </c>
      <c r="G252" s="9"/>
    </row>
    <row r="253" spans="1:7" ht="15.75" thickBot="1" x14ac:dyDescent="0.3">
      <c r="A253" s="6"/>
      <c r="B253" s="6"/>
      <c r="C253" s="6"/>
      <c r="D253" s="6"/>
      <c r="E253" s="6"/>
      <c r="F253" s="6"/>
      <c r="G253" s="6"/>
    </row>
    <row r="254" spans="1:7" ht="15.75" thickBot="1" x14ac:dyDescent="0.3">
      <c r="A254" s="7" t="s">
        <v>19095</v>
      </c>
      <c r="B254" s="7" t="s">
        <v>19096</v>
      </c>
      <c r="C254" s="8" t="s">
        <v>10</v>
      </c>
      <c r="D254" s="9">
        <v>94.9</v>
      </c>
      <c r="E254" s="9"/>
      <c r="F254" s="9">
        <v>80.09</v>
      </c>
      <c r="G254" s="9"/>
    </row>
    <row r="255" spans="1:7" ht="15.75" thickBot="1" x14ac:dyDescent="0.3">
      <c r="A255" s="6"/>
      <c r="B255" s="6"/>
      <c r="C255" s="6"/>
      <c r="D255" s="6"/>
      <c r="E255" s="6"/>
      <c r="F255" s="6"/>
      <c r="G255" s="6"/>
    </row>
    <row r="256" spans="1:7" ht="15.75" thickBot="1" x14ac:dyDescent="0.3">
      <c r="A256" s="7" t="s">
        <v>19097</v>
      </c>
      <c r="B256" s="7" t="s">
        <v>19098</v>
      </c>
      <c r="C256" s="8" t="s">
        <v>10</v>
      </c>
      <c r="D256" s="9">
        <v>100.31</v>
      </c>
      <c r="E256" s="9"/>
      <c r="F256" s="9">
        <v>80.09</v>
      </c>
      <c r="G256" s="9"/>
    </row>
    <row r="257" spans="1:7" ht="15.75" thickBot="1" x14ac:dyDescent="0.3">
      <c r="A257" s="6"/>
      <c r="B257" s="6"/>
      <c r="C257" s="6"/>
      <c r="D257" s="6"/>
      <c r="E257" s="6"/>
      <c r="F257" s="6"/>
      <c r="G257" s="6"/>
    </row>
    <row r="258" spans="1:7" ht="15.75" thickBot="1" x14ac:dyDescent="0.3">
      <c r="A258" s="7" t="s">
        <v>19099</v>
      </c>
      <c r="B258" s="7" t="s">
        <v>19100</v>
      </c>
      <c r="C258" s="8" t="s">
        <v>10</v>
      </c>
      <c r="D258" s="9">
        <v>187.48</v>
      </c>
      <c r="E258" s="9"/>
      <c r="F258" s="9">
        <v>80.099999999999994</v>
      </c>
      <c r="G258" s="9"/>
    </row>
    <row r="259" spans="1:7" ht="15.75" thickBot="1" x14ac:dyDescent="0.3">
      <c r="A259" s="6"/>
      <c r="B259" s="6"/>
      <c r="C259" s="6"/>
      <c r="D259" s="6"/>
      <c r="E259" s="6"/>
      <c r="F259" s="6"/>
      <c r="G259" s="6"/>
    </row>
    <row r="260" spans="1:7" ht="15.75" thickBot="1" x14ac:dyDescent="0.3">
      <c r="A260" s="7" t="s">
        <v>19101</v>
      </c>
      <c r="B260" s="7" t="s">
        <v>19102</v>
      </c>
      <c r="C260" s="8" t="s">
        <v>10</v>
      </c>
      <c r="D260" s="9">
        <v>182.86</v>
      </c>
      <c r="E260" s="9"/>
      <c r="F260" s="9">
        <v>80.099999999999994</v>
      </c>
      <c r="G260" s="9"/>
    </row>
    <row r="261" spans="1:7" ht="15.75" thickBot="1" x14ac:dyDescent="0.3">
      <c r="A261" s="6"/>
      <c r="B261" s="6"/>
      <c r="C261" s="6"/>
      <c r="D261" s="6"/>
      <c r="E261" s="6"/>
      <c r="F261" s="6"/>
      <c r="G261" s="6"/>
    </row>
    <row r="262" spans="1:7" ht="15.75" thickBot="1" x14ac:dyDescent="0.3">
      <c r="A262" s="7" t="s">
        <v>19103</v>
      </c>
      <c r="B262" s="7" t="s">
        <v>19104</v>
      </c>
      <c r="C262" s="8" t="s">
        <v>10</v>
      </c>
      <c r="D262" s="9">
        <v>236.1</v>
      </c>
      <c r="E262" s="9"/>
      <c r="F262" s="9">
        <v>80.099999999999994</v>
      </c>
      <c r="G262" s="9"/>
    </row>
    <row r="263" spans="1:7" ht="15.75" thickBot="1" x14ac:dyDescent="0.3">
      <c r="A263" s="6"/>
      <c r="B263" s="6"/>
      <c r="C263" s="6"/>
      <c r="D263" s="6"/>
      <c r="E263" s="6"/>
      <c r="F263" s="6"/>
      <c r="G263" s="6"/>
    </row>
    <row r="264" spans="1:7" ht="15.75" thickBot="1" x14ac:dyDescent="0.3">
      <c r="A264" s="7" t="s">
        <v>19105</v>
      </c>
      <c r="B264" s="7" t="s">
        <v>19106</v>
      </c>
      <c r="C264" s="8"/>
      <c r="D264" s="9"/>
      <c r="E264" s="9"/>
      <c r="F264" s="9"/>
      <c r="G264" s="9"/>
    </row>
    <row r="265" spans="1:7" ht="15.75" thickBot="1" x14ac:dyDescent="0.3">
      <c r="A265" s="6"/>
      <c r="B265" s="6"/>
      <c r="C265" s="6"/>
      <c r="D265" s="6"/>
      <c r="E265" s="6"/>
      <c r="F265" s="6"/>
      <c r="G265" s="6"/>
    </row>
    <row r="266" spans="1:7" ht="15.75" thickBot="1" x14ac:dyDescent="0.3">
      <c r="A266" s="7" t="s">
        <v>19107</v>
      </c>
      <c r="B266" s="7" t="s">
        <v>19108</v>
      </c>
      <c r="C266" s="8" t="s">
        <v>10</v>
      </c>
      <c r="D266" s="9">
        <v>20.149999999999999</v>
      </c>
      <c r="E266" s="9"/>
      <c r="F266" s="9">
        <v>80.099999999999994</v>
      </c>
      <c r="G266" s="9"/>
    </row>
    <row r="267" spans="1:7" ht="15.75" thickBot="1" x14ac:dyDescent="0.3">
      <c r="A267" s="6"/>
      <c r="B267" s="6"/>
      <c r="C267" s="6"/>
      <c r="D267" s="6"/>
      <c r="E267" s="6"/>
      <c r="F267" s="6"/>
      <c r="G267" s="6"/>
    </row>
    <row r="268" spans="1:7" ht="15.75" thickBot="1" x14ac:dyDescent="0.3">
      <c r="A268" s="7" t="s">
        <v>19109</v>
      </c>
      <c r="B268" s="7" t="s">
        <v>19110</v>
      </c>
      <c r="C268" s="8" t="s">
        <v>10</v>
      </c>
      <c r="D268" s="9">
        <v>33.17</v>
      </c>
      <c r="E268" s="9"/>
      <c r="F268" s="9">
        <v>80.069999999999993</v>
      </c>
      <c r="G268" s="9"/>
    </row>
    <row r="269" spans="1:7" ht="15.75" thickBot="1" x14ac:dyDescent="0.3">
      <c r="A269" s="6"/>
      <c r="B269" s="6"/>
      <c r="C269" s="6"/>
      <c r="D269" s="6"/>
      <c r="E269" s="6"/>
      <c r="F269" s="6"/>
      <c r="G269" s="6"/>
    </row>
    <row r="270" spans="1:7" ht="15.75" thickBot="1" x14ac:dyDescent="0.3">
      <c r="A270" s="7" t="s">
        <v>19111</v>
      </c>
      <c r="B270" s="7" t="s">
        <v>19112</v>
      </c>
      <c r="C270" s="8" t="s">
        <v>10</v>
      </c>
      <c r="D270" s="9">
        <v>160.24</v>
      </c>
      <c r="E270" s="9"/>
      <c r="F270" s="9">
        <v>80.09</v>
      </c>
      <c r="G270" s="9"/>
    </row>
    <row r="271" spans="1:7" ht="15.75" thickBot="1" x14ac:dyDescent="0.3">
      <c r="A271" s="6"/>
      <c r="B271" s="6"/>
      <c r="C271" s="6"/>
      <c r="D271" s="6"/>
      <c r="E271" s="6"/>
      <c r="F271" s="6"/>
      <c r="G271" s="6"/>
    </row>
    <row r="272" spans="1:7" ht="15.75" thickBot="1" x14ac:dyDescent="0.3">
      <c r="A272" s="7" t="s">
        <v>19113</v>
      </c>
      <c r="B272" s="7" t="s">
        <v>19114</v>
      </c>
      <c r="C272" s="8"/>
      <c r="D272" s="9"/>
      <c r="E272" s="9"/>
      <c r="F272" s="9"/>
      <c r="G272" s="9"/>
    </row>
    <row r="273" spans="1:7" ht="15.75" thickBot="1" x14ac:dyDescent="0.3">
      <c r="A273" s="6"/>
      <c r="B273" s="6"/>
      <c r="C273" s="6"/>
      <c r="D273" s="6"/>
      <c r="E273" s="6"/>
      <c r="F273" s="6"/>
      <c r="G273" s="6"/>
    </row>
    <row r="274" spans="1:7" ht="15.75" thickBot="1" x14ac:dyDescent="0.3">
      <c r="A274" s="7" t="s">
        <v>19115</v>
      </c>
      <c r="B274" s="7" t="s">
        <v>8254</v>
      </c>
      <c r="C274" s="8" t="s">
        <v>10</v>
      </c>
      <c r="D274" s="9">
        <v>39.82</v>
      </c>
      <c r="E274" s="9"/>
      <c r="F274" s="9">
        <v>80.09</v>
      </c>
      <c r="G274" s="9"/>
    </row>
    <row r="275" spans="1:7" ht="15.75" thickBot="1" x14ac:dyDescent="0.3">
      <c r="A275" s="6"/>
      <c r="B275" s="6"/>
      <c r="C275" s="6"/>
      <c r="D275" s="6"/>
      <c r="E275" s="6"/>
      <c r="F275" s="6"/>
      <c r="G275" s="6"/>
    </row>
    <row r="276" spans="1:7" ht="15.75" thickBot="1" x14ac:dyDescent="0.3">
      <c r="A276" s="7" t="s">
        <v>19116</v>
      </c>
      <c r="B276" s="7" t="s">
        <v>19117</v>
      </c>
      <c r="C276" s="8" t="s">
        <v>10</v>
      </c>
      <c r="D276" s="9">
        <v>43.18</v>
      </c>
      <c r="E276" s="9"/>
      <c r="F276" s="9">
        <v>80.08</v>
      </c>
      <c r="G276" s="9"/>
    </row>
    <row r="277" spans="1:7" ht="15.75" thickBot="1" x14ac:dyDescent="0.3">
      <c r="A277" s="6"/>
      <c r="B277" s="6"/>
      <c r="C277" s="6"/>
      <c r="D277" s="6"/>
      <c r="E277" s="6"/>
      <c r="F277" s="6"/>
      <c r="G277" s="6"/>
    </row>
    <row r="278" spans="1:7" ht="15.75" thickBot="1" x14ac:dyDescent="0.3">
      <c r="A278" s="7" t="s">
        <v>19118</v>
      </c>
      <c r="B278" s="7" t="s">
        <v>19119</v>
      </c>
      <c r="C278" s="8" t="s">
        <v>10</v>
      </c>
      <c r="D278" s="9">
        <v>36.18</v>
      </c>
      <c r="E278" s="9"/>
      <c r="F278" s="9">
        <v>80.099999999999994</v>
      </c>
      <c r="G278" s="9"/>
    </row>
    <row r="279" spans="1:7" ht="15.75" thickBot="1" x14ac:dyDescent="0.3">
      <c r="A279" s="6"/>
      <c r="B279" s="6"/>
      <c r="C279" s="6"/>
      <c r="D279" s="6"/>
      <c r="E279" s="6"/>
      <c r="F279" s="6"/>
      <c r="G279" s="6"/>
    </row>
    <row r="280" spans="1:7" ht="15.75" thickBot="1" x14ac:dyDescent="0.3">
      <c r="A280" s="7" t="s">
        <v>19120</v>
      </c>
      <c r="B280" s="7" t="s">
        <v>19121</v>
      </c>
      <c r="C280" s="8" t="s">
        <v>10</v>
      </c>
      <c r="D280" s="9">
        <v>3.2</v>
      </c>
      <c r="E280" s="9"/>
      <c r="F280" s="9">
        <v>80</v>
      </c>
      <c r="G280" s="9"/>
    </row>
    <row r="281" spans="1:7" ht="15.75" thickBot="1" x14ac:dyDescent="0.3">
      <c r="A281" s="6"/>
      <c r="B281" s="6"/>
      <c r="C281" s="6"/>
      <c r="D281" s="6"/>
      <c r="E281" s="6"/>
      <c r="F281" s="6"/>
      <c r="G281" s="6"/>
    </row>
    <row r="282" spans="1:7" ht="15.75" thickBot="1" x14ac:dyDescent="0.3">
      <c r="A282" s="7" t="s">
        <v>19122</v>
      </c>
      <c r="B282" s="7" t="s">
        <v>19123</v>
      </c>
      <c r="C282" s="8"/>
      <c r="D282" s="9"/>
      <c r="E282" s="9"/>
      <c r="F282" s="9"/>
      <c r="G282" s="9"/>
    </row>
    <row r="283" spans="1:7" ht="15.75" thickBot="1" x14ac:dyDescent="0.3">
      <c r="A283" s="6"/>
      <c r="B283" s="6"/>
      <c r="C283" s="6"/>
      <c r="D283" s="6"/>
      <c r="E283" s="6"/>
      <c r="F283" s="6"/>
      <c r="G283" s="6"/>
    </row>
    <row r="284" spans="1:7" ht="15.75" thickBot="1" x14ac:dyDescent="0.3">
      <c r="A284" s="7" t="s">
        <v>19124</v>
      </c>
      <c r="B284" s="7" t="s">
        <v>19125</v>
      </c>
      <c r="C284" s="8" t="s">
        <v>10</v>
      </c>
      <c r="D284" s="9">
        <v>136.79</v>
      </c>
      <c r="E284" s="9"/>
      <c r="F284" s="9">
        <v>80.09</v>
      </c>
      <c r="G284" s="9"/>
    </row>
    <row r="285" spans="1:7" ht="15.75" thickBot="1" x14ac:dyDescent="0.3">
      <c r="A285" s="6"/>
      <c r="B285" s="6"/>
      <c r="C285" s="6"/>
      <c r="D285" s="6"/>
      <c r="E285" s="6"/>
      <c r="F285" s="6"/>
      <c r="G285" s="6"/>
    </row>
    <row r="286" spans="1:7" ht="15.75" thickBot="1" x14ac:dyDescent="0.3">
      <c r="A286" s="7" t="s">
        <v>19126</v>
      </c>
      <c r="B286" s="7" t="s">
        <v>19127</v>
      </c>
      <c r="C286" s="8" t="s">
        <v>10</v>
      </c>
      <c r="D286" s="9">
        <v>174.05</v>
      </c>
      <c r="E286" s="9"/>
      <c r="F286" s="9">
        <v>80.099999999999994</v>
      </c>
      <c r="G286" s="9"/>
    </row>
  </sheetData>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424924-26E3-4075-BD07-E124D21EFE01}">
  <sheetPr>
    <tabColor theme="0" tint="-0.14999847407452621"/>
  </sheetPr>
  <dimension ref="A1:G470"/>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22670</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15030</v>
      </c>
      <c r="B10" s="7" t="s">
        <v>15031</v>
      </c>
      <c r="C10" s="8"/>
      <c r="D10" s="9"/>
      <c r="E10" s="9"/>
      <c r="F10" s="9"/>
      <c r="G10" s="9"/>
    </row>
    <row r="11" spans="1:7" ht="15.75" thickBot="1" x14ac:dyDescent="0.3">
      <c r="A11" s="6"/>
      <c r="B11" s="6"/>
      <c r="C11" s="6"/>
      <c r="D11" s="6"/>
      <c r="E11" s="6"/>
      <c r="F11" s="6"/>
      <c r="G11" s="6"/>
    </row>
    <row r="12" spans="1:7" ht="15.75" thickBot="1" x14ac:dyDescent="0.3">
      <c r="A12" s="7" t="s">
        <v>22671</v>
      </c>
      <c r="B12" s="7" t="s">
        <v>22672</v>
      </c>
      <c r="C12" s="8"/>
      <c r="D12" s="9"/>
      <c r="E12" s="9"/>
      <c r="F12" s="9"/>
      <c r="G12" s="9"/>
    </row>
    <row r="13" spans="1:7" ht="15.75" thickBot="1" x14ac:dyDescent="0.3">
      <c r="A13" s="6"/>
      <c r="B13" s="6"/>
      <c r="C13" s="6"/>
      <c r="D13" s="6"/>
      <c r="E13" s="6"/>
      <c r="F13" s="6"/>
      <c r="G13" s="6"/>
    </row>
    <row r="14" spans="1:7" ht="15.75" thickBot="1" x14ac:dyDescent="0.3">
      <c r="A14" s="7" t="s">
        <v>22673</v>
      </c>
      <c r="B14" s="7" t="s">
        <v>22674</v>
      </c>
      <c r="C14" s="8"/>
      <c r="D14" s="9"/>
      <c r="E14" s="9"/>
      <c r="F14" s="9"/>
      <c r="G14" s="9"/>
    </row>
    <row r="15" spans="1:7" ht="15.75" thickBot="1" x14ac:dyDescent="0.3">
      <c r="A15" s="6"/>
      <c r="B15" s="6"/>
      <c r="C15" s="6"/>
      <c r="D15" s="6"/>
      <c r="E15" s="6"/>
      <c r="F15" s="6"/>
      <c r="G15" s="6"/>
    </row>
    <row r="16" spans="1:7" ht="73.5" thickBot="1" x14ac:dyDescent="0.3">
      <c r="A16" s="7" t="s">
        <v>22675</v>
      </c>
      <c r="B16" s="7" t="s">
        <v>22676</v>
      </c>
      <c r="C16" s="8" t="s">
        <v>10</v>
      </c>
      <c r="D16" s="9">
        <v>537.33000000000004</v>
      </c>
      <c r="E16" s="9"/>
      <c r="F16" s="9">
        <v>80.099999999999994</v>
      </c>
      <c r="G16" s="9"/>
    </row>
    <row r="17" spans="1:7" ht="15.75" thickBot="1" x14ac:dyDescent="0.3">
      <c r="A17" s="6"/>
      <c r="B17" s="6"/>
      <c r="C17" s="6"/>
      <c r="D17" s="6"/>
      <c r="E17" s="6"/>
      <c r="F17" s="6"/>
      <c r="G17" s="6"/>
    </row>
    <row r="18" spans="1:7" ht="85.5" thickBot="1" x14ac:dyDescent="0.3">
      <c r="A18" s="7" t="s">
        <v>22677</v>
      </c>
      <c r="B18" s="7" t="s">
        <v>22678</v>
      </c>
      <c r="C18" s="8" t="s">
        <v>10</v>
      </c>
      <c r="D18" s="9">
        <v>596.77</v>
      </c>
      <c r="E18" s="9"/>
      <c r="F18" s="9">
        <v>80.099999999999994</v>
      </c>
      <c r="G18" s="9"/>
    </row>
    <row r="19" spans="1:7" ht="15.75" thickBot="1" x14ac:dyDescent="0.3">
      <c r="A19" s="6"/>
      <c r="B19" s="6"/>
      <c r="C19" s="6"/>
      <c r="D19" s="6"/>
      <c r="E19" s="6"/>
      <c r="F19" s="6"/>
      <c r="G19" s="6"/>
    </row>
    <row r="20" spans="1:7" ht="85.5" thickBot="1" x14ac:dyDescent="0.3">
      <c r="A20" s="7" t="s">
        <v>22679</v>
      </c>
      <c r="B20" s="7" t="s">
        <v>22680</v>
      </c>
      <c r="C20" s="8" t="s">
        <v>10</v>
      </c>
      <c r="D20" s="9">
        <v>920.07</v>
      </c>
      <c r="E20" s="9"/>
      <c r="F20" s="9">
        <v>80.099999999999994</v>
      </c>
      <c r="G20" s="9"/>
    </row>
    <row r="21" spans="1:7" ht="15.75" thickBot="1" x14ac:dyDescent="0.3">
      <c r="A21" s="6"/>
      <c r="B21" s="6"/>
      <c r="C21" s="6"/>
      <c r="D21" s="6"/>
      <c r="E21" s="6"/>
      <c r="F21" s="6"/>
      <c r="G21" s="6"/>
    </row>
    <row r="22" spans="1:7" ht="85.5" thickBot="1" x14ac:dyDescent="0.3">
      <c r="A22" s="7" t="s">
        <v>22681</v>
      </c>
      <c r="B22" s="7" t="s">
        <v>22682</v>
      </c>
      <c r="C22" s="8" t="s">
        <v>10</v>
      </c>
      <c r="D22" s="9" t="s">
        <v>22683</v>
      </c>
      <c r="E22" s="9"/>
      <c r="F22" s="9">
        <v>80.099999999999994</v>
      </c>
      <c r="G22" s="9"/>
    </row>
    <row r="23" spans="1:7" ht="15.75" thickBot="1" x14ac:dyDescent="0.3">
      <c r="A23" s="6"/>
      <c r="B23" s="6"/>
      <c r="C23" s="6"/>
      <c r="D23" s="6"/>
      <c r="E23" s="6"/>
      <c r="F23" s="6"/>
      <c r="G23" s="6"/>
    </row>
    <row r="24" spans="1:7" ht="25.5" thickBot="1" x14ac:dyDescent="0.3">
      <c r="A24" s="7" t="s">
        <v>22684</v>
      </c>
      <c r="B24" s="7" t="s">
        <v>22685</v>
      </c>
      <c r="C24" s="8" t="s">
        <v>10</v>
      </c>
      <c r="D24" s="9">
        <v>224.74</v>
      </c>
      <c r="E24" s="9"/>
      <c r="F24" s="9">
        <v>80.099999999999994</v>
      </c>
      <c r="G24" s="9"/>
    </row>
    <row r="25" spans="1:7" ht="15.75" thickBot="1" x14ac:dyDescent="0.3">
      <c r="A25" s="6"/>
      <c r="B25" s="6"/>
      <c r="C25" s="6"/>
      <c r="D25" s="6"/>
      <c r="E25" s="6"/>
      <c r="F25" s="6"/>
      <c r="G25" s="6"/>
    </row>
    <row r="26" spans="1:7" ht="49.5" thickBot="1" x14ac:dyDescent="0.3">
      <c r="A26" s="7" t="s">
        <v>22686</v>
      </c>
      <c r="B26" s="7" t="s">
        <v>22687</v>
      </c>
      <c r="C26" s="8" t="s">
        <v>10</v>
      </c>
      <c r="D26" s="9">
        <v>570.29999999999995</v>
      </c>
      <c r="E26" s="9"/>
      <c r="F26" s="9">
        <v>80.09</v>
      </c>
      <c r="G26" s="9"/>
    </row>
    <row r="27" spans="1:7" ht="15.75" thickBot="1" x14ac:dyDescent="0.3">
      <c r="A27" s="6"/>
      <c r="B27" s="6"/>
      <c r="C27" s="6"/>
      <c r="D27" s="6"/>
      <c r="E27" s="6"/>
      <c r="F27" s="6"/>
      <c r="G27" s="6"/>
    </row>
    <row r="28" spans="1:7" ht="37.5" thickBot="1" x14ac:dyDescent="0.3">
      <c r="A28" s="7" t="s">
        <v>22688</v>
      </c>
      <c r="B28" s="7" t="s">
        <v>22689</v>
      </c>
      <c r="C28" s="8" t="s">
        <v>10</v>
      </c>
      <c r="D28" s="9">
        <v>264.04000000000002</v>
      </c>
      <c r="E28" s="9"/>
      <c r="F28" s="9">
        <v>80.099999999999994</v>
      </c>
      <c r="G28" s="9"/>
    </row>
    <row r="29" spans="1:7" ht="15.75" thickBot="1" x14ac:dyDescent="0.3">
      <c r="A29" s="6"/>
      <c r="B29" s="6"/>
      <c r="C29" s="6"/>
      <c r="D29" s="6"/>
      <c r="E29" s="6"/>
      <c r="F29" s="6"/>
      <c r="G29" s="6"/>
    </row>
    <row r="30" spans="1:7" ht="15.75" thickBot="1" x14ac:dyDescent="0.3">
      <c r="A30" s="7" t="s">
        <v>22690</v>
      </c>
      <c r="B30" s="7" t="s">
        <v>22691</v>
      </c>
      <c r="C30" s="8" t="s">
        <v>10</v>
      </c>
      <c r="D30" s="9">
        <v>103.73</v>
      </c>
      <c r="E30" s="9"/>
      <c r="F30" s="9">
        <v>80.09</v>
      </c>
      <c r="G30" s="9"/>
    </row>
    <row r="31" spans="1:7" ht="15.75" thickBot="1" x14ac:dyDescent="0.3">
      <c r="A31" s="6"/>
      <c r="B31" s="6"/>
      <c r="C31" s="6"/>
      <c r="D31" s="6"/>
      <c r="E31" s="6"/>
      <c r="F31" s="6"/>
      <c r="G31" s="6"/>
    </row>
    <row r="32" spans="1:7" ht="15.75" thickBot="1" x14ac:dyDescent="0.3">
      <c r="A32" s="7" t="s">
        <v>22692</v>
      </c>
      <c r="B32" s="7" t="s">
        <v>22693</v>
      </c>
      <c r="C32" s="8"/>
      <c r="D32" s="9"/>
      <c r="E32" s="9"/>
      <c r="F32" s="9"/>
      <c r="G32" s="9"/>
    </row>
    <row r="33" spans="1:7" ht="15.75" thickBot="1" x14ac:dyDescent="0.3">
      <c r="A33" s="6"/>
      <c r="B33" s="6"/>
      <c r="C33" s="6"/>
      <c r="D33" s="6"/>
      <c r="E33" s="6"/>
      <c r="F33" s="6"/>
      <c r="G33" s="6"/>
    </row>
    <row r="34" spans="1:7" ht="15.75" thickBot="1" x14ac:dyDescent="0.3">
      <c r="A34" s="7" t="s">
        <v>22694</v>
      </c>
      <c r="B34" s="7" t="s">
        <v>22695</v>
      </c>
      <c r="C34" s="8"/>
      <c r="D34" s="9"/>
      <c r="E34" s="9"/>
      <c r="F34" s="9"/>
      <c r="G34" s="9"/>
    </row>
    <row r="35" spans="1:7" ht="15.75" thickBot="1" x14ac:dyDescent="0.3">
      <c r="A35" s="6"/>
      <c r="B35" s="6"/>
      <c r="C35" s="6"/>
      <c r="D35" s="6"/>
      <c r="E35" s="6"/>
      <c r="F35" s="6"/>
      <c r="G35" s="6"/>
    </row>
    <row r="36" spans="1:7" ht="15.75" thickBot="1" x14ac:dyDescent="0.3">
      <c r="A36" s="7" t="s">
        <v>22696</v>
      </c>
      <c r="B36" s="7" t="s">
        <v>22697</v>
      </c>
      <c r="C36" s="8" t="s">
        <v>10</v>
      </c>
      <c r="D36" s="9">
        <v>127.36</v>
      </c>
      <c r="E36" s="9"/>
      <c r="F36" s="9">
        <v>80.099999999999994</v>
      </c>
      <c r="G36" s="9"/>
    </row>
    <row r="37" spans="1:7" ht="15.75" thickBot="1" x14ac:dyDescent="0.3">
      <c r="A37" s="6"/>
      <c r="B37" s="6"/>
      <c r="C37" s="6"/>
      <c r="D37" s="6"/>
      <c r="E37" s="6"/>
      <c r="F37" s="6"/>
      <c r="G37" s="6"/>
    </row>
    <row r="38" spans="1:7" ht="61.5" thickBot="1" x14ac:dyDescent="0.3">
      <c r="A38" s="7" t="s">
        <v>22698</v>
      </c>
      <c r="B38" s="7" t="s">
        <v>22699</v>
      </c>
      <c r="C38" s="8" t="s">
        <v>10</v>
      </c>
      <c r="D38" s="9">
        <v>213.71</v>
      </c>
      <c r="E38" s="9"/>
      <c r="F38" s="9">
        <v>80.09</v>
      </c>
      <c r="G38" s="9"/>
    </row>
    <row r="39" spans="1:7" ht="15.75" thickBot="1" x14ac:dyDescent="0.3">
      <c r="A39" s="6"/>
      <c r="B39" s="6"/>
      <c r="C39" s="6"/>
      <c r="D39" s="6"/>
      <c r="E39" s="6"/>
      <c r="F39" s="6"/>
      <c r="G39" s="6"/>
    </row>
    <row r="40" spans="1:7" ht="25.5" thickBot="1" x14ac:dyDescent="0.3">
      <c r="A40" s="7" t="s">
        <v>22700</v>
      </c>
      <c r="B40" s="7" t="s">
        <v>22701</v>
      </c>
      <c r="C40" s="8" t="s">
        <v>10</v>
      </c>
      <c r="D40" s="9">
        <v>109.19</v>
      </c>
      <c r="E40" s="9"/>
      <c r="F40" s="9">
        <v>80.09</v>
      </c>
      <c r="G40" s="9"/>
    </row>
    <row r="41" spans="1:7" ht="15.75" thickBot="1" x14ac:dyDescent="0.3">
      <c r="A41" s="6"/>
      <c r="B41" s="6"/>
      <c r="C41" s="6"/>
      <c r="D41" s="6"/>
      <c r="E41" s="6"/>
      <c r="F41" s="6"/>
      <c r="G41" s="6"/>
    </row>
    <row r="42" spans="1:7" ht="15.75" thickBot="1" x14ac:dyDescent="0.3">
      <c r="A42" s="7" t="s">
        <v>22702</v>
      </c>
      <c r="B42" s="7" t="s">
        <v>22703</v>
      </c>
      <c r="C42" s="8"/>
      <c r="D42" s="9"/>
      <c r="E42" s="9"/>
      <c r="F42" s="9"/>
      <c r="G42" s="9"/>
    </row>
    <row r="43" spans="1:7" ht="15.75" thickBot="1" x14ac:dyDescent="0.3">
      <c r="A43" s="6"/>
      <c r="B43" s="6"/>
      <c r="C43" s="6"/>
      <c r="D43" s="6"/>
      <c r="E43" s="6"/>
      <c r="F43" s="6"/>
      <c r="G43" s="6"/>
    </row>
    <row r="44" spans="1:7" ht="37.5" thickBot="1" x14ac:dyDescent="0.3">
      <c r="A44" s="7" t="s">
        <v>22704</v>
      </c>
      <c r="B44" s="7" t="s">
        <v>22705</v>
      </c>
      <c r="C44" s="8" t="s">
        <v>10</v>
      </c>
      <c r="D44" s="9">
        <v>410.14</v>
      </c>
      <c r="E44" s="9"/>
      <c r="F44" s="9">
        <v>80.09</v>
      </c>
      <c r="G44" s="9"/>
    </row>
    <row r="45" spans="1:7" ht="15.75" thickBot="1" x14ac:dyDescent="0.3">
      <c r="A45" s="6"/>
      <c r="B45" s="6"/>
      <c r="C45" s="6"/>
      <c r="D45" s="6"/>
      <c r="E45" s="6"/>
      <c r="F45" s="6"/>
      <c r="G45" s="6"/>
    </row>
    <row r="46" spans="1:7" ht="37.5" thickBot="1" x14ac:dyDescent="0.3">
      <c r="A46" s="7" t="s">
        <v>22706</v>
      </c>
      <c r="B46" s="7" t="s">
        <v>22707</v>
      </c>
      <c r="C46" s="8" t="s">
        <v>10</v>
      </c>
      <c r="D46" s="9">
        <v>276.35000000000002</v>
      </c>
      <c r="E46" s="9"/>
      <c r="F46" s="9">
        <v>80.099999999999994</v>
      </c>
      <c r="G46" s="9"/>
    </row>
    <row r="47" spans="1:7" ht="15.75" thickBot="1" x14ac:dyDescent="0.3">
      <c r="A47" s="6"/>
      <c r="B47" s="6"/>
      <c r="C47" s="6"/>
      <c r="D47" s="6"/>
      <c r="E47" s="6"/>
      <c r="F47" s="6"/>
      <c r="G47" s="6"/>
    </row>
    <row r="48" spans="1:7" ht="15.75" thickBot="1" x14ac:dyDescent="0.3">
      <c r="A48" s="7" t="s">
        <v>22708</v>
      </c>
      <c r="B48" s="7" t="s">
        <v>22709</v>
      </c>
      <c r="C48" s="8" t="s">
        <v>10</v>
      </c>
      <c r="D48" s="9">
        <v>123.27</v>
      </c>
      <c r="E48" s="9"/>
      <c r="F48" s="9">
        <v>80.09</v>
      </c>
      <c r="G48" s="9"/>
    </row>
    <row r="49" spans="1:7" ht="15.75" thickBot="1" x14ac:dyDescent="0.3">
      <c r="A49" s="6"/>
      <c r="B49" s="6"/>
      <c r="C49" s="6"/>
      <c r="D49" s="6"/>
      <c r="E49" s="6"/>
      <c r="F49" s="6"/>
      <c r="G49" s="6"/>
    </row>
    <row r="50" spans="1:7" ht="15.75" thickBot="1" x14ac:dyDescent="0.3">
      <c r="A50" s="7" t="s">
        <v>22710</v>
      </c>
      <c r="B50" s="7" t="s">
        <v>22711</v>
      </c>
      <c r="C50" s="8" t="s">
        <v>10</v>
      </c>
      <c r="D50" s="9">
        <v>106.72</v>
      </c>
      <c r="E50" s="9"/>
      <c r="F50" s="9">
        <v>80.099999999999994</v>
      </c>
      <c r="G50" s="9"/>
    </row>
    <row r="51" spans="1:7" ht="15.75" thickBot="1" x14ac:dyDescent="0.3">
      <c r="A51" s="6"/>
      <c r="B51" s="6"/>
      <c r="C51" s="6"/>
      <c r="D51" s="6"/>
      <c r="E51" s="6"/>
      <c r="F51" s="6"/>
      <c r="G51" s="6"/>
    </row>
    <row r="52" spans="1:7" ht="25.5" thickBot="1" x14ac:dyDescent="0.3">
      <c r="A52" s="7" t="s">
        <v>22712</v>
      </c>
      <c r="B52" s="7" t="s">
        <v>22713</v>
      </c>
      <c r="C52" s="8" t="s">
        <v>10</v>
      </c>
      <c r="D52" s="9">
        <v>120.22</v>
      </c>
      <c r="E52" s="9"/>
      <c r="F52" s="9">
        <v>80.09</v>
      </c>
      <c r="G52" s="9"/>
    </row>
    <row r="53" spans="1:7" ht="15.75" thickBot="1" x14ac:dyDescent="0.3">
      <c r="A53" s="6"/>
      <c r="B53" s="6"/>
      <c r="C53" s="6"/>
      <c r="D53" s="6"/>
      <c r="E53" s="6"/>
      <c r="F53" s="6"/>
      <c r="G53" s="6"/>
    </row>
    <row r="54" spans="1:7" ht="15.75" thickBot="1" x14ac:dyDescent="0.3">
      <c r="A54" s="7" t="s">
        <v>22714</v>
      </c>
      <c r="B54" s="7" t="s">
        <v>22715</v>
      </c>
      <c r="C54" s="8" t="s">
        <v>10</v>
      </c>
      <c r="D54" s="9">
        <v>120.22</v>
      </c>
      <c r="E54" s="9"/>
      <c r="F54" s="9">
        <v>80.09</v>
      </c>
      <c r="G54" s="9"/>
    </row>
    <row r="55" spans="1:7" ht="15.75" thickBot="1" x14ac:dyDescent="0.3">
      <c r="A55" s="6"/>
      <c r="B55" s="6"/>
      <c r="C55" s="6"/>
      <c r="D55" s="6"/>
      <c r="E55" s="6"/>
      <c r="F55" s="6"/>
      <c r="G55" s="6"/>
    </row>
    <row r="56" spans="1:7" ht="15.75" thickBot="1" x14ac:dyDescent="0.3">
      <c r="A56" s="7" t="s">
        <v>22716</v>
      </c>
      <c r="B56" s="7" t="s">
        <v>22717</v>
      </c>
      <c r="C56" s="8" t="s">
        <v>10</v>
      </c>
      <c r="D56" s="9">
        <v>27.85</v>
      </c>
      <c r="E56" s="9"/>
      <c r="F56" s="9">
        <v>80.11</v>
      </c>
      <c r="G56" s="9"/>
    </row>
    <row r="57" spans="1:7" ht="15.75" thickBot="1" x14ac:dyDescent="0.3">
      <c r="A57" s="6"/>
      <c r="B57" s="6"/>
      <c r="C57" s="6"/>
      <c r="D57" s="6"/>
      <c r="E57" s="6"/>
      <c r="F57" s="6"/>
      <c r="G57" s="6"/>
    </row>
    <row r="58" spans="1:7" ht="15.75" thickBot="1" x14ac:dyDescent="0.3">
      <c r="A58" s="7" t="s">
        <v>22718</v>
      </c>
      <c r="B58" s="7" t="s">
        <v>22719</v>
      </c>
      <c r="C58" s="8"/>
      <c r="D58" s="9"/>
      <c r="E58" s="9"/>
      <c r="F58" s="9"/>
      <c r="G58" s="9"/>
    </row>
    <row r="59" spans="1:7" ht="15.75" thickBot="1" x14ac:dyDescent="0.3">
      <c r="A59" s="6"/>
      <c r="B59" s="6"/>
      <c r="C59" s="6"/>
      <c r="D59" s="6"/>
      <c r="E59" s="6"/>
      <c r="F59" s="6"/>
      <c r="G59" s="6"/>
    </row>
    <row r="60" spans="1:7" ht="15.75" thickBot="1" x14ac:dyDescent="0.3">
      <c r="A60" s="7" t="s">
        <v>22720</v>
      </c>
      <c r="B60" s="7" t="s">
        <v>22721</v>
      </c>
      <c r="C60" s="8"/>
      <c r="D60" s="9"/>
      <c r="E60" s="9"/>
      <c r="F60" s="9"/>
      <c r="G60" s="9"/>
    </row>
    <row r="61" spans="1:7" ht="15.75" thickBot="1" x14ac:dyDescent="0.3">
      <c r="A61" s="6"/>
      <c r="B61" s="6"/>
      <c r="C61" s="6"/>
      <c r="D61" s="6"/>
      <c r="E61" s="6"/>
      <c r="F61" s="6"/>
      <c r="G61" s="6"/>
    </row>
    <row r="62" spans="1:7" ht="37.5" thickBot="1" x14ac:dyDescent="0.3">
      <c r="A62" s="7" t="s">
        <v>22722</v>
      </c>
      <c r="B62" s="7" t="s">
        <v>22723</v>
      </c>
      <c r="C62" s="8" t="s">
        <v>10</v>
      </c>
      <c r="D62" s="9">
        <v>50.8</v>
      </c>
      <c r="E62" s="9"/>
      <c r="F62" s="9">
        <v>80.099999999999994</v>
      </c>
      <c r="G62" s="9"/>
    </row>
    <row r="63" spans="1:7" ht="15.75" thickBot="1" x14ac:dyDescent="0.3">
      <c r="A63" s="6"/>
      <c r="B63" s="6"/>
      <c r="C63" s="6"/>
      <c r="D63" s="6"/>
      <c r="E63" s="6"/>
      <c r="F63" s="6"/>
      <c r="G63" s="6"/>
    </row>
    <row r="64" spans="1:7" ht="37.5" thickBot="1" x14ac:dyDescent="0.3">
      <c r="A64" s="7" t="s">
        <v>22724</v>
      </c>
      <c r="B64" s="7" t="s">
        <v>22725</v>
      </c>
      <c r="C64" s="8" t="s">
        <v>10</v>
      </c>
      <c r="D64" s="9">
        <v>99.91</v>
      </c>
      <c r="E64" s="9"/>
      <c r="F64" s="9">
        <v>80.099999999999994</v>
      </c>
      <c r="G64" s="9"/>
    </row>
    <row r="65" spans="1:7" ht="15.75" thickBot="1" x14ac:dyDescent="0.3">
      <c r="A65" s="6"/>
      <c r="B65" s="6"/>
      <c r="C65" s="6"/>
      <c r="D65" s="6"/>
      <c r="E65" s="6"/>
      <c r="F65" s="6"/>
      <c r="G65" s="6"/>
    </row>
    <row r="66" spans="1:7" ht="49.5" thickBot="1" x14ac:dyDescent="0.3">
      <c r="A66" s="7" t="s">
        <v>22726</v>
      </c>
      <c r="B66" s="7" t="s">
        <v>22727</v>
      </c>
      <c r="C66" s="8" t="s">
        <v>10</v>
      </c>
      <c r="D66" s="9">
        <v>145.5</v>
      </c>
      <c r="E66" s="9"/>
      <c r="F66" s="9">
        <v>80.099999999999994</v>
      </c>
      <c r="G66" s="9"/>
    </row>
    <row r="67" spans="1:7" ht="15.75" thickBot="1" x14ac:dyDescent="0.3">
      <c r="A67" s="6"/>
      <c r="B67" s="6"/>
      <c r="C67" s="6"/>
      <c r="D67" s="6"/>
      <c r="E67" s="6"/>
      <c r="F67" s="6"/>
      <c r="G67" s="6"/>
    </row>
    <row r="68" spans="1:7" ht="37.5" thickBot="1" x14ac:dyDescent="0.3">
      <c r="A68" s="7" t="s">
        <v>22728</v>
      </c>
      <c r="B68" s="7" t="s">
        <v>22729</v>
      </c>
      <c r="C68" s="8" t="s">
        <v>10</v>
      </c>
      <c r="D68" s="9">
        <v>120.25</v>
      </c>
      <c r="E68" s="9"/>
      <c r="F68" s="9">
        <v>80.099999999999994</v>
      </c>
      <c r="G68" s="9"/>
    </row>
    <row r="69" spans="1:7" ht="15.75" thickBot="1" x14ac:dyDescent="0.3">
      <c r="A69" s="6"/>
      <c r="B69" s="6"/>
      <c r="C69" s="6"/>
      <c r="D69" s="6"/>
      <c r="E69" s="6"/>
      <c r="F69" s="6"/>
      <c r="G69" s="6"/>
    </row>
    <row r="70" spans="1:7" ht="25.5" thickBot="1" x14ac:dyDescent="0.3">
      <c r="A70" s="7" t="s">
        <v>22730</v>
      </c>
      <c r="B70" s="7" t="s">
        <v>22731</v>
      </c>
      <c r="C70" s="8" t="s">
        <v>10</v>
      </c>
      <c r="D70" s="9">
        <v>268.08</v>
      </c>
      <c r="E70" s="9"/>
      <c r="F70" s="9">
        <v>80.099999999999994</v>
      </c>
      <c r="G70" s="9"/>
    </row>
    <row r="71" spans="1:7" ht="15.75" thickBot="1" x14ac:dyDescent="0.3">
      <c r="A71" s="6"/>
      <c r="B71" s="6"/>
      <c r="C71" s="6"/>
      <c r="D71" s="6"/>
      <c r="E71" s="6"/>
      <c r="F71" s="6"/>
      <c r="G71" s="6"/>
    </row>
    <row r="72" spans="1:7" ht="37.5" thickBot="1" x14ac:dyDescent="0.3">
      <c r="A72" s="7" t="s">
        <v>22732</v>
      </c>
      <c r="B72" s="7" t="s">
        <v>22733</v>
      </c>
      <c r="C72" s="8" t="s">
        <v>10</v>
      </c>
      <c r="D72" s="9">
        <v>328.55</v>
      </c>
      <c r="E72" s="9"/>
      <c r="F72" s="9">
        <v>80.09</v>
      </c>
      <c r="G72" s="9"/>
    </row>
    <row r="73" spans="1:7" ht="15.75" thickBot="1" x14ac:dyDescent="0.3">
      <c r="A73" s="6"/>
      <c r="B73" s="6"/>
      <c r="C73" s="6"/>
      <c r="D73" s="6"/>
      <c r="E73" s="6"/>
      <c r="F73" s="6"/>
      <c r="G73" s="6"/>
    </row>
    <row r="74" spans="1:7" ht="15.75" thickBot="1" x14ac:dyDescent="0.3">
      <c r="A74" s="7" t="s">
        <v>22734</v>
      </c>
      <c r="B74" s="7" t="s">
        <v>22735</v>
      </c>
      <c r="C74" s="8" t="s">
        <v>10</v>
      </c>
      <c r="D74" s="9">
        <v>102.53</v>
      </c>
      <c r="E74" s="9"/>
      <c r="F74" s="9">
        <v>80.09</v>
      </c>
      <c r="G74" s="9"/>
    </row>
    <row r="75" spans="1:7" ht="15.75" thickBot="1" x14ac:dyDescent="0.3">
      <c r="A75" s="6"/>
      <c r="B75" s="6"/>
      <c r="C75" s="6"/>
      <c r="D75" s="6"/>
      <c r="E75" s="6"/>
      <c r="F75" s="6"/>
      <c r="G75" s="6"/>
    </row>
    <row r="76" spans="1:7" ht="15.75" thickBot="1" x14ac:dyDescent="0.3">
      <c r="A76" s="7" t="s">
        <v>22736</v>
      </c>
      <c r="B76" s="7" t="s">
        <v>22737</v>
      </c>
      <c r="C76" s="8"/>
      <c r="D76" s="9"/>
      <c r="E76" s="9"/>
      <c r="F76" s="9"/>
      <c r="G76" s="9"/>
    </row>
    <row r="77" spans="1:7" ht="15.75" thickBot="1" x14ac:dyDescent="0.3">
      <c r="A77" s="6"/>
      <c r="B77" s="6"/>
      <c r="C77" s="6"/>
      <c r="D77" s="6"/>
      <c r="E77" s="6"/>
      <c r="F77" s="6"/>
      <c r="G77" s="6"/>
    </row>
    <row r="78" spans="1:7" ht="15.75" thickBot="1" x14ac:dyDescent="0.3">
      <c r="A78" s="7" t="s">
        <v>22738</v>
      </c>
      <c r="B78" s="7" t="s">
        <v>22739</v>
      </c>
      <c r="C78" s="8" t="s">
        <v>10</v>
      </c>
      <c r="D78" s="9">
        <v>202.72</v>
      </c>
      <c r="E78" s="9"/>
      <c r="F78" s="9">
        <v>80.099999999999994</v>
      </c>
      <c r="G78" s="9"/>
    </row>
    <row r="79" spans="1:7" ht="15.75" thickBot="1" x14ac:dyDescent="0.3">
      <c r="A79" s="6"/>
      <c r="B79" s="6"/>
      <c r="C79" s="6"/>
      <c r="D79" s="6"/>
      <c r="E79" s="6"/>
      <c r="F79" s="6"/>
      <c r="G79" s="6"/>
    </row>
    <row r="80" spans="1:7" ht="15.75" thickBot="1" x14ac:dyDescent="0.3">
      <c r="A80" s="7" t="s">
        <v>22740</v>
      </c>
      <c r="B80" s="7" t="s">
        <v>22741</v>
      </c>
      <c r="C80" s="8" t="s">
        <v>10</v>
      </c>
      <c r="D80" s="9">
        <v>202.72</v>
      </c>
      <c r="E80" s="9"/>
      <c r="F80" s="9">
        <v>80.099999999999994</v>
      </c>
      <c r="G80" s="9"/>
    </row>
    <row r="81" spans="1:7" ht="15.75" thickBot="1" x14ac:dyDescent="0.3">
      <c r="A81" s="6"/>
      <c r="B81" s="6"/>
      <c r="C81" s="6"/>
      <c r="D81" s="6"/>
      <c r="E81" s="6"/>
      <c r="F81" s="6"/>
      <c r="G81" s="6"/>
    </row>
    <row r="82" spans="1:7" ht="15.75" thickBot="1" x14ac:dyDescent="0.3">
      <c r="A82" s="7" t="s">
        <v>22742</v>
      </c>
      <c r="B82" s="7" t="s">
        <v>22743</v>
      </c>
      <c r="C82" s="8" t="s">
        <v>10</v>
      </c>
      <c r="D82" s="9">
        <v>212.53</v>
      </c>
      <c r="E82" s="9"/>
      <c r="F82" s="9">
        <v>80.099999999999994</v>
      </c>
      <c r="G82" s="9"/>
    </row>
    <row r="83" spans="1:7" ht="15.75" thickBot="1" x14ac:dyDescent="0.3">
      <c r="A83" s="6"/>
      <c r="B83" s="6"/>
      <c r="C83" s="6"/>
      <c r="D83" s="6"/>
      <c r="E83" s="6"/>
      <c r="F83" s="6"/>
      <c r="G83" s="6"/>
    </row>
    <row r="84" spans="1:7" ht="15.75" thickBot="1" x14ac:dyDescent="0.3">
      <c r="A84" s="7" t="s">
        <v>22744</v>
      </c>
      <c r="B84" s="7" t="s">
        <v>22745</v>
      </c>
      <c r="C84" s="8" t="s">
        <v>10</v>
      </c>
      <c r="D84" s="9">
        <v>212.53</v>
      </c>
      <c r="E84" s="9"/>
      <c r="F84" s="9">
        <v>80.099999999999994</v>
      </c>
      <c r="G84" s="9"/>
    </row>
    <row r="85" spans="1:7" ht="15.75" thickBot="1" x14ac:dyDescent="0.3">
      <c r="A85" s="6"/>
      <c r="B85" s="6"/>
      <c r="C85" s="6"/>
      <c r="D85" s="6"/>
      <c r="E85" s="6"/>
      <c r="F85" s="6"/>
      <c r="G85" s="6"/>
    </row>
    <row r="86" spans="1:7" ht="15.75" thickBot="1" x14ac:dyDescent="0.3">
      <c r="A86" s="7" t="s">
        <v>22746</v>
      </c>
      <c r="B86" s="7" t="s">
        <v>22747</v>
      </c>
      <c r="C86" s="8"/>
      <c r="D86" s="9"/>
      <c r="E86" s="9"/>
      <c r="F86" s="9"/>
      <c r="G86" s="9"/>
    </row>
    <row r="87" spans="1:7" ht="15.75" thickBot="1" x14ac:dyDescent="0.3">
      <c r="A87" s="6"/>
      <c r="B87" s="6"/>
      <c r="C87" s="6"/>
      <c r="D87" s="6"/>
      <c r="E87" s="6"/>
      <c r="F87" s="6"/>
      <c r="G87" s="6"/>
    </row>
    <row r="88" spans="1:7" ht="15.75" thickBot="1" x14ac:dyDescent="0.3">
      <c r="A88" s="7" t="s">
        <v>22748</v>
      </c>
      <c r="B88" s="7" t="s">
        <v>22749</v>
      </c>
      <c r="C88" s="8" t="s">
        <v>10</v>
      </c>
      <c r="D88" s="9">
        <v>144.11000000000001</v>
      </c>
      <c r="E88" s="9"/>
      <c r="F88" s="9">
        <v>80.099999999999994</v>
      </c>
      <c r="G88" s="9"/>
    </row>
    <row r="89" spans="1:7" ht="15.75" thickBot="1" x14ac:dyDescent="0.3">
      <c r="A89" s="6"/>
      <c r="B89" s="6"/>
      <c r="C89" s="6"/>
      <c r="D89" s="6"/>
      <c r="E89" s="6"/>
      <c r="F89" s="6"/>
      <c r="G89" s="6"/>
    </row>
    <row r="90" spans="1:7" ht="15.75" thickBot="1" x14ac:dyDescent="0.3">
      <c r="A90" s="7" t="s">
        <v>22750</v>
      </c>
      <c r="B90" s="7" t="s">
        <v>22751</v>
      </c>
      <c r="C90" s="8" t="s">
        <v>10</v>
      </c>
      <c r="D90" s="9">
        <v>146.72999999999999</v>
      </c>
      <c r="E90" s="9"/>
      <c r="F90" s="9">
        <v>80.09</v>
      </c>
      <c r="G90" s="9"/>
    </row>
    <row r="91" spans="1:7" ht="15.75" thickBot="1" x14ac:dyDescent="0.3">
      <c r="A91" s="6"/>
      <c r="B91" s="6"/>
      <c r="C91" s="6"/>
      <c r="D91" s="6"/>
      <c r="E91" s="6"/>
      <c r="F91" s="6"/>
      <c r="G91" s="6"/>
    </row>
    <row r="92" spans="1:7" ht="15.75" thickBot="1" x14ac:dyDescent="0.3">
      <c r="A92" s="7" t="s">
        <v>22752</v>
      </c>
      <c r="B92" s="7" t="s">
        <v>22753</v>
      </c>
      <c r="C92" s="8"/>
      <c r="D92" s="9"/>
      <c r="E92" s="9"/>
      <c r="F92" s="9"/>
      <c r="G92" s="9"/>
    </row>
    <row r="93" spans="1:7" ht="15.75" thickBot="1" x14ac:dyDescent="0.3">
      <c r="A93" s="6"/>
      <c r="B93" s="6"/>
      <c r="C93" s="6"/>
      <c r="D93" s="6"/>
      <c r="E93" s="6"/>
      <c r="F93" s="6"/>
      <c r="G93" s="6"/>
    </row>
    <row r="94" spans="1:7" ht="37.5" thickBot="1" x14ac:dyDescent="0.3">
      <c r="A94" s="7" t="s">
        <v>22754</v>
      </c>
      <c r="B94" s="7" t="s">
        <v>22755</v>
      </c>
      <c r="C94" s="8" t="s">
        <v>10</v>
      </c>
      <c r="D94" s="9">
        <v>92.95</v>
      </c>
      <c r="E94" s="9"/>
      <c r="F94" s="9">
        <v>80.099999999999994</v>
      </c>
      <c r="G94" s="9"/>
    </row>
    <row r="95" spans="1:7" ht="15.75" thickBot="1" x14ac:dyDescent="0.3">
      <c r="A95" s="6"/>
      <c r="B95" s="6"/>
      <c r="C95" s="6"/>
      <c r="D95" s="6"/>
      <c r="E95" s="6"/>
      <c r="F95" s="6"/>
      <c r="G95" s="6"/>
    </row>
    <row r="96" spans="1:7" ht="49.5" thickBot="1" x14ac:dyDescent="0.3">
      <c r="A96" s="7" t="s">
        <v>22756</v>
      </c>
      <c r="B96" s="7" t="s">
        <v>22757</v>
      </c>
      <c r="C96" s="8" t="s">
        <v>10</v>
      </c>
      <c r="D96" s="9">
        <v>129.46</v>
      </c>
      <c r="E96" s="9"/>
      <c r="F96" s="9">
        <v>80.09</v>
      </c>
      <c r="G96" s="9"/>
    </row>
    <row r="97" spans="1:7" ht="15.75" thickBot="1" x14ac:dyDescent="0.3">
      <c r="A97" s="6"/>
      <c r="B97" s="6"/>
      <c r="C97" s="6"/>
      <c r="D97" s="6"/>
      <c r="E97" s="6"/>
      <c r="F97" s="6"/>
      <c r="G97" s="6"/>
    </row>
    <row r="98" spans="1:7" ht="37.5" thickBot="1" x14ac:dyDescent="0.3">
      <c r="A98" s="7" t="s">
        <v>22758</v>
      </c>
      <c r="B98" s="7" t="s">
        <v>22759</v>
      </c>
      <c r="C98" s="8" t="s">
        <v>10</v>
      </c>
      <c r="D98" s="9">
        <v>157.31</v>
      </c>
      <c r="E98" s="9"/>
      <c r="F98" s="9">
        <v>80.099999999999994</v>
      </c>
      <c r="G98" s="9"/>
    </row>
    <row r="99" spans="1:7" ht="15.75" thickBot="1" x14ac:dyDescent="0.3">
      <c r="A99" s="6"/>
      <c r="B99" s="6"/>
      <c r="C99" s="6"/>
      <c r="D99" s="6"/>
      <c r="E99" s="6"/>
      <c r="F99" s="6"/>
      <c r="G99" s="6"/>
    </row>
    <row r="100" spans="1:7" ht="49.5" thickBot="1" x14ac:dyDescent="0.3">
      <c r="A100" s="7" t="s">
        <v>22760</v>
      </c>
      <c r="B100" s="7" t="s">
        <v>22761</v>
      </c>
      <c r="C100" s="8" t="s">
        <v>10</v>
      </c>
      <c r="D100" s="9">
        <v>178.59</v>
      </c>
      <c r="E100" s="9"/>
      <c r="F100" s="9">
        <v>80.09</v>
      </c>
      <c r="G100" s="9"/>
    </row>
    <row r="101" spans="1:7" ht="15.75" thickBot="1" x14ac:dyDescent="0.3">
      <c r="A101" s="6"/>
      <c r="B101" s="6"/>
      <c r="C101" s="6"/>
      <c r="D101" s="6"/>
      <c r="E101" s="6"/>
      <c r="F101" s="6"/>
      <c r="G101" s="6"/>
    </row>
    <row r="102" spans="1:7" ht="49.5" thickBot="1" x14ac:dyDescent="0.3">
      <c r="A102" s="7" t="s">
        <v>22762</v>
      </c>
      <c r="B102" s="7" t="s">
        <v>22763</v>
      </c>
      <c r="C102" s="8" t="s">
        <v>10</v>
      </c>
      <c r="D102" s="9">
        <v>178.59</v>
      </c>
      <c r="E102" s="9"/>
      <c r="F102" s="9">
        <v>80.09</v>
      </c>
      <c r="G102" s="9"/>
    </row>
    <row r="103" spans="1:7" ht="15.75" thickBot="1" x14ac:dyDescent="0.3">
      <c r="A103" s="6"/>
      <c r="B103" s="6"/>
      <c r="C103" s="6"/>
      <c r="D103" s="6"/>
      <c r="E103" s="6"/>
      <c r="F103" s="6"/>
      <c r="G103" s="6"/>
    </row>
    <row r="104" spans="1:7" ht="61.5" thickBot="1" x14ac:dyDescent="0.3">
      <c r="A104" s="7" t="s">
        <v>22764</v>
      </c>
      <c r="B104" s="7" t="s">
        <v>22765</v>
      </c>
      <c r="C104" s="8" t="s">
        <v>10</v>
      </c>
      <c r="D104" s="9">
        <v>292.14999999999998</v>
      </c>
      <c r="E104" s="9"/>
      <c r="F104" s="9">
        <v>80.099999999999994</v>
      </c>
      <c r="G104" s="9"/>
    </row>
    <row r="105" spans="1:7" ht="15.75" thickBot="1" x14ac:dyDescent="0.3">
      <c r="A105" s="6"/>
      <c r="B105" s="6"/>
      <c r="C105" s="6"/>
      <c r="D105" s="6"/>
      <c r="E105" s="6"/>
      <c r="F105" s="6"/>
      <c r="G105" s="6"/>
    </row>
    <row r="106" spans="1:7" ht="37.5" thickBot="1" x14ac:dyDescent="0.3">
      <c r="A106" s="7" t="s">
        <v>22766</v>
      </c>
      <c r="B106" s="7" t="s">
        <v>22767</v>
      </c>
      <c r="C106" s="8" t="s">
        <v>10</v>
      </c>
      <c r="D106" s="9">
        <v>365.93</v>
      </c>
      <c r="E106" s="9"/>
      <c r="F106" s="9">
        <v>80.09</v>
      </c>
      <c r="G106" s="9"/>
    </row>
    <row r="107" spans="1:7" ht="15.75" thickBot="1" x14ac:dyDescent="0.3">
      <c r="A107" s="6"/>
      <c r="B107" s="6"/>
      <c r="C107" s="6"/>
      <c r="D107" s="6"/>
      <c r="E107" s="6"/>
      <c r="F107" s="6"/>
      <c r="G107" s="6"/>
    </row>
    <row r="108" spans="1:7" ht="37.5" thickBot="1" x14ac:dyDescent="0.3">
      <c r="A108" s="7" t="s">
        <v>22768</v>
      </c>
      <c r="B108" s="7" t="s">
        <v>22769</v>
      </c>
      <c r="C108" s="8" t="s">
        <v>10</v>
      </c>
      <c r="D108" s="9">
        <v>416.66</v>
      </c>
      <c r="E108" s="9"/>
      <c r="F108" s="9">
        <v>80.099999999999994</v>
      </c>
      <c r="G108" s="9"/>
    </row>
    <row r="109" spans="1:7" ht="15.75" thickBot="1" x14ac:dyDescent="0.3">
      <c r="A109" s="6"/>
      <c r="B109" s="6"/>
      <c r="C109" s="6"/>
      <c r="D109" s="6"/>
      <c r="E109" s="6"/>
      <c r="F109" s="6"/>
      <c r="G109" s="6"/>
    </row>
    <row r="110" spans="1:7" ht="36.75" x14ac:dyDescent="0.25">
      <c r="A110" s="35" t="s">
        <v>22770</v>
      </c>
      <c r="B110" s="29" t="s">
        <v>22771</v>
      </c>
      <c r="C110" s="38"/>
      <c r="D110" s="32"/>
      <c r="E110" s="32"/>
      <c r="F110" s="32"/>
      <c r="G110" s="32"/>
    </row>
    <row r="111" spans="1:7" ht="15.75" thickBot="1" x14ac:dyDescent="0.3">
      <c r="A111" s="37"/>
      <c r="B111" s="31" t="s">
        <v>22772</v>
      </c>
      <c r="C111" s="40"/>
      <c r="D111" s="34"/>
      <c r="E111" s="34"/>
      <c r="F111" s="34"/>
      <c r="G111" s="34"/>
    </row>
    <row r="112" spans="1:7" ht="15.75" thickBot="1" x14ac:dyDescent="0.3">
      <c r="A112" s="6"/>
      <c r="B112" s="6"/>
      <c r="C112" s="6"/>
      <c r="D112" s="6"/>
      <c r="E112" s="6"/>
      <c r="F112" s="6"/>
      <c r="G112" s="6"/>
    </row>
    <row r="113" spans="1:7" ht="15.75" thickBot="1" x14ac:dyDescent="0.3">
      <c r="A113" s="7" t="s">
        <v>22773</v>
      </c>
      <c r="B113" s="7" t="s">
        <v>22774</v>
      </c>
      <c r="C113" s="8" t="s">
        <v>10</v>
      </c>
      <c r="D113" s="9">
        <v>875.7</v>
      </c>
      <c r="E113" s="9"/>
      <c r="F113" s="9">
        <v>80.099999999999994</v>
      </c>
      <c r="G113" s="9"/>
    </row>
    <row r="114" spans="1:7" ht="15.75" thickBot="1" x14ac:dyDescent="0.3">
      <c r="A114" s="6"/>
      <c r="B114" s="6"/>
      <c r="C114" s="6"/>
      <c r="D114" s="6"/>
      <c r="E114" s="6"/>
      <c r="F114" s="6"/>
      <c r="G114" s="6"/>
    </row>
    <row r="115" spans="1:7" ht="15.75" thickBot="1" x14ac:dyDescent="0.3">
      <c r="A115" s="7" t="s">
        <v>22775</v>
      </c>
      <c r="B115" s="7" t="s">
        <v>22776</v>
      </c>
      <c r="C115" s="8" t="s">
        <v>10</v>
      </c>
      <c r="D115" s="9">
        <v>904.64</v>
      </c>
      <c r="E115" s="9"/>
      <c r="F115" s="9">
        <v>80.099999999999994</v>
      </c>
      <c r="G115" s="9"/>
    </row>
    <row r="116" spans="1:7" ht="15.75" thickBot="1" x14ac:dyDescent="0.3">
      <c r="A116" s="6"/>
      <c r="B116" s="6"/>
      <c r="C116" s="6"/>
      <c r="D116" s="6"/>
      <c r="E116" s="6"/>
      <c r="F116" s="6"/>
      <c r="G116" s="6"/>
    </row>
    <row r="117" spans="1:7" ht="15.75" thickBot="1" x14ac:dyDescent="0.3">
      <c r="A117" s="7" t="s">
        <v>22777</v>
      </c>
      <c r="B117" s="7" t="s">
        <v>22778</v>
      </c>
      <c r="C117" s="8" t="s">
        <v>10</v>
      </c>
      <c r="D117" s="9">
        <v>926.6</v>
      </c>
      <c r="E117" s="9"/>
      <c r="F117" s="9">
        <v>80.099999999999994</v>
      </c>
      <c r="G117" s="9"/>
    </row>
    <row r="118" spans="1:7" ht="15.75" thickBot="1" x14ac:dyDescent="0.3">
      <c r="A118" s="6"/>
      <c r="B118" s="6"/>
      <c r="C118" s="6"/>
      <c r="D118" s="6"/>
      <c r="E118" s="6"/>
      <c r="F118" s="6"/>
      <c r="G118" s="6"/>
    </row>
    <row r="119" spans="1:7" ht="37.5" thickBot="1" x14ac:dyDescent="0.3">
      <c r="A119" s="7" t="s">
        <v>22779</v>
      </c>
      <c r="B119" s="7" t="s">
        <v>22780</v>
      </c>
      <c r="C119" s="8" t="s">
        <v>10</v>
      </c>
      <c r="D119" s="9">
        <v>541.70000000000005</v>
      </c>
      <c r="E119" s="9"/>
      <c r="F119" s="9">
        <v>80.099999999999994</v>
      </c>
      <c r="G119" s="9"/>
    </row>
    <row r="120" spans="1:7" ht="15.75" thickBot="1" x14ac:dyDescent="0.3">
      <c r="A120" s="6"/>
      <c r="B120" s="6"/>
      <c r="C120" s="6"/>
      <c r="D120" s="6"/>
      <c r="E120" s="6"/>
      <c r="F120" s="6"/>
      <c r="G120" s="6"/>
    </row>
    <row r="121" spans="1:7" ht="15.75" thickBot="1" x14ac:dyDescent="0.3">
      <c r="A121" s="7" t="s">
        <v>22781</v>
      </c>
      <c r="B121" s="7" t="s">
        <v>22782</v>
      </c>
      <c r="C121" s="8"/>
      <c r="D121" s="9"/>
      <c r="E121" s="9"/>
      <c r="F121" s="9"/>
      <c r="G121" s="9"/>
    </row>
    <row r="122" spans="1:7" ht="15.75" thickBot="1" x14ac:dyDescent="0.3">
      <c r="A122" s="6"/>
      <c r="B122" s="6"/>
      <c r="C122" s="6"/>
      <c r="D122" s="6"/>
      <c r="E122" s="6"/>
      <c r="F122" s="6"/>
      <c r="G122" s="6"/>
    </row>
    <row r="123" spans="1:7" ht="15.75" thickBot="1" x14ac:dyDescent="0.3">
      <c r="A123" s="7" t="s">
        <v>22783</v>
      </c>
      <c r="B123" s="7" t="s">
        <v>22784</v>
      </c>
      <c r="C123" s="8" t="s">
        <v>10</v>
      </c>
      <c r="D123" s="9">
        <v>310.01</v>
      </c>
      <c r="E123" s="9"/>
      <c r="F123" s="9">
        <v>80.099999999999994</v>
      </c>
      <c r="G123" s="9"/>
    </row>
    <row r="124" spans="1:7" ht="15.75" thickBot="1" x14ac:dyDescent="0.3">
      <c r="A124" s="6"/>
      <c r="B124" s="6"/>
      <c r="C124" s="6"/>
      <c r="D124" s="6"/>
      <c r="E124" s="6"/>
      <c r="F124" s="6"/>
      <c r="G124" s="6"/>
    </row>
    <row r="125" spans="1:7" ht="15.75" thickBot="1" x14ac:dyDescent="0.3">
      <c r="A125" s="7" t="s">
        <v>22785</v>
      </c>
      <c r="B125" s="7" t="s">
        <v>22786</v>
      </c>
      <c r="C125" s="8" t="s">
        <v>10</v>
      </c>
      <c r="D125" s="9">
        <v>9.6300000000000008</v>
      </c>
      <c r="E125" s="9"/>
      <c r="F125" s="9">
        <v>80.06</v>
      </c>
      <c r="G125" s="9"/>
    </row>
    <row r="126" spans="1:7" ht="15.75" thickBot="1" x14ac:dyDescent="0.3">
      <c r="A126" s="6"/>
      <c r="B126" s="6"/>
      <c r="C126" s="6"/>
      <c r="D126" s="6"/>
      <c r="E126" s="6"/>
      <c r="F126" s="6"/>
      <c r="G126" s="6"/>
    </row>
    <row r="127" spans="1:7" ht="15.75" thickBot="1" x14ac:dyDescent="0.3">
      <c r="A127" s="7" t="s">
        <v>22787</v>
      </c>
      <c r="B127" s="7" t="s">
        <v>22788</v>
      </c>
      <c r="C127" s="8" t="s">
        <v>10</v>
      </c>
      <c r="D127" s="9">
        <v>699.44</v>
      </c>
      <c r="E127" s="9"/>
      <c r="F127" s="9">
        <v>80.099999999999994</v>
      </c>
      <c r="G127" s="9"/>
    </row>
    <row r="128" spans="1:7" ht="15.75" thickBot="1" x14ac:dyDescent="0.3">
      <c r="A128" s="6"/>
      <c r="B128" s="6"/>
      <c r="C128" s="6"/>
      <c r="D128" s="6"/>
      <c r="E128" s="6"/>
      <c r="F128" s="6"/>
      <c r="G128" s="6"/>
    </row>
    <row r="129" spans="1:7" ht="15.75" thickBot="1" x14ac:dyDescent="0.3">
      <c r="A129" s="7" t="s">
        <v>22789</v>
      </c>
      <c r="B129" s="7" t="s">
        <v>22790</v>
      </c>
      <c r="C129" s="8" t="s">
        <v>10</v>
      </c>
      <c r="D129" s="9" t="s">
        <v>22791</v>
      </c>
      <c r="E129" s="9"/>
      <c r="F129" s="9">
        <v>80.099999999999994</v>
      </c>
      <c r="G129" s="9"/>
    </row>
    <row r="130" spans="1:7" ht="15.75" thickBot="1" x14ac:dyDescent="0.3">
      <c r="A130" s="6"/>
      <c r="B130" s="6"/>
      <c r="C130" s="6"/>
      <c r="D130" s="6"/>
      <c r="E130" s="6"/>
      <c r="F130" s="6"/>
      <c r="G130" s="6"/>
    </row>
    <row r="131" spans="1:7" ht="15.75" thickBot="1" x14ac:dyDescent="0.3">
      <c r="A131" s="7" t="s">
        <v>22792</v>
      </c>
      <c r="B131" s="7" t="s">
        <v>22793</v>
      </c>
      <c r="C131" s="8" t="s">
        <v>10</v>
      </c>
      <c r="D131" s="9" t="s">
        <v>22794</v>
      </c>
      <c r="E131" s="9"/>
      <c r="F131" s="9">
        <v>80.099999999999994</v>
      </c>
      <c r="G131" s="9"/>
    </row>
    <row r="132" spans="1:7" ht="15.75" thickBot="1" x14ac:dyDescent="0.3">
      <c r="A132" s="6"/>
      <c r="B132" s="6"/>
      <c r="C132" s="6"/>
      <c r="D132" s="6"/>
      <c r="E132" s="6"/>
      <c r="F132" s="6"/>
      <c r="G132" s="6"/>
    </row>
    <row r="133" spans="1:7" ht="25.5" thickBot="1" x14ac:dyDescent="0.3">
      <c r="A133" s="7" t="s">
        <v>22795</v>
      </c>
      <c r="B133" s="7" t="s">
        <v>22796</v>
      </c>
      <c r="C133" s="8" t="s">
        <v>10</v>
      </c>
      <c r="D133" s="9" t="s">
        <v>22797</v>
      </c>
      <c r="E133" s="9"/>
      <c r="F133" s="9">
        <v>80.099999999999994</v>
      </c>
      <c r="G133" s="9"/>
    </row>
    <row r="134" spans="1:7" ht="15.75" thickBot="1" x14ac:dyDescent="0.3">
      <c r="A134" s="6"/>
      <c r="B134" s="6"/>
      <c r="C134" s="6"/>
      <c r="D134" s="6"/>
      <c r="E134" s="6"/>
      <c r="F134" s="6"/>
      <c r="G134" s="6"/>
    </row>
    <row r="135" spans="1:7" x14ac:dyDescent="0.25">
      <c r="A135" s="35" t="s">
        <v>22798</v>
      </c>
      <c r="B135" s="29" t="s">
        <v>22799</v>
      </c>
      <c r="C135" s="38"/>
      <c r="D135" s="32"/>
      <c r="E135" s="32"/>
      <c r="F135" s="32"/>
      <c r="G135" s="32"/>
    </row>
    <row r="136" spans="1:7" ht="15.75" thickBot="1" x14ac:dyDescent="0.3">
      <c r="A136" s="37"/>
      <c r="B136" s="31" t="s">
        <v>22800</v>
      </c>
      <c r="C136" s="40"/>
      <c r="D136" s="34"/>
      <c r="E136" s="34"/>
      <c r="F136" s="34"/>
      <c r="G136" s="34"/>
    </row>
    <row r="137" spans="1:7" ht="15.75" thickBot="1" x14ac:dyDescent="0.3">
      <c r="A137" s="6"/>
      <c r="B137" s="6"/>
      <c r="C137" s="6"/>
      <c r="D137" s="6"/>
      <c r="E137" s="6"/>
      <c r="F137" s="6"/>
      <c r="G137" s="6"/>
    </row>
    <row r="138" spans="1:7" ht="15.75" thickBot="1" x14ac:dyDescent="0.3">
      <c r="A138" s="7" t="s">
        <v>22801</v>
      </c>
      <c r="B138" s="7" t="s">
        <v>22802</v>
      </c>
      <c r="C138" s="8" t="s">
        <v>10</v>
      </c>
      <c r="D138" s="9">
        <v>221.98</v>
      </c>
      <c r="E138" s="9"/>
      <c r="F138" s="9">
        <v>80.099999999999994</v>
      </c>
      <c r="G138" s="9"/>
    </row>
    <row r="139" spans="1:7" ht="15.75" thickBot="1" x14ac:dyDescent="0.3">
      <c r="A139" s="6"/>
      <c r="B139" s="6"/>
      <c r="C139" s="6"/>
      <c r="D139" s="6"/>
      <c r="E139" s="6"/>
      <c r="F139" s="6"/>
      <c r="G139" s="6"/>
    </row>
    <row r="140" spans="1:7" ht="15.75" thickBot="1" x14ac:dyDescent="0.3">
      <c r="A140" s="7" t="s">
        <v>22803</v>
      </c>
      <c r="B140" s="7" t="s">
        <v>22804</v>
      </c>
      <c r="C140" s="8" t="s">
        <v>10</v>
      </c>
      <c r="D140" s="9">
        <v>253.03</v>
      </c>
      <c r="E140" s="9"/>
      <c r="F140" s="9">
        <v>80.099999999999994</v>
      </c>
      <c r="G140" s="9"/>
    </row>
    <row r="141" spans="1:7" ht="15.75" thickBot="1" x14ac:dyDescent="0.3">
      <c r="A141" s="6"/>
      <c r="B141" s="6"/>
      <c r="C141" s="6"/>
      <c r="D141" s="6"/>
      <c r="E141" s="6"/>
      <c r="F141" s="6"/>
      <c r="G141" s="6"/>
    </row>
    <row r="142" spans="1:7" ht="24.75" x14ac:dyDescent="0.25">
      <c r="A142" s="35" t="s">
        <v>22805</v>
      </c>
      <c r="B142" s="29" t="s">
        <v>22806</v>
      </c>
      <c r="C142" s="38"/>
      <c r="D142" s="32"/>
      <c r="E142" s="32"/>
      <c r="F142" s="32"/>
      <c r="G142" s="32"/>
    </row>
    <row r="143" spans="1:7" ht="15.75" thickBot="1" x14ac:dyDescent="0.3">
      <c r="A143" s="37"/>
      <c r="B143" s="31" t="s">
        <v>22800</v>
      </c>
      <c r="C143" s="40"/>
      <c r="D143" s="34"/>
      <c r="E143" s="34"/>
      <c r="F143" s="34"/>
      <c r="G143" s="34"/>
    </row>
    <row r="144" spans="1:7" ht="15.75" thickBot="1" x14ac:dyDescent="0.3">
      <c r="A144" s="6"/>
      <c r="B144" s="6"/>
      <c r="C144" s="6"/>
      <c r="D144" s="6"/>
      <c r="E144" s="6"/>
      <c r="F144" s="6"/>
      <c r="G144" s="6"/>
    </row>
    <row r="145" spans="1:7" ht="15.75" thickBot="1" x14ac:dyDescent="0.3">
      <c r="A145" s="7" t="s">
        <v>22807</v>
      </c>
      <c r="B145" s="7" t="s">
        <v>22808</v>
      </c>
      <c r="C145" s="8" t="s">
        <v>10</v>
      </c>
      <c r="D145" s="9" t="s">
        <v>22809</v>
      </c>
      <c r="E145" s="9"/>
      <c r="F145" s="9">
        <v>80.099999999999994</v>
      </c>
      <c r="G145" s="9"/>
    </row>
    <row r="146" spans="1:7" ht="15.75" thickBot="1" x14ac:dyDescent="0.3">
      <c r="A146" s="6"/>
      <c r="B146" s="6"/>
      <c r="C146" s="6"/>
      <c r="D146" s="6"/>
      <c r="E146" s="6"/>
      <c r="F146" s="6"/>
      <c r="G146" s="6"/>
    </row>
    <row r="147" spans="1:7" ht="15.75" thickBot="1" x14ac:dyDescent="0.3">
      <c r="A147" s="7" t="s">
        <v>22810</v>
      </c>
      <c r="B147" s="7" t="s">
        <v>22811</v>
      </c>
      <c r="C147" s="8" t="s">
        <v>10</v>
      </c>
      <c r="D147" s="9" t="s">
        <v>22812</v>
      </c>
      <c r="E147" s="9"/>
      <c r="F147" s="9">
        <v>80.099999999999994</v>
      </c>
      <c r="G147" s="9"/>
    </row>
    <row r="148" spans="1:7" ht="15.75" thickBot="1" x14ac:dyDescent="0.3">
      <c r="A148" s="6"/>
      <c r="B148" s="6"/>
      <c r="C148" s="6"/>
      <c r="D148" s="6"/>
      <c r="E148" s="6"/>
      <c r="F148" s="6"/>
      <c r="G148" s="6"/>
    </row>
    <row r="149" spans="1:7" ht="15.75" thickBot="1" x14ac:dyDescent="0.3">
      <c r="A149" s="7" t="s">
        <v>22813</v>
      </c>
      <c r="B149" s="7" t="s">
        <v>22814</v>
      </c>
      <c r="C149" s="8"/>
      <c r="D149" s="9"/>
      <c r="E149" s="9"/>
      <c r="F149" s="9"/>
      <c r="G149" s="9"/>
    </row>
    <row r="150" spans="1:7" ht="15.75" thickBot="1" x14ac:dyDescent="0.3">
      <c r="A150" s="6"/>
      <c r="B150" s="6"/>
      <c r="C150" s="6"/>
      <c r="D150" s="6"/>
      <c r="E150" s="6"/>
      <c r="F150" s="6"/>
      <c r="G150" s="6"/>
    </row>
    <row r="151" spans="1:7" ht="15.75" thickBot="1" x14ac:dyDescent="0.3">
      <c r="A151" s="7" t="s">
        <v>22815</v>
      </c>
      <c r="B151" s="7" t="s">
        <v>22816</v>
      </c>
      <c r="C151" s="8" t="s">
        <v>10</v>
      </c>
      <c r="D151" s="9">
        <v>67.03</v>
      </c>
      <c r="E151" s="9"/>
      <c r="F151" s="9">
        <v>80.099999999999994</v>
      </c>
      <c r="G151" s="9"/>
    </row>
    <row r="152" spans="1:7" ht="15.75" thickBot="1" x14ac:dyDescent="0.3">
      <c r="A152" s="6"/>
      <c r="B152" s="6"/>
      <c r="C152" s="6"/>
      <c r="D152" s="6"/>
      <c r="E152" s="6"/>
      <c r="F152" s="6"/>
      <c r="G152" s="6"/>
    </row>
    <row r="153" spans="1:7" ht="15.75" thickBot="1" x14ac:dyDescent="0.3">
      <c r="A153" s="7" t="s">
        <v>22817</v>
      </c>
      <c r="B153" s="7" t="s">
        <v>22818</v>
      </c>
      <c r="C153" s="8" t="s">
        <v>10</v>
      </c>
      <c r="D153" s="9">
        <v>117.95</v>
      </c>
      <c r="E153" s="9"/>
      <c r="F153" s="9">
        <v>80.099999999999994</v>
      </c>
      <c r="G153" s="9"/>
    </row>
    <row r="154" spans="1:7" ht="15.75" thickBot="1" x14ac:dyDescent="0.3">
      <c r="A154" s="6"/>
      <c r="B154" s="6"/>
      <c r="C154" s="6"/>
      <c r="D154" s="6"/>
      <c r="E154" s="6"/>
      <c r="F154" s="6"/>
      <c r="G154" s="6"/>
    </row>
    <row r="155" spans="1:7" ht="15.75" thickBot="1" x14ac:dyDescent="0.3">
      <c r="A155" s="7" t="s">
        <v>22819</v>
      </c>
      <c r="B155" s="7" t="s">
        <v>22820</v>
      </c>
      <c r="C155" s="8"/>
      <c r="D155" s="9"/>
      <c r="E155" s="9"/>
      <c r="F155" s="9"/>
      <c r="G155" s="9"/>
    </row>
    <row r="156" spans="1:7" ht="15.75" thickBot="1" x14ac:dyDescent="0.3">
      <c r="A156" s="6"/>
      <c r="B156" s="6"/>
      <c r="C156" s="6"/>
      <c r="D156" s="6"/>
      <c r="E156" s="6"/>
      <c r="F156" s="6"/>
      <c r="G156" s="6"/>
    </row>
    <row r="157" spans="1:7" ht="15.75" thickBot="1" x14ac:dyDescent="0.3">
      <c r="A157" s="7" t="s">
        <v>22821</v>
      </c>
      <c r="B157" s="7" t="s">
        <v>22822</v>
      </c>
      <c r="C157" s="8" t="s">
        <v>10</v>
      </c>
      <c r="D157" s="9">
        <v>46.97</v>
      </c>
      <c r="E157" s="9"/>
      <c r="F157" s="9">
        <v>80.09</v>
      </c>
      <c r="G157" s="9"/>
    </row>
    <row r="158" spans="1:7" ht="15.75" thickBot="1" x14ac:dyDescent="0.3">
      <c r="A158" s="6"/>
      <c r="B158" s="6"/>
      <c r="C158" s="6"/>
      <c r="D158" s="6"/>
      <c r="E158" s="6"/>
      <c r="F158" s="6"/>
      <c r="G158" s="6"/>
    </row>
    <row r="159" spans="1:7" x14ac:dyDescent="0.25">
      <c r="A159" s="35" t="s">
        <v>22823</v>
      </c>
      <c r="B159" s="29" t="s">
        <v>22824</v>
      </c>
      <c r="C159" s="38" t="s">
        <v>10</v>
      </c>
      <c r="D159" s="32">
        <v>70.86</v>
      </c>
      <c r="E159" s="32"/>
      <c r="F159" s="32">
        <v>80.099999999999994</v>
      </c>
      <c r="G159" s="32"/>
    </row>
    <row r="160" spans="1:7" ht="15.75" thickBot="1" x14ac:dyDescent="0.3">
      <c r="A160" s="37"/>
      <c r="B160" s="31" t="s">
        <v>22825</v>
      </c>
      <c r="C160" s="40"/>
      <c r="D160" s="34"/>
      <c r="E160" s="34"/>
      <c r="F160" s="34"/>
      <c r="G160" s="34"/>
    </row>
    <row r="161" spans="1:7" ht="15.75" thickBot="1" x14ac:dyDescent="0.3">
      <c r="A161" s="6"/>
      <c r="B161" s="6"/>
      <c r="C161" s="6"/>
      <c r="D161" s="6"/>
      <c r="E161" s="6"/>
      <c r="F161" s="6"/>
      <c r="G161" s="6"/>
    </row>
    <row r="162" spans="1:7" x14ac:dyDescent="0.25">
      <c r="A162" s="35" t="s">
        <v>22826</v>
      </c>
      <c r="B162" s="29" t="s">
        <v>22827</v>
      </c>
      <c r="C162" s="38" t="s">
        <v>10</v>
      </c>
      <c r="D162" s="32">
        <v>14.27</v>
      </c>
      <c r="E162" s="32"/>
      <c r="F162" s="32">
        <v>80.099999999999994</v>
      </c>
      <c r="G162" s="32"/>
    </row>
    <row r="163" spans="1:7" ht="15.75" thickBot="1" x14ac:dyDescent="0.3">
      <c r="A163" s="37"/>
      <c r="B163" s="31" t="s">
        <v>22828</v>
      </c>
      <c r="C163" s="40"/>
      <c r="D163" s="34"/>
      <c r="E163" s="34"/>
      <c r="F163" s="34"/>
      <c r="G163" s="34"/>
    </row>
    <row r="164" spans="1:7" ht="15.75" thickBot="1" x14ac:dyDescent="0.3">
      <c r="A164" s="6"/>
      <c r="B164" s="6"/>
      <c r="C164" s="6"/>
      <c r="D164" s="6"/>
      <c r="E164" s="6"/>
      <c r="F164" s="6"/>
      <c r="G164" s="6"/>
    </row>
    <row r="165" spans="1:7" ht="15.75" thickBot="1" x14ac:dyDescent="0.3">
      <c r="A165" s="7" t="s">
        <v>22829</v>
      </c>
      <c r="B165" s="7" t="s">
        <v>22830</v>
      </c>
      <c r="C165" s="8" t="s">
        <v>10</v>
      </c>
      <c r="D165" s="9">
        <v>201.8</v>
      </c>
      <c r="E165" s="9"/>
      <c r="F165" s="9">
        <v>80.09</v>
      </c>
      <c r="G165" s="9"/>
    </row>
    <row r="166" spans="1:7" ht="15.75" thickBot="1" x14ac:dyDescent="0.3">
      <c r="A166" s="6"/>
      <c r="B166" s="6"/>
      <c r="C166" s="6"/>
      <c r="D166" s="6"/>
      <c r="E166" s="6"/>
      <c r="F166" s="6"/>
      <c r="G166" s="6"/>
    </row>
    <row r="167" spans="1:7" ht="15.75" thickBot="1" x14ac:dyDescent="0.3">
      <c r="A167" s="7" t="s">
        <v>22831</v>
      </c>
      <c r="B167" s="7" t="s">
        <v>22832</v>
      </c>
      <c r="C167" s="8" t="s">
        <v>10</v>
      </c>
      <c r="D167" s="9">
        <v>24.68</v>
      </c>
      <c r="E167" s="9"/>
      <c r="F167" s="9">
        <v>80.11</v>
      </c>
      <c r="G167" s="9"/>
    </row>
    <row r="168" spans="1:7" ht="15.75" thickBot="1" x14ac:dyDescent="0.3">
      <c r="A168" s="6"/>
      <c r="B168" s="6"/>
      <c r="C168" s="6"/>
      <c r="D168" s="6"/>
      <c r="E168" s="6"/>
      <c r="F168" s="6"/>
      <c r="G168" s="6"/>
    </row>
    <row r="169" spans="1:7" ht="15.75" thickBot="1" x14ac:dyDescent="0.3">
      <c r="A169" s="7" t="s">
        <v>22833</v>
      </c>
      <c r="B169" s="7" t="s">
        <v>22834</v>
      </c>
      <c r="C169" s="8" t="s">
        <v>10</v>
      </c>
      <c r="D169" s="9">
        <v>13.95</v>
      </c>
      <c r="E169" s="9"/>
      <c r="F169" s="9">
        <v>80.069999999999993</v>
      </c>
      <c r="G169" s="9"/>
    </row>
    <row r="170" spans="1:7" ht="15.75" thickBot="1" x14ac:dyDescent="0.3">
      <c r="A170" s="6"/>
      <c r="B170" s="6"/>
      <c r="C170" s="6"/>
      <c r="D170" s="6"/>
      <c r="E170" s="6"/>
      <c r="F170" s="6"/>
      <c r="G170" s="6"/>
    </row>
    <row r="171" spans="1:7" ht="25.5" thickBot="1" x14ac:dyDescent="0.3">
      <c r="A171" s="7" t="s">
        <v>22835</v>
      </c>
      <c r="B171" s="7" t="s">
        <v>22836</v>
      </c>
      <c r="C171" s="8" t="s">
        <v>10</v>
      </c>
      <c r="D171" s="9">
        <v>73.89</v>
      </c>
      <c r="E171" s="9"/>
      <c r="F171" s="9">
        <v>80.09</v>
      </c>
      <c r="G171" s="9"/>
    </row>
    <row r="172" spans="1:7" ht="15.75" thickBot="1" x14ac:dyDescent="0.3">
      <c r="A172" s="6"/>
      <c r="B172" s="6"/>
      <c r="C172" s="6"/>
      <c r="D172" s="6"/>
      <c r="E172" s="6"/>
      <c r="F172" s="6"/>
      <c r="G172" s="6"/>
    </row>
    <row r="173" spans="1:7" ht="15.75" thickBot="1" x14ac:dyDescent="0.3">
      <c r="A173" s="7" t="s">
        <v>22837</v>
      </c>
      <c r="B173" s="7" t="s">
        <v>22838</v>
      </c>
      <c r="C173" s="8" t="s">
        <v>10</v>
      </c>
      <c r="D173" s="9">
        <v>37.840000000000003</v>
      </c>
      <c r="E173" s="9"/>
      <c r="F173" s="9">
        <v>80.099999999999994</v>
      </c>
      <c r="G173" s="9"/>
    </row>
    <row r="174" spans="1:7" ht="15.75" thickBot="1" x14ac:dyDescent="0.3">
      <c r="A174" s="6"/>
      <c r="B174" s="6"/>
      <c r="C174" s="6"/>
      <c r="D174" s="6"/>
      <c r="E174" s="6"/>
      <c r="F174" s="6"/>
      <c r="G174" s="6"/>
    </row>
    <row r="175" spans="1:7" ht="15.75" thickBot="1" x14ac:dyDescent="0.3">
      <c r="A175" s="7" t="s">
        <v>22839</v>
      </c>
      <c r="B175" s="7" t="s">
        <v>22840</v>
      </c>
      <c r="C175" s="8" t="s">
        <v>10</v>
      </c>
      <c r="D175" s="9">
        <v>21.52</v>
      </c>
      <c r="E175" s="9"/>
      <c r="F175" s="9">
        <v>80.069999999999993</v>
      </c>
      <c r="G175" s="9"/>
    </row>
    <row r="176" spans="1:7" ht="15.75" thickBot="1" x14ac:dyDescent="0.3">
      <c r="A176" s="6"/>
      <c r="B176" s="6"/>
      <c r="C176" s="6"/>
      <c r="D176" s="6"/>
      <c r="E176" s="6"/>
      <c r="F176" s="6"/>
      <c r="G176" s="6"/>
    </row>
    <row r="177" spans="1:7" ht="15.75" thickBot="1" x14ac:dyDescent="0.3">
      <c r="A177" s="7" t="s">
        <v>22841</v>
      </c>
      <c r="B177" s="7" t="s">
        <v>22842</v>
      </c>
      <c r="C177" s="8" t="s">
        <v>10</v>
      </c>
      <c r="D177" s="9">
        <v>237.33</v>
      </c>
      <c r="E177" s="9"/>
      <c r="F177" s="9">
        <v>80.099999999999994</v>
      </c>
      <c r="G177" s="9"/>
    </row>
    <row r="178" spans="1:7" ht="15.75" thickBot="1" x14ac:dyDescent="0.3">
      <c r="A178" s="6"/>
      <c r="B178" s="6"/>
      <c r="C178" s="6"/>
      <c r="D178" s="6"/>
      <c r="E178" s="6"/>
      <c r="F178" s="6"/>
      <c r="G178" s="6"/>
    </row>
    <row r="179" spans="1:7" ht="15.75" thickBot="1" x14ac:dyDescent="0.3">
      <c r="A179" s="7" t="s">
        <v>22843</v>
      </c>
      <c r="B179" s="7" t="s">
        <v>22844</v>
      </c>
      <c r="C179" s="8" t="s">
        <v>10</v>
      </c>
      <c r="D179" s="9">
        <v>75.36</v>
      </c>
      <c r="E179" s="9"/>
      <c r="F179" s="9">
        <v>80.099999999999994</v>
      </c>
      <c r="G179" s="9"/>
    </row>
    <row r="180" spans="1:7" ht="15.75" thickBot="1" x14ac:dyDescent="0.3">
      <c r="A180" s="6"/>
      <c r="B180" s="6"/>
      <c r="C180" s="6"/>
      <c r="D180" s="6"/>
      <c r="E180" s="6"/>
      <c r="F180" s="6"/>
      <c r="G180" s="6"/>
    </row>
    <row r="181" spans="1:7" ht="15.75" thickBot="1" x14ac:dyDescent="0.3">
      <c r="A181" s="7" t="s">
        <v>22845</v>
      </c>
      <c r="B181" s="7" t="s">
        <v>22846</v>
      </c>
      <c r="C181" s="8" t="s">
        <v>10</v>
      </c>
      <c r="D181" s="9">
        <v>80.72</v>
      </c>
      <c r="E181" s="9"/>
      <c r="F181" s="9">
        <v>80.09</v>
      </c>
      <c r="G181" s="9"/>
    </row>
    <row r="182" spans="1:7" ht="15.75" thickBot="1" x14ac:dyDescent="0.3">
      <c r="A182" s="6"/>
      <c r="B182" s="6"/>
      <c r="C182" s="6"/>
      <c r="D182" s="6"/>
      <c r="E182" s="6"/>
      <c r="F182" s="6"/>
      <c r="G182" s="6"/>
    </row>
    <row r="183" spans="1:7" ht="15.75" thickBot="1" x14ac:dyDescent="0.3">
      <c r="A183" s="7" t="s">
        <v>22847</v>
      </c>
      <c r="B183" s="7" t="s">
        <v>22848</v>
      </c>
      <c r="C183" s="8"/>
      <c r="D183" s="9"/>
      <c r="E183" s="9"/>
      <c r="F183" s="9"/>
      <c r="G183" s="9"/>
    </row>
    <row r="184" spans="1:7" ht="15.75" thickBot="1" x14ac:dyDescent="0.3">
      <c r="A184" s="6"/>
      <c r="B184" s="6"/>
      <c r="C184" s="6"/>
      <c r="D184" s="6"/>
      <c r="E184" s="6"/>
      <c r="F184" s="6"/>
      <c r="G184" s="6"/>
    </row>
    <row r="185" spans="1:7" ht="15.75" thickBot="1" x14ac:dyDescent="0.3">
      <c r="A185" s="7" t="s">
        <v>22849</v>
      </c>
      <c r="B185" s="7" t="s">
        <v>22850</v>
      </c>
      <c r="C185" s="8"/>
      <c r="D185" s="9"/>
      <c r="E185" s="9"/>
      <c r="F185" s="9"/>
      <c r="G185" s="9"/>
    </row>
    <row r="186" spans="1:7" ht="15.75" thickBot="1" x14ac:dyDescent="0.3">
      <c r="A186" s="6"/>
      <c r="B186" s="6"/>
      <c r="C186" s="6"/>
      <c r="D186" s="6"/>
      <c r="E186" s="6"/>
      <c r="F186" s="6"/>
      <c r="G186" s="6"/>
    </row>
    <row r="187" spans="1:7" ht="15.75" thickBot="1" x14ac:dyDescent="0.3">
      <c r="A187" s="7" t="s">
        <v>22851</v>
      </c>
      <c r="B187" s="7" t="s">
        <v>22852</v>
      </c>
      <c r="C187" s="8" t="s">
        <v>10</v>
      </c>
      <c r="D187" s="9">
        <v>41.9</v>
      </c>
      <c r="E187" s="9"/>
      <c r="F187" s="9">
        <v>80.099999999999994</v>
      </c>
      <c r="G187" s="9"/>
    </row>
    <row r="188" spans="1:7" ht="15.75" thickBot="1" x14ac:dyDescent="0.3">
      <c r="A188" s="6"/>
      <c r="B188" s="6"/>
      <c r="C188" s="6"/>
      <c r="D188" s="6"/>
      <c r="E188" s="6"/>
      <c r="F188" s="6"/>
      <c r="G188" s="6"/>
    </row>
    <row r="189" spans="1:7" ht="15.75" thickBot="1" x14ac:dyDescent="0.3">
      <c r="A189" s="7" t="s">
        <v>22853</v>
      </c>
      <c r="B189" s="7" t="s">
        <v>22854</v>
      </c>
      <c r="C189" s="8" t="s">
        <v>10</v>
      </c>
      <c r="D189" s="9">
        <v>55.26</v>
      </c>
      <c r="E189" s="9"/>
      <c r="F189" s="9">
        <v>80.09</v>
      </c>
      <c r="G189" s="9"/>
    </row>
    <row r="190" spans="1:7" ht="15.75" thickBot="1" x14ac:dyDescent="0.3">
      <c r="A190" s="6"/>
      <c r="B190" s="6"/>
      <c r="C190" s="6"/>
      <c r="D190" s="6"/>
      <c r="E190" s="6"/>
      <c r="F190" s="6"/>
      <c r="G190" s="6"/>
    </row>
    <row r="191" spans="1:7" ht="15.75" thickBot="1" x14ac:dyDescent="0.3">
      <c r="A191" s="7" t="s">
        <v>22855</v>
      </c>
      <c r="B191" s="7" t="s">
        <v>22856</v>
      </c>
      <c r="C191" s="8" t="s">
        <v>10</v>
      </c>
      <c r="D191" s="9">
        <v>92.95</v>
      </c>
      <c r="E191" s="9"/>
      <c r="F191" s="9">
        <v>80.099999999999994</v>
      </c>
      <c r="G191" s="9"/>
    </row>
    <row r="192" spans="1:7" ht="15.75" thickBot="1" x14ac:dyDescent="0.3">
      <c r="A192" s="6"/>
      <c r="B192" s="6"/>
      <c r="C192" s="6"/>
      <c r="D192" s="6"/>
      <c r="E192" s="6"/>
      <c r="F192" s="6"/>
      <c r="G192" s="6"/>
    </row>
    <row r="193" spans="1:7" ht="15.75" thickBot="1" x14ac:dyDescent="0.3">
      <c r="A193" s="7" t="s">
        <v>22857</v>
      </c>
      <c r="B193" s="7" t="s">
        <v>22858</v>
      </c>
      <c r="C193" s="8"/>
      <c r="D193" s="9"/>
      <c r="E193" s="9"/>
      <c r="F193" s="9"/>
      <c r="G193" s="9"/>
    </row>
    <row r="194" spans="1:7" ht="15.75" thickBot="1" x14ac:dyDescent="0.3">
      <c r="A194" s="6"/>
      <c r="B194" s="6"/>
      <c r="C194" s="6"/>
      <c r="D194" s="6"/>
      <c r="E194" s="6"/>
      <c r="F194" s="6"/>
      <c r="G194" s="6"/>
    </row>
    <row r="195" spans="1:7" ht="15.75" thickBot="1" x14ac:dyDescent="0.3">
      <c r="A195" s="7" t="s">
        <v>22859</v>
      </c>
      <c r="B195" s="7" t="s">
        <v>22860</v>
      </c>
      <c r="C195" s="8" t="s">
        <v>10</v>
      </c>
      <c r="D195" s="9">
        <v>110.18</v>
      </c>
      <c r="E195" s="9"/>
      <c r="F195" s="9">
        <v>80.099999999999994</v>
      </c>
      <c r="G195" s="9"/>
    </row>
    <row r="196" spans="1:7" ht="15.75" thickBot="1" x14ac:dyDescent="0.3">
      <c r="A196" s="6"/>
      <c r="B196" s="6"/>
      <c r="C196" s="6"/>
      <c r="D196" s="6"/>
      <c r="E196" s="6"/>
      <c r="F196" s="6"/>
      <c r="G196" s="6"/>
    </row>
    <row r="197" spans="1:7" ht="15.75" thickBot="1" x14ac:dyDescent="0.3">
      <c r="A197" s="7" t="s">
        <v>22861</v>
      </c>
      <c r="B197" s="7" t="s">
        <v>22862</v>
      </c>
      <c r="C197" s="8" t="s">
        <v>10</v>
      </c>
      <c r="D197" s="9">
        <v>136.72</v>
      </c>
      <c r="E197" s="9"/>
      <c r="F197" s="9">
        <v>80.099999999999994</v>
      </c>
      <c r="G197" s="9"/>
    </row>
    <row r="198" spans="1:7" ht="15.75" thickBot="1" x14ac:dyDescent="0.3">
      <c r="A198" s="6"/>
      <c r="B198" s="6"/>
      <c r="C198" s="6"/>
      <c r="D198" s="6"/>
      <c r="E198" s="6"/>
      <c r="F198" s="6"/>
      <c r="G198" s="6"/>
    </row>
    <row r="199" spans="1:7" ht="15.75" thickBot="1" x14ac:dyDescent="0.3">
      <c r="A199" s="7" t="s">
        <v>22863</v>
      </c>
      <c r="B199" s="7" t="s">
        <v>22864</v>
      </c>
      <c r="C199" s="8" t="s">
        <v>10</v>
      </c>
      <c r="D199" s="9">
        <v>117.65</v>
      </c>
      <c r="E199" s="9"/>
      <c r="F199" s="9">
        <v>80.09</v>
      </c>
      <c r="G199" s="9"/>
    </row>
    <row r="200" spans="1:7" ht="15.75" thickBot="1" x14ac:dyDescent="0.3">
      <c r="A200" s="6"/>
      <c r="B200" s="6"/>
      <c r="C200" s="6"/>
      <c r="D200" s="6"/>
      <c r="E200" s="6"/>
      <c r="F200" s="6"/>
      <c r="G200" s="6"/>
    </row>
    <row r="201" spans="1:7" ht="15.75" thickBot="1" x14ac:dyDescent="0.3">
      <c r="A201" s="7" t="s">
        <v>22865</v>
      </c>
      <c r="B201" s="7" t="s">
        <v>22866</v>
      </c>
      <c r="C201" s="8" t="s">
        <v>10</v>
      </c>
      <c r="D201" s="9">
        <v>144.12</v>
      </c>
      <c r="E201" s="9"/>
      <c r="F201" s="9">
        <v>80.099999999999994</v>
      </c>
      <c r="G201" s="9"/>
    </row>
    <row r="202" spans="1:7" ht="15.75" thickBot="1" x14ac:dyDescent="0.3">
      <c r="A202" s="6"/>
      <c r="B202" s="6"/>
      <c r="C202" s="6"/>
      <c r="D202" s="6"/>
      <c r="E202" s="6"/>
      <c r="F202" s="6"/>
      <c r="G202" s="6"/>
    </row>
    <row r="203" spans="1:7" ht="15.75" thickBot="1" x14ac:dyDescent="0.3">
      <c r="A203" s="7" t="s">
        <v>22867</v>
      </c>
      <c r="B203" s="7" t="s">
        <v>22868</v>
      </c>
      <c r="C203" s="8"/>
      <c r="D203" s="9"/>
      <c r="E203" s="9"/>
      <c r="F203" s="9"/>
      <c r="G203" s="9"/>
    </row>
    <row r="204" spans="1:7" ht="15.75" thickBot="1" x14ac:dyDescent="0.3">
      <c r="A204" s="6"/>
      <c r="B204" s="6"/>
      <c r="C204" s="6"/>
      <c r="D204" s="6"/>
      <c r="E204" s="6"/>
      <c r="F204" s="6"/>
      <c r="G204" s="6"/>
    </row>
    <row r="205" spans="1:7" ht="49.5" thickBot="1" x14ac:dyDescent="0.3">
      <c r="A205" s="7" t="s">
        <v>22869</v>
      </c>
      <c r="B205" s="7" t="s">
        <v>22870</v>
      </c>
      <c r="C205" s="8" t="s">
        <v>10</v>
      </c>
      <c r="D205" s="9">
        <v>762.67</v>
      </c>
      <c r="E205" s="9"/>
      <c r="F205" s="9">
        <v>80.099999999999994</v>
      </c>
      <c r="G205" s="9"/>
    </row>
    <row r="206" spans="1:7" ht="15.75" thickBot="1" x14ac:dyDescent="0.3">
      <c r="A206" s="6"/>
      <c r="B206" s="6"/>
      <c r="C206" s="6"/>
      <c r="D206" s="6"/>
      <c r="E206" s="6"/>
      <c r="F206" s="6"/>
      <c r="G206" s="6"/>
    </row>
    <row r="207" spans="1:7" ht="15.75" thickBot="1" x14ac:dyDescent="0.3">
      <c r="A207" s="7" t="s">
        <v>22871</v>
      </c>
      <c r="B207" s="7" t="s">
        <v>22872</v>
      </c>
      <c r="C207" s="8" t="s">
        <v>10</v>
      </c>
      <c r="D207" s="9">
        <v>122.05</v>
      </c>
      <c r="E207" s="9"/>
      <c r="F207" s="9">
        <v>80.09</v>
      </c>
      <c r="G207" s="9"/>
    </row>
    <row r="208" spans="1:7" ht="15.75" thickBot="1" x14ac:dyDescent="0.3">
      <c r="A208" s="6"/>
      <c r="B208" s="6"/>
      <c r="C208" s="6"/>
      <c r="D208" s="6"/>
      <c r="E208" s="6"/>
      <c r="F208" s="6"/>
      <c r="G208" s="6"/>
    </row>
    <row r="209" spans="1:7" ht="15.75" thickBot="1" x14ac:dyDescent="0.3">
      <c r="A209" s="7" t="s">
        <v>22873</v>
      </c>
      <c r="B209" s="7" t="s">
        <v>22874</v>
      </c>
      <c r="C209" s="8" t="s">
        <v>10</v>
      </c>
      <c r="D209" s="9">
        <v>568.36</v>
      </c>
      <c r="E209" s="9"/>
      <c r="F209" s="9">
        <v>80.099999999999994</v>
      </c>
      <c r="G209" s="9"/>
    </row>
    <row r="210" spans="1:7" ht="15.75" thickBot="1" x14ac:dyDescent="0.3">
      <c r="A210" s="6"/>
      <c r="B210" s="6"/>
      <c r="C210" s="6"/>
      <c r="D210" s="6"/>
      <c r="E210" s="6"/>
      <c r="F210" s="6"/>
      <c r="G210" s="6"/>
    </row>
    <row r="211" spans="1:7" ht="15.75" thickBot="1" x14ac:dyDescent="0.3">
      <c r="A211" s="7" t="s">
        <v>22875</v>
      </c>
      <c r="B211" s="7" t="s">
        <v>22876</v>
      </c>
      <c r="C211" s="8"/>
      <c r="D211" s="9"/>
      <c r="E211" s="9"/>
      <c r="F211" s="9"/>
      <c r="G211" s="9"/>
    </row>
    <row r="212" spans="1:7" ht="15.75" thickBot="1" x14ac:dyDescent="0.3">
      <c r="A212" s="6"/>
      <c r="B212" s="6"/>
      <c r="C212" s="6"/>
      <c r="D212" s="6"/>
      <c r="E212" s="6"/>
      <c r="F212" s="6"/>
      <c r="G212" s="6"/>
    </row>
    <row r="213" spans="1:7" ht="15.75" thickBot="1" x14ac:dyDescent="0.3">
      <c r="A213" s="7" t="s">
        <v>22877</v>
      </c>
      <c r="B213" s="7" t="s">
        <v>22878</v>
      </c>
      <c r="C213" s="8"/>
      <c r="D213" s="9"/>
      <c r="E213" s="9"/>
      <c r="F213" s="9"/>
      <c r="G213" s="9"/>
    </row>
    <row r="214" spans="1:7" ht="15.75" thickBot="1" x14ac:dyDescent="0.3">
      <c r="A214" s="6"/>
      <c r="B214" s="6"/>
      <c r="C214" s="6"/>
      <c r="D214" s="6"/>
      <c r="E214" s="6"/>
      <c r="F214" s="6"/>
      <c r="G214" s="6"/>
    </row>
    <row r="215" spans="1:7" ht="15.75" thickBot="1" x14ac:dyDescent="0.3">
      <c r="A215" s="7" t="s">
        <v>22879</v>
      </c>
      <c r="B215" s="7" t="s">
        <v>22880</v>
      </c>
      <c r="C215" s="8" t="s">
        <v>10</v>
      </c>
      <c r="D215" s="9">
        <v>103.52</v>
      </c>
      <c r="E215" s="9"/>
      <c r="F215" s="9">
        <v>80.099999999999994</v>
      </c>
      <c r="G215" s="9"/>
    </row>
    <row r="216" spans="1:7" ht="15.75" thickBot="1" x14ac:dyDescent="0.3">
      <c r="A216" s="6"/>
      <c r="B216" s="6"/>
      <c r="C216" s="6"/>
      <c r="D216" s="6"/>
      <c r="E216" s="6"/>
      <c r="F216" s="6"/>
      <c r="G216" s="6"/>
    </row>
    <row r="217" spans="1:7" ht="15.75" thickBot="1" x14ac:dyDescent="0.3">
      <c r="A217" s="7" t="s">
        <v>22881</v>
      </c>
      <c r="B217" s="7" t="s">
        <v>22882</v>
      </c>
      <c r="C217" s="8" t="s">
        <v>10</v>
      </c>
      <c r="D217" s="9">
        <v>210.19</v>
      </c>
      <c r="E217" s="9"/>
      <c r="F217" s="9">
        <v>80.09</v>
      </c>
      <c r="G217" s="9"/>
    </row>
    <row r="218" spans="1:7" ht="15.75" thickBot="1" x14ac:dyDescent="0.3">
      <c r="A218" s="6"/>
      <c r="B218" s="6"/>
      <c r="C218" s="6"/>
      <c r="D218" s="6"/>
      <c r="E218" s="6"/>
      <c r="F218" s="6"/>
      <c r="G218" s="6"/>
    </row>
    <row r="219" spans="1:7" ht="15.75" thickBot="1" x14ac:dyDescent="0.3">
      <c r="A219" s="7" t="s">
        <v>22883</v>
      </c>
      <c r="B219" s="7" t="s">
        <v>22884</v>
      </c>
      <c r="C219" s="8" t="s">
        <v>10</v>
      </c>
      <c r="D219" s="9">
        <v>103.52</v>
      </c>
      <c r="E219" s="9"/>
      <c r="F219" s="9">
        <v>80.099999999999994</v>
      </c>
      <c r="G219" s="9"/>
    </row>
    <row r="220" spans="1:7" ht="15.75" thickBot="1" x14ac:dyDescent="0.3">
      <c r="A220" s="6"/>
      <c r="B220" s="6"/>
      <c r="C220" s="6"/>
      <c r="D220" s="6"/>
      <c r="E220" s="6"/>
      <c r="F220" s="6"/>
      <c r="G220" s="6"/>
    </row>
    <row r="221" spans="1:7" ht="15.75" thickBot="1" x14ac:dyDescent="0.3">
      <c r="A221" s="7" t="s">
        <v>22885</v>
      </c>
      <c r="B221" s="7" t="s">
        <v>22886</v>
      </c>
      <c r="C221" s="8" t="s">
        <v>10</v>
      </c>
      <c r="D221" s="9">
        <v>231.79</v>
      </c>
      <c r="E221" s="9"/>
      <c r="F221" s="9">
        <v>80.099999999999994</v>
      </c>
      <c r="G221" s="9"/>
    </row>
    <row r="222" spans="1:7" ht="15.75" thickBot="1" x14ac:dyDescent="0.3">
      <c r="A222" s="6"/>
      <c r="B222" s="6"/>
      <c r="C222" s="6"/>
      <c r="D222" s="6"/>
      <c r="E222" s="6"/>
      <c r="F222" s="6"/>
      <c r="G222" s="6"/>
    </row>
    <row r="223" spans="1:7" ht="15.75" thickBot="1" x14ac:dyDescent="0.3">
      <c r="A223" s="7" t="s">
        <v>22887</v>
      </c>
      <c r="B223" s="7" t="s">
        <v>22888</v>
      </c>
      <c r="C223" s="8"/>
      <c r="D223" s="9"/>
      <c r="E223" s="9"/>
      <c r="F223" s="9"/>
      <c r="G223" s="9"/>
    </row>
    <row r="224" spans="1:7" ht="15.75" thickBot="1" x14ac:dyDescent="0.3">
      <c r="A224" s="6"/>
      <c r="B224" s="6"/>
      <c r="C224" s="6"/>
      <c r="D224" s="6"/>
      <c r="E224" s="6"/>
      <c r="F224" s="6"/>
      <c r="G224" s="6"/>
    </row>
    <row r="225" spans="1:7" ht="15.75" thickBot="1" x14ac:dyDescent="0.3">
      <c r="A225" s="7" t="s">
        <v>22889</v>
      </c>
      <c r="B225" s="7" t="s">
        <v>22890</v>
      </c>
      <c r="C225" s="8" t="s">
        <v>10</v>
      </c>
      <c r="D225" s="9">
        <v>119.2</v>
      </c>
      <c r="E225" s="9"/>
      <c r="F225" s="9">
        <v>80.09</v>
      </c>
      <c r="G225" s="9"/>
    </row>
    <row r="226" spans="1:7" ht="15.75" thickBot="1" x14ac:dyDescent="0.3">
      <c r="A226" s="6"/>
      <c r="B226" s="6"/>
      <c r="C226" s="6"/>
      <c r="D226" s="6"/>
      <c r="E226" s="6"/>
      <c r="F226" s="6"/>
      <c r="G226" s="6"/>
    </row>
    <row r="227" spans="1:7" ht="15.75" thickBot="1" x14ac:dyDescent="0.3">
      <c r="A227" s="7" t="s">
        <v>22891</v>
      </c>
      <c r="B227" s="7" t="s">
        <v>22892</v>
      </c>
      <c r="C227" s="8" t="s">
        <v>10</v>
      </c>
      <c r="D227" s="9">
        <v>374.91</v>
      </c>
      <c r="E227" s="9"/>
      <c r="F227" s="9">
        <v>80.099999999999994</v>
      </c>
      <c r="G227" s="9"/>
    </row>
    <row r="228" spans="1:7" ht="15.75" thickBot="1" x14ac:dyDescent="0.3">
      <c r="A228" s="6"/>
      <c r="B228" s="6"/>
      <c r="C228" s="6"/>
      <c r="D228" s="6"/>
      <c r="E228" s="6"/>
      <c r="F228" s="6"/>
      <c r="G228" s="6"/>
    </row>
    <row r="229" spans="1:7" ht="15.75" thickBot="1" x14ac:dyDescent="0.3">
      <c r="A229" s="7" t="s">
        <v>22893</v>
      </c>
      <c r="B229" s="7" t="s">
        <v>22894</v>
      </c>
      <c r="C229" s="8"/>
      <c r="D229" s="9"/>
      <c r="E229" s="9"/>
      <c r="F229" s="9"/>
      <c r="G229" s="9"/>
    </row>
    <row r="230" spans="1:7" ht="15.75" thickBot="1" x14ac:dyDescent="0.3">
      <c r="A230" s="6"/>
      <c r="B230" s="6"/>
      <c r="C230" s="6"/>
      <c r="D230" s="6"/>
      <c r="E230" s="6"/>
      <c r="F230" s="6"/>
      <c r="G230" s="6"/>
    </row>
    <row r="231" spans="1:7" ht="15.75" thickBot="1" x14ac:dyDescent="0.3">
      <c r="A231" s="7" t="s">
        <v>22895</v>
      </c>
      <c r="B231" s="7" t="s">
        <v>22884</v>
      </c>
      <c r="C231" s="8" t="s">
        <v>10</v>
      </c>
      <c r="D231" s="9">
        <v>154.83000000000001</v>
      </c>
      <c r="E231" s="9"/>
      <c r="F231" s="9">
        <v>80.09</v>
      </c>
      <c r="G231" s="9"/>
    </row>
    <row r="232" spans="1:7" ht="15.75" thickBot="1" x14ac:dyDescent="0.3">
      <c r="A232" s="6"/>
      <c r="B232" s="6"/>
      <c r="C232" s="6"/>
      <c r="D232" s="6"/>
      <c r="E232" s="6"/>
      <c r="F232" s="6"/>
      <c r="G232" s="6"/>
    </row>
    <row r="233" spans="1:7" ht="15.75" thickBot="1" x14ac:dyDescent="0.3">
      <c r="A233" s="7" t="s">
        <v>22896</v>
      </c>
      <c r="B233" s="7" t="s">
        <v>22886</v>
      </c>
      <c r="C233" s="8" t="s">
        <v>10</v>
      </c>
      <c r="D233" s="9">
        <v>279.86</v>
      </c>
      <c r="E233" s="9"/>
      <c r="F233" s="9">
        <v>80.099999999999994</v>
      </c>
      <c r="G233" s="9"/>
    </row>
    <row r="234" spans="1:7" ht="15.75" thickBot="1" x14ac:dyDescent="0.3">
      <c r="A234" s="6"/>
      <c r="B234" s="6"/>
      <c r="C234" s="6"/>
      <c r="D234" s="6"/>
      <c r="E234" s="6"/>
      <c r="F234" s="6"/>
      <c r="G234" s="6"/>
    </row>
    <row r="235" spans="1:7" ht="15.75" thickBot="1" x14ac:dyDescent="0.3">
      <c r="A235" s="7" t="s">
        <v>22897</v>
      </c>
      <c r="B235" s="7" t="s">
        <v>22898</v>
      </c>
      <c r="C235" s="8"/>
      <c r="D235" s="9"/>
      <c r="E235" s="9"/>
      <c r="F235" s="9"/>
      <c r="G235" s="9"/>
    </row>
    <row r="236" spans="1:7" ht="15.75" thickBot="1" x14ac:dyDescent="0.3">
      <c r="A236" s="6"/>
      <c r="B236" s="6"/>
      <c r="C236" s="6"/>
      <c r="D236" s="6"/>
      <c r="E236" s="6"/>
      <c r="F236" s="6"/>
      <c r="G236" s="6"/>
    </row>
    <row r="237" spans="1:7" ht="15.75" thickBot="1" x14ac:dyDescent="0.3">
      <c r="A237" s="7" t="s">
        <v>22899</v>
      </c>
      <c r="B237" s="7" t="s">
        <v>22900</v>
      </c>
      <c r="C237" s="8" t="s">
        <v>10</v>
      </c>
      <c r="D237" s="9">
        <v>15.31</v>
      </c>
      <c r="E237" s="9"/>
      <c r="F237" s="9">
        <v>80.08</v>
      </c>
      <c r="G237" s="9"/>
    </row>
    <row r="238" spans="1:7" ht="15.75" thickBot="1" x14ac:dyDescent="0.3">
      <c r="A238" s="6"/>
      <c r="B238" s="6"/>
      <c r="C238" s="6"/>
      <c r="D238" s="6"/>
      <c r="E238" s="6"/>
      <c r="F238" s="6"/>
      <c r="G238" s="6"/>
    </row>
    <row r="239" spans="1:7" ht="15.75" thickBot="1" x14ac:dyDescent="0.3">
      <c r="A239" s="7" t="s">
        <v>22901</v>
      </c>
      <c r="B239" s="7" t="s">
        <v>22902</v>
      </c>
      <c r="C239" s="8" t="s">
        <v>10</v>
      </c>
      <c r="D239" s="9">
        <v>23.41</v>
      </c>
      <c r="E239" s="9"/>
      <c r="F239" s="9">
        <v>80.09</v>
      </c>
      <c r="G239" s="9"/>
    </row>
    <row r="240" spans="1:7" ht="15.75" thickBot="1" x14ac:dyDescent="0.3">
      <c r="A240" s="6"/>
      <c r="B240" s="6"/>
      <c r="C240" s="6"/>
      <c r="D240" s="6"/>
      <c r="E240" s="6"/>
      <c r="F240" s="6"/>
      <c r="G240" s="6"/>
    </row>
    <row r="241" spans="1:7" ht="15.75" thickBot="1" x14ac:dyDescent="0.3">
      <c r="A241" s="7" t="s">
        <v>22903</v>
      </c>
      <c r="B241" s="7" t="s">
        <v>22904</v>
      </c>
      <c r="C241" s="8" t="s">
        <v>10</v>
      </c>
      <c r="D241" s="9">
        <v>34.32</v>
      </c>
      <c r="E241" s="9"/>
      <c r="F241" s="9">
        <v>80.099999999999994</v>
      </c>
      <c r="G241" s="9"/>
    </row>
    <row r="242" spans="1:7" ht="15.75" thickBot="1" x14ac:dyDescent="0.3">
      <c r="A242" s="6"/>
      <c r="B242" s="6"/>
      <c r="C242" s="6"/>
      <c r="D242" s="6"/>
      <c r="E242" s="6"/>
      <c r="F242" s="6"/>
      <c r="G242" s="6"/>
    </row>
    <row r="243" spans="1:7" ht="15.75" thickBot="1" x14ac:dyDescent="0.3">
      <c r="A243" s="7" t="s">
        <v>22905</v>
      </c>
      <c r="B243" s="7" t="s">
        <v>22906</v>
      </c>
      <c r="C243" s="8"/>
      <c r="D243" s="9"/>
      <c r="E243" s="9"/>
      <c r="F243" s="9"/>
      <c r="G243" s="9"/>
    </row>
    <row r="244" spans="1:7" ht="15.75" thickBot="1" x14ac:dyDescent="0.3">
      <c r="A244" s="6"/>
      <c r="B244" s="6"/>
      <c r="C244" s="6"/>
      <c r="D244" s="6"/>
      <c r="E244" s="6"/>
      <c r="F244" s="6"/>
      <c r="G244" s="6"/>
    </row>
    <row r="245" spans="1:7" ht="15.75" thickBot="1" x14ac:dyDescent="0.3">
      <c r="A245" s="7" t="s">
        <v>22907</v>
      </c>
      <c r="B245" s="7" t="s">
        <v>22908</v>
      </c>
      <c r="C245" s="8"/>
      <c r="D245" s="9"/>
      <c r="E245" s="9"/>
      <c r="F245" s="9"/>
      <c r="G245" s="9"/>
    </row>
    <row r="246" spans="1:7" ht="15.75" thickBot="1" x14ac:dyDescent="0.3">
      <c r="A246" s="6"/>
      <c r="B246" s="6"/>
      <c r="C246" s="6"/>
      <c r="D246" s="6"/>
      <c r="E246" s="6"/>
      <c r="F246" s="6"/>
      <c r="G246" s="6"/>
    </row>
    <row r="247" spans="1:7" ht="15.75" thickBot="1" x14ac:dyDescent="0.3">
      <c r="A247" s="7" t="s">
        <v>22909</v>
      </c>
      <c r="B247" s="7" t="s">
        <v>22910</v>
      </c>
      <c r="C247" s="8" t="s">
        <v>12</v>
      </c>
      <c r="D247" s="9">
        <v>0.37</v>
      </c>
      <c r="E247" s="9"/>
      <c r="F247" s="9">
        <v>81.08</v>
      </c>
      <c r="G247" s="9"/>
    </row>
    <row r="248" spans="1:7" ht="15.75" thickBot="1" x14ac:dyDescent="0.3">
      <c r="A248" s="6"/>
      <c r="B248" s="6"/>
      <c r="C248" s="6"/>
      <c r="D248" s="6"/>
      <c r="E248" s="6"/>
      <c r="F248" s="6"/>
      <c r="G248" s="6"/>
    </row>
    <row r="249" spans="1:7" ht="15.75" thickBot="1" x14ac:dyDescent="0.3">
      <c r="A249" s="7" t="s">
        <v>22911</v>
      </c>
      <c r="B249" s="7" t="s">
        <v>22912</v>
      </c>
      <c r="C249" s="8" t="s">
        <v>12</v>
      </c>
      <c r="D249" s="9">
        <v>0.65</v>
      </c>
      <c r="E249" s="9"/>
      <c r="F249" s="9">
        <v>80</v>
      </c>
      <c r="G249" s="9"/>
    </row>
    <row r="250" spans="1:7" ht="15.75" thickBot="1" x14ac:dyDescent="0.3">
      <c r="A250" s="6"/>
      <c r="B250" s="6"/>
      <c r="C250" s="6"/>
      <c r="D250" s="6"/>
      <c r="E250" s="6"/>
      <c r="F250" s="6"/>
      <c r="G250" s="6"/>
    </row>
    <row r="251" spans="1:7" ht="15.75" thickBot="1" x14ac:dyDescent="0.3">
      <c r="A251" s="7" t="s">
        <v>22913</v>
      </c>
      <c r="B251" s="7" t="s">
        <v>22914</v>
      </c>
      <c r="C251" s="8" t="s">
        <v>12</v>
      </c>
      <c r="D251" s="9">
        <v>0.81</v>
      </c>
      <c r="E251" s="9"/>
      <c r="F251" s="9">
        <v>80.25</v>
      </c>
      <c r="G251" s="9"/>
    </row>
    <row r="252" spans="1:7" ht="15.75" thickBot="1" x14ac:dyDescent="0.3">
      <c r="A252" s="6"/>
      <c r="B252" s="6"/>
      <c r="C252" s="6"/>
      <c r="D252" s="6"/>
      <c r="E252" s="6"/>
      <c r="F252" s="6"/>
      <c r="G252" s="6"/>
    </row>
    <row r="253" spans="1:7" ht="15.75" thickBot="1" x14ac:dyDescent="0.3">
      <c r="A253" s="7" t="s">
        <v>22915</v>
      </c>
      <c r="B253" s="7" t="s">
        <v>22916</v>
      </c>
      <c r="C253" s="8" t="s">
        <v>12</v>
      </c>
      <c r="D253" s="9">
        <v>1.02</v>
      </c>
      <c r="E253" s="9"/>
      <c r="F253" s="9">
        <v>80.39</v>
      </c>
      <c r="G253" s="9"/>
    </row>
    <row r="254" spans="1:7" ht="15.75" thickBot="1" x14ac:dyDescent="0.3">
      <c r="A254" s="6"/>
      <c r="B254" s="6"/>
      <c r="C254" s="6"/>
      <c r="D254" s="6"/>
      <c r="E254" s="6"/>
      <c r="F254" s="6"/>
      <c r="G254" s="6"/>
    </row>
    <row r="255" spans="1:7" ht="15.75" thickBot="1" x14ac:dyDescent="0.3">
      <c r="A255" s="7" t="s">
        <v>22917</v>
      </c>
      <c r="B255" s="7" t="s">
        <v>22918</v>
      </c>
      <c r="C255" s="8" t="s">
        <v>12</v>
      </c>
      <c r="D255" s="9">
        <v>1.45</v>
      </c>
      <c r="E255" s="9"/>
      <c r="F255" s="9">
        <v>80</v>
      </c>
      <c r="G255" s="9"/>
    </row>
    <row r="256" spans="1:7" ht="15.75" thickBot="1" x14ac:dyDescent="0.3">
      <c r="A256" s="6"/>
      <c r="B256" s="6"/>
      <c r="C256" s="6"/>
      <c r="D256" s="6"/>
      <c r="E256" s="6"/>
      <c r="F256" s="6"/>
      <c r="G256" s="6"/>
    </row>
    <row r="257" spans="1:7" ht="15.75" thickBot="1" x14ac:dyDescent="0.3">
      <c r="A257" s="7" t="s">
        <v>22919</v>
      </c>
      <c r="B257" s="7" t="s">
        <v>22920</v>
      </c>
      <c r="C257" s="8" t="s">
        <v>12</v>
      </c>
      <c r="D257" s="9">
        <v>1.65</v>
      </c>
      <c r="E257" s="9"/>
      <c r="F257" s="9">
        <v>80</v>
      </c>
      <c r="G257" s="9"/>
    </row>
    <row r="258" spans="1:7" ht="15.75" thickBot="1" x14ac:dyDescent="0.3">
      <c r="A258" s="6"/>
      <c r="B258" s="6"/>
      <c r="C258" s="6"/>
      <c r="D258" s="6"/>
      <c r="E258" s="6"/>
      <c r="F258" s="6"/>
      <c r="G258" s="6"/>
    </row>
    <row r="259" spans="1:7" ht="25.5" thickBot="1" x14ac:dyDescent="0.3">
      <c r="A259" s="7" t="s">
        <v>22921</v>
      </c>
      <c r="B259" s="7" t="s">
        <v>22922</v>
      </c>
      <c r="C259" s="8" t="s">
        <v>12</v>
      </c>
      <c r="D259" s="9">
        <v>0.86</v>
      </c>
      <c r="E259" s="9"/>
      <c r="F259" s="9">
        <v>80.23</v>
      </c>
      <c r="G259" s="9"/>
    </row>
    <row r="260" spans="1:7" ht="15.75" thickBot="1" x14ac:dyDescent="0.3">
      <c r="A260" s="6"/>
      <c r="B260" s="6"/>
      <c r="C260" s="6"/>
      <c r="D260" s="6"/>
      <c r="E260" s="6"/>
      <c r="F260" s="6"/>
      <c r="G260" s="6"/>
    </row>
    <row r="261" spans="1:7" ht="15.75" thickBot="1" x14ac:dyDescent="0.3">
      <c r="A261" s="7" t="s">
        <v>22923</v>
      </c>
      <c r="B261" s="7" t="s">
        <v>22924</v>
      </c>
      <c r="C261" s="8"/>
      <c r="D261" s="9"/>
      <c r="E261" s="9"/>
      <c r="F261" s="9"/>
      <c r="G261" s="9"/>
    </row>
    <row r="262" spans="1:7" ht="15.75" thickBot="1" x14ac:dyDescent="0.3">
      <c r="A262" s="6"/>
      <c r="B262" s="6"/>
      <c r="C262" s="6"/>
      <c r="D262" s="6"/>
      <c r="E262" s="6"/>
      <c r="F262" s="6"/>
      <c r="G262" s="6"/>
    </row>
    <row r="263" spans="1:7" ht="15.75" thickBot="1" x14ac:dyDescent="0.3">
      <c r="A263" s="7" t="s">
        <v>22925</v>
      </c>
      <c r="B263" s="7" t="s">
        <v>22926</v>
      </c>
      <c r="C263" s="8" t="s">
        <v>12</v>
      </c>
      <c r="D263" s="9">
        <v>0.37</v>
      </c>
      <c r="E263" s="9"/>
      <c r="F263" s="9">
        <v>81.08</v>
      </c>
      <c r="G263" s="9"/>
    </row>
    <row r="264" spans="1:7" ht="15.75" thickBot="1" x14ac:dyDescent="0.3">
      <c r="A264" s="6"/>
      <c r="B264" s="6"/>
      <c r="C264" s="6"/>
      <c r="D264" s="6"/>
      <c r="E264" s="6"/>
      <c r="F264" s="6"/>
      <c r="G264" s="6"/>
    </row>
    <row r="265" spans="1:7" ht="15.75" thickBot="1" x14ac:dyDescent="0.3">
      <c r="A265" s="7" t="s">
        <v>22927</v>
      </c>
      <c r="B265" s="7" t="s">
        <v>22928</v>
      </c>
      <c r="C265" s="8" t="s">
        <v>12</v>
      </c>
      <c r="D265" s="9">
        <v>0.54</v>
      </c>
      <c r="E265" s="9"/>
      <c r="F265" s="9">
        <v>79.63</v>
      </c>
      <c r="G265" s="9"/>
    </row>
    <row r="266" spans="1:7" ht="15.75" thickBot="1" x14ac:dyDescent="0.3">
      <c r="A266" s="6"/>
      <c r="B266" s="6"/>
      <c r="C266" s="6"/>
      <c r="D266" s="6"/>
      <c r="E266" s="6"/>
      <c r="F266" s="6"/>
      <c r="G266" s="6"/>
    </row>
    <row r="267" spans="1:7" ht="15.75" thickBot="1" x14ac:dyDescent="0.3">
      <c r="A267" s="7" t="s">
        <v>22929</v>
      </c>
      <c r="B267" s="7" t="s">
        <v>22930</v>
      </c>
      <c r="C267" s="8" t="s">
        <v>12</v>
      </c>
      <c r="D267" s="9">
        <v>0.63</v>
      </c>
      <c r="E267" s="9"/>
      <c r="F267" s="9">
        <v>79.37</v>
      </c>
      <c r="G267" s="9"/>
    </row>
    <row r="268" spans="1:7" ht="15.75" thickBot="1" x14ac:dyDescent="0.3">
      <c r="A268" s="6"/>
      <c r="B268" s="6"/>
      <c r="C268" s="6"/>
      <c r="D268" s="6"/>
      <c r="E268" s="6"/>
      <c r="F268" s="6"/>
      <c r="G268" s="6"/>
    </row>
    <row r="269" spans="1:7" ht="15.75" thickBot="1" x14ac:dyDescent="0.3">
      <c r="A269" s="7" t="s">
        <v>22931</v>
      </c>
      <c r="B269" s="7" t="s">
        <v>22932</v>
      </c>
      <c r="C269" s="8" t="s">
        <v>12</v>
      </c>
      <c r="D269" s="9">
        <v>0.99</v>
      </c>
      <c r="E269" s="9"/>
      <c r="F269" s="9">
        <v>79.8</v>
      </c>
      <c r="G269" s="9"/>
    </row>
    <row r="270" spans="1:7" ht="15.75" thickBot="1" x14ac:dyDescent="0.3">
      <c r="A270" s="6"/>
      <c r="B270" s="6"/>
      <c r="C270" s="6"/>
      <c r="D270" s="6"/>
      <c r="E270" s="6"/>
      <c r="F270" s="6"/>
      <c r="G270" s="6"/>
    </row>
    <row r="271" spans="1:7" ht="15.75" thickBot="1" x14ac:dyDescent="0.3">
      <c r="A271" s="7" t="s">
        <v>22933</v>
      </c>
      <c r="B271" s="7" t="s">
        <v>22934</v>
      </c>
      <c r="C271" s="8" t="s">
        <v>12</v>
      </c>
      <c r="D271" s="9">
        <v>0.73</v>
      </c>
      <c r="E271" s="9"/>
      <c r="F271" s="9">
        <v>79.45</v>
      </c>
      <c r="G271" s="9"/>
    </row>
    <row r="272" spans="1:7" ht="15.75" thickBot="1" x14ac:dyDescent="0.3">
      <c r="A272" s="6"/>
      <c r="B272" s="6"/>
      <c r="C272" s="6"/>
      <c r="D272" s="6"/>
      <c r="E272" s="6"/>
      <c r="F272" s="6"/>
      <c r="G272" s="6"/>
    </row>
    <row r="273" spans="1:7" ht="15.75" thickBot="1" x14ac:dyDescent="0.3">
      <c r="A273" s="7" t="s">
        <v>22935</v>
      </c>
      <c r="B273" s="7" t="s">
        <v>22936</v>
      </c>
      <c r="C273" s="8" t="s">
        <v>12</v>
      </c>
      <c r="D273" s="9">
        <v>0.99</v>
      </c>
      <c r="E273" s="9"/>
      <c r="F273" s="9">
        <v>79.8</v>
      </c>
      <c r="G273" s="9"/>
    </row>
    <row r="274" spans="1:7" ht="15.75" thickBot="1" x14ac:dyDescent="0.3">
      <c r="A274" s="6"/>
      <c r="B274" s="6"/>
      <c r="C274" s="6"/>
      <c r="D274" s="6"/>
      <c r="E274" s="6"/>
      <c r="F274" s="6"/>
      <c r="G274" s="6"/>
    </row>
    <row r="275" spans="1:7" ht="15.75" thickBot="1" x14ac:dyDescent="0.3">
      <c r="A275" s="7" t="s">
        <v>22937</v>
      </c>
      <c r="B275" s="7" t="s">
        <v>22938</v>
      </c>
      <c r="C275" s="8"/>
      <c r="D275" s="9"/>
      <c r="E275" s="9"/>
      <c r="F275" s="9"/>
      <c r="G275" s="9"/>
    </row>
    <row r="276" spans="1:7" ht="15.75" thickBot="1" x14ac:dyDescent="0.3">
      <c r="A276" s="6"/>
      <c r="B276" s="6"/>
      <c r="C276" s="6"/>
      <c r="D276" s="6"/>
      <c r="E276" s="6"/>
      <c r="F276" s="6"/>
      <c r="G276" s="6"/>
    </row>
    <row r="277" spans="1:7" ht="37.5" thickBot="1" x14ac:dyDescent="0.3">
      <c r="A277" s="7" t="s">
        <v>22939</v>
      </c>
      <c r="B277" s="7" t="s">
        <v>22940</v>
      </c>
      <c r="C277" s="8"/>
      <c r="D277" s="9"/>
      <c r="E277" s="9"/>
      <c r="F277" s="9"/>
      <c r="G277" s="9"/>
    </row>
    <row r="278" spans="1:7" ht="15.75" thickBot="1" x14ac:dyDescent="0.3">
      <c r="A278" s="6"/>
      <c r="B278" s="6"/>
      <c r="C278" s="6"/>
      <c r="D278" s="6"/>
      <c r="E278" s="6"/>
      <c r="F278" s="6"/>
      <c r="G278" s="6"/>
    </row>
    <row r="279" spans="1:7" ht="15.75" thickBot="1" x14ac:dyDescent="0.3">
      <c r="A279" s="7" t="s">
        <v>22941</v>
      </c>
      <c r="B279" s="7" t="s">
        <v>22942</v>
      </c>
      <c r="C279" s="8" t="s">
        <v>10</v>
      </c>
      <c r="D279" s="9">
        <v>848.73</v>
      </c>
      <c r="E279" s="9"/>
      <c r="F279" s="9">
        <v>80.099999999999994</v>
      </c>
      <c r="G279" s="9"/>
    </row>
    <row r="280" spans="1:7" ht="15.75" thickBot="1" x14ac:dyDescent="0.3">
      <c r="A280" s="6"/>
      <c r="B280" s="6"/>
      <c r="C280" s="6"/>
      <c r="D280" s="6"/>
      <c r="E280" s="6"/>
      <c r="F280" s="6"/>
      <c r="G280" s="6"/>
    </row>
    <row r="281" spans="1:7" ht="15.75" thickBot="1" x14ac:dyDescent="0.3">
      <c r="A281" s="7" t="s">
        <v>22943</v>
      </c>
      <c r="B281" s="7" t="s">
        <v>22944</v>
      </c>
      <c r="C281" s="8" t="s">
        <v>10</v>
      </c>
      <c r="D281" s="9" t="s">
        <v>22945</v>
      </c>
      <c r="E281" s="9"/>
      <c r="F281" s="9">
        <v>80.099999999999994</v>
      </c>
      <c r="G281" s="9"/>
    </row>
    <row r="282" spans="1:7" ht="15.75" thickBot="1" x14ac:dyDescent="0.3">
      <c r="A282" s="6"/>
      <c r="B282" s="6"/>
      <c r="C282" s="6"/>
      <c r="D282" s="6"/>
      <c r="E282" s="6"/>
      <c r="F282" s="6"/>
      <c r="G282" s="6"/>
    </row>
    <row r="283" spans="1:7" ht="25.5" thickBot="1" x14ac:dyDescent="0.3">
      <c r="A283" s="7" t="s">
        <v>22946</v>
      </c>
      <c r="B283" s="7" t="s">
        <v>22947</v>
      </c>
      <c r="C283" s="8"/>
      <c r="D283" s="9"/>
      <c r="E283" s="9"/>
      <c r="F283" s="9"/>
      <c r="G283" s="9"/>
    </row>
    <row r="284" spans="1:7" ht="15.75" thickBot="1" x14ac:dyDescent="0.3">
      <c r="A284" s="6"/>
      <c r="B284" s="6"/>
      <c r="C284" s="6"/>
      <c r="D284" s="6"/>
      <c r="E284" s="6"/>
      <c r="F284" s="6"/>
      <c r="G284" s="6"/>
    </row>
    <row r="285" spans="1:7" ht="15.75" thickBot="1" x14ac:dyDescent="0.3">
      <c r="A285" s="7" t="s">
        <v>22948</v>
      </c>
      <c r="B285" s="7" t="s">
        <v>22949</v>
      </c>
      <c r="C285" s="8" t="s">
        <v>10</v>
      </c>
      <c r="D285" s="9" t="s">
        <v>22950</v>
      </c>
      <c r="E285" s="9"/>
      <c r="F285" s="9">
        <v>80.099999999999994</v>
      </c>
      <c r="G285" s="9"/>
    </row>
    <row r="286" spans="1:7" ht="15.75" thickBot="1" x14ac:dyDescent="0.3">
      <c r="A286" s="6"/>
      <c r="B286" s="6"/>
      <c r="C286" s="6"/>
      <c r="D286" s="6"/>
      <c r="E286" s="6"/>
      <c r="F286" s="6"/>
      <c r="G286" s="6"/>
    </row>
    <row r="287" spans="1:7" ht="15.75" thickBot="1" x14ac:dyDescent="0.3">
      <c r="A287" s="7" t="s">
        <v>22951</v>
      </c>
      <c r="B287" s="7" t="s">
        <v>22952</v>
      </c>
      <c r="C287" s="8" t="s">
        <v>10</v>
      </c>
      <c r="D287" s="9">
        <v>979.9</v>
      </c>
      <c r="E287" s="9"/>
      <c r="F287" s="9">
        <v>80.099999999999994</v>
      </c>
      <c r="G287" s="9"/>
    </row>
    <row r="288" spans="1:7" ht="15.75" thickBot="1" x14ac:dyDescent="0.3">
      <c r="A288" s="6"/>
      <c r="B288" s="6"/>
      <c r="C288" s="6"/>
      <c r="D288" s="6"/>
      <c r="E288" s="6"/>
      <c r="F288" s="6"/>
      <c r="G288" s="6"/>
    </row>
    <row r="289" spans="1:7" ht="15.75" thickBot="1" x14ac:dyDescent="0.3">
      <c r="A289" s="7" t="s">
        <v>22953</v>
      </c>
      <c r="B289" s="7" t="s">
        <v>22954</v>
      </c>
      <c r="C289" s="8"/>
      <c r="D289" s="9"/>
      <c r="E289" s="9"/>
      <c r="F289" s="9"/>
      <c r="G289" s="9"/>
    </row>
    <row r="290" spans="1:7" ht="15.75" thickBot="1" x14ac:dyDescent="0.3">
      <c r="A290" s="6"/>
      <c r="B290" s="6"/>
      <c r="C290" s="6"/>
      <c r="D290" s="6"/>
      <c r="E290" s="6"/>
      <c r="F290" s="6"/>
      <c r="G290" s="6"/>
    </row>
    <row r="291" spans="1:7" ht="25.5" thickBot="1" x14ac:dyDescent="0.3">
      <c r="A291" s="7" t="s">
        <v>22955</v>
      </c>
      <c r="B291" s="7" t="s">
        <v>22956</v>
      </c>
      <c r="C291" s="8" t="s">
        <v>10</v>
      </c>
      <c r="D291" s="9">
        <v>655.84</v>
      </c>
      <c r="E291" s="9"/>
      <c r="F291" s="9">
        <v>80.099999999999994</v>
      </c>
      <c r="G291" s="9"/>
    </row>
    <row r="292" spans="1:7" ht="15.75" thickBot="1" x14ac:dyDescent="0.3">
      <c r="A292" s="6"/>
      <c r="B292" s="6"/>
      <c r="C292" s="6"/>
      <c r="D292" s="6"/>
      <c r="E292" s="6"/>
      <c r="F292" s="6"/>
      <c r="G292" s="6"/>
    </row>
    <row r="293" spans="1:7" ht="25.5" thickBot="1" x14ac:dyDescent="0.3">
      <c r="A293" s="7" t="s">
        <v>22957</v>
      </c>
      <c r="B293" s="7" t="s">
        <v>22958</v>
      </c>
      <c r="C293" s="8" t="s">
        <v>10</v>
      </c>
      <c r="D293" s="9">
        <v>169.74</v>
      </c>
      <c r="E293" s="9"/>
      <c r="F293" s="9">
        <v>80.099999999999994</v>
      </c>
      <c r="G293" s="9"/>
    </row>
    <row r="294" spans="1:7" ht="15.75" thickBot="1" x14ac:dyDescent="0.3">
      <c r="A294" s="6"/>
      <c r="B294" s="6"/>
      <c r="C294" s="6"/>
      <c r="D294" s="6"/>
      <c r="E294" s="6"/>
      <c r="F294" s="6"/>
      <c r="G294" s="6"/>
    </row>
    <row r="295" spans="1:7" ht="15.75" thickBot="1" x14ac:dyDescent="0.3">
      <c r="A295" s="7" t="s">
        <v>22959</v>
      </c>
      <c r="B295" s="7" t="s">
        <v>22960</v>
      </c>
      <c r="C295" s="8"/>
      <c r="D295" s="9"/>
      <c r="E295" s="9"/>
      <c r="F295" s="9"/>
      <c r="G295" s="9"/>
    </row>
    <row r="296" spans="1:7" ht="15.75" thickBot="1" x14ac:dyDescent="0.3">
      <c r="A296" s="6"/>
      <c r="B296" s="6"/>
      <c r="C296" s="6"/>
      <c r="D296" s="6"/>
      <c r="E296" s="6"/>
      <c r="F296" s="6"/>
      <c r="G296" s="6"/>
    </row>
    <row r="297" spans="1:7" ht="15.75" thickBot="1" x14ac:dyDescent="0.3">
      <c r="A297" s="7" t="s">
        <v>22961</v>
      </c>
      <c r="B297" s="7" t="s">
        <v>22962</v>
      </c>
      <c r="C297" s="8" t="s">
        <v>10</v>
      </c>
      <c r="D297" s="9">
        <v>61.72</v>
      </c>
      <c r="E297" s="9"/>
      <c r="F297" s="9">
        <v>80.099999999999994</v>
      </c>
      <c r="G297" s="9"/>
    </row>
    <row r="298" spans="1:7" ht="15.75" thickBot="1" x14ac:dyDescent="0.3">
      <c r="A298" s="6"/>
      <c r="B298" s="6"/>
      <c r="C298" s="6"/>
      <c r="D298" s="6"/>
      <c r="E298" s="6"/>
      <c r="F298" s="6"/>
      <c r="G298" s="6"/>
    </row>
    <row r="299" spans="1:7" ht="25.5" thickBot="1" x14ac:dyDescent="0.3">
      <c r="A299" s="7" t="s">
        <v>22963</v>
      </c>
      <c r="B299" s="7" t="s">
        <v>22964</v>
      </c>
      <c r="C299" s="8" t="s">
        <v>10</v>
      </c>
      <c r="D299" s="9">
        <v>81.790000000000006</v>
      </c>
      <c r="E299" s="9"/>
      <c r="F299" s="9">
        <v>80.099999999999994</v>
      </c>
      <c r="G299" s="9"/>
    </row>
    <row r="300" spans="1:7" ht="15.75" thickBot="1" x14ac:dyDescent="0.3">
      <c r="A300" s="6"/>
      <c r="B300" s="6"/>
      <c r="C300" s="6"/>
      <c r="D300" s="6"/>
      <c r="E300" s="6"/>
      <c r="F300" s="6"/>
      <c r="G300" s="6"/>
    </row>
    <row r="301" spans="1:7" ht="25.5" thickBot="1" x14ac:dyDescent="0.3">
      <c r="A301" s="7" t="s">
        <v>22965</v>
      </c>
      <c r="B301" s="7" t="s">
        <v>22966</v>
      </c>
      <c r="C301" s="8" t="s">
        <v>10</v>
      </c>
      <c r="D301" s="9">
        <v>223.75</v>
      </c>
      <c r="E301" s="9"/>
      <c r="F301" s="9">
        <v>80.099999999999994</v>
      </c>
      <c r="G301" s="9"/>
    </row>
    <row r="302" spans="1:7" ht="15.75" thickBot="1" x14ac:dyDescent="0.3">
      <c r="A302" s="6"/>
      <c r="B302" s="6"/>
      <c r="C302" s="6"/>
      <c r="D302" s="6"/>
      <c r="E302" s="6"/>
      <c r="F302" s="6"/>
      <c r="G302" s="6"/>
    </row>
    <row r="303" spans="1:7" ht="15.75" thickBot="1" x14ac:dyDescent="0.3">
      <c r="A303" s="7" t="s">
        <v>22967</v>
      </c>
      <c r="B303" s="7" t="s">
        <v>22968</v>
      </c>
      <c r="C303" s="8" t="s">
        <v>10</v>
      </c>
      <c r="D303" s="9">
        <v>127.31</v>
      </c>
      <c r="E303" s="9"/>
      <c r="F303" s="9">
        <v>80.099999999999994</v>
      </c>
      <c r="G303" s="9"/>
    </row>
    <row r="304" spans="1:7" ht="15.75" thickBot="1" x14ac:dyDescent="0.3">
      <c r="A304" s="6"/>
      <c r="B304" s="6"/>
      <c r="C304" s="6"/>
      <c r="D304" s="6"/>
      <c r="E304" s="6"/>
      <c r="F304" s="6"/>
      <c r="G304" s="6"/>
    </row>
    <row r="305" spans="1:7" ht="25.5" thickBot="1" x14ac:dyDescent="0.3">
      <c r="A305" s="7" t="s">
        <v>22969</v>
      </c>
      <c r="B305" s="7" t="s">
        <v>22970</v>
      </c>
      <c r="C305" s="8" t="s">
        <v>10</v>
      </c>
      <c r="D305" s="9">
        <v>81.02</v>
      </c>
      <c r="E305" s="9"/>
      <c r="F305" s="9">
        <v>80.09</v>
      </c>
      <c r="G305" s="9"/>
    </row>
    <row r="306" spans="1:7" ht="15.75" thickBot="1" x14ac:dyDescent="0.3">
      <c r="A306" s="6"/>
      <c r="B306" s="6"/>
      <c r="C306" s="6"/>
      <c r="D306" s="6"/>
      <c r="E306" s="6"/>
      <c r="F306" s="6"/>
      <c r="G306" s="6"/>
    </row>
    <row r="307" spans="1:7" ht="37.5" thickBot="1" x14ac:dyDescent="0.3">
      <c r="A307" s="7" t="s">
        <v>22971</v>
      </c>
      <c r="B307" s="7" t="s">
        <v>22972</v>
      </c>
      <c r="C307" s="8" t="s">
        <v>10</v>
      </c>
      <c r="D307" s="9">
        <v>75.61</v>
      </c>
      <c r="E307" s="9"/>
      <c r="F307" s="9">
        <v>80.099999999999994</v>
      </c>
      <c r="G307" s="9"/>
    </row>
    <row r="308" spans="1:7" ht="15.75" thickBot="1" x14ac:dyDescent="0.3">
      <c r="A308" s="6"/>
      <c r="B308" s="6"/>
      <c r="C308" s="6"/>
      <c r="D308" s="6"/>
      <c r="E308" s="6"/>
      <c r="F308" s="6"/>
      <c r="G308" s="6"/>
    </row>
    <row r="309" spans="1:7" ht="15.75" thickBot="1" x14ac:dyDescent="0.3">
      <c r="A309" s="7" t="s">
        <v>22973</v>
      </c>
      <c r="B309" s="7" t="s">
        <v>22974</v>
      </c>
      <c r="C309" s="8" t="s">
        <v>10</v>
      </c>
      <c r="D309" s="9">
        <v>92.06</v>
      </c>
      <c r="E309" s="9"/>
      <c r="F309" s="9">
        <v>80.099999999999994</v>
      </c>
      <c r="G309" s="9"/>
    </row>
    <row r="310" spans="1:7" ht="15.75" thickBot="1" x14ac:dyDescent="0.3">
      <c r="A310" s="6"/>
      <c r="B310" s="6"/>
      <c r="C310" s="6"/>
      <c r="D310" s="6"/>
      <c r="E310" s="6"/>
      <c r="F310" s="6"/>
      <c r="G310" s="6"/>
    </row>
    <row r="311" spans="1:7" ht="15.75" thickBot="1" x14ac:dyDescent="0.3">
      <c r="A311" s="7" t="s">
        <v>22975</v>
      </c>
      <c r="B311" s="7" t="s">
        <v>22976</v>
      </c>
      <c r="C311" s="8" t="s">
        <v>10</v>
      </c>
      <c r="D311" s="9">
        <v>121.25</v>
      </c>
      <c r="E311" s="9"/>
      <c r="F311" s="9">
        <v>80.099999999999994</v>
      </c>
      <c r="G311" s="9"/>
    </row>
    <row r="312" spans="1:7" ht="15.75" thickBot="1" x14ac:dyDescent="0.3">
      <c r="A312" s="6"/>
      <c r="B312" s="6"/>
      <c r="C312" s="6"/>
      <c r="D312" s="6"/>
      <c r="E312" s="6"/>
      <c r="F312" s="6"/>
      <c r="G312" s="6"/>
    </row>
    <row r="313" spans="1:7" ht="25.5" thickBot="1" x14ac:dyDescent="0.3">
      <c r="A313" s="7" t="s">
        <v>22977</v>
      </c>
      <c r="B313" s="7" t="s">
        <v>22978</v>
      </c>
      <c r="C313" s="8" t="s">
        <v>10</v>
      </c>
      <c r="D313" s="9">
        <v>193.35</v>
      </c>
      <c r="E313" s="9"/>
      <c r="F313" s="9">
        <v>80.09</v>
      </c>
      <c r="G313" s="9"/>
    </row>
    <row r="314" spans="1:7" ht="15.75" thickBot="1" x14ac:dyDescent="0.3">
      <c r="A314" s="6"/>
      <c r="B314" s="6"/>
      <c r="C314" s="6"/>
      <c r="D314" s="6"/>
      <c r="E314" s="6"/>
      <c r="F314" s="6"/>
      <c r="G314" s="6"/>
    </row>
    <row r="315" spans="1:7" ht="15.75" thickBot="1" x14ac:dyDescent="0.3">
      <c r="A315" s="7" t="s">
        <v>22979</v>
      </c>
      <c r="B315" s="7" t="s">
        <v>22980</v>
      </c>
      <c r="C315" s="8"/>
      <c r="D315" s="9"/>
      <c r="E315" s="9"/>
      <c r="F315" s="9"/>
      <c r="G315" s="9"/>
    </row>
    <row r="316" spans="1:7" ht="15.75" thickBot="1" x14ac:dyDescent="0.3">
      <c r="A316" s="6"/>
      <c r="B316" s="6"/>
      <c r="C316" s="6"/>
      <c r="D316" s="6"/>
      <c r="E316" s="6"/>
      <c r="F316" s="6"/>
      <c r="G316" s="6"/>
    </row>
    <row r="317" spans="1:7" ht="15.75" thickBot="1" x14ac:dyDescent="0.3">
      <c r="A317" s="7" t="s">
        <v>22981</v>
      </c>
      <c r="B317" s="7" t="s">
        <v>22982</v>
      </c>
      <c r="C317" s="8" t="s">
        <v>10</v>
      </c>
      <c r="D317" s="9">
        <v>86.02</v>
      </c>
      <c r="E317" s="9"/>
      <c r="F317" s="9">
        <v>80.099999999999994</v>
      </c>
      <c r="G317" s="9"/>
    </row>
    <row r="318" spans="1:7" ht="15.75" thickBot="1" x14ac:dyDescent="0.3">
      <c r="A318" s="6"/>
      <c r="B318" s="6"/>
      <c r="C318" s="6"/>
      <c r="D318" s="6"/>
      <c r="E318" s="6"/>
      <c r="F318" s="6"/>
      <c r="G318" s="6"/>
    </row>
    <row r="319" spans="1:7" ht="15.75" thickBot="1" x14ac:dyDescent="0.3">
      <c r="A319" s="7" t="s">
        <v>22983</v>
      </c>
      <c r="B319" s="7" t="s">
        <v>22984</v>
      </c>
      <c r="C319" s="8" t="s">
        <v>10</v>
      </c>
      <c r="D319" s="9">
        <v>109.29</v>
      </c>
      <c r="E319" s="9"/>
      <c r="F319" s="9">
        <v>80.09</v>
      </c>
      <c r="G319" s="9"/>
    </row>
    <row r="320" spans="1:7" ht="15.75" thickBot="1" x14ac:dyDescent="0.3">
      <c r="A320" s="6"/>
      <c r="B320" s="6"/>
      <c r="C320" s="6"/>
      <c r="D320" s="6"/>
      <c r="E320" s="6"/>
      <c r="F320" s="6"/>
      <c r="G320" s="6"/>
    </row>
    <row r="321" spans="1:7" ht="15.75" thickBot="1" x14ac:dyDescent="0.3">
      <c r="A321" s="7" t="s">
        <v>22985</v>
      </c>
      <c r="B321" s="7" t="s">
        <v>22986</v>
      </c>
      <c r="C321" s="8" t="s">
        <v>10</v>
      </c>
      <c r="D321" s="9">
        <v>356.21</v>
      </c>
      <c r="E321" s="9"/>
      <c r="F321" s="9">
        <v>80.099999999999994</v>
      </c>
      <c r="G321" s="9"/>
    </row>
    <row r="322" spans="1:7" ht="15.75" thickBot="1" x14ac:dyDescent="0.3">
      <c r="A322" s="6"/>
      <c r="B322" s="6"/>
      <c r="C322" s="6"/>
      <c r="D322" s="6"/>
      <c r="E322" s="6"/>
      <c r="F322" s="6"/>
      <c r="G322" s="6"/>
    </row>
    <row r="323" spans="1:7" ht="15.75" thickBot="1" x14ac:dyDescent="0.3">
      <c r="A323" s="7" t="s">
        <v>22987</v>
      </c>
      <c r="B323" s="7" t="s">
        <v>22988</v>
      </c>
      <c r="C323" s="8"/>
      <c r="D323" s="9"/>
      <c r="E323" s="9"/>
      <c r="F323" s="9"/>
      <c r="G323" s="9"/>
    </row>
    <row r="324" spans="1:7" ht="15.75" thickBot="1" x14ac:dyDescent="0.3">
      <c r="A324" s="6"/>
      <c r="B324" s="6"/>
      <c r="C324" s="6"/>
      <c r="D324" s="6"/>
      <c r="E324" s="6"/>
      <c r="F324" s="6"/>
      <c r="G324" s="6"/>
    </row>
    <row r="325" spans="1:7" ht="15.75" thickBot="1" x14ac:dyDescent="0.3">
      <c r="A325" s="7" t="s">
        <v>22989</v>
      </c>
      <c r="B325" s="7" t="s">
        <v>22990</v>
      </c>
      <c r="C325" s="8" t="s">
        <v>10</v>
      </c>
      <c r="D325" s="9">
        <v>52.23</v>
      </c>
      <c r="E325" s="9"/>
      <c r="F325" s="9">
        <v>80.09</v>
      </c>
      <c r="G325" s="9"/>
    </row>
    <row r="326" spans="1:7" ht="15.75" thickBot="1" x14ac:dyDescent="0.3">
      <c r="A326" s="6"/>
      <c r="B326" s="6"/>
      <c r="C326" s="6"/>
      <c r="D326" s="6"/>
      <c r="E326" s="6"/>
      <c r="F326" s="6"/>
      <c r="G326" s="6"/>
    </row>
    <row r="327" spans="1:7" ht="15.75" thickBot="1" x14ac:dyDescent="0.3">
      <c r="A327" s="7" t="s">
        <v>22991</v>
      </c>
      <c r="B327" s="7" t="s">
        <v>22992</v>
      </c>
      <c r="C327" s="8" t="s">
        <v>10</v>
      </c>
      <c r="D327" s="9">
        <v>66.84</v>
      </c>
      <c r="E327" s="9"/>
      <c r="F327" s="9">
        <v>80.09</v>
      </c>
      <c r="G327" s="9"/>
    </row>
    <row r="328" spans="1:7" ht="15.75" thickBot="1" x14ac:dyDescent="0.3">
      <c r="A328" s="6"/>
      <c r="B328" s="6"/>
      <c r="C328" s="6"/>
      <c r="D328" s="6"/>
      <c r="E328" s="6"/>
      <c r="F328" s="6"/>
      <c r="G328" s="6"/>
    </row>
    <row r="329" spans="1:7" ht="25.5" thickBot="1" x14ac:dyDescent="0.3">
      <c r="A329" s="7" t="s">
        <v>22993</v>
      </c>
      <c r="B329" s="7" t="s">
        <v>22994</v>
      </c>
      <c r="C329" s="8" t="s">
        <v>10</v>
      </c>
      <c r="D329" s="9">
        <v>331.77</v>
      </c>
      <c r="E329" s="9"/>
      <c r="F329" s="9">
        <v>80.099999999999994</v>
      </c>
      <c r="G329" s="9"/>
    </row>
    <row r="330" spans="1:7" ht="15.75" thickBot="1" x14ac:dyDescent="0.3">
      <c r="A330" s="6"/>
      <c r="B330" s="6"/>
      <c r="C330" s="6"/>
      <c r="D330" s="6"/>
      <c r="E330" s="6"/>
      <c r="F330" s="6"/>
      <c r="G330" s="6"/>
    </row>
    <row r="331" spans="1:7" ht="15.75" thickBot="1" x14ac:dyDescent="0.3">
      <c r="A331" s="7" t="s">
        <v>22995</v>
      </c>
      <c r="B331" s="7" t="s">
        <v>22996</v>
      </c>
      <c r="C331" s="8"/>
      <c r="D331" s="9"/>
      <c r="E331" s="9"/>
      <c r="F331" s="9"/>
      <c r="G331" s="9"/>
    </row>
    <row r="332" spans="1:7" ht="15.75" thickBot="1" x14ac:dyDescent="0.3">
      <c r="A332" s="6"/>
      <c r="B332" s="6"/>
      <c r="C332" s="6"/>
      <c r="D332" s="6"/>
      <c r="E332" s="6"/>
      <c r="F332" s="6"/>
      <c r="G332" s="6"/>
    </row>
    <row r="333" spans="1:7" ht="15.75" thickBot="1" x14ac:dyDescent="0.3">
      <c r="A333" s="7" t="s">
        <v>22997</v>
      </c>
      <c r="B333" s="7" t="s">
        <v>22998</v>
      </c>
      <c r="C333" s="8" t="s">
        <v>10</v>
      </c>
      <c r="D333" s="9">
        <v>131.93</v>
      </c>
      <c r="E333" s="9"/>
      <c r="F333" s="9">
        <v>80.099999999999994</v>
      </c>
      <c r="G333" s="9"/>
    </row>
    <row r="334" spans="1:7" ht="15.75" thickBot="1" x14ac:dyDescent="0.3">
      <c r="A334" s="6"/>
      <c r="B334" s="6"/>
      <c r="C334" s="6"/>
      <c r="D334" s="6"/>
      <c r="E334" s="6"/>
      <c r="F334" s="6"/>
      <c r="G334" s="6"/>
    </row>
    <row r="335" spans="1:7" ht="15.75" thickBot="1" x14ac:dyDescent="0.3">
      <c r="A335" s="7" t="s">
        <v>22999</v>
      </c>
      <c r="B335" s="7" t="s">
        <v>23000</v>
      </c>
      <c r="C335" s="8" t="s">
        <v>10</v>
      </c>
      <c r="D335" s="9">
        <v>165.78</v>
      </c>
      <c r="E335" s="9"/>
      <c r="F335" s="9">
        <v>80.09</v>
      </c>
      <c r="G335" s="9"/>
    </row>
    <row r="336" spans="1:7" ht="15.75" thickBot="1" x14ac:dyDescent="0.3">
      <c r="A336" s="6"/>
      <c r="B336" s="6"/>
      <c r="C336" s="6"/>
      <c r="D336" s="6"/>
      <c r="E336" s="6"/>
      <c r="F336" s="6"/>
      <c r="G336" s="6"/>
    </row>
    <row r="337" spans="1:7" ht="15.75" thickBot="1" x14ac:dyDescent="0.3">
      <c r="A337" s="7" t="s">
        <v>23001</v>
      </c>
      <c r="B337" s="7" t="s">
        <v>23002</v>
      </c>
      <c r="C337" s="8" t="s">
        <v>10</v>
      </c>
      <c r="D337" s="9">
        <v>198.21</v>
      </c>
      <c r="E337" s="9"/>
      <c r="F337" s="9">
        <v>80.099999999999994</v>
      </c>
      <c r="G337" s="9"/>
    </row>
    <row r="338" spans="1:7" ht="15.75" thickBot="1" x14ac:dyDescent="0.3">
      <c r="A338" s="6"/>
      <c r="B338" s="6"/>
      <c r="C338" s="6"/>
      <c r="D338" s="6"/>
      <c r="E338" s="6"/>
      <c r="F338" s="6"/>
      <c r="G338" s="6"/>
    </row>
    <row r="339" spans="1:7" ht="15.75" thickBot="1" x14ac:dyDescent="0.3">
      <c r="A339" s="7" t="s">
        <v>23003</v>
      </c>
      <c r="B339" s="7" t="s">
        <v>23004</v>
      </c>
      <c r="C339" s="8"/>
      <c r="D339" s="9"/>
      <c r="E339" s="9"/>
      <c r="F339" s="9"/>
      <c r="G339" s="9"/>
    </row>
    <row r="340" spans="1:7" ht="15.75" thickBot="1" x14ac:dyDescent="0.3">
      <c r="A340" s="6"/>
      <c r="B340" s="6"/>
      <c r="C340" s="6"/>
      <c r="D340" s="6"/>
      <c r="E340" s="6"/>
      <c r="F340" s="6"/>
      <c r="G340" s="6"/>
    </row>
    <row r="341" spans="1:7" ht="15.75" thickBot="1" x14ac:dyDescent="0.3">
      <c r="A341" s="7" t="s">
        <v>23005</v>
      </c>
      <c r="B341" s="7" t="s">
        <v>23006</v>
      </c>
      <c r="C341" s="8" t="s">
        <v>10</v>
      </c>
      <c r="D341" s="9">
        <v>98.78</v>
      </c>
      <c r="E341" s="9"/>
      <c r="F341" s="9">
        <v>80.099999999999994</v>
      </c>
      <c r="G341" s="9"/>
    </row>
    <row r="342" spans="1:7" ht="15.75" thickBot="1" x14ac:dyDescent="0.3">
      <c r="A342" s="6"/>
      <c r="B342" s="6"/>
      <c r="C342" s="6"/>
      <c r="D342" s="6"/>
      <c r="E342" s="6"/>
      <c r="F342" s="6"/>
      <c r="G342" s="6"/>
    </row>
    <row r="343" spans="1:7" ht="15.75" thickBot="1" x14ac:dyDescent="0.3">
      <c r="A343" s="7" t="s">
        <v>23007</v>
      </c>
      <c r="B343" s="7" t="s">
        <v>23008</v>
      </c>
      <c r="C343" s="8" t="s">
        <v>10</v>
      </c>
      <c r="D343" s="9">
        <v>173.87</v>
      </c>
      <c r="E343" s="9"/>
      <c r="F343" s="9">
        <v>80.09</v>
      </c>
      <c r="G343" s="9"/>
    </row>
    <row r="344" spans="1:7" ht="15.75" thickBot="1" x14ac:dyDescent="0.3">
      <c r="A344" s="6"/>
      <c r="B344" s="6"/>
      <c r="C344" s="6"/>
      <c r="D344" s="6"/>
      <c r="E344" s="6"/>
      <c r="F344" s="6"/>
      <c r="G344" s="6"/>
    </row>
    <row r="345" spans="1:7" ht="15.75" thickBot="1" x14ac:dyDescent="0.3">
      <c r="A345" s="7" t="s">
        <v>23009</v>
      </c>
      <c r="B345" s="7" t="s">
        <v>23010</v>
      </c>
      <c r="C345" s="8" t="s">
        <v>10</v>
      </c>
      <c r="D345" s="9">
        <v>173.87</v>
      </c>
      <c r="E345" s="9"/>
      <c r="F345" s="9">
        <v>80.09</v>
      </c>
      <c r="G345" s="9"/>
    </row>
    <row r="346" spans="1:7" ht="15.75" thickBot="1" x14ac:dyDescent="0.3">
      <c r="A346" s="6"/>
      <c r="B346" s="6"/>
      <c r="C346" s="6"/>
      <c r="D346" s="6"/>
      <c r="E346" s="6"/>
      <c r="F346" s="6"/>
      <c r="G346" s="6"/>
    </row>
    <row r="347" spans="1:7" ht="15.75" thickBot="1" x14ac:dyDescent="0.3">
      <c r="A347" s="7" t="s">
        <v>23011</v>
      </c>
      <c r="B347" s="7" t="s">
        <v>23012</v>
      </c>
      <c r="C347" s="8"/>
      <c r="D347" s="9"/>
      <c r="E347" s="9"/>
      <c r="F347" s="9"/>
      <c r="G347" s="9"/>
    </row>
    <row r="348" spans="1:7" ht="15.75" thickBot="1" x14ac:dyDescent="0.3">
      <c r="A348" s="6"/>
      <c r="B348" s="6"/>
      <c r="C348" s="6"/>
      <c r="D348" s="6"/>
      <c r="E348" s="6"/>
      <c r="F348" s="6"/>
      <c r="G348" s="6"/>
    </row>
    <row r="349" spans="1:7" ht="15.75" thickBot="1" x14ac:dyDescent="0.3">
      <c r="A349" s="7" t="s">
        <v>23013</v>
      </c>
      <c r="B349" s="7" t="s">
        <v>23014</v>
      </c>
      <c r="C349" s="8" t="s">
        <v>10</v>
      </c>
      <c r="D349" s="9">
        <v>57.7</v>
      </c>
      <c r="E349" s="9"/>
      <c r="F349" s="9">
        <v>80.09</v>
      </c>
      <c r="G349" s="9"/>
    </row>
    <row r="350" spans="1:7" ht="15.75" thickBot="1" x14ac:dyDescent="0.3">
      <c r="A350" s="6"/>
      <c r="B350" s="6"/>
      <c r="C350" s="6"/>
      <c r="D350" s="6"/>
      <c r="E350" s="6"/>
      <c r="F350" s="6"/>
      <c r="G350" s="6"/>
    </row>
    <row r="351" spans="1:7" ht="15.75" thickBot="1" x14ac:dyDescent="0.3">
      <c r="A351" s="7" t="s">
        <v>23015</v>
      </c>
      <c r="B351" s="7" t="s">
        <v>23016</v>
      </c>
      <c r="C351" s="8" t="s">
        <v>10</v>
      </c>
      <c r="D351" s="9">
        <v>51.4</v>
      </c>
      <c r="E351" s="9"/>
      <c r="F351" s="9">
        <v>80.099999999999994</v>
      </c>
      <c r="G351" s="9"/>
    </row>
    <row r="352" spans="1:7" ht="15.75" thickBot="1" x14ac:dyDescent="0.3">
      <c r="A352" s="6"/>
      <c r="B352" s="6"/>
      <c r="C352" s="6"/>
      <c r="D352" s="6"/>
      <c r="E352" s="6"/>
      <c r="F352" s="6"/>
      <c r="G352" s="6"/>
    </row>
    <row r="353" spans="1:7" ht="25.5" thickBot="1" x14ac:dyDescent="0.3">
      <c r="A353" s="7" t="s">
        <v>23017</v>
      </c>
      <c r="B353" s="7" t="s">
        <v>23018</v>
      </c>
      <c r="C353" s="8" t="s">
        <v>10</v>
      </c>
      <c r="D353" s="9">
        <v>108.02</v>
      </c>
      <c r="E353" s="9"/>
      <c r="F353" s="9">
        <v>80.099999999999994</v>
      </c>
      <c r="G353" s="9"/>
    </row>
    <row r="354" spans="1:7" ht="15.75" thickBot="1" x14ac:dyDescent="0.3">
      <c r="A354" s="6"/>
      <c r="B354" s="6"/>
      <c r="C354" s="6"/>
      <c r="D354" s="6"/>
      <c r="E354" s="6"/>
      <c r="F354" s="6"/>
      <c r="G354" s="6"/>
    </row>
    <row r="355" spans="1:7" ht="15.75" thickBot="1" x14ac:dyDescent="0.3">
      <c r="A355" s="7" t="s">
        <v>23019</v>
      </c>
      <c r="B355" s="7" t="s">
        <v>23020</v>
      </c>
      <c r="C355" s="8"/>
      <c r="D355" s="9"/>
      <c r="E355" s="9"/>
      <c r="F355" s="9"/>
      <c r="G355" s="9"/>
    </row>
    <row r="356" spans="1:7" ht="15.75" thickBot="1" x14ac:dyDescent="0.3">
      <c r="A356" s="6"/>
      <c r="B356" s="6"/>
      <c r="C356" s="6"/>
      <c r="D356" s="6"/>
      <c r="E356" s="6"/>
      <c r="F356" s="6"/>
      <c r="G356" s="6"/>
    </row>
    <row r="357" spans="1:7" ht="15.75" thickBot="1" x14ac:dyDescent="0.3">
      <c r="A357" s="7" t="s">
        <v>23021</v>
      </c>
      <c r="B357" s="7" t="s">
        <v>23022</v>
      </c>
      <c r="C357" s="8" t="s">
        <v>10</v>
      </c>
      <c r="D357" s="9">
        <v>39.36</v>
      </c>
      <c r="E357" s="9"/>
      <c r="F357" s="9">
        <v>80.08</v>
      </c>
      <c r="G357" s="9"/>
    </row>
    <row r="358" spans="1:7" ht="15.75" thickBot="1" x14ac:dyDescent="0.3">
      <c r="A358" s="6"/>
      <c r="B358" s="6"/>
      <c r="C358" s="6"/>
      <c r="D358" s="6"/>
      <c r="E358" s="6"/>
      <c r="F358" s="6"/>
      <c r="G358" s="6"/>
    </row>
    <row r="359" spans="1:7" ht="15.75" thickBot="1" x14ac:dyDescent="0.3">
      <c r="A359" s="7" t="s">
        <v>23023</v>
      </c>
      <c r="B359" s="7" t="s">
        <v>23024</v>
      </c>
      <c r="C359" s="8" t="s">
        <v>10</v>
      </c>
      <c r="D359" s="9">
        <v>47.84</v>
      </c>
      <c r="E359" s="9"/>
      <c r="F359" s="9">
        <v>80.099999999999994</v>
      </c>
      <c r="G359" s="9"/>
    </row>
    <row r="360" spans="1:7" ht="15.75" thickBot="1" x14ac:dyDescent="0.3">
      <c r="A360" s="6"/>
      <c r="B360" s="6"/>
      <c r="C360" s="6"/>
      <c r="D360" s="6"/>
      <c r="E360" s="6"/>
      <c r="F360" s="6"/>
      <c r="G360" s="6"/>
    </row>
    <row r="361" spans="1:7" ht="15.75" thickBot="1" x14ac:dyDescent="0.3">
      <c r="A361" s="7" t="s">
        <v>23025</v>
      </c>
      <c r="B361" s="7" t="s">
        <v>23026</v>
      </c>
      <c r="C361" s="8" t="s">
        <v>10</v>
      </c>
      <c r="D361" s="9">
        <v>64.03</v>
      </c>
      <c r="E361" s="9"/>
      <c r="F361" s="9">
        <v>80.099999999999994</v>
      </c>
      <c r="G361" s="9"/>
    </row>
    <row r="362" spans="1:7" ht="15.75" thickBot="1" x14ac:dyDescent="0.3">
      <c r="A362" s="6"/>
      <c r="B362" s="6"/>
      <c r="C362" s="6"/>
      <c r="D362" s="6"/>
      <c r="E362" s="6"/>
      <c r="F362" s="6"/>
      <c r="G362" s="6"/>
    </row>
    <row r="363" spans="1:7" ht="15.75" thickBot="1" x14ac:dyDescent="0.3">
      <c r="A363" s="7" t="s">
        <v>23027</v>
      </c>
      <c r="B363" s="7" t="s">
        <v>23028</v>
      </c>
      <c r="C363" s="8" t="s">
        <v>10</v>
      </c>
      <c r="D363" s="9">
        <v>81.02</v>
      </c>
      <c r="E363" s="9"/>
      <c r="F363" s="9">
        <v>80.09</v>
      </c>
      <c r="G363" s="9"/>
    </row>
    <row r="364" spans="1:7" ht="15.75" thickBot="1" x14ac:dyDescent="0.3">
      <c r="A364" s="6"/>
      <c r="B364" s="6"/>
      <c r="C364" s="6"/>
      <c r="D364" s="6"/>
      <c r="E364" s="6"/>
      <c r="F364" s="6"/>
      <c r="G364" s="6"/>
    </row>
    <row r="365" spans="1:7" ht="15.75" thickBot="1" x14ac:dyDescent="0.3">
      <c r="A365" s="7" t="s">
        <v>23029</v>
      </c>
      <c r="B365" s="7" t="s">
        <v>23030</v>
      </c>
      <c r="C365" s="8" t="s">
        <v>10</v>
      </c>
      <c r="D365" s="9">
        <v>105.71</v>
      </c>
      <c r="E365" s="9"/>
      <c r="F365" s="9">
        <v>80.099999999999994</v>
      </c>
      <c r="G365" s="9"/>
    </row>
    <row r="366" spans="1:7" ht="15.75" thickBot="1" x14ac:dyDescent="0.3">
      <c r="A366" s="6"/>
      <c r="B366" s="6"/>
      <c r="C366" s="6"/>
      <c r="D366" s="6"/>
      <c r="E366" s="6"/>
      <c r="F366" s="6"/>
      <c r="G366" s="6"/>
    </row>
    <row r="367" spans="1:7" ht="15.75" thickBot="1" x14ac:dyDescent="0.3">
      <c r="A367" s="7" t="s">
        <v>23031</v>
      </c>
      <c r="B367" s="7" t="s">
        <v>23032</v>
      </c>
      <c r="C367" s="8"/>
      <c r="D367" s="9"/>
      <c r="E367" s="9"/>
      <c r="F367" s="9"/>
      <c r="G367" s="9"/>
    </row>
    <row r="368" spans="1:7" ht="15.75" thickBot="1" x14ac:dyDescent="0.3">
      <c r="A368" s="6"/>
      <c r="B368" s="6"/>
      <c r="C368" s="6"/>
      <c r="D368" s="6"/>
      <c r="E368" s="6"/>
      <c r="F368" s="6"/>
      <c r="G368" s="6"/>
    </row>
    <row r="369" spans="1:7" ht="15.75" thickBot="1" x14ac:dyDescent="0.3">
      <c r="A369" s="7" t="s">
        <v>23033</v>
      </c>
      <c r="B369" s="7" t="s">
        <v>23034</v>
      </c>
      <c r="C369" s="8" t="s">
        <v>10</v>
      </c>
      <c r="D369" s="9">
        <v>129.44999999999999</v>
      </c>
      <c r="E369" s="9"/>
      <c r="F369" s="9">
        <v>80.09</v>
      </c>
      <c r="G369" s="9"/>
    </row>
    <row r="370" spans="1:7" ht="15.75" thickBot="1" x14ac:dyDescent="0.3">
      <c r="A370" s="6"/>
      <c r="B370" s="6"/>
      <c r="C370" s="6"/>
      <c r="D370" s="6"/>
      <c r="E370" s="6"/>
      <c r="F370" s="6"/>
      <c r="G370" s="6"/>
    </row>
    <row r="371" spans="1:7" ht="15.75" thickBot="1" x14ac:dyDescent="0.3">
      <c r="A371" s="7" t="s">
        <v>23035</v>
      </c>
      <c r="B371" s="7" t="s">
        <v>23036</v>
      </c>
      <c r="C371" s="8" t="s">
        <v>10</v>
      </c>
      <c r="D371" s="9">
        <v>153.97999999999999</v>
      </c>
      <c r="E371" s="9"/>
      <c r="F371" s="9">
        <v>80.09</v>
      </c>
      <c r="G371" s="9"/>
    </row>
    <row r="372" spans="1:7" ht="15.75" thickBot="1" x14ac:dyDescent="0.3">
      <c r="A372" s="6"/>
      <c r="B372" s="6"/>
      <c r="C372" s="6"/>
      <c r="D372" s="6"/>
      <c r="E372" s="6"/>
      <c r="F372" s="6"/>
      <c r="G372" s="6"/>
    </row>
    <row r="373" spans="1:7" ht="15.75" thickBot="1" x14ac:dyDescent="0.3">
      <c r="A373" s="7" t="s">
        <v>23037</v>
      </c>
      <c r="B373" s="7" t="s">
        <v>23038</v>
      </c>
      <c r="C373" s="8" t="s">
        <v>10</v>
      </c>
      <c r="D373" s="9">
        <v>128.16999999999999</v>
      </c>
      <c r="E373" s="9"/>
      <c r="F373" s="9">
        <v>80.099999999999994</v>
      </c>
      <c r="G373" s="9"/>
    </row>
    <row r="374" spans="1:7" ht="15.75" thickBot="1" x14ac:dyDescent="0.3">
      <c r="A374" s="6"/>
      <c r="B374" s="6"/>
      <c r="C374" s="6"/>
      <c r="D374" s="6"/>
      <c r="E374" s="6"/>
      <c r="F374" s="6"/>
      <c r="G374" s="6"/>
    </row>
    <row r="375" spans="1:7" ht="15.75" thickBot="1" x14ac:dyDescent="0.3">
      <c r="A375" s="7" t="s">
        <v>23039</v>
      </c>
      <c r="B375" s="7" t="s">
        <v>23040</v>
      </c>
      <c r="C375" s="8" t="s">
        <v>10</v>
      </c>
      <c r="D375" s="9">
        <v>214.43</v>
      </c>
      <c r="E375" s="9"/>
      <c r="F375" s="9">
        <v>80.099999999999994</v>
      </c>
      <c r="G375" s="9"/>
    </row>
    <row r="376" spans="1:7" ht="15.75" thickBot="1" x14ac:dyDescent="0.3">
      <c r="A376" s="6"/>
      <c r="B376" s="6"/>
      <c r="C376" s="6"/>
      <c r="D376" s="6"/>
      <c r="E376" s="6"/>
      <c r="F376" s="6"/>
      <c r="G376" s="6"/>
    </row>
    <row r="377" spans="1:7" ht="15.75" thickBot="1" x14ac:dyDescent="0.3">
      <c r="A377" s="7" t="s">
        <v>23041</v>
      </c>
      <c r="B377" s="7" t="s">
        <v>23042</v>
      </c>
      <c r="C377" s="8" t="s">
        <v>10</v>
      </c>
      <c r="D377" s="9">
        <v>194.65</v>
      </c>
      <c r="E377" s="9"/>
      <c r="F377" s="9">
        <v>80.09</v>
      </c>
      <c r="G377" s="9"/>
    </row>
    <row r="378" spans="1:7" ht="15.75" thickBot="1" x14ac:dyDescent="0.3">
      <c r="A378" s="6"/>
      <c r="B378" s="6"/>
      <c r="C378" s="6"/>
      <c r="D378" s="6"/>
      <c r="E378" s="6"/>
      <c r="F378" s="6"/>
      <c r="G378" s="6"/>
    </row>
    <row r="379" spans="1:7" ht="25.5" thickBot="1" x14ac:dyDescent="0.3">
      <c r="A379" s="7" t="s">
        <v>23043</v>
      </c>
      <c r="B379" s="7" t="s">
        <v>23044</v>
      </c>
      <c r="C379" s="8" t="s">
        <v>10</v>
      </c>
      <c r="D379" s="9">
        <v>756.14</v>
      </c>
      <c r="E379" s="9"/>
      <c r="F379" s="9">
        <v>80.099999999999994</v>
      </c>
      <c r="G379" s="9"/>
    </row>
    <row r="380" spans="1:7" ht="15.75" thickBot="1" x14ac:dyDescent="0.3">
      <c r="A380" s="6"/>
      <c r="B380" s="6"/>
      <c r="C380" s="6"/>
      <c r="D380" s="6"/>
      <c r="E380" s="6"/>
      <c r="F380" s="6"/>
      <c r="G380" s="6"/>
    </row>
    <row r="381" spans="1:7" ht="25.5" thickBot="1" x14ac:dyDescent="0.3">
      <c r="A381" s="7" t="s">
        <v>23045</v>
      </c>
      <c r="B381" s="7" t="s">
        <v>23046</v>
      </c>
      <c r="C381" s="8"/>
      <c r="D381" s="9"/>
      <c r="E381" s="9"/>
      <c r="F381" s="9"/>
      <c r="G381" s="9"/>
    </row>
    <row r="382" spans="1:7" ht="15.75" thickBot="1" x14ac:dyDescent="0.3">
      <c r="A382" s="6"/>
      <c r="B382" s="6"/>
      <c r="C382" s="6"/>
      <c r="D382" s="6"/>
      <c r="E382" s="6"/>
      <c r="F382" s="6"/>
      <c r="G382" s="6"/>
    </row>
    <row r="383" spans="1:7" ht="15.75" thickBot="1" x14ac:dyDescent="0.3">
      <c r="A383" s="7" t="s">
        <v>23047</v>
      </c>
      <c r="B383" s="7" t="s">
        <v>23048</v>
      </c>
      <c r="C383" s="8" t="s">
        <v>10</v>
      </c>
      <c r="D383" s="9">
        <v>362.64</v>
      </c>
      <c r="E383" s="9"/>
      <c r="F383" s="9">
        <v>80.099999999999994</v>
      </c>
      <c r="G383" s="9"/>
    </row>
    <row r="384" spans="1:7" ht="15.75" thickBot="1" x14ac:dyDescent="0.3">
      <c r="A384" s="6"/>
      <c r="B384" s="6"/>
      <c r="C384" s="6"/>
      <c r="D384" s="6"/>
      <c r="E384" s="6"/>
      <c r="F384" s="6"/>
      <c r="G384" s="6"/>
    </row>
    <row r="385" spans="1:7" ht="15.75" thickBot="1" x14ac:dyDescent="0.3">
      <c r="A385" s="7" t="s">
        <v>23049</v>
      </c>
      <c r="B385" s="7" t="s">
        <v>23050</v>
      </c>
      <c r="C385" s="8" t="s">
        <v>10</v>
      </c>
      <c r="D385" s="9">
        <v>532.39</v>
      </c>
      <c r="E385" s="9"/>
      <c r="F385" s="9">
        <v>80.099999999999994</v>
      </c>
      <c r="G385" s="9"/>
    </row>
    <row r="386" spans="1:7" ht="15.75" thickBot="1" x14ac:dyDescent="0.3">
      <c r="A386" s="6"/>
      <c r="B386" s="6"/>
      <c r="C386" s="6"/>
      <c r="D386" s="6"/>
      <c r="E386" s="6"/>
      <c r="F386" s="6"/>
      <c r="G386" s="6"/>
    </row>
    <row r="387" spans="1:7" ht="15.75" thickBot="1" x14ac:dyDescent="0.3">
      <c r="A387" s="7" t="s">
        <v>23051</v>
      </c>
      <c r="B387" s="7" t="s">
        <v>23052</v>
      </c>
      <c r="C387" s="8" t="s">
        <v>10</v>
      </c>
      <c r="D387" s="9">
        <v>756.14</v>
      </c>
      <c r="E387" s="9"/>
      <c r="F387" s="9">
        <v>80.099999999999994</v>
      </c>
      <c r="G387" s="9"/>
    </row>
    <row r="388" spans="1:7" ht="15.75" thickBot="1" x14ac:dyDescent="0.3">
      <c r="A388" s="6"/>
      <c r="B388" s="6"/>
      <c r="C388" s="6"/>
      <c r="D388" s="6"/>
      <c r="E388" s="6"/>
      <c r="F388" s="6"/>
      <c r="G388" s="6"/>
    </row>
    <row r="389" spans="1:7" ht="25.5" thickBot="1" x14ac:dyDescent="0.3">
      <c r="A389" s="7" t="s">
        <v>23053</v>
      </c>
      <c r="B389" s="7" t="s">
        <v>23054</v>
      </c>
      <c r="C389" s="8"/>
      <c r="D389" s="9"/>
      <c r="E389" s="9"/>
      <c r="F389" s="9"/>
      <c r="G389" s="9"/>
    </row>
    <row r="390" spans="1:7" ht="15.75" thickBot="1" x14ac:dyDescent="0.3">
      <c r="A390" s="6"/>
      <c r="B390" s="6"/>
      <c r="C390" s="6"/>
      <c r="D390" s="6"/>
      <c r="E390" s="6"/>
      <c r="F390" s="6"/>
      <c r="G390" s="6"/>
    </row>
    <row r="391" spans="1:7" ht="15.75" thickBot="1" x14ac:dyDescent="0.3">
      <c r="A391" s="7" t="s">
        <v>23055</v>
      </c>
      <c r="B391" s="7" t="s">
        <v>23048</v>
      </c>
      <c r="C391" s="8" t="s">
        <v>10</v>
      </c>
      <c r="D391" s="9">
        <v>246.91</v>
      </c>
      <c r="E391" s="9"/>
      <c r="F391" s="9">
        <v>80.09</v>
      </c>
      <c r="G391" s="9"/>
    </row>
    <row r="392" spans="1:7" ht="15.75" thickBot="1" x14ac:dyDescent="0.3">
      <c r="A392" s="6"/>
      <c r="B392" s="6"/>
      <c r="C392" s="6"/>
      <c r="D392" s="6"/>
      <c r="E392" s="6"/>
      <c r="F392" s="6"/>
      <c r="G392" s="6"/>
    </row>
    <row r="393" spans="1:7" ht="15.75" thickBot="1" x14ac:dyDescent="0.3">
      <c r="A393" s="7" t="s">
        <v>23056</v>
      </c>
      <c r="B393" s="7" t="s">
        <v>23050</v>
      </c>
      <c r="C393" s="8" t="s">
        <v>10</v>
      </c>
      <c r="D393" s="9">
        <v>486.09</v>
      </c>
      <c r="E393" s="9"/>
      <c r="F393" s="9">
        <v>80.099999999999994</v>
      </c>
      <c r="G393" s="9"/>
    </row>
    <row r="394" spans="1:7" ht="15.75" thickBot="1" x14ac:dyDescent="0.3">
      <c r="A394" s="6"/>
      <c r="B394" s="6"/>
      <c r="C394" s="6"/>
      <c r="D394" s="6"/>
      <c r="E394" s="6"/>
      <c r="F394" s="6"/>
      <c r="G394" s="6"/>
    </row>
    <row r="395" spans="1:7" ht="15.75" thickBot="1" x14ac:dyDescent="0.3">
      <c r="A395" s="7" t="s">
        <v>23057</v>
      </c>
      <c r="B395" s="7" t="s">
        <v>23052</v>
      </c>
      <c r="C395" s="8" t="s">
        <v>10</v>
      </c>
      <c r="D395" s="9">
        <v>663.55</v>
      </c>
      <c r="E395" s="9"/>
      <c r="F395" s="9">
        <v>80.099999999999994</v>
      </c>
      <c r="G395" s="9"/>
    </row>
    <row r="396" spans="1:7" ht="15.75" thickBot="1" x14ac:dyDescent="0.3">
      <c r="A396" s="6"/>
      <c r="B396" s="6"/>
      <c r="C396" s="6"/>
      <c r="D396" s="6"/>
      <c r="E396" s="6"/>
      <c r="F396" s="6"/>
      <c r="G396" s="6"/>
    </row>
    <row r="397" spans="1:7" ht="25.5" thickBot="1" x14ac:dyDescent="0.3">
      <c r="A397" s="7" t="s">
        <v>23058</v>
      </c>
      <c r="B397" s="7" t="s">
        <v>23059</v>
      </c>
      <c r="C397" s="8" t="s">
        <v>10</v>
      </c>
      <c r="D397" s="9">
        <v>432.08</v>
      </c>
      <c r="E397" s="9"/>
      <c r="F397" s="9">
        <v>80.099999999999994</v>
      </c>
      <c r="G397" s="9"/>
    </row>
    <row r="398" spans="1:7" ht="15.75" thickBot="1" x14ac:dyDescent="0.3">
      <c r="A398" s="6"/>
      <c r="B398" s="6"/>
      <c r="C398" s="6"/>
      <c r="D398" s="6"/>
      <c r="E398" s="6"/>
      <c r="F398" s="6"/>
      <c r="G398" s="6"/>
    </row>
    <row r="399" spans="1:7" ht="25.5" thickBot="1" x14ac:dyDescent="0.3">
      <c r="A399" s="7" t="s">
        <v>23060</v>
      </c>
      <c r="B399" s="7" t="s">
        <v>23061</v>
      </c>
      <c r="C399" s="8" t="s">
        <v>10</v>
      </c>
      <c r="D399" s="9">
        <v>478.38</v>
      </c>
      <c r="E399" s="9"/>
      <c r="F399" s="9">
        <v>80.099999999999994</v>
      </c>
      <c r="G399" s="9"/>
    </row>
    <row r="400" spans="1:7" ht="15.75" thickBot="1" x14ac:dyDescent="0.3">
      <c r="A400" s="6"/>
      <c r="B400" s="6"/>
      <c r="C400" s="6"/>
      <c r="D400" s="6"/>
      <c r="E400" s="6"/>
      <c r="F400" s="6"/>
      <c r="G400" s="6"/>
    </row>
    <row r="401" spans="1:7" ht="25.5" thickBot="1" x14ac:dyDescent="0.3">
      <c r="A401" s="7" t="s">
        <v>23062</v>
      </c>
      <c r="B401" s="7" t="s">
        <v>23063</v>
      </c>
      <c r="C401" s="8" t="s">
        <v>10</v>
      </c>
      <c r="D401" s="9">
        <v>578.67999999999995</v>
      </c>
      <c r="E401" s="9"/>
      <c r="F401" s="9">
        <v>80.099999999999994</v>
      </c>
      <c r="G401" s="9"/>
    </row>
    <row r="402" spans="1:7" ht="15.75" thickBot="1" x14ac:dyDescent="0.3">
      <c r="A402" s="6"/>
      <c r="B402" s="6"/>
      <c r="C402" s="6"/>
      <c r="D402" s="6"/>
      <c r="E402" s="6"/>
      <c r="F402" s="6"/>
      <c r="G402" s="6"/>
    </row>
    <row r="403" spans="1:7" ht="25.5" thickBot="1" x14ac:dyDescent="0.3">
      <c r="A403" s="7" t="s">
        <v>23064</v>
      </c>
      <c r="B403" s="7" t="s">
        <v>23065</v>
      </c>
      <c r="C403" s="8" t="s">
        <v>10</v>
      </c>
      <c r="D403" s="9">
        <v>439.8</v>
      </c>
      <c r="E403" s="9"/>
      <c r="F403" s="9">
        <v>80.099999999999994</v>
      </c>
      <c r="G403" s="9"/>
    </row>
    <row r="404" spans="1:7" ht="15.75" thickBot="1" x14ac:dyDescent="0.3">
      <c r="A404" s="6"/>
      <c r="B404" s="6"/>
      <c r="C404" s="6"/>
      <c r="D404" s="6"/>
      <c r="E404" s="6"/>
      <c r="F404" s="6"/>
      <c r="G404" s="6"/>
    </row>
    <row r="405" spans="1:7" ht="15.75" thickBot="1" x14ac:dyDescent="0.3">
      <c r="A405" s="7" t="s">
        <v>23066</v>
      </c>
      <c r="B405" s="7" t="s">
        <v>23067</v>
      </c>
      <c r="C405" s="8" t="s">
        <v>10</v>
      </c>
      <c r="D405" s="9">
        <v>354.93</v>
      </c>
      <c r="E405" s="9"/>
      <c r="F405" s="9">
        <v>80.09</v>
      </c>
      <c r="G405" s="9"/>
    </row>
    <row r="406" spans="1:7" ht="15.75" thickBot="1" x14ac:dyDescent="0.3">
      <c r="A406" s="6"/>
      <c r="B406" s="6"/>
      <c r="C406" s="6"/>
      <c r="D406" s="6"/>
      <c r="E406" s="6"/>
      <c r="F406" s="6"/>
      <c r="G406" s="6"/>
    </row>
    <row r="407" spans="1:7" ht="15.75" thickBot="1" x14ac:dyDescent="0.3">
      <c r="A407" s="7" t="s">
        <v>23068</v>
      </c>
      <c r="B407" s="7" t="s">
        <v>23069</v>
      </c>
      <c r="C407" s="8"/>
      <c r="D407" s="9"/>
      <c r="E407" s="9"/>
      <c r="F407" s="9"/>
      <c r="G407" s="9"/>
    </row>
    <row r="408" spans="1:7" ht="15.75" thickBot="1" x14ac:dyDescent="0.3">
      <c r="A408" s="6"/>
      <c r="B408" s="6"/>
      <c r="C408" s="6"/>
      <c r="D408" s="6"/>
      <c r="E408" s="6"/>
      <c r="F408" s="6"/>
      <c r="G408" s="6"/>
    </row>
    <row r="409" spans="1:7" ht="15.75" thickBot="1" x14ac:dyDescent="0.3">
      <c r="A409" s="7" t="s">
        <v>23070</v>
      </c>
      <c r="B409" s="7" t="s">
        <v>23071</v>
      </c>
      <c r="C409" s="8" t="s">
        <v>10</v>
      </c>
      <c r="D409" s="9">
        <v>462.95</v>
      </c>
      <c r="E409" s="9"/>
      <c r="F409" s="9">
        <v>80.099999999999994</v>
      </c>
      <c r="G409" s="9"/>
    </row>
    <row r="410" spans="1:7" ht="15.75" thickBot="1" x14ac:dyDescent="0.3">
      <c r="A410" s="6"/>
      <c r="B410" s="6"/>
      <c r="C410" s="6"/>
      <c r="D410" s="6"/>
      <c r="E410" s="6"/>
      <c r="F410" s="6"/>
      <c r="G410" s="6"/>
    </row>
    <row r="411" spans="1:7" ht="15.75" thickBot="1" x14ac:dyDescent="0.3">
      <c r="A411" s="7" t="s">
        <v>23072</v>
      </c>
      <c r="B411" s="7" t="s">
        <v>23073</v>
      </c>
      <c r="C411" s="8" t="s">
        <v>10</v>
      </c>
      <c r="D411" s="9">
        <v>439.8</v>
      </c>
      <c r="E411" s="9"/>
      <c r="F411" s="9">
        <v>80.099999999999994</v>
      </c>
      <c r="G411" s="9"/>
    </row>
    <row r="412" spans="1:7" ht="15.75" thickBot="1" x14ac:dyDescent="0.3">
      <c r="A412" s="6"/>
      <c r="B412" s="6"/>
      <c r="C412" s="6"/>
      <c r="D412" s="6"/>
      <c r="E412" s="6"/>
      <c r="F412" s="6"/>
      <c r="G412" s="6"/>
    </row>
    <row r="413" spans="1:7" ht="15.75" thickBot="1" x14ac:dyDescent="0.3">
      <c r="A413" s="7" t="s">
        <v>23074</v>
      </c>
      <c r="B413" s="7" t="s">
        <v>23075</v>
      </c>
      <c r="C413" s="8" t="s">
        <v>10</v>
      </c>
      <c r="D413" s="9">
        <v>787.01</v>
      </c>
      <c r="E413" s="9"/>
      <c r="F413" s="9">
        <v>80.099999999999994</v>
      </c>
      <c r="G413" s="9"/>
    </row>
    <row r="414" spans="1:7" ht="15.75" thickBot="1" x14ac:dyDescent="0.3">
      <c r="A414" s="6"/>
      <c r="B414" s="6"/>
      <c r="C414" s="6"/>
      <c r="D414" s="6"/>
      <c r="E414" s="6"/>
      <c r="F414" s="6"/>
      <c r="G414" s="6"/>
    </row>
    <row r="415" spans="1:7" ht="15.75" thickBot="1" x14ac:dyDescent="0.3">
      <c r="A415" s="7" t="s">
        <v>23076</v>
      </c>
      <c r="B415" s="7" t="s">
        <v>23077</v>
      </c>
      <c r="C415" s="8" t="s">
        <v>10</v>
      </c>
      <c r="D415" s="9">
        <v>972.18</v>
      </c>
      <c r="E415" s="9"/>
      <c r="F415" s="9">
        <v>80.099999999999994</v>
      </c>
      <c r="G415" s="9"/>
    </row>
    <row r="416" spans="1:7" ht="15.75" thickBot="1" x14ac:dyDescent="0.3">
      <c r="A416" s="6"/>
      <c r="B416" s="6"/>
      <c r="C416" s="6"/>
      <c r="D416" s="6"/>
      <c r="E416" s="6"/>
      <c r="F416" s="6"/>
      <c r="G416" s="6"/>
    </row>
    <row r="417" spans="1:7" ht="15.75" thickBot="1" x14ac:dyDescent="0.3">
      <c r="A417" s="7" t="s">
        <v>23078</v>
      </c>
      <c r="B417" s="7" t="s">
        <v>23079</v>
      </c>
      <c r="C417" s="8"/>
      <c r="D417" s="9"/>
      <c r="E417" s="9"/>
      <c r="F417" s="9"/>
      <c r="G417" s="9"/>
    </row>
    <row r="418" spans="1:7" ht="15.75" thickBot="1" x14ac:dyDescent="0.3">
      <c r="A418" s="6"/>
      <c r="B418" s="6"/>
      <c r="C418" s="6"/>
      <c r="D418" s="6"/>
      <c r="E418" s="6"/>
      <c r="F418" s="6"/>
      <c r="G418" s="6"/>
    </row>
    <row r="419" spans="1:7" ht="15.75" thickBot="1" x14ac:dyDescent="0.3">
      <c r="A419" s="7" t="s">
        <v>23080</v>
      </c>
      <c r="B419" s="7" t="s">
        <v>23081</v>
      </c>
      <c r="C419" s="8" t="s">
        <v>10</v>
      </c>
      <c r="D419" s="9">
        <v>173.6</v>
      </c>
      <c r="E419" s="9"/>
      <c r="F419" s="9">
        <v>80.099999999999994</v>
      </c>
      <c r="G419" s="9"/>
    </row>
    <row r="420" spans="1:7" ht="15.75" thickBot="1" x14ac:dyDescent="0.3">
      <c r="A420" s="6"/>
      <c r="B420" s="6"/>
      <c r="C420" s="6"/>
      <c r="D420" s="6"/>
      <c r="E420" s="6"/>
      <c r="F420" s="6"/>
      <c r="G420" s="6"/>
    </row>
    <row r="421" spans="1:7" ht="15.75" thickBot="1" x14ac:dyDescent="0.3">
      <c r="A421" s="7" t="s">
        <v>23082</v>
      </c>
      <c r="B421" s="7" t="s">
        <v>23083</v>
      </c>
      <c r="C421" s="8" t="s">
        <v>10</v>
      </c>
      <c r="D421" s="9">
        <v>262.33999999999997</v>
      </c>
      <c r="E421" s="9"/>
      <c r="F421" s="9">
        <v>80.09</v>
      </c>
      <c r="G421" s="9"/>
    </row>
    <row r="422" spans="1:7" ht="15.75" thickBot="1" x14ac:dyDescent="0.3">
      <c r="A422" s="6"/>
      <c r="B422" s="6"/>
      <c r="C422" s="6"/>
      <c r="D422" s="6"/>
      <c r="E422" s="6"/>
      <c r="F422" s="6"/>
      <c r="G422" s="6"/>
    </row>
    <row r="423" spans="1:7" ht="15.75" thickBot="1" x14ac:dyDescent="0.3">
      <c r="A423" s="7" t="s">
        <v>23084</v>
      </c>
      <c r="B423" s="7" t="s">
        <v>23085</v>
      </c>
      <c r="C423" s="8" t="s">
        <v>10</v>
      </c>
      <c r="D423" s="9">
        <v>347.2</v>
      </c>
      <c r="E423" s="9"/>
      <c r="F423" s="9">
        <v>80.099999999999994</v>
      </c>
      <c r="G423" s="9"/>
    </row>
    <row r="424" spans="1:7" ht="15.75" thickBot="1" x14ac:dyDescent="0.3">
      <c r="A424" s="6"/>
      <c r="B424" s="6"/>
      <c r="C424" s="6"/>
      <c r="D424" s="6"/>
      <c r="E424" s="6"/>
      <c r="F424" s="6"/>
      <c r="G424" s="6"/>
    </row>
    <row r="425" spans="1:7" ht="15.75" thickBot="1" x14ac:dyDescent="0.3">
      <c r="A425" s="7" t="s">
        <v>23086</v>
      </c>
      <c r="B425" s="7" t="s">
        <v>23087</v>
      </c>
      <c r="C425" s="8"/>
      <c r="D425" s="9"/>
      <c r="E425" s="9"/>
      <c r="F425" s="9"/>
      <c r="G425" s="9"/>
    </row>
    <row r="426" spans="1:7" ht="15.75" thickBot="1" x14ac:dyDescent="0.3">
      <c r="A426" s="6"/>
      <c r="B426" s="6"/>
      <c r="C426" s="6"/>
      <c r="D426" s="6"/>
      <c r="E426" s="6"/>
      <c r="F426" s="6"/>
      <c r="G426" s="6"/>
    </row>
    <row r="427" spans="1:7" ht="15.75" thickBot="1" x14ac:dyDescent="0.3">
      <c r="A427" s="7" t="s">
        <v>23088</v>
      </c>
      <c r="B427" s="7" t="s">
        <v>23089</v>
      </c>
      <c r="C427" s="8" t="s">
        <v>10</v>
      </c>
      <c r="D427" s="9">
        <v>2.67</v>
      </c>
      <c r="E427" s="9"/>
      <c r="F427" s="9">
        <v>80.150000000000006</v>
      </c>
      <c r="G427" s="9"/>
    </row>
    <row r="428" spans="1:7" ht="15.75" thickBot="1" x14ac:dyDescent="0.3">
      <c r="A428" s="6"/>
      <c r="B428" s="6"/>
      <c r="C428" s="6"/>
      <c r="D428" s="6"/>
      <c r="E428" s="6"/>
      <c r="F428" s="6"/>
      <c r="G428" s="6"/>
    </row>
    <row r="429" spans="1:7" ht="15.75" thickBot="1" x14ac:dyDescent="0.3">
      <c r="A429" s="7" t="s">
        <v>23090</v>
      </c>
      <c r="B429" s="7" t="s">
        <v>23091</v>
      </c>
      <c r="C429" s="8" t="s">
        <v>10</v>
      </c>
      <c r="D429" s="9">
        <v>2.39</v>
      </c>
      <c r="E429" s="9"/>
      <c r="F429" s="9">
        <v>79.92</v>
      </c>
      <c r="G429" s="9"/>
    </row>
    <row r="430" spans="1:7" ht="15.75" thickBot="1" x14ac:dyDescent="0.3">
      <c r="A430" s="6"/>
      <c r="B430" s="6"/>
      <c r="C430" s="6"/>
      <c r="D430" s="6"/>
      <c r="E430" s="6"/>
      <c r="F430" s="6"/>
      <c r="G430" s="6"/>
    </row>
    <row r="431" spans="1:7" ht="15.75" thickBot="1" x14ac:dyDescent="0.3">
      <c r="A431" s="7" t="s">
        <v>23092</v>
      </c>
      <c r="B431" s="7" t="s">
        <v>23093</v>
      </c>
      <c r="C431" s="8"/>
      <c r="D431" s="9"/>
      <c r="E431" s="9"/>
      <c r="F431" s="9"/>
      <c r="G431" s="9"/>
    </row>
    <row r="432" spans="1:7" ht="15.75" thickBot="1" x14ac:dyDescent="0.3">
      <c r="A432" s="6"/>
      <c r="B432" s="6"/>
      <c r="C432" s="6"/>
      <c r="D432" s="6"/>
      <c r="E432" s="6"/>
      <c r="F432" s="6"/>
      <c r="G432" s="6"/>
    </row>
    <row r="433" spans="1:7" ht="15.75" thickBot="1" x14ac:dyDescent="0.3">
      <c r="A433" s="7" t="s">
        <v>23094</v>
      </c>
      <c r="B433" s="7" t="s">
        <v>23089</v>
      </c>
      <c r="C433" s="8" t="s">
        <v>10</v>
      </c>
      <c r="D433" s="9">
        <v>3.53</v>
      </c>
      <c r="E433" s="9"/>
      <c r="F433" s="9">
        <v>80.17</v>
      </c>
      <c r="G433" s="9"/>
    </row>
    <row r="434" spans="1:7" ht="15.75" thickBot="1" x14ac:dyDescent="0.3">
      <c r="A434" s="6"/>
      <c r="B434" s="6"/>
      <c r="C434" s="6"/>
      <c r="D434" s="6"/>
      <c r="E434" s="6"/>
      <c r="F434" s="6"/>
      <c r="G434" s="6"/>
    </row>
    <row r="435" spans="1:7" ht="15.75" thickBot="1" x14ac:dyDescent="0.3">
      <c r="A435" s="7" t="s">
        <v>23095</v>
      </c>
      <c r="B435" s="7" t="s">
        <v>23091</v>
      </c>
      <c r="C435" s="8" t="s">
        <v>10</v>
      </c>
      <c r="D435" s="9">
        <v>3.67</v>
      </c>
      <c r="E435" s="9"/>
      <c r="F435" s="9">
        <v>80.11</v>
      </c>
      <c r="G435" s="9"/>
    </row>
    <row r="436" spans="1:7" ht="15.75" thickBot="1" x14ac:dyDescent="0.3">
      <c r="A436" s="6"/>
      <c r="B436" s="6"/>
      <c r="C436" s="6"/>
      <c r="D436" s="6"/>
      <c r="E436" s="6"/>
      <c r="F436" s="6"/>
      <c r="G436" s="6"/>
    </row>
    <row r="437" spans="1:7" ht="15.75" thickBot="1" x14ac:dyDescent="0.3">
      <c r="A437" s="7" t="s">
        <v>23096</v>
      </c>
      <c r="B437" s="7" t="s">
        <v>23097</v>
      </c>
      <c r="C437" s="8"/>
      <c r="D437" s="9"/>
      <c r="E437" s="9"/>
      <c r="F437" s="9"/>
      <c r="G437" s="9"/>
    </row>
    <row r="438" spans="1:7" ht="15.75" thickBot="1" x14ac:dyDescent="0.3">
      <c r="A438" s="6"/>
      <c r="B438" s="6"/>
      <c r="C438" s="6"/>
      <c r="D438" s="6"/>
      <c r="E438" s="6"/>
      <c r="F438" s="6"/>
      <c r="G438" s="6"/>
    </row>
    <row r="439" spans="1:7" x14ac:dyDescent="0.25">
      <c r="A439" s="35" t="s">
        <v>23098</v>
      </c>
      <c r="B439" s="29" t="s">
        <v>13908</v>
      </c>
      <c r="C439" s="38"/>
      <c r="D439" s="32"/>
      <c r="E439" s="32"/>
      <c r="F439" s="32"/>
      <c r="G439" s="32"/>
    </row>
    <row r="440" spans="1:7" ht="37.5" thickBot="1" x14ac:dyDescent="0.3">
      <c r="A440" s="37"/>
      <c r="B440" s="31" t="s">
        <v>23099</v>
      </c>
      <c r="C440" s="40"/>
      <c r="D440" s="34"/>
      <c r="E440" s="34"/>
      <c r="F440" s="34"/>
      <c r="G440" s="34"/>
    </row>
    <row r="441" spans="1:7" ht="15.75" thickBot="1" x14ac:dyDescent="0.3">
      <c r="A441" s="6"/>
      <c r="B441" s="6"/>
      <c r="C441" s="6"/>
      <c r="D441" s="6"/>
      <c r="E441" s="6"/>
      <c r="F441" s="6"/>
      <c r="G441" s="6"/>
    </row>
    <row r="442" spans="1:7" ht="25.5" thickBot="1" x14ac:dyDescent="0.3">
      <c r="A442" s="7" t="s">
        <v>23100</v>
      </c>
      <c r="B442" s="7" t="s">
        <v>23101</v>
      </c>
      <c r="C442" s="8" t="s">
        <v>10</v>
      </c>
      <c r="D442" s="9" t="s">
        <v>23102</v>
      </c>
      <c r="E442" s="9"/>
      <c r="F442" s="9">
        <v>80.099999999999994</v>
      </c>
      <c r="G442" s="9"/>
    </row>
    <row r="443" spans="1:7" ht="15.75" thickBot="1" x14ac:dyDescent="0.3">
      <c r="A443" s="6"/>
      <c r="B443" s="6"/>
      <c r="C443" s="6"/>
      <c r="D443" s="6"/>
      <c r="E443" s="6"/>
      <c r="F443" s="6"/>
      <c r="G443" s="6"/>
    </row>
    <row r="444" spans="1:7" ht="37.5" thickBot="1" x14ac:dyDescent="0.3">
      <c r="A444" s="7" t="s">
        <v>23103</v>
      </c>
      <c r="B444" s="7" t="s">
        <v>23104</v>
      </c>
      <c r="C444" s="8"/>
      <c r="D444" s="9"/>
      <c r="E444" s="9"/>
      <c r="F444" s="9"/>
      <c r="G444" s="9"/>
    </row>
    <row r="445" spans="1:7" ht="15.75" thickBot="1" x14ac:dyDescent="0.3">
      <c r="A445" s="6"/>
      <c r="B445" s="6"/>
      <c r="C445" s="6"/>
      <c r="D445" s="6"/>
      <c r="E445" s="6"/>
      <c r="F445" s="6"/>
      <c r="G445" s="6"/>
    </row>
    <row r="446" spans="1:7" ht="15.75" thickBot="1" x14ac:dyDescent="0.3">
      <c r="A446" s="7" t="s">
        <v>23105</v>
      </c>
      <c r="B446" s="7" t="s">
        <v>23106</v>
      </c>
      <c r="C446" s="8" t="s">
        <v>10</v>
      </c>
      <c r="D446" s="9" t="s">
        <v>23107</v>
      </c>
      <c r="E446" s="9"/>
      <c r="F446" s="9">
        <v>80.099999999999994</v>
      </c>
      <c r="G446" s="9"/>
    </row>
    <row r="447" spans="1:7" ht="15.75" thickBot="1" x14ac:dyDescent="0.3">
      <c r="A447" s="6"/>
      <c r="B447" s="6"/>
      <c r="C447" s="6"/>
      <c r="D447" s="6"/>
      <c r="E447" s="6"/>
      <c r="F447" s="6"/>
      <c r="G447" s="6"/>
    </row>
    <row r="448" spans="1:7" ht="15.75" thickBot="1" x14ac:dyDescent="0.3">
      <c r="A448" s="7" t="s">
        <v>23108</v>
      </c>
      <c r="B448" s="7" t="s">
        <v>23109</v>
      </c>
      <c r="C448" s="8" t="s">
        <v>10</v>
      </c>
      <c r="D448" s="9" t="s">
        <v>23110</v>
      </c>
      <c r="E448" s="9"/>
      <c r="F448" s="9">
        <v>80.099999999999994</v>
      </c>
      <c r="G448" s="9"/>
    </row>
    <row r="449" spans="1:7" ht="15.75" thickBot="1" x14ac:dyDescent="0.3">
      <c r="A449" s="6"/>
      <c r="B449" s="6"/>
      <c r="C449" s="6"/>
      <c r="D449" s="6"/>
      <c r="E449" s="6"/>
      <c r="F449" s="6"/>
      <c r="G449" s="6"/>
    </row>
    <row r="450" spans="1:7" ht="15.75" thickBot="1" x14ac:dyDescent="0.3">
      <c r="A450" s="7" t="s">
        <v>23111</v>
      </c>
      <c r="B450" s="7" t="s">
        <v>23112</v>
      </c>
      <c r="C450" s="8" t="s">
        <v>10</v>
      </c>
      <c r="D450" s="9" t="s">
        <v>23113</v>
      </c>
      <c r="E450" s="9"/>
      <c r="F450" s="9">
        <v>80.099999999999994</v>
      </c>
      <c r="G450" s="9"/>
    </row>
    <row r="451" spans="1:7" ht="15.75" thickBot="1" x14ac:dyDescent="0.3">
      <c r="A451" s="6"/>
      <c r="B451" s="6"/>
      <c r="C451" s="6"/>
      <c r="D451" s="6"/>
      <c r="E451" s="6"/>
      <c r="F451" s="6"/>
      <c r="G451" s="6"/>
    </row>
    <row r="452" spans="1:7" ht="15.75" thickBot="1" x14ac:dyDescent="0.3">
      <c r="A452" s="7" t="s">
        <v>23114</v>
      </c>
      <c r="B452" s="7" t="s">
        <v>23115</v>
      </c>
      <c r="C452" s="8" t="s">
        <v>10</v>
      </c>
      <c r="D452" s="9">
        <v>455.22</v>
      </c>
      <c r="E452" s="9"/>
      <c r="F452" s="9">
        <v>80.099999999999994</v>
      </c>
      <c r="G452" s="9"/>
    </row>
    <row r="453" spans="1:7" ht="15.75" thickBot="1" x14ac:dyDescent="0.3">
      <c r="A453" s="6"/>
      <c r="B453" s="6"/>
      <c r="C453" s="6"/>
      <c r="D453" s="6"/>
      <c r="E453" s="6"/>
      <c r="F453" s="6"/>
      <c r="G453" s="6"/>
    </row>
    <row r="454" spans="1:7" ht="25.5" thickBot="1" x14ac:dyDescent="0.3">
      <c r="A454" s="7" t="s">
        <v>23116</v>
      </c>
      <c r="B454" s="7" t="s">
        <v>23117</v>
      </c>
      <c r="C454" s="8"/>
      <c r="D454" s="9"/>
      <c r="E454" s="9"/>
      <c r="F454" s="9"/>
      <c r="G454" s="9"/>
    </row>
    <row r="455" spans="1:7" ht="15.75" thickBot="1" x14ac:dyDescent="0.3">
      <c r="A455" s="6"/>
      <c r="B455" s="6"/>
      <c r="C455" s="6"/>
      <c r="D455" s="6"/>
      <c r="E455" s="6"/>
      <c r="F455" s="6"/>
      <c r="G455" s="6"/>
    </row>
    <row r="456" spans="1:7" ht="15.75" thickBot="1" x14ac:dyDescent="0.3">
      <c r="A456" s="7" t="s">
        <v>23118</v>
      </c>
      <c r="B456" s="7" t="s">
        <v>23119</v>
      </c>
      <c r="C456" s="8" t="s">
        <v>10</v>
      </c>
      <c r="D456" s="9">
        <v>686.7</v>
      </c>
      <c r="E456" s="9"/>
      <c r="F456" s="9">
        <v>80.099999999999994</v>
      </c>
      <c r="G456" s="9"/>
    </row>
    <row r="457" spans="1:7" ht="15.75" thickBot="1" x14ac:dyDescent="0.3">
      <c r="A457" s="6"/>
      <c r="B457" s="6"/>
      <c r="C457" s="6"/>
      <c r="D457" s="6"/>
      <c r="E457" s="6"/>
      <c r="F457" s="6"/>
      <c r="G457" s="6"/>
    </row>
    <row r="458" spans="1:7" ht="15.75" thickBot="1" x14ac:dyDescent="0.3">
      <c r="A458" s="7" t="s">
        <v>23120</v>
      </c>
      <c r="B458" s="7" t="s">
        <v>23121</v>
      </c>
      <c r="C458" s="8" t="s">
        <v>10</v>
      </c>
      <c r="D458" s="9">
        <v>763.86</v>
      </c>
      <c r="E458" s="9"/>
      <c r="F458" s="9">
        <v>80.099999999999994</v>
      </c>
      <c r="G458" s="9"/>
    </row>
    <row r="459" spans="1:7" ht="15.75" thickBot="1" x14ac:dyDescent="0.3">
      <c r="A459" s="6"/>
      <c r="B459" s="6"/>
      <c r="C459" s="6"/>
      <c r="D459" s="6"/>
      <c r="E459" s="6"/>
      <c r="F459" s="6"/>
      <c r="G459" s="6"/>
    </row>
    <row r="460" spans="1:7" ht="25.5" thickBot="1" x14ac:dyDescent="0.3">
      <c r="A460" s="7" t="s">
        <v>23122</v>
      </c>
      <c r="B460" s="7" t="s">
        <v>23123</v>
      </c>
      <c r="C460" s="8" t="s">
        <v>10</v>
      </c>
      <c r="D460" s="9" t="s">
        <v>23124</v>
      </c>
      <c r="E460" s="9"/>
      <c r="F460" s="9">
        <v>80.099999999999994</v>
      </c>
      <c r="G460" s="9"/>
    </row>
    <row r="461" spans="1:7" ht="15.75" thickBot="1" x14ac:dyDescent="0.3">
      <c r="A461" s="6"/>
      <c r="B461" s="6"/>
      <c r="C461" s="6"/>
      <c r="D461" s="6"/>
      <c r="E461" s="6"/>
      <c r="F461" s="6"/>
      <c r="G461" s="6"/>
    </row>
    <row r="462" spans="1:7" ht="15.75" thickBot="1" x14ac:dyDescent="0.3">
      <c r="A462" s="7" t="s">
        <v>23125</v>
      </c>
      <c r="B462" s="7" t="s">
        <v>23126</v>
      </c>
      <c r="C462" s="8" t="s">
        <v>10</v>
      </c>
      <c r="D462" s="9">
        <v>61.72</v>
      </c>
      <c r="E462" s="9"/>
      <c r="F462" s="9">
        <v>80.099999999999994</v>
      </c>
      <c r="G462" s="9"/>
    </row>
    <row r="463" spans="1:7" ht="15.75" thickBot="1" x14ac:dyDescent="0.3">
      <c r="A463" s="6"/>
      <c r="B463" s="6"/>
      <c r="C463" s="6"/>
      <c r="D463" s="6"/>
      <c r="E463" s="6"/>
      <c r="F463" s="6"/>
      <c r="G463" s="6"/>
    </row>
    <row r="464" spans="1:7" ht="15.75" thickBot="1" x14ac:dyDescent="0.3">
      <c r="A464" s="7" t="s">
        <v>23127</v>
      </c>
      <c r="B464" s="7" t="s">
        <v>23128</v>
      </c>
      <c r="C464" s="8" t="s">
        <v>10</v>
      </c>
      <c r="D464" s="9">
        <v>5.4</v>
      </c>
      <c r="E464" s="9"/>
      <c r="F464" s="9">
        <v>80.19</v>
      </c>
      <c r="G464" s="9"/>
    </row>
    <row r="465" spans="1:7" ht="15.75" thickBot="1" x14ac:dyDescent="0.3">
      <c r="A465" s="6"/>
      <c r="B465" s="6"/>
      <c r="C465" s="6"/>
      <c r="D465" s="6"/>
      <c r="E465" s="6"/>
      <c r="F465" s="6"/>
      <c r="G465" s="6"/>
    </row>
    <row r="466" spans="1:7" ht="15.75" thickBot="1" x14ac:dyDescent="0.3">
      <c r="A466" s="7" t="s">
        <v>23129</v>
      </c>
      <c r="B466" s="7" t="s">
        <v>23130</v>
      </c>
      <c r="C466" s="8" t="s">
        <v>10</v>
      </c>
      <c r="D466" s="9">
        <v>127.31</v>
      </c>
      <c r="E466" s="9"/>
      <c r="F466" s="9">
        <v>80.099999999999994</v>
      </c>
      <c r="G466" s="9"/>
    </row>
    <row r="467" spans="1:7" ht="15.75" thickBot="1" x14ac:dyDescent="0.3">
      <c r="A467" s="6"/>
      <c r="B467" s="6"/>
      <c r="C467" s="6"/>
      <c r="D467" s="6"/>
      <c r="E467" s="6"/>
      <c r="F467" s="6"/>
      <c r="G467" s="6"/>
    </row>
    <row r="468" spans="1:7" ht="15.75" thickBot="1" x14ac:dyDescent="0.3">
      <c r="A468" s="7" t="s">
        <v>23131</v>
      </c>
      <c r="B468" s="7" t="s">
        <v>23132</v>
      </c>
      <c r="C468" s="8" t="s">
        <v>10</v>
      </c>
      <c r="D468" s="9">
        <v>146.6</v>
      </c>
      <c r="E468" s="9"/>
      <c r="F468" s="9">
        <v>80.099999999999994</v>
      </c>
      <c r="G468" s="9"/>
    </row>
    <row r="469" spans="1:7" ht="15.75" thickBot="1" x14ac:dyDescent="0.3">
      <c r="A469" s="6"/>
      <c r="B469" s="6"/>
      <c r="C469" s="6"/>
      <c r="D469" s="6"/>
      <c r="E469" s="6"/>
      <c r="F469" s="6"/>
      <c r="G469" s="6"/>
    </row>
    <row r="470" spans="1:7" ht="15.75" thickBot="1" x14ac:dyDescent="0.3">
      <c r="A470" s="7" t="s">
        <v>23133</v>
      </c>
      <c r="B470" s="7" t="s">
        <v>23134</v>
      </c>
      <c r="C470" s="8" t="s">
        <v>10</v>
      </c>
      <c r="D470" s="9">
        <v>119.59</v>
      </c>
      <c r="E470" s="9"/>
      <c r="F470" s="9">
        <v>80.099999999999994</v>
      </c>
      <c r="G470" s="9"/>
    </row>
  </sheetData>
  <mergeCells count="36">
    <mergeCell ref="G439:G440"/>
    <mergeCell ref="A162:A163"/>
    <mergeCell ref="C162:C163"/>
    <mergeCell ref="D162:D163"/>
    <mergeCell ref="E162:E163"/>
    <mergeCell ref="F162:F163"/>
    <mergeCell ref="G162:G163"/>
    <mergeCell ref="A439:A440"/>
    <mergeCell ref="C439:C440"/>
    <mergeCell ref="D439:D440"/>
    <mergeCell ref="E439:E440"/>
    <mergeCell ref="F439:F440"/>
    <mergeCell ref="G159:G160"/>
    <mergeCell ref="A142:A143"/>
    <mergeCell ref="C142:C143"/>
    <mergeCell ref="D142:D143"/>
    <mergeCell ref="E142:E143"/>
    <mergeCell ref="F142:F143"/>
    <mergeCell ref="G142:G143"/>
    <mergeCell ref="A159:A160"/>
    <mergeCell ref="C159:C160"/>
    <mergeCell ref="D159:D160"/>
    <mergeCell ref="E159:E160"/>
    <mergeCell ref="F159:F160"/>
    <mergeCell ref="G135:G136"/>
    <mergeCell ref="A110:A111"/>
    <mergeCell ref="C110:C111"/>
    <mergeCell ref="D110:D111"/>
    <mergeCell ref="E110:E111"/>
    <mergeCell ref="F110:F111"/>
    <mergeCell ref="G110:G111"/>
    <mergeCell ref="A135:A136"/>
    <mergeCell ref="C135:C136"/>
    <mergeCell ref="D135:D136"/>
    <mergeCell ref="E135:E136"/>
    <mergeCell ref="F135:F136"/>
  </mergeCell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04E1D7-E2CB-4DED-A19E-D8FAB369FB37}">
  <sheetPr>
    <tabColor theme="0" tint="-0.14999847407452621"/>
  </sheetPr>
  <dimension ref="A1:G308"/>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19128</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15030</v>
      </c>
      <c r="B10" s="7" t="s">
        <v>15031</v>
      </c>
      <c r="C10" s="8"/>
      <c r="D10" s="9"/>
      <c r="E10" s="9"/>
      <c r="F10" s="9"/>
      <c r="G10" s="9"/>
    </row>
    <row r="11" spans="1:7" ht="15.75" thickBot="1" x14ac:dyDescent="0.3">
      <c r="A11" s="6"/>
      <c r="B11" s="6"/>
      <c r="C11" s="6"/>
      <c r="D11" s="6"/>
      <c r="E11" s="6"/>
      <c r="F11" s="6"/>
      <c r="G11" s="6"/>
    </row>
    <row r="12" spans="1:7" ht="15.75" thickBot="1" x14ac:dyDescent="0.3">
      <c r="A12" s="7" t="s">
        <v>19129</v>
      </c>
      <c r="B12" s="7" t="s">
        <v>19130</v>
      </c>
      <c r="C12" s="8"/>
      <c r="D12" s="9"/>
      <c r="E12" s="9"/>
      <c r="F12" s="9"/>
      <c r="G12" s="9"/>
    </row>
    <row r="13" spans="1:7" ht="15.75" thickBot="1" x14ac:dyDescent="0.3">
      <c r="A13" s="6"/>
      <c r="B13" s="6"/>
      <c r="C13" s="6"/>
      <c r="D13" s="6"/>
      <c r="E13" s="6"/>
      <c r="F13" s="6"/>
      <c r="G13" s="6"/>
    </row>
    <row r="14" spans="1:7" ht="15.75" thickBot="1" x14ac:dyDescent="0.3">
      <c r="A14" s="7" t="s">
        <v>19131</v>
      </c>
      <c r="B14" s="7" t="s">
        <v>19132</v>
      </c>
      <c r="C14" s="8"/>
      <c r="D14" s="9"/>
      <c r="E14" s="9"/>
      <c r="F14" s="9"/>
      <c r="G14" s="9"/>
    </row>
    <row r="15" spans="1:7" ht="15.75" thickBot="1" x14ac:dyDescent="0.3">
      <c r="A15" s="6"/>
      <c r="B15" s="6"/>
      <c r="C15" s="6"/>
      <c r="D15" s="6"/>
      <c r="E15" s="6"/>
      <c r="F15" s="6"/>
      <c r="G15" s="6"/>
    </row>
    <row r="16" spans="1:7" ht="49.5" thickBot="1" x14ac:dyDescent="0.3">
      <c r="A16" s="7" t="s">
        <v>19133</v>
      </c>
      <c r="B16" s="7" t="s">
        <v>19134</v>
      </c>
      <c r="C16" s="8" t="s">
        <v>10</v>
      </c>
      <c r="D16" s="9">
        <v>653.66</v>
      </c>
      <c r="E16" s="9"/>
      <c r="F16" s="9">
        <v>80.099999999999994</v>
      </c>
      <c r="G16" s="9"/>
    </row>
    <row r="17" spans="1:7" ht="15.75" thickBot="1" x14ac:dyDescent="0.3">
      <c r="A17" s="6"/>
      <c r="B17" s="6"/>
      <c r="C17" s="6"/>
      <c r="D17" s="6"/>
      <c r="E17" s="6"/>
      <c r="F17" s="6"/>
      <c r="G17" s="6"/>
    </row>
    <row r="18" spans="1:7" ht="49.5" thickBot="1" x14ac:dyDescent="0.3">
      <c r="A18" s="7" t="s">
        <v>19135</v>
      </c>
      <c r="B18" s="7" t="s">
        <v>19136</v>
      </c>
      <c r="C18" s="8" t="s">
        <v>10</v>
      </c>
      <c r="D18" s="9">
        <v>751.01</v>
      </c>
      <c r="E18" s="9"/>
      <c r="F18" s="9">
        <v>80.099999999999994</v>
      </c>
      <c r="G18" s="9"/>
    </row>
    <row r="19" spans="1:7" ht="15.75" thickBot="1" x14ac:dyDescent="0.3">
      <c r="A19" s="6"/>
      <c r="B19" s="6"/>
      <c r="C19" s="6"/>
      <c r="D19" s="6"/>
      <c r="E19" s="6"/>
      <c r="F19" s="6"/>
      <c r="G19" s="6"/>
    </row>
    <row r="20" spans="1:7" ht="49.5" thickBot="1" x14ac:dyDescent="0.3">
      <c r="A20" s="7" t="s">
        <v>19137</v>
      </c>
      <c r="B20" s="7" t="s">
        <v>19138</v>
      </c>
      <c r="C20" s="8" t="s">
        <v>10</v>
      </c>
      <c r="D20" s="9" t="s">
        <v>19139</v>
      </c>
      <c r="E20" s="9"/>
      <c r="F20" s="9">
        <v>80.099999999999994</v>
      </c>
      <c r="G20" s="9"/>
    </row>
    <row r="21" spans="1:7" ht="15.75" thickBot="1" x14ac:dyDescent="0.3">
      <c r="A21" s="6"/>
      <c r="B21" s="6"/>
      <c r="C21" s="6"/>
      <c r="D21" s="6"/>
      <c r="E21" s="6"/>
      <c r="F21" s="6"/>
      <c r="G21" s="6"/>
    </row>
    <row r="22" spans="1:7" ht="49.5" thickBot="1" x14ac:dyDescent="0.3">
      <c r="A22" s="7" t="s">
        <v>19140</v>
      </c>
      <c r="B22" s="7" t="s">
        <v>19141</v>
      </c>
      <c r="C22" s="8" t="s">
        <v>10</v>
      </c>
      <c r="D22" s="9" t="s">
        <v>19142</v>
      </c>
      <c r="E22" s="9"/>
      <c r="F22" s="9">
        <v>80.099999999999994</v>
      </c>
      <c r="G22" s="9"/>
    </row>
    <row r="23" spans="1:7" ht="15.75" thickBot="1" x14ac:dyDescent="0.3">
      <c r="A23" s="6"/>
      <c r="B23" s="6"/>
      <c r="C23" s="6"/>
      <c r="D23" s="6"/>
      <c r="E23" s="6"/>
      <c r="F23" s="6"/>
      <c r="G23" s="6"/>
    </row>
    <row r="24" spans="1:7" ht="15.75" thickBot="1" x14ac:dyDescent="0.3">
      <c r="A24" s="7" t="s">
        <v>19143</v>
      </c>
      <c r="B24" s="7" t="s">
        <v>19144</v>
      </c>
      <c r="C24" s="8" t="s">
        <v>10</v>
      </c>
      <c r="D24" s="9">
        <v>77.88</v>
      </c>
      <c r="E24" s="9"/>
      <c r="F24" s="9">
        <v>80.099999999999994</v>
      </c>
      <c r="G24" s="9"/>
    </row>
    <row r="25" spans="1:7" ht="15.75" thickBot="1" x14ac:dyDescent="0.3">
      <c r="A25" s="6"/>
      <c r="B25" s="6"/>
      <c r="C25" s="6"/>
      <c r="D25" s="6"/>
      <c r="E25" s="6"/>
      <c r="F25" s="6"/>
      <c r="G25" s="6"/>
    </row>
    <row r="26" spans="1:7" ht="15.75" thickBot="1" x14ac:dyDescent="0.3">
      <c r="A26" s="7" t="s">
        <v>19145</v>
      </c>
      <c r="B26" s="7" t="s">
        <v>19146</v>
      </c>
      <c r="C26" s="8" t="s">
        <v>10</v>
      </c>
      <c r="D26" s="9">
        <v>147.41999999999999</v>
      </c>
      <c r="E26" s="9"/>
      <c r="F26" s="9">
        <v>80.099999999999994</v>
      </c>
      <c r="G26" s="9"/>
    </row>
    <row r="27" spans="1:7" ht="15.75" thickBot="1" x14ac:dyDescent="0.3">
      <c r="A27" s="6"/>
      <c r="B27" s="6"/>
      <c r="C27" s="6"/>
      <c r="D27" s="6"/>
      <c r="E27" s="6"/>
      <c r="F27" s="6"/>
      <c r="G27" s="6"/>
    </row>
    <row r="28" spans="1:7" ht="15.75" thickBot="1" x14ac:dyDescent="0.3">
      <c r="A28" s="7" t="s">
        <v>19147</v>
      </c>
      <c r="B28" s="7" t="s">
        <v>19148</v>
      </c>
      <c r="C28" s="8" t="s">
        <v>10</v>
      </c>
      <c r="D28" s="9">
        <v>126.58</v>
      </c>
      <c r="E28" s="9"/>
      <c r="F28" s="9">
        <v>80.09</v>
      </c>
      <c r="G28" s="9"/>
    </row>
    <row r="29" spans="1:7" ht="15.75" thickBot="1" x14ac:dyDescent="0.3">
      <c r="A29" s="6"/>
      <c r="B29" s="6"/>
      <c r="C29" s="6"/>
      <c r="D29" s="6"/>
      <c r="E29" s="6"/>
      <c r="F29" s="6"/>
      <c r="G29" s="6"/>
    </row>
    <row r="30" spans="1:7" ht="15.75" thickBot="1" x14ac:dyDescent="0.3">
      <c r="A30" s="7" t="s">
        <v>19149</v>
      </c>
      <c r="B30" s="7" t="s">
        <v>19150</v>
      </c>
      <c r="C30" s="8" t="s">
        <v>10</v>
      </c>
      <c r="D30" s="9">
        <v>272.58</v>
      </c>
      <c r="E30" s="9"/>
      <c r="F30" s="9">
        <v>80.099999999999994</v>
      </c>
      <c r="G30" s="9"/>
    </row>
    <row r="31" spans="1:7" ht="15.75" thickBot="1" x14ac:dyDescent="0.3">
      <c r="A31" s="6"/>
      <c r="B31" s="6"/>
      <c r="C31" s="6"/>
      <c r="D31" s="6"/>
      <c r="E31" s="6"/>
      <c r="F31" s="6"/>
      <c r="G31" s="6"/>
    </row>
    <row r="32" spans="1:7" ht="15.75" thickBot="1" x14ac:dyDescent="0.3">
      <c r="A32" s="7" t="s">
        <v>19151</v>
      </c>
      <c r="B32" s="7" t="s">
        <v>19152</v>
      </c>
      <c r="C32" s="8"/>
      <c r="D32" s="9"/>
      <c r="E32" s="9"/>
      <c r="F32" s="9"/>
      <c r="G32" s="9"/>
    </row>
    <row r="33" spans="1:7" ht="15.75" thickBot="1" x14ac:dyDescent="0.3">
      <c r="A33" s="6"/>
      <c r="B33" s="6"/>
      <c r="C33" s="6"/>
      <c r="D33" s="6"/>
      <c r="E33" s="6"/>
      <c r="F33" s="6"/>
      <c r="G33" s="6"/>
    </row>
    <row r="34" spans="1:7" ht="15.75" thickBot="1" x14ac:dyDescent="0.3">
      <c r="A34" s="7" t="s">
        <v>19153</v>
      </c>
      <c r="B34" s="7" t="s">
        <v>19154</v>
      </c>
      <c r="C34" s="8" t="s">
        <v>10</v>
      </c>
      <c r="D34" s="9">
        <v>178.59</v>
      </c>
      <c r="E34" s="9"/>
      <c r="F34" s="9">
        <v>80.09</v>
      </c>
      <c r="G34" s="9"/>
    </row>
    <row r="35" spans="1:7" ht="15.75" thickBot="1" x14ac:dyDescent="0.3">
      <c r="A35" s="6"/>
      <c r="B35" s="6"/>
      <c r="C35" s="6"/>
      <c r="D35" s="6"/>
      <c r="E35" s="6"/>
      <c r="F35" s="6"/>
      <c r="G35" s="6"/>
    </row>
    <row r="36" spans="1:7" ht="25.5" thickBot="1" x14ac:dyDescent="0.3">
      <c r="A36" s="7" t="s">
        <v>19155</v>
      </c>
      <c r="B36" s="7" t="s">
        <v>19156</v>
      </c>
      <c r="C36" s="8" t="s">
        <v>10</v>
      </c>
      <c r="D36" s="9">
        <v>246.18</v>
      </c>
      <c r="E36" s="9"/>
      <c r="F36" s="9">
        <v>80.099999999999994</v>
      </c>
      <c r="G36" s="9"/>
    </row>
    <row r="37" spans="1:7" ht="15.75" thickBot="1" x14ac:dyDescent="0.3">
      <c r="A37" s="6"/>
      <c r="B37" s="6"/>
      <c r="C37" s="6"/>
      <c r="D37" s="6"/>
      <c r="E37" s="6"/>
      <c r="F37" s="6"/>
      <c r="G37" s="6"/>
    </row>
    <row r="38" spans="1:7" ht="25.5" thickBot="1" x14ac:dyDescent="0.3">
      <c r="A38" s="7" t="s">
        <v>19157</v>
      </c>
      <c r="B38" s="7" t="s">
        <v>19158</v>
      </c>
      <c r="C38" s="8" t="s">
        <v>10</v>
      </c>
      <c r="D38" s="9">
        <v>336.44</v>
      </c>
      <c r="E38" s="9"/>
      <c r="F38" s="9">
        <v>80.09</v>
      </c>
      <c r="G38" s="9"/>
    </row>
    <row r="39" spans="1:7" ht="15.75" thickBot="1" x14ac:dyDescent="0.3">
      <c r="A39" s="6"/>
      <c r="B39" s="6"/>
      <c r="C39" s="6"/>
      <c r="D39" s="6"/>
      <c r="E39" s="6"/>
      <c r="F39" s="6"/>
      <c r="G39" s="6"/>
    </row>
    <row r="40" spans="1:7" ht="25.5" thickBot="1" x14ac:dyDescent="0.3">
      <c r="A40" s="7" t="s">
        <v>19159</v>
      </c>
      <c r="B40" s="7" t="s">
        <v>19160</v>
      </c>
      <c r="C40" s="8" t="s">
        <v>10</v>
      </c>
      <c r="D40" s="9">
        <v>83.71</v>
      </c>
      <c r="E40" s="9"/>
      <c r="F40" s="9">
        <v>80.099999999999994</v>
      </c>
      <c r="G40" s="9"/>
    </row>
    <row r="41" spans="1:7" ht="15.75" thickBot="1" x14ac:dyDescent="0.3">
      <c r="A41" s="6"/>
      <c r="B41" s="6"/>
      <c r="C41" s="6"/>
      <c r="D41" s="6"/>
      <c r="E41" s="6"/>
      <c r="F41" s="6"/>
      <c r="G41" s="6"/>
    </row>
    <row r="42" spans="1:7" ht="25.5" thickBot="1" x14ac:dyDescent="0.3">
      <c r="A42" s="7" t="s">
        <v>19161</v>
      </c>
      <c r="B42" s="7" t="s">
        <v>19162</v>
      </c>
      <c r="C42" s="8" t="s">
        <v>10</v>
      </c>
      <c r="D42" s="9">
        <v>191.73</v>
      </c>
      <c r="E42" s="9"/>
      <c r="F42" s="9">
        <v>80.099999999999994</v>
      </c>
      <c r="G42" s="9"/>
    </row>
    <row r="43" spans="1:7" ht="15.75" thickBot="1" x14ac:dyDescent="0.3">
      <c r="A43" s="6"/>
      <c r="B43" s="6"/>
      <c r="C43" s="6"/>
      <c r="D43" s="6"/>
      <c r="E43" s="6"/>
      <c r="F43" s="6"/>
      <c r="G43" s="6"/>
    </row>
    <row r="44" spans="1:7" ht="25.5" thickBot="1" x14ac:dyDescent="0.3">
      <c r="A44" s="7" t="s">
        <v>19163</v>
      </c>
      <c r="B44" s="7" t="s">
        <v>19164</v>
      </c>
      <c r="C44" s="8" t="s">
        <v>10</v>
      </c>
      <c r="D44" s="9">
        <v>224.15</v>
      </c>
      <c r="E44" s="9"/>
      <c r="F44" s="9">
        <v>80.09</v>
      </c>
      <c r="G44" s="9"/>
    </row>
    <row r="45" spans="1:7" ht="15.75" thickBot="1" x14ac:dyDescent="0.3">
      <c r="A45" s="6"/>
      <c r="B45" s="6"/>
      <c r="C45" s="6"/>
      <c r="D45" s="6"/>
      <c r="E45" s="6"/>
      <c r="F45" s="6"/>
      <c r="G45" s="6"/>
    </row>
    <row r="46" spans="1:7" ht="25.5" thickBot="1" x14ac:dyDescent="0.3">
      <c r="A46" s="7" t="s">
        <v>19165</v>
      </c>
      <c r="B46" s="7" t="s">
        <v>19166</v>
      </c>
      <c r="C46" s="8" t="s">
        <v>10</v>
      </c>
      <c r="D46" s="9">
        <v>297.06</v>
      </c>
      <c r="E46" s="9"/>
      <c r="F46" s="9">
        <v>80.09</v>
      </c>
      <c r="G46" s="9"/>
    </row>
    <row r="47" spans="1:7" ht="15.75" thickBot="1" x14ac:dyDescent="0.3">
      <c r="A47" s="6"/>
      <c r="B47" s="6"/>
      <c r="C47" s="6"/>
      <c r="D47" s="6"/>
      <c r="E47" s="6"/>
      <c r="F47" s="6"/>
      <c r="G47" s="6"/>
    </row>
    <row r="48" spans="1:7" ht="15.75" thickBot="1" x14ac:dyDescent="0.3">
      <c r="A48" s="7" t="s">
        <v>19167</v>
      </c>
      <c r="B48" s="7" t="s">
        <v>19168</v>
      </c>
      <c r="C48" s="8"/>
      <c r="D48" s="9"/>
      <c r="E48" s="9"/>
      <c r="F48" s="9"/>
      <c r="G48" s="9"/>
    </row>
    <row r="49" spans="1:7" ht="15.75" thickBot="1" x14ac:dyDescent="0.3">
      <c r="A49" s="6"/>
      <c r="B49" s="6"/>
      <c r="C49" s="6"/>
      <c r="D49" s="6"/>
      <c r="E49" s="6"/>
      <c r="F49" s="6"/>
      <c r="G49" s="6"/>
    </row>
    <row r="50" spans="1:7" ht="25.5" thickBot="1" x14ac:dyDescent="0.3">
      <c r="A50" s="7" t="s">
        <v>19169</v>
      </c>
      <c r="B50" s="7" t="s">
        <v>19170</v>
      </c>
      <c r="C50" s="8" t="s">
        <v>10</v>
      </c>
      <c r="D50" s="9">
        <v>83.71</v>
      </c>
      <c r="E50" s="9"/>
      <c r="F50" s="9">
        <v>80.099999999999994</v>
      </c>
      <c r="G50" s="9"/>
    </row>
    <row r="51" spans="1:7" ht="15.75" thickBot="1" x14ac:dyDescent="0.3">
      <c r="A51" s="6"/>
      <c r="B51" s="6"/>
      <c r="C51" s="6"/>
      <c r="D51" s="6"/>
      <c r="E51" s="6"/>
      <c r="F51" s="6"/>
      <c r="G51" s="6"/>
    </row>
    <row r="52" spans="1:7" ht="25.5" thickBot="1" x14ac:dyDescent="0.3">
      <c r="A52" s="7" t="s">
        <v>19171</v>
      </c>
      <c r="B52" s="7" t="s">
        <v>19172</v>
      </c>
      <c r="C52" s="8" t="s">
        <v>10</v>
      </c>
      <c r="D52" s="9">
        <v>261.94</v>
      </c>
      <c r="E52" s="9"/>
      <c r="F52" s="9">
        <v>80.099999999999994</v>
      </c>
      <c r="G52" s="9"/>
    </row>
    <row r="53" spans="1:7" ht="15.75" thickBot="1" x14ac:dyDescent="0.3">
      <c r="A53" s="6"/>
      <c r="B53" s="6"/>
      <c r="C53" s="6"/>
      <c r="D53" s="6"/>
      <c r="E53" s="6"/>
      <c r="F53" s="6"/>
      <c r="G53" s="6"/>
    </row>
    <row r="54" spans="1:7" ht="25.5" thickBot="1" x14ac:dyDescent="0.3">
      <c r="A54" s="7" t="s">
        <v>19173</v>
      </c>
      <c r="B54" s="7" t="s">
        <v>19174</v>
      </c>
      <c r="C54" s="8" t="s">
        <v>10</v>
      </c>
      <c r="D54" s="9">
        <v>191.73</v>
      </c>
      <c r="E54" s="9"/>
      <c r="F54" s="9">
        <v>80.099999999999994</v>
      </c>
      <c r="G54" s="9"/>
    </row>
    <row r="55" spans="1:7" ht="15.75" thickBot="1" x14ac:dyDescent="0.3">
      <c r="A55" s="6"/>
      <c r="B55" s="6"/>
      <c r="C55" s="6"/>
      <c r="D55" s="6"/>
      <c r="E55" s="6"/>
      <c r="F55" s="6"/>
      <c r="G55" s="6"/>
    </row>
    <row r="56" spans="1:7" ht="25.5" thickBot="1" x14ac:dyDescent="0.3">
      <c r="A56" s="7" t="s">
        <v>19175</v>
      </c>
      <c r="B56" s="7" t="s">
        <v>19176</v>
      </c>
      <c r="C56" s="8" t="s">
        <v>10</v>
      </c>
      <c r="D56" s="9">
        <v>313.26</v>
      </c>
      <c r="E56" s="9"/>
      <c r="F56" s="9">
        <v>80.099999999999994</v>
      </c>
      <c r="G56" s="9"/>
    </row>
    <row r="57" spans="1:7" ht="15.75" thickBot="1" x14ac:dyDescent="0.3">
      <c r="A57" s="6"/>
      <c r="B57" s="6"/>
      <c r="C57" s="6"/>
      <c r="D57" s="6"/>
      <c r="E57" s="6"/>
      <c r="F57" s="6"/>
      <c r="G57" s="6"/>
    </row>
    <row r="58" spans="1:7" ht="15.75" thickBot="1" x14ac:dyDescent="0.3">
      <c r="A58" s="7" t="s">
        <v>19177</v>
      </c>
      <c r="B58" s="7" t="s">
        <v>19178</v>
      </c>
      <c r="C58" s="8"/>
      <c r="D58" s="9"/>
      <c r="E58" s="9"/>
      <c r="F58" s="9"/>
      <c r="G58" s="9"/>
    </row>
    <row r="59" spans="1:7" ht="15.75" thickBot="1" x14ac:dyDescent="0.3">
      <c r="A59" s="6"/>
      <c r="B59" s="6"/>
      <c r="C59" s="6"/>
      <c r="D59" s="6"/>
      <c r="E59" s="6"/>
      <c r="F59" s="6"/>
      <c r="G59" s="6"/>
    </row>
    <row r="60" spans="1:7" ht="25.5" thickBot="1" x14ac:dyDescent="0.3">
      <c r="A60" s="7" t="s">
        <v>19179</v>
      </c>
      <c r="B60" s="7" t="s">
        <v>19180</v>
      </c>
      <c r="C60" s="8" t="s">
        <v>10</v>
      </c>
      <c r="D60" s="9" t="s">
        <v>19181</v>
      </c>
      <c r="E60" s="9"/>
      <c r="F60" s="9">
        <v>80.099999999999994</v>
      </c>
      <c r="G60" s="9"/>
    </row>
    <row r="61" spans="1:7" ht="15.75" thickBot="1" x14ac:dyDescent="0.3">
      <c r="A61" s="6"/>
      <c r="B61" s="6"/>
      <c r="C61" s="6"/>
      <c r="D61" s="6"/>
      <c r="E61" s="6"/>
      <c r="F61" s="6"/>
      <c r="G61" s="6"/>
    </row>
    <row r="62" spans="1:7" ht="25.5" thickBot="1" x14ac:dyDescent="0.3">
      <c r="A62" s="7" t="s">
        <v>19182</v>
      </c>
      <c r="B62" s="7" t="s">
        <v>19183</v>
      </c>
      <c r="C62" s="8" t="s">
        <v>10</v>
      </c>
      <c r="D62" s="9" t="s">
        <v>19181</v>
      </c>
      <c r="E62" s="9"/>
      <c r="F62" s="9">
        <v>80.099999999999994</v>
      </c>
      <c r="G62" s="9"/>
    </row>
    <row r="63" spans="1:7" ht="15.75" thickBot="1" x14ac:dyDescent="0.3">
      <c r="A63" s="6"/>
      <c r="B63" s="6"/>
      <c r="C63" s="6"/>
      <c r="D63" s="6"/>
      <c r="E63" s="6"/>
      <c r="F63" s="6"/>
      <c r="G63" s="6"/>
    </row>
    <row r="64" spans="1:7" ht="25.5" thickBot="1" x14ac:dyDescent="0.3">
      <c r="A64" s="7" t="s">
        <v>19184</v>
      </c>
      <c r="B64" s="7" t="s">
        <v>19185</v>
      </c>
      <c r="C64" s="8" t="s">
        <v>10</v>
      </c>
      <c r="D64" s="9" t="s">
        <v>19181</v>
      </c>
      <c r="E64" s="9"/>
      <c r="F64" s="9">
        <v>80.099999999999994</v>
      </c>
      <c r="G64" s="9"/>
    </row>
    <row r="65" spans="1:7" ht="15.75" thickBot="1" x14ac:dyDescent="0.3">
      <c r="A65" s="6"/>
      <c r="B65" s="6"/>
      <c r="C65" s="6"/>
      <c r="D65" s="6"/>
      <c r="E65" s="6"/>
      <c r="F65" s="6"/>
      <c r="G65" s="6"/>
    </row>
    <row r="66" spans="1:7" ht="15.75" thickBot="1" x14ac:dyDescent="0.3">
      <c r="A66" s="7" t="s">
        <v>19186</v>
      </c>
      <c r="B66" s="7" t="s">
        <v>19187</v>
      </c>
      <c r="C66" s="8"/>
      <c r="D66" s="9"/>
      <c r="E66" s="9"/>
      <c r="F66" s="9"/>
      <c r="G66" s="9"/>
    </row>
    <row r="67" spans="1:7" ht="15.75" thickBot="1" x14ac:dyDescent="0.3">
      <c r="A67" s="6"/>
      <c r="B67" s="6"/>
      <c r="C67" s="6"/>
      <c r="D67" s="6"/>
      <c r="E67" s="6"/>
      <c r="F67" s="6"/>
      <c r="G67" s="6"/>
    </row>
    <row r="68" spans="1:7" ht="49.5" thickBot="1" x14ac:dyDescent="0.3">
      <c r="A68" s="7" t="s">
        <v>19188</v>
      </c>
      <c r="B68" s="7" t="s">
        <v>19189</v>
      </c>
      <c r="C68" s="8" t="s">
        <v>10</v>
      </c>
      <c r="D68" s="9" t="s">
        <v>19190</v>
      </c>
      <c r="E68" s="9"/>
      <c r="F68" s="9">
        <v>80.099999999999994</v>
      </c>
      <c r="G68" s="9"/>
    </row>
    <row r="69" spans="1:7" ht="15.75" thickBot="1" x14ac:dyDescent="0.3">
      <c r="A69" s="6"/>
      <c r="B69" s="6"/>
      <c r="C69" s="6"/>
      <c r="D69" s="6"/>
      <c r="E69" s="6"/>
      <c r="F69" s="6"/>
      <c r="G69" s="6"/>
    </row>
    <row r="70" spans="1:7" ht="37.5" thickBot="1" x14ac:dyDescent="0.3">
      <c r="A70" s="7" t="s">
        <v>19191</v>
      </c>
      <c r="B70" s="7" t="s">
        <v>19192</v>
      </c>
      <c r="C70" s="8" t="s">
        <v>10</v>
      </c>
      <c r="D70" s="9">
        <v>950.84</v>
      </c>
      <c r="E70" s="9"/>
      <c r="F70" s="9">
        <v>80.099999999999994</v>
      </c>
      <c r="G70" s="9"/>
    </row>
    <row r="71" spans="1:7" ht="15.75" thickBot="1" x14ac:dyDescent="0.3">
      <c r="A71" s="6"/>
      <c r="B71" s="6"/>
      <c r="C71" s="6"/>
      <c r="D71" s="6"/>
      <c r="E71" s="6"/>
      <c r="F71" s="6"/>
      <c r="G71" s="6"/>
    </row>
    <row r="72" spans="1:7" ht="37.5" thickBot="1" x14ac:dyDescent="0.3">
      <c r="A72" s="7" t="s">
        <v>19193</v>
      </c>
      <c r="B72" s="7" t="s">
        <v>19194</v>
      </c>
      <c r="C72" s="8" t="s">
        <v>10</v>
      </c>
      <c r="D72" s="9" t="s">
        <v>19195</v>
      </c>
      <c r="E72" s="9"/>
      <c r="F72" s="9">
        <v>80.099999999999994</v>
      </c>
      <c r="G72" s="9"/>
    </row>
    <row r="73" spans="1:7" ht="15.75" thickBot="1" x14ac:dyDescent="0.3">
      <c r="A73" s="6"/>
      <c r="B73" s="6"/>
      <c r="C73" s="6"/>
      <c r="D73" s="6"/>
      <c r="E73" s="6"/>
      <c r="F73" s="6"/>
      <c r="G73" s="6"/>
    </row>
    <row r="74" spans="1:7" ht="15.75" thickBot="1" x14ac:dyDescent="0.3">
      <c r="A74" s="7" t="s">
        <v>19196</v>
      </c>
      <c r="B74" s="7" t="s">
        <v>19197</v>
      </c>
      <c r="C74" s="8"/>
      <c r="D74" s="9"/>
      <c r="E74" s="9"/>
      <c r="F74" s="9"/>
      <c r="G74" s="9"/>
    </row>
    <row r="75" spans="1:7" ht="15.75" thickBot="1" x14ac:dyDescent="0.3">
      <c r="A75" s="6"/>
      <c r="B75" s="6"/>
      <c r="C75" s="6"/>
      <c r="D75" s="6"/>
      <c r="E75" s="6"/>
      <c r="F75" s="6"/>
      <c r="G75" s="6"/>
    </row>
    <row r="76" spans="1:7" ht="25.5" thickBot="1" x14ac:dyDescent="0.3">
      <c r="A76" s="7" t="s">
        <v>19198</v>
      </c>
      <c r="B76" s="7" t="s">
        <v>19199</v>
      </c>
      <c r="C76" s="8" t="s">
        <v>10</v>
      </c>
      <c r="D76" s="9">
        <v>276.8</v>
      </c>
      <c r="E76" s="9"/>
      <c r="F76" s="9">
        <v>80.099999999999994</v>
      </c>
      <c r="G76" s="9"/>
    </row>
    <row r="77" spans="1:7" ht="15.75" thickBot="1" x14ac:dyDescent="0.3">
      <c r="A77" s="6"/>
      <c r="B77" s="6"/>
      <c r="C77" s="6"/>
      <c r="D77" s="6"/>
      <c r="E77" s="6"/>
      <c r="F77" s="6"/>
      <c r="G77" s="6"/>
    </row>
    <row r="78" spans="1:7" ht="37.5" thickBot="1" x14ac:dyDescent="0.3">
      <c r="A78" s="7" t="s">
        <v>19200</v>
      </c>
      <c r="B78" s="7" t="s">
        <v>19201</v>
      </c>
      <c r="C78" s="8" t="s">
        <v>10</v>
      </c>
      <c r="D78" s="9">
        <v>582.91</v>
      </c>
      <c r="E78" s="9"/>
      <c r="F78" s="9">
        <v>80.099999999999994</v>
      </c>
      <c r="G78" s="9"/>
    </row>
    <row r="79" spans="1:7" ht="15.75" thickBot="1" x14ac:dyDescent="0.3">
      <c r="A79" s="6"/>
      <c r="B79" s="6"/>
      <c r="C79" s="6"/>
      <c r="D79" s="6"/>
      <c r="E79" s="6"/>
      <c r="F79" s="6"/>
      <c r="G79" s="6"/>
    </row>
    <row r="80" spans="1:7" ht="61.5" thickBot="1" x14ac:dyDescent="0.3">
      <c r="A80" s="7" t="s">
        <v>19202</v>
      </c>
      <c r="B80" s="7" t="s">
        <v>19203</v>
      </c>
      <c r="C80" s="8" t="s">
        <v>10</v>
      </c>
      <c r="D80" s="9" t="s">
        <v>19204</v>
      </c>
      <c r="E80" s="9"/>
      <c r="F80" s="9">
        <v>80.099999999999994</v>
      </c>
      <c r="G80" s="9"/>
    </row>
    <row r="81" spans="1:7" ht="15.75" thickBot="1" x14ac:dyDescent="0.3">
      <c r="A81" s="6"/>
      <c r="B81" s="6"/>
      <c r="C81" s="6"/>
      <c r="D81" s="6"/>
      <c r="E81" s="6"/>
      <c r="F81" s="6"/>
      <c r="G81" s="6"/>
    </row>
    <row r="82" spans="1:7" ht="61.5" thickBot="1" x14ac:dyDescent="0.3">
      <c r="A82" s="7" t="s">
        <v>19205</v>
      </c>
      <c r="B82" s="7" t="s">
        <v>19206</v>
      </c>
      <c r="C82" s="8" t="s">
        <v>10</v>
      </c>
      <c r="D82" s="9" t="s">
        <v>19207</v>
      </c>
      <c r="E82" s="9"/>
      <c r="F82" s="9">
        <v>80.099999999999994</v>
      </c>
      <c r="G82" s="9"/>
    </row>
    <row r="83" spans="1:7" ht="15.75" thickBot="1" x14ac:dyDescent="0.3">
      <c r="A83" s="6"/>
      <c r="B83" s="6"/>
      <c r="C83" s="6"/>
      <c r="D83" s="6"/>
      <c r="E83" s="6"/>
      <c r="F83" s="6"/>
      <c r="G83" s="6"/>
    </row>
    <row r="84" spans="1:7" ht="15.75" thickBot="1" x14ac:dyDescent="0.3">
      <c r="A84" s="7" t="s">
        <v>19208</v>
      </c>
      <c r="B84" s="7" t="s">
        <v>19209</v>
      </c>
      <c r="C84" s="8"/>
      <c r="D84" s="9"/>
      <c r="E84" s="9"/>
      <c r="F84" s="9"/>
      <c r="G84" s="9"/>
    </row>
    <row r="85" spans="1:7" ht="15.75" thickBot="1" x14ac:dyDescent="0.3">
      <c r="A85" s="6"/>
      <c r="B85" s="6"/>
      <c r="C85" s="6"/>
      <c r="D85" s="6"/>
      <c r="E85" s="6"/>
      <c r="F85" s="6"/>
      <c r="G85" s="6"/>
    </row>
    <row r="86" spans="1:7" ht="37.5" thickBot="1" x14ac:dyDescent="0.3">
      <c r="A86" s="7" t="s">
        <v>19210</v>
      </c>
      <c r="B86" s="7" t="s">
        <v>19211</v>
      </c>
      <c r="C86" s="8" t="s">
        <v>10</v>
      </c>
      <c r="D86" s="9">
        <v>291.52</v>
      </c>
      <c r="E86" s="9"/>
      <c r="F86" s="9">
        <v>80.099999999999994</v>
      </c>
      <c r="G86" s="9"/>
    </row>
    <row r="87" spans="1:7" ht="15.75" thickBot="1" x14ac:dyDescent="0.3">
      <c r="A87" s="6"/>
      <c r="B87" s="6"/>
      <c r="C87" s="6"/>
      <c r="D87" s="6"/>
      <c r="E87" s="6"/>
      <c r="F87" s="6"/>
      <c r="G87" s="6"/>
    </row>
    <row r="88" spans="1:7" ht="37.5" thickBot="1" x14ac:dyDescent="0.3">
      <c r="A88" s="7" t="s">
        <v>19212</v>
      </c>
      <c r="B88" s="7" t="s">
        <v>19213</v>
      </c>
      <c r="C88" s="8" t="s">
        <v>10</v>
      </c>
      <c r="D88" s="9">
        <v>562.25</v>
      </c>
      <c r="E88" s="9"/>
      <c r="F88" s="9">
        <v>80.099999999999994</v>
      </c>
      <c r="G88" s="9"/>
    </row>
    <row r="89" spans="1:7" ht="15.75" thickBot="1" x14ac:dyDescent="0.3">
      <c r="A89" s="6"/>
      <c r="B89" s="6"/>
      <c r="C89" s="6"/>
      <c r="D89" s="6"/>
      <c r="E89" s="6"/>
      <c r="F89" s="6"/>
      <c r="G89" s="6"/>
    </row>
    <row r="90" spans="1:7" ht="61.5" thickBot="1" x14ac:dyDescent="0.3">
      <c r="A90" s="7" t="s">
        <v>19214</v>
      </c>
      <c r="B90" s="7" t="s">
        <v>19215</v>
      </c>
      <c r="C90" s="8" t="s">
        <v>10</v>
      </c>
      <c r="D90" s="9" t="s">
        <v>19216</v>
      </c>
      <c r="E90" s="9"/>
      <c r="F90" s="9">
        <v>80.099999999999994</v>
      </c>
      <c r="G90" s="9"/>
    </row>
    <row r="91" spans="1:7" ht="15.75" thickBot="1" x14ac:dyDescent="0.3">
      <c r="A91" s="6"/>
      <c r="B91" s="6"/>
      <c r="C91" s="6"/>
      <c r="D91" s="6"/>
      <c r="E91" s="6"/>
      <c r="F91" s="6"/>
      <c r="G91" s="6"/>
    </row>
    <row r="92" spans="1:7" ht="61.5" thickBot="1" x14ac:dyDescent="0.3">
      <c r="A92" s="7" t="s">
        <v>19217</v>
      </c>
      <c r="B92" s="7" t="s">
        <v>19218</v>
      </c>
      <c r="C92" s="8" t="s">
        <v>10</v>
      </c>
      <c r="D92" s="9" t="s">
        <v>19219</v>
      </c>
      <c r="E92" s="9"/>
      <c r="F92" s="9">
        <v>80.099999999999994</v>
      </c>
      <c r="G92" s="9"/>
    </row>
    <row r="93" spans="1:7" ht="15.75" thickBot="1" x14ac:dyDescent="0.3">
      <c r="A93" s="6"/>
      <c r="B93" s="6"/>
      <c r="C93" s="6"/>
      <c r="D93" s="6"/>
      <c r="E93" s="6"/>
      <c r="F93" s="6"/>
      <c r="G93" s="6"/>
    </row>
    <row r="94" spans="1:7" ht="15.75" thickBot="1" x14ac:dyDescent="0.3">
      <c r="A94" s="7" t="s">
        <v>19220</v>
      </c>
      <c r="B94" s="7" t="s">
        <v>19221</v>
      </c>
      <c r="C94" s="8"/>
      <c r="D94" s="9"/>
      <c r="E94" s="9"/>
      <c r="F94" s="9"/>
      <c r="G94" s="9"/>
    </row>
    <row r="95" spans="1:7" ht="15.75" thickBot="1" x14ac:dyDescent="0.3">
      <c r="A95" s="6"/>
      <c r="B95" s="6"/>
      <c r="C95" s="6"/>
      <c r="D95" s="6"/>
      <c r="E95" s="6"/>
      <c r="F95" s="6"/>
      <c r="G95" s="6"/>
    </row>
    <row r="96" spans="1:7" ht="49.5" thickBot="1" x14ac:dyDescent="0.3">
      <c r="A96" s="7" t="s">
        <v>19222</v>
      </c>
      <c r="B96" s="7" t="s">
        <v>19223</v>
      </c>
      <c r="C96" s="8" t="s">
        <v>10</v>
      </c>
      <c r="D96" s="9">
        <v>444.64</v>
      </c>
      <c r="E96" s="9"/>
      <c r="F96" s="9">
        <v>80.099999999999994</v>
      </c>
      <c r="G96" s="9"/>
    </row>
    <row r="97" spans="1:7" ht="15.75" thickBot="1" x14ac:dyDescent="0.3">
      <c r="A97" s="6"/>
      <c r="B97" s="6"/>
      <c r="C97" s="6"/>
      <c r="D97" s="6"/>
      <c r="E97" s="6"/>
      <c r="F97" s="6"/>
      <c r="G97" s="6"/>
    </row>
    <row r="98" spans="1:7" ht="49.5" thickBot="1" x14ac:dyDescent="0.3">
      <c r="A98" s="7" t="s">
        <v>19224</v>
      </c>
      <c r="B98" s="7" t="s">
        <v>19225</v>
      </c>
      <c r="C98" s="8" t="s">
        <v>10</v>
      </c>
      <c r="D98" s="9">
        <v>499.05</v>
      </c>
      <c r="E98" s="9"/>
      <c r="F98" s="9">
        <v>80.099999999999994</v>
      </c>
      <c r="G98" s="9"/>
    </row>
    <row r="99" spans="1:7" ht="15.75" thickBot="1" x14ac:dyDescent="0.3">
      <c r="A99" s="6"/>
      <c r="B99" s="6"/>
      <c r="C99" s="6"/>
      <c r="D99" s="6"/>
      <c r="E99" s="6"/>
      <c r="F99" s="6"/>
      <c r="G99" s="6"/>
    </row>
    <row r="100" spans="1:7" ht="61.5" thickBot="1" x14ac:dyDescent="0.3">
      <c r="A100" s="7" t="s">
        <v>19226</v>
      </c>
      <c r="B100" s="7" t="s">
        <v>19227</v>
      </c>
      <c r="C100" s="8" t="s">
        <v>10</v>
      </c>
      <c r="D100" s="9">
        <v>529.29999999999995</v>
      </c>
      <c r="E100" s="9"/>
      <c r="F100" s="9">
        <v>80.099999999999994</v>
      </c>
      <c r="G100" s="9"/>
    </row>
    <row r="101" spans="1:7" ht="15.75" thickBot="1" x14ac:dyDescent="0.3">
      <c r="A101" s="6"/>
      <c r="B101" s="6"/>
      <c r="C101" s="6"/>
      <c r="D101" s="6"/>
      <c r="E101" s="6"/>
      <c r="F101" s="6"/>
      <c r="G101" s="6"/>
    </row>
    <row r="102" spans="1:7" ht="61.5" thickBot="1" x14ac:dyDescent="0.3">
      <c r="A102" s="7" t="s">
        <v>19228</v>
      </c>
      <c r="B102" s="7" t="s">
        <v>19229</v>
      </c>
      <c r="C102" s="8" t="s">
        <v>10</v>
      </c>
      <c r="D102" s="9" t="s">
        <v>19230</v>
      </c>
      <c r="E102" s="9"/>
      <c r="F102" s="9">
        <v>80.099999999999994</v>
      </c>
      <c r="G102" s="9"/>
    </row>
    <row r="103" spans="1:7" ht="15.75" thickBot="1" x14ac:dyDescent="0.3">
      <c r="A103" s="6"/>
      <c r="B103" s="6"/>
      <c r="C103" s="6"/>
      <c r="D103" s="6"/>
      <c r="E103" s="6"/>
      <c r="F103" s="6"/>
      <c r="G103" s="6"/>
    </row>
    <row r="104" spans="1:7" ht="15.75" thickBot="1" x14ac:dyDescent="0.3">
      <c r="A104" s="7" t="s">
        <v>19231</v>
      </c>
      <c r="B104" s="7" t="s">
        <v>19232</v>
      </c>
      <c r="C104" s="8"/>
      <c r="D104" s="9"/>
      <c r="E104" s="9"/>
      <c r="F104" s="9"/>
      <c r="G104" s="9"/>
    </row>
    <row r="105" spans="1:7" ht="15.75" thickBot="1" x14ac:dyDescent="0.3">
      <c r="A105" s="6"/>
      <c r="B105" s="6"/>
      <c r="C105" s="6"/>
      <c r="D105" s="6"/>
      <c r="E105" s="6"/>
      <c r="F105" s="6"/>
      <c r="G105" s="6"/>
    </row>
    <row r="106" spans="1:7" ht="61.5" thickBot="1" x14ac:dyDescent="0.3">
      <c r="A106" s="7" t="s">
        <v>19233</v>
      </c>
      <c r="B106" s="7" t="s">
        <v>19234</v>
      </c>
      <c r="C106" s="8" t="s">
        <v>10</v>
      </c>
      <c r="D106" s="9" t="s">
        <v>19235</v>
      </c>
      <c r="E106" s="9"/>
      <c r="F106" s="9">
        <v>80.099999999999994</v>
      </c>
      <c r="G106" s="9"/>
    </row>
    <row r="107" spans="1:7" ht="15.75" thickBot="1" x14ac:dyDescent="0.3">
      <c r="A107" s="6"/>
      <c r="B107" s="6"/>
      <c r="C107" s="6"/>
      <c r="D107" s="6"/>
      <c r="E107" s="6"/>
      <c r="F107" s="6"/>
      <c r="G107" s="6"/>
    </row>
    <row r="108" spans="1:7" ht="61.5" thickBot="1" x14ac:dyDescent="0.3">
      <c r="A108" s="7" t="s">
        <v>19236</v>
      </c>
      <c r="B108" s="7" t="s">
        <v>19237</v>
      </c>
      <c r="C108" s="8" t="s">
        <v>10</v>
      </c>
      <c r="D108" s="9" t="s">
        <v>19238</v>
      </c>
      <c r="E108" s="9"/>
      <c r="F108" s="9">
        <v>80.099999999999994</v>
      </c>
      <c r="G108" s="9"/>
    </row>
    <row r="109" spans="1:7" ht="15.75" thickBot="1" x14ac:dyDescent="0.3">
      <c r="A109" s="6"/>
      <c r="B109" s="6"/>
      <c r="C109" s="6"/>
      <c r="D109" s="6"/>
      <c r="E109" s="6"/>
      <c r="F109" s="6"/>
      <c r="G109" s="6"/>
    </row>
    <row r="110" spans="1:7" ht="61.5" thickBot="1" x14ac:dyDescent="0.3">
      <c r="A110" s="7" t="s">
        <v>19239</v>
      </c>
      <c r="B110" s="7" t="s">
        <v>19240</v>
      </c>
      <c r="C110" s="8" t="s">
        <v>10</v>
      </c>
      <c r="D110" s="9" t="s">
        <v>19235</v>
      </c>
      <c r="E110" s="9"/>
      <c r="F110" s="9">
        <v>80.099999999999994</v>
      </c>
      <c r="G110" s="9"/>
    </row>
    <row r="111" spans="1:7" ht="15.75" thickBot="1" x14ac:dyDescent="0.3">
      <c r="A111" s="6"/>
      <c r="B111" s="6"/>
      <c r="C111" s="6"/>
      <c r="D111" s="6"/>
      <c r="E111" s="6"/>
      <c r="F111" s="6"/>
      <c r="G111" s="6"/>
    </row>
    <row r="112" spans="1:7" ht="73.5" thickBot="1" x14ac:dyDescent="0.3">
      <c r="A112" s="7" t="s">
        <v>19241</v>
      </c>
      <c r="B112" s="7" t="s">
        <v>19242</v>
      </c>
      <c r="C112" s="8" t="s">
        <v>10</v>
      </c>
      <c r="D112" s="9" t="s">
        <v>19243</v>
      </c>
      <c r="E112" s="9"/>
      <c r="F112" s="9">
        <v>80.099999999999994</v>
      </c>
      <c r="G112" s="9"/>
    </row>
    <row r="113" spans="1:7" ht="15.75" thickBot="1" x14ac:dyDescent="0.3">
      <c r="A113" s="6"/>
      <c r="B113" s="6"/>
      <c r="C113" s="6"/>
      <c r="D113" s="6"/>
      <c r="E113" s="6"/>
      <c r="F113" s="6"/>
      <c r="G113" s="6"/>
    </row>
    <row r="114" spans="1:7" ht="15.75" thickBot="1" x14ac:dyDescent="0.3">
      <c r="A114" s="7" t="s">
        <v>19244</v>
      </c>
      <c r="B114" s="7" t="s">
        <v>19245</v>
      </c>
      <c r="C114" s="8"/>
      <c r="D114" s="9"/>
      <c r="E114" s="9"/>
      <c r="F114" s="9"/>
      <c r="G114" s="9"/>
    </row>
    <row r="115" spans="1:7" ht="15.75" thickBot="1" x14ac:dyDescent="0.3">
      <c r="A115" s="6"/>
      <c r="B115" s="6"/>
      <c r="C115" s="6"/>
      <c r="D115" s="6"/>
      <c r="E115" s="6"/>
      <c r="F115" s="6"/>
      <c r="G115" s="6"/>
    </row>
    <row r="116" spans="1:7" ht="25.5" thickBot="1" x14ac:dyDescent="0.3">
      <c r="A116" s="7" t="s">
        <v>19246</v>
      </c>
      <c r="B116" s="7" t="s">
        <v>19247</v>
      </c>
      <c r="C116" s="8" t="s">
        <v>10</v>
      </c>
      <c r="D116" s="9">
        <v>324.06</v>
      </c>
      <c r="E116" s="9"/>
      <c r="F116" s="9">
        <v>80.099999999999994</v>
      </c>
      <c r="G116" s="9"/>
    </row>
    <row r="117" spans="1:7" ht="15.75" thickBot="1" x14ac:dyDescent="0.3">
      <c r="A117" s="6"/>
      <c r="B117" s="6"/>
      <c r="C117" s="6"/>
      <c r="D117" s="6"/>
      <c r="E117" s="6"/>
      <c r="F117" s="6"/>
      <c r="G117" s="6"/>
    </row>
    <row r="118" spans="1:7" ht="15.75" thickBot="1" x14ac:dyDescent="0.3">
      <c r="A118" s="7" t="s">
        <v>19248</v>
      </c>
      <c r="B118" s="7" t="s">
        <v>19249</v>
      </c>
      <c r="C118" s="8"/>
      <c r="D118" s="9"/>
      <c r="E118" s="9"/>
      <c r="F118" s="9"/>
      <c r="G118" s="9"/>
    </row>
    <row r="119" spans="1:7" ht="15.75" thickBot="1" x14ac:dyDescent="0.3">
      <c r="A119" s="6"/>
      <c r="B119" s="6"/>
      <c r="C119" s="6"/>
      <c r="D119" s="6"/>
      <c r="E119" s="6"/>
      <c r="F119" s="6"/>
      <c r="G119" s="6"/>
    </row>
    <row r="120" spans="1:7" ht="15.75" thickBot="1" x14ac:dyDescent="0.3">
      <c r="A120" s="7" t="s">
        <v>19250</v>
      </c>
      <c r="B120" s="7" t="s">
        <v>19251</v>
      </c>
      <c r="C120" s="8" t="s">
        <v>10</v>
      </c>
      <c r="D120" s="9">
        <v>322.85000000000002</v>
      </c>
      <c r="E120" s="9"/>
      <c r="F120" s="9">
        <v>80.099999999999994</v>
      </c>
      <c r="G120" s="9"/>
    </row>
    <row r="121" spans="1:7" ht="15.75" thickBot="1" x14ac:dyDescent="0.3">
      <c r="A121" s="6"/>
      <c r="B121" s="6"/>
      <c r="C121" s="6"/>
      <c r="D121" s="6"/>
      <c r="E121" s="6"/>
      <c r="F121" s="6"/>
      <c r="G121" s="6"/>
    </row>
    <row r="122" spans="1:7" ht="15.75" thickBot="1" x14ac:dyDescent="0.3">
      <c r="A122" s="7" t="s">
        <v>19252</v>
      </c>
      <c r="B122" s="7" t="s">
        <v>19253</v>
      </c>
      <c r="C122" s="8" t="s">
        <v>10</v>
      </c>
      <c r="D122" s="9">
        <v>241.84</v>
      </c>
      <c r="E122" s="9"/>
      <c r="F122" s="9">
        <v>80.09</v>
      </c>
      <c r="G122" s="9"/>
    </row>
    <row r="123" spans="1:7" ht="15.75" thickBot="1" x14ac:dyDescent="0.3">
      <c r="A123" s="6"/>
      <c r="B123" s="6"/>
      <c r="C123" s="6"/>
      <c r="D123" s="6"/>
      <c r="E123" s="6"/>
      <c r="F123" s="6"/>
      <c r="G123" s="6"/>
    </row>
    <row r="124" spans="1:7" ht="15.75" thickBot="1" x14ac:dyDescent="0.3">
      <c r="A124" s="7" t="s">
        <v>19254</v>
      </c>
      <c r="B124" s="7" t="s">
        <v>19255</v>
      </c>
      <c r="C124" s="8" t="s">
        <v>10</v>
      </c>
      <c r="D124" s="9">
        <v>187.94</v>
      </c>
      <c r="E124" s="9"/>
      <c r="F124" s="9">
        <v>80.09</v>
      </c>
      <c r="G124" s="9"/>
    </row>
    <row r="125" spans="1:7" ht="15.75" thickBot="1" x14ac:dyDescent="0.3">
      <c r="A125" s="6"/>
      <c r="B125" s="6"/>
      <c r="C125" s="6"/>
      <c r="D125" s="6"/>
      <c r="E125" s="6"/>
      <c r="F125" s="6"/>
      <c r="G125" s="6"/>
    </row>
    <row r="126" spans="1:7" ht="25.5" thickBot="1" x14ac:dyDescent="0.3">
      <c r="A126" s="7" t="s">
        <v>19256</v>
      </c>
      <c r="B126" s="7" t="s">
        <v>19257</v>
      </c>
      <c r="C126" s="8"/>
      <c r="D126" s="9"/>
      <c r="E126" s="9"/>
      <c r="F126" s="9"/>
      <c r="G126" s="9"/>
    </row>
    <row r="127" spans="1:7" ht="15.75" thickBot="1" x14ac:dyDescent="0.3">
      <c r="A127" s="6"/>
      <c r="B127" s="6"/>
      <c r="C127" s="6"/>
      <c r="D127" s="6"/>
      <c r="E127" s="6"/>
      <c r="F127" s="6"/>
      <c r="G127" s="6"/>
    </row>
    <row r="128" spans="1:7" ht="15.75" thickBot="1" x14ac:dyDescent="0.3">
      <c r="A128" s="7" t="s">
        <v>19258</v>
      </c>
      <c r="B128" s="7" t="s">
        <v>19259</v>
      </c>
      <c r="C128" s="8" t="s">
        <v>10</v>
      </c>
      <c r="D128" s="9">
        <v>20.25</v>
      </c>
      <c r="E128" s="9"/>
      <c r="F128" s="9">
        <v>80.099999999999994</v>
      </c>
      <c r="G128" s="9"/>
    </row>
    <row r="129" spans="1:7" ht="15.75" thickBot="1" x14ac:dyDescent="0.3">
      <c r="A129" s="6"/>
      <c r="B129" s="6"/>
      <c r="C129" s="6"/>
      <c r="D129" s="6"/>
      <c r="E129" s="6"/>
      <c r="F129" s="6"/>
      <c r="G129" s="6"/>
    </row>
    <row r="130" spans="1:7" ht="15.75" thickBot="1" x14ac:dyDescent="0.3">
      <c r="A130" s="7" t="s">
        <v>19260</v>
      </c>
      <c r="B130" s="7" t="s">
        <v>19261</v>
      </c>
      <c r="C130" s="8" t="s">
        <v>10</v>
      </c>
      <c r="D130" s="9">
        <v>29.7</v>
      </c>
      <c r="E130" s="9"/>
      <c r="F130" s="9">
        <v>80.099999999999994</v>
      </c>
      <c r="G130" s="9"/>
    </row>
    <row r="131" spans="1:7" ht="15.75" thickBot="1" x14ac:dyDescent="0.3">
      <c r="A131" s="6"/>
      <c r="B131" s="6"/>
      <c r="C131" s="6"/>
      <c r="D131" s="6"/>
      <c r="E131" s="6"/>
      <c r="F131" s="6"/>
      <c r="G131" s="6"/>
    </row>
    <row r="132" spans="1:7" ht="15.75" thickBot="1" x14ac:dyDescent="0.3">
      <c r="A132" s="7" t="s">
        <v>19262</v>
      </c>
      <c r="B132" s="7" t="s">
        <v>19263</v>
      </c>
      <c r="C132" s="8"/>
      <c r="D132" s="9"/>
      <c r="E132" s="9"/>
      <c r="F132" s="9"/>
      <c r="G132" s="9"/>
    </row>
    <row r="133" spans="1:7" ht="15.75" thickBot="1" x14ac:dyDescent="0.3">
      <c r="A133" s="6"/>
      <c r="B133" s="6"/>
      <c r="C133" s="6"/>
      <c r="D133" s="6"/>
      <c r="E133" s="6"/>
      <c r="F133" s="6"/>
      <c r="G133" s="6"/>
    </row>
    <row r="134" spans="1:7" ht="25.5" thickBot="1" x14ac:dyDescent="0.3">
      <c r="A134" s="7" t="s">
        <v>19264</v>
      </c>
      <c r="B134" s="7" t="s">
        <v>19265</v>
      </c>
      <c r="C134" s="8" t="s">
        <v>10</v>
      </c>
      <c r="D134" s="9">
        <v>245.74</v>
      </c>
      <c r="E134" s="9"/>
      <c r="F134" s="9">
        <v>80.099999999999994</v>
      </c>
      <c r="G134" s="9"/>
    </row>
    <row r="135" spans="1:7" ht="15.75" thickBot="1" x14ac:dyDescent="0.3">
      <c r="A135" s="6"/>
      <c r="B135" s="6"/>
      <c r="C135" s="6"/>
      <c r="D135" s="6"/>
      <c r="E135" s="6"/>
      <c r="F135" s="6"/>
      <c r="G135" s="6"/>
    </row>
    <row r="136" spans="1:7" ht="15.75" thickBot="1" x14ac:dyDescent="0.3">
      <c r="A136" s="7" t="s">
        <v>19266</v>
      </c>
      <c r="B136" s="7" t="s">
        <v>19267</v>
      </c>
      <c r="C136" s="8" t="s">
        <v>10</v>
      </c>
      <c r="D136" s="9">
        <v>301.10000000000002</v>
      </c>
      <c r="E136" s="9"/>
      <c r="F136" s="9">
        <v>80.099999999999994</v>
      </c>
      <c r="G136" s="9"/>
    </row>
    <row r="137" spans="1:7" ht="15.75" thickBot="1" x14ac:dyDescent="0.3">
      <c r="A137" s="6"/>
      <c r="B137" s="6"/>
      <c r="C137" s="6"/>
      <c r="D137" s="6"/>
      <c r="E137" s="6"/>
      <c r="F137" s="6"/>
      <c r="G137" s="6"/>
    </row>
    <row r="138" spans="1:7" ht="15.75" thickBot="1" x14ac:dyDescent="0.3">
      <c r="A138" s="7" t="s">
        <v>19268</v>
      </c>
      <c r="B138" s="7" t="s">
        <v>19269</v>
      </c>
      <c r="C138" s="8"/>
      <c r="D138" s="9"/>
      <c r="E138" s="9"/>
      <c r="F138" s="9"/>
      <c r="G138" s="9"/>
    </row>
    <row r="139" spans="1:7" ht="15.75" thickBot="1" x14ac:dyDescent="0.3">
      <c r="A139" s="6"/>
      <c r="B139" s="6"/>
      <c r="C139" s="6"/>
      <c r="D139" s="6"/>
      <c r="E139" s="6"/>
      <c r="F139" s="6"/>
      <c r="G139" s="6"/>
    </row>
    <row r="140" spans="1:7" ht="15.75" thickBot="1" x14ac:dyDescent="0.3">
      <c r="A140" s="7" t="s">
        <v>19270</v>
      </c>
      <c r="B140" s="7" t="s">
        <v>19271</v>
      </c>
      <c r="C140" s="8" t="s">
        <v>10</v>
      </c>
      <c r="D140" s="9" t="s">
        <v>19230</v>
      </c>
      <c r="E140" s="9"/>
      <c r="F140" s="9">
        <v>80.099999999999994</v>
      </c>
      <c r="G140" s="9"/>
    </row>
    <row r="141" spans="1:7" ht="15.75" thickBot="1" x14ac:dyDescent="0.3">
      <c r="A141" s="6"/>
      <c r="B141" s="6"/>
      <c r="C141" s="6"/>
      <c r="D141" s="6"/>
      <c r="E141" s="6"/>
      <c r="F141" s="6"/>
      <c r="G141" s="6"/>
    </row>
    <row r="142" spans="1:7" ht="25.5" thickBot="1" x14ac:dyDescent="0.3">
      <c r="A142" s="7" t="s">
        <v>19272</v>
      </c>
      <c r="B142" s="7" t="s">
        <v>19273</v>
      </c>
      <c r="C142" s="8" t="s">
        <v>10</v>
      </c>
      <c r="D142" s="9" t="s">
        <v>19274</v>
      </c>
      <c r="E142" s="9"/>
      <c r="F142" s="9">
        <v>80.099999999999994</v>
      </c>
      <c r="G142" s="9"/>
    </row>
    <row r="143" spans="1:7" ht="15.75" thickBot="1" x14ac:dyDescent="0.3">
      <c r="A143" s="6"/>
      <c r="B143" s="6"/>
      <c r="C143" s="6"/>
      <c r="D143" s="6"/>
      <c r="E143" s="6"/>
      <c r="F143" s="6"/>
      <c r="G143" s="6"/>
    </row>
    <row r="144" spans="1:7" ht="15.75" thickBot="1" x14ac:dyDescent="0.3">
      <c r="A144" s="7" t="s">
        <v>19275</v>
      </c>
      <c r="B144" s="7" t="s">
        <v>19276</v>
      </c>
      <c r="C144" s="8"/>
      <c r="D144" s="9"/>
      <c r="E144" s="9"/>
      <c r="F144" s="9"/>
      <c r="G144" s="9"/>
    </row>
    <row r="145" spans="1:7" ht="15.75" thickBot="1" x14ac:dyDescent="0.3">
      <c r="A145" s="6"/>
      <c r="B145" s="6"/>
      <c r="C145" s="6"/>
      <c r="D145" s="6"/>
      <c r="E145" s="6"/>
      <c r="F145" s="6"/>
      <c r="G145" s="6"/>
    </row>
    <row r="146" spans="1:7" ht="15.75" thickBot="1" x14ac:dyDescent="0.3">
      <c r="A146" s="7" t="s">
        <v>19277</v>
      </c>
      <c r="B146" s="7" t="s">
        <v>19278</v>
      </c>
      <c r="C146" s="8" t="s">
        <v>10</v>
      </c>
      <c r="D146" s="9">
        <v>234.61</v>
      </c>
      <c r="E146" s="9"/>
      <c r="F146" s="9">
        <v>80.09</v>
      </c>
      <c r="G146" s="9"/>
    </row>
    <row r="147" spans="1:7" ht="15.75" thickBot="1" x14ac:dyDescent="0.3">
      <c r="A147" s="6"/>
      <c r="B147" s="6"/>
      <c r="C147" s="6"/>
      <c r="D147" s="6"/>
      <c r="E147" s="6"/>
      <c r="F147" s="6"/>
      <c r="G147" s="6"/>
    </row>
    <row r="148" spans="1:7" ht="15.75" thickBot="1" x14ac:dyDescent="0.3">
      <c r="A148" s="7" t="s">
        <v>19279</v>
      </c>
      <c r="B148" s="7" t="s">
        <v>19280</v>
      </c>
      <c r="C148" s="8" t="s">
        <v>10</v>
      </c>
      <c r="D148" s="9">
        <v>242.31</v>
      </c>
      <c r="E148" s="9"/>
      <c r="F148" s="9">
        <v>80.099999999999994</v>
      </c>
      <c r="G148" s="9"/>
    </row>
    <row r="149" spans="1:7" ht="15.75" thickBot="1" x14ac:dyDescent="0.3">
      <c r="A149" s="6"/>
      <c r="B149" s="6"/>
      <c r="C149" s="6"/>
      <c r="D149" s="6"/>
      <c r="E149" s="6"/>
      <c r="F149" s="6"/>
      <c r="G149" s="6"/>
    </row>
    <row r="150" spans="1:7" ht="15.75" thickBot="1" x14ac:dyDescent="0.3">
      <c r="A150" s="7" t="s">
        <v>19281</v>
      </c>
      <c r="B150" s="7" t="s">
        <v>19282</v>
      </c>
      <c r="C150" s="8" t="s">
        <v>10</v>
      </c>
      <c r="D150" s="9">
        <v>614.85</v>
      </c>
      <c r="E150" s="9"/>
      <c r="F150" s="9">
        <v>80.099999999999994</v>
      </c>
      <c r="G150" s="9"/>
    </row>
    <row r="151" spans="1:7" ht="15.75" thickBot="1" x14ac:dyDescent="0.3">
      <c r="A151" s="6"/>
      <c r="B151" s="6"/>
      <c r="C151" s="6"/>
      <c r="D151" s="6"/>
      <c r="E151" s="6"/>
      <c r="F151" s="6"/>
      <c r="G151" s="6"/>
    </row>
    <row r="152" spans="1:7" ht="15.75" thickBot="1" x14ac:dyDescent="0.3">
      <c r="A152" s="7" t="s">
        <v>19283</v>
      </c>
      <c r="B152" s="7" t="s">
        <v>19284</v>
      </c>
      <c r="C152" s="8" t="s">
        <v>10</v>
      </c>
      <c r="D152" s="9">
        <v>614.85</v>
      </c>
      <c r="E152" s="9"/>
      <c r="F152" s="9">
        <v>80.099999999999994</v>
      </c>
      <c r="G152" s="9"/>
    </row>
    <row r="153" spans="1:7" ht="15.75" thickBot="1" x14ac:dyDescent="0.3">
      <c r="A153" s="6"/>
      <c r="B153" s="6"/>
      <c r="C153" s="6"/>
      <c r="D153" s="6"/>
      <c r="E153" s="6"/>
      <c r="F153" s="6"/>
      <c r="G153" s="6"/>
    </row>
    <row r="154" spans="1:7" ht="15.75" thickBot="1" x14ac:dyDescent="0.3">
      <c r="A154" s="7" t="s">
        <v>19285</v>
      </c>
      <c r="B154" s="7" t="s">
        <v>19286</v>
      </c>
      <c r="C154" s="8" t="s">
        <v>10</v>
      </c>
      <c r="D154" s="9">
        <v>614.85</v>
      </c>
      <c r="E154" s="9"/>
      <c r="F154" s="9">
        <v>80.099999999999994</v>
      </c>
      <c r="G154" s="9"/>
    </row>
    <row r="155" spans="1:7" ht="15.75" thickBot="1" x14ac:dyDescent="0.3">
      <c r="A155" s="6"/>
      <c r="B155" s="6"/>
      <c r="C155" s="6"/>
      <c r="D155" s="6"/>
      <c r="E155" s="6"/>
      <c r="F155" s="6"/>
      <c r="G155" s="6"/>
    </row>
    <row r="156" spans="1:7" ht="15.75" thickBot="1" x14ac:dyDescent="0.3">
      <c r="A156" s="7" t="s">
        <v>19287</v>
      </c>
      <c r="B156" s="7" t="s">
        <v>19288</v>
      </c>
      <c r="C156" s="8"/>
      <c r="D156" s="9"/>
      <c r="E156" s="9"/>
      <c r="F156" s="9"/>
      <c r="G156" s="9"/>
    </row>
    <row r="157" spans="1:7" ht="15.75" thickBot="1" x14ac:dyDescent="0.3">
      <c r="A157" s="6"/>
      <c r="B157" s="6"/>
      <c r="C157" s="6"/>
      <c r="D157" s="6"/>
      <c r="E157" s="6"/>
      <c r="F157" s="6"/>
      <c r="G157" s="6"/>
    </row>
    <row r="158" spans="1:7" ht="25.5" thickBot="1" x14ac:dyDescent="0.3">
      <c r="A158" s="7" t="s">
        <v>19289</v>
      </c>
      <c r="B158" s="7" t="s">
        <v>19290</v>
      </c>
      <c r="C158" s="8"/>
      <c r="D158" s="9"/>
      <c r="E158" s="9"/>
      <c r="F158" s="9"/>
      <c r="G158" s="9"/>
    </row>
    <row r="159" spans="1:7" ht="15.75" thickBot="1" x14ac:dyDescent="0.3">
      <c r="A159" s="6"/>
      <c r="B159" s="6"/>
      <c r="C159" s="6"/>
      <c r="D159" s="6"/>
      <c r="E159" s="6"/>
      <c r="F159" s="6"/>
      <c r="G159" s="6"/>
    </row>
    <row r="160" spans="1:7" ht="15.75" thickBot="1" x14ac:dyDescent="0.3">
      <c r="A160" s="7" t="s">
        <v>19291</v>
      </c>
      <c r="B160" s="7" t="s">
        <v>19292</v>
      </c>
      <c r="C160" s="8" t="s">
        <v>10</v>
      </c>
      <c r="D160" s="9">
        <v>451.52</v>
      </c>
      <c r="E160" s="9"/>
      <c r="F160" s="9">
        <v>80.099999999999994</v>
      </c>
      <c r="G160" s="9"/>
    </row>
    <row r="161" spans="1:7" ht="15.75" thickBot="1" x14ac:dyDescent="0.3">
      <c r="A161" s="6"/>
      <c r="B161" s="6"/>
      <c r="C161" s="6"/>
      <c r="D161" s="6"/>
      <c r="E161" s="6"/>
      <c r="F161" s="6"/>
      <c r="G161" s="6"/>
    </row>
    <row r="162" spans="1:7" ht="15.75" thickBot="1" x14ac:dyDescent="0.3">
      <c r="A162" s="7" t="s">
        <v>19293</v>
      </c>
      <c r="B162" s="7" t="s">
        <v>19294</v>
      </c>
      <c r="C162" s="8" t="s">
        <v>10</v>
      </c>
      <c r="D162" s="9">
        <v>126.52</v>
      </c>
      <c r="E162" s="9"/>
      <c r="F162" s="9">
        <v>80.099999999999994</v>
      </c>
      <c r="G162" s="9"/>
    </row>
    <row r="163" spans="1:7" ht="15.75" thickBot="1" x14ac:dyDescent="0.3">
      <c r="A163" s="6"/>
      <c r="B163" s="6"/>
      <c r="C163" s="6"/>
      <c r="D163" s="6"/>
      <c r="E163" s="6"/>
      <c r="F163" s="6"/>
      <c r="G163" s="6"/>
    </row>
    <row r="164" spans="1:7" ht="15.75" thickBot="1" x14ac:dyDescent="0.3">
      <c r="A164" s="7" t="s">
        <v>19295</v>
      </c>
      <c r="B164" s="7" t="s">
        <v>19296</v>
      </c>
      <c r="C164" s="8" t="s">
        <v>10</v>
      </c>
      <c r="D164" s="9">
        <v>356.73</v>
      </c>
      <c r="E164" s="9"/>
      <c r="F164" s="9">
        <v>80.099999999999994</v>
      </c>
      <c r="G164" s="9"/>
    </row>
    <row r="165" spans="1:7" ht="15.75" thickBot="1" x14ac:dyDescent="0.3">
      <c r="A165" s="6"/>
      <c r="B165" s="6"/>
      <c r="C165" s="6"/>
      <c r="D165" s="6"/>
      <c r="E165" s="6"/>
      <c r="F165" s="6"/>
      <c r="G165" s="6"/>
    </row>
    <row r="166" spans="1:7" ht="15.75" thickBot="1" x14ac:dyDescent="0.3">
      <c r="A166" s="7" t="s">
        <v>19297</v>
      </c>
      <c r="B166" s="7" t="s">
        <v>19298</v>
      </c>
      <c r="C166" s="8"/>
      <c r="D166" s="9"/>
      <c r="E166" s="9"/>
      <c r="F166" s="9"/>
      <c r="G166" s="9"/>
    </row>
    <row r="167" spans="1:7" ht="15.75" thickBot="1" x14ac:dyDescent="0.3">
      <c r="A167" s="6"/>
      <c r="B167" s="6"/>
      <c r="C167" s="6"/>
      <c r="D167" s="6"/>
      <c r="E167" s="6"/>
      <c r="F167" s="6"/>
      <c r="G167" s="6"/>
    </row>
    <row r="168" spans="1:7" ht="15.75" thickBot="1" x14ac:dyDescent="0.3">
      <c r="A168" s="7" t="s">
        <v>19299</v>
      </c>
      <c r="B168" s="7" t="s">
        <v>19300</v>
      </c>
      <c r="C168" s="8" t="s">
        <v>10</v>
      </c>
      <c r="D168" s="9">
        <v>418.58</v>
      </c>
      <c r="E168" s="9"/>
      <c r="F168" s="9">
        <v>80.099999999999994</v>
      </c>
      <c r="G168" s="9"/>
    </row>
    <row r="169" spans="1:7" ht="15.75" thickBot="1" x14ac:dyDescent="0.3">
      <c r="A169" s="6"/>
      <c r="B169" s="6"/>
      <c r="C169" s="6"/>
      <c r="D169" s="6"/>
      <c r="E169" s="6"/>
      <c r="F169" s="6"/>
      <c r="G169" s="6"/>
    </row>
    <row r="170" spans="1:7" ht="49.5" thickBot="1" x14ac:dyDescent="0.3">
      <c r="A170" s="7" t="s">
        <v>19301</v>
      </c>
      <c r="B170" s="7" t="s">
        <v>19302</v>
      </c>
      <c r="C170" s="8" t="s">
        <v>10</v>
      </c>
      <c r="D170" s="9" t="s">
        <v>19303</v>
      </c>
      <c r="E170" s="9"/>
      <c r="F170" s="9">
        <v>80.099999999999994</v>
      </c>
      <c r="G170" s="9"/>
    </row>
    <row r="171" spans="1:7" ht="15.75" thickBot="1" x14ac:dyDescent="0.3">
      <c r="A171" s="6"/>
      <c r="B171" s="6"/>
      <c r="C171" s="6"/>
      <c r="D171" s="6"/>
      <c r="E171" s="6"/>
      <c r="F171" s="6"/>
      <c r="G171" s="6"/>
    </row>
    <row r="172" spans="1:7" ht="61.5" thickBot="1" x14ac:dyDescent="0.3">
      <c r="A172" s="7" t="s">
        <v>19304</v>
      </c>
      <c r="B172" s="7" t="s">
        <v>19305</v>
      </c>
      <c r="C172" s="8" t="s">
        <v>10</v>
      </c>
      <c r="D172" s="9" t="s">
        <v>19306</v>
      </c>
      <c r="E172" s="9"/>
      <c r="F172" s="9">
        <v>80.099999999999994</v>
      </c>
      <c r="G172" s="9"/>
    </row>
    <row r="173" spans="1:7" ht="15.75" thickBot="1" x14ac:dyDescent="0.3">
      <c r="A173" s="6"/>
      <c r="B173" s="6"/>
      <c r="C173" s="6"/>
      <c r="D173" s="6"/>
      <c r="E173" s="6"/>
      <c r="F173" s="6"/>
      <c r="G173" s="6"/>
    </row>
    <row r="174" spans="1:7" ht="85.5" thickBot="1" x14ac:dyDescent="0.3">
      <c r="A174" s="7" t="s">
        <v>19307</v>
      </c>
      <c r="B174" s="7" t="s">
        <v>19308</v>
      </c>
      <c r="C174" s="8"/>
      <c r="D174" s="9"/>
      <c r="E174" s="9"/>
      <c r="F174" s="9"/>
      <c r="G174" s="9"/>
    </row>
    <row r="175" spans="1:7" ht="15.75" thickBot="1" x14ac:dyDescent="0.3">
      <c r="A175" s="6"/>
      <c r="B175" s="6"/>
      <c r="C175" s="6"/>
      <c r="D175" s="6"/>
      <c r="E175" s="6"/>
      <c r="F175" s="6"/>
      <c r="G175" s="6"/>
    </row>
    <row r="176" spans="1:7" ht="15.75" thickBot="1" x14ac:dyDescent="0.3">
      <c r="A176" s="7" t="s">
        <v>19309</v>
      </c>
      <c r="B176" s="7" t="s">
        <v>19310</v>
      </c>
      <c r="C176" s="8" t="s">
        <v>10</v>
      </c>
      <c r="D176" s="9" t="s">
        <v>19311</v>
      </c>
      <c r="E176" s="9"/>
      <c r="F176" s="9">
        <v>80.099999999999994</v>
      </c>
      <c r="G176" s="9"/>
    </row>
    <row r="177" spans="1:7" ht="15.75" thickBot="1" x14ac:dyDescent="0.3">
      <c r="A177" s="6"/>
      <c r="B177" s="6"/>
      <c r="C177" s="6"/>
      <c r="D177" s="6"/>
      <c r="E177" s="6"/>
      <c r="F177" s="6"/>
      <c r="G177" s="6"/>
    </row>
    <row r="178" spans="1:7" ht="15.75" thickBot="1" x14ac:dyDescent="0.3">
      <c r="A178" s="7" t="s">
        <v>19312</v>
      </c>
      <c r="B178" s="7" t="s">
        <v>19313</v>
      </c>
      <c r="C178" s="8" t="s">
        <v>10</v>
      </c>
      <c r="D178" s="9" t="s">
        <v>19314</v>
      </c>
      <c r="E178" s="9"/>
      <c r="F178" s="9">
        <v>80.099999999999994</v>
      </c>
      <c r="G178" s="9"/>
    </row>
    <row r="179" spans="1:7" ht="15.75" thickBot="1" x14ac:dyDescent="0.3">
      <c r="A179" s="6"/>
      <c r="B179" s="6"/>
      <c r="C179" s="6"/>
      <c r="D179" s="6"/>
      <c r="E179" s="6"/>
      <c r="F179" s="6"/>
      <c r="G179" s="6"/>
    </row>
    <row r="180" spans="1:7" ht="15.75" thickBot="1" x14ac:dyDescent="0.3">
      <c r="A180" s="7" t="s">
        <v>19315</v>
      </c>
      <c r="B180" s="7" t="s">
        <v>19316</v>
      </c>
      <c r="C180" s="8" t="s">
        <v>10</v>
      </c>
      <c r="D180" s="9" t="s">
        <v>19317</v>
      </c>
      <c r="E180" s="9"/>
      <c r="F180" s="9">
        <v>80.099999999999994</v>
      </c>
      <c r="G180" s="9"/>
    </row>
    <row r="181" spans="1:7" ht="15.75" thickBot="1" x14ac:dyDescent="0.3">
      <c r="A181" s="6"/>
      <c r="B181" s="6"/>
      <c r="C181" s="6"/>
      <c r="D181" s="6"/>
      <c r="E181" s="6"/>
      <c r="F181" s="6"/>
      <c r="G181" s="6"/>
    </row>
    <row r="182" spans="1:7" ht="15.75" thickBot="1" x14ac:dyDescent="0.3">
      <c r="A182" s="7" t="s">
        <v>19318</v>
      </c>
      <c r="B182" s="7" t="s">
        <v>19319</v>
      </c>
      <c r="C182" s="8" t="s">
        <v>10</v>
      </c>
      <c r="D182" s="9" t="s">
        <v>19320</v>
      </c>
      <c r="E182" s="9"/>
      <c r="F182" s="9">
        <v>80.099999999999994</v>
      </c>
      <c r="G182" s="9"/>
    </row>
    <row r="183" spans="1:7" ht="15.75" thickBot="1" x14ac:dyDescent="0.3">
      <c r="A183" s="6"/>
      <c r="B183" s="6"/>
      <c r="C183" s="6"/>
      <c r="D183" s="6"/>
      <c r="E183" s="6"/>
      <c r="F183" s="6"/>
      <c r="G183" s="6"/>
    </row>
    <row r="184" spans="1:7" ht="15.75" thickBot="1" x14ac:dyDescent="0.3">
      <c r="A184" s="7" t="s">
        <v>19321</v>
      </c>
      <c r="B184" s="7" t="s">
        <v>19322</v>
      </c>
      <c r="C184" s="8" t="s">
        <v>10</v>
      </c>
      <c r="D184" s="9" t="s">
        <v>19323</v>
      </c>
      <c r="E184" s="9"/>
      <c r="F184" s="9">
        <v>80.099999999999994</v>
      </c>
      <c r="G184" s="9"/>
    </row>
    <row r="185" spans="1:7" ht="15.75" thickBot="1" x14ac:dyDescent="0.3">
      <c r="A185" s="6"/>
      <c r="B185" s="6"/>
      <c r="C185" s="6"/>
      <c r="D185" s="6"/>
      <c r="E185" s="6"/>
      <c r="F185" s="6"/>
      <c r="G185" s="6"/>
    </row>
    <row r="186" spans="1:7" ht="15.75" thickBot="1" x14ac:dyDescent="0.3">
      <c r="A186" s="7" t="s">
        <v>19324</v>
      </c>
      <c r="B186" s="7" t="s">
        <v>19325</v>
      </c>
      <c r="C186" s="8" t="s">
        <v>10</v>
      </c>
      <c r="D186" s="9" t="s">
        <v>19326</v>
      </c>
      <c r="E186" s="9"/>
      <c r="F186" s="9">
        <v>80.099999999999994</v>
      </c>
      <c r="G186" s="9"/>
    </row>
    <row r="187" spans="1:7" ht="15.75" thickBot="1" x14ac:dyDescent="0.3">
      <c r="A187" s="6"/>
      <c r="B187" s="6"/>
      <c r="C187" s="6"/>
      <c r="D187" s="6"/>
      <c r="E187" s="6"/>
      <c r="F187" s="6"/>
      <c r="G187" s="6"/>
    </row>
    <row r="188" spans="1:7" ht="15.75" thickBot="1" x14ac:dyDescent="0.3">
      <c r="A188" s="7" t="s">
        <v>19327</v>
      </c>
      <c r="B188" s="7" t="s">
        <v>19328</v>
      </c>
      <c r="C188" s="8" t="s">
        <v>10</v>
      </c>
      <c r="D188" s="9" t="s">
        <v>19329</v>
      </c>
      <c r="E188" s="9"/>
      <c r="F188" s="9">
        <v>80.099999999999994</v>
      </c>
      <c r="G188" s="9"/>
    </row>
    <row r="189" spans="1:7" ht="15.75" thickBot="1" x14ac:dyDescent="0.3">
      <c r="A189" s="6"/>
      <c r="B189" s="6"/>
      <c r="C189" s="6"/>
      <c r="D189" s="6"/>
      <c r="E189" s="6"/>
      <c r="F189" s="6"/>
      <c r="G189" s="6"/>
    </row>
    <row r="190" spans="1:7" ht="97.5" thickBot="1" x14ac:dyDescent="0.3">
      <c r="A190" s="7" t="s">
        <v>19330</v>
      </c>
      <c r="B190" s="7" t="s">
        <v>19331</v>
      </c>
      <c r="C190" s="8"/>
      <c r="D190" s="9"/>
      <c r="E190" s="9"/>
      <c r="F190" s="9"/>
      <c r="G190" s="9"/>
    </row>
    <row r="191" spans="1:7" ht="15.75" thickBot="1" x14ac:dyDescent="0.3">
      <c r="A191" s="6"/>
      <c r="B191" s="6"/>
      <c r="C191" s="6"/>
      <c r="D191" s="6"/>
      <c r="E191" s="6"/>
      <c r="F191" s="6"/>
      <c r="G191" s="6"/>
    </row>
    <row r="192" spans="1:7" ht="15.75" thickBot="1" x14ac:dyDescent="0.3">
      <c r="A192" s="7" t="s">
        <v>19332</v>
      </c>
      <c r="B192" s="7" t="s">
        <v>19333</v>
      </c>
      <c r="C192" s="8" t="s">
        <v>10</v>
      </c>
      <c r="D192" s="9" t="s">
        <v>19334</v>
      </c>
      <c r="E192" s="9"/>
      <c r="F192" s="9">
        <v>80.099999999999994</v>
      </c>
      <c r="G192" s="9"/>
    </row>
    <row r="193" spans="1:7" ht="15.75" thickBot="1" x14ac:dyDescent="0.3">
      <c r="A193" s="6"/>
      <c r="B193" s="6"/>
      <c r="C193" s="6"/>
      <c r="D193" s="6"/>
      <c r="E193" s="6"/>
      <c r="F193" s="6"/>
      <c r="G193" s="6"/>
    </row>
    <row r="194" spans="1:7" ht="15.75" thickBot="1" x14ac:dyDescent="0.3">
      <c r="A194" s="7" t="s">
        <v>19335</v>
      </c>
      <c r="B194" s="7" t="s">
        <v>19336</v>
      </c>
      <c r="C194" s="8" t="s">
        <v>10</v>
      </c>
      <c r="D194" s="9" t="s">
        <v>19337</v>
      </c>
      <c r="E194" s="9"/>
      <c r="F194" s="9">
        <v>80.099999999999994</v>
      </c>
      <c r="G194" s="9"/>
    </row>
    <row r="195" spans="1:7" ht="15.75" thickBot="1" x14ac:dyDescent="0.3">
      <c r="A195" s="6"/>
      <c r="B195" s="6"/>
      <c r="C195" s="6"/>
      <c r="D195" s="6"/>
      <c r="E195" s="6"/>
      <c r="F195" s="6"/>
      <c r="G195" s="6"/>
    </row>
    <row r="196" spans="1:7" ht="15.75" thickBot="1" x14ac:dyDescent="0.3">
      <c r="A196" s="7" t="s">
        <v>19338</v>
      </c>
      <c r="B196" s="7" t="s">
        <v>19339</v>
      </c>
      <c r="C196" s="8" t="s">
        <v>10</v>
      </c>
      <c r="D196" s="9" t="s">
        <v>19340</v>
      </c>
      <c r="E196" s="9"/>
      <c r="F196" s="9">
        <v>80.099999999999994</v>
      </c>
      <c r="G196" s="9"/>
    </row>
    <row r="197" spans="1:7" ht="15.75" thickBot="1" x14ac:dyDescent="0.3">
      <c r="A197" s="6"/>
      <c r="B197" s="6"/>
      <c r="C197" s="6"/>
      <c r="D197" s="6"/>
      <c r="E197" s="6"/>
      <c r="F197" s="6"/>
      <c r="G197" s="6"/>
    </row>
    <row r="198" spans="1:7" ht="15.75" thickBot="1" x14ac:dyDescent="0.3">
      <c r="A198" s="7" t="s">
        <v>19341</v>
      </c>
      <c r="B198" s="7" t="s">
        <v>19342</v>
      </c>
      <c r="C198" s="8" t="s">
        <v>10</v>
      </c>
      <c r="D198" s="9" t="s">
        <v>19343</v>
      </c>
      <c r="E198" s="9"/>
      <c r="F198" s="9">
        <v>80.099999999999994</v>
      </c>
      <c r="G198" s="9"/>
    </row>
    <row r="199" spans="1:7" ht="15.75" thickBot="1" x14ac:dyDescent="0.3">
      <c r="A199" s="6"/>
      <c r="B199" s="6"/>
      <c r="C199" s="6"/>
      <c r="D199" s="6"/>
      <c r="E199" s="6"/>
      <c r="F199" s="6"/>
      <c r="G199" s="6"/>
    </row>
    <row r="200" spans="1:7" ht="15.75" thickBot="1" x14ac:dyDescent="0.3">
      <c r="A200" s="7" t="s">
        <v>19344</v>
      </c>
      <c r="B200" s="7" t="s">
        <v>19345</v>
      </c>
      <c r="C200" s="8" t="s">
        <v>10</v>
      </c>
      <c r="D200" s="9" t="s">
        <v>19346</v>
      </c>
      <c r="E200" s="9"/>
      <c r="F200" s="9">
        <v>80.099999999999994</v>
      </c>
      <c r="G200" s="9"/>
    </row>
    <row r="201" spans="1:7" ht="15.75" thickBot="1" x14ac:dyDescent="0.3">
      <c r="A201" s="6"/>
      <c r="B201" s="6"/>
      <c r="C201" s="6"/>
      <c r="D201" s="6"/>
      <c r="E201" s="6"/>
      <c r="F201" s="6"/>
      <c r="G201" s="6"/>
    </row>
    <row r="202" spans="1:7" ht="15.75" thickBot="1" x14ac:dyDescent="0.3">
      <c r="A202" s="7" t="s">
        <v>19347</v>
      </c>
      <c r="B202" s="7" t="s">
        <v>19348</v>
      </c>
      <c r="C202" s="8" t="s">
        <v>10</v>
      </c>
      <c r="D202" s="9" t="s">
        <v>19349</v>
      </c>
      <c r="E202" s="9"/>
      <c r="F202" s="9">
        <v>80.099999999999994</v>
      </c>
      <c r="G202" s="9"/>
    </row>
    <row r="203" spans="1:7" ht="15.75" thickBot="1" x14ac:dyDescent="0.3">
      <c r="A203" s="6"/>
      <c r="B203" s="6"/>
      <c r="C203" s="6"/>
      <c r="D203" s="6"/>
      <c r="E203" s="6"/>
      <c r="F203" s="6"/>
      <c r="G203" s="6"/>
    </row>
    <row r="204" spans="1:7" ht="15.75" thickBot="1" x14ac:dyDescent="0.3">
      <c r="A204" s="7" t="s">
        <v>19350</v>
      </c>
      <c r="B204" s="7" t="s">
        <v>19351</v>
      </c>
      <c r="C204" s="8" t="s">
        <v>10</v>
      </c>
      <c r="D204" s="9" t="s">
        <v>19352</v>
      </c>
      <c r="E204" s="9"/>
      <c r="F204" s="9">
        <v>80.099999999999994</v>
      </c>
      <c r="G204" s="9"/>
    </row>
    <row r="205" spans="1:7" ht="15.75" thickBot="1" x14ac:dyDescent="0.3">
      <c r="A205" s="6"/>
      <c r="B205" s="6"/>
      <c r="C205" s="6"/>
      <c r="D205" s="6"/>
      <c r="E205" s="6"/>
      <c r="F205" s="6"/>
      <c r="G205" s="6"/>
    </row>
    <row r="206" spans="1:7" ht="15.75" thickBot="1" x14ac:dyDescent="0.3">
      <c r="A206" s="7" t="s">
        <v>19353</v>
      </c>
      <c r="B206" s="7" t="s">
        <v>19354</v>
      </c>
      <c r="C206" s="8" t="s">
        <v>10</v>
      </c>
      <c r="D206" s="9" t="s">
        <v>19355</v>
      </c>
      <c r="E206" s="9"/>
      <c r="F206" s="9">
        <v>80.099999999999994</v>
      </c>
      <c r="G206" s="9"/>
    </row>
    <row r="207" spans="1:7" ht="15.75" thickBot="1" x14ac:dyDescent="0.3">
      <c r="A207" s="6"/>
      <c r="B207" s="6"/>
      <c r="C207" s="6"/>
      <c r="D207" s="6"/>
      <c r="E207" s="6"/>
      <c r="F207" s="6"/>
      <c r="G207" s="6"/>
    </row>
    <row r="208" spans="1:7" ht="97.5" thickBot="1" x14ac:dyDescent="0.3">
      <c r="A208" s="7" t="s">
        <v>19356</v>
      </c>
      <c r="B208" s="7" t="s">
        <v>19357</v>
      </c>
      <c r="C208" s="8"/>
      <c r="D208" s="9"/>
      <c r="E208" s="9"/>
      <c r="F208" s="9"/>
      <c r="G208" s="9"/>
    </row>
    <row r="209" spans="1:7" ht="15.75" thickBot="1" x14ac:dyDescent="0.3">
      <c r="A209" s="6"/>
      <c r="B209" s="6"/>
      <c r="C209" s="6"/>
      <c r="D209" s="6"/>
      <c r="E209" s="6"/>
      <c r="F209" s="6"/>
      <c r="G209" s="6"/>
    </row>
    <row r="210" spans="1:7" ht="15.75" thickBot="1" x14ac:dyDescent="0.3">
      <c r="A210" s="7" t="s">
        <v>19358</v>
      </c>
      <c r="B210" s="7" t="s">
        <v>19359</v>
      </c>
      <c r="C210" s="8" t="s">
        <v>10</v>
      </c>
      <c r="D210" s="9" t="s">
        <v>19360</v>
      </c>
      <c r="E210" s="9"/>
      <c r="F210" s="9">
        <v>80.099999999999994</v>
      </c>
      <c r="G210" s="9"/>
    </row>
    <row r="211" spans="1:7" ht="15.75" thickBot="1" x14ac:dyDescent="0.3">
      <c r="A211" s="6"/>
      <c r="B211" s="6"/>
      <c r="C211" s="6"/>
      <c r="D211" s="6"/>
      <c r="E211" s="6"/>
      <c r="F211" s="6"/>
      <c r="G211" s="6"/>
    </row>
    <row r="212" spans="1:7" ht="15.75" thickBot="1" x14ac:dyDescent="0.3">
      <c r="A212" s="7" t="s">
        <v>19361</v>
      </c>
      <c r="B212" s="7" t="s">
        <v>19362</v>
      </c>
      <c r="C212" s="8" t="s">
        <v>10</v>
      </c>
      <c r="D212" s="9" t="s">
        <v>19363</v>
      </c>
      <c r="E212" s="9"/>
      <c r="F212" s="9">
        <v>80.099999999999994</v>
      </c>
      <c r="G212" s="9"/>
    </row>
    <row r="213" spans="1:7" ht="15.75" thickBot="1" x14ac:dyDescent="0.3">
      <c r="A213" s="6"/>
      <c r="B213" s="6"/>
      <c r="C213" s="6"/>
      <c r="D213" s="6"/>
      <c r="E213" s="6"/>
      <c r="F213" s="6"/>
      <c r="G213" s="6"/>
    </row>
    <row r="214" spans="1:7" ht="15.75" thickBot="1" x14ac:dyDescent="0.3">
      <c r="A214" s="7" t="s">
        <v>19364</v>
      </c>
      <c r="B214" s="7" t="s">
        <v>19365</v>
      </c>
      <c r="C214" s="8" t="s">
        <v>10</v>
      </c>
      <c r="D214" s="9" t="s">
        <v>19366</v>
      </c>
      <c r="E214" s="9"/>
      <c r="F214" s="9">
        <v>80.099999999999994</v>
      </c>
      <c r="G214" s="9"/>
    </row>
    <row r="215" spans="1:7" ht="15.75" thickBot="1" x14ac:dyDescent="0.3">
      <c r="A215" s="6"/>
      <c r="B215" s="6"/>
      <c r="C215" s="6"/>
      <c r="D215" s="6"/>
      <c r="E215" s="6"/>
      <c r="F215" s="6"/>
      <c r="G215" s="6"/>
    </row>
    <row r="216" spans="1:7" ht="15.75" thickBot="1" x14ac:dyDescent="0.3">
      <c r="A216" s="7" t="s">
        <v>19367</v>
      </c>
      <c r="B216" s="7" t="s">
        <v>19368</v>
      </c>
      <c r="C216" s="8"/>
      <c r="D216" s="9"/>
      <c r="E216" s="9"/>
      <c r="F216" s="9"/>
      <c r="G216" s="9"/>
    </row>
    <row r="217" spans="1:7" ht="15.75" thickBot="1" x14ac:dyDescent="0.3">
      <c r="A217" s="6"/>
      <c r="B217" s="6"/>
      <c r="C217" s="6"/>
      <c r="D217" s="6"/>
      <c r="E217" s="6"/>
      <c r="F217" s="6"/>
      <c r="G217" s="6"/>
    </row>
    <row r="218" spans="1:7" ht="61.5" thickBot="1" x14ac:dyDescent="0.3">
      <c r="A218" s="7" t="s">
        <v>19369</v>
      </c>
      <c r="B218" s="7" t="s">
        <v>19370</v>
      </c>
      <c r="C218" s="8" t="s">
        <v>10</v>
      </c>
      <c r="D218" s="9">
        <v>639.17999999999995</v>
      </c>
      <c r="E218" s="9"/>
      <c r="F218" s="9">
        <v>80.099999999999994</v>
      </c>
      <c r="G218" s="9"/>
    </row>
    <row r="219" spans="1:7" ht="15.75" thickBot="1" x14ac:dyDescent="0.3">
      <c r="A219" s="6"/>
      <c r="B219" s="6"/>
      <c r="C219" s="6"/>
      <c r="D219" s="6"/>
      <c r="E219" s="6"/>
      <c r="F219" s="6"/>
      <c r="G219" s="6"/>
    </row>
    <row r="220" spans="1:7" ht="97.5" thickBot="1" x14ac:dyDescent="0.3">
      <c r="A220" s="7" t="s">
        <v>19371</v>
      </c>
      <c r="B220" s="7" t="s">
        <v>19372</v>
      </c>
      <c r="C220" s="8" t="s">
        <v>10</v>
      </c>
      <c r="D220" s="9">
        <v>949.01</v>
      </c>
      <c r="E220" s="9"/>
      <c r="F220" s="9">
        <v>80.099999999999994</v>
      </c>
      <c r="G220" s="9"/>
    </row>
    <row r="221" spans="1:7" ht="15.75" thickBot="1" x14ac:dyDescent="0.3">
      <c r="A221" s="6"/>
      <c r="B221" s="6"/>
      <c r="C221" s="6"/>
      <c r="D221" s="6"/>
      <c r="E221" s="6"/>
      <c r="F221" s="6"/>
      <c r="G221" s="6"/>
    </row>
    <row r="222" spans="1:7" ht="73.5" thickBot="1" x14ac:dyDescent="0.3">
      <c r="A222" s="7" t="s">
        <v>19373</v>
      </c>
      <c r="B222" s="7" t="s">
        <v>19374</v>
      </c>
      <c r="C222" s="8" t="s">
        <v>10</v>
      </c>
      <c r="D222" s="9" t="s">
        <v>19375</v>
      </c>
      <c r="E222" s="9"/>
      <c r="F222" s="9">
        <v>80.099999999999994</v>
      </c>
      <c r="G222" s="9"/>
    </row>
    <row r="223" spans="1:7" ht="15.75" thickBot="1" x14ac:dyDescent="0.3">
      <c r="A223" s="6"/>
      <c r="B223" s="6"/>
      <c r="C223" s="6"/>
      <c r="D223" s="6"/>
      <c r="E223" s="6"/>
      <c r="F223" s="6"/>
      <c r="G223" s="6"/>
    </row>
    <row r="224" spans="1:7" ht="49.5" thickBot="1" x14ac:dyDescent="0.3">
      <c r="A224" s="7" t="s">
        <v>19376</v>
      </c>
      <c r="B224" s="7" t="s">
        <v>19377</v>
      </c>
      <c r="C224" s="8" t="s">
        <v>10</v>
      </c>
      <c r="D224" s="9" t="s">
        <v>19378</v>
      </c>
      <c r="E224" s="9"/>
      <c r="F224" s="9">
        <v>80.099999999999994</v>
      </c>
      <c r="G224" s="9"/>
    </row>
    <row r="225" spans="1:7" ht="15.75" thickBot="1" x14ac:dyDescent="0.3">
      <c r="A225" s="6"/>
      <c r="B225" s="6"/>
      <c r="C225" s="6"/>
      <c r="D225" s="6"/>
      <c r="E225" s="6"/>
      <c r="F225" s="6"/>
      <c r="G225" s="6"/>
    </row>
    <row r="226" spans="1:7" ht="49.5" thickBot="1" x14ac:dyDescent="0.3">
      <c r="A226" s="7" t="s">
        <v>19379</v>
      </c>
      <c r="B226" s="7" t="s">
        <v>19380</v>
      </c>
      <c r="C226" s="8" t="s">
        <v>10</v>
      </c>
      <c r="D226" s="9" t="s">
        <v>19381</v>
      </c>
      <c r="E226" s="9"/>
      <c r="F226" s="9">
        <v>80.099999999999994</v>
      </c>
      <c r="G226" s="9"/>
    </row>
    <row r="227" spans="1:7" ht="15.75" thickBot="1" x14ac:dyDescent="0.3">
      <c r="A227" s="6"/>
      <c r="B227" s="6"/>
      <c r="C227" s="6"/>
      <c r="D227" s="6"/>
      <c r="E227" s="6"/>
      <c r="F227" s="6"/>
      <c r="G227" s="6"/>
    </row>
    <row r="228" spans="1:7" ht="49.5" thickBot="1" x14ac:dyDescent="0.3">
      <c r="A228" s="7" t="s">
        <v>19382</v>
      </c>
      <c r="B228" s="7" t="s">
        <v>19383</v>
      </c>
      <c r="C228" s="8" t="s">
        <v>10</v>
      </c>
      <c r="D228" s="9">
        <v>212.7</v>
      </c>
      <c r="E228" s="9"/>
      <c r="F228" s="9">
        <v>80.09</v>
      </c>
      <c r="G228" s="9"/>
    </row>
    <row r="229" spans="1:7" ht="15.75" thickBot="1" x14ac:dyDescent="0.3">
      <c r="A229" s="6"/>
      <c r="B229" s="6"/>
      <c r="C229" s="6"/>
      <c r="D229" s="6"/>
      <c r="E229" s="6"/>
      <c r="F229" s="6"/>
      <c r="G229" s="6"/>
    </row>
    <row r="230" spans="1:7" ht="49.5" thickBot="1" x14ac:dyDescent="0.3">
      <c r="A230" s="7" t="s">
        <v>19384</v>
      </c>
      <c r="B230" s="7" t="s">
        <v>19385</v>
      </c>
      <c r="C230" s="8" t="s">
        <v>10</v>
      </c>
      <c r="D230" s="9">
        <v>523.36</v>
      </c>
      <c r="E230" s="9"/>
      <c r="F230" s="9">
        <v>80.099999999999994</v>
      </c>
      <c r="G230" s="9"/>
    </row>
    <row r="231" spans="1:7" ht="15.75" thickBot="1" x14ac:dyDescent="0.3">
      <c r="A231" s="6"/>
      <c r="B231" s="6"/>
      <c r="C231" s="6"/>
      <c r="D231" s="6"/>
      <c r="E231" s="6"/>
      <c r="F231" s="6"/>
      <c r="G231" s="6"/>
    </row>
    <row r="232" spans="1:7" ht="15.75" thickBot="1" x14ac:dyDescent="0.3">
      <c r="A232" s="7" t="s">
        <v>19386</v>
      </c>
      <c r="B232" s="7" t="s">
        <v>19387</v>
      </c>
      <c r="C232" s="8"/>
      <c r="D232" s="9"/>
      <c r="E232" s="9"/>
      <c r="F232" s="9"/>
      <c r="G232" s="9"/>
    </row>
    <row r="233" spans="1:7" ht="15.75" thickBot="1" x14ac:dyDescent="0.3">
      <c r="A233" s="6"/>
      <c r="B233" s="6"/>
      <c r="C233" s="6"/>
      <c r="D233" s="6"/>
      <c r="E233" s="6"/>
      <c r="F233" s="6"/>
      <c r="G233" s="6"/>
    </row>
    <row r="234" spans="1:7" ht="15.75" thickBot="1" x14ac:dyDescent="0.3">
      <c r="A234" s="7" t="s">
        <v>19388</v>
      </c>
      <c r="B234" s="7" t="s">
        <v>19389</v>
      </c>
      <c r="C234" s="8"/>
      <c r="D234" s="9"/>
      <c r="E234" s="9"/>
      <c r="F234" s="9"/>
      <c r="G234" s="9"/>
    </row>
    <row r="235" spans="1:7" ht="15.75" thickBot="1" x14ac:dyDescent="0.3">
      <c r="A235" s="6"/>
      <c r="B235" s="6"/>
      <c r="C235" s="6"/>
      <c r="D235" s="6"/>
      <c r="E235" s="6"/>
      <c r="F235" s="6"/>
      <c r="G235" s="6"/>
    </row>
    <row r="236" spans="1:7" ht="15.75" thickBot="1" x14ac:dyDescent="0.3">
      <c r="A236" s="7" t="s">
        <v>19390</v>
      </c>
      <c r="B236" s="7" t="s">
        <v>19391</v>
      </c>
      <c r="C236" s="8" t="s">
        <v>12</v>
      </c>
      <c r="D236" s="9">
        <v>0.31</v>
      </c>
      <c r="E236" s="9"/>
      <c r="F236" s="9">
        <v>80.650000000000006</v>
      </c>
      <c r="G236" s="9"/>
    </row>
    <row r="237" spans="1:7" ht="15.75" thickBot="1" x14ac:dyDescent="0.3">
      <c r="A237" s="6"/>
      <c r="B237" s="6"/>
      <c r="C237" s="6"/>
      <c r="D237" s="6"/>
      <c r="E237" s="6"/>
      <c r="F237" s="6"/>
      <c r="G237" s="6"/>
    </row>
    <row r="238" spans="1:7" ht="15.75" thickBot="1" x14ac:dyDescent="0.3">
      <c r="A238" s="7" t="s">
        <v>19392</v>
      </c>
      <c r="B238" s="7" t="s">
        <v>19393</v>
      </c>
      <c r="C238" s="8" t="s">
        <v>12</v>
      </c>
      <c r="D238" s="9">
        <v>0.54</v>
      </c>
      <c r="E238" s="9"/>
      <c r="F238" s="9">
        <v>79.63</v>
      </c>
      <c r="G238" s="9"/>
    </row>
    <row r="239" spans="1:7" ht="15.75" thickBot="1" x14ac:dyDescent="0.3">
      <c r="A239" s="6"/>
      <c r="B239" s="6"/>
      <c r="C239" s="6"/>
      <c r="D239" s="6"/>
      <c r="E239" s="6"/>
      <c r="F239" s="6"/>
      <c r="G239" s="6"/>
    </row>
    <row r="240" spans="1:7" ht="15.75" thickBot="1" x14ac:dyDescent="0.3">
      <c r="A240" s="7" t="s">
        <v>19394</v>
      </c>
      <c r="B240" s="7" t="s">
        <v>19395</v>
      </c>
      <c r="C240" s="8" t="s">
        <v>12</v>
      </c>
      <c r="D240" s="9">
        <v>0.65</v>
      </c>
      <c r="E240" s="9"/>
      <c r="F240" s="9">
        <v>80</v>
      </c>
      <c r="G240" s="9"/>
    </row>
    <row r="241" spans="1:7" ht="15.75" thickBot="1" x14ac:dyDescent="0.3">
      <c r="A241" s="6"/>
      <c r="B241" s="6"/>
      <c r="C241" s="6"/>
      <c r="D241" s="6"/>
      <c r="E241" s="6"/>
      <c r="F241" s="6"/>
      <c r="G241" s="6"/>
    </row>
    <row r="242" spans="1:7" ht="61.5" thickBot="1" x14ac:dyDescent="0.3">
      <c r="A242" s="7" t="s">
        <v>19396</v>
      </c>
      <c r="B242" s="7" t="s">
        <v>19397</v>
      </c>
      <c r="C242" s="8"/>
      <c r="D242" s="9"/>
      <c r="E242" s="9"/>
      <c r="F242" s="9"/>
      <c r="G242" s="9"/>
    </row>
    <row r="243" spans="1:7" ht="15.75" thickBot="1" x14ac:dyDescent="0.3">
      <c r="A243" s="6"/>
      <c r="B243" s="6"/>
      <c r="C243" s="6"/>
      <c r="D243" s="6"/>
      <c r="E243" s="6"/>
      <c r="F243" s="6"/>
      <c r="G243" s="6"/>
    </row>
    <row r="244" spans="1:7" ht="15.75" thickBot="1" x14ac:dyDescent="0.3">
      <c r="A244" s="7" t="s">
        <v>19398</v>
      </c>
      <c r="B244" s="7" t="s">
        <v>19399</v>
      </c>
      <c r="C244" s="8" t="s">
        <v>10</v>
      </c>
      <c r="D244" s="9">
        <v>40.51</v>
      </c>
      <c r="E244" s="9"/>
      <c r="F244" s="9">
        <v>80.099999999999994</v>
      </c>
      <c r="G244" s="9"/>
    </row>
    <row r="245" spans="1:7" ht="15.75" thickBot="1" x14ac:dyDescent="0.3">
      <c r="A245" s="6"/>
      <c r="B245" s="6"/>
      <c r="C245" s="6"/>
      <c r="D245" s="6"/>
      <c r="E245" s="6"/>
      <c r="F245" s="6"/>
      <c r="G245" s="6"/>
    </row>
    <row r="246" spans="1:7" ht="15.75" thickBot="1" x14ac:dyDescent="0.3">
      <c r="A246" s="7" t="s">
        <v>19400</v>
      </c>
      <c r="B246" s="7" t="s">
        <v>19401</v>
      </c>
      <c r="C246" s="8" t="s">
        <v>10</v>
      </c>
      <c r="D246" s="9">
        <v>40.51</v>
      </c>
      <c r="E246" s="9"/>
      <c r="F246" s="9">
        <v>80.099999999999994</v>
      </c>
      <c r="G246" s="9"/>
    </row>
    <row r="247" spans="1:7" ht="15.75" thickBot="1" x14ac:dyDescent="0.3">
      <c r="A247" s="6"/>
      <c r="B247" s="6"/>
      <c r="C247" s="6"/>
      <c r="D247" s="6"/>
      <c r="E247" s="6"/>
      <c r="F247" s="6"/>
      <c r="G247" s="6"/>
    </row>
    <row r="248" spans="1:7" ht="15.75" thickBot="1" x14ac:dyDescent="0.3">
      <c r="A248" s="7" t="s">
        <v>19402</v>
      </c>
      <c r="B248" s="7" t="s">
        <v>19403</v>
      </c>
      <c r="C248" s="8" t="s">
        <v>10</v>
      </c>
      <c r="D248" s="9">
        <v>94.52</v>
      </c>
      <c r="E248" s="9"/>
      <c r="F248" s="9">
        <v>80.099999999999994</v>
      </c>
      <c r="G248" s="9"/>
    </row>
    <row r="249" spans="1:7" ht="15.75" thickBot="1" x14ac:dyDescent="0.3">
      <c r="A249" s="6"/>
      <c r="B249" s="6"/>
      <c r="C249" s="6"/>
      <c r="D249" s="6"/>
      <c r="E249" s="6"/>
      <c r="F249" s="6"/>
      <c r="G249" s="6"/>
    </row>
    <row r="250" spans="1:7" ht="15.75" thickBot="1" x14ac:dyDescent="0.3">
      <c r="A250" s="7" t="s">
        <v>19404</v>
      </c>
      <c r="B250" s="7" t="s">
        <v>19405</v>
      </c>
      <c r="C250" s="8" t="s">
        <v>10</v>
      </c>
      <c r="D250" s="9">
        <v>94.52</v>
      </c>
      <c r="E250" s="9"/>
      <c r="F250" s="9">
        <v>80.099999999999994</v>
      </c>
      <c r="G250" s="9"/>
    </row>
    <row r="251" spans="1:7" ht="15.75" thickBot="1" x14ac:dyDescent="0.3">
      <c r="A251" s="6"/>
      <c r="B251" s="6"/>
      <c r="C251" s="6"/>
      <c r="D251" s="6"/>
      <c r="E251" s="6"/>
      <c r="F251" s="6"/>
      <c r="G251" s="6"/>
    </row>
    <row r="252" spans="1:7" ht="15.75" thickBot="1" x14ac:dyDescent="0.3">
      <c r="A252" s="7" t="s">
        <v>19406</v>
      </c>
      <c r="B252" s="7" t="s">
        <v>19407</v>
      </c>
      <c r="C252" s="8" t="s">
        <v>10</v>
      </c>
      <c r="D252" s="9">
        <v>351.07</v>
      </c>
      <c r="E252" s="9"/>
      <c r="F252" s="9">
        <v>80.099999999999994</v>
      </c>
      <c r="G252" s="9"/>
    </row>
    <row r="253" spans="1:7" ht="15.75" thickBot="1" x14ac:dyDescent="0.3">
      <c r="A253" s="6"/>
      <c r="B253" s="6"/>
      <c r="C253" s="6"/>
      <c r="D253" s="6"/>
      <c r="E253" s="6"/>
      <c r="F253" s="6"/>
      <c r="G253" s="6"/>
    </row>
    <row r="254" spans="1:7" ht="15.75" thickBot="1" x14ac:dyDescent="0.3">
      <c r="A254" s="7" t="s">
        <v>19408</v>
      </c>
      <c r="B254" s="7" t="s">
        <v>19409</v>
      </c>
      <c r="C254" s="8" t="s">
        <v>10</v>
      </c>
      <c r="D254" s="9" t="s">
        <v>19410</v>
      </c>
      <c r="E254" s="9"/>
      <c r="F254" s="9">
        <v>80.099999999999994</v>
      </c>
      <c r="G254" s="9"/>
    </row>
    <row r="255" spans="1:7" ht="15.75" thickBot="1" x14ac:dyDescent="0.3">
      <c r="A255" s="6"/>
      <c r="B255" s="6"/>
      <c r="C255" s="6"/>
      <c r="D255" s="6"/>
      <c r="E255" s="6"/>
      <c r="F255" s="6"/>
      <c r="G255" s="6"/>
    </row>
    <row r="256" spans="1:7" ht="15.75" thickBot="1" x14ac:dyDescent="0.3">
      <c r="A256" s="7" t="s">
        <v>19411</v>
      </c>
      <c r="B256" s="7" t="s">
        <v>19412</v>
      </c>
      <c r="C256" s="8"/>
      <c r="D256" s="9"/>
      <c r="E256" s="9"/>
      <c r="F256" s="9"/>
      <c r="G256" s="9"/>
    </row>
    <row r="257" spans="1:7" ht="15.75" thickBot="1" x14ac:dyDescent="0.3">
      <c r="A257" s="6"/>
      <c r="B257" s="6"/>
      <c r="C257" s="6"/>
      <c r="D257" s="6"/>
      <c r="E257" s="6"/>
      <c r="F257" s="6"/>
      <c r="G257" s="6"/>
    </row>
    <row r="258" spans="1:7" ht="72.75" x14ac:dyDescent="0.25">
      <c r="A258" s="35" t="s">
        <v>19413</v>
      </c>
      <c r="B258" s="29" t="s">
        <v>19414</v>
      </c>
      <c r="C258" s="38" t="s">
        <v>10</v>
      </c>
      <c r="D258" s="32" t="s">
        <v>19415</v>
      </c>
      <c r="E258" s="32"/>
      <c r="F258" s="32">
        <v>80.099999999999994</v>
      </c>
      <c r="G258" s="32"/>
    </row>
    <row r="259" spans="1:7" x14ac:dyDescent="0.25">
      <c r="A259" s="36"/>
      <c r="B259" s="30" t="s">
        <v>19416</v>
      </c>
      <c r="C259" s="39"/>
      <c r="D259" s="33"/>
      <c r="E259" s="33"/>
      <c r="F259" s="33"/>
      <c r="G259" s="33"/>
    </row>
    <row r="260" spans="1:7" x14ac:dyDescent="0.25">
      <c r="A260" s="36"/>
      <c r="B260" s="30" t="s">
        <v>19417</v>
      </c>
      <c r="C260" s="39"/>
      <c r="D260" s="33"/>
      <c r="E260" s="33"/>
      <c r="F260" s="33"/>
      <c r="G260" s="33"/>
    </row>
    <row r="261" spans="1:7" x14ac:dyDescent="0.25">
      <c r="A261" s="36"/>
      <c r="B261" s="30" t="s">
        <v>19418</v>
      </c>
      <c r="C261" s="39"/>
      <c r="D261" s="33"/>
      <c r="E261" s="33"/>
      <c r="F261" s="33"/>
      <c r="G261" s="33"/>
    </row>
    <row r="262" spans="1:7" x14ac:dyDescent="0.25">
      <c r="A262" s="36"/>
      <c r="B262" s="30" t="s">
        <v>19419</v>
      </c>
      <c r="C262" s="39"/>
      <c r="D262" s="33"/>
      <c r="E262" s="33"/>
      <c r="F262" s="33"/>
      <c r="G262" s="33"/>
    </row>
    <row r="263" spans="1:7" x14ac:dyDescent="0.25">
      <c r="A263" s="36"/>
      <c r="B263" s="30" t="s">
        <v>19420</v>
      </c>
      <c r="C263" s="39"/>
      <c r="D263" s="33"/>
      <c r="E263" s="33"/>
      <c r="F263" s="33"/>
      <c r="G263" s="33"/>
    </row>
    <row r="264" spans="1:7" x14ac:dyDescent="0.25">
      <c r="A264" s="36"/>
      <c r="B264" s="30" t="s">
        <v>19421</v>
      </c>
      <c r="C264" s="39"/>
      <c r="D264" s="33"/>
      <c r="E264" s="33"/>
      <c r="F264" s="33"/>
      <c r="G264" s="33"/>
    </row>
    <row r="265" spans="1:7" x14ac:dyDescent="0.25">
      <c r="A265" s="36"/>
      <c r="B265" s="30" t="s">
        <v>19422</v>
      </c>
      <c r="C265" s="39"/>
      <c r="D265" s="33"/>
      <c r="E265" s="33"/>
      <c r="F265" s="33"/>
      <c r="G265" s="33"/>
    </row>
    <row r="266" spans="1:7" x14ac:dyDescent="0.25">
      <c r="A266" s="36"/>
      <c r="B266" s="30" t="s">
        <v>19423</v>
      </c>
      <c r="C266" s="39"/>
      <c r="D266" s="33"/>
      <c r="E266" s="33"/>
      <c r="F266" s="33"/>
      <c r="G266" s="33"/>
    </row>
    <row r="267" spans="1:7" x14ac:dyDescent="0.25">
      <c r="A267" s="36"/>
      <c r="B267" s="30" t="s">
        <v>19424</v>
      </c>
      <c r="C267" s="39"/>
      <c r="D267" s="33"/>
      <c r="E267" s="33"/>
      <c r="F267" s="33"/>
      <c r="G267" s="33"/>
    </row>
    <row r="268" spans="1:7" x14ac:dyDescent="0.25">
      <c r="A268" s="36"/>
      <c r="B268" s="30" t="s">
        <v>19425</v>
      </c>
      <c r="C268" s="39"/>
      <c r="D268" s="33"/>
      <c r="E268" s="33"/>
      <c r="F268" s="33"/>
      <c r="G268" s="33"/>
    </row>
    <row r="269" spans="1:7" x14ac:dyDescent="0.25">
      <c r="A269" s="36"/>
      <c r="B269" s="30" t="s">
        <v>19426</v>
      </c>
      <c r="C269" s="39"/>
      <c r="D269" s="33"/>
      <c r="E269" s="33"/>
      <c r="F269" s="33"/>
      <c r="G269" s="33"/>
    </row>
    <row r="270" spans="1:7" x14ac:dyDescent="0.25">
      <c r="A270" s="36"/>
      <c r="B270" s="30" t="s">
        <v>19427</v>
      </c>
      <c r="C270" s="39"/>
      <c r="D270" s="33"/>
      <c r="E270" s="33"/>
      <c r="F270" s="33"/>
      <c r="G270" s="33"/>
    </row>
    <row r="271" spans="1:7" x14ac:dyDescent="0.25">
      <c r="A271" s="36"/>
      <c r="B271" s="30" t="s">
        <v>19428</v>
      </c>
      <c r="C271" s="39"/>
      <c r="D271" s="33"/>
      <c r="E271" s="33"/>
      <c r="F271" s="33"/>
      <c r="G271" s="33"/>
    </row>
    <row r="272" spans="1:7" ht="25.5" thickBot="1" x14ac:dyDescent="0.3">
      <c r="A272" s="37"/>
      <c r="B272" s="31" t="s">
        <v>19429</v>
      </c>
      <c r="C272" s="40"/>
      <c r="D272" s="34"/>
      <c r="E272" s="34"/>
      <c r="F272" s="34"/>
      <c r="G272" s="34"/>
    </row>
    <row r="273" spans="1:7" ht="15.75" thickBot="1" x14ac:dyDescent="0.3">
      <c r="A273" s="6"/>
      <c r="B273" s="6"/>
      <c r="C273" s="6"/>
      <c r="D273" s="6"/>
      <c r="E273" s="6"/>
      <c r="F273" s="6"/>
      <c r="G273" s="6"/>
    </row>
    <row r="274" spans="1:7" ht="72.75" x14ac:dyDescent="0.25">
      <c r="A274" s="35" t="s">
        <v>19430</v>
      </c>
      <c r="B274" s="29" t="s">
        <v>19431</v>
      </c>
      <c r="C274" s="38" t="s">
        <v>10</v>
      </c>
      <c r="D274" s="32" t="s">
        <v>19432</v>
      </c>
      <c r="E274" s="32"/>
      <c r="F274" s="32">
        <v>80.099999999999994</v>
      </c>
      <c r="G274" s="32"/>
    </row>
    <row r="275" spans="1:7" x14ac:dyDescent="0.25">
      <c r="A275" s="36"/>
      <c r="B275" s="30" t="s">
        <v>19417</v>
      </c>
      <c r="C275" s="39"/>
      <c r="D275" s="33"/>
      <c r="E275" s="33"/>
      <c r="F275" s="33"/>
      <c r="G275" s="33"/>
    </row>
    <row r="276" spans="1:7" x14ac:dyDescent="0.25">
      <c r="A276" s="36"/>
      <c r="B276" s="30" t="s">
        <v>19418</v>
      </c>
      <c r="C276" s="39"/>
      <c r="D276" s="33"/>
      <c r="E276" s="33"/>
      <c r="F276" s="33"/>
      <c r="G276" s="33"/>
    </row>
    <row r="277" spans="1:7" x14ac:dyDescent="0.25">
      <c r="A277" s="36"/>
      <c r="B277" s="30" t="s">
        <v>19419</v>
      </c>
      <c r="C277" s="39"/>
      <c r="D277" s="33"/>
      <c r="E277" s="33"/>
      <c r="F277" s="33"/>
      <c r="G277" s="33"/>
    </row>
    <row r="278" spans="1:7" x14ac:dyDescent="0.25">
      <c r="A278" s="36"/>
      <c r="B278" s="30" t="s">
        <v>19433</v>
      </c>
      <c r="C278" s="39"/>
      <c r="D278" s="33"/>
      <c r="E278" s="33"/>
      <c r="F278" s="33"/>
      <c r="G278" s="33"/>
    </row>
    <row r="279" spans="1:7" x14ac:dyDescent="0.25">
      <c r="A279" s="36"/>
      <c r="B279" s="30" t="s">
        <v>19434</v>
      </c>
      <c r="C279" s="39"/>
      <c r="D279" s="33"/>
      <c r="E279" s="33"/>
      <c r="F279" s="33"/>
      <c r="G279" s="33"/>
    </row>
    <row r="280" spans="1:7" x14ac:dyDescent="0.25">
      <c r="A280" s="36"/>
      <c r="B280" s="30" t="s">
        <v>19435</v>
      </c>
      <c r="C280" s="39"/>
      <c r="D280" s="33"/>
      <c r="E280" s="33"/>
      <c r="F280" s="33"/>
      <c r="G280" s="33"/>
    </row>
    <row r="281" spans="1:7" x14ac:dyDescent="0.25">
      <c r="A281" s="36"/>
      <c r="B281" s="30" t="s">
        <v>19423</v>
      </c>
      <c r="C281" s="39"/>
      <c r="D281" s="33"/>
      <c r="E281" s="33"/>
      <c r="F281" s="33"/>
      <c r="G281" s="33"/>
    </row>
    <row r="282" spans="1:7" x14ac:dyDescent="0.25">
      <c r="A282" s="36"/>
      <c r="B282" s="30" t="s">
        <v>19424</v>
      </c>
      <c r="C282" s="39"/>
      <c r="D282" s="33"/>
      <c r="E282" s="33"/>
      <c r="F282" s="33"/>
      <c r="G282" s="33"/>
    </row>
    <row r="283" spans="1:7" x14ac:dyDescent="0.25">
      <c r="A283" s="36"/>
      <c r="B283" s="30" t="s">
        <v>19425</v>
      </c>
      <c r="C283" s="39"/>
      <c r="D283" s="33"/>
      <c r="E283" s="33"/>
      <c r="F283" s="33"/>
      <c r="G283" s="33"/>
    </row>
    <row r="284" spans="1:7" x14ac:dyDescent="0.25">
      <c r="A284" s="36"/>
      <c r="B284" s="30" t="s">
        <v>19436</v>
      </c>
      <c r="C284" s="39"/>
      <c r="D284" s="33"/>
      <c r="E284" s="33"/>
      <c r="F284" s="33"/>
      <c r="G284" s="33"/>
    </row>
    <row r="285" spans="1:7" x14ac:dyDescent="0.25">
      <c r="A285" s="36"/>
      <c r="B285" s="30" t="s">
        <v>19427</v>
      </c>
      <c r="C285" s="39"/>
      <c r="D285" s="33"/>
      <c r="E285" s="33"/>
      <c r="F285" s="33"/>
      <c r="G285" s="33"/>
    </row>
    <row r="286" spans="1:7" x14ac:dyDescent="0.25">
      <c r="A286" s="36"/>
      <c r="B286" s="30" t="s">
        <v>19428</v>
      </c>
      <c r="C286" s="39"/>
      <c r="D286" s="33"/>
      <c r="E286" s="33"/>
      <c r="F286" s="33"/>
      <c r="G286" s="33"/>
    </row>
    <row r="287" spans="1:7" ht="25.5" thickBot="1" x14ac:dyDescent="0.3">
      <c r="A287" s="37"/>
      <c r="B287" s="31" t="s">
        <v>19437</v>
      </c>
      <c r="C287" s="40"/>
      <c r="D287" s="34"/>
      <c r="E287" s="34"/>
      <c r="F287" s="34"/>
      <c r="G287" s="34"/>
    </row>
    <row r="288" spans="1:7" ht="15.75" thickBot="1" x14ac:dyDescent="0.3">
      <c r="A288" s="6"/>
      <c r="B288" s="6"/>
      <c r="C288" s="6"/>
      <c r="D288" s="6"/>
      <c r="E288" s="6"/>
      <c r="F288" s="6"/>
      <c r="G288" s="6"/>
    </row>
    <row r="289" spans="1:7" ht="73.5" thickBot="1" x14ac:dyDescent="0.3">
      <c r="A289" s="7" t="s">
        <v>19438</v>
      </c>
      <c r="B289" s="7" t="s">
        <v>19439</v>
      </c>
      <c r="C289" s="8"/>
      <c r="D289" s="9"/>
      <c r="E289" s="9"/>
      <c r="F289" s="9"/>
      <c r="G289" s="9"/>
    </row>
    <row r="290" spans="1:7" ht="15.75" thickBot="1" x14ac:dyDescent="0.3">
      <c r="A290" s="6"/>
      <c r="B290" s="6"/>
      <c r="C290" s="6"/>
      <c r="D290" s="6"/>
      <c r="E290" s="6"/>
      <c r="F290" s="6"/>
      <c r="G290" s="6"/>
    </row>
    <row r="291" spans="1:7" ht="15.75" thickBot="1" x14ac:dyDescent="0.3">
      <c r="A291" s="7" t="s">
        <v>19440</v>
      </c>
      <c r="B291" s="7" t="s">
        <v>19441</v>
      </c>
      <c r="C291" s="8" t="s">
        <v>10</v>
      </c>
      <c r="D291" s="9" t="s">
        <v>19442</v>
      </c>
      <c r="E291" s="9"/>
      <c r="F291" s="9">
        <v>80.099999999999994</v>
      </c>
      <c r="G291" s="9"/>
    </row>
    <row r="292" spans="1:7" ht="15.75" thickBot="1" x14ac:dyDescent="0.3">
      <c r="A292" s="6"/>
      <c r="B292" s="6"/>
      <c r="C292" s="6"/>
      <c r="D292" s="6"/>
      <c r="E292" s="6"/>
      <c r="F292" s="6"/>
      <c r="G292" s="6"/>
    </row>
    <row r="293" spans="1:7" ht="15.75" thickBot="1" x14ac:dyDescent="0.3">
      <c r="A293" s="7" t="s">
        <v>19443</v>
      </c>
      <c r="B293" s="7" t="s">
        <v>19444</v>
      </c>
      <c r="C293" s="8" t="s">
        <v>10</v>
      </c>
      <c r="D293" s="9" t="s">
        <v>19445</v>
      </c>
      <c r="E293" s="9"/>
      <c r="F293" s="9">
        <v>80.099999999999994</v>
      </c>
      <c r="G293" s="9"/>
    </row>
    <row r="294" spans="1:7" ht="15.75" thickBot="1" x14ac:dyDescent="0.3">
      <c r="A294" s="6"/>
      <c r="B294" s="6"/>
      <c r="C294" s="6"/>
      <c r="D294" s="6"/>
      <c r="E294" s="6"/>
      <c r="F294" s="6"/>
      <c r="G294" s="6"/>
    </row>
    <row r="295" spans="1:7" ht="15.75" thickBot="1" x14ac:dyDescent="0.3">
      <c r="A295" s="7" t="s">
        <v>19446</v>
      </c>
      <c r="B295" s="7" t="s">
        <v>19447</v>
      </c>
      <c r="C295" s="8" t="s">
        <v>10</v>
      </c>
      <c r="D295" s="9" t="s">
        <v>19448</v>
      </c>
      <c r="E295" s="9"/>
      <c r="F295" s="9">
        <v>80.099999999999994</v>
      </c>
      <c r="G295" s="9"/>
    </row>
    <row r="296" spans="1:7" ht="15.75" thickBot="1" x14ac:dyDescent="0.3">
      <c r="A296" s="6"/>
      <c r="B296" s="6"/>
      <c r="C296" s="6"/>
      <c r="D296" s="6"/>
      <c r="E296" s="6"/>
      <c r="F296" s="6"/>
      <c r="G296" s="6"/>
    </row>
    <row r="297" spans="1:7" ht="15.75" thickBot="1" x14ac:dyDescent="0.3">
      <c r="A297" s="7" t="s">
        <v>19449</v>
      </c>
      <c r="B297" s="7" t="s">
        <v>19450</v>
      </c>
      <c r="C297" s="8" t="s">
        <v>10</v>
      </c>
      <c r="D297" s="9" t="s">
        <v>19451</v>
      </c>
      <c r="E297" s="9"/>
      <c r="F297" s="9">
        <v>80.099999999999994</v>
      </c>
      <c r="G297" s="9"/>
    </row>
    <row r="298" spans="1:7" ht="15.75" thickBot="1" x14ac:dyDescent="0.3">
      <c r="A298" s="6"/>
      <c r="B298" s="6"/>
      <c r="C298" s="6"/>
      <c r="D298" s="6"/>
      <c r="E298" s="6"/>
      <c r="F298" s="6"/>
      <c r="G298" s="6"/>
    </row>
    <row r="299" spans="1:7" ht="15.75" thickBot="1" x14ac:dyDescent="0.3">
      <c r="A299" s="7" t="s">
        <v>19452</v>
      </c>
      <c r="B299" s="7" t="s">
        <v>19453</v>
      </c>
      <c r="C299" s="8" t="s">
        <v>10</v>
      </c>
      <c r="D299" s="9">
        <v>7.21</v>
      </c>
      <c r="E299" s="9"/>
      <c r="F299" s="9">
        <v>80.03</v>
      </c>
      <c r="G299" s="9"/>
    </row>
    <row r="300" spans="1:7" ht="15.75" thickBot="1" x14ac:dyDescent="0.3">
      <c r="A300" s="6"/>
      <c r="B300" s="6"/>
      <c r="C300" s="6"/>
      <c r="D300" s="6"/>
      <c r="E300" s="6"/>
      <c r="F300" s="6"/>
      <c r="G300" s="6"/>
    </row>
    <row r="301" spans="1:7" ht="25.5" thickBot="1" x14ac:dyDescent="0.3">
      <c r="A301" s="7" t="s">
        <v>19454</v>
      </c>
      <c r="B301" s="7" t="s">
        <v>19455</v>
      </c>
      <c r="C301" s="8" t="s">
        <v>10</v>
      </c>
      <c r="D301" s="9" t="s">
        <v>19456</v>
      </c>
      <c r="E301" s="9"/>
      <c r="F301" s="9">
        <v>80.099999999999994</v>
      </c>
      <c r="G301" s="9"/>
    </row>
    <row r="302" spans="1:7" ht="15.75" thickBot="1" x14ac:dyDescent="0.3">
      <c r="A302" s="6"/>
      <c r="B302" s="6"/>
      <c r="C302" s="6"/>
      <c r="D302" s="6"/>
      <c r="E302" s="6"/>
      <c r="F302" s="6"/>
      <c r="G302" s="6"/>
    </row>
    <row r="303" spans="1:7" ht="25.5" thickBot="1" x14ac:dyDescent="0.3">
      <c r="A303" s="7" t="s">
        <v>19457</v>
      </c>
      <c r="B303" s="7" t="s">
        <v>19458</v>
      </c>
      <c r="C303" s="8" t="s">
        <v>10</v>
      </c>
      <c r="D303" s="9" t="s">
        <v>19459</v>
      </c>
      <c r="E303" s="9"/>
      <c r="F303" s="9">
        <v>80.099999999999994</v>
      </c>
      <c r="G303" s="9"/>
    </row>
    <row r="304" spans="1:7" ht="15.75" thickBot="1" x14ac:dyDescent="0.3">
      <c r="A304" s="6"/>
      <c r="B304" s="6"/>
      <c r="C304" s="6"/>
      <c r="D304" s="6"/>
      <c r="E304" s="6"/>
      <c r="F304" s="6"/>
      <c r="G304" s="6"/>
    </row>
    <row r="305" spans="1:7" ht="25.5" thickBot="1" x14ac:dyDescent="0.3">
      <c r="A305" s="7" t="s">
        <v>19460</v>
      </c>
      <c r="B305" s="7" t="s">
        <v>19461</v>
      </c>
      <c r="C305" s="8" t="s">
        <v>10</v>
      </c>
      <c r="D305" s="9" t="s">
        <v>19462</v>
      </c>
      <c r="E305" s="9"/>
      <c r="F305" s="9">
        <v>80.099999999999994</v>
      </c>
      <c r="G305" s="9"/>
    </row>
    <row r="306" spans="1:7" ht="15.75" thickBot="1" x14ac:dyDescent="0.3">
      <c r="A306" s="6"/>
      <c r="B306" s="6"/>
      <c r="C306" s="6"/>
      <c r="D306" s="6"/>
      <c r="E306" s="6"/>
      <c r="F306" s="6"/>
      <c r="G306" s="6"/>
    </row>
    <row r="307" spans="1:7" ht="108.75" x14ac:dyDescent="0.25">
      <c r="A307" s="35" t="s">
        <v>19463</v>
      </c>
      <c r="B307" s="29" t="s">
        <v>19464</v>
      </c>
      <c r="C307" s="38" t="s">
        <v>10</v>
      </c>
      <c r="D307" s="32" t="s">
        <v>19465</v>
      </c>
      <c r="E307" s="32"/>
      <c r="F307" s="32">
        <v>80.099999999999994</v>
      </c>
      <c r="G307" s="32"/>
    </row>
    <row r="308" spans="1:7" ht="25.5" thickBot="1" x14ac:dyDescent="0.3">
      <c r="A308" s="37"/>
      <c r="B308" s="31" t="s">
        <v>19461</v>
      </c>
      <c r="C308" s="40"/>
      <c r="D308" s="34"/>
      <c r="E308" s="34"/>
      <c r="F308" s="34"/>
      <c r="G308" s="34"/>
    </row>
  </sheetData>
  <mergeCells count="18">
    <mergeCell ref="G307:G308"/>
    <mergeCell ref="A274:A287"/>
    <mergeCell ref="C274:C287"/>
    <mergeCell ref="D274:D287"/>
    <mergeCell ref="E274:E287"/>
    <mergeCell ref="F274:F287"/>
    <mergeCell ref="G274:G287"/>
    <mergeCell ref="A307:A308"/>
    <mergeCell ref="C307:C308"/>
    <mergeCell ref="D307:D308"/>
    <mergeCell ref="E307:E308"/>
    <mergeCell ref="F307:F308"/>
    <mergeCell ref="G258:G272"/>
    <mergeCell ref="A258:A272"/>
    <mergeCell ref="C258:C272"/>
    <mergeCell ref="D258:D272"/>
    <mergeCell ref="E258:E272"/>
    <mergeCell ref="F258:F272"/>
  </mergeCell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B5B79C-30EA-4CCD-AC4D-9680EE51CECB}">
  <sheetPr>
    <tabColor theme="0" tint="-0.14999847407452621"/>
  </sheetPr>
  <dimension ref="A1:G978"/>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21211</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15030</v>
      </c>
      <c r="B10" s="7" t="s">
        <v>15031</v>
      </c>
      <c r="C10" s="8"/>
      <c r="D10" s="9"/>
      <c r="E10" s="9"/>
      <c r="F10" s="9"/>
      <c r="G10" s="9"/>
    </row>
    <row r="11" spans="1:7" ht="15.75" thickBot="1" x14ac:dyDescent="0.3">
      <c r="A11" s="6"/>
      <c r="B11" s="6"/>
      <c r="C11" s="6"/>
      <c r="D11" s="6"/>
      <c r="E11" s="6"/>
      <c r="F11" s="6"/>
      <c r="G11" s="6"/>
    </row>
    <row r="12" spans="1:7" ht="15.75" thickBot="1" x14ac:dyDescent="0.3">
      <c r="A12" s="7" t="s">
        <v>21212</v>
      </c>
      <c r="B12" s="7" t="s">
        <v>21213</v>
      </c>
      <c r="C12" s="8"/>
      <c r="D12" s="9"/>
      <c r="E12" s="9"/>
      <c r="F12" s="9"/>
      <c r="G12" s="9"/>
    </row>
    <row r="13" spans="1:7" ht="15.75" thickBot="1" x14ac:dyDescent="0.3">
      <c r="A13" s="6"/>
      <c r="B13" s="6"/>
      <c r="C13" s="6"/>
      <c r="D13" s="6"/>
      <c r="E13" s="6"/>
      <c r="F13" s="6"/>
      <c r="G13" s="6"/>
    </row>
    <row r="14" spans="1:7" ht="15.75" thickBot="1" x14ac:dyDescent="0.3">
      <c r="A14" s="7" t="s">
        <v>21214</v>
      </c>
      <c r="B14" s="7" t="s">
        <v>21215</v>
      </c>
      <c r="C14" s="8"/>
      <c r="D14" s="9"/>
      <c r="E14" s="9"/>
      <c r="F14" s="9"/>
      <c r="G14" s="9"/>
    </row>
    <row r="15" spans="1:7" ht="15.75" thickBot="1" x14ac:dyDescent="0.3">
      <c r="A15" s="6"/>
      <c r="B15" s="6"/>
      <c r="C15" s="6"/>
      <c r="D15" s="6"/>
      <c r="E15" s="6"/>
      <c r="F15" s="6"/>
      <c r="G15" s="6"/>
    </row>
    <row r="16" spans="1:7" ht="15.75" thickBot="1" x14ac:dyDescent="0.3">
      <c r="A16" s="7" t="s">
        <v>21216</v>
      </c>
      <c r="B16" s="7" t="s">
        <v>21217</v>
      </c>
      <c r="C16" s="8"/>
      <c r="D16" s="9"/>
      <c r="E16" s="9"/>
      <c r="F16" s="9"/>
      <c r="G16" s="9"/>
    </row>
    <row r="17" spans="1:7" ht="15.75" thickBot="1" x14ac:dyDescent="0.3">
      <c r="A17" s="6"/>
      <c r="B17" s="6"/>
      <c r="C17" s="6"/>
      <c r="D17" s="6"/>
      <c r="E17" s="6"/>
      <c r="F17" s="6"/>
      <c r="G17" s="6"/>
    </row>
    <row r="18" spans="1:7" ht="15.75" thickBot="1" x14ac:dyDescent="0.3">
      <c r="A18" s="7" t="s">
        <v>21218</v>
      </c>
      <c r="B18" s="7" t="s">
        <v>21219</v>
      </c>
      <c r="C18" s="8" t="s">
        <v>10</v>
      </c>
      <c r="D18" s="9">
        <v>54.68</v>
      </c>
      <c r="E18" s="9"/>
      <c r="F18" s="9">
        <v>80.099999999999994</v>
      </c>
      <c r="G18" s="9"/>
    </row>
    <row r="19" spans="1:7" ht="15.75" thickBot="1" x14ac:dyDescent="0.3">
      <c r="A19" s="6"/>
      <c r="B19" s="6"/>
      <c r="C19" s="6"/>
      <c r="D19" s="6"/>
      <c r="E19" s="6"/>
      <c r="F19" s="6"/>
      <c r="G19" s="6"/>
    </row>
    <row r="20" spans="1:7" ht="15.75" thickBot="1" x14ac:dyDescent="0.3">
      <c r="A20" s="7" t="s">
        <v>21220</v>
      </c>
      <c r="B20" s="7" t="s">
        <v>21221</v>
      </c>
      <c r="C20" s="8" t="s">
        <v>10</v>
      </c>
      <c r="D20" s="9">
        <v>30.59</v>
      </c>
      <c r="E20" s="9"/>
      <c r="F20" s="9">
        <v>80.09</v>
      </c>
      <c r="G20" s="9"/>
    </row>
    <row r="21" spans="1:7" ht="15.75" thickBot="1" x14ac:dyDescent="0.3">
      <c r="A21" s="6"/>
      <c r="B21" s="6"/>
      <c r="C21" s="6"/>
      <c r="D21" s="6"/>
      <c r="E21" s="6"/>
      <c r="F21" s="6"/>
      <c r="G21" s="6"/>
    </row>
    <row r="22" spans="1:7" ht="15.75" thickBot="1" x14ac:dyDescent="0.3">
      <c r="A22" s="7" t="s">
        <v>21222</v>
      </c>
      <c r="B22" s="7" t="s">
        <v>21223</v>
      </c>
      <c r="C22" s="8" t="s">
        <v>10</v>
      </c>
      <c r="D22" s="9">
        <v>28.39</v>
      </c>
      <c r="E22" s="9"/>
      <c r="F22" s="9">
        <v>80.099999999999994</v>
      </c>
      <c r="G22" s="9"/>
    </row>
    <row r="23" spans="1:7" ht="15.75" thickBot="1" x14ac:dyDescent="0.3">
      <c r="A23" s="6"/>
      <c r="B23" s="6"/>
      <c r="C23" s="6"/>
      <c r="D23" s="6"/>
      <c r="E23" s="6"/>
      <c r="F23" s="6"/>
      <c r="G23" s="6"/>
    </row>
    <row r="24" spans="1:7" ht="15.75" thickBot="1" x14ac:dyDescent="0.3">
      <c r="A24" s="7" t="s">
        <v>21224</v>
      </c>
      <c r="B24" s="7" t="s">
        <v>21225</v>
      </c>
      <c r="C24" s="8" t="s">
        <v>10</v>
      </c>
      <c r="D24" s="9">
        <v>28.28</v>
      </c>
      <c r="E24" s="9"/>
      <c r="F24" s="9">
        <v>80.09</v>
      </c>
      <c r="G24" s="9"/>
    </row>
    <row r="25" spans="1:7" ht="15.75" thickBot="1" x14ac:dyDescent="0.3">
      <c r="A25" s="6"/>
      <c r="B25" s="6"/>
      <c r="C25" s="6"/>
      <c r="D25" s="6"/>
      <c r="E25" s="6"/>
      <c r="F25" s="6"/>
      <c r="G25" s="6"/>
    </row>
    <row r="26" spans="1:7" ht="15.75" thickBot="1" x14ac:dyDescent="0.3">
      <c r="A26" s="7" t="s">
        <v>21226</v>
      </c>
      <c r="B26" s="7" t="s">
        <v>21227</v>
      </c>
      <c r="C26" s="8" t="s">
        <v>10</v>
      </c>
      <c r="D26" s="9">
        <v>25.03</v>
      </c>
      <c r="E26" s="9"/>
      <c r="F26" s="9">
        <v>80.06</v>
      </c>
      <c r="G26" s="9"/>
    </row>
    <row r="27" spans="1:7" ht="15.75" thickBot="1" x14ac:dyDescent="0.3">
      <c r="A27" s="6"/>
      <c r="B27" s="6"/>
      <c r="C27" s="6"/>
      <c r="D27" s="6"/>
      <c r="E27" s="6"/>
      <c r="F27" s="6"/>
      <c r="G27" s="6"/>
    </row>
    <row r="28" spans="1:7" ht="15.75" thickBot="1" x14ac:dyDescent="0.3">
      <c r="A28" s="7" t="s">
        <v>21228</v>
      </c>
      <c r="B28" s="7" t="s">
        <v>21229</v>
      </c>
      <c r="C28" s="8" t="s">
        <v>10</v>
      </c>
      <c r="D28" s="9">
        <v>24.82</v>
      </c>
      <c r="E28" s="9"/>
      <c r="F28" s="9">
        <v>80.099999999999994</v>
      </c>
      <c r="G28" s="9"/>
    </row>
    <row r="29" spans="1:7" ht="15.75" thickBot="1" x14ac:dyDescent="0.3">
      <c r="A29" s="6"/>
      <c r="B29" s="6"/>
      <c r="C29" s="6"/>
      <c r="D29" s="6"/>
      <c r="E29" s="6"/>
      <c r="F29" s="6"/>
      <c r="G29" s="6"/>
    </row>
    <row r="30" spans="1:7" ht="15.75" thickBot="1" x14ac:dyDescent="0.3">
      <c r="A30" s="7" t="s">
        <v>21230</v>
      </c>
      <c r="B30" s="7" t="s">
        <v>21231</v>
      </c>
      <c r="C30" s="8" t="s">
        <v>10</v>
      </c>
      <c r="D30" s="9">
        <v>62.14</v>
      </c>
      <c r="E30" s="9"/>
      <c r="F30" s="9">
        <v>80.09</v>
      </c>
      <c r="G30" s="9"/>
    </row>
    <row r="31" spans="1:7" ht="15.75" thickBot="1" x14ac:dyDescent="0.3">
      <c r="A31" s="6"/>
      <c r="B31" s="6"/>
      <c r="C31" s="6"/>
      <c r="D31" s="6"/>
      <c r="E31" s="6"/>
      <c r="F31" s="6"/>
      <c r="G31" s="6"/>
    </row>
    <row r="32" spans="1:7" ht="15.75" thickBot="1" x14ac:dyDescent="0.3">
      <c r="A32" s="7" t="s">
        <v>21232</v>
      </c>
      <c r="B32" s="7" t="s">
        <v>21233</v>
      </c>
      <c r="C32" s="8" t="s">
        <v>10</v>
      </c>
      <c r="D32" s="9">
        <v>37.840000000000003</v>
      </c>
      <c r="E32" s="9"/>
      <c r="F32" s="9">
        <v>80.099999999999994</v>
      </c>
      <c r="G32" s="9"/>
    </row>
    <row r="33" spans="1:7" ht="15.75" thickBot="1" x14ac:dyDescent="0.3">
      <c r="A33" s="6"/>
      <c r="B33" s="6"/>
      <c r="C33" s="6"/>
      <c r="D33" s="6"/>
      <c r="E33" s="6"/>
      <c r="F33" s="6"/>
      <c r="G33" s="6"/>
    </row>
    <row r="34" spans="1:7" ht="15.75" thickBot="1" x14ac:dyDescent="0.3">
      <c r="A34" s="7" t="s">
        <v>21234</v>
      </c>
      <c r="B34" s="7" t="s">
        <v>21235</v>
      </c>
      <c r="C34" s="8" t="s">
        <v>10</v>
      </c>
      <c r="D34" s="9">
        <v>36.06</v>
      </c>
      <c r="E34" s="9"/>
      <c r="F34" s="9">
        <v>80.09</v>
      </c>
      <c r="G34" s="9"/>
    </row>
    <row r="35" spans="1:7" ht="15.75" thickBot="1" x14ac:dyDescent="0.3">
      <c r="A35" s="6"/>
      <c r="B35" s="6"/>
      <c r="C35" s="6"/>
      <c r="D35" s="6"/>
      <c r="E35" s="6"/>
      <c r="F35" s="6"/>
      <c r="G35" s="6"/>
    </row>
    <row r="36" spans="1:7" ht="15.75" thickBot="1" x14ac:dyDescent="0.3">
      <c r="A36" s="7" t="s">
        <v>21236</v>
      </c>
      <c r="B36" s="7" t="s">
        <v>21237</v>
      </c>
      <c r="C36" s="8" t="s">
        <v>10</v>
      </c>
      <c r="D36" s="9">
        <v>33.229999999999997</v>
      </c>
      <c r="E36" s="9"/>
      <c r="F36" s="9">
        <v>80.11</v>
      </c>
      <c r="G36" s="9"/>
    </row>
    <row r="37" spans="1:7" ht="15.75" thickBot="1" x14ac:dyDescent="0.3">
      <c r="A37" s="6"/>
      <c r="B37" s="6"/>
      <c r="C37" s="6"/>
      <c r="D37" s="6"/>
      <c r="E37" s="6"/>
      <c r="F37" s="6"/>
      <c r="G37" s="6"/>
    </row>
    <row r="38" spans="1:7" ht="15.75" thickBot="1" x14ac:dyDescent="0.3">
      <c r="A38" s="7" t="s">
        <v>21238</v>
      </c>
      <c r="B38" s="7" t="s">
        <v>21239</v>
      </c>
      <c r="C38" s="8" t="s">
        <v>10</v>
      </c>
      <c r="D38" s="9">
        <v>29.33</v>
      </c>
      <c r="E38" s="9"/>
      <c r="F38" s="9">
        <v>80.09</v>
      </c>
      <c r="G38" s="9"/>
    </row>
    <row r="39" spans="1:7" ht="15.75" thickBot="1" x14ac:dyDescent="0.3">
      <c r="A39" s="6"/>
      <c r="B39" s="6"/>
      <c r="C39" s="6"/>
      <c r="D39" s="6"/>
      <c r="E39" s="6"/>
      <c r="F39" s="6"/>
      <c r="G39" s="6"/>
    </row>
    <row r="40" spans="1:7" ht="15.75" thickBot="1" x14ac:dyDescent="0.3">
      <c r="A40" s="7" t="s">
        <v>21240</v>
      </c>
      <c r="B40" s="7" t="s">
        <v>21241</v>
      </c>
      <c r="C40" s="8" t="s">
        <v>10</v>
      </c>
      <c r="D40" s="9">
        <v>35.020000000000003</v>
      </c>
      <c r="E40" s="9"/>
      <c r="F40" s="9">
        <v>80.099999999999994</v>
      </c>
      <c r="G40" s="9"/>
    </row>
    <row r="41" spans="1:7" ht="15.75" thickBot="1" x14ac:dyDescent="0.3">
      <c r="A41" s="6"/>
      <c r="B41" s="6"/>
      <c r="C41" s="6"/>
      <c r="D41" s="6"/>
      <c r="E41" s="6"/>
      <c r="F41" s="6"/>
      <c r="G41" s="6"/>
    </row>
    <row r="42" spans="1:7" ht="15.75" thickBot="1" x14ac:dyDescent="0.3">
      <c r="A42" s="7" t="s">
        <v>21242</v>
      </c>
      <c r="B42" s="7" t="s">
        <v>21243</v>
      </c>
      <c r="C42" s="8" t="s">
        <v>10</v>
      </c>
      <c r="D42" s="9">
        <v>73.81</v>
      </c>
      <c r="E42" s="9"/>
      <c r="F42" s="9">
        <v>80.099999999999994</v>
      </c>
      <c r="G42" s="9"/>
    </row>
    <row r="43" spans="1:7" ht="15.75" thickBot="1" x14ac:dyDescent="0.3">
      <c r="A43" s="6"/>
      <c r="B43" s="6"/>
      <c r="C43" s="6"/>
      <c r="D43" s="6"/>
      <c r="E43" s="6"/>
      <c r="F43" s="6"/>
      <c r="G43" s="6"/>
    </row>
    <row r="44" spans="1:7" ht="15.75" thickBot="1" x14ac:dyDescent="0.3">
      <c r="A44" s="7" t="s">
        <v>21244</v>
      </c>
      <c r="B44" s="7" t="s">
        <v>21245</v>
      </c>
      <c r="C44" s="8" t="s">
        <v>10</v>
      </c>
      <c r="D44" s="9">
        <v>46.37</v>
      </c>
      <c r="E44" s="9"/>
      <c r="F44" s="9">
        <v>80.09</v>
      </c>
      <c r="G44" s="9"/>
    </row>
    <row r="45" spans="1:7" ht="15.75" thickBot="1" x14ac:dyDescent="0.3">
      <c r="A45" s="6"/>
      <c r="B45" s="6"/>
      <c r="C45" s="6"/>
      <c r="D45" s="6"/>
      <c r="E45" s="6"/>
      <c r="F45" s="6"/>
      <c r="G45" s="6"/>
    </row>
    <row r="46" spans="1:7" ht="15.75" thickBot="1" x14ac:dyDescent="0.3">
      <c r="A46" s="7" t="s">
        <v>21246</v>
      </c>
      <c r="B46" s="7" t="s">
        <v>21247</v>
      </c>
      <c r="C46" s="8" t="s">
        <v>10</v>
      </c>
      <c r="D46" s="9">
        <v>44.15</v>
      </c>
      <c r="E46" s="9"/>
      <c r="F46" s="9">
        <v>80.11</v>
      </c>
      <c r="G46" s="9"/>
    </row>
    <row r="47" spans="1:7" ht="15.75" thickBot="1" x14ac:dyDescent="0.3">
      <c r="A47" s="6"/>
      <c r="B47" s="6"/>
      <c r="C47" s="6"/>
      <c r="D47" s="6"/>
      <c r="E47" s="6"/>
      <c r="F47" s="6"/>
      <c r="G47" s="6"/>
    </row>
    <row r="48" spans="1:7" ht="15.75" thickBot="1" x14ac:dyDescent="0.3">
      <c r="A48" s="7" t="s">
        <v>21248</v>
      </c>
      <c r="B48" s="7" t="s">
        <v>21249</v>
      </c>
      <c r="C48" s="8" t="s">
        <v>10</v>
      </c>
      <c r="D48" s="9">
        <v>41.95</v>
      </c>
      <c r="E48" s="9"/>
      <c r="F48" s="9">
        <v>80.099999999999994</v>
      </c>
      <c r="G48" s="9"/>
    </row>
    <row r="49" spans="1:7" ht="15.75" thickBot="1" x14ac:dyDescent="0.3">
      <c r="A49" s="6"/>
      <c r="B49" s="6"/>
      <c r="C49" s="6"/>
      <c r="D49" s="6"/>
      <c r="E49" s="6"/>
      <c r="F49" s="6"/>
      <c r="G49" s="6"/>
    </row>
    <row r="50" spans="1:7" ht="15.75" thickBot="1" x14ac:dyDescent="0.3">
      <c r="A50" s="7" t="s">
        <v>21250</v>
      </c>
      <c r="B50" s="7" t="s">
        <v>21251</v>
      </c>
      <c r="C50" s="8" t="s">
        <v>10</v>
      </c>
      <c r="D50" s="9">
        <v>37.840000000000003</v>
      </c>
      <c r="E50" s="9"/>
      <c r="F50" s="9">
        <v>80.099999999999994</v>
      </c>
      <c r="G50" s="9"/>
    </row>
    <row r="51" spans="1:7" ht="15.75" thickBot="1" x14ac:dyDescent="0.3">
      <c r="A51" s="6"/>
      <c r="B51" s="6"/>
      <c r="C51" s="6"/>
      <c r="D51" s="6"/>
      <c r="E51" s="6"/>
      <c r="F51" s="6"/>
      <c r="G51" s="6"/>
    </row>
    <row r="52" spans="1:7" ht="15.75" thickBot="1" x14ac:dyDescent="0.3">
      <c r="A52" s="7" t="s">
        <v>21252</v>
      </c>
      <c r="B52" s="7" t="s">
        <v>21253</v>
      </c>
      <c r="C52" s="8" t="s">
        <v>10</v>
      </c>
      <c r="D52" s="9">
        <v>50.78</v>
      </c>
      <c r="E52" s="9"/>
      <c r="F52" s="9">
        <v>80.09</v>
      </c>
      <c r="G52" s="9"/>
    </row>
    <row r="53" spans="1:7" ht="15.75" thickBot="1" x14ac:dyDescent="0.3">
      <c r="A53" s="6"/>
      <c r="B53" s="6"/>
      <c r="C53" s="6"/>
      <c r="D53" s="6"/>
      <c r="E53" s="6"/>
      <c r="F53" s="6"/>
      <c r="G53" s="6"/>
    </row>
    <row r="54" spans="1:7" ht="15.75" thickBot="1" x14ac:dyDescent="0.3">
      <c r="A54" s="7" t="s">
        <v>21254</v>
      </c>
      <c r="B54" s="7" t="s">
        <v>21255</v>
      </c>
      <c r="C54" s="8" t="s">
        <v>10</v>
      </c>
      <c r="D54" s="9">
        <v>44.37</v>
      </c>
      <c r="E54" s="9"/>
      <c r="F54" s="9">
        <v>80.099999999999994</v>
      </c>
      <c r="G54" s="9"/>
    </row>
    <row r="55" spans="1:7" ht="15.75" thickBot="1" x14ac:dyDescent="0.3">
      <c r="A55" s="6"/>
      <c r="B55" s="6"/>
      <c r="C55" s="6"/>
      <c r="D55" s="6"/>
      <c r="E55" s="6"/>
      <c r="F55" s="6"/>
      <c r="G55" s="6"/>
    </row>
    <row r="56" spans="1:7" ht="25.5" thickBot="1" x14ac:dyDescent="0.3">
      <c r="A56" s="7" t="s">
        <v>21256</v>
      </c>
      <c r="B56" s="7" t="s">
        <v>21257</v>
      </c>
      <c r="C56" s="8"/>
      <c r="D56" s="9"/>
      <c r="E56" s="9"/>
      <c r="F56" s="9"/>
      <c r="G56" s="9"/>
    </row>
    <row r="57" spans="1:7" ht="15.75" thickBot="1" x14ac:dyDescent="0.3">
      <c r="A57" s="6"/>
      <c r="B57" s="6"/>
      <c r="C57" s="6"/>
      <c r="D57" s="6"/>
      <c r="E57" s="6"/>
      <c r="F57" s="6"/>
      <c r="G57" s="6"/>
    </row>
    <row r="58" spans="1:7" ht="15.75" thickBot="1" x14ac:dyDescent="0.3">
      <c r="A58" s="7" t="s">
        <v>21258</v>
      </c>
      <c r="B58" s="7" t="s">
        <v>21259</v>
      </c>
      <c r="C58" s="8" t="s">
        <v>10</v>
      </c>
      <c r="D58" s="9">
        <v>17.239999999999998</v>
      </c>
      <c r="E58" s="9"/>
      <c r="F58" s="9">
        <v>80.099999999999994</v>
      </c>
      <c r="G58" s="9"/>
    </row>
    <row r="59" spans="1:7" ht="15.75" thickBot="1" x14ac:dyDescent="0.3">
      <c r="A59" s="6"/>
      <c r="B59" s="6"/>
      <c r="C59" s="6"/>
      <c r="D59" s="6"/>
      <c r="E59" s="6"/>
      <c r="F59" s="6"/>
      <c r="G59" s="6"/>
    </row>
    <row r="60" spans="1:7" ht="15.75" thickBot="1" x14ac:dyDescent="0.3">
      <c r="A60" s="7" t="s">
        <v>21260</v>
      </c>
      <c r="B60" s="7" t="s">
        <v>21261</v>
      </c>
      <c r="C60" s="8" t="s">
        <v>10</v>
      </c>
      <c r="D60" s="9">
        <v>16.82</v>
      </c>
      <c r="E60" s="9"/>
      <c r="F60" s="9">
        <v>80.08</v>
      </c>
      <c r="G60" s="9"/>
    </row>
    <row r="61" spans="1:7" ht="15.75" thickBot="1" x14ac:dyDescent="0.3">
      <c r="A61" s="6"/>
      <c r="B61" s="6"/>
      <c r="C61" s="6"/>
      <c r="D61" s="6"/>
      <c r="E61" s="6"/>
      <c r="F61" s="6"/>
      <c r="G61" s="6"/>
    </row>
    <row r="62" spans="1:7" ht="15.75" thickBot="1" x14ac:dyDescent="0.3">
      <c r="A62" s="7" t="s">
        <v>21262</v>
      </c>
      <c r="B62" s="7" t="s">
        <v>21263</v>
      </c>
      <c r="C62" s="8" t="s">
        <v>10</v>
      </c>
      <c r="D62" s="9">
        <v>16.82</v>
      </c>
      <c r="E62" s="9"/>
      <c r="F62" s="9">
        <v>80.08</v>
      </c>
      <c r="G62" s="9"/>
    </row>
    <row r="63" spans="1:7" ht="15.75" thickBot="1" x14ac:dyDescent="0.3">
      <c r="A63" s="6"/>
      <c r="B63" s="6"/>
      <c r="C63" s="6"/>
      <c r="D63" s="6"/>
      <c r="E63" s="6"/>
      <c r="F63" s="6"/>
      <c r="G63" s="6"/>
    </row>
    <row r="64" spans="1:7" ht="15.75" thickBot="1" x14ac:dyDescent="0.3">
      <c r="A64" s="7" t="s">
        <v>21264</v>
      </c>
      <c r="B64" s="7" t="s">
        <v>21265</v>
      </c>
      <c r="C64" s="8" t="s">
        <v>10</v>
      </c>
      <c r="D64" s="9">
        <v>16.190000000000001</v>
      </c>
      <c r="E64" s="9"/>
      <c r="F64" s="9">
        <v>80.11</v>
      </c>
      <c r="G64" s="9"/>
    </row>
    <row r="65" spans="1:7" ht="15.75" thickBot="1" x14ac:dyDescent="0.3">
      <c r="A65" s="6"/>
      <c r="B65" s="6"/>
      <c r="C65" s="6"/>
      <c r="D65" s="6"/>
      <c r="E65" s="6"/>
      <c r="F65" s="6"/>
      <c r="G65" s="6"/>
    </row>
    <row r="66" spans="1:7" ht="15.75" thickBot="1" x14ac:dyDescent="0.3">
      <c r="A66" s="7" t="s">
        <v>21266</v>
      </c>
      <c r="B66" s="7" t="s">
        <v>21267</v>
      </c>
      <c r="C66" s="8" t="s">
        <v>10</v>
      </c>
      <c r="D66" s="9">
        <v>15.77</v>
      </c>
      <c r="E66" s="9"/>
      <c r="F66" s="9">
        <v>80.09</v>
      </c>
      <c r="G66" s="9"/>
    </row>
    <row r="67" spans="1:7" ht="15.75" thickBot="1" x14ac:dyDescent="0.3">
      <c r="A67" s="6"/>
      <c r="B67" s="6"/>
      <c r="C67" s="6"/>
      <c r="D67" s="6"/>
      <c r="E67" s="6"/>
      <c r="F67" s="6"/>
      <c r="G67" s="6"/>
    </row>
    <row r="68" spans="1:7" ht="15.75" thickBot="1" x14ac:dyDescent="0.3">
      <c r="A68" s="7" t="s">
        <v>21268</v>
      </c>
      <c r="B68" s="7" t="s">
        <v>21269</v>
      </c>
      <c r="C68" s="8" t="s">
        <v>10</v>
      </c>
      <c r="D68" s="9">
        <v>15.66</v>
      </c>
      <c r="E68" s="9"/>
      <c r="F68" s="9">
        <v>80.14</v>
      </c>
      <c r="G68" s="9"/>
    </row>
    <row r="69" spans="1:7" ht="15.75" thickBot="1" x14ac:dyDescent="0.3">
      <c r="A69" s="6"/>
      <c r="B69" s="6"/>
      <c r="C69" s="6"/>
      <c r="D69" s="6"/>
      <c r="E69" s="6"/>
      <c r="F69" s="6"/>
      <c r="G69" s="6"/>
    </row>
    <row r="70" spans="1:7" ht="15.75" thickBot="1" x14ac:dyDescent="0.3">
      <c r="A70" s="7" t="s">
        <v>21270</v>
      </c>
      <c r="B70" s="7" t="s">
        <v>21271</v>
      </c>
      <c r="C70" s="8" t="s">
        <v>10</v>
      </c>
      <c r="D70" s="9">
        <v>22.91</v>
      </c>
      <c r="E70" s="9"/>
      <c r="F70" s="9">
        <v>80.099999999999994</v>
      </c>
      <c r="G70" s="9"/>
    </row>
    <row r="71" spans="1:7" ht="15.75" thickBot="1" x14ac:dyDescent="0.3">
      <c r="A71" s="6"/>
      <c r="B71" s="6"/>
      <c r="C71" s="6"/>
      <c r="D71" s="6"/>
      <c r="E71" s="6"/>
      <c r="F71" s="6"/>
      <c r="G71" s="6"/>
    </row>
    <row r="72" spans="1:7" ht="15.75" thickBot="1" x14ac:dyDescent="0.3">
      <c r="A72" s="7" t="s">
        <v>21272</v>
      </c>
      <c r="B72" s="7" t="s">
        <v>21273</v>
      </c>
      <c r="C72" s="8" t="s">
        <v>10</v>
      </c>
      <c r="D72" s="9">
        <v>21.88</v>
      </c>
      <c r="E72" s="9"/>
      <c r="F72" s="9">
        <v>80.069999999999993</v>
      </c>
      <c r="G72" s="9"/>
    </row>
    <row r="73" spans="1:7" ht="15.75" thickBot="1" x14ac:dyDescent="0.3">
      <c r="A73" s="6"/>
      <c r="B73" s="6"/>
      <c r="C73" s="6"/>
      <c r="D73" s="6"/>
      <c r="E73" s="6"/>
      <c r="F73" s="6"/>
      <c r="G73" s="6"/>
    </row>
    <row r="74" spans="1:7" ht="15.75" thickBot="1" x14ac:dyDescent="0.3">
      <c r="A74" s="7" t="s">
        <v>21274</v>
      </c>
      <c r="B74" s="7" t="s">
        <v>21275</v>
      </c>
      <c r="C74" s="8" t="s">
        <v>10</v>
      </c>
      <c r="D74" s="9">
        <v>22.51</v>
      </c>
      <c r="E74" s="9"/>
      <c r="F74" s="9">
        <v>80.099999999999994</v>
      </c>
      <c r="G74" s="9"/>
    </row>
    <row r="75" spans="1:7" ht="15.75" thickBot="1" x14ac:dyDescent="0.3">
      <c r="A75" s="6"/>
      <c r="B75" s="6"/>
      <c r="C75" s="6"/>
      <c r="D75" s="6"/>
      <c r="E75" s="6"/>
      <c r="F75" s="6"/>
      <c r="G75" s="6"/>
    </row>
    <row r="76" spans="1:7" ht="15.75" thickBot="1" x14ac:dyDescent="0.3">
      <c r="A76" s="7" t="s">
        <v>21276</v>
      </c>
      <c r="B76" s="7" t="s">
        <v>21277</v>
      </c>
      <c r="C76" s="8" t="s">
        <v>10</v>
      </c>
      <c r="D76" s="9">
        <v>21.45</v>
      </c>
      <c r="E76" s="9"/>
      <c r="F76" s="9">
        <v>80.09</v>
      </c>
      <c r="G76" s="9"/>
    </row>
    <row r="77" spans="1:7" ht="15.75" thickBot="1" x14ac:dyDescent="0.3">
      <c r="A77" s="6"/>
      <c r="B77" s="6"/>
      <c r="C77" s="6"/>
      <c r="D77" s="6"/>
      <c r="E77" s="6"/>
      <c r="F77" s="6"/>
      <c r="G77" s="6"/>
    </row>
    <row r="78" spans="1:7" ht="15.75" thickBot="1" x14ac:dyDescent="0.3">
      <c r="A78" s="7" t="s">
        <v>21278</v>
      </c>
      <c r="B78" s="7" t="s">
        <v>21279</v>
      </c>
      <c r="C78" s="8" t="s">
        <v>10</v>
      </c>
      <c r="D78" s="9">
        <v>21.76</v>
      </c>
      <c r="E78" s="9"/>
      <c r="F78" s="9">
        <v>80.099999999999994</v>
      </c>
      <c r="G78" s="9"/>
    </row>
    <row r="79" spans="1:7" ht="15.75" thickBot="1" x14ac:dyDescent="0.3">
      <c r="A79" s="6"/>
      <c r="B79" s="6"/>
      <c r="C79" s="6"/>
      <c r="D79" s="6"/>
      <c r="E79" s="6"/>
      <c r="F79" s="6"/>
      <c r="G79" s="6"/>
    </row>
    <row r="80" spans="1:7" ht="15.75" thickBot="1" x14ac:dyDescent="0.3">
      <c r="A80" s="7" t="s">
        <v>21280</v>
      </c>
      <c r="B80" s="7" t="s">
        <v>21281</v>
      </c>
      <c r="C80" s="8" t="s">
        <v>10</v>
      </c>
      <c r="D80" s="9">
        <v>20.6</v>
      </c>
      <c r="E80" s="9"/>
      <c r="F80" s="9">
        <v>80.099999999999994</v>
      </c>
      <c r="G80" s="9"/>
    </row>
    <row r="81" spans="1:7" ht="15.75" thickBot="1" x14ac:dyDescent="0.3">
      <c r="A81" s="6"/>
      <c r="B81" s="6"/>
      <c r="C81" s="6"/>
      <c r="D81" s="6"/>
      <c r="E81" s="6"/>
      <c r="F81" s="6"/>
      <c r="G81" s="6"/>
    </row>
    <row r="82" spans="1:7" ht="15.75" thickBot="1" x14ac:dyDescent="0.3">
      <c r="A82" s="7" t="s">
        <v>21282</v>
      </c>
      <c r="B82" s="7" t="s">
        <v>21283</v>
      </c>
      <c r="C82" s="8" t="s">
        <v>10</v>
      </c>
      <c r="D82" s="9">
        <v>21.12</v>
      </c>
      <c r="E82" s="9"/>
      <c r="F82" s="9">
        <v>80.11</v>
      </c>
      <c r="G82" s="9"/>
    </row>
    <row r="83" spans="1:7" ht="15.75" thickBot="1" x14ac:dyDescent="0.3">
      <c r="A83" s="6"/>
      <c r="B83" s="6"/>
      <c r="C83" s="6"/>
      <c r="D83" s="6"/>
      <c r="E83" s="6"/>
      <c r="F83" s="6"/>
      <c r="G83" s="6"/>
    </row>
    <row r="84" spans="1:7" ht="15.75" thickBot="1" x14ac:dyDescent="0.3">
      <c r="A84" s="7" t="s">
        <v>21284</v>
      </c>
      <c r="B84" s="7" t="s">
        <v>21285</v>
      </c>
      <c r="C84" s="8" t="s">
        <v>10</v>
      </c>
      <c r="D84" s="9">
        <v>20.28</v>
      </c>
      <c r="E84" s="9"/>
      <c r="F84" s="9">
        <v>80.13</v>
      </c>
      <c r="G84" s="9"/>
    </row>
    <row r="85" spans="1:7" ht="15.75" thickBot="1" x14ac:dyDescent="0.3">
      <c r="A85" s="6"/>
      <c r="B85" s="6"/>
      <c r="C85" s="6"/>
      <c r="D85" s="6"/>
      <c r="E85" s="6"/>
      <c r="F85" s="6"/>
      <c r="G85" s="6"/>
    </row>
    <row r="86" spans="1:7" ht="15.75" thickBot="1" x14ac:dyDescent="0.3">
      <c r="A86" s="7" t="s">
        <v>21286</v>
      </c>
      <c r="B86" s="7" t="s">
        <v>21287</v>
      </c>
      <c r="C86" s="8" t="s">
        <v>10</v>
      </c>
      <c r="D86" s="9">
        <v>21.12</v>
      </c>
      <c r="E86" s="9"/>
      <c r="F86" s="9">
        <v>80.11</v>
      </c>
      <c r="G86" s="9"/>
    </row>
    <row r="87" spans="1:7" ht="15.75" thickBot="1" x14ac:dyDescent="0.3">
      <c r="A87" s="6"/>
      <c r="B87" s="6"/>
      <c r="C87" s="6"/>
      <c r="D87" s="6"/>
      <c r="E87" s="6"/>
      <c r="F87" s="6"/>
      <c r="G87" s="6"/>
    </row>
    <row r="88" spans="1:7" ht="15.75" thickBot="1" x14ac:dyDescent="0.3">
      <c r="A88" s="7" t="s">
        <v>21288</v>
      </c>
      <c r="B88" s="7" t="s">
        <v>21289</v>
      </c>
      <c r="C88" s="8" t="s">
        <v>10</v>
      </c>
      <c r="D88" s="9">
        <v>20.190000000000001</v>
      </c>
      <c r="E88" s="9"/>
      <c r="F88" s="9">
        <v>80.09</v>
      </c>
      <c r="G88" s="9"/>
    </row>
    <row r="89" spans="1:7" ht="15.75" thickBot="1" x14ac:dyDescent="0.3">
      <c r="A89" s="6"/>
      <c r="B89" s="6"/>
      <c r="C89" s="6"/>
      <c r="D89" s="6"/>
      <c r="E89" s="6"/>
      <c r="F89" s="6"/>
      <c r="G89" s="6"/>
    </row>
    <row r="90" spans="1:7" ht="15.75" thickBot="1" x14ac:dyDescent="0.3">
      <c r="A90" s="7" t="s">
        <v>21290</v>
      </c>
      <c r="B90" s="7" t="s">
        <v>21291</v>
      </c>
      <c r="C90" s="8" t="s">
        <v>10</v>
      </c>
      <c r="D90" s="9">
        <v>20.190000000000001</v>
      </c>
      <c r="E90" s="9"/>
      <c r="F90" s="9">
        <v>80.09</v>
      </c>
      <c r="G90" s="9"/>
    </row>
    <row r="91" spans="1:7" ht="15.75" thickBot="1" x14ac:dyDescent="0.3">
      <c r="A91" s="6"/>
      <c r="B91" s="6"/>
      <c r="C91" s="6"/>
      <c r="D91" s="6"/>
      <c r="E91" s="6"/>
      <c r="F91" s="6"/>
      <c r="G91" s="6"/>
    </row>
    <row r="92" spans="1:7" ht="25.5" thickBot="1" x14ac:dyDescent="0.3">
      <c r="A92" s="7" t="s">
        <v>21292</v>
      </c>
      <c r="B92" s="7" t="s">
        <v>21293</v>
      </c>
      <c r="C92" s="8"/>
      <c r="D92" s="9"/>
      <c r="E92" s="9"/>
      <c r="F92" s="9"/>
      <c r="G92" s="9"/>
    </row>
    <row r="93" spans="1:7" ht="15.75" thickBot="1" x14ac:dyDescent="0.3">
      <c r="A93" s="6"/>
      <c r="B93" s="6"/>
      <c r="C93" s="6"/>
      <c r="D93" s="6"/>
      <c r="E93" s="6"/>
      <c r="F93" s="6"/>
      <c r="G93" s="6"/>
    </row>
    <row r="94" spans="1:7" ht="15.75" thickBot="1" x14ac:dyDescent="0.3">
      <c r="A94" s="7" t="s">
        <v>21294</v>
      </c>
      <c r="B94" s="7" t="s">
        <v>21295</v>
      </c>
      <c r="C94" s="8" t="s">
        <v>10</v>
      </c>
      <c r="D94" s="9">
        <v>59.29</v>
      </c>
      <c r="E94" s="9"/>
      <c r="F94" s="9">
        <v>80.099999999999994</v>
      </c>
      <c r="G94" s="9"/>
    </row>
    <row r="95" spans="1:7" ht="15.75" thickBot="1" x14ac:dyDescent="0.3">
      <c r="A95" s="6"/>
      <c r="B95" s="6"/>
      <c r="C95" s="6"/>
      <c r="D95" s="6"/>
      <c r="E95" s="6"/>
      <c r="F95" s="6"/>
      <c r="G95" s="6"/>
    </row>
    <row r="96" spans="1:7" ht="15.75" thickBot="1" x14ac:dyDescent="0.3">
      <c r="A96" s="7" t="s">
        <v>21296</v>
      </c>
      <c r="B96" s="7" t="s">
        <v>21297</v>
      </c>
      <c r="C96" s="8" t="s">
        <v>10</v>
      </c>
      <c r="D96" s="9">
        <v>55.95</v>
      </c>
      <c r="E96" s="9"/>
      <c r="F96" s="9">
        <v>80.09</v>
      </c>
      <c r="G96" s="9"/>
    </row>
    <row r="97" spans="1:7" ht="15.75" thickBot="1" x14ac:dyDescent="0.3">
      <c r="A97" s="6"/>
      <c r="B97" s="6"/>
      <c r="C97" s="6"/>
      <c r="D97" s="6"/>
      <c r="E97" s="6"/>
      <c r="F97" s="6"/>
      <c r="G97" s="6"/>
    </row>
    <row r="98" spans="1:7" ht="15.75" thickBot="1" x14ac:dyDescent="0.3">
      <c r="A98" s="7" t="s">
        <v>21298</v>
      </c>
      <c r="B98" s="7" t="s">
        <v>21299</v>
      </c>
      <c r="C98" s="8" t="s">
        <v>10</v>
      </c>
      <c r="D98" s="9">
        <v>58.15</v>
      </c>
      <c r="E98" s="9"/>
      <c r="F98" s="9">
        <v>80.09</v>
      </c>
      <c r="G98" s="9"/>
    </row>
    <row r="99" spans="1:7" ht="15.75" thickBot="1" x14ac:dyDescent="0.3">
      <c r="A99" s="6"/>
      <c r="B99" s="6"/>
      <c r="C99" s="6"/>
      <c r="D99" s="6"/>
      <c r="E99" s="6"/>
      <c r="F99" s="6"/>
      <c r="G99" s="6"/>
    </row>
    <row r="100" spans="1:7" ht="15.75" thickBot="1" x14ac:dyDescent="0.3">
      <c r="A100" s="7" t="s">
        <v>21300</v>
      </c>
      <c r="B100" s="7" t="s">
        <v>21301</v>
      </c>
      <c r="C100" s="8" t="s">
        <v>10</v>
      </c>
      <c r="D100" s="9">
        <v>54.78</v>
      </c>
      <c r="E100" s="9"/>
      <c r="F100" s="9">
        <v>80.099999999999994</v>
      </c>
      <c r="G100" s="9"/>
    </row>
    <row r="101" spans="1:7" ht="15.75" thickBot="1" x14ac:dyDescent="0.3">
      <c r="A101" s="6"/>
      <c r="B101" s="6"/>
      <c r="C101" s="6"/>
      <c r="D101" s="6"/>
      <c r="E101" s="6"/>
      <c r="F101" s="6"/>
      <c r="G101" s="6"/>
    </row>
    <row r="102" spans="1:7" ht="15.75" thickBot="1" x14ac:dyDescent="0.3">
      <c r="A102" s="7" t="s">
        <v>21302</v>
      </c>
      <c r="B102" s="7" t="s">
        <v>21303</v>
      </c>
      <c r="C102" s="8" t="s">
        <v>10</v>
      </c>
      <c r="D102" s="9">
        <v>55.73</v>
      </c>
      <c r="E102" s="9"/>
      <c r="F102" s="9">
        <v>80.08</v>
      </c>
      <c r="G102" s="9"/>
    </row>
    <row r="103" spans="1:7" ht="15.75" thickBot="1" x14ac:dyDescent="0.3">
      <c r="A103" s="6"/>
      <c r="B103" s="6"/>
      <c r="C103" s="6"/>
      <c r="D103" s="6"/>
      <c r="E103" s="6"/>
      <c r="F103" s="6"/>
      <c r="G103" s="6"/>
    </row>
    <row r="104" spans="1:7" ht="15.75" thickBot="1" x14ac:dyDescent="0.3">
      <c r="A104" s="7" t="s">
        <v>21304</v>
      </c>
      <c r="B104" s="7" t="s">
        <v>21305</v>
      </c>
      <c r="C104" s="8" t="s">
        <v>10</v>
      </c>
      <c r="D104" s="9">
        <v>53.1</v>
      </c>
      <c r="E104" s="9"/>
      <c r="F104" s="9">
        <v>80.09</v>
      </c>
      <c r="G104" s="9"/>
    </row>
    <row r="105" spans="1:7" ht="15.75" thickBot="1" x14ac:dyDescent="0.3">
      <c r="A105" s="6"/>
      <c r="B105" s="6"/>
      <c r="C105" s="6"/>
      <c r="D105" s="6"/>
      <c r="E105" s="6"/>
      <c r="F105" s="6"/>
      <c r="G105" s="6"/>
    </row>
    <row r="106" spans="1:7" ht="15.75" thickBot="1" x14ac:dyDescent="0.3">
      <c r="A106" s="7" t="s">
        <v>21306</v>
      </c>
      <c r="B106" s="7" t="s">
        <v>21307</v>
      </c>
      <c r="C106" s="8" t="s">
        <v>10</v>
      </c>
      <c r="D106" s="9">
        <v>54.68</v>
      </c>
      <c r="E106" s="9"/>
      <c r="F106" s="9">
        <v>80.099999999999994</v>
      </c>
      <c r="G106" s="9"/>
    </row>
    <row r="107" spans="1:7" ht="15.75" thickBot="1" x14ac:dyDescent="0.3">
      <c r="A107" s="6"/>
      <c r="B107" s="6"/>
      <c r="C107" s="6"/>
      <c r="D107" s="6"/>
      <c r="E107" s="6"/>
      <c r="F107" s="6"/>
      <c r="G107" s="6"/>
    </row>
    <row r="108" spans="1:7" ht="15.75" thickBot="1" x14ac:dyDescent="0.3">
      <c r="A108" s="7" t="s">
        <v>21308</v>
      </c>
      <c r="B108" s="7" t="s">
        <v>21309</v>
      </c>
      <c r="C108" s="8" t="s">
        <v>10</v>
      </c>
      <c r="D108" s="9">
        <v>52.04</v>
      </c>
      <c r="E108" s="9"/>
      <c r="F108" s="9">
        <v>80.09</v>
      </c>
      <c r="G108" s="9"/>
    </row>
    <row r="109" spans="1:7" ht="15.75" thickBot="1" x14ac:dyDescent="0.3">
      <c r="A109" s="6"/>
      <c r="B109" s="6"/>
      <c r="C109" s="6"/>
      <c r="D109" s="6"/>
      <c r="E109" s="6"/>
      <c r="F109" s="6"/>
      <c r="G109" s="6"/>
    </row>
    <row r="110" spans="1:7" ht="15.75" thickBot="1" x14ac:dyDescent="0.3">
      <c r="A110" s="7" t="s">
        <v>21310</v>
      </c>
      <c r="B110" s="7" t="s">
        <v>21311</v>
      </c>
      <c r="C110" s="8" t="s">
        <v>10</v>
      </c>
      <c r="D110" s="9">
        <v>52.57</v>
      </c>
      <c r="E110" s="9"/>
      <c r="F110" s="9">
        <v>80.099999999999994</v>
      </c>
      <c r="G110" s="9"/>
    </row>
    <row r="111" spans="1:7" ht="15.75" thickBot="1" x14ac:dyDescent="0.3">
      <c r="A111" s="6"/>
      <c r="B111" s="6"/>
      <c r="C111" s="6"/>
      <c r="D111" s="6"/>
      <c r="E111" s="6"/>
      <c r="F111" s="6"/>
      <c r="G111" s="6"/>
    </row>
    <row r="112" spans="1:7" ht="15.75" thickBot="1" x14ac:dyDescent="0.3">
      <c r="A112" s="7" t="s">
        <v>21312</v>
      </c>
      <c r="B112" s="7" t="s">
        <v>21313</v>
      </c>
      <c r="C112" s="8" t="s">
        <v>10</v>
      </c>
      <c r="D112" s="9">
        <v>52.25</v>
      </c>
      <c r="E112" s="9"/>
      <c r="F112" s="9">
        <v>80.099999999999994</v>
      </c>
      <c r="G112" s="9"/>
    </row>
    <row r="113" spans="1:7" ht="15.75" thickBot="1" x14ac:dyDescent="0.3">
      <c r="A113" s="6"/>
      <c r="B113" s="6"/>
      <c r="C113" s="6"/>
      <c r="D113" s="6"/>
      <c r="E113" s="6"/>
      <c r="F113" s="6"/>
      <c r="G113" s="6"/>
    </row>
    <row r="114" spans="1:7" ht="15.75" thickBot="1" x14ac:dyDescent="0.3">
      <c r="A114" s="7" t="s">
        <v>21314</v>
      </c>
      <c r="B114" s="7" t="s">
        <v>21315</v>
      </c>
      <c r="C114" s="8" t="s">
        <v>10</v>
      </c>
      <c r="D114" s="9">
        <v>49.53</v>
      </c>
      <c r="E114" s="9"/>
      <c r="F114" s="9">
        <v>80.09</v>
      </c>
      <c r="G114" s="9"/>
    </row>
    <row r="115" spans="1:7" ht="15.75" thickBot="1" x14ac:dyDescent="0.3">
      <c r="A115" s="6"/>
      <c r="B115" s="6"/>
      <c r="C115" s="6"/>
      <c r="D115" s="6"/>
      <c r="E115" s="6"/>
      <c r="F115" s="6"/>
      <c r="G115" s="6"/>
    </row>
    <row r="116" spans="1:7" ht="25.5" thickBot="1" x14ac:dyDescent="0.3">
      <c r="A116" s="7" t="s">
        <v>21316</v>
      </c>
      <c r="B116" s="7" t="s">
        <v>21317</v>
      </c>
      <c r="C116" s="8"/>
      <c r="D116" s="9"/>
      <c r="E116" s="9"/>
      <c r="F116" s="9"/>
      <c r="G116" s="9"/>
    </row>
    <row r="117" spans="1:7" ht="15.75" thickBot="1" x14ac:dyDescent="0.3">
      <c r="A117" s="6"/>
      <c r="B117" s="6"/>
      <c r="C117" s="6"/>
      <c r="D117" s="6"/>
      <c r="E117" s="6"/>
      <c r="F117" s="6"/>
      <c r="G117" s="6"/>
    </row>
    <row r="118" spans="1:7" ht="15.75" thickBot="1" x14ac:dyDescent="0.3">
      <c r="A118" s="7" t="s">
        <v>21318</v>
      </c>
      <c r="B118" s="7" t="s">
        <v>21319</v>
      </c>
      <c r="C118" s="8" t="s">
        <v>10</v>
      </c>
      <c r="D118" s="9">
        <v>16.62</v>
      </c>
      <c r="E118" s="9"/>
      <c r="F118" s="9">
        <v>80.08</v>
      </c>
      <c r="G118" s="9"/>
    </row>
    <row r="119" spans="1:7" ht="15.75" thickBot="1" x14ac:dyDescent="0.3">
      <c r="A119" s="6"/>
      <c r="B119" s="6"/>
      <c r="C119" s="6"/>
      <c r="D119" s="6"/>
      <c r="E119" s="6"/>
      <c r="F119" s="6"/>
      <c r="G119" s="6"/>
    </row>
    <row r="120" spans="1:7" ht="15.75" thickBot="1" x14ac:dyDescent="0.3">
      <c r="A120" s="7" t="s">
        <v>21320</v>
      </c>
      <c r="B120" s="7" t="s">
        <v>21321</v>
      </c>
      <c r="C120" s="8" t="s">
        <v>10</v>
      </c>
      <c r="D120" s="9">
        <v>21.76</v>
      </c>
      <c r="E120" s="9"/>
      <c r="F120" s="9">
        <v>80.099999999999994</v>
      </c>
      <c r="G120" s="9"/>
    </row>
    <row r="121" spans="1:7" ht="15.75" thickBot="1" x14ac:dyDescent="0.3">
      <c r="A121" s="6"/>
      <c r="B121" s="6"/>
      <c r="C121" s="6"/>
      <c r="D121" s="6"/>
      <c r="E121" s="6"/>
      <c r="F121" s="6"/>
      <c r="G121" s="6"/>
    </row>
    <row r="122" spans="1:7" ht="15.75" thickBot="1" x14ac:dyDescent="0.3">
      <c r="A122" s="7" t="s">
        <v>21322</v>
      </c>
      <c r="B122" s="7" t="s">
        <v>21323</v>
      </c>
      <c r="C122" s="8" t="s">
        <v>10</v>
      </c>
      <c r="D122" s="9">
        <v>21.12</v>
      </c>
      <c r="E122" s="9"/>
      <c r="F122" s="9">
        <v>80.11</v>
      </c>
      <c r="G122" s="9"/>
    </row>
    <row r="123" spans="1:7" ht="15.75" thickBot="1" x14ac:dyDescent="0.3">
      <c r="A123" s="6"/>
      <c r="B123" s="6"/>
      <c r="C123" s="6"/>
      <c r="D123" s="6"/>
      <c r="E123" s="6"/>
      <c r="F123" s="6"/>
      <c r="G123" s="6"/>
    </row>
    <row r="124" spans="1:7" ht="15.75" thickBot="1" x14ac:dyDescent="0.3">
      <c r="A124" s="7" t="s">
        <v>21324</v>
      </c>
      <c r="B124" s="7" t="s">
        <v>21325</v>
      </c>
      <c r="C124" s="8" t="s">
        <v>10</v>
      </c>
      <c r="D124" s="9">
        <v>30.59</v>
      </c>
      <c r="E124" s="9"/>
      <c r="F124" s="9">
        <v>80.09</v>
      </c>
      <c r="G124" s="9"/>
    </row>
    <row r="125" spans="1:7" ht="15.75" thickBot="1" x14ac:dyDescent="0.3">
      <c r="A125" s="6"/>
      <c r="B125" s="6"/>
      <c r="C125" s="6"/>
      <c r="D125" s="6"/>
      <c r="E125" s="6"/>
      <c r="F125" s="6"/>
      <c r="G125" s="6"/>
    </row>
    <row r="126" spans="1:7" ht="15.75" thickBot="1" x14ac:dyDescent="0.3">
      <c r="A126" s="7" t="s">
        <v>21326</v>
      </c>
      <c r="B126" s="7" t="s">
        <v>21327</v>
      </c>
      <c r="C126" s="8" t="s">
        <v>10</v>
      </c>
      <c r="D126" s="9">
        <v>25.97</v>
      </c>
      <c r="E126" s="9"/>
      <c r="F126" s="9">
        <v>80.09</v>
      </c>
      <c r="G126" s="9"/>
    </row>
    <row r="127" spans="1:7" ht="15.75" thickBot="1" x14ac:dyDescent="0.3">
      <c r="A127" s="6"/>
      <c r="B127" s="6"/>
      <c r="C127" s="6"/>
      <c r="D127" s="6"/>
      <c r="E127" s="6"/>
      <c r="F127" s="6"/>
      <c r="G127" s="6"/>
    </row>
    <row r="128" spans="1:7" ht="15.75" thickBot="1" x14ac:dyDescent="0.3">
      <c r="A128" s="7" t="s">
        <v>21328</v>
      </c>
      <c r="B128" s="7" t="s">
        <v>21329</v>
      </c>
      <c r="C128" s="8" t="s">
        <v>10</v>
      </c>
      <c r="D128" s="9">
        <v>28.49</v>
      </c>
      <c r="E128" s="9"/>
      <c r="F128" s="9">
        <v>80.099999999999994</v>
      </c>
      <c r="G128" s="9"/>
    </row>
    <row r="129" spans="1:7" ht="15.75" thickBot="1" x14ac:dyDescent="0.3">
      <c r="A129" s="6"/>
      <c r="B129" s="6"/>
      <c r="C129" s="6"/>
      <c r="D129" s="6"/>
      <c r="E129" s="6"/>
      <c r="F129" s="6"/>
      <c r="G129" s="6"/>
    </row>
    <row r="130" spans="1:7" ht="15.75" thickBot="1" x14ac:dyDescent="0.3">
      <c r="A130" s="7" t="s">
        <v>21330</v>
      </c>
      <c r="B130" s="7" t="s">
        <v>21331</v>
      </c>
      <c r="C130" s="8" t="s">
        <v>10</v>
      </c>
      <c r="D130" s="9">
        <v>52.25</v>
      </c>
      <c r="E130" s="9"/>
      <c r="F130" s="9">
        <v>80.099999999999994</v>
      </c>
      <c r="G130" s="9"/>
    </row>
    <row r="131" spans="1:7" ht="15.75" thickBot="1" x14ac:dyDescent="0.3">
      <c r="A131" s="6"/>
      <c r="B131" s="6"/>
      <c r="C131" s="6"/>
      <c r="D131" s="6"/>
      <c r="E131" s="6"/>
      <c r="F131" s="6"/>
      <c r="G131" s="6"/>
    </row>
    <row r="132" spans="1:7" ht="15.75" thickBot="1" x14ac:dyDescent="0.3">
      <c r="A132" s="7" t="s">
        <v>21332</v>
      </c>
      <c r="B132" s="7" t="s">
        <v>21333</v>
      </c>
      <c r="C132" s="8" t="s">
        <v>10</v>
      </c>
      <c r="D132" s="9">
        <v>53.72</v>
      </c>
      <c r="E132" s="9"/>
      <c r="F132" s="9">
        <v>80.099999999999994</v>
      </c>
      <c r="G132" s="9"/>
    </row>
    <row r="133" spans="1:7" ht="15.75" thickBot="1" x14ac:dyDescent="0.3">
      <c r="A133" s="6"/>
      <c r="B133" s="6"/>
      <c r="C133" s="6"/>
      <c r="D133" s="6"/>
      <c r="E133" s="6"/>
      <c r="F133" s="6"/>
      <c r="G133" s="6"/>
    </row>
    <row r="134" spans="1:7" ht="25.5" thickBot="1" x14ac:dyDescent="0.3">
      <c r="A134" s="7" t="s">
        <v>21334</v>
      </c>
      <c r="B134" s="7" t="s">
        <v>21335</v>
      </c>
      <c r="C134" s="8"/>
      <c r="D134" s="9"/>
      <c r="E134" s="9"/>
      <c r="F134" s="9"/>
      <c r="G134" s="9"/>
    </row>
    <row r="135" spans="1:7" ht="15.75" thickBot="1" x14ac:dyDescent="0.3">
      <c r="A135" s="6"/>
      <c r="B135" s="6"/>
      <c r="C135" s="6"/>
      <c r="D135" s="6"/>
      <c r="E135" s="6"/>
      <c r="F135" s="6"/>
      <c r="G135" s="6"/>
    </row>
    <row r="136" spans="1:7" ht="15.75" thickBot="1" x14ac:dyDescent="0.3">
      <c r="A136" s="7" t="s">
        <v>21336</v>
      </c>
      <c r="B136" s="7" t="s">
        <v>21337</v>
      </c>
      <c r="C136" s="8" t="s">
        <v>10</v>
      </c>
      <c r="D136" s="9">
        <v>13.34</v>
      </c>
      <c r="E136" s="9"/>
      <c r="F136" s="9">
        <v>80.13</v>
      </c>
      <c r="G136" s="9"/>
    </row>
    <row r="137" spans="1:7" ht="15.75" thickBot="1" x14ac:dyDescent="0.3">
      <c r="A137" s="6"/>
      <c r="B137" s="6"/>
      <c r="C137" s="6"/>
      <c r="D137" s="6"/>
      <c r="E137" s="6"/>
      <c r="F137" s="6"/>
      <c r="G137" s="6"/>
    </row>
    <row r="138" spans="1:7" ht="15.75" thickBot="1" x14ac:dyDescent="0.3">
      <c r="A138" s="7" t="s">
        <v>21338</v>
      </c>
      <c r="B138" s="7" t="s">
        <v>21339</v>
      </c>
      <c r="C138" s="8" t="s">
        <v>10</v>
      </c>
      <c r="D138" s="9">
        <v>13.04</v>
      </c>
      <c r="E138" s="9"/>
      <c r="F138" s="9">
        <v>80.06</v>
      </c>
      <c r="G138" s="9"/>
    </row>
    <row r="139" spans="1:7" ht="15.75" thickBot="1" x14ac:dyDescent="0.3">
      <c r="A139" s="6"/>
      <c r="B139" s="6"/>
      <c r="C139" s="6"/>
      <c r="D139" s="6"/>
      <c r="E139" s="6"/>
      <c r="F139" s="6"/>
      <c r="G139" s="6"/>
    </row>
    <row r="140" spans="1:7" ht="15.75" thickBot="1" x14ac:dyDescent="0.3">
      <c r="A140" s="7" t="s">
        <v>21340</v>
      </c>
      <c r="B140" s="7" t="s">
        <v>21341</v>
      </c>
      <c r="C140" s="8" t="s">
        <v>10</v>
      </c>
      <c r="D140" s="9">
        <v>12.73</v>
      </c>
      <c r="E140" s="9"/>
      <c r="F140" s="9">
        <v>80.05</v>
      </c>
      <c r="G140" s="9"/>
    </row>
    <row r="141" spans="1:7" ht="15.75" thickBot="1" x14ac:dyDescent="0.3">
      <c r="A141" s="6"/>
      <c r="B141" s="6"/>
      <c r="C141" s="6"/>
      <c r="D141" s="6"/>
      <c r="E141" s="6"/>
      <c r="F141" s="6"/>
      <c r="G141" s="6"/>
    </row>
    <row r="142" spans="1:7" ht="15.75" thickBot="1" x14ac:dyDescent="0.3">
      <c r="A142" s="7" t="s">
        <v>21342</v>
      </c>
      <c r="B142" s="7" t="s">
        <v>21343</v>
      </c>
      <c r="C142" s="8" t="s">
        <v>10</v>
      </c>
      <c r="D142" s="9">
        <v>12.61</v>
      </c>
      <c r="E142" s="9"/>
      <c r="F142" s="9">
        <v>80.099999999999994</v>
      </c>
      <c r="G142" s="9"/>
    </row>
    <row r="143" spans="1:7" ht="15.75" thickBot="1" x14ac:dyDescent="0.3">
      <c r="A143" s="6"/>
      <c r="B143" s="6"/>
      <c r="C143" s="6"/>
      <c r="D143" s="6"/>
      <c r="E143" s="6"/>
      <c r="F143" s="6"/>
      <c r="G143" s="6"/>
    </row>
    <row r="144" spans="1:7" ht="15.75" thickBot="1" x14ac:dyDescent="0.3">
      <c r="A144" s="7" t="s">
        <v>21344</v>
      </c>
      <c r="B144" s="7" t="s">
        <v>21345</v>
      </c>
      <c r="C144" s="8" t="s">
        <v>10</v>
      </c>
      <c r="D144" s="9">
        <v>12.41</v>
      </c>
      <c r="E144" s="9"/>
      <c r="F144" s="9">
        <v>80.099999999999994</v>
      </c>
      <c r="G144" s="9"/>
    </row>
    <row r="145" spans="1:7" ht="15.75" thickBot="1" x14ac:dyDescent="0.3">
      <c r="A145" s="6"/>
      <c r="B145" s="6"/>
      <c r="C145" s="6"/>
      <c r="D145" s="6"/>
      <c r="E145" s="6"/>
      <c r="F145" s="6"/>
      <c r="G145" s="6"/>
    </row>
    <row r="146" spans="1:7" ht="15.75" thickBot="1" x14ac:dyDescent="0.3">
      <c r="A146" s="7" t="s">
        <v>21346</v>
      </c>
      <c r="B146" s="7" t="s">
        <v>21347</v>
      </c>
      <c r="C146" s="8" t="s">
        <v>10</v>
      </c>
      <c r="D146" s="9">
        <v>11.15</v>
      </c>
      <c r="E146" s="9"/>
      <c r="F146" s="9">
        <v>80.09</v>
      </c>
      <c r="G146" s="9"/>
    </row>
    <row r="147" spans="1:7" ht="15.75" thickBot="1" x14ac:dyDescent="0.3">
      <c r="A147" s="6"/>
      <c r="B147" s="6"/>
      <c r="C147" s="6"/>
      <c r="D147" s="6"/>
      <c r="E147" s="6"/>
      <c r="F147" s="6"/>
      <c r="G147" s="6"/>
    </row>
    <row r="148" spans="1:7" ht="25.5" thickBot="1" x14ac:dyDescent="0.3">
      <c r="A148" s="7" t="s">
        <v>21348</v>
      </c>
      <c r="B148" s="7" t="s">
        <v>21349</v>
      </c>
      <c r="C148" s="8"/>
      <c r="D148" s="9"/>
      <c r="E148" s="9"/>
      <c r="F148" s="9"/>
      <c r="G148" s="9"/>
    </row>
    <row r="149" spans="1:7" ht="15.75" thickBot="1" x14ac:dyDescent="0.3">
      <c r="A149" s="6"/>
      <c r="B149" s="6"/>
      <c r="C149" s="6"/>
      <c r="D149" s="6"/>
      <c r="E149" s="6"/>
      <c r="F149" s="6"/>
      <c r="G149" s="6"/>
    </row>
    <row r="150" spans="1:7" ht="15.75" thickBot="1" x14ac:dyDescent="0.3">
      <c r="A150" s="7" t="s">
        <v>21350</v>
      </c>
      <c r="B150" s="7" t="s">
        <v>21351</v>
      </c>
      <c r="C150" s="8" t="s">
        <v>10</v>
      </c>
      <c r="D150" s="9">
        <v>22.29</v>
      </c>
      <c r="E150" s="9"/>
      <c r="F150" s="9">
        <v>80.08</v>
      </c>
      <c r="G150" s="9"/>
    </row>
    <row r="151" spans="1:7" ht="15.75" thickBot="1" x14ac:dyDescent="0.3">
      <c r="A151" s="6"/>
      <c r="B151" s="6"/>
      <c r="C151" s="6"/>
      <c r="D151" s="6"/>
      <c r="E151" s="6"/>
      <c r="F151" s="6"/>
      <c r="G151" s="6"/>
    </row>
    <row r="152" spans="1:7" ht="15.75" thickBot="1" x14ac:dyDescent="0.3">
      <c r="A152" s="7" t="s">
        <v>21352</v>
      </c>
      <c r="B152" s="7" t="s">
        <v>21353</v>
      </c>
      <c r="C152" s="8" t="s">
        <v>10</v>
      </c>
      <c r="D152" s="9">
        <v>22.09</v>
      </c>
      <c r="E152" s="9"/>
      <c r="F152" s="9">
        <v>80.08</v>
      </c>
      <c r="G152" s="9"/>
    </row>
    <row r="153" spans="1:7" ht="15.75" thickBot="1" x14ac:dyDescent="0.3">
      <c r="A153" s="6"/>
      <c r="B153" s="6"/>
      <c r="C153" s="6"/>
      <c r="D153" s="6"/>
      <c r="E153" s="6"/>
      <c r="F153" s="6"/>
      <c r="G153" s="6"/>
    </row>
    <row r="154" spans="1:7" ht="15.75" thickBot="1" x14ac:dyDescent="0.3">
      <c r="A154" s="7" t="s">
        <v>21354</v>
      </c>
      <c r="B154" s="7" t="s">
        <v>21355</v>
      </c>
      <c r="C154" s="8" t="s">
        <v>10</v>
      </c>
      <c r="D154" s="9">
        <v>21.98</v>
      </c>
      <c r="E154" s="9"/>
      <c r="F154" s="9">
        <v>80.069999999999993</v>
      </c>
      <c r="G154" s="9"/>
    </row>
    <row r="155" spans="1:7" ht="15.75" thickBot="1" x14ac:dyDescent="0.3">
      <c r="A155" s="6"/>
      <c r="B155" s="6"/>
      <c r="C155" s="6"/>
      <c r="D155" s="6"/>
      <c r="E155" s="6"/>
      <c r="F155" s="6"/>
      <c r="G155" s="6"/>
    </row>
    <row r="156" spans="1:7" ht="15.75" thickBot="1" x14ac:dyDescent="0.3">
      <c r="A156" s="7" t="s">
        <v>21356</v>
      </c>
      <c r="B156" s="7" t="s">
        <v>21357</v>
      </c>
      <c r="C156" s="8" t="s">
        <v>10</v>
      </c>
      <c r="D156" s="9">
        <v>21.76</v>
      </c>
      <c r="E156" s="9"/>
      <c r="F156" s="9">
        <v>80.099999999999994</v>
      </c>
      <c r="G156" s="9"/>
    </row>
    <row r="157" spans="1:7" ht="15.75" thickBot="1" x14ac:dyDescent="0.3">
      <c r="A157" s="6"/>
      <c r="B157" s="6"/>
      <c r="C157" s="6"/>
      <c r="D157" s="6"/>
      <c r="E157" s="6"/>
      <c r="F157" s="6"/>
      <c r="G157" s="6"/>
    </row>
    <row r="158" spans="1:7" ht="15.75" thickBot="1" x14ac:dyDescent="0.3">
      <c r="A158" s="7" t="s">
        <v>21358</v>
      </c>
      <c r="B158" s="7" t="s">
        <v>21359</v>
      </c>
      <c r="C158" s="8" t="s">
        <v>10</v>
      </c>
      <c r="D158" s="9">
        <v>20.28</v>
      </c>
      <c r="E158" s="9"/>
      <c r="F158" s="9">
        <v>80.13</v>
      </c>
      <c r="G158" s="9"/>
    </row>
    <row r="159" spans="1:7" ht="15.75" thickBot="1" x14ac:dyDescent="0.3">
      <c r="A159" s="6"/>
      <c r="B159" s="6"/>
      <c r="C159" s="6"/>
      <c r="D159" s="6"/>
      <c r="E159" s="6"/>
      <c r="F159" s="6"/>
      <c r="G159" s="6"/>
    </row>
    <row r="160" spans="1:7" ht="15.75" thickBot="1" x14ac:dyDescent="0.3">
      <c r="A160" s="7" t="s">
        <v>21360</v>
      </c>
      <c r="B160" s="7" t="s">
        <v>21361</v>
      </c>
      <c r="C160" s="8" t="s">
        <v>10</v>
      </c>
      <c r="D160" s="9">
        <v>19.98</v>
      </c>
      <c r="E160" s="9"/>
      <c r="F160" s="9">
        <v>80.08</v>
      </c>
      <c r="G160" s="9"/>
    </row>
    <row r="161" spans="1:7" ht="15.75" thickBot="1" x14ac:dyDescent="0.3">
      <c r="A161" s="6"/>
      <c r="B161" s="6"/>
      <c r="C161" s="6"/>
      <c r="D161" s="6"/>
      <c r="E161" s="6"/>
      <c r="F161" s="6"/>
      <c r="G161" s="6"/>
    </row>
    <row r="162" spans="1:7" ht="15.75" thickBot="1" x14ac:dyDescent="0.3">
      <c r="A162" s="7" t="s">
        <v>21362</v>
      </c>
      <c r="B162" s="7" t="s">
        <v>21363</v>
      </c>
      <c r="C162" s="8" t="s">
        <v>10</v>
      </c>
      <c r="D162" s="9">
        <v>19.670000000000002</v>
      </c>
      <c r="E162" s="9"/>
      <c r="F162" s="9">
        <v>80.069999999999993</v>
      </c>
      <c r="G162" s="9"/>
    </row>
    <row r="163" spans="1:7" ht="15.75" thickBot="1" x14ac:dyDescent="0.3">
      <c r="A163" s="6"/>
      <c r="B163" s="6"/>
      <c r="C163" s="6"/>
      <c r="D163" s="6"/>
      <c r="E163" s="6"/>
      <c r="F163" s="6"/>
      <c r="G163" s="6"/>
    </row>
    <row r="164" spans="1:7" ht="15.75" thickBot="1" x14ac:dyDescent="0.3">
      <c r="A164" s="7" t="s">
        <v>21364</v>
      </c>
      <c r="B164" s="7" t="s">
        <v>21365</v>
      </c>
      <c r="C164" s="8" t="s">
        <v>10</v>
      </c>
      <c r="D164" s="9">
        <v>19.670000000000002</v>
      </c>
      <c r="E164" s="9"/>
      <c r="F164" s="9">
        <v>80.069999999999993</v>
      </c>
      <c r="G164" s="9"/>
    </row>
    <row r="165" spans="1:7" ht="15.75" thickBot="1" x14ac:dyDescent="0.3">
      <c r="A165" s="6"/>
      <c r="B165" s="6"/>
      <c r="C165" s="6"/>
      <c r="D165" s="6"/>
      <c r="E165" s="6"/>
      <c r="F165" s="6"/>
      <c r="G165" s="6"/>
    </row>
    <row r="166" spans="1:7" ht="15.75" thickBot="1" x14ac:dyDescent="0.3">
      <c r="A166" s="7" t="s">
        <v>21366</v>
      </c>
      <c r="B166" s="7" t="s">
        <v>21367</v>
      </c>
      <c r="C166" s="8" t="s">
        <v>10</v>
      </c>
      <c r="D166" s="9">
        <v>12.94</v>
      </c>
      <c r="E166" s="9"/>
      <c r="F166" s="9">
        <v>80.06</v>
      </c>
      <c r="G166" s="9"/>
    </row>
    <row r="167" spans="1:7" ht="15.75" thickBot="1" x14ac:dyDescent="0.3">
      <c r="A167" s="6"/>
      <c r="B167" s="6"/>
      <c r="C167" s="6"/>
      <c r="D167" s="6"/>
      <c r="E167" s="6"/>
      <c r="F167" s="6"/>
      <c r="G167" s="6"/>
    </row>
    <row r="168" spans="1:7" ht="25.5" thickBot="1" x14ac:dyDescent="0.3">
      <c r="A168" s="7" t="s">
        <v>21368</v>
      </c>
      <c r="B168" s="7" t="s">
        <v>21369</v>
      </c>
      <c r="C168" s="8"/>
      <c r="D168" s="9"/>
      <c r="E168" s="9"/>
      <c r="F168" s="9"/>
      <c r="G168" s="9"/>
    </row>
    <row r="169" spans="1:7" ht="15.75" thickBot="1" x14ac:dyDescent="0.3">
      <c r="A169" s="6"/>
      <c r="B169" s="6"/>
      <c r="C169" s="6"/>
      <c r="D169" s="6"/>
      <c r="E169" s="6"/>
      <c r="F169" s="6"/>
      <c r="G169" s="6"/>
    </row>
    <row r="170" spans="1:7" ht="15.75" thickBot="1" x14ac:dyDescent="0.3">
      <c r="A170" s="7" t="s">
        <v>21370</v>
      </c>
      <c r="B170" s="7" t="s">
        <v>21371</v>
      </c>
      <c r="C170" s="8" t="s">
        <v>10</v>
      </c>
      <c r="D170" s="9">
        <v>14.41</v>
      </c>
      <c r="E170" s="9"/>
      <c r="F170" s="9">
        <v>80.08</v>
      </c>
      <c r="G170" s="9"/>
    </row>
    <row r="171" spans="1:7" ht="15.75" thickBot="1" x14ac:dyDescent="0.3">
      <c r="A171" s="6"/>
      <c r="B171" s="6"/>
      <c r="C171" s="6"/>
      <c r="D171" s="6"/>
      <c r="E171" s="6"/>
      <c r="F171" s="6"/>
      <c r="G171" s="6"/>
    </row>
    <row r="172" spans="1:7" ht="15.75" thickBot="1" x14ac:dyDescent="0.3">
      <c r="A172" s="7" t="s">
        <v>21372</v>
      </c>
      <c r="B172" s="7" t="s">
        <v>21373</v>
      </c>
      <c r="C172" s="8" t="s">
        <v>10</v>
      </c>
      <c r="D172" s="9">
        <v>12.51</v>
      </c>
      <c r="E172" s="9"/>
      <c r="F172" s="9">
        <v>80.099999999999994</v>
      </c>
      <c r="G172" s="9"/>
    </row>
    <row r="173" spans="1:7" ht="15.75" thickBot="1" x14ac:dyDescent="0.3">
      <c r="A173" s="6"/>
      <c r="B173" s="6"/>
      <c r="C173" s="6"/>
      <c r="D173" s="6"/>
      <c r="E173" s="6"/>
      <c r="F173" s="6"/>
      <c r="G173" s="6"/>
    </row>
    <row r="174" spans="1:7" ht="15.75" thickBot="1" x14ac:dyDescent="0.3">
      <c r="A174" s="7" t="s">
        <v>21374</v>
      </c>
      <c r="B174" s="7" t="s">
        <v>21375</v>
      </c>
      <c r="C174" s="8" t="s">
        <v>10</v>
      </c>
      <c r="D174" s="9">
        <v>12.61</v>
      </c>
      <c r="E174" s="9"/>
      <c r="F174" s="9">
        <v>80.099999999999994</v>
      </c>
      <c r="G174" s="9"/>
    </row>
    <row r="175" spans="1:7" ht="15.75" thickBot="1" x14ac:dyDescent="0.3">
      <c r="A175" s="6"/>
      <c r="B175" s="6"/>
      <c r="C175" s="6"/>
      <c r="D175" s="6"/>
      <c r="E175" s="6"/>
      <c r="F175" s="6"/>
      <c r="G175" s="6"/>
    </row>
    <row r="176" spans="1:7" ht="15.75" thickBot="1" x14ac:dyDescent="0.3">
      <c r="A176" s="7" t="s">
        <v>21376</v>
      </c>
      <c r="B176" s="7" t="s">
        <v>21377</v>
      </c>
      <c r="C176" s="8" t="s">
        <v>10</v>
      </c>
      <c r="D176" s="9">
        <v>19.98</v>
      </c>
      <c r="E176" s="9"/>
      <c r="F176" s="9">
        <v>80.08</v>
      </c>
      <c r="G176" s="9"/>
    </row>
    <row r="177" spans="1:7" ht="15.75" thickBot="1" x14ac:dyDescent="0.3">
      <c r="A177" s="6"/>
      <c r="B177" s="6"/>
      <c r="C177" s="6"/>
      <c r="D177" s="6"/>
      <c r="E177" s="6"/>
      <c r="F177" s="6"/>
      <c r="G177" s="6"/>
    </row>
    <row r="178" spans="1:7" ht="15.75" thickBot="1" x14ac:dyDescent="0.3">
      <c r="A178" s="7" t="s">
        <v>21378</v>
      </c>
      <c r="B178" s="7" t="s">
        <v>21379</v>
      </c>
      <c r="C178" s="8" t="s">
        <v>10</v>
      </c>
      <c r="D178" s="9">
        <v>18.18</v>
      </c>
      <c r="E178" s="9"/>
      <c r="F178" s="9">
        <v>80.09</v>
      </c>
      <c r="G178" s="9"/>
    </row>
    <row r="179" spans="1:7" ht="15.75" thickBot="1" x14ac:dyDescent="0.3">
      <c r="A179" s="6"/>
      <c r="B179" s="6"/>
      <c r="C179" s="6"/>
      <c r="D179" s="6"/>
      <c r="E179" s="6"/>
      <c r="F179" s="6"/>
      <c r="G179" s="6"/>
    </row>
    <row r="180" spans="1:7" ht="15.75" thickBot="1" x14ac:dyDescent="0.3">
      <c r="A180" s="7" t="s">
        <v>21380</v>
      </c>
      <c r="B180" s="7" t="s">
        <v>21381</v>
      </c>
      <c r="C180" s="8" t="s">
        <v>10</v>
      </c>
      <c r="D180" s="9">
        <v>18.07</v>
      </c>
      <c r="E180" s="9"/>
      <c r="F180" s="9">
        <v>80.13</v>
      </c>
      <c r="G180" s="9"/>
    </row>
    <row r="181" spans="1:7" ht="15.75" thickBot="1" x14ac:dyDescent="0.3">
      <c r="A181" s="6"/>
      <c r="B181" s="6"/>
      <c r="C181" s="6"/>
      <c r="D181" s="6"/>
      <c r="E181" s="6"/>
      <c r="F181" s="6"/>
      <c r="G181" s="6"/>
    </row>
    <row r="182" spans="1:7" ht="25.5" thickBot="1" x14ac:dyDescent="0.3">
      <c r="A182" s="7" t="s">
        <v>21382</v>
      </c>
      <c r="B182" s="7" t="s">
        <v>21383</v>
      </c>
      <c r="C182" s="8"/>
      <c r="D182" s="9"/>
      <c r="E182" s="9"/>
      <c r="F182" s="9"/>
      <c r="G182" s="9"/>
    </row>
    <row r="183" spans="1:7" ht="15.75" thickBot="1" x14ac:dyDescent="0.3">
      <c r="A183" s="6"/>
      <c r="B183" s="6"/>
      <c r="C183" s="6"/>
      <c r="D183" s="6"/>
      <c r="E183" s="6"/>
      <c r="F183" s="6"/>
      <c r="G183" s="6"/>
    </row>
    <row r="184" spans="1:7" ht="15.75" thickBot="1" x14ac:dyDescent="0.3">
      <c r="A184" s="7" t="s">
        <v>21384</v>
      </c>
      <c r="B184" s="7" t="s">
        <v>21385</v>
      </c>
      <c r="C184" s="8" t="s">
        <v>10</v>
      </c>
      <c r="D184" s="9">
        <v>17.670000000000002</v>
      </c>
      <c r="E184" s="9"/>
      <c r="F184" s="9">
        <v>80.08</v>
      </c>
      <c r="G184" s="9"/>
    </row>
    <row r="185" spans="1:7" ht="15.75" thickBot="1" x14ac:dyDescent="0.3">
      <c r="A185" s="6"/>
      <c r="B185" s="6"/>
      <c r="C185" s="6"/>
      <c r="D185" s="6"/>
      <c r="E185" s="6"/>
      <c r="F185" s="6"/>
      <c r="G185" s="6"/>
    </row>
    <row r="186" spans="1:7" ht="15.75" thickBot="1" x14ac:dyDescent="0.3">
      <c r="A186" s="7" t="s">
        <v>21386</v>
      </c>
      <c r="B186" s="7" t="s">
        <v>21387</v>
      </c>
      <c r="C186" s="8" t="s">
        <v>10</v>
      </c>
      <c r="D186" s="9">
        <v>15.88</v>
      </c>
      <c r="E186" s="9"/>
      <c r="F186" s="9">
        <v>80.099999999999994</v>
      </c>
      <c r="G186" s="9"/>
    </row>
    <row r="187" spans="1:7" ht="15.75" thickBot="1" x14ac:dyDescent="0.3">
      <c r="A187" s="6"/>
      <c r="B187" s="6"/>
      <c r="C187" s="6"/>
      <c r="D187" s="6"/>
      <c r="E187" s="6"/>
      <c r="F187" s="6"/>
      <c r="G187" s="6"/>
    </row>
    <row r="188" spans="1:7" ht="15.75" thickBot="1" x14ac:dyDescent="0.3">
      <c r="A188" s="7" t="s">
        <v>21388</v>
      </c>
      <c r="B188" s="7" t="s">
        <v>21389</v>
      </c>
      <c r="C188" s="8" t="s">
        <v>10</v>
      </c>
      <c r="D188" s="9">
        <v>16.39</v>
      </c>
      <c r="E188" s="9"/>
      <c r="F188" s="9">
        <v>80.11</v>
      </c>
      <c r="G188" s="9"/>
    </row>
    <row r="189" spans="1:7" ht="15.75" thickBot="1" x14ac:dyDescent="0.3">
      <c r="A189" s="6"/>
      <c r="B189" s="6"/>
      <c r="C189" s="6"/>
      <c r="D189" s="6"/>
      <c r="E189" s="6"/>
      <c r="F189" s="6"/>
      <c r="G189" s="6"/>
    </row>
    <row r="190" spans="1:7" ht="15.75" thickBot="1" x14ac:dyDescent="0.3">
      <c r="A190" s="7" t="s">
        <v>21390</v>
      </c>
      <c r="B190" s="7" t="s">
        <v>21391</v>
      </c>
      <c r="C190" s="8" t="s">
        <v>10</v>
      </c>
      <c r="D190" s="9">
        <v>26.39</v>
      </c>
      <c r="E190" s="9"/>
      <c r="F190" s="9">
        <v>80.11</v>
      </c>
      <c r="G190" s="9"/>
    </row>
    <row r="191" spans="1:7" ht="15.75" thickBot="1" x14ac:dyDescent="0.3">
      <c r="A191" s="6"/>
      <c r="B191" s="6"/>
      <c r="C191" s="6"/>
      <c r="D191" s="6"/>
      <c r="E191" s="6"/>
      <c r="F191" s="6"/>
      <c r="G191" s="6"/>
    </row>
    <row r="192" spans="1:7" ht="15.75" thickBot="1" x14ac:dyDescent="0.3">
      <c r="A192" s="7" t="s">
        <v>21392</v>
      </c>
      <c r="B192" s="7" t="s">
        <v>21393</v>
      </c>
      <c r="C192" s="8" t="s">
        <v>10</v>
      </c>
      <c r="D192" s="9">
        <v>24.71</v>
      </c>
      <c r="E192" s="9"/>
      <c r="F192" s="9">
        <v>80.09</v>
      </c>
      <c r="G192" s="9"/>
    </row>
    <row r="193" spans="1:7" ht="15.75" thickBot="1" x14ac:dyDescent="0.3">
      <c r="A193" s="6"/>
      <c r="B193" s="6"/>
      <c r="C193" s="6"/>
      <c r="D193" s="6"/>
      <c r="E193" s="6"/>
      <c r="F193" s="6"/>
      <c r="G193" s="6"/>
    </row>
    <row r="194" spans="1:7" ht="15.75" thickBot="1" x14ac:dyDescent="0.3">
      <c r="A194" s="7" t="s">
        <v>21394</v>
      </c>
      <c r="B194" s="7" t="s">
        <v>21395</v>
      </c>
      <c r="C194" s="8" t="s">
        <v>10</v>
      </c>
      <c r="D194" s="9">
        <v>24.07</v>
      </c>
      <c r="E194" s="9"/>
      <c r="F194" s="9">
        <v>80.099999999999994</v>
      </c>
      <c r="G194" s="9"/>
    </row>
    <row r="195" spans="1:7" ht="15.75" thickBot="1" x14ac:dyDescent="0.3">
      <c r="A195" s="6"/>
      <c r="B195" s="6"/>
      <c r="C195" s="6"/>
      <c r="D195" s="6"/>
      <c r="E195" s="6"/>
      <c r="F195" s="6"/>
      <c r="G195" s="6"/>
    </row>
    <row r="196" spans="1:7" ht="25.5" thickBot="1" x14ac:dyDescent="0.3">
      <c r="A196" s="7" t="s">
        <v>21396</v>
      </c>
      <c r="B196" s="7" t="s">
        <v>21397</v>
      </c>
      <c r="C196" s="8"/>
      <c r="D196" s="9"/>
      <c r="E196" s="9"/>
      <c r="F196" s="9"/>
      <c r="G196" s="9"/>
    </row>
    <row r="197" spans="1:7" ht="15.75" thickBot="1" x14ac:dyDescent="0.3">
      <c r="A197" s="6"/>
      <c r="B197" s="6"/>
      <c r="C197" s="6"/>
      <c r="D197" s="6"/>
      <c r="E197" s="6"/>
      <c r="F197" s="6"/>
      <c r="G197" s="6"/>
    </row>
    <row r="198" spans="1:7" ht="15.75" thickBot="1" x14ac:dyDescent="0.3">
      <c r="A198" s="7" t="s">
        <v>21398</v>
      </c>
      <c r="B198" s="7" t="s">
        <v>21399</v>
      </c>
      <c r="C198" s="8" t="s">
        <v>10</v>
      </c>
      <c r="D198" s="9">
        <v>25.65</v>
      </c>
      <c r="E198" s="9"/>
      <c r="F198" s="9">
        <v>80.12</v>
      </c>
      <c r="G198" s="9"/>
    </row>
    <row r="199" spans="1:7" ht="15.75" thickBot="1" x14ac:dyDescent="0.3">
      <c r="A199" s="6"/>
      <c r="B199" s="6"/>
      <c r="C199" s="6"/>
      <c r="D199" s="6"/>
      <c r="E199" s="6"/>
      <c r="F199" s="6"/>
      <c r="G199" s="6"/>
    </row>
    <row r="200" spans="1:7" ht="15.75" thickBot="1" x14ac:dyDescent="0.3">
      <c r="A200" s="7" t="s">
        <v>21400</v>
      </c>
      <c r="B200" s="7" t="s">
        <v>21401</v>
      </c>
      <c r="C200" s="8" t="s">
        <v>10</v>
      </c>
      <c r="D200" s="9">
        <v>27.02</v>
      </c>
      <c r="E200" s="9"/>
      <c r="F200" s="9">
        <v>80.09</v>
      </c>
      <c r="G200" s="9"/>
    </row>
    <row r="201" spans="1:7" ht="15.75" thickBot="1" x14ac:dyDescent="0.3">
      <c r="A201" s="6"/>
      <c r="B201" s="6"/>
      <c r="C201" s="6"/>
      <c r="D201" s="6"/>
      <c r="E201" s="6"/>
      <c r="F201" s="6"/>
      <c r="G201" s="6"/>
    </row>
    <row r="202" spans="1:7" ht="15.75" thickBot="1" x14ac:dyDescent="0.3">
      <c r="A202" s="7" t="s">
        <v>21402</v>
      </c>
      <c r="B202" s="7" t="s">
        <v>21403</v>
      </c>
      <c r="C202" s="8" t="s">
        <v>10</v>
      </c>
      <c r="D202" s="9">
        <v>54.14</v>
      </c>
      <c r="E202" s="9"/>
      <c r="F202" s="9">
        <v>80.11</v>
      </c>
      <c r="G202" s="9"/>
    </row>
    <row r="203" spans="1:7" ht="15.75" thickBot="1" x14ac:dyDescent="0.3">
      <c r="A203" s="6"/>
      <c r="B203" s="6"/>
      <c r="C203" s="6"/>
      <c r="D203" s="6"/>
      <c r="E203" s="6"/>
      <c r="F203" s="6"/>
      <c r="G203" s="6"/>
    </row>
    <row r="204" spans="1:7" ht="15.75" thickBot="1" x14ac:dyDescent="0.3">
      <c r="A204" s="7" t="s">
        <v>21404</v>
      </c>
      <c r="B204" s="7" t="s">
        <v>21405</v>
      </c>
      <c r="C204" s="8" t="s">
        <v>10</v>
      </c>
      <c r="D204" s="9">
        <v>25.55</v>
      </c>
      <c r="E204" s="9"/>
      <c r="F204" s="9">
        <v>80.12</v>
      </c>
      <c r="G204" s="9"/>
    </row>
    <row r="205" spans="1:7" ht="15.75" thickBot="1" x14ac:dyDescent="0.3">
      <c r="A205" s="6"/>
      <c r="B205" s="6"/>
      <c r="C205" s="6"/>
      <c r="D205" s="6"/>
      <c r="E205" s="6"/>
      <c r="F205" s="6"/>
      <c r="G205" s="6"/>
    </row>
    <row r="206" spans="1:7" ht="15.75" thickBot="1" x14ac:dyDescent="0.3">
      <c r="A206" s="7" t="s">
        <v>21406</v>
      </c>
      <c r="B206" s="7" t="s">
        <v>21407</v>
      </c>
      <c r="C206" s="8" t="s">
        <v>10</v>
      </c>
      <c r="D206" s="9">
        <v>33.75</v>
      </c>
      <c r="E206" s="9"/>
      <c r="F206" s="9">
        <v>80.09</v>
      </c>
      <c r="G206" s="9"/>
    </row>
    <row r="207" spans="1:7" ht="15.75" thickBot="1" x14ac:dyDescent="0.3">
      <c r="A207" s="6"/>
      <c r="B207" s="6"/>
      <c r="C207" s="6"/>
      <c r="D207" s="6"/>
      <c r="E207" s="6"/>
      <c r="F207" s="6"/>
      <c r="G207" s="6"/>
    </row>
    <row r="208" spans="1:7" ht="15.75" thickBot="1" x14ac:dyDescent="0.3">
      <c r="A208" s="7" t="s">
        <v>21408</v>
      </c>
      <c r="B208" s="7" t="s">
        <v>21409</v>
      </c>
      <c r="C208" s="8" t="s">
        <v>10</v>
      </c>
      <c r="D208" s="9">
        <v>35.22</v>
      </c>
      <c r="E208" s="9"/>
      <c r="F208" s="9">
        <v>80.099999999999994</v>
      </c>
      <c r="G208" s="9"/>
    </row>
    <row r="209" spans="1:7" ht="15.75" thickBot="1" x14ac:dyDescent="0.3">
      <c r="A209" s="6"/>
      <c r="B209" s="6"/>
      <c r="C209" s="6"/>
      <c r="D209" s="6"/>
      <c r="E209" s="6"/>
      <c r="F209" s="6"/>
      <c r="G209" s="6"/>
    </row>
    <row r="210" spans="1:7" ht="15.75" thickBot="1" x14ac:dyDescent="0.3">
      <c r="A210" s="7" t="s">
        <v>21410</v>
      </c>
      <c r="B210" s="7" t="s">
        <v>21411</v>
      </c>
      <c r="C210" s="8" t="s">
        <v>10</v>
      </c>
      <c r="D210" s="9">
        <v>33.44</v>
      </c>
      <c r="E210" s="9"/>
      <c r="F210" s="9">
        <v>80.08</v>
      </c>
      <c r="G210" s="9"/>
    </row>
    <row r="211" spans="1:7" ht="15.75" thickBot="1" x14ac:dyDescent="0.3">
      <c r="A211" s="6"/>
      <c r="B211" s="6"/>
      <c r="C211" s="6"/>
      <c r="D211" s="6"/>
      <c r="E211" s="6"/>
      <c r="F211" s="6"/>
      <c r="G211" s="6"/>
    </row>
    <row r="212" spans="1:7" ht="15.75" thickBot="1" x14ac:dyDescent="0.3">
      <c r="A212" s="7" t="s">
        <v>21412</v>
      </c>
      <c r="B212" s="7" t="s">
        <v>21413</v>
      </c>
      <c r="C212" s="8" t="s">
        <v>10</v>
      </c>
      <c r="D212" s="9">
        <v>66.13</v>
      </c>
      <c r="E212" s="9"/>
      <c r="F212" s="9">
        <v>80.099999999999994</v>
      </c>
      <c r="G212" s="9"/>
    </row>
    <row r="213" spans="1:7" ht="15.75" thickBot="1" x14ac:dyDescent="0.3">
      <c r="A213" s="6"/>
      <c r="B213" s="6"/>
      <c r="C213" s="6"/>
      <c r="D213" s="6"/>
      <c r="E213" s="6"/>
      <c r="F213" s="6"/>
      <c r="G213" s="6"/>
    </row>
    <row r="214" spans="1:7" ht="15.75" thickBot="1" x14ac:dyDescent="0.3">
      <c r="A214" s="7" t="s">
        <v>21414</v>
      </c>
      <c r="B214" s="7" t="s">
        <v>21415</v>
      </c>
      <c r="C214" s="8"/>
      <c r="D214" s="9"/>
      <c r="E214" s="9"/>
      <c r="F214" s="9"/>
      <c r="G214" s="9"/>
    </row>
    <row r="215" spans="1:7" ht="15.75" thickBot="1" x14ac:dyDescent="0.3">
      <c r="A215" s="6"/>
      <c r="B215" s="6"/>
      <c r="C215" s="6"/>
      <c r="D215" s="6"/>
      <c r="E215" s="6"/>
      <c r="F215" s="6"/>
      <c r="G215" s="6"/>
    </row>
    <row r="216" spans="1:7" ht="15.75" thickBot="1" x14ac:dyDescent="0.3">
      <c r="A216" s="7" t="s">
        <v>21416</v>
      </c>
      <c r="B216" s="7" t="s">
        <v>21417</v>
      </c>
      <c r="C216" s="8" t="s">
        <v>10</v>
      </c>
      <c r="D216" s="9">
        <v>14.51</v>
      </c>
      <c r="E216" s="9"/>
      <c r="F216" s="9">
        <v>80.08</v>
      </c>
      <c r="G216" s="9"/>
    </row>
    <row r="217" spans="1:7" ht="15.75" thickBot="1" x14ac:dyDescent="0.3">
      <c r="A217" s="6"/>
      <c r="B217" s="6"/>
      <c r="C217" s="6"/>
      <c r="D217" s="6"/>
      <c r="E217" s="6"/>
      <c r="F217" s="6"/>
      <c r="G217" s="6"/>
    </row>
    <row r="218" spans="1:7" ht="15.75" thickBot="1" x14ac:dyDescent="0.3">
      <c r="A218" s="7" t="s">
        <v>21418</v>
      </c>
      <c r="B218" s="7" t="s">
        <v>21419</v>
      </c>
      <c r="C218" s="8" t="s">
        <v>10</v>
      </c>
      <c r="D218" s="9">
        <v>12.94</v>
      </c>
      <c r="E218" s="9"/>
      <c r="F218" s="9">
        <v>80.06</v>
      </c>
      <c r="G218" s="9"/>
    </row>
    <row r="219" spans="1:7" ht="15.75" thickBot="1" x14ac:dyDescent="0.3">
      <c r="A219" s="6"/>
      <c r="B219" s="6"/>
      <c r="C219" s="6"/>
      <c r="D219" s="6"/>
      <c r="E219" s="6"/>
      <c r="F219" s="6"/>
      <c r="G219" s="6"/>
    </row>
    <row r="220" spans="1:7" ht="15.75" thickBot="1" x14ac:dyDescent="0.3">
      <c r="A220" s="7" t="s">
        <v>21420</v>
      </c>
      <c r="B220" s="7" t="s">
        <v>21421</v>
      </c>
      <c r="C220" s="8" t="s">
        <v>10</v>
      </c>
      <c r="D220" s="9">
        <v>12.31</v>
      </c>
      <c r="E220" s="9"/>
      <c r="F220" s="9">
        <v>80.099999999999994</v>
      </c>
      <c r="G220" s="9"/>
    </row>
    <row r="221" spans="1:7" ht="15.75" thickBot="1" x14ac:dyDescent="0.3">
      <c r="A221" s="6"/>
      <c r="B221" s="6"/>
      <c r="C221" s="6"/>
      <c r="D221" s="6"/>
      <c r="E221" s="6"/>
      <c r="F221" s="6"/>
      <c r="G221" s="6"/>
    </row>
    <row r="222" spans="1:7" ht="15.75" thickBot="1" x14ac:dyDescent="0.3">
      <c r="A222" s="7" t="s">
        <v>21422</v>
      </c>
      <c r="B222" s="7" t="s">
        <v>21423</v>
      </c>
      <c r="C222" s="8" t="s">
        <v>10</v>
      </c>
      <c r="D222" s="9">
        <v>12.19</v>
      </c>
      <c r="E222" s="9"/>
      <c r="F222" s="9">
        <v>80.069999999999993</v>
      </c>
      <c r="G222" s="9"/>
    </row>
    <row r="223" spans="1:7" ht="15.75" thickBot="1" x14ac:dyDescent="0.3">
      <c r="A223" s="6"/>
      <c r="B223" s="6"/>
      <c r="C223" s="6"/>
      <c r="D223" s="6"/>
      <c r="E223" s="6"/>
      <c r="F223" s="6"/>
      <c r="G223" s="6"/>
    </row>
    <row r="224" spans="1:7" ht="15.75" thickBot="1" x14ac:dyDescent="0.3">
      <c r="A224" s="7" t="s">
        <v>21424</v>
      </c>
      <c r="B224" s="7" t="s">
        <v>21425</v>
      </c>
      <c r="C224" s="8" t="s">
        <v>10</v>
      </c>
      <c r="D224" s="9">
        <v>14.51</v>
      </c>
      <c r="E224" s="9"/>
      <c r="F224" s="9">
        <v>80.08</v>
      </c>
      <c r="G224" s="9"/>
    </row>
    <row r="225" spans="1:7" ht="15.75" thickBot="1" x14ac:dyDescent="0.3">
      <c r="A225" s="6"/>
      <c r="B225" s="6"/>
      <c r="C225" s="6"/>
      <c r="D225" s="6"/>
      <c r="E225" s="6"/>
      <c r="F225" s="6"/>
      <c r="G225" s="6"/>
    </row>
    <row r="226" spans="1:7" ht="15.75" thickBot="1" x14ac:dyDescent="0.3">
      <c r="A226" s="7" t="s">
        <v>21426</v>
      </c>
      <c r="B226" s="7" t="s">
        <v>21427</v>
      </c>
      <c r="C226" s="8" t="s">
        <v>10</v>
      </c>
      <c r="D226" s="9">
        <v>15.26</v>
      </c>
      <c r="E226" s="9"/>
      <c r="F226" s="9">
        <v>80.08</v>
      </c>
      <c r="G226" s="9"/>
    </row>
    <row r="227" spans="1:7" ht="15.75" thickBot="1" x14ac:dyDescent="0.3">
      <c r="A227" s="6"/>
      <c r="B227" s="6"/>
      <c r="C227" s="6"/>
      <c r="D227" s="6"/>
      <c r="E227" s="6"/>
      <c r="F227" s="6"/>
      <c r="G227" s="6"/>
    </row>
    <row r="228" spans="1:7" ht="15.75" thickBot="1" x14ac:dyDescent="0.3">
      <c r="A228" s="7" t="s">
        <v>21428</v>
      </c>
      <c r="B228" s="7" t="s">
        <v>21429</v>
      </c>
      <c r="C228" s="8" t="s">
        <v>10</v>
      </c>
      <c r="D228" s="9">
        <v>54.78</v>
      </c>
      <c r="E228" s="9"/>
      <c r="F228" s="9">
        <v>80.099999999999994</v>
      </c>
      <c r="G228" s="9"/>
    </row>
    <row r="229" spans="1:7" ht="15.75" thickBot="1" x14ac:dyDescent="0.3">
      <c r="A229" s="6"/>
      <c r="B229" s="6"/>
      <c r="C229" s="6"/>
      <c r="D229" s="6"/>
      <c r="E229" s="6"/>
      <c r="F229" s="6"/>
      <c r="G229" s="6"/>
    </row>
    <row r="230" spans="1:7" ht="15.75" thickBot="1" x14ac:dyDescent="0.3">
      <c r="A230" s="7" t="s">
        <v>21430</v>
      </c>
      <c r="B230" s="7" t="s">
        <v>21431</v>
      </c>
      <c r="C230" s="8"/>
      <c r="D230" s="9"/>
      <c r="E230" s="9"/>
      <c r="F230" s="9"/>
      <c r="G230" s="9"/>
    </row>
    <row r="231" spans="1:7" ht="15.75" thickBot="1" x14ac:dyDescent="0.3">
      <c r="A231" s="6"/>
      <c r="B231" s="6"/>
      <c r="C231" s="6"/>
      <c r="D231" s="6"/>
      <c r="E231" s="6"/>
      <c r="F231" s="6"/>
      <c r="G231" s="6"/>
    </row>
    <row r="232" spans="1:7" ht="15.75" thickBot="1" x14ac:dyDescent="0.3">
      <c r="A232" s="7" t="s">
        <v>21432</v>
      </c>
      <c r="B232" s="7" t="s">
        <v>21433</v>
      </c>
      <c r="C232" s="8" t="s">
        <v>10</v>
      </c>
      <c r="D232" s="9">
        <v>34.69</v>
      </c>
      <c r="E232" s="9"/>
      <c r="F232" s="9">
        <v>80.11</v>
      </c>
      <c r="G232" s="9"/>
    </row>
    <row r="233" spans="1:7" ht="15.75" thickBot="1" x14ac:dyDescent="0.3">
      <c r="A233" s="6"/>
      <c r="B233" s="6"/>
      <c r="C233" s="6"/>
      <c r="D233" s="6"/>
      <c r="E233" s="6"/>
      <c r="F233" s="6"/>
      <c r="G233" s="6"/>
    </row>
    <row r="234" spans="1:7" ht="15.75" thickBot="1" x14ac:dyDescent="0.3">
      <c r="A234" s="7" t="s">
        <v>21434</v>
      </c>
      <c r="B234" s="7" t="s">
        <v>21435</v>
      </c>
      <c r="C234" s="8" t="s">
        <v>10</v>
      </c>
      <c r="D234" s="9">
        <v>50.47</v>
      </c>
      <c r="E234" s="9"/>
      <c r="F234" s="9">
        <v>80.09</v>
      </c>
      <c r="G234" s="9"/>
    </row>
    <row r="235" spans="1:7" ht="15.75" thickBot="1" x14ac:dyDescent="0.3">
      <c r="A235" s="6"/>
      <c r="B235" s="6"/>
      <c r="C235" s="6"/>
      <c r="D235" s="6"/>
      <c r="E235" s="6"/>
      <c r="F235" s="6"/>
      <c r="G235" s="6"/>
    </row>
    <row r="236" spans="1:7" ht="15.75" thickBot="1" x14ac:dyDescent="0.3">
      <c r="A236" s="7" t="s">
        <v>21436</v>
      </c>
      <c r="B236" s="7" t="s">
        <v>21431</v>
      </c>
      <c r="C236" s="8"/>
      <c r="D236" s="9"/>
      <c r="E236" s="9"/>
      <c r="F236" s="9"/>
      <c r="G236" s="9"/>
    </row>
    <row r="237" spans="1:7" ht="15.75" thickBot="1" x14ac:dyDescent="0.3">
      <c r="A237" s="6"/>
      <c r="B237" s="6"/>
      <c r="C237" s="6"/>
      <c r="D237" s="6"/>
      <c r="E237" s="6"/>
      <c r="F237" s="6"/>
      <c r="G237" s="6"/>
    </row>
    <row r="238" spans="1:7" ht="15.75" thickBot="1" x14ac:dyDescent="0.3">
      <c r="A238" s="7" t="s">
        <v>21437</v>
      </c>
      <c r="B238" s="7" t="s">
        <v>21438</v>
      </c>
      <c r="C238" s="8" t="s">
        <v>10</v>
      </c>
      <c r="D238" s="9">
        <v>8.42</v>
      </c>
      <c r="E238" s="9"/>
      <c r="F238" s="9">
        <v>80.05</v>
      </c>
      <c r="G238" s="9"/>
    </row>
    <row r="239" spans="1:7" ht="15.75" thickBot="1" x14ac:dyDescent="0.3">
      <c r="A239" s="6"/>
      <c r="B239" s="6"/>
      <c r="C239" s="6"/>
      <c r="D239" s="6"/>
      <c r="E239" s="6"/>
      <c r="F239" s="6"/>
      <c r="G239" s="6"/>
    </row>
    <row r="240" spans="1:7" ht="15.75" thickBot="1" x14ac:dyDescent="0.3">
      <c r="A240" s="7" t="s">
        <v>21439</v>
      </c>
      <c r="B240" s="7" t="s">
        <v>21440</v>
      </c>
      <c r="C240" s="8" t="s">
        <v>10</v>
      </c>
      <c r="D240" s="9">
        <v>12.61</v>
      </c>
      <c r="E240" s="9"/>
      <c r="F240" s="9">
        <v>80.099999999999994</v>
      </c>
      <c r="G240" s="9"/>
    </row>
    <row r="241" spans="1:7" ht="15.75" thickBot="1" x14ac:dyDescent="0.3">
      <c r="A241" s="6"/>
      <c r="B241" s="6"/>
      <c r="C241" s="6"/>
      <c r="D241" s="6"/>
      <c r="E241" s="6"/>
      <c r="F241" s="6"/>
      <c r="G241" s="6"/>
    </row>
    <row r="242" spans="1:7" ht="15.75" thickBot="1" x14ac:dyDescent="0.3">
      <c r="A242" s="7" t="s">
        <v>21441</v>
      </c>
      <c r="B242" s="7" t="s">
        <v>21442</v>
      </c>
      <c r="C242" s="8" t="s">
        <v>10</v>
      </c>
      <c r="D242" s="9">
        <v>68.33</v>
      </c>
      <c r="E242" s="9"/>
      <c r="F242" s="9">
        <v>80.099999999999994</v>
      </c>
      <c r="G242" s="9"/>
    </row>
    <row r="243" spans="1:7" ht="15.75" thickBot="1" x14ac:dyDescent="0.3">
      <c r="A243" s="6"/>
      <c r="B243" s="6"/>
      <c r="C243" s="6"/>
      <c r="D243" s="6"/>
      <c r="E243" s="6"/>
      <c r="F243" s="6"/>
      <c r="G243" s="6"/>
    </row>
    <row r="244" spans="1:7" ht="15.75" thickBot="1" x14ac:dyDescent="0.3">
      <c r="A244" s="7" t="s">
        <v>21443</v>
      </c>
      <c r="B244" s="7" t="s">
        <v>21444</v>
      </c>
      <c r="C244" s="8" t="s">
        <v>10</v>
      </c>
      <c r="D244" s="9">
        <v>82.01</v>
      </c>
      <c r="E244" s="9"/>
      <c r="F244" s="9">
        <v>80.09</v>
      </c>
      <c r="G244" s="9"/>
    </row>
    <row r="245" spans="1:7" ht="15.75" thickBot="1" x14ac:dyDescent="0.3">
      <c r="A245" s="6"/>
      <c r="B245" s="6"/>
      <c r="C245" s="6"/>
      <c r="D245" s="6"/>
      <c r="E245" s="6"/>
      <c r="F245" s="6"/>
      <c r="G245" s="6"/>
    </row>
    <row r="246" spans="1:7" ht="15.75" thickBot="1" x14ac:dyDescent="0.3">
      <c r="A246" s="7" t="s">
        <v>21445</v>
      </c>
      <c r="B246" s="7" t="s">
        <v>21446</v>
      </c>
      <c r="C246" s="8" t="s">
        <v>10</v>
      </c>
      <c r="D246" s="9">
        <v>262.85000000000002</v>
      </c>
      <c r="E246" s="9"/>
      <c r="F246" s="9">
        <v>80.099999999999994</v>
      </c>
      <c r="G246" s="9"/>
    </row>
    <row r="247" spans="1:7" ht="15.75" thickBot="1" x14ac:dyDescent="0.3">
      <c r="A247" s="6"/>
      <c r="B247" s="6"/>
      <c r="C247" s="6"/>
      <c r="D247" s="6"/>
      <c r="E247" s="6"/>
      <c r="F247" s="6"/>
      <c r="G247" s="6"/>
    </row>
    <row r="248" spans="1:7" ht="15.75" thickBot="1" x14ac:dyDescent="0.3">
      <c r="A248" s="7" t="s">
        <v>21447</v>
      </c>
      <c r="B248" s="7" t="s">
        <v>21448</v>
      </c>
      <c r="C248" s="8"/>
      <c r="D248" s="9"/>
      <c r="E248" s="9"/>
      <c r="F248" s="9"/>
      <c r="G248" s="9"/>
    </row>
    <row r="249" spans="1:7" ht="15.75" thickBot="1" x14ac:dyDescent="0.3">
      <c r="A249" s="6"/>
      <c r="B249" s="6"/>
      <c r="C249" s="6"/>
      <c r="D249" s="6"/>
      <c r="E249" s="6"/>
      <c r="F249" s="6"/>
      <c r="G249" s="6"/>
    </row>
    <row r="250" spans="1:7" ht="15.75" thickBot="1" x14ac:dyDescent="0.3">
      <c r="A250" s="7" t="s">
        <v>21449</v>
      </c>
      <c r="B250" s="7" t="s">
        <v>21450</v>
      </c>
      <c r="C250" s="8" t="s">
        <v>10</v>
      </c>
      <c r="D250" s="9">
        <v>3.48</v>
      </c>
      <c r="E250" s="9"/>
      <c r="F250" s="9">
        <v>79.89</v>
      </c>
      <c r="G250" s="9"/>
    </row>
    <row r="251" spans="1:7" ht="15.75" thickBot="1" x14ac:dyDescent="0.3">
      <c r="A251" s="6"/>
      <c r="B251" s="6"/>
      <c r="C251" s="6"/>
      <c r="D251" s="6"/>
      <c r="E251" s="6"/>
      <c r="F251" s="6"/>
      <c r="G251" s="6"/>
    </row>
    <row r="252" spans="1:7" ht="15.75" thickBot="1" x14ac:dyDescent="0.3">
      <c r="A252" s="7" t="s">
        <v>21451</v>
      </c>
      <c r="B252" s="7" t="s">
        <v>21452</v>
      </c>
      <c r="C252" s="8" t="s">
        <v>10</v>
      </c>
      <c r="D252" s="9">
        <v>5.57</v>
      </c>
      <c r="E252" s="9"/>
      <c r="F252" s="9">
        <v>80.069999999999993</v>
      </c>
      <c r="G252" s="9"/>
    </row>
    <row r="253" spans="1:7" ht="15.75" thickBot="1" x14ac:dyDescent="0.3">
      <c r="A253" s="6"/>
      <c r="B253" s="6"/>
      <c r="C253" s="6"/>
      <c r="D253" s="6"/>
      <c r="E253" s="6"/>
      <c r="F253" s="6"/>
      <c r="G253" s="6"/>
    </row>
    <row r="254" spans="1:7" ht="15.75" thickBot="1" x14ac:dyDescent="0.3">
      <c r="A254" s="7" t="s">
        <v>21453</v>
      </c>
      <c r="B254" s="7" t="s">
        <v>21454</v>
      </c>
      <c r="C254" s="8" t="s">
        <v>10</v>
      </c>
      <c r="D254" s="9">
        <v>12.94</v>
      </c>
      <c r="E254" s="9"/>
      <c r="F254" s="9">
        <v>80.06</v>
      </c>
      <c r="G254" s="9"/>
    </row>
    <row r="255" spans="1:7" ht="15.75" thickBot="1" x14ac:dyDescent="0.3">
      <c r="A255" s="6"/>
      <c r="B255" s="6"/>
      <c r="C255" s="6"/>
      <c r="D255" s="6"/>
      <c r="E255" s="6"/>
      <c r="F255" s="6"/>
      <c r="G255" s="6"/>
    </row>
    <row r="256" spans="1:7" ht="15.75" thickBot="1" x14ac:dyDescent="0.3">
      <c r="A256" s="7" t="s">
        <v>21455</v>
      </c>
      <c r="B256" s="7" t="s">
        <v>21456</v>
      </c>
      <c r="C256" s="8"/>
      <c r="D256" s="9"/>
      <c r="E256" s="9"/>
      <c r="F256" s="9"/>
      <c r="G256" s="9"/>
    </row>
    <row r="257" spans="1:7" ht="15.75" thickBot="1" x14ac:dyDescent="0.3">
      <c r="A257" s="6"/>
      <c r="B257" s="6"/>
      <c r="C257" s="6"/>
      <c r="D257" s="6"/>
      <c r="E257" s="6"/>
      <c r="F257" s="6"/>
      <c r="G257" s="6"/>
    </row>
    <row r="258" spans="1:7" ht="15.75" thickBot="1" x14ac:dyDescent="0.3">
      <c r="A258" s="7" t="s">
        <v>21457</v>
      </c>
      <c r="B258" s="7" t="s">
        <v>21458</v>
      </c>
      <c r="C258" s="8" t="s">
        <v>10</v>
      </c>
      <c r="D258" s="9">
        <v>15.36</v>
      </c>
      <c r="E258" s="9"/>
      <c r="F258" s="9">
        <v>80.08</v>
      </c>
      <c r="G258" s="9"/>
    </row>
    <row r="259" spans="1:7" ht="15.75" thickBot="1" x14ac:dyDescent="0.3">
      <c r="A259" s="6"/>
      <c r="B259" s="6"/>
      <c r="C259" s="6"/>
      <c r="D259" s="6"/>
      <c r="E259" s="6"/>
      <c r="F259" s="6"/>
      <c r="G259" s="6"/>
    </row>
    <row r="260" spans="1:7" ht="15.75" thickBot="1" x14ac:dyDescent="0.3">
      <c r="A260" s="7" t="s">
        <v>21459</v>
      </c>
      <c r="B260" s="7" t="s">
        <v>21460</v>
      </c>
      <c r="C260" s="8" t="s">
        <v>10</v>
      </c>
      <c r="D260" s="9">
        <v>19.03</v>
      </c>
      <c r="E260" s="9"/>
      <c r="F260" s="9">
        <v>80.08</v>
      </c>
      <c r="G260" s="9"/>
    </row>
    <row r="261" spans="1:7" ht="15.75" thickBot="1" x14ac:dyDescent="0.3">
      <c r="A261" s="6"/>
      <c r="B261" s="6"/>
      <c r="C261" s="6"/>
      <c r="D261" s="6"/>
      <c r="E261" s="6"/>
      <c r="F261" s="6"/>
      <c r="G261" s="6"/>
    </row>
    <row r="262" spans="1:7" ht="15.75" thickBot="1" x14ac:dyDescent="0.3">
      <c r="A262" s="7" t="s">
        <v>21461</v>
      </c>
      <c r="B262" s="7" t="s">
        <v>21462</v>
      </c>
      <c r="C262" s="8"/>
      <c r="D262" s="9"/>
      <c r="E262" s="9"/>
      <c r="F262" s="9"/>
      <c r="G262" s="9"/>
    </row>
    <row r="263" spans="1:7" ht="15.75" thickBot="1" x14ac:dyDescent="0.3">
      <c r="A263" s="6"/>
      <c r="B263" s="6"/>
      <c r="C263" s="6"/>
      <c r="D263" s="6"/>
      <c r="E263" s="6"/>
      <c r="F263" s="6"/>
      <c r="G263" s="6"/>
    </row>
    <row r="264" spans="1:7" ht="15.75" thickBot="1" x14ac:dyDescent="0.3">
      <c r="A264" s="7" t="s">
        <v>21463</v>
      </c>
      <c r="B264" s="7" t="s">
        <v>21464</v>
      </c>
      <c r="C264" s="8" t="s">
        <v>10</v>
      </c>
      <c r="D264" s="9">
        <v>24.82</v>
      </c>
      <c r="E264" s="9"/>
      <c r="F264" s="9">
        <v>80.099999999999994</v>
      </c>
      <c r="G264" s="9"/>
    </row>
    <row r="265" spans="1:7" ht="15.75" thickBot="1" x14ac:dyDescent="0.3">
      <c r="A265" s="6"/>
      <c r="B265" s="6"/>
      <c r="C265" s="6"/>
      <c r="D265" s="6"/>
      <c r="E265" s="6"/>
      <c r="F265" s="6"/>
      <c r="G265" s="6"/>
    </row>
    <row r="266" spans="1:7" ht="15.75" thickBot="1" x14ac:dyDescent="0.3">
      <c r="A266" s="7" t="s">
        <v>21465</v>
      </c>
      <c r="B266" s="7" t="s">
        <v>21466</v>
      </c>
      <c r="C266" s="8" t="s">
        <v>10</v>
      </c>
      <c r="D266" s="9">
        <v>41.12</v>
      </c>
      <c r="E266" s="9"/>
      <c r="F266" s="9">
        <v>80.08</v>
      </c>
      <c r="G266" s="9"/>
    </row>
    <row r="267" spans="1:7" ht="15.75" thickBot="1" x14ac:dyDescent="0.3">
      <c r="A267" s="6"/>
      <c r="B267" s="6"/>
      <c r="C267" s="6"/>
      <c r="D267" s="6"/>
      <c r="E267" s="6"/>
      <c r="F267" s="6"/>
      <c r="G267" s="6"/>
    </row>
    <row r="268" spans="1:7" ht="15.75" thickBot="1" x14ac:dyDescent="0.3">
      <c r="A268" s="7" t="s">
        <v>21467</v>
      </c>
      <c r="B268" s="7" t="s">
        <v>21468</v>
      </c>
      <c r="C268" s="8" t="s">
        <v>10</v>
      </c>
      <c r="D268" s="9">
        <v>59.29</v>
      </c>
      <c r="E268" s="9"/>
      <c r="F268" s="9">
        <v>80.099999999999994</v>
      </c>
      <c r="G268" s="9"/>
    </row>
    <row r="269" spans="1:7" ht="15.75" thickBot="1" x14ac:dyDescent="0.3">
      <c r="A269" s="6"/>
      <c r="B269" s="6"/>
      <c r="C269" s="6"/>
      <c r="D269" s="6"/>
      <c r="E269" s="6"/>
      <c r="F269" s="6"/>
      <c r="G269" s="6"/>
    </row>
    <row r="270" spans="1:7" ht="15.75" thickBot="1" x14ac:dyDescent="0.3">
      <c r="A270" s="7" t="s">
        <v>21469</v>
      </c>
      <c r="B270" s="7" t="s">
        <v>21470</v>
      </c>
      <c r="C270" s="8"/>
      <c r="D270" s="9"/>
      <c r="E270" s="9"/>
      <c r="F270" s="9"/>
      <c r="G270" s="9"/>
    </row>
    <row r="271" spans="1:7" ht="15.75" thickBot="1" x14ac:dyDescent="0.3">
      <c r="A271" s="6"/>
      <c r="B271" s="6"/>
      <c r="C271" s="6"/>
      <c r="D271" s="6"/>
      <c r="E271" s="6"/>
      <c r="F271" s="6"/>
      <c r="G271" s="6"/>
    </row>
    <row r="272" spans="1:7" ht="15.75" thickBot="1" x14ac:dyDescent="0.3">
      <c r="A272" s="7" t="s">
        <v>21471</v>
      </c>
      <c r="B272" s="7" t="s">
        <v>21472</v>
      </c>
      <c r="C272" s="8" t="s">
        <v>10</v>
      </c>
      <c r="D272" s="9">
        <v>8.61</v>
      </c>
      <c r="E272" s="9"/>
      <c r="F272" s="9">
        <v>80.14</v>
      </c>
      <c r="G272" s="9"/>
    </row>
    <row r="273" spans="1:7" ht="15.75" thickBot="1" x14ac:dyDescent="0.3">
      <c r="A273" s="6"/>
      <c r="B273" s="6"/>
      <c r="C273" s="6"/>
      <c r="D273" s="6"/>
      <c r="E273" s="6"/>
      <c r="F273" s="6"/>
      <c r="G273" s="6"/>
    </row>
    <row r="274" spans="1:7" ht="15.75" thickBot="1" x14ac:dyDescent="0.3">
      <c r="A274" s="7" t="s">
        <v>21473</v>
      </c>
      <c r="B274" s="7" t="s">
        <v>21474</v>
      </c>
      <c r="C274" s="8" t="s">
        <v>10</v>
      </c>
      <c r="D274" s="9">
        <v>10.4</v>
      </c>
      <c r="E274" s="9"/>
      <c r="F274" s="9">
        <v>80.099999999999994</v>
      </c>
      <c r="G274" s="9"/>
    </row>
    <row r="275" spans="1:7" ht="15.75" thickBot="1" x14ac:dyDescent="0.3">
      <c r="A275" s="6"/>
      <c r="B275" s="6"/>
      <c r="C275" s="6"/>
      <c r="D275" s="6"/>
      <c r="E275" s="6"/>
      <c r="F275" s="6"/>
      <c r="G275" s="6"/>
    </row>
    <row r="276" spans="1:7" ht="15.75" thickBot="1" x14ac:dyDescent="0.3">
      <c r="A276" s="7" t="s">
        <v>21475</v>
      </c>
      <c r="B276" s="7" t="s">
        <v>21476</v>
      </c>
      <c r="C276" s="8" t="s">
        <v>10</v>
      </c>
      <c r="D276" s="9">
        <v>14.61</v>
      </c>
      <c r="E276" s="9"/>
      <c r="F276" s="9">
        <v>80.08</v>
      </c>
      <c r="G276" s="9"/>
    </row>
    <row r="277" spans="1:7" ht="15.75" thickBot="1" x14ac:dyDescent="0.3">
      <c r="A277" s="6"/>
      <c r="B277" s="6"/>
      <c r="C277" s="6"/>
      <c r="D277" s="6"/>
      <c r="E277" s="6"/>
      <c r="F277" s="6"/>
      <c r="G277" s="6"/>
    </row>
    <row r="278" spans="1:7" ht="15.75" thickBot="1" x14ac:dyDescent="0.3">
      <c r="A278" s="7" t="s">
        <v>21477</v>
      </c>
      <c r="B278" s="7" t="s">
        <v>21478</v>
      </c>
      <c r="C278" s="8"/>
      <c r="D278" s="9"/>
      <c r="E278" s="9"/>
      <c r="F278" s="9"/>
      <c r="G278" s="9"/>
    </row>
    <row r="279" spans="1:7" ht="15.75" thickBot="1" x14ac:dyDescent="0.3">
      <c r="A279" s="6"/>
      <c r="B279" s="6"/>
      <c r="C279" s="6"/>
      <c r="D279" s="6"/>
      <c r="E279" s="6"/>
      <c r="F279" s="6"/>
      <c r="G279" s="6"/>
    </row>
    <row r="280" spans="1:7" ht="15.75" thickBot="1" x14ac:dyDescent="0.3">
      <c r="A280" s="7" t="s">
        <v>21479</v>
      </c>
      <c r="B280" s="7" t="s">
        <v>21480</v>
      </c>
      <c r="C280" s="8" t="s">
        <v>10</v>
      </c>
      <c r="D280" s="9">
        <v>6.41</v>
      </c>
      <c r="E280" s="9"/>
      <c r="F280" s="9">
        <v>80.19</v>
      </c>
      <c r="G280" s="9"/>
    </row>
    <row r="281" spans="1:7" ht="15.75" thickBot="1" x14ac:dyDescent="0.3">
      <c r="A281" s="6"/>
      <c r="B281" s="6"/>
      <c r="C281" s="6"/>
      <c r="D281" s="6"/>
      <c r="E281" s="6"/>
      <c r="F281" s="6"/>
      <c r="G281" s="6"/>
    </row>
    <row r="282" spans="1:7" ht="15.75" thickBot="1" x14ac:dyDescent="0.3">
      <c r="A282" s="7" t="s">
        <v>21481</v>
      </c>
      <c r="B282" s="7" t="s">
        <v>21482</v>
      </c>
      <c r="C282" s="8" t="s">
        <v>10</v>
      </c>
      <c r="D282" s="9">
        <v>4.7300000000000004</v>
      </c>
      <c r="E282" s="9"/>
      <c r="F282" s="9">
        <v>80.13</v>
      </c>
      <c r="G282" s="9"/>
    </row>
    <row r="283" spans="1:7" ht="15.75" thickBot="1" x14ac:dyDescent="0.3">
      <c r="A283" s="6"/>
      <c r="B283" s="6"/>
      <c r="C283" s="6"/>
      <c r="D283" s="6"/>
      <c r="E283" s="6"/>
      <c r="F283" s="6"/>
      <c r="G283" s="6"/>
    </row>
    <row r="284" spans="1:7" ht="15.75" thickBot="1" x14ac:dyDescent="0.3">
      <c r="A284" s="7" t="s">
        <v>21483</v>
      </c>
      <c r="B284" s="7" t="s">
        <v>21484</v>
      </c>
      <c r="C284" s="8" t="s">
        <v>10</v>
      </c>
      <c r="D284" s="9">
        <v>6.83</v>
      </c>
      <c r="E284" s="9"/>
      <c r="F284" s="9">
        <v>80.09</v>
      </c>
      <c r="G284" s="9"/>
    </row>
    <row r="285" spans="1:7" ht="15.75" thickBot="1" x14ac:dyDescent="0.3">
      <c r="A285" s="6"/>
      <c r="B285" s="6"/>
      <c r="C285" s="6"/>
      <c r="D285" s="6"/>
      <c r="E285" s="6"/>
      <c r="F285" s="6"/>
      <c r="G285" s="6"/>
    </row>
    <row r="286" spans="1:7" ht="15.75" thickBot="1" x14ac:dyDescent="0.3">
      <c r="A286" s="7" t="s">
        <v>21485</v>
      </c>
      <c r="B286" s="7" t="s">
        <v>21486</v>
      </c>
      <c r="C286" s="8" t="s">
        <v>10</v>
      </c>
      <c r="D286" s="9">
        <v>8.31</v>
      </c>
      <c r="E286" s="9"/>
      <c r="F286" s="9">
        <v>80.02</v>
      </c>
      <c r="G286" s="9"/>
    </row>
    <row r="287" spans="1:7" ht="15.75" thickBot="1" x14ac:dyDescent="0.3">
      <c r="A287" s="6"/>
      <c r="B287" s="6"/>
      <c r="C287" s="6"/>
      <c r="D287" s="6"/>
      <c r="E287" s="6"/>
      <c r="F287" s="6"/>
      <c r="G287" s="6"/>
    </row>
    <row r="288" spans="1:7" ht="15.75" thickBot="1" x14ac:dyDescent="0.3">
      <c r="A288" s="7" t="s">
        <v>21487</v>
      </c>
      <c r="B288" s="7" t="s">
        <v>21488</v>
      </c>
      <c r="C288" s="8" t="s">
        <v>10</v>
      </c>
      <c r="D288" s="9">
        <v>11.03</v>
      </c>
      <c r="E288" s="9"/>
      <c r="F288" s="9">
        <v>80.150000000000006</v>
      </c>
      <c r="G288" s="9"/>
    </row>
    <row r="289" spans="1:7" ht="15.75" thickBot="1" x14ac:dyDescent="0.3">
      <c r="A289" s="6"/>
      <c r="B289" s="6"/>
      <c r="C289" s="6"/>
      <c r="D289" s="6"/>
      <c r="E289" s="6"/>
      <c r="F289" s="6"/>
      <c r="G289" s="6"/>
    </row>
    <row r="290" spans="1:7" ht="25.5" thickBot="1" x14ac:dyDescent="0.3">
      <c r="A290" s="7" t="s">
        <v>21489</v>
      </c>
      <c r="B290" s="7" t="s">
        <v>21490</v>
      </c>
      <c r="C290" s="8"/>
      <c r="D290" s="9"/>
      <c r="E290" s="9"/>
      <c r="F290" s="9"/>
      <c r="G290" s="9"/>
    </row>
    <row r="291" spans="1:7" ht="15.75" thickBot="1" x14ac:dyDescent="0.3">
      <c r="A291" s="6"/>
      <c r="B291" s="6"/>
      <c r="C291" s="6"/>
      <c r="D291" s="6"/>
      <c r="E291" s="6"/>
      <c r="F291" s="6"/>
      <c r="G291" s="6"/>
    </row>
    <row r="292" spans="1:7" ht="15.75" thickBot="1" x14ac:dyDescent="0.3">
      <c r="A292" s="7" t="s">
        <v>21491</v>
      </c>
      <c r="B292" s="7" t="s">
        <v>21492</v>
      </c>
      <c r="C292" s="8" t="s">
        <v>10</v>
      </c>
      <c r="D292" s="9">
        <v>22.91</v>
      </c>
      <c r="E292" s="9"/>
      <c r="F292" s="9">
        <v>80.099999999999994</v>
      </c>
      <c r="G292" s="9"/>
    </row>
    <row r="293" spans="1:7" ht="15.75" thickBot="1" x14ac:dyDescent="0.3">
      <c r="A293" s="6"/>
      <c r="B293" s="6"/>
      <c r="C293" s="6"/>
      <c r="D293" s="6"/>
      <c r="E293" s="6"/>
      <c r="F293" s="6"/>
      <c r="G293" s="6"/>
    </row>
    <row r="294" spans="1:7" ht="15.75" thickBot="1" x14ac:dyDescent="0.3">
      <c r="A294" s="7" t="s">
        <v>21493</v>
      </c>
      <c r="B294" s="7" t="s">
        <v>21494</v>
      </c>
      <c r="C294" s="8" t="s">
        <v>10</v>
      </c>
      <c r="D294" s="9">
        <v>67.61</v>
      </c>
      <c r="E294" s="9"/>
      <c r="F294" s="9">
        <v>80.09</v>
      </c>
      <c r="G294" s="9"/>
    </row>
    <row r="295" spans="1:7" ht="15.75" thickBot="1" x14ac:dyDescent="0.3">
      <c r="A295" s="6"/>
      <c r="B295" s="6"/>
      <c r="C295" s="6"/>
      <c r="D295" s="6"/>
      <c r="E295" s="6"/>
      <c r="F295" s="6"/>
      <c r="G295" s="6"/>
    </row>
    <row r="296" spans="1:7" ht="25.5" thickBot="1" x14ac:dyDescent="0.3">
      <c r="A296" s="7" t="s">
        <v>21495</v>
      </c>
      <c r="B296" s="7" t="s">
        <v>21496</v>
      </c>
      <c r="C296" s="8"/>
      <c r="D296" s="9"/>
      <c r="E296" s="9"/>
      <c r="F296" s="9"/>
      <c r="G296" s="9"/>
    </row>
    <row r="297" spans="1:7" ht="15.75" thickBot="1" x14ac:dyDescent="0.3">
      <c r="A297" s="6"/>
      <c r="B297" s="6"/>
      <c r="C297" s="6"/>
      <c r="D297" s="6"/>
      <c r="E297" s="6"/>
      <c r="F297" s="6"/>
      <c r="G297" s="6"/>
    </row>
    <row r="298" spans="1:7" ht="15.75" thickBot="1" x14ac:dyDescent="0.3">
      <c r="A298" s="7" t="s">
        <v>21497</v>
      </c>
      <c r="B298" s="7" t="s">
        <v>21498</v>
      </c>
      <c r="C298" s="8" t="s">
        <v>10</v>
      </c>
      <c r="D298" s="9">
        <v>42.57</v>
      </c>
      <c r="E298" s="9"/>
      <c r="F298" s="9">
        <v>80.099999999999994</v>
      </c>
      <c r="G298" s="9"/>
    </row>
    <row r="299" spans="1:7" ht="15.75" thickBot="1" x14ac:dyDescent="0.3">
      <c r="A299" s="6"/>
      <c r="B299" s="6"/>
      <c r="C299" s="6"/>
      <c r="D299" s="6"/>
      <c r="E299" s="6"/>
      <c r="F299" s="6"/>
      <c r="G299" s="6"/>
    </row>
    <row r="300" spans="1:7" ht="15.75" thickBot="1" x14ac:dyDescent="0.3">
      <c r="A300" s="7" t="s">
        <v>21499</v>
      </c>
      <c r="B300" s="7" t="s">
        <v>21500</v>
      </c>
      <c r="C300" s="8" t="s">
        <v>10</v>
      </c>
      <c r="D300" s="9">
        <v>34.06</v>
      </c>
      <c r="E300" s="9"/>
      <c r="F300" s="9">
        <v>80.09</v>
      </c>
      <c r="G300" s="9"/>
    </row>
    <row r="301" spans="1:7" ht="15.75" thickBot="1" x14ac:dyDescent="0.3">
      <c r="A301" s="6"/>
      <c r="B301" s="6"/>
      <c r="C301" s="6"/>
      <c r="D301" s="6"/>
      <c r="E301" s="6"/>
      <c r="F301" s="6"/>
      <c r="G301" s="6"/>
    </row>
    <row r="302" spans="1:7" ht="15.75" thickBot="1" x14ac:dyDescent="0.3">
      <c r="A302" s="7" t="s">
        <v>21501</v>
      </c>
      <c r="B302" s="7" t="s">
        <v>21502</v>
      </c>
      <c r="C302" s="8" t="s">
        <v>10</v>
      </c>
      <c r="D302" s="9">
        <v>11.99</v>
      </c>
      <c r="E302" s="9"/>
      <c r="F302" s="9">
        <v>80.069999999999993</v>
      </c>
      <c r="G302" s="9"/>
    </row>
    <row r="303" spans="1:7" ht="15.75" thickBot="1" x14ac:dyDescent="0.3">
      <c r="A303" s="6"/>
      <c r="B303" s="6"/>
      <c r="C303" s="6"/>
      <c r="D303" s="6"/>
      <c r="E303" s="6"/>
      <c r="F303" s="6"/>
      <c r="G303" s="6"/>
    </row>
    <row r="304" spans="1:7" ht="15.75" thickBot="1" x14ac:dyDescent="0.3">
      <c r="A304" s="7" t="s">
        <v>21503</v>
      </c>
      <c r="B304" s="7" t="s">
        <v>21504</v>
      </c>
      <c r="C304" s="8" t="s">
        <v>10</v>
      </c>
      <c r="D304" s="9">
        <v>11.99</v>
      </c>
      <c r="E304" s="9"/>
      <c r="F304" s="9">
        <v>80.069999999999993</v>
      </c>
      <c r="G304" s="9"/>
    </row>
    <row r="305" spans="1:7" ht="15.75" thickBot="1" x14ac:dyDescent="0.3">
      <c r="A305" s="6"/>
      <c r="B305" s="6"/>
      <c r="C305" s="6"/>
      <c r="D305" s="6"/>
      <c r="E305" s="6"/>
      <c r="F305" s="6"/>
      <c r="G305" s="6"/>
    </row>
    <row r="306" spans="1:7" ht="15.75" thickBot="1" x14ac:dyDescent="0.3">
      <c r="A306" s="7" t="s">
        <v>21505</v>
      </c>
      <c r="B306" s="7" t="s">
        <v>21506</v>
      </c>
      <c r="C306" s="8" t="s">
        <v>10</v>
      </c>
      <c r="D306" s="9">
        <v>54.78</v>
      </c>
      <c r="E306" s="9"/>
      <c r="F306" s="9">
        <v>80.099999999999994</v>
      </c>
      <c r="G306" s="9"/>
    </row>
    <row r="307" spans="1:7" ht="15.75" thickBot="1" x14ac:dyDescent="0.3">
      <c r="A307" s="6"/>
      <c r="B307" s="6"/>
      <c r="C307" s="6"/>
      <c r="D307" s="6"/>
      <c r="E307" s="6"/>
      <c r="F307" s="6"/>
      <c r="G307" s="6"/>
    </row>
    <row r="308" spans="1:7" ht="15.75" thickBot="1" x14ac:dyDescent="0.3">
      <c r="A308" s="7" t="s">
        <v>21507</v>
      </c>
      <c r="B308" s="7" t="s">
        <v>21508</v>
      </c>
      <c r="C308" s="8" t="s">
        <v>10</v>
      </c>
      <c r="D308" s="9">
        <v>13.15</v>
      </c>
      <c r="E308" s="9"/>
      <c r="F308" s="9">
        <v>80.08</v>
      </c>
      <c r="G308" s="9"/>
    </row>
    <row r="309" spans="1:7" ht="15.75" thickBot="1" x14ac:dyDescent="0.3">
      <c r="A309" s="6"/>
      <c r="B309" s="6"/>
      <c r="C309" s="6"/>
      <c r="D309" s="6"/>
      <c r="E309" s="6"/>
      <c r="F309" s="6"/>
      <c r="G309" s="6"/>
    </row>
    <row r="310" spans="1:7" ht="15.75" thickBot="1" x14ac:dyDescent="0.3">
      <c r="A310" s="7" t="s">
        <v>21509</v>
      </c>
      <c r="B310" s="7" t="s">
        <v>21510</v>
      </c>
      <c r="C310" s="8" t="s">
        <v>10</v>
      </c>
      <c r="D310" s="9">
        <v>13.15</v>
      </c>
      <c r="E310" s="9"/>
      <c r="F310" s="9">
        <v>80.08</v>
      </c>
      <c r="G310" s="9"/>
    </row>
    <row r="311" spans="1:7" ht="15.75" thickBot="1" x14ac:dyDescent="0.3">
      <c r="A311" s="6"/>
      <c r="B311" s="6"/>
      <c r="C311" s="6"/>
      <c r="D311" s="6"/>
      <c r="E311" s="6"/>
      <c r="F311" s="6"/>
      <c r="G311" s="6"/>
    </row>
    <row r="312" spans="1:7" ht="15.75" thickBot="1" x14ac:dyDescent="0.3">
      <c r="A312" s="7" t="s">
        <v>21511</v>
      </c>
      <c r="B312" s="7" t="s">
        <v>21512</v>
      </c>
      <c r="C312" s="8" t="s">
        <v>10</v>
      </c>
      <c r="D312" s="9">
        <v>13.15</v>
      </c>
      <c r="E312" s="9"/>
      <c r="F312" s="9">
        <v>80.08</v>
      </c>
      <c r="G312" s="9"/>
    </row>
    <row r="313" spans="1:7" ht="15.75" thickBot="1" x14ac:dyDescent="0.3">
      <c r="A313" s="6"/>
      <c r="B313" s="6"/>
      <c r="C313" s="6"/>
      <c r="D313" s="6"/>
      <c r="E313" s="6"/>
      <c r="F313" s="6"/>
      <c r="G313" s="6"/>
    </row>
    <row r="314" spans="1:7" ht="15.75" thickBot="1" x14ac:dyDescent="0.3">
      <c r="A314" s="7" t="s">
        <v>21513</v>
      </c>
      <c r="B314" s="7" t="s">
        <v>21514</v>
      </c>
      <c r="C314" s="8"/>
      <c r="D314" s="9"/>
      <c r="E314" s="9"/>
      <c r="F314" s="9"/>
      <c r="G314" s="9"/>
    </row>
    <row r="315" spans="1:7" ht="15.75" thickBot="1" x14ac:dyDescent="0.3">
      <c r="A315" s="6"/>
      <c r="B315" s="6"/>
      <c r="C315" s="6"/>
      <c r="D315" s="6"/>
      <c r="E315" s="6"/>
      <c r="F315" s="6"/>
      <c r="G315" s="6"/>
    </row>
    <row r="316" spans="1:7" ht="15.75" thickBot="1" x14ac:dyDescent="0.3">
      <c r="A316" s="7" t="s">
        <v>21515</v>
      </c>
      <c r="B316" s="7" t="s">
        <v>21516</v>
      </c>
      <c r="C316" s="8" t="s">
        <v>10</v>
      </c>
      <c r="D316" s="9">
        <v>17.97</v>
      </c>
      <c r="E316" s="9"/>
      <c r="F316" s="9">
        <v>80.13</v>
      </c>
      <c r="G316" s="9"/>
    </row>
    <row r="317" spans="1:7" ht="15.75" thickBot="1" x14ac:dyDescent="0.3">
      <c r="A317" s="6"/>
      <c r="B317" s="6"/>
      <c r="C317" s="6"/>
      <c r="D317" s="6"/>
      <c r="E317" s="6"/>
      <c r="F317" s="6"/>
      <c r="G317" s="6"/>
    </row>
    <row r="318" spans="1:7" ht="15.75" thickBot="1" x14ac:dyDescent="0.3">
      <c r="A318" s="7" t="s">
        <v>21517</v>
      </c>
      <c r="B318" s="7" t="s">
        <v>21518</v>
      </c>
      <c r="C318" s="8" t="s">
        <v>10</v>
      </c>
      <c r="D318" s="9">
        <v>19.77</v>
      </c>
      <c r="E318" s="9"/>
      <c r="F318" s="9">
        <v>80.069999999999993</v>
      </c>
      <c r="G318" s="9"/>
    </row>
    <row r="319" spans="1:7" ht="15.75" thickBot="1" x14ac:dyDescent="0.3">
      <c r="A319" s="6"/>
      <c r="B319" s="6"/>
      <c r="C319" s="6"/>
      <c r="D319" s="6"/>
      <c r="E319" s="6"/>
      <c r="F319" s="6"/>
      <c r="G319" s="6"/>
    </row>
    <row r="320" spans="1:7" ht="15.75" thickBot="1" x14ac:dyDescent="0.3">
      <c r="A320" s="7" t="s">
        <v>21519</v>
      </c>
      <c r="B320" s="7" t="s">
        <v>21520</v>
      </c>
      <c r="C320" s="8" t="s">
        <v>10</v>
      </c>
      <c r="D320" s="9">
        <v>21.98</v>
      </c>
      <c r="E320" s="9"/>
      <c r="F320" s="9">
        <v>80.069999999999993</v>
      </c>
      <c r="G320" s="9"/>
    </row>
    <row r="321" spans="1:7" ht="15.75" thickBot="1" x14ac:dyDescent="0.3">
      <c r="A321" s="6"/>
      <c r="B321" s="6"/>
      <c r="C321" s="6"/>
      <c r="D321" s="6"/>
      <c r="E321" s="6"/>
      <c r="F321" s="6"/>
      <c r="G321" s="6"/>
    </row>
    <row r="322" spans="1:7" ht="15.75" thickBot="1" x14ac:dyDescent="0.3">
      <c r="A322" s="7" t="s">
        <v>21521</v>
      </c>
      <c r="B322" s="7" t="s">
        <v>21522</v>
      </c>
      <c r="C322" s="8" t="s">
        <v>10</v>
      </c>
      <c r="D322" s="9">
        <v>20.41</v>
      </c>
      <c r="E322" s="9"/>
      <c r="F322" s="9">
        <v>80.06</v>
      </c>
      <c r="G322" s="9"/>
    </row>
    <row r="323" spans="1:7" ht="15.75" thickBot="1" x14ac:dyDescent="0.3">
      <c r="A323" s="6"/>
      <c r="B323" s="6"/>
      <c r="C323" s="6"/>
      <c r="D323" s="6"/>
      <c r="E323" s="6"/>
      <c r="F323" s="6"/>
      <c r="G323" s="6"/>
    </row>
    <row r="324" spans="1:7" ht="15.75" thickBot="1" x14ac:dyDescent="0.3">
      <c r="A324" s="7" t="s">
        <v>21523</v>
      </c>
      <c r="B324" s="7" t="s">
        <v>21524</v>
      </c>
      <c r="C324" s="8" t="s">
        <v>10</v>
      </c>
      <c r="D324" s="9">
        <v>12.41</v>
      </c>
      <c r="E324" s="9"/>
      <c r="F324" s="9">
        <v>80.099999999999994</v>
      </c>
      <c r="G324" s="9"/>
    </row>
    <row r="325" spans="1:7" ht="15.75" thickBot="1" x14ac:dyDescent="0.3">
      <c r="A325" s="6"/>
      <c r="B325" s="6"/>
      <c r="C325" s="6"/>
      <c r="D325" s="6"/>
      <c r="E325" s="6"/>
      <c r="F325" s="6"/>
      <c r="G325" s="6"/>
    </row>
    <row r="326" spans="1:7" ht="15.75" thickBot="1" x14ac:dyDescent="0.3">
      <c r="A326" s="7" t="s">
        <v>21525</v>
      </c>
      <c r="B326" s="7" t="s">
        <v>21526</v>
      </c>
      <c r="C326" s="8" t="s">
        <v>10</v>
      </c>
      <c r="D326" s="9">
        <v>12.41</v>
      </c>
      <c r="E326" s="9"/>
      <c r="F326" s="9">
        <v>80.099999999999994</v>
      </c>
      <c r="G326" s="9"/>
    </row>
    <row r="327" spans="1:7" ht="15.75" thickBot="1" x14ac:dyDescent="0.3">
      <c r="A327" s="6"/>
      <c r="B327" s="6"/>
      <c r="C327" s="6"/>
      <c r="D327" s="6"/>
      <c r="E327" s="6"/>
      <c r="F327" s="6"/>
      <c r="G327" s="6"/>
    </row>
    <row r="328" spans="1:7" ht="15.75" thickBot="1" x14ac:dyDescent="0.3">
      <c r="A328" s="7" t="s">
        <v>21527</v>
      </c>
      <c r="B328" s="7" t="s">
        <v>21528</v>
      </c>
      <c r="C328" s="8" t="s">
        <v>10</v>
      </c>
      <c r="D328" s="9">
        <v>10.199999999999999</v>
      </c>
      <c r="E328" s="9"/>
      <c r="F328" s="9">
        <v>80.099999999999994</v>
      </c>
      <c r="G328" s="9"/>
    </row>
    <row r="329" spans="1:7" ht="15.75" thickBot="1" x14ac:dyDescent="0.3">
      <c r="A329" s="6"/>
      <c r="B329" s="6"/>
      <c r="C329" s="6"/>
      <c r="D329" s="6"/>
      <c r="E329" s="6"/>
      <c r="F329" s="6"/>
      <c r="G329" s="6"/>
    </row>
    <row r="330" spans="1:7" ht="15.75" thickBot="1" x14ac:dyDescent="0.3">
      <c r="A330" s="7" t="s">
        <v>21529</v>
      </c>
      <c r="B330" s="7" t="s">
        <v>21530</v>
      </c>
      <c r="C330" s="8" t="s">
        <v>10</v>
      </c>
      <c r="D330" s="9">
        <v>12.19</v>
      </c>
      <c r="E330" s="9"/>
      <c r="F330" s="9">
        <v>80.069999999999993</v>
      </c>
      <c r="G330" s="9"/>
    </row>
    <row r="331" spans="1:7" ht="15.75" thickBot="1" x14ac:dyDescent="0.3">
      <c r="A331" s="6"/>
      <c r="B331" s="6"/>
      <c r="C331" s="6"/>
      <c r="D331" s="6"/>
      <c r="E331" s="6"/>
      <c r="F331" s="6"/>
      <c r="G331" s="6"/>
    </row>
    <row r="332" spans="1:7" ht="15.75" thickBot="1" x14ac:dyDescent="0.3">
      <c r="A332" s="7" t="s">
        <v>21531</v>
      </c>
      <c r="B332" s="7" t="s">
        <v>21532</v>
      </c>
      <c r="C332" s="8" t="s">
        <v>10</v>
      </c>
      <c r="D332" s="9">
        <v>13.57</v>
      </c>
      <c r="E332" s="9"/>
      <c r="F332" s="9">
        <v>80.099999999999994</v>
      </c>
      <c r="G332" s="9"/>
    </row>
    <row r="333" spans="1:7" ht="15.75" thickBot="1" x14ac:dyDescent="0.3">
      <c r="A333" s="6"/>
      <c r="B333" s="6"/>
      <c r="C333" s="6"/>
      <c r="D333" s="6"/>
      <c r="E333" s="6"/>
      <c r="F333" s="6"/>
      <c r="G333" s="6"/>
    </row>
    <row r="334" spans="1:7" ht="15.75" thickBot="1" x14ac:dyDescent="0.3">
      <c r="A334" s="7" t="s">
        <v>21533</v>
      </c>
      <c r="B334" s="7" t="s">
        <v>21534</v>
      </c>
      <c r="C334" s="8" t="s">
        <v>10</v>
      </c>
      <c r="D334" s="9">
        <v>13.57</v>
      </c>
      <c r="E334" s="9"/>
      <c r="F334" s="9">
        <v>80.099999999999994</v>
      </c>
      <c r="G334" s="9"/>
    </row>
    <row r="335" spans="1:7" ht="15.75" thickBot="1" x14ac:dyDescent="0.3">
      <c r="A335" s="6"/>
      <c r="B335" s="6"/>
      <c r="C335" s="6"/>
      <c r="D335" s="6"/>
      <c r="E335" s="6"/>
      <c r="F335" s="6"/>
      <c r="G335" s="6"/>
    </row>
    <row r="336" spans="1:7" ht="15.75" thickBot="1" x14ac:dyDescent="0.3">
      <c r="A336" s="7" t="s">
        <v>21535</v>
      </c>
      <c r="B336" s="7" t="s">
        <v>21536</v>
      </c>
      <c r="C336" s="8" t="s">
        <v>10</v>
      </c>
      <c r="D336" s="9">
        <v>13.57</v>
      </c>
      <c r="E336" s="9"/>
      <c r="F336" s="9">
        <v>80.099999999999994</v>
      </c>
      <c r="G336" s="9"/>
    </row>
    <row r="337" spans="1:7" ht="15.75" thickBot="1" x14ac:dyDescent="0.3">
      <c r="A337" s="6"/>
      <c r="B337" s="6"/>
      <c r="C337" s="6"/>
      <c r="D337" s="6"/>
      <c r="E337" s="6"/>
      <c r="F337" s="6"/>
      <c r="G337" s="6"/>
    </row>
    <row r="338" spans="1:7" ht="15.75" thickBot="1" x14ac:dyDescent="0.3">
      <c r="A338" s="7" t="s">
        <v>21537</v>
      </c>
      <c r="B338" s="7" t="s">
        <v>21538</v>
      </c>
      <c r="C338" s="8" t="s">
        <v>10</v>
      </c>
      <c r="D338" s="9">
        <v>13.57</v>
      </c>
      <c r="E338" s="9"/>
      <c r="F338" s="9">
        <v>80.099999999999994</v>
      </c>
      <c r="G338" s="9"/>
    </row>
    <row r="339" spans="1:7" ht="15.75" thickBot="1" x14ac:dyDescent="0.3">
      <c r="A339" s="6"/>
      <c r="B339" s="6"/>
      <c r="C339" s="6"/>
      <c r="D339" s="6"/>
      <c r="E339" s="6"/>
      <c r="F339" s="6"/>
      <c r="G339" s="6"/>
    </row>
    <row r="340" spans="1:7" ht="15.75" thickBot="1" x14ac:dyDescent="0.3">
      <c r="A340" s="7" t="s">
        <v>21539</v>
      </c>
      <c r="B340" s="7" t="s">
        <v>21540</v>
      </c>
      <c r="C340" s="8" t="s">
        <v>10</v>
      </c>
      <c r="D340" s="9">
        <v>13.57</v>
      </c>
      <c r="E340" s="9"/>
      <c r="F340" s="9">
        <v>80.099999999999994</v>
      </c>
      <c r="G340" s="9"/>
    </row>
    <row r="341" spans="1:7" ht="15.75" thickBot="1" x14ac:dyDescent="0.3">
      <c r="A341" s="6"/>
      <c r="B341" s="6"/>
      <c r="C341" s="6"/>
      <c r="D341" s="6"/>
      <c r="E341" s="6"/>
      <c r="F341" s="6"/>
      <c r="G341" s="6"/>
    </row>
    <row r="342" spans="1:7" ht="15.75" thickBot="1" x14ac:dyDescent="0.3">
      <c r="A342" s="7" t="s">
        <v>21541</v>
      </c>
      <c r="B342" s="7" t="s">
        <v>21542</v>
      </c>
      <c r="C342" s="8"/>
      <c r="D342" s="9"/>
      <c r="E342" s="9"/>
      <c r="F342" s="9"/>
      <c r="G342" s="9"/>
    </row>
    <row r="343" spans="1:7" ht="15.75" thickBot="1" x14ac:dyDescent="0.3">
      <c r="A343" s="6"/>
      <c r="B343" s="6"/>
      <c r="C343" s="6"/>
      <c r="D343" s="6"/>
      <c r="E343" s="6"/>
      <c r="F343" s="6"/>
      <c r="G343" s="6"/>
    </row>
    <row r="344" spans="1:7" ht="15.75" thickBot="1" x14ac:dyDescent="0.3">
      <c r="A344" s="7" t="s">
        <v>21543</v>
      </c>
      <c r="B344" s="7" t="s">
        <v>21544</v>
      </c>
      <c r="C344" s="8" t="s">
        <v>10</v>
      </c>
      <c r="D344" s="9">
        <v>16.39</v>
      </c>
      <c r="E344" s="9"/>
      <c r="F344" s="9">
        <v>80.11</v>
      </c>
      <c r="G344" s="9"/>
    </row>
    <row r="345" spans="1:7" ht="15.75" thickBot="1" x14ac:dyDescent="0.3">
      <c r="A345" s="6"/>
      <c r="B345" s="6"/>
      <c r="C345" s="6"/>
      <c r="D345" s="6"/>
      <c r="E345" s="6"/>
      <c r="F345" s="6"/>
      <c r="G345" s="6"/>
    </row>
    <row r="346" spans="1:7" ht="15.75" thickBot="1" x14ac:dyDescent="0.3">
      <c r="A346" s="7" t="s">
        <v>21545</v>
      </c>
      <c r="B346" s="7" t="s">
        <v>21546</v>
      </c>
      <c r="C346" s="8" t="s">
        <v>10</v>
      </c>
      <c r="D346" s="9">
        <v>12.94</v>
      </c>
      <c r="E346" s="9"/>
      <c r="F346" s="9">
        <v>80.06</v>
      </c>
      <c r="G346" s="9"/>
    </row>
    <row r="347" spans="1:7" ht="15.75" thickBot="1" x14ac:dyDescent="0.3">
      <c r="A347" s="6"/>
      <c r="B347" s="6"/>
      <c r="C347" s="6"/>
      <c r="D347" s="6"/>
      <c r="E347" s="6"/>
      <c r="F347" s="6"/>
      <c r="G347" s="6"/>
    </row>
    <row r="348" spans="1:7" ht="15.75" thickBot="1" x14ac:dyDescent="0.3">
      <c r="A348" s="7" t="s">
        <v>21547</v>
      </c>
      <c r="B348" s="7" t="s">
        <v>21548</v>
      </c>
      <c r="C348" s="8" t="s">
        <v>10</v>
      </c>
      <c r="D348" s="9">
        <v>27.75</v>
      </c>
      <c r="E348" s="9"/>
      <c r="F348" s="9">
        <v>80.11</v>
      </c>
      <c r="G348" s="9"/>
    </row>
    <row r="349" spans="1:7" ht="15.75" thickBot="1" x14ac:dyDescent="0.3">
      <c r="A349" s="6"/>
      <c r="B349" s="6"/>
      <c r="C349" s="6"/>
      <c r="D349" s="6"/>
      <c r="E349" s="6"/>
      <c r="F349" s="6"/>
      <c r="G349" s="6"/>
    </row>
    <row r="350" spans="1:7" ht="15.75" thickBot="1" x14ac:dyDescent="0.3">
      <c r="A350" s="7" t="s">
        <v>21549</v>
      </c>
      <c r="B350" s="7" t="s">
        <v>21550</v>
      </c>
      <c r="C350" s="8" t="s">
        <v>10</v>
      </c>
      <c r="D350" s="9">
        <v>23.66</v>
      </c>
      <c r="E350" s="9"/>
      <c r="F350" s="9">
        <v>80.09</v>
      </c>
      <c r="G350" s="9"/>
    </row>
    <row r="351" spans="1:7" ht="15.75" thickBot="1" x14ac:dyDescent="0.3">
      <c r="A351" s="6"/>
      <c r="B351" s="6"/>
      <c r="C351" s="6"/>
      <c r="D351" s="6"/>
      <c r="E351" s="6"/>
      <c r="F351" s="6"/>
      <c r="G351" s="6"/>
    </row>
    <row r="352" spans="1:7" ht="15.75" thickBot="1" x14ac:dyDescent="0.3">
      <c r="A352" s="7" t="s">
        <v>21551</v>
      </c>
      <c r="B352" s="7" t="s">
        <v>21552</v>
      </c>
      <c r="C352" s="8"/>
      <c r="D352" s="9"/>
      <c r="E352" s="9"/>
      <c r="F352" s="9"/>
      <c r="G352" s="9"/>
    </row>
    <row r="353" spans="1:7" ht="15.75" thickBot="1" x14ac:dyDescent="0.3">
      <c r="A353" s="6"/>
      <c r="B353" s="6"/>
      <c r="C353" s="6"/>
      <c r="D353" s="6"/>
      <c r="E353" s="6"/>
      <c r="F353" s="6"/>
      <c r="G353" s="6"/>
    </row>
    <row r="354" spans="1:7" ht="15.75" thickBot="1" x14ac:dyDescent="0.3">
      <c r="A354" s="7" t="s">
        <v>21553</v>
      </c>
      <c r="B354" s="7" t="s">
        <v>21554</v>
      </c>
      <c r="C354" s="8" t="s">
        <v>10</v>
      </c>
      <c r="D354" s="9">
        <v>8.51</v>
      </c>
      <c r="E354" s="9"/>
      <c r="F354" s="9">
        <v>80.14</v>
      </c>
      <c r="G354" s="9"/>
    </row>
    <row r="355" spans="1:7" ht="15.75" thickBot="1" x14ac:dyDescent="0.3">
      <c r="A355" s="6"/>
      <c r="B355" s="6"/>
      <c r="C355" s="6"/>
      <c r="D355" s="6"/>
      <c r="E355" s="6"/>
      <c r="F355" s="6"/>
      <c r="G355" s="6"/>
    </row>
    <row r="356" spans="1:7" ht="15.75" thickBot="1" x14ac:dyDescent="0.3">
      <c r="A356" s="7" t="s">
        <v>21555</v>
      </c>
      <c r="B356" s="7" t="s">
        <v>21556</v>
      </c>
      <c r="C356" s="8" t="s">
        <v>10</v>
      </c>
      <c r="D356" s="9">
        <v>15.26</v>
      </c>
      <c r="E356" s="9"/>
      <c r="F356" s="9">
        <v>80.08</v>
      </c>
      <c r="G356" s="9"/>
    </row>
    <row r="357" spans="1:7" ht="15.75" thickBot="1" x14ac:dyDescent="0.3">
      <c r="A357" s="6"/>
      <c r="B357" s="6"/>
      <c r="C357" s="6"/>
      <c r="D357" s="6"/>
      <c r="E357" s="6"/>
      <c r="F357" s="6"/>
      <c r="G357" s="6"/>
    </row>
    <row r="358" spans="1:7" ht="15.75" thickBot="1" x14ac:dyDescent="0.3">
      <c r="A358" s="7" t="s">
        <v>21557</v>
      </c>
      <c r="B358" s="7" t="s">
        <v>21558</v>
      </c>
      <c r="C358" s="8" t="s">
        <v>10</v>
      </c>
      <c r="D358" s="9">
        <v>51.11</v>
      </c>
      <c r="E358" s="9"/>
      <c r="F358" s="9">
        <v>80.08</v>
      </c>
      <c r="G358" s="9"/>
    </row>
    <row r="359" spans="1:7" ht="15.75" thickBot="1" x14ac:dyDescent="0.3">
      <c r="A359" s="6"/>
      <c r="B359" s="6"/>
      <c r="C359" s="6"/>
      <c r="D359" s="6"/>
      <c r="E359" s="6"/>
      <c r="F359" s="6"/>
      <c r="G359" s="6"/>
    </row>
    <row r="360" spans="1:7" ht="15.75" thickBot="1" x14ac:dyDescent="0.3">
      <c r="A360" s="7" t="s">
        <v>21559</v>
      </c>
      <c r="B360" s="7" t="s">
        <v>21560</v>
      </c>
      <c r="C360" s="8"/>
      <c r="D360" s="9"/>
      <c r="E360" s="9"/>
      <c r="F360" s="9"/>
      <c r="G360" s="9"/>
    </row>
    <row r="361" spans="1:7" ht="15.75" thickBot="1" x14ac:dyDescent="0.3">
      <c r="A361" s="6"/>
      <c r="B361" s="6"/>
      <c r="C361" s="6"/>
      <c r="D361" s="6"/>
      <c r="E361" s="6"/>
      <c r="F361" s="6"/>
      <c r="G361" s="6"/>
    </row>
    <row r="362" spans="1:7" ht="15.75" thickBot="1" x14ac:dyDescent="0.3">
      <c r="A362" s="7" t="s">
        <v>21561</v>
      </c>
      <c r="B362" s="7" t="s">
        <v>21562</v>
      </c>
      <c r="C362" s="8" t="s">
        <v>10</v>
      </c>
      <c r="D362" s="9">
        <v>17.14</v>
      </c>
      <c r="E362" s="9"/>
      <c r="F362" s="9">
        <v>80.11</v>
      </c>
      <c r="G362" s="9"/>
    </row>
    <row r="363" spans="1:7" ht="15.75" thickBot="1" x14ac:dyDescent="0.3">
      <c r="A363" s="6"/>
      <c r="B363" s="6"/>
      <c r="C363" s="6"/>
      <c r="D363" s="6"/>
      <c r="E363" s="6"/>
      <c r="F363" s="6"/>
      <c r="G363" s="6"/>
    </row>
    <row r="364" spans="1:7" ht="15.75" thickBot="1" x14ac:dyDescent="0.3">
      <c r="A364" s="7" t="s">
        <v>21563</v>
      </c>
      <c r="B364" s="7" t="s">
        <v>21564</v>
      </c>
      <c r="C364" s="8" t="s">
        <v>10</v>
      </c>
      <c r="D364" s="9">
        <v>22.81</v>
      </c>
      <c r="E364" s="9"/>
      <c r="F364" s="9">
        <v>80.099999999999994</v>
      </c>
      <c r="G364" s="9"/>
    </row>
    <row r="365" spans="1:7" ht="15.75" thickBot="1" x14ac:dyDescent="0.3">
      <c r="A365" s="6"/>
      <c r="B365" s="6"/>
      <c r="C365" s="6"/>
      <c r="D365" s="6"/>
      <c r="E365" s="6"/>
      <c r="F365" s="6"/>
      <c r="G365" s="6"/>
    </row>
    <row r="366" spans="1:7" ht="15.75" thickBot="1" x14ac:dyDescent="0.3">
      <c r="A366" s="7" t="s">
        <v>21565</v>
      </c>
      <c r="B366" s="7" t="s">
        <v>21566</v>
      </c>
      <c r="C366" s="8" t="s">
        <v>10</v>
      </c>
      <c r="D366" s="9">
        <v>22.81</v>
      </c>
      <c r="E366" s="9"/>
      <c r="F366" s="9">
        <v>80.099999999999994</v>
      </c>
      <c r="G366" s="9"/>
    </row>
    <row r="367" spans="1:7" ht="15.75" thickBot="1" x14ac:dyDescent="0.3">
      <c r="A367" s="6"/>
      <c r="B367" s="6"/>
      <c r="C367" s="6"/>
      <c r="D367" s="6"/>
      <c r="E367" s="6"/>
      <c r="F367" s="6"/>
      <c r="G367" s="6"/>
    </row>
    <row r="368" spans="1:7" ht="15.75" thickBot="1" x14ac:dyDescent="0.3">
      <c r="A368" s="7" t="s">
        <v>21567</v>
      </c>
      <c r="B368" s="7" t="s">
        <v>21568</v>
      </c>
      <c r="C368" s="8" t="s">
        <v>10</v>
      </c>
      <c r="D368" s="9">
        <v>37.840000000000003</v>
      </c>
      <c r="E368" s="9"/>
      <c r="F368" s="9">
        <v>80.099999999999994</v>
      </c>
      <c r="G368" s="9"/>
    </row>
    <row r="369" spans="1:7" ht="15.75" thickBot="1" x14ac:dyDescent="0.3">
      <c r="A369" s="6"/>
      <c r="B369" s="6"/>
      <c r="C369" s="6"/>
      <c r="D369" s="6"/>
      <c r="E369" s="6"/>
      <c r="F369" s="6"/>
      <c r="G369" s="6"/>
    </row>
    <row r="370" spans="1:7" ht="15.75" thickBot="1" x14ac:dyDescent="0.3">
      <c r="A370" s="7" t="s">
        <v>21569</v>
      </c>
      <c r="B370" s="7" t="s">
        <v>21570</v>
      </c>
      <c r="C370" s="8" t="s">
        <v>10</v>
      </c>
      <c r="D370" s="9">
        <v>11.35</v>
      </c>
      <c r="E370" s="9"/>
      <c r="F370" s="9">
        <v>80.09</v>
      </c>
      <c r="G370" s="9"/>
    </row>
    <row r="371" spans="1:7" ht="15.75" thickBot="1" x14ac:dyDescent="0.3">
      <c r="A371" s="6"/>
      <c r="B371" s="6"/>
      <c r="C371" s="6"/>
      <c r="D371" s="6"/>
      <c r="E371" s="6"/>
      <c r="F371" s="6"/>
      <c r="G371" s="6"/>
    </row>
    <row r="372" spans="1:7" ht="15.75" thickBot="1" x14ac:dyDescent="0.3">
      <c r="A372" s="7" t="s">
        <v>21571</v>
      </c>
      <c r="B372" s="7" t="s">
        <v>21572</v>
      </c>
      <c r="C372" s="8" t="s">
        <v>10</v>
      </c>
      <c r="D372" s="9">
        <v>10.63</v>
      </c>
      <c r="E372" s="9"/>
      <c r="F372" s="9">
        <v>80.06</v>
      </c>
      <c r="G372" s="9"/>
    </row>
    <row r="373" spans="1:7" ht="15.75" thickBot="1" x14ac:dyDescent="0.3">
      <c r="A373" s="6"/>
      <c r="B373" s="6"/>
      <c r="C373" s="6"/>
      <c r="D373" s="6"/>
      <c r="E373" s="6"/>
      <c r="F373" s="6"/>
      <c r="G373" s="6"/>
    </row>
    <row r="374" spans="1:7" ht="15.75" thickBot="1" x14ac:dyDescent="0.3">
      <c r="A374" s="7" t="s">
        <v>21573</v>
      </c>
      <c r="B374" s="7" t="s">
        <v>21574</v>
      </c>
      <c r="C374" s="8"/>
      <c r="D374" s="9"/>
      <c r="E374" s="9"/>
      <c r="F374" s="9"/>
      <c r="G374" s="9"/>
    </row>
    <row r="375" spans="1:7" ht="15.75" thickBot="1" x14ac:dyDescent="0.3">
      <c r="A375" s="6"/>
      <c r="B375" s="6"/>
      <c r="C375" s="6"/>
      <c r="D375" s="6"/>
      <c r="E375" s="6"/>
      <c r="F375" s="6"/>
      <c r="G375" s="6"/>
    </row>
    <row r="376" spans="1:7" ht="15.75" thickBot="1" x14ac:dyDescent="0.3">
      <c r="A376" s="7" t="s">
        <v>21575</v>
      </c>
      <c r="B376" s="7" t="s">
        <v>21576</v>
      </c>
      <c r="C376" s="8" t="s">
        <v>10</v>
      </c>
      <c r="D376" s="9">
        <v>21.55</v>
      </c>
      <c r="E376" s="9"/>
      <c r="F376" s="9">
        <v>80.09</v>
      </c>
      <c r="G376" s="9"/>
    </row>
    <row r="377" spans="1:7" ht="15.75" thickBot="1" x14ac:dyDescent="0.3">
      <c r="A377" s="6"/>
      <c r="B377" s="6"/>
      <c r="C377" s="6"/>
      <c r="D377" s="6"/>
      <c r="E377" s="6"/>
      <c r="F377" s="6"/>
      <c r="G377" s="6"/>
    </row>
    <row r="378" spans="1:7" ht="15.75" thickBot="1" x14ac:dyDescent="0.3">
      <c r="A378" s="7" t="s">
        <v>21577</v>
      </c>
      <c r="B378" s="7" t="s">
        <v>21578</v>
      </c>
      <c r="C378" s="8" t="s">
        <v>10</v>
      </c>
      <c r="D378" s="9">
        <v>34.06</v>
      </c>
      <c r="E378" s="9"/>
      <c r="F378" s="9">
        <v>80.09</v>
      </c>
      <c r="G378" s="9"/>
    </row>
    <row r="379" spans="1:7" ht="15.75" thickBot="1" x14ac:dyDescent="0.3">
      <c r="A379" s="6"/>
      <c r="B379" s="6"/>
      <c r="C379" s="6"/>
      <c r="D379" s="6"/>
      <c r="E379" s="6"/>
      <c r="F379" s="6"/>
      <c r="G379" s="6"/>
    </row>
    <row r="380" spans="1:7" ht="15.75" thickBot="1" x14ac:dyDescent="0.3">
      <c r="A380" s="7" t="s">
        <v>21579</v>
      </c>
      <c r="B380" s="7" t="s">
        <v>21580</v>
      </c>
      <c r="C380" s="8" t="s">
        <v>10</v>
      </c>
      <c r="D380" s="9">
        <v>33.75</v>
      </c>
      <c r="E380" s="9"/>
      <c r="F380" s="9">
        <v>80.09</v>
      </c>
      <c r="G380" s="9"/>
    </row>
    <row r="381" spans="1:7" ht="15.75" thickBot="1" x14ac:dyDescent="0.3">
      <c r="A381" s="6"/>
      <c r="B381" s="6"/>
      <c r="C381" s="6"/>
      <c r="D381" s="6"/>
      <c r="E381" s="6"/>
      <c r="F381" s="6"/>
      <c r="G381" s="6"/>
    </row>
    <row r="382" spans="1:7" ht="15.75" thickBot="1" x14ac:dyDescent="0.3">
      <c r="A382" s="7" t="s">
        <v>21581</v>
      </c>
      <c r="B382" s="7" t="s">
        <v>21582</v>
      </c>
      <c r="C382" s="8" t="s">
        <v>10</v>
      </c>
      <c r="D382" s="9">
        <v>33.75</v>
      </c>
      <c r="E382" s="9"/>
      <c r="F382" s="9">
        <v>80.09</v>
      </c>
      <c r="G382" s="9"/>
    </row>
    <row r="383" spans="1:7" ht="15.75" thickBot="1" x14ac:dyDescent="0.3">
      <c r="A383" s="6"/>
      <c r="B383" s="6"/>
      <c r="C383" s="6"/>
      <c r="D383" s="6"/>
      <c r="E383" s="6"/>
      <c r="F383" s="6"/>
      <c r="G383" s="6"/>
    </row>
    <row r="384" spans="1:7" ht="15.75" thickBot="1" x14ac:dyDescent="0.3">
      <c r="A384" s="7" t="s">
        <v>21583</v>
      </c>
      <c r="B384" s="7" t="s">
        <v>21584</v>
      </c>
      <c r="C384" s="8" t="s">
        <v>10</v>
      </c>
      <c r="D384" s="9">
        <v>20.71</v>
      </c>
      <c r="E384" s="9"/>
      <c r="F384" s="9">
        <v>80.11</v>
      </c>
      <c r="G384" s="9"/>
    </row>
    <row r="385" spans="1:7" ht="15.75" thickBot="1" x14ac:dyDescent="0.3">
      <c r="A385" s="6"/>
      <c r="B385" s="6"/>
      <c r="C385" s="6"/>
      <c r="D385" s="6"/>
      <c r="E385" s="6"/>
      <c r="F385" s="6"/>
      <c r="G385" s="6"/>
    </row>
    <row r="386" spans="1:7" ht="15.75" thickBot="1" x14ac:dyDescent="0.3">
      <c r="A386" s="7" t="s">
        <v>21585</v>
      </c>
      <c r="B386" s="7" t="s">
        <v>21586</v>
      </c>
      <c r="C386" s="8" t="s">
        <v>10</v>
      </c>
      <c r="D386" s="9">
        <v>15.26</v>
      </c>
      <c r="E386" s="9"/>
      <c r="F386" s="9">
        <v>80.08</v>
      </c>
      <c r="G386" s="9"/>
    </row>
    <row r="387" spans="1:7" ht="15.75" thickBot="1" x14ac:dyDescent="0.3">
      <c r="A387" s="6"/>
      <c r="B387" s="6"/>
      <c r="C387" s="6"/>
      <c r="D387" s="6"/>
      <c r="E387" s="6"/>
      <c r="F387" s="6"/>
      <c r="G387" s="6"/>
    </row>
    <row r="388" spans="1:7" ht="25.5" thickBot="1" x14ac:dyDescent="0.3">
      <c r="A388" s="7" t="s">
        <v>21587</v>
      </c>
      <c r="B388" s="7" t="s">
        <v>21588</v>
      </c>
      <c r="C388" s="8"/>
      <c r="D388" s="9"/>
      <c r="E388" s="9"/>
      <c r="F388" s="9"/>
      <c r="G388" s="9"/>
    </row>
    <row r="389" spans="1:7" ht="15.75" thickBot="1" x14ac:dyDescent="0.3">
      <c r="A389" s="6"/>
      <c r="B389" s="6"/>
      <c r="C389" s="6"/>
      <c r="D389" s="6"/>
      <c r="E389" s="6"/>
      <c r="F389" s="6"/>
      <c r="G389" s="6"/>
    </row>
    <row r="390" spans="1:7" ht="15.75" thickBot="1" x14ac:dyDescent="0.3">
      <c r="A390" s="7" t="s">
        <v>21589</v>
      </c>
      <c r="B390" s="7" t="s">
        <v>21590</v>
      </c>
      <c r="C390" s="8" t="s">
        <v>10</v>
      </c>
      <c r="D390" s="9">
        <v>14.51</v>
      </c>
      <c r="E390" s="9"/>
      <c r="F390" s="9">
        <v>80.08</v>
      </c>
      <c r="G390" s="9"/>
    </row>
    <row r="391" spans="1:7" ht="15.75" thickBot="1" x14ac:dyDescent="0.3">
      <c r="A391" s="6"/>
      <c r="B391" s="6"/>
      <c r="C391" s="6"/>
      <c r="D391" s="6"/>
      <c r="E391" s="6"/>
      <c r="F391" s="6"/>
      <c r="G391" s="6"/>
    </row>
    <row r="392" spans="1:7" ht="15.75" thickBot="1" x14ac:dyDescent="0.3">
      <c r="A392" s="7" t="s">
        <v>21591</v>
      </c>
      <c r="B392" s="7" t="s">
        <v>21592</v>
      </c>
      <c r="C392" s="8" t="s">
        <v>10</v>
      </c>
      <c r="D392" s="9">
        <v>14.41</v>
      </c>
      <c r="E392" s="9"/>
      <c r="F392" s="9">
        <v>80.08</v>
      </c>
      <c r="G392" s="9"/>
    </row>
    <row r="393" spans="1:7" ht="15.75" thickBot="1" x14ac:dyDescent="0.3">
      <c r="A393" s="6"/>
      <c r="B393" s="6"/>
      <c r="C393" s="6"/>
      <c r="D393" s="6"/>
      <c r="E393" s="6"/>
      <c r="F393" s="6"/>
      <c r="G393" s="6"/>
    </row>
    <row r="394" spans="1:7" ht="15.75" thickBot="1" x14ac:dyDescent="0.3">
      <c r="A394" s="7" t="s">
        <v>21593</v>
      </c>
      <c r="B394" s="7" t="s">
        <v>21594</v>
      </c>
      <c r="C394" s="8" t="s">
        <v>10</v>
      </c>
      <c r="D394" s="9">
        <v>17.88</v>
      </c>
      <c r="E394" s="9"/>
      <c r="F394" s="9">
        <v>80.09</v>
      </c>
      <c r="G394" s="9"/>
    </row>
    <row r="395" spans="1:7" ht="15.75" thickBot="1" x14ac:dyDescent="0.3">
      <c r="A395" s="6"/>
      <c r="B395" s="6"/>
      <c r="C395" s="6"/>
      <c r="D395" s="6"/>
      <c r="E395" s="6"/>
      <c r="F395" s="6"/>
      <c r="G395" s="6"/>
    </row>
    <row r="396" spans="1:7" ht="15.75" thickBot="1" x14ac:dyDescent="0.3">
      <c r="A396" s="7" t="s">
        <v>21595</v>
      </c>
      <c r="B396" s="7" t="s">
        <v>21596</v>
      </c>
      <c r="C396" s="8" t="s">
        <v>10</v>
      </c>
      <c r="D396" s="9">
        <v>18.829999999999998</v>
      </c>
      <c r="E396" s="9"/>
      <c r="F396" s="9">
        <v>80.08</v>
      </c>
      <c r="G396" s="9"/>
    </row>
    <row r="397" spans="1:7" ht="15.75" thickBot="1" x14ac:dyDescent="0.3">
      <c r="A397" s="6"/>
      <c r="B397" s="6"/>
      <c r="C397" s="6"/>
      <c r="D397" s="6"/>
      <c r="E397" s="6"/>
      <c r="F397" s="6"/>
      <c r="G397" s="6"/>
    </row>
    <row r="398" spans="1:7" ht="15.75" thickBot="1" x14ac:dyDescent="0.3">
      <c r="A398" s="7" t="s">
        <v>21597</v>
      </c>
      <c r="B398" s="7" t="s">
        <v>21598</v>
      </c>
      <c r="C398" s="8" t="s">
        <v>10</v>
      </c>
      <c r="D398" s="9">
        <v>17.97</v>
      </c>
      <c r="E398" s="9"/>
      <c r="F398" s="9">
        <v>80.13</v>
      </c>
      <c r="G398" s="9"/>
    </row>
    <row r="399" spans="1:7" ht="15.75" thickBot="1" x14ac:dyDescent="0.3">
      <c r="A399" s="6"/>
      <c r="B399" s="6"/>
      <c r="C399" s="6"/>
      <c r="D399" s="6"/>
      <c r="E399" s="6"/>
      <c r="F399" s="6"/>
      <c r="G399" s="6"/>
    </row>
    <row r="400" spans="1:7" ht="15.75" thickBot="1" x14ac:dyDescent="0.3">
      <c r="A400" s="7" t="s">
        <v>21599</v>
      </c>
      <c r="B400" s="7" t="s">
        <v>21600</v>
      </c>
      <c r="C400" s="8" t="s">
        <v>10</v>
      </c>
      <c r="D400" s="9">
        <v>18.18</v>
      </c>
      <c r="E400" s="9"/>
      <c r="F400" s="9">
        <v>80.09</v>
      </c>
      <c r="G400" s="9"/>
    </row>
    <row r="401" spans="1:7" ht="15.75" thickBot="1" x14ac:dyDescent="0.3">
      <c r="A401" s="6"/>
      <c r="B401" s="6"/>
      <c r="C401" s="6"/>
      <c r="D401" s="6"/>
      <c r="E401" s="6"/>
      <c r="F401" s="6"/>
      <c r="G401" s="6"/>
    </row>
    <row r="402" spans="1:7" ht="15.75" thickBot="1" x14ac:dyDescent="0.3">
      <c r="A402" s="7" t="s">
        <v>21601</v>
      </c>
      <c r="B402" s="7" t="s">
        <v>21602</v>
      </c>
      <c r="C402" s="8" t="s">
        <v>10</v>
      </c>
      <c r="D402" s="9">
        <v>19.03</v>
      </c>
      <c r="E402" s="9"/>
      <c r="F402" s="9">
        <v>80.08</v>
      </c>
      <c r="G402" s="9"/>
    </row>
    <row r="403" spans="1:7" ht="15.75" thickBot="1" x14ac:dyDescent="0.3">
      <c r="A403" s="6"/>
      <c r="B403" s="6"/>
      <c r="C403" s="6"/>
      <c r="D403" s="6"/>
      <c r="E403" s="6"/>
      <c r="F403" s="6"/>
      <c r="G403" s="6"/>
    </row>
    <row r="404" spans="1:7" ht="15.75" thickBot="1" x14ac:dyDescent="0.3">
      <c r="A404" s="7" t="s">
        <v>21603</v>
      </c>
      <c r="B404" s="7" t="s">
        <v>21604</v>
      </c>
      <c r="C404" s="8" t="s">
        <v>10</v>
      </c>
      <c r="D404" s="9">
        <v>19.239999999999998</v>
      </c>
      <c r="E404" s="9"/>
      <c r="F404" s="9">
        <v>80.09</v>
      </c>
      <c r="G404" s="9"/>
    </row>
    <row r="405" spans="1:7" ht="15.75" thickBot="1" x14ac:dyDescent="0.3">
      <c r="A405" s="6"/>
      <c r="B405" s="6"/>
      <c r="C405" s="6"/>
      <c r="D405" s="6"/>
      <c r="E405" s="6"/>
      <c r="F405" s="6"/>
      <c r="G405" s="6"/>
    </row>
    <row r="406" spans="1:7" ht="15.75" thickBot="1" x14ac:dyDescent="0.3">
      <c r="A406" s="7" t="s">
        <v>21605</v>
      </c>
      <c r="B406" s="7" t="s">
        <v>21606</v>
      </c>
      <c r="C406" s="8" t="s">
        <v>10</v>
      </c>
      <c r="D406" s="9">
        <v>17.88</v>
      </c>
      <c r="E406" s="9"/>
      <c r="F406" s="9">
        <v>80.09</v>
      </c>
      <c r="G406" s="9"/>
    </row>
    <row r="407" spans="1:7" ht="15.75" thickBot="1" x14ac:dyDescent="0.3">
      <c r="A407" s="6"/>
      <c r="B407" s="6"/>
      <c r="C407" s="6"/>
      <c r="D407" s="6"/>
      <c r="E407" s="6"/>
      <c r="F407" s="6"/>
      <c r="G407" s="6"/>
    </row>
    <row r="408" spans="1:7" ht="15.75" thickBot="1" x14ac:dyDescent="0.3">
      <c r="A408" s="7" t="s">
        <v>21607</v>
      </c>
      <c r="B408" s="7" t="s">
        <v>21608</v>
      </c>
      <c r="C408" s="8" t="s">
        <v>10</v>
      </c>
      <c r="D408" s="9">
        <v>19.77</v>
      </c>
      <c r="E408" s="9"/>
      <c r="F408" s="9">
        <v>80.069999999999993</v>
      </c>
      <c r="G408" s="9"/>
    </row>
    <row r="409" spans="1:7" ht="15.75" thickBot="1" x14ac:dyDescent="0.3">
      <c r="A409" s="6"/>
      <c r="B409" s="6"/>
      <c r="C409" s="6"/>
      <c r="D409" s="6"/>
      <c r="E409" s="6"/>
      <c r="F409" s="6"/>
      <c r="G409" s="6"/>
    </row>
    <row r="410" spans="1:7" ht="15.75" thickBot="1" x14ac:dyDescent="0.3">
      <c r="A410" s="7" t="s">
        <v>21609</v>
      </c>
      <c r="B410" s="7" t="s">
        <v>21610</v>
      </c>
      <c r="C410" s="8" t="s">
        <v>10</v>
      </c>
      <c r="D410" s="9">
        <v>16.920000000000002</v>
      </c>
      <c r="E410" s="9"/>
      <c r="F410" s="9">
        <v>80.08</v>
      </c>
      <c r="G410" s="9"/>
    </row>
    <row r="411" spans="1:7" ht="15.75" thickBot="1" x14ac:dyDescent="0.3">
      <c r="A411" s="6"/>
      <c r="B411" s="6"/>
      <c r="C411" s="6"/>
      <c r="D411" s="6"/>
      <c r="E411" s="6"/>
      <c r="F411" s="6"/>
      <c r="G411" s="6"/>
    </row>
    <row r="412" spans="1:7" ht="15.75" thickBot="1" x14ac:dyDescent="0.3">
      <c r="A412" s="7" t="s">
        <v>21611</v>
      </c>
      <c r="B412" s="7" t="s">
        <v>21612</v>
      </c>
      <c r="C412" s="8" t="s">
        <v>10</v>
      </c>
      <c r="D412" s="9">
        <v>20.5</v>
      </c>
      <c r="E412" s="9"/>
      <c r="F412" s="9">
        <v>80.099999999999994</v>
      </c>
      <c r="G412" s="9"/>
    </row>
    <row r="413" spans="1:7" ht="15.75" thickBot="1" x14ac:dyDescent="0.3">
      <c r="A413" s="6"/>
      <c r="B413" s="6"/>
      <c r="C413" s="6"/>
      <c r="D413" s="6"/>
      <c r="E413" s="6"/>
      <c r="F413" s="6"/>
      <c r="G413" s="6"/>
    </row>
    <row r="414" spans="1:7" ht="15.75" thickBot="1" x14ac:dyDescent="0.3">
      <c r="A414" s="7" t="s">
        <v>21613</v>
      </c>
      <c r="B414" s="7" t="s">
        <v>21614</v>
      </c>
      <c r="C414" s="8" t="s">
        <v>10</v>
      </c>
      <c r="D414" s="9">
        <v>20.190000000000001</v>
      </c>
      <c r="E414" s="9"/>
      <c r="F414" s="9">
        <v>80.09</v>
      </c>
      <c r="G414" s="9"/>
    </row>
    <row r="415" spans="1:7" ht="15.75" thickBot="1" x14ac:dyDescent="0.3">
      <c r="A415" s="6"/>
      <c r="B415" s="6"/>
      <c r="C415" s="6"/>
      <c r="D415" s="6"/>
      <c r="E415" s="6"/>
      <c r="F415" s="6"/>
      <c r="G415" s="6"/>
    </row>
    <row r="416" spans="1:7" ht="15.75" thickBot="1" x14ac:dyDescent="0.3">
      <c r="A416" s="7" t="s">
        <v>21615</v>
      </c>
      <c r="B416" s="7" t="s">
        <v>21616</v>
      </c>
      <c r="C416" s="8" t="s">
        <v>10</v>
      </c>
      <c r="D416" s="9">
        <v>19.45</v>
      </c>
      <c r="E416" s="9"/>
      <c r="F416" s="9">
        <v>80.099999999999994</v>
      </c>
      <c r="G416" s="9"/>
    </row>
    <row r="417" spans="1:7" ht="15.75" thickBot="1" x14ac:dyDescent="0.3">
      <c r="A417" s="6"/>
      <c r="B417" s="6"/>
      <c r="C417" s="6"/>
      <c r="D417" s="6"/>
      <c r="E417" s="6"/>
      <c r="F417" s="6"/>
      <c r="G417" s="6"/>
    </row>
    <row r="418" spans="1:7" ht="15.75" thickBot="1" x14ac:dyDescent="0.3">
      <c r="A418" s="7" t="s">
        <v>21617</v>
      </c>
      <c r="B418" s="7" t="s">
        <v>21618</v>
      </c>
      <c r="C418" s="8" t="s">
        <v>10</v>
      </c>
      <c r="D418" s="9">
        <v>20.5</v>
      </c>
      <c r="E418" s="9"/>
      <c r="F418" s="9">
        <v>80.099999999999994</v>
      </c>
      <c r="G418" s="9"/>
    </row>
    <row r="419" spans="1:7" ht="15.75" thickBot="1" x14ac:dyDescent="0.3">
      <c r="A419" s="6"/>
      <c r="B419" s="6"/>
      <c r="C419" s="6"/>
      <c r="D419" s="6"/>
      <c r="E419" s="6"/>
      <c r="F419" s="6"/>
      <c r="G419" s="6"/>
    </row>
    <row r="420" spans="1:7" ht="25.5" thickBot="1" x14ac:dyDescent="0.3">
      <c r="A420" s="7" t="s">
        <v>21619</v>
      </c>
      <c r="B420" s="7" t="s">
        <v>21620</v>
      </c>
      <c r="C420" s="8"/>
      <c r="D420" s="9"/>
      <c r="E420" s="9"/>
      <c r="F420" s="9"/>
      <c r="G420" s="9"/>
    </row>
    <row r="421" spans="1:7" ht="15.75" thickBot="1" x14ac:dyDescent="0.3">
      <c r="A421" s="6"/>
      <c r="B421" s="6"/>
      <c r="C421" s="6"/>
      <c r="D421" s="6"/>
      <c r="E421" s="6"/>
      <c r="F421" s="6"/>
      <c r="G421" s="6"/>
    </row>
    <row r="422" spans="1:7" ht="15.75" thickBot="1" x14ac:dyDescent="0.3">
      <c r="A422" s="7" t="s">
        <v>21621</v>
      </c>
      <c r="B422" s="7" t="s">
        <v>21622</v>
      </c>
      <c r="C422" s="8" t="s">
        <v>10</v>
      </c>
      <c r="D422" s="9">
        <v>27.12</v>
      </c>
      <c r="E422" s="9"/>
      <c r="F422" s="9">
        <v>80.09</v>
      </c>
      <c r="G422" s="9"/>
    </row>
    <row r="423" spans="1:7" ht="15.75" thickBot="1" x14ac:dyDescent="0.3">
      <c r="A423" s="6"/>
      <c r="B423" s="6"/>
      <c r="C423" s="6"/>
      <c r="D423" s="6"/>
      <c r="E423" s="6"/>
      <c r="F423" s="6"/>
      <c r="G423" s="6"/>
    </row>
    <row r="424" spans="1:7" ht="15.75" thickBot="1" x14ac:dyDescent="0.3">
      <c r="A424" s="7" t="s">
        <v>21623</v>
      </c>
      <c r="B424" s="7" t="s">
        <v>21624</v>
      </c>
      <c r="C424" s="8" t="s">
        <v>10</v>
      </c>
      <c r="D424" s="9">
        <v>25.55</v>
      </c>
      <c r="E424" s="9"/>
      <c r="F424" s="9">
        <v>80.12</v>
      </c>
      <c r="G424" s="9"/>
    </row>
    <row r="425" spans="1:7" ht="15.75" thickBot="1" x14ac:dyDescent="0.3">
      <c r="A425" s="6"/>
      <c r="B425" s="6"/>
      <c r="C425" s="6"/>
      <c r="D425" s="6"/>
      <c r="E425" s="6"/>
      <c r="F425" s="6"/>
      <c r="G425" s="6"/>
    </row>
    <row r="426" spans="1:7" ht="15.75" thickBot="1" x14ac:dyDescent="0.3">
      <c r="A426" s="7" t="s">
        <v>21625</v>
      </c>
      <c r="B426" s="7" t="s">
        <v>21626</v>
      </c>
      <c r="C426" s="8" t="s">
        <v>10</v>
      </c>
      <c r="D426" s="9">
        <v>28.18</v>
      </c>
      <c r="E426" s="9"/>
      <c r="F426" s="9">
        <v>80.09</v>
      </c>
      <c r="G426" s="9"/>
    </row>
    <row r="427" spans="1:7" ht="15.75" thickBot="1" x14ac:dyDescent="0.3">
      <c r="A427" s="6"/>
      <c r="B427" s="6"/>
      <c r="C427" s="6"/>
      <c r="D427" s="6"/>
      <c r="E427" s="6"/>
      <c r="F427" s="6"/>
      <c r="G427" s="6"/>
    </row>
    <row r="428" spans="1:7" ht="15.75" thickBot="1" x14ac:dyDescent="0.3">
      <c r="A428" s="7" t="s">
        <v>21627</v>
      </c>
      <c r="B428" s="7" t="s">
        <v>21628</v>
      </c>
      <c r="C428" s="8" t="s">
        <v>10</v>
      </c>
      <c r="D428" s="9">
        <v>32.479999999999997</v>
      </c>
      <c r="E428" s="9"/>
      <c r="F428" s="9">
        <v>80.11</v>
      </c>
      <c r="G428" s="9"/>
    </row>
    <row r="429" spans="1:7" ht="15.75" thickBot="1" x14ac:dyDescent="0.3">
      <c r="A429" s="6"/>
      <c r="B429" s="6"/>
      <c r="C429" s="6"/>
      <c r="D429" s="6"/>
      <c r="E429" s="6"/>
      <c r="F429" s="6"/>
      <c r="G429" s="6"/>
    </row>
    <row r="430" spans="1:7" ht="15.75" thickBot="1" x14ac:dyDescent="0.3">
      <c r="A430" s="7" t="s">
        <v>21629</v>
      </c>
      <c r="B430" s="7" t="s">
        <v>21630</v>
      </c>
      <c r="C430" s="8" t="s">
        <v>10</v>
      </c>
      <c r="D430" s="9">
        <v>27.96</v>
      </c>
      <c r="E430" s="9"/>
      <c r="F430" s="9">
        <v>80.11</v>
      </c>
      <c r="G430" s="9"/>
    </row>
    <row r="431" spans="1:7" ht="15.75" thickBot="1" x14ac:dyDescent="0.3">
      <c r="A431" s="6"/>
      <c r="B431" s="6"/>
      <c r="C431" s="6"/>
      <c r="D431" s="6"/>
      <c r="E431" s="6"/>
      <c r="F431" s="6"/>
      <c r="G431" s="6"/>
    </row>
    <row r="432" spans="1:7" ht="15.75" thickBot="1" x14ac:dyDescent="0.3">
      <c r="A432" s="7" t="s">
        <v>21631</v>
      </c>
      <c r="B432" s="7" t="s">
        <v>21632</v>
      </c>
      <c r="C432" s="8" t="s">
        <v>10</v>
      </c>
      <c r="D432" s="9">
        <v>29.96</v>
      </c>
      <c r="E432" s="9"/>
      <c r="F432" s="9">
        <v>80.11</v>
      </c>
      <c r="G432" s="9"/>
    </row>
    <row r="433" spans="1:7" ht="15.75" thickBot="1" x14ac:dyDescent="0.3">
      <c r="A433" s="6"/>
      <c r="B433" s="6"/>
      <c r="C433" s="6"/>
      <c r="D433" s="6"/>
      <c r="E433" s="6"/>
      <c r="F433" s="6"/>
      <c r="G433" s="6"/>
    </row>
    <row r="434" spans="1:7" ht="15.75" thickBot="1" x14ac:dyDescent="0.3">
      <c r="A434" s="7" t="s">
        <v>21633</v>
      </c>
      <c r="B434" s="7" t="s">
        <v>21634</v>
      </c>
      <c r="C434" s="8" t="s">
        <v>10</v>
      </c>
      <c r="D434" s="9">
        <v>32.380000000000003</v>
      </c>
      <c r="E434" s="9"/>
      <c r="F434" s="9">
        <v>80.11</v>
      </c>
      <c r="G434" s="9"/>
    </row>
    <row r="435" spans="1:7" ht="15.75" thickBot="1" x14ac:dyDescent="0.3">
      <c r="A435" s="6"/>
      <c r="B435" s="6"/>
      <c r="C435" s="6"/>
      <c r="D435" s="6"/>
      <c r="E435" s="6"/>
      <c r="F435" s="6"/>
      <c r="G435" s="6"/>
    </row>
    <row r="436" spans="1:7" ht="15.75" thickBot="1" x14ac:dyDescent="0.3">
      <c r="A436" s="7" t="s">
        <v>21635</v>
      </c>
      <c r="B436" s="7" t="s">
        <v>21636</v>
      </c>
      <c r="C436" s="8" t="s">
        <v>10</v>
      </c>
      <c r="D436" s="9">
        <v>31.44</v>
      </c>
      <c r="E436" s="9"/>
      <c r="F436" s="9">
        <v>80.09</v>
      </c>
      <c r="G436" s="9"/>
    </row>
    <row r="437" spans="1:7" ht="15.75" thickBot="1" x14ac:dyDescent="0.3">
      <c r="A437" s="6"/>
      <c r="B437" s="6"/>
      <c r="C437" s="6"/>
      <c r="D437" s="6"/>
      <c r="E437" s="6"/>
      <c r="F437" s="6"/>
      <c r="G437" s="6"/>
    </row>
    <row r="438" spans="1:7" ht="15.75" thickBot="1" x14ac:dyDescent="0.3">
      <c r="A438" s="7" t="s">
        <v>21637</v>
      </c>
      <c r="B438" s="7" t="s">
        <v>21638</v>
      </c>
      <c r="C438" s="8" t="s">
        <v>10</v>
      </c>
      <c r="D438" s="9">
        <v>34.06</v>
      </c>
      <c r="E438" s="9"/>
      <c r="F438" s="9">
        <v>80.09</v>
      </c>
      <c r="G438" s="9"/>
    </row>
    <row r="439" spans="1:7" ht="15.75" thickBot="1" x14ac:dyDescent="0.3">
      <c r="A439" s="6"/>
      <c r="B439" s="6"/>
      <c r="C439" s="6"/>
      <c r="D439" s="6"/>
      <c r="E439" s="6"/>
      <c r="F439" s="6"/>
      <c r="G439" s="6"/>
    </row>
    <row r="440" spans="1:7" ht="15.75" thickBot="1" x14ac:dyDescent="0.3">
      <c r="A440" s="7" t="s">
        <v>21639</v>
      </c>
      <c r="B440" s="7" t="s">
        <v>21640</v>
      </c>
      <c r="C440" s="8" t="s">
        <v>10</v>
      </c>
      <c r="D440" s="9">
        <v>28.49</v>
      </c>
      <c r="E440" s="9"/>
      <c r="F440" s="9">
        <v>80.099999999999994</v>
      </c>
      <c r="G440" s="9"/>
    </row>
    <row r="441" spans="1:7" ht="15.75" thickBot="1" x14ac:dyDescent="0.3">
      <c r="A441" s="6"/>
      <c r="B441" s="6"/>
      <c r="C441" s="6"/>
      <c r="D441" s="6"/>
      <c r="E441" s="6"/>
      <c r="F441" s="6"/>
      <c r="G441" s="6"/>
    </row>
    <row r="442" spans="1:7" ht="15.75" thickBot="1" x14ac:dyDescent="0.3">
      <c r="A442" s="7" t="s">
        <v>21641</v>
      </c>
      <c r="B442" s="7" t="s">
        <v>21642</v>
      </c>
      <c r="C442" s="8" t="s">
        <v>10</v>
      </c>
      <c r="D442" s="9">
        <v>34.06</v>
      </c>
      <c r="E442" s="9"/>
      <c r="F442" s="9">
        <v>80.09</v>
      </c>
      <c r="G442" s="9"/>
    </row>
    <row r="443" spans="1:7" ht="15.75" thickBot="1" x14ac:dyDescent="0.3">
      <c r="A443" s="6"/>
      <c r="B443" s="6"/>
      <c r="C443" s="6"/>
      <c r="D443" s="6"/>
      <c r="E443" s="6"/>
      <c r="F443" s="6"/>
      <c r="G443" s="6"/>
    </row>
    <row r="444" spans="1:7" ht="15.75" thickBot="1" x14ac:dyDescent="0.3">
      <c r="A444" s="7" t="s">
        <v>21643</v>
      </c>
      <c r="B444" s="7" t="s">
        <v>21644</v>
      </c>
      <c r="C444" s="8" t="s">
        <v>10</v>
      </c>
      <c r="D444" s="9">
        <v>31.44</v>
      </c>
      <c r="E444" s="9"/>
      <c r="F444" s="9">
        <v>80.09</v>
      </c>
      <c r="G444" s="9"/>
    </row>
    <row r="445" spans="1:7" ht="15.75" thickBot="1" x14ac:dyDescent="0.3">
      <c r="A445" s="6"/>
      <c r="B445" s="6"/>
      <c r="C445" s="6"/>
      <c r="D445" s="6"/>
      <c r="E445" s="6"/>
      <c r="F445" s="6"/>
      <c r="G445" s="6"/>
    </row>
    <row r="446" spans="1:7" ht="15.75" thickBot="1" x14ac:dyDescent="0.3">
      <c r="A446" s="7" t="s">
        <v>21645</v>
      </c>
      <c r="B446" s="7" t="s">
        <v>21646</v>
      </c>
      <c r="C446" s="8" t="s">
        <v>10</v>
      </c>
      <c r="D446" s="9">
        <v>29.66</v>
      </c>
      <c r="E446" s="9"/>
      <c r="F446" s="9">
        <v>80.069999999999993</v>
      </c>
      <c r="G446" s="9"/>
    </row>
    <row r="447" spans="1:7" ht="15.75" thickBot="1" x14ac:dyDescent="0.3">
      <c r="A447" s="6"/>
      <c r="B447" s="6"/>
      <c r="C447" s="6"/>
      <c r="D447" s="6"/>
      <c r="E447" s="6"/>
      <c r="F447" s="6"/>
      <c r="G447" s="6"/>
    </row>
    <row r="448" spans="1:7" ht="15.75" thickBot="1" x14ac:dyDescent="0.3">
      <c r="A448" s="7" t="s">
        <v>21647</v>
      </c>
      <c r="B448" s="7" t="s">
        <v>21648</v>
      </c>
      <c r="C448" s="8" t="s">
        <v>10</v>
      </c>
      <c r="D448" s="9">
        <v>37.32</v>
      </c>
      <c r="E448" s="9"/>
      <c r="F448" s="9">
        <v>80.09</v>
      </c>
      <c r="G448" s="9"/>
    </row>
    <row r="449" spans="1:7" ht="15.75" thickBot="1" x14ac:dyDescent="0.3">
      <c r="A449" s="6"/>
      <c r="B449" s="6"/>
      <c r="C449" s="6"/>
      <c r="D449" s="6"/>
      <c r="E449" s="6"/>
      <c r="F449" s="6"/>
      <c r="G449" s="6"/>
    </row>
    <row r="450" spans="1:7" ht="15.75" thickBot="1" x14ac:dyDescent="0.3">
      <c r="A450" s="7" t="s">
        <v>21649</v>
      </c>
      <c r="B450" s="7" t="s">
        <v>21650</v>
      </c>
      <c r="C450" s="8" t="s">
        <v>10</v>
      </c>
      <c r="D450" s="9">
        <v>38.81</v>
      </c>
      <c r="E450" s="9"/>
      <c r="F450" s="9">
        <v>80.08</v>
      </c>
      <c r="G450" s="9"/>
    </row>
    <row r="451" spans="1:7" ht="15.75" thickBot="1" x14ac:dyDescent="0.3">
      <c r="A451" s="6"/>
      <c r="B451" s="6"/>
      <c r="C451" s="6"/>
      <c r="D451" s="6"/>
      <c r="E451" s="6"/>
      <c r="F451" s="6"/>
      <c r="G451" s="6"/>
    </row>
    <row r="452" spans="1:7" ht="15.75" thickBot="1" x14ac:dyDescent="0.3">
      <c r="A452" s="7" t="s">
        <v>21651</v>
      </c>
      <c r="B452" s="7" t="s">
        <v>21652</v>
      </c>
      <c r="C452" s="8" t="s">
        <v>10</v>
      </c>
      <c r="D452" s="9">
        <v>30.29</v>
      </c>
      <c r="E452" s="9"/>
      <c r="F452" s="9">
        <v>80.09</v>
      </c>
      <c r="G452" s="9"/>
    </row>
    <row r="453" spans="1:7" ht="15.75" thickBot="1" x14ac:dyDescent="0.3">
      <c r="A453" s="6"/>
      <c r="B453" s="6"/>
      <c r="C453" s="6"/>
      <c r="D453" s="6"/>
      <c r="E453" s="6"/>
      <c r="F453" s="6"/>
      <c r="G453" s="6"/>
    </row>
    <row r="454" spans="1:7" ht="15.75" thickBot="1" x14ac:dyDescent="0.3">
      <c r="A454" s="7" t="s">
        <v>21653</v>
      </c>
      <c r="B454" s="7" t="s">
        <v>21654</v>
      </c>
      <c r="C454" s="8" t="s">
        <v>10</v>
      </c>
      <c r="D454" s="9">
        <v>39.950000000000003</v>
      </c>
      <c r="E454" s="9"/>
      <c r="F454" s="9">
        <v>80.099999999999994</v>
      </c>
      <c r="G454" s="9"/>
    </row>
    <row r="455" spans="1:7" ht="15.75" thickBot="1" x14ac:dyDescent="0.3">
      <c r="A455" s="6"/>
      <c r="B455" s="6"/>
      <c r="C455" s="6"/>
      <c r="D455" s="6"/>
      <c r="E455" s="6"/>
      <c r="F455" s="6"/>
      <c r="G455" s="6"/>
    </row>
    <row r="456" spans="1:7" ht="15.75" thickBot="1" x14ac:dyDescent="0.3">
      <c r="A456" s="7" t="s">
        <v>21655</v>
      </c>
      <c r="B456" s="7" t="s">
        <v>21656</v>
      </c>
      <c r="C456" s="8" t="s">
        <v>10</v>
      </c>
      <c r="D456" s="9">
        <v>40.26</v>
      </c>
      <c r="E456" s="9"/>
      <c r="F456" s="9">
        <v>80.099999999999994</v>
      </c>
      <c r="G456" s="9"/>
    </row>
    <row r="457" spans="1:7" ht="15.75" thickBot="1" x14ac:dyDescent="0.3">
      <c r="A457" s="6"/>
      <c r="B457" s="6"/>
      <c r="C457" s="6"/>
      <c r="D457" s="6"/>
      <c r="E457" s="6"/>
      <c r="F457" s="6"/>
      <c r="G457" s="6"/>
    </row>
    <row r="458" spans="1:7" ht="15.75" thickBot="1" x14ac:dyDescent="0.3">
      <c r="A458" s="7" t="s">
        <v>21657</v>
      </c>
      <c r="B458" s="7" t="s">
        <v>21658</v>
      </c>
      <c r="C458" s="8" t="s">
        <v>10</v>
      </c>
      <c r="D458" s="9">
        <v>41.73</v>
      </c>
      <c r="E458" s="9"/>
      <c r="F458" s="9">
        <v>80.11</v>
      </c>
      <c r="G458" s="9"/>
    </row>
    <row r="459" spans="1:7" ht="15.75" thickBot="1" x14ac:dyDescent="0.3">
      <c r="A459" s="6"/>
      <c r="B459" s="6"/>
      <c r="C459" s="6"/>
      <c r="D459" s="6"/>
      <c r="E459" s="6"/>
      <c r="F459" s="6"/>
      <c r="G459" s="6"/>
    </row>
    <row r="460" spans="1:7" ht="25.5" thickBot="1" x14ac:dyDescent="0.3">
      <c r="A460" s="7" t="s">
        <v>21659</v>
      </c>
      <c r="B460" s="7" t="s">
        <v>21660</v>
      </c>
      <c r="C460" s="8"/>
      <c r="D460" s="9"/>
      <c r="E460" s="9"/>
      <c r="F460" s="9"/>
      <c r="G460" s="9"/>
    </row>
    <row r="461" spans="1:7" ht="15.75" thickBot="1" x14ac:dyDescent="0.3">
      <c r="A461" s="6"/>
      <c r="B461" s="6"/>
      <c r="C461" s="6"/>
      <c r="D461" s="6"/>
      <c r="E461" s="6"/>
      <c r="F461" s="6"/>
      <c r="G461" s="6"/>
    </row>
    <row r="462" spans="1:7" ht="15.75" thickBot="1" x14ac:dyDescent="0.3">
      <c r="A462" s="7" t="s">
        <v>21661</v>
      </c>
      <c r="B462" s="7" t="s">
        <v>21662</v>
      </c>
      <c r="C462" s="8" t="s">
        <v>10</v>
      </c>
      <c r="D462" s="9">
        <v>43.21</v>
      </c>
      <c r="E462" s="9"/>
      <c r="F462" s="9">
        <v>80.099999999999994</v>
      </c>
      <c r="G462" s="9"/>
    </row>
    <row r="463" spans="1:7" ht="15.75" thickBot="1" x14ac:dyDescent="0.3">
      <c r="A463" s="6"/>
      <c r="B463" s="6"/>
      <c r="C463" s="6"/>
      <c r="D463" s="6"/>
      <c r="E463" s="6"/>
      <c r="F463" s="6"/>
      <c r="G463" s="6"/>
    </row>
    <row r="464" spans="1:7" ht="15.75" thickBot="1" x14ac:dyDescent="0.3">
      <c r="A464" s="7" t="s">
        <v>21663</v>
      </c>
      <c r="B464" s="7" t="s">
        <v>21664</v>
      </c>
      <c r="C464" s="8" t="s">
        <v>10</v>
      </c>
      <c r="D464" s="9">
        <v>48.8</v>
      </c>
      <c r="E464" s="9"/>
      <c r="F464" s="9">
        <v>80.08</v>
      </c>
      <c r="G464" s="9"/>
    </row>
    <row r="465" spans="1:7" ht="15.75" thickBot="1" x14ac:dyDescent="0.3">
      <c r="A465" s="6"/>
      <c r="B465" s="6"/>
      <c r="C465" s="6"/>
      <c r="D465" s="6"/>
      <c r="E465" s="6"/>
      <c r="F465" s="6"/>
      <c r="G465" s="6"/>
    </row>
    <row r="466" spans="1:7" ht="15.75" thickBot="1" x14ac:dyDescent="0.3">
      <c r="A466" s="7" t="s">
        <v>21665</v>
      </c>
      <c r="B466" s="7" t="s">
        <v>21666</v>
      </c>
      <c r="C466" s="8" t="s">
        <v>10</v>
      </c>
      <c r="D466" s="9">
        <v>51.41</v>
      </c>
      <c r="E466" s="9"/>
      <c r="F466" s="9">
        <v>80.099999999999994</v>
      </c>
      <c r="G466" s="9"/>
    </row>
    <row r="467" spans="1:7" ht="15.75" thickBot="1" x14ac:dyDescent="0.3">
      <c r="A467" s="6"/>
      <c r="B467" s="6"/>
      <c r="C467" s="6"/>
      <c r="D467" s="6"/>
      <c r="E467" s="6"/>
      <c r="F467" s="6"/>
      <c r="G467" s="6"/>
    </row>
    <row r="468" spans="1:7" ht="15.75" thickBot="1" x14ac:dyDescent="0.3">
      <c r="A468" s="7" t="s">
        <v>21667</v>
      </c>
      <c r="B468" s="7" t="s">
        <v>21668</v>
      </c>
      <c r="C468" s="8" t="s">
        <v>10</v>
      </c>
      <c r="D468" s="9">
        <v>51.61</v>
      </c>
      <c r="E468" s="9"/>
      <c r="F468" s="9">
        <v>80.099999999999994</v>
      </c>
      <c r="G468" s="9"/>
    </row>
    <row r="469" spans="1:7" ht="15.75" thickBot="1" x14ac:dyDescent="0.3">
      <c r="A469" s="6"/>
      <c r="B469" s="6"/>
      <c r="C469" s="6"/>
      <c r="D469" s="6"/>
      <c r="E469" s="6"/>
      <c r="F469" s="6"/>
      <c r="G469" s="6"/>
    </row>
    <row r="470" spans="1:7" ht="15.75" thickBot="1" x14ac:dyDescent="0.3">
      <c r="A470" s="7" t="s">
        <v>21669</v>
      </c>
      <c r="B470" s="7" t="s">
        <v>21670</v>
      </c>
      <c r="C470" s="8" t="s">
        <v>10</v>
      </c>
      <c r="D470" s="9">
        <v>50.25</v>
      </c>
      <c r="E470" s="9"/>
      <c r="F470" s="9">
        <v>80.099999999999994</v>
      </c>
      <c r="G470" s="9"/>
    </row>
    <row r="471" spans="1:7" ht="15.75" thickBot="1" x14ac:dyDescent="0.3">
      <c r="A471" s="6"/>
      <c r="B471" s="6"/>
      <c r="C471" s="6"/>
      <c r="D471" s="6"/>
      <c r="E471" s="6"/>
      <c r="F471" s="6"/>
      <c r="G471" s="6"/>
    </row>
    <row r="472" spans="1:7" ht="15.75" thickBot="1" x14ac:dyDescent="0.3">
      <c r="A472" s="7" t="s">
        <v>21671</v>
      </c>
      <c r="B472" s="7" t="s">
        <v>21672</v>
      </c>
      <c r="C472" s="8" t="s">
        <v>10</v>
      </c>
      <c r="D472" s="9">
        <v>50.25</v>
      </c>
      <c r="E472" s="9"/>
      <c r="F472" s="9">
        <v>80.099999999999994</v>
      </c>
      <c r="G472" s="9"/>
    </row>
    <row r="473" spans="1:7" ht="15.75" thickBot="1" x14ac:dyDescent="0.3">
      <c r="A473" s="6"/>
      <c r="B473" s="6"/>
      <c r="C473" s="6"/>
      <c r="D473" s="6"/>
      <c r="E473" s="6"/>
      <c r="F473" s="6"/>
      <c r="G473" s="6"/>
    </row>
    <row r="474" spans="1:7" ht="15.75" thickBot="1" x14ac:dyDescent="0.3">
      <c r="A474" s="7" t="s">
        <v>21673</v>
      </c>
      <c r="B474" s="7" t="s">
        <v>21674</v>
      </c>
      <c r="C474" s="8" t="s">
        <v>10</v>
      </c>
      <c r="D474" s="9">
        <v>64.02</v>
      </c>
      <c r="E474" s="9"/>
      <c r="F474" s="9">
        <v>80.099999999999994</v>
      </c>
      <c r="G474" s="9"/>
    </row>
    <row r="475" spans="1:7" ht="15.75" thickBot="1" x14ac:dyDescent="0.3">
      <c r="A475" s="6"/>
      <c r="B475" s="6"/>
      <c r="C475" s="6"/>
      <c r="D475" s="6"/>
      <c r="E475" s="6"/>
      <c r="F475" s="6"/>
      <c r="G475" s="6"/>
    </row>
    <row r="476" spans="1:7" ht="15.75" thickBot="1" x14ac:dyDescent="0.3">
      <c r="A476" s="7" t="s">
        <v>21675</v>
      </c>
      <c r="B476" s="7" t="s">
        <v>21676</v>
      </c>
      <c r="C476" s="8" t="s">
        <v>10</v>
      </c>
      <c r="D476" s="9">
        <v>64.02</v>
      </c>
      <c r="E476" s="9"/>
      <c r="F476" s="9">
        <v>80.099999999999994</v>
      </c>
      <c r="G476" s="9"/>
    </row>
    <row r="477" spans="1:7" ht="15.75" thickBot="1" x14ac:dyDescent="0.3">
      <c r="A477" s="6"/>
      <c r="B477" s="6"/>
      <c r="C477" s="6"/>
      <c r="D477" s="6"/>
      <c r="E477" s="6"/>
      <c r="F477" s="6"/>
      <c r="G477" s="6"/>
    </row>
    <row r="478" spans="1:7" ht="15.75" thickBot="1" x14ac:dyDescent="0.3">
      <c r="A478" s="7" t="s">
        <v>21677</v>
      </c>
      <c r="B478" s="7" t="s">
        <v>21678</v>
      </c>
      <c r="C478" s="8" t="s">
        <v>10</v>
      </c>
      <c r="D478" s="9">
        <v>64.02</v>
      </c>
      <c r="E478" s="9"/>
      <c r="F478" s="9">
        <v>80.099999999999994</v>
      </c>
      <c r="G478" s="9"/>
    </row>
    <row r="479" spans="1:7" ht="15.75" thickBot="1" x14ac:dyDescent="0.3">
      <c r="A479" s="6"/>
      <c r="B479" s="6"/>
      <c r="C479" s="6"/>
      <c r="D479" s="6"/>
      <c r="E479" s="6"/>
      <c r="F479" s="6"/>
      <c r="G479" s="6"/>
    </row>
    <row r="480" spans="1:7" ht="25.5" thickBot="1" x14ac:dyDescent="0.3">
      <c r="A480" s="7" t="s">
        <v>21679</v>
      </c>
      <c r="B480" s="7" t="s">
        <v>21680</v>
      </c>
      <c r="C480" s="8" t="s">
        <v>10</v>
      </c>
      <c r="D480" s="9">
        <v>19.03</v>
      </c>
      <c r="E480" s="9"/>
      <c r="F480" s="9">
        <v>80.08</v>
      </c>
      <c r="G480" s="9"/>
    </row>
    <row r="481" spans="1:7" ht="15.75" thickBot="1" x14ac:dyDescent="0.3">
      <c r="A481" s="6"/>
      <c r="B481" s="6"/>
      <c r="C481" s="6"/>
      <c r="D481" s="6"/>
      <c r="E481" s="6"/>
      <c r="F481" s="6"/>
      <c r="G481" s="6"/>
    </row>
    <row r="482" spans="1:7" ht="25.5" thickBot="1" x14ac:dyDescent="0.3">
      <c r="A482" s="7" t="s">
        <v>21681</v>
      </c>
      <c r="B482" s="7" t="s">
        <v>21682</v>
      </c>
      <c r="C482" s="8"/>
      <c r="D482" s="9"/>
      <c r="E482" s="9"/>
      <c r="F482" s="9"/>
      <c r="G482" s="9"/>
    </row>
    <row r="483" spans="1:7" ht="15.75" thickBot="1" x14ac:dyDescent="0.3">
      <c r="A483" s="6"/>
      <c r="B483" s="6"/>
      <c r="C483" s="6"/>
      <c r="D483" s="6"/>
      <c r="E483" s="6"/>
      <c r="F483" s="6"/>
      <c r="G483" s="6"/>
    </row>
    <row r="484" spans="1:7" ht="15.75" thickBot="1" x14ac:dyDescent="0.3">
      <c r="A484" s="7" t="s">
        <v>21683</v>
      </c>
      <c r="B484" s="7" t="s">
        <v>21684</v>
      </c>
      <c r="C484" s="8" t="s">
        <v>10</v>
      </c>
      <c r="D484" s="9">
        <v>19.45</v>
      </c>
      <c r="E484" s="9"/>
      <c r="F484" s="9">
        <v>80.099999999999994</v>
      </c>
      <c r="G484" s="9"/>
    </row>
    <row r="485" spans="1:7" ht="15.75" thickBot="1" x14ac:dyDescent="0.3">
      <c r="A485" s="6"/>
      <c r="B485" s="6"/>
      <c r="C485" s="6"/>
      <c r="D485" s="6"/>
      <c r="E485" s="6"/>
      <c r="F485" s="6"/>
      <c r="G485" s="6"/>
    </row>
    <row r="486" spans="1:7" ht="15.75" thickBot="1" x14ac:dyDescent="0.3">
      <c r="A486" s="7" t="s">
        <v>21685</v>
      </c>
      <c r="B486" s="7" t="s">
        <v>21686</v>
      </c>
      <c r="C486" s="8" t="s">
        <v>10</v>
      </c>
      <c r="D486" s="9">
        <v>25.76</v>
      </c>
      <c r="E486" s="9"/>
      <c r="F486" s="9">
        <v>80.09</v>
      </c>
      <c r="G486" s="9"/>
    </row>
    <row r="487" spans="1:7" ht="15.75" thickBot="1" x14ac:dyDescent="0.3">
      <c r="A487" s="6"/>
      <c r="B487" s="6"/>
      <c r="C487" s="6"/>
      <c r="D487" s="6"/>
      <c r="E487" s="6"/>
      <c r="F487" s="6"/>
      <c r="G487" s="6"/>
    </row>
    <row r="488" spans="1:7" ht="15.75" thickBot="1" x14ac:dyDescent="0.3">
      <c r="A488" s="7" t="s">
        <v>21687</v>
      </c>
      <c r="B488" s="7" t="s">
        <v>21688</v>
      </c>
      <c r="C488" s="8" t="s">
        <v>10</v>
      </c>
      <c r="D488" s="9">
        <v>21.98</v>
      </c>
      <c r="E488" s="9"/>
      <c r="F488" s="9">
        <v>80.069999999999993</v>
      </c>
      <c r="G488" s="9"/>
    </row>
    <row r="489" spans="1:7" ht="15.75" thickBot="1" x14ac:dyDescent="0.3">
      <c r="A489" s="6"/>
      <c r="B489" s="6"/>
      <c r="C489" s="6"/>
      <c r="D489" s="6"/>
      <c r="E489" s="6"/>
      <c r="F489" s="6"/>
      <c r="G489" s="6"/>
    </row>
    <row r="490" spans="1:7" ht="15.75" thickBot="1" x14ac:dyDescent="0.3">
      <c r="A490" s="7" t="s">
        <v>21689</v>
      </c>
      <c r="B490" s="7" t="s">
        <v>21690</v>
      </c>
      <c r="C490" s="8" t="s">
        <v>10</v>
      </c>
      <c r="D490" s="9">
        <v>27.35</v>
      </c>
      <c r="E490" s="9"/>
      <c r="F490" s="9">
        <v>80.069999999999993</v>
      </c>
      <c r="G490" s="9"/>
    </row>
    <row r="491" spans="1:7" ht="15.75" thickBot="1" x14ac:dyDescent="0.3">
      <c r="A491" s="6"/>
      <c r="B491" s="6"/>
      <c r="C491" s="6"/>
      <c r="D491" s="6"/>
      <c r="E491" s="6"/>
      <c r="F491" s="6"/>
      <c r="G491" s="6"/>
    </row>
    <row r="492" spans="1:7" ht="15.75" thickBot="1" x14ac:dyDescent="0.3">
      <c r="A492" s="7" t="s">
        <v>21691</v>
      </c>
      <c r="B492" s="7" t="s">
        <v>21692</v>
      </c>
      <c r="C492" s="8" t="s">
        <v>10</v>
      </c>
      <c r="D492" s="9">
        <v>23.55</v>
      </c>
      <c r="E492" s="9"/>
      <c r="F492" s="9">
        <v>80.08</v>
      </c>
      <c r="G492" s="9"/>
    </row>
    <row r="493" spans="1:7" ht="15.75" thickBot="1" x14ac:dyDescent="0.3">
      <c r="A493" s="6"/>
      <c r="B493" s="6"/>
      <c r="C493" s="6"/>
      <c r="D493" s="6"/>
      <c r="E493" s="6"/>
      <c r="F493" s="6"/>
      <c r="G493" s="6"/>
    </row>
    <row r="494" spans="1:7" ht="25.5" thickBot="1" x14ac:dyDescent="0.3">
      <c r="A494" s="7" t="s">
        <v>21693</v>
      </c>
      <c r="B494" s="7" t="s">
        <v>21694</v>
      </c>
      <c r="C494" s="8"/>
      <c r="D494" s="9"/>
      <c r="E494" s="9"/>
      <c r="F494" s="9"/>
      <c r="G494" s="9"/>
    </row>
    <row r="495" spans="1:7" ht="15.75" thickBot="1" x14ac:dyDescent="0.3">
      <c r="A495" s="6"/>
      <c r="B495" s="6"/>
      <c r="C495" s="6"/>
      <c r="D495" s="6"/>
      <c r="E495" s="6"/>
      <c r="F495" s="6"/>
      <c r="G495" s="6"/>
    </row>
    <row r="496" spans="1:7" ht="15.75" thickBot="1" x14ac:dyDescent="0.3">
      <c r="A496" s="7" t="s">
        <v>21695</v>
      </c>
      <c r="B496" s="7" t="s">
        <v>21696</v>
      </c>
      <c r="C496" s="8" t="s">
        <v>10</v>
      </c>
      <c r="D496" s="9">
        <v>53.42</v>
      </c>
      <c r="E496" s="9"/>
      <c r="F496" s="9">
        <v>80.08</v>
      </c>
      <c r="G496" s="9"/>
    </row>
    <row r="497" spans="1:7" ht="15.75" thickBot="1" x14ac:dyDescent="0.3">
      <c r="A497" s="6"/>
      <c r="B497" s="6"/>
      <c r="C497" s="6"/>
      <c r="D497" s="6"/>
      <c r="E497" s="6"/>
      <c r="F497" s="6"/>
      <c r="G497" s="6"/>
    </row>
    <row r="498" spans="1:7" ht="15.75" thickBot="1" x14ac:dyDescent="0.3">
      <c r="A498" s="7" t="s">
        <v>21697</v>
      </c>
      <c r="B498" s="7" t="s">
        <v>21698</v>
      </c>
      <c r="C498" s="8" t="s">
        <v>10</v>
      </c>
      <c r="D498" s="9">
        <v>53.42</v>
      </c>
      <c r="E498" s="9"/>
      <c r="F498" s="9">
        <v>80.08</v>
      </c>
      <c r="G498" s="9"/>
    </row>
    <row r="499" spans="1:7" ht="15.75" thickBot="1" x14ac:dyDescent="0.3">
      <c r="A499" s="6"/>
      <c r="B499" s="6"/>
      <c r="C499" s="6"/>
      <c r="D499" s="6"/>
      <c r="E499" s="6"/>
      <c r="F499" s="6"/>
      <c r="G499" s="6"/>
    </row>
    <row r="500" spans="1:7" ht="15.75" thickBot="1" x14ac:dyDescent="0.3">
      <c r="A500" s="7" t="s">
        <v>21699</v>
      </c>
      <c r="B500" s="7" t="s">
        <v>21700</v>
      </c>
      <c r="C500" s="8" t="s">
        <v>10</v>
      </c>
      <c r="D500" s="9">
        <v>54.68</v>
      </c>
      <c r="E500" s="9"/>
      <c r="F500" s="9">
        <v>80.099999999999994</v>
      </c>
      <c r="G500" s="9"/>
    </row>
    <row r="501" spans="1:7" ht="15.75" thickBot="1" x14ac:dyDescent="0.3">
      <c r="A501" s="6"/>
      <c r="B501" s="6"/>
      <c r="C501" s="6"/>
      <c r="D501" s="6"/>
      <c r="E501" s="6"/>
      <c r="F501" s="6"/>
      <c r="G501" s="6"/>
    </row>
    <row r="502" spans="1:7" ht="15.75" thickBot="1" x14ac:dyDescent="0.3">
      <c r="A502" s="7" t="s">
        <v>21701</v>
      </c>
      <c r="B502" s="7" t="s">
        <v>21702</v>
      </c>
      <c r="C502" s="8" t="s">
        <v>10</v>
      </c>
      <c r="D502" s="9">
        <v>53.42</v>
      </c>
      <c r="E502" s="9"/>
      <c r="F502" s="9">
        <v>80.08</v>
      </c>
      <c r="G502" s="9"/>
    </row>
    <row r="503" spans="1:7" ht="15.75" thickBot="1" x14ac:dyDescent="0.3">
      <c r="A503" s="6"/>
      <c r="B503" s="6"/>
      <c r="C503" s="6"/>
      <c r="D503" s="6"/>
      <c r="E503" s="6"/>
      <c r="F503" s="6"/>
      <c r="G503" s="6"/>
    </row>
    <row r="504" spans="1:7" ht="15.75" thickBot="1" x14ac:dyDescent="0.3">
      <c r="A504" s="7" t="s">
        <v>21703</v>
      </c>
      <c r="B504" s="7" t="s">
        <v>21704</v>
      </c>
      <c r="C504" s="8" t="s">
        <v>10</v>
      </c>
      <c r="D504" s="9">
        <v>54.68</v>
      </c>
      <c r="E504" s="9"/>
      <c r="F504" s="9">
        <v>80.099999999999994</v>
      </c>
      <c r="G504" s="9"/>
    </row>
    <row r="505" spans="1:7" ht="15.75" thickBot="1" x14ac:dyDescent="0.3">
      <c r="A505" s="6"/>
      <c r="B505" s="6"/>
      <c r="C505" s="6"/>
      <c r="D505" s="6"/>
      <c r="E505" s="6"/>
      <c r="F505" s="6"/>
      <c r="G505" s="6"/>
    </row>
    <row r="506" spans="1:7" ht="15.75" thickBot="1" x14ac:dyDescent="0.3">
      <c r="A506" s="7" t="s">
        <v>21705</v>
      </c>
      <c r="B506" s="7" t="s">
        <v>21706</v>
      </c>
      <c r="C506" s="8" t="s">
        <v>10</v>
      </c>
      <c r="D506" s="9">
        <v>54.68</v>
      </c>
      <c r="E506" s="9"/>
      <c r="F506" s="9">
        <v>80.099999999999994</v>
      </c>
      <c r="G506" s="9"/>
    </row>
    <row r="507" spans="1:7" ht="15.75" thickBot="1" x14ac:dyDescent="0.3">
      <c r="A507" s="6"/>
      <c r="B507" s="6"/>
      <c r="C507" s="6"/>
      <c r="D507" s="6"/>
      <c r="E507" s="6"/>
      <c r="F507" s="6"/>
      <c r="G507" s="6"/>
    </row>
    <row r="508" spans="1:7" ht="15.75" thickBot="1" x14ac:dyDescent="0.3">
      <c r="A508" s="7" t="s">
        <v>21707</v>
      </c>
      <c r="B508" s="7" t="s">
        <v>21708</v>
      </c>
      <c r="C508" s="8" t="s">
        <v>10</v>
      </c>
      <c r="D508" s="9">
        <v>64.56</v>
      </c>
      <c r="E508" s="9"/>
      <c r="F508" s="9">
        <v>80.099999999999994</v>
      </c>
      <c r="G508" s="9"/>
    </row>
    <row r="509" spans="1:7" ht="15.75" thickBot="1" x14ac:dyDescent="0.3">
      <c r="A509" s="6"/>
      <c r="B509" s="6"/>
      <c r="C509" s="6"/>
      <c r="D509" s="6"/>
      <c r="E509" s="6"/>
      <c r="F509" s="6"/>
      <c r="G509" s="6"/>
    </row>
    <row r="510" spans="1:7" ht="15.75" thickBot="1" x14ac:dyDescent="0.3">
      <c r="A510" s="7" t="s">
        <v>21709</v>
      </c>
      <c r="B510" s="7" t="s">
        <v>21710</v>
      </c>
      <c r="C510" s="8" t="s">
        <v>10</v>
      </c>
      <c r="D510" s="9">
        <v>65.819999999999993</v>
      </c>
      <c r="E510" s="9"/>
      <c r="F510" s="9">
        <v>80.099999999999994</v>
      </c>
      <c r="G510" s="9"/>
    </row>
    <row r="511" spans="1:7" ht="15.75" thickBot="1" x14ac:dyDescent="0.3">
      <c r="A511" s="6"/>
      <c r="B511" s="6"/>
      <c r="C511" s="6"/>
      <c r="D511" s="6"/>
      <c r="E511" s="6"/>
      <c r="F511" s="6"/>
      <c r="G511" s="6"/>
    </row>
    <row r="512" spans="1:7" ht="15.75" thickBot="1" x14ac:dyDescent="0.3">
      <c r="A512" s="7" t="s">
        <v>21711</v>
      </c>
      <c r="B512" s="7" t="s">
        <v>21712</v>
      </c>
      <c r="C512" s="8" t="s">
        <v>10</v>
      </c>
      <c r="D512" s="9">
        <v>68.75</v>
      </c>
      <c r="E512" s="9"/>
      <c r="F512" s="9">
        <v>80.099999999999994</v>
      </c>
      <c r="G512" s="9"/>
    </row>
    <row r="513" spans="1:7" ht="15.75" thickBot="1" x14ac:dyDescent="0.3">
      <c r="A513" s="6"/>
      <c r="B513" s="6"/>
      <c r="C513" s="6"/>
      <c r="D513" s="6"/>
      <c r="E513" s="6"/>
      <c r="F513" s="6"/>
      <c r="G513" s="6"/>
    </row>
    <row r="514" spans="1:7" ht="15.75" thickBot="1" x14ac:dyDescent="0.3">
      <c r="A514" s="7" t="s">
        <v>21713</v>
      </c>
      <c r="B514" s="7" t="s">
        <v>21714</v>
      </c>
      <c r="C514" s="8" t="s">
        <v>10</v>
      </c>
      <c r="D514" s="9">
        <v>68.75</v>
      </c>
      <c r="E514" s="9"/>
      <c r="F514" s="9">
        <v>80.099999999999994</v>
      </c>
      <c r="G514" s="9"/>
    </row>
    <row r="515" spans="1:7" ht="15.75" thickBot="1" x14ac:dyDescent="0.3">
      <c r="A515" s="6"/>
      <c r="B515" s="6"/>
      <c r="C515" s="6"/>
      <c r="D515" s="6"/>
      <c r="E515" s="6"/>
      <c r="F515" s="6"/>
      <c r="G515" s="6"/>
    </row>
    <row r="516" spans="1:7" ht="15.75" thickBot="1" x14ac:dyDescent="0.3">
      <c r="A516" s="7" t="s">
        <v>21715</v>
      </c>
      <c r="B516" s="7" t="s">
        <v>21716</v>
      </c>
      <c r="C516" s="8" t="s">
        <v>10</v>
      </c>
      <c r="D516" s="9">
        <v>71.08</v>
      </c>
      <c r="E516" s="9"/>
      <c r="F516" s="9">
        <v>80.09</v>
      </c>
      <c r="G516" s="9"/>
    </row>
    <row r="517" spans="1:7" ht="15.75" thickBot="1" x14ac:dyDescent="0.3">
      <c r="A517" s="6"/>
      <c r="B517" s="6"/>
      <c r="C517" s="6"/>
      <c r="D517" s="6"/>
      <c r="E517" s="6"/>
      <c r="F517" s="6"/>
      <c r="G517" s="6"/>
    </row>
    <row r="518" spans="1:7" ht="15.75" thickBot="1" x14ac:dyDescent="0.3">
      <c r="A518" s="7" t="s">
        <v>21717</v>
      </c>
      <c r="B518" s="7" t="s">
        <v>21718</v>
      </c>
      <c r="C518" s="8" t="s">
        <v>10</v>
      </c>
      <c r="D518" s="9">
        <v>71.08</v>
      </c>
      <c r="E518" s="9"/>
      <c r="F518" s="9">
        <v>80.09</v>
      </c>
      <c r="G518" s="9"/>
    </row>
    <row r="519" spans="1:7" ht="15.75" thickBot="1" x14ac:dyDescent="0.3">
      <c r="A519" s="6"/>
      <c r="B519" s="6"/>
      <c r="C519" s="6"/>
      <c r="D519" s="6"/>
      <c r="E519" s="6"/>
      <c r="F519" s="6"/>
      <c r="G519" s="6"/>
    </row>
    <row r="520" spans="1:7" ht="15.75" thickBot="1" x14ac:dyDescent="0.3">
      <c r="A520" s="7" t="s">
        <v>21719</v>
      </c>
      <c r="B520" s="7" t="s">
        <v>21720</v>
      </c>
      <c r="C520" s="8"/>
      <c r="D520" s="9"/>
      <c r="E520" s="9"/>
      <c r="F520" s="9"/>
      <c r="G520" s="9"/>
    </row>
    <row r="521" spans="1:7" ht="15.75" thickBot="1" x14ac:dyDescent="0.3">
      <c r="A521" s="6"/>
      <c r="B521" s="6"/>
      <c r="C521" s="6"/>
      <c r="D521" s="6"/>
      <c r="E521" s="6"/>
      <c r="F521" s="6"/>
      <c r="G521" s="6"/>
    </row>
    <row r="522" spans="1:7" ht="15.75" thickBot="1" x14ac:dyDescent="0.3">
      <c r="A522" s="7" t="s">
        <v>21721</v>
      </c>
      <c r="B522" s="7" t="s">
        <v>21722</v>
      </c>
      <c r="C522" s="8" t="s">
        <v>10</v>
      </c>
      <c r="D522" s="9">
        <v>27.45</v>
      </c>
      <c r="E522" s="9"/>
      <c r="F522" s="9">
        <v>80.069999999999993</v>
      </c>
      <c r="G522" s="9"/>
    </row>
    <row r="523" spans="1:7" ht="15.75" thickBot="1" x14ac:dyDescent="0.3">
      <c r="A523" s="6"/>
      <c r="B523" s="6"/>
      <c r="C523" s="6"/>
      <c r="D523" s="6"/>
      <c r="E523" s="6"/>
      <c r="F523" s="6"/>
      <c r="G523" s="6"/>
    </row>
    <row r="524" spans="1:7" ht="15.75" thickBot="1" x14ac:dyDescent="0.3">
      <c r="A524" s="7" t="s">
        <v>21723</v>
      </c>
      <c r="B524" s="7" t="s">
        <v>21724</v>
      </c>
      <c r="C524" s="8" t="s">
        <v>10</v>
      </c>
      <c r="D524" s="9">
        <v>32.380000000000003</v>
      </c>
      <c r="E524" s="9"/>
      <c r="F524" s="9">
        <v>80.11</v>
      </c>
      <c r="G524" s="9"/>
    </row>
    <row r="525" spans="1:7" ht="15.75" thickBot="1" x14ac:dyDescent="0.3">
      <c r="A525" s="6"/>
      <c r="B525" s="6"/>
      <c r="C525" s="6"/>
      <c r="D525" s="6"/>
      <c r="E525" s="6"/>
      <c r="F525" s="6"/>
      <c r="G525" s="6"/>
    </row>
    <row r="526" spans="1:7" ht="15.75" thickBot="1" x14ac:dyDescent="0.3">
      <c r="A526" s="7" t="s">
        <v>21725</v>
      </c>
      <c r="B526" s="7" t="s">
        <v>21726</v>
      </c>
      <c r="C526" s="8" t="s">
        <v>10</v>
      </c>
      <c r="D526" s="9">
        <v>50.78</v>
      </c>
      <c r="E526" s="9"/>
      <c r="F526" s="9">
        <v>80.09</v>
      </c>
      <c r="G526" s="9"/>
    </row>
    <row r="527" spans="1:7" ht="15.75" thickBot="1" x14ac:dyDescent="0.3">
      <c r="A527" s="6"/>
      <c r="B527" s="6"/>
      <c r="C527" s="6"/>
      <c r="D527" s="6"/>
      <c r="E527" s="6"/>
      <c r="F527" s="6"/>
      <c r="G527" s="6"/>
    </row>
    <row r="528" spans="1:7" ht="15.75" thickBot="1" x14ac:dyDescent="0.3">
      <c r="A528" s="7" t="s">
        <v>21727</v>
      </c>
      <c r="B528" s="7" t="s">
        <v>21728</v>
      </c>
      <c r="C528" s="8" t="s">
        <v>10</v>
      </c>
      <c r="D528" s="9">
        <v>27.35</v>
      </c>
      <c r="E528" s="9"/>
      <c r="F528" s="9">
        <v>80.069999999999993</v>
      </c>
      <c r="G528" s="9"/>
    </row>
    <row r="529" spans="1:7" ht="15.75" thickBot="1" x14ac:dyDescent="0.3">
      <c r="A529" s="6"/>
      <c r="B529" s="6"/>
      <c r="C529" s="6"/>
      <c r="D529" s="6"/>
      <c r="E529" s="6"/>
      <c r="F529" s="6"/>
      <c r="G529" s="6"/>
    </row>
    <row r="530" spans="1:7" ht="15.75" thickBot="1" x14ac:dyDescent="0.3">
      <c r="A530" s="7" t="s">
        <v>21729</v>
      </c>
      <c r="B530" s="7" t="s">
        <v>21730</v>
      </c>
      <c r="C530" s="8" t="s">
        <v>10</v>
      </c>
      <c r="D530" s="9">
        <v>32.380000000000003</v>
      </c>
      <c r="E530" s="9"/>
      <c r="F530" s="9">
        <v>80.11</v>
      </c>
      <c r="G530" s="9"/>
    </row>
    <row r="531" spans="1:7" ht="15.75" thickBot="1" x14ac:dyDescent="0.3">
      <c r="A531" s="6"/>
      <c r="B531" s="6"/>
      <c r="C531" s="6"/>
      <c r="D531" s="6"/>
      <c r="E531" s="6"/>
      <c r="F531" s="6"/>
      <c r="G531" s="6"/>
    </row>
    <row r="532" spans="1:7" ht="25.5" thickBot="1" x14ac:dyDescent="0.3">
      <c r="A532" s="7" t="s">
        <v>21731</v>
      </c>
      <c r="B532" s="7" t="s">
        <v>21732</v>
      </c>
      <c r="C532" s="8"/>
      <c r="D532" s="9"/>
      <c r="E532" s="9"/>
      <c r="F532" s="9"/>
      <c r="G532" s="9"/>
    </row>
    <row r="533" spans="1:7" ht="15.75" thickBot="1" x14ac:dyDescent="0.3">
      <c r="A533" s="6"/>
      <c r="B533" s="6"/>
      <c r="C533" s="6"/>
      <c r="D533" s="6"/>
      <c r="E533" s="6"/>
      <c r="F533" s="6"/>
      <c r="G533" s="6"/>
    </row>
    <row r="534" spans="1:7" ht="15.75" thickBot="1" x14ac:dyDescent="0.3">
      <c r="A534" s="7" t="s">
        <v>21733</v>
      </c>
      <c r="B534" s="7" t="s">
        <v>21734</v>
      </c>
      <c r="C534" s="8" t="s">
        <v>10</v>
      </c>
      <c r="D534" s="9">
        <v>44.37</v>
      </c>
      <c r="E534" s="9"/>
      <c r="F534" s="9">
        <v>80.099999999999994</v>
      </c>
      <c r="G534" s="9"/>
    </row>
    <row r="535" spans="1:7" ht="15.75" thickBot="1" x14ac:dyDescent="0.3">
      <c r="A535" s="6"/>
      <c r="B535" s="6"/>
      <c r="C535" s="6"/>
      <c r="D535" s="6"/>
      <c r="E535" s="6"/>
      <c r="F535" s="6"/>
      <c r="G535" s="6"/>
    </row>
    <row r="536" spans="1:7" ht="15.75" thickBot="1" x14ac:dyDescent="0.3">
      <c r="A536" s="7" t="s">
        <v>21735</v>
      </c>
      <c r="B536" s="7" t="s">
        <v>21736</v>
      </c>
      <c r="C536" s="8" t="s">
        <v>10</v>
      </c>
      <c r="D536" s="9">
        <v>45.85</v>
      </c>
      <c r="E536" s="9"/>
      <c r="F536" s="9">
        <v>80.09</v>
      </c>
      <c r="G536" s="9"/>
    </row>
    <row r="537" spans="1:7" ht="15.75" thickBot="1" x14ac:dyDescent="0.3">
      <c r="A537" s="6"/>
      <c r="B537" s="6"/>
      <c r="C537" s="6"/>
      <c r="D537" s="6"/>
      <c r="E537" s="6"/>
      <c r="F537" s="6"/>
      <c r="G537" s="6"/>
    </row>
    <row r="538" spans="1:7" ht="25.5" thickBot="1" x14ac:dyDescent="0.3">
      <c r="A538" s="7" t="s">
        <v>21737</v>
      </c>
      <c r="B538" s="7" t="s">
        <v>21738</v>
      </c>
      <c r="C538" s="8" t="s">
        <v>10</v>
      </c>
      <c r="D538" s="9">
        <v>84.78</v>
      </c>
      <c r="E538" s="9"/>
      <c r="F538" s="9">
        <v>80.09</v>
      </c>
      <c r="G538" s="9"/>
    </row>
    <row r="539" spans="1:7" ht="15.75" thickBot="1" x14ac:dyDescent="0.3">
      <c r="A539" s="6"/>
      <c r="B539" s="6"/>
      <c r="C539" s="6"/>
      <c r="D539" s="6"/>
      <c r="E539" s="6"/>
      <c r="F539" s="6"/>
      <c r="G539" s="6"/>
    </row>
    <row r="540" spans="1:7" ht="15.75" thickBot="1" x14ac:dyDescent="0.3">
      <c r="A540" s="7" t="s">
        <v>21739</v>
      </c>
      <c r="B540" s="7" t="s">
        <v>21740</v>
      </c>
      <c r="C540" s="8"/>
      <c r="D540" s="9"/>
      <c r="E540" s="9"/>
      <c r="F540" s="9"/>
      <c r="G540" s="9"/>
    </row>
    <row r="541" spans="1:7" ht="15.75" thickBot="1" x14ac:dyDescent="0.3">
      <c r="A541" s="6"/>
      <c r="B541" s="6"/>
      <c r="C541" s="6"/>
      <c r="D541" s="6"/>
      <c r="E541" s="6"/>
      <c r="F541" s="6"/>
      <c r="G541" s="6"/>
    </row>
    <row r="542" spans="1:7" ht="15.75" thickBot="1" x14ac:dyDescent="0.3">
      <c r="A542" s="7" t="s">
        <v>21741</v>
      </c>
      <c r="B542" s="7" t="s">
        <v>21742</v>
      </c>
      <c r="C542" s="8" t="s">
        <v>10</v>
      </c>
      <c r="D542" s="9">
        <v>8.42</v>
      </c>
      <c r="E542" s="9"/>
      <c r="F542" s="9">
        <v>80.05</v>
      </c>
      <c r="G542" s="9"/>
    </row>
    <row r="543" spans="1:7" ht="15.75" thickBot="1" x14ac:dyDescent="0.3">
      <c r="A543" s="6"/>
      <c r="B543" s="6"/>
      <c r="C543" s="6"/>
      <c r="D543" s="6"/>
      <c r="E543" s="6"/>
      <c r="F543" s="6"/>
      <c r="G543" s="6"/>
    </row>
    <row r="544" spans="1:7" ht="15.75" thickBot="1" x14ac:dyDescent="0.3">
      <c r="A544" s="7" t="s">
        <v>21743</v>
      </c>
      <c r="B544" s="7" t="s">
        <v>21744</v>
      </c>
      <c r="C544" s="8" t="s">
        <v>10</v>
      </c>
      <c r="D544" s="9">
        <v>9.4600000000000009</v>
      </c>
      <c r="E544" s="9"/>
      <c r="F544" s="9">
        <v>80.13</v>
      </c>
      <c r="G544" s="9"/>
    </row>
    <row r="545" spans="1:7" ht="15.75" thickBot="1" x14ac:dyDescent="0.3">
      <c r="A545" s="6"/>
      <c r="B545" s="6"/>
      <c r="C545" s="6"/>
      <c r="D545" s="6"/>
      <c r="E545" s="6"/>
      <c r="F545" s="6"/>
      <c r="G545" s="6"/>
    </row>
    <row r="546" spans="1:7" ht="15.75" thickBot="1" x14ac:dyDescent="0.3">
      <c r="A546" s="7" t="s">
        <v>21745</v>
      </c>
      <c r="B546" s="7" t="s">
        <v>21746</v>
      </c>
      <c r="C546" s="8" t="s">
        <v>10</v>
      </c>
      <c r="D546" s="9">
        <v>10.63</v>
      </c>
      <c r="E546" s="9"/>
      <c r="F546" s="9">
        <v>80.06</v>
      </c>
      <c r="G546" s="9"/>
    </row>
    <row r="547" spans="1:7" ht="15.75" thickBot="1" x14ac:dyDescent="0.3">
      <c r="A547" s="6"/>
      <c r="B547" s="6"/>
      <c r="C547" s="6"/>
      <c r="D547" s="6"/>
      <c r="E547" s="6"/>
      <c r="F547" s="6"/>
      <c r="G547" s="6"/>
    </row>
    <row r="548" spans="1:7" ht="15.75" thickBot="1" x14ac:dyDescent="0.3">
      <c r="A548" s="7" t="s">
        <v>21747</v>
      </c>
      <c r="B548" s="7" t="s">
        <v>21748</v>
      </c>
      <c r="C548" s="8" t="s">
        <v>10</v>
      </c>
      <c r="D548" s="9">
        <v>12.09</v>
      </c>
      <c r="E548" s="9"/>
      <c r="F548" s="9">
        <v>80.069999999999993</v>
      </c>
      <c r="G548" s="9"/>
    </row>
    <row r="549" spans="1:7" ht="15.75" thickBot="1" x14ac:dyDescent="0.3">
      <c r="A549" s="6"/>
      <c r="B549" s="6"/>
      <c r="C549" s="6"/>
      <c r="D549" s="6"/>
      <c r="E549" s="6"/>
      <c r="F549" s="6"/>
      <c r="G549" s="6"/>
    </row>
    <row r="550" spans="1:7" ht="25.5" thickBot="1" x14ac:dyDescent="0.3">
      <c r="A550" s="7" t="s">
        <v>21749</v>
      </c>
      <c r="B550" s="7" t="s">
        <v>21750</v>
      </c>
      <c r="C550" s="8"/>
      <c r="D550" s="9"/>
      <c r="E550" s="9"/>
      <c r="F550" s="9"/>
      <c r="G550" s="9"/>
    </row>
    <row r="551" spans="1:7" ht="15.75" thickBot="1" x14ac:dyDescent="0.3">
      <c r="A551" s="6"/>
      <c r="B551" s="6"/>
      <c r="C551" s="6"/>
      <c r="D551" s="6"/>
      <c r="E551" s="6"/>
      <c r="F551" s="6"/>
      <c r="G551" s="6"/>
    </row>
    <row r="552" spans="1:7" ht="15.75" thickBot="1" x14ac:dyDescent="0.3">
      <c r="A552" s="7" t="s">
        <v>21751</v>
      </c>
      <c r="B552" s="7" t="s">
        <v>21752</v>
      </c>
      <c r="C552" s="8" t="s">
        <v>10</v>
      </c>
      <c r="D552" s="9">
        <v>20.71</v>
      </c>
      <c r="E552" s="9"/>
      <c r="F552" s="9">
        <v>80.11</v>
      </c>
      <c r="G552" s="9"/>
    </row>
    <row r="553" spans="1:7" ht="15.75" thickBot="1" x14ac:dyDescent="0.3">
      <c r="A553" s="6"/>
      <c r="B553" s="6"/>
      <c r="C553" s="6"/>
      <c r="D553" s="6"/>
      <c r="E553" s="6"/>
      <c r="F553" s="6"/>
      <c r="G553" s="6"/>
    </row>
    <row r="554" spans="1:7" ht="15.75" thickBot="1" x14ac:dyDescent="0.3">
      <c r="A554" s="7" t="s">
        <v>21753</v>
      </c>
      <c r="B554" s="7" t="s">
        <v>21754</v>
      </c>
      <c r="C554" s="8" t="s">
        <v>10</v>
      </c>
      <c r="D554" s="9">
        <v>22.61</v>
      </c>
      <c r="E554" s="9"/>
      <c r="F554" s="9">
        <v>80.099999999999994</v>
      </c>
      <c r="G554" s="9"/>
    </row>
    <row r="555" spans="1:7" ht="15.75" thickBot="1" x14ac:dyDescent="0.3">
      <c r="A555" s="6"/>
      <c r="B555" s="6"/>
      <c r="C555" s="6"/>
      <c r="D555" s="6"/>
      <c r="E555" s="6"/>
      <c r="F555" s="6"/>
      <c r="G555" s="6"/>
    </row>
    <row r="556" spans="1:7" ht="15.75" thickBot="1" x14ac:dyDescent="0.3">
      <c r="A556" s="7" t="s">
        <v>21755</v>
      </c>
      <c r="B556" s="7" t="s">
        <v>21756</v>
      </c>
      <c r="C556" s="8" t="s">
        <v>10</v>
      </c>
      <c r="D556" s="9">
        <v>24.71</v>
      </c>
      <c r="E556" s="9"/>
      <c r="F556" s="9">
        <v>80.09</v>
      </c>
      <c r="G556" s="9"/>
    </row>
    <row r="557" spans="1:7" ht="15.75" thickBot="1" x14ac:dyDescent="0.3">
      <c r="A557" s="6"/>
      <c r="B557" s="6"/>
      <c r="C557" s="6"/>
      <c r="D557" s="6"/>
      <c r="E557" s="6"/>
      <c r="F557" s="6"/>
      <c r="G557" s="6"/>
    </row>
    <row r="558" spans="1:7" ht="15.75" thickBot="1" x14ac:dyDescent="0.3">
      <c r="A558" s="7" t="s">
        <v>21757</v>
      </c>
      <c r="B558" s="7" t="s">
        <v>21758</v>
      </c>
      <c r="C558" s="8" t="s">
        <v>10</v>
      </c>
      <c r="D558" s="9">
        <v>25.86</v>
      </c>
      <c r="E558" s="9"/>
      <c r="F558" s="9">
        <v>80.09</v>
      </c>
      <c r="G558" s="9"/>
    </row>
    <row r="559" spans="1:7" ht="15.75" thickBot="1" x14ac:dyDescent="0.3">
      <c r="A559" s="6"/>
      <c r="B559" s="6"/>
      <c r="C559" s="6"/>
      <c r="D559" s="6"/>
      <c r="E559" s="6"/>
      <c r="F559" s="6"/>
      <c r="G559" s="6"/>
    </row>
    <row r="560" spans="1:7" ht="15.75" thickBot="1" x14ac:dyDescent="0.3">
      <c r="A560" s="7" t="s">
        <v>21759</v>
      </c>
      <c r="B560" s="7" t="s">
        <v>21760</v>
      </c>
      <c r="C560" s="8" t="s">
        <v>10</v>
      </c>
      <c r="D560" s="9">
        <v>25.23</v>
      </c>
      <c r="E560" s="9"/>
      <c r="F560" s="9">
        <v>80.099999999999994</v>
      </c>
      <c r="G560" s="9"/>
    </row>
    <row r="561" spans="1:7" ht="15.75" thickBot="1" x14ac:dyDescent="0.3">
      <c r="A561" s="6"/>
      <c r="B561" s="6"/>
      <c r="C561" s="6"/>
      <c r="D561" s="6"/>
      <c r="E561" s="6"/>
      <c r="F561" s="6"/>
      <c r="G561" s="6"/>
    </row>
    <row r="562" spans="1:7" ht="15.75" thickBot="1" x14ac:dyDescent="0.3">
      <c r="A562" s="7" t="s">
        <v>21761</v>
      </c>
      <c r="B562" s="7" t="s">
        <v>21762</v>
      </c>
      <c r="C562" s="8" t="s">
        <v>10</v>
      </c>
      <c r="D562" s="9">
        <v>25.86</v>
      </c>
      <c r="E562" s="9"/>
      <c r="F562" s="9">
        <v>80.09</v>
      </c>
      <c r="G562" s="9"/>
    </row>
    <row r="563" spans="1:7" ht="15.75" thickBot="1" x14ac:dyDescent="0.3">
      <c r="A563" s="6"/>
      <c r="B563" s="6"/>
      <c r="C563" s="6"/>
      <c r="D563" s="6"/>
      <c r="E563" s="6"/>
      <c r="F563" s="6"/>
      <c r="G563" s="6"/>
    </row>
    <row r="564" spans="1:7" ht="15.75" thickBot="1" x14ac:dyDescent="0.3">
      <c r="A564" s="7" t="s">
        <v>21763</v>
      </c>
      <c r="B564" s="7" t="s">
        <v>21764</v>
      </c>
      <c r="C564" s="8"/>
      <c r="D564" s="9"/>
      <c r="E564" s="9"/>
      <c r="F564" s="9"/>
      <c r="G564" s="9"/>
    </row>
    <row r="565" spans="1:7" ht="15.75" thickBot="1" x14ac:dyDescent="0.3">
      <c r="A565" s="6"/>
      <c r="B565" s="6"/>
      <c r="C565" s="6"/>
      <c r="D565" s="6"/>
      <c r="E565" s="6"/>
      <c r="F565" s="6"/>
      <c r="G565" s="6"/>
    </row>
    <row r="566" spans="1:7" ht="25.5" thickBot="1" x14ac:dyDescent="0.3">
      <c r="A566" s="7" t="s">
        <v>21765</v>
      </c>
      <c r="B566" s="7" t="s">
        <v>21766</v>
      </c>
      <c r="C566" s="8" t="s">
        <v>10</v>
      </c>
      <c r="D566" s="9">
        <v>605.72</v>
      </c>
      <c r="E566" s="9"/>
      <c r="F566" s="9">
        <v>80.09</v>
      </c>
      <c r="G566" s="9"/>
    </row>
    <row r="567" spans="1:7" ht="15.75" thickBot="1" x14ac:dyDescent="0.3">
      <c r="A567" s="6"/>
      <c r="B567" s="6"/>
      <c r="C567" s="6"/>
      <c r="D567" s="6"/>
      <c r="E567" s="6"/>
      <c r="F567" s="6"/>
      <c r="G567" s="6"/>
    </row>
    <row r="568" spans="1:7" ht="25.5" thickBot="1" x14ac:dyDescent="0.3">
      <c r="A568" s="7" t="s">
        <v>21767</v>
      </c>
      <c r="B568" s="7" t="s">
        <v>21768</v>
      </c>
      <c r="C568" s="8" t="s">
        <v>10</v>
      </c>
      <c r="D568" s="9">
        <v>610.37</v>
      </c>
      <c r="E568" s="9"/>
      <c r="F568" s="9">
        <v>80.099999999999994</v>
      </c>
      <c r="G568" s="9"/>
    </row>
    <row r="569" spans="1:7" ht="15.75" thickBot="1" x14ac:dyDescent="0.3">
      <c r="A569" s="6"/>
      <c r="B569" s="6"/>
      <c r="C569" s="6"/>
      <c r="D569" s="6"/>
      <c r="E569" s="6"/>
      <c r="F569" s="6"/>
      <c r="G569" s="6"/>
    </row>
    <row r="570" spans="1:7" ht="15.75" thickBot="1" x14ac:dyDescent="0.3">
      <c r="A570" s="7" t="s">
        <v>21769</v>
      </c>
      <c r="B570" s="7" t="s">
        <v>21770</v>
      </c>
      <c r="C570" s="8" t="s">
        <v>10</v>
      </c>
      <c r="D570" s="9">
        <v>534.01</v>
      </c>
      <c r="E570" s="9"/>
      <c r="F570" s="9">
        <v>80.099999999999994</v>
      </c>
      <c r="G570" s="9"/>
    </row>
    <row r="571" spans="1:7" ht="15.75" thickBot="1" x14ac:dyDescent="0.3">
      <c r="A571" s="6"/>
      <c r="B571" s="6"/>
      <c r="C571" s="6"/>
      <c r="D571" s="6"/>
      <c r="E571" s="6"/>
      <c r="F571" s="6"/>
      <c r="G571" s="6"/>
    </row>
    <row r="572" spans="1:7" ht="25.5" thickBot="1" x14ac:dyDescent="0.3">
      <c r="A572" s="7" t="s">
        <v>21771</v>
      </c>
      <c r="B572" s="7" t="s">
        <v>21772</v>
      </c>
      <c r="C572" s="8" t="s">
        <v>10</v>
      </c>
      <c r="D572" s="9">
        <v>267.52</v>
      </c>
      <c r="E572" s="9"/>
      <c r="F572" s="9">
        <v>80.09</v>
      </c>
      <c r="G572" s="9"/>
    </row>
    <row r="573" spans="1:7" ht="15.75" thickBot="1" x14ac:dyDescent="0.3">
      <c r="A573" s="6"/>
      <c r="B573" s="6"/>
      <c r="C573" s="6"/>
      <c r="D573" s="6"/>
      <c r="E573" s="6"/>
      <c r="F573" s="6"/>
      <c r="G573" s="6"/>
    </row>
    <row r="574" spans="1:7" ht="25.5" thickBot="1" x14ac:dyDescent="0.3">
      <c r="A574" s="7" t="s">
        <v>21773</v>
      </c>
      <c r="B574" s="7" t="s">
        <v>21774</v>
      </c>
      <c r="C574" s="8" t="s">
        <v>10</v>
      </c>
      <c r="D574" s="9">
        <v>49.29</v>
      </c>
      <c r="E574" s="9"/>
      <c r="F574" s="9">
        <v>80.099999999999994</v>
      </c>
      <c r="G574" s="9"/>
    </row>
    <row r="575" spans="1:7" ht="15.75" thickBot="1" x14ac:dyDescent="0.3">
      <c r="A575" s="6"/>
      <c r="B575" s="6"/>
      <c r="C575" s="6"/>
      <c r="D575" s="6"/>
      <c r="E575" s="6"/>
      <c r="F575" s="6"/>
      <c r="G575" s="6"/>
    </row>
    <row r="576" spans="1:7" ht="15.75" thickBot="1" x14ac:dyDescent="0.3">
      <c r="A576" s="7" t="s">
        <v>21775</v>
      </c>
      <c r="B576" s="7" t="s">
        <v>21776</v>
      </c>
      <c r="C576" s="8" t="s">
        <v>10</v>
      </c>
      <c r="D576" s="9">
        <v>62.21</v>
      </c>
      <c r="E576" s="9"/>
      <c r="F576" s="9">
        <v>80.08</v>
      </c>
      <c r="G576" s="9"/>
    </row>
    <row r="577" spans="1:7" ht="15.75" thickBot="1" x14ac:dyDescent="0.3">
      <c r="A577" s="6"/>
      <c r="B577" s="6"/>
      <c r="C577" s="6"/>
      <c r="D577" s="6"/>
      <c r="E577" s="6"/>
      <c r="F577" s="6"/>
      <c r="G577" s="6"/>
    </row>
    <row r="578" spans="1:7" ht="25.5" thickBot="1" x14ac:dyDescent="0.3">
      <c r="A578" s="7" t="s">
        <v>21777</v>
      </c>
      <c r="B578" s="7" t="s">
        <v>21778</v>
      </c>
      <c r="C578" s="8" t="s">
        <v>10</v>
      </c>
      <c r="D578" s="9">
        <v>73.25</v>
      </c>
      <c r="E578" s="9"/>
      <c r="F578" s="9">
        <v>80.099999999999994</v>
      </c>
      <c r="G578" s="9"/>
    </row>
    <row r="579" spans="1:7" ht="15.75" thickBot="1" x14ac:dyDescent="0.3">
      <c r="A579" s="6"/>
      <c r="B579" s="6"/>
      <c r="C579" s="6"/>
      <c r="D579" s="6"/>
      <c r="E579" s="6"/>
      <c r="F579" s="6"/>
      <c r="G579" s="6"/>
    </row>
    <row r="580" spans="1:7" ht="25.5" thickBot="1" x14ac:dyDescent="0.3">
      <c r="A580" s="7" t="s">
        <v>21779</v>
      </c>
      <c r="B580" s="7" t="s">
        <v>21780</v>
      </c>
      <c r="C580" s="8" t="s">
        <v>10</v>
      </c>
      <c r="D580" s="9">
        <v>88.13</v>
      </c>
      <c r="E580" s="9"/>
      <c r="F580" s="9">
        <v>80.099999999999994</v>
      </c>
      <c r="G580" s="9"/>
    </row>
    <row r="581" spans="1:7" ht="15.75" thickBot="1" x14ac:dyDescent="0.3">
      <c r="A581" s="6"/>
      <c r="B581" s="6"/>
      <c r="C581" s="6"/>
      <c r="D581" s="6"/>
      <c r="E581" s="6"/>
      <c r="F581" s="6"/>
      <c r="G581" s="6"/>
    </row>
    <row r="582" spans="1:7" ht="25.5" thickBot="1" x14ac:dyDescent="0.3">
      <c r="A582" s="7" t="s">
        <v>21781</v>
      </c>
      <c r="B582" s="7" t="s">
        <v>21782</v>
      </c>
      <c r="C582" s="8" t="s">
        <v>10</v>
      </c>
      <c r="D582" s="9">
        <v>49.29</v>
      </c>
      <c r="E582" s="9"/>
      <c r="F582" s="9">
        <v>80.099999999999994</v>
      </c>
      <c r="G582" s="9"/>
    </row>
    <row r="583" spans="1:7" ht="15.75" thickBot="1" x14ac:dyDescent="0.3">
      <c r="A583" s="6"/>
      <c r="B583" s="6"/>
      <c r="C583" s="6"/>
      <c r="D583" s="6"/>
      <c r="E583" s="6"/>
      <c r="F583" s="6"/>
      <c r="G583" s="6"/>
    </row>
    <row r="584" spans="1:7" ht="25.5" thickBot="1" x14ac:dyDescent="0.3">
      <c r="A584" s="7" t="s">
        <v>21783</v>
      </c>
      <c r="B584" s="7" t="s">
        <v>21784</v>
      </c>
      <c r="C584" s="8" t="s">
        <v>10</v>
      </c>
      <c r="D584" s="9">
        <v>62.21</v>
      </c>
      <c r="E584" s="9"/>
      <c r="F584" s="9">
        <v>80.08</v>
      </c>
      <c r="G584" s="9"/>
    </row>
    <row r="585" spans="1:7" ht="15.75" thickBot="1" x14ac:dyDescent="0.3">
      <c r="A585" s="6"/>
      <c r="B585" s="6"/>
      <c r="C585" s="6"/>
      <c r="D585" s="6"/>
      <c r="E585" s="6"/>
      <c r="F585" s="6"/>
      <c r="G585" s="6"/>
    </row>
    <row r="586" spans="1:7" ht="15.75" thickBot="1" x14ac:dyDescent="0.3">
      <c r="A586" s="7" t="s">
        <v>21785</v>
      </c>
      <c r="B586" s="7" t="s">
        <v>21786</v>
      </c>
      <c r="C586" s="8" t="s">
        <v>10</v>
      </c>
      <c r="D586" s="9">
        <v>158.24</v>
      </c>
      <c r="E586" s="9"/>
      <c r="F586" s="9">
        <v>80.09</v>
      </c>
      <c r="G586" s="9"/>
    </row>
    <row r="587" spans="1:7" ht="15.75" thickBot="1" x14ac:dyDescent="0.3">
      <c r="A587" s="6"/>
      <c r="B587" s="6"/>
      <c r="C587" s="6"/>
      <c r="D587" s="6"/>
      <c r="E587" s="6"/>
      <c r="F587" s="6"/>
      <c r="G587" s="6"/>
    </row>
    <row r="588" spans="1:7" ht="15.75" thickBot="1" x14ac:dyDescent="0.3">
      <c r="A588" s="7" t="s">
        <v>21787</v>
      </c>
      <c r="B588" s="7" t="s">
        <v>21788</v>
      </c>
      <c r="C588" s="8" t="s">
        <v>10</v>
      </c>
      <c r="D588" s="9">
        <v>144.80000000000001</v>
      </c>
      <c r="E588" s="9"/>
      <c r="F588" s="9">
        <v>80.099999999999994</v>
      </c>
      <c r="G588" s="9"/>
    </row>
    <row r="589" spans="1:7" ht="15.75" thickBot="1" x14ac:dyDescent="0.3">
      <c r="A589" s="6"/>
      <c r="B589" s="6"/>
      <c r="C589" s="6"/>
      <c r="D589" s="6"/>
      <c r="E589" s="6"/>
      <c r="F589" s="6"/>
      <c r="G589" s="6"/>
    </row>
    <row r="590" spans="1:7" ht="15.75" thickBot="1" x14ac:dyDescent="0.3">
      <c r="A590" s="7" t="s">
        <v>21789</v>
      </c>
      <c r="B590" s="7" t="s">
        <v>21790</v>
      </c>
      <c r="C590" s="8"/>
      <c r="D590" s="9"/>
      <c r="E590" s="9"/>
      <c r="F590" s="9"/>
      <c r="G590" s="9"/>
    </row>
    <row r="591" spans="1:7" ht="15.75" thickBot="1" x14ac:dyDescent="0.3">
      <c r="A591" s="6"/>
      <c r="B591" s="6"/>
      <c r="C591" s="6"/>
      <c r="D591" s="6"/>
      <c r="E591" s="6"/>
      <c r="F591" s="6"/>
      <c r="G591" s="6"/>
    </row>
    <row r="592" spans="1:7" ht="15.75" thickBot="1" x14ac:dyDescent="0.3">
      <c r="A592" s="7" t="s">
        <v>21791</v>
      </c>
      <c r="B592" s="7" t="s">
        <v>21792</v>
      </c>
      <c r="C592" s="8" t="s">
        <v>10</v>
      </c>
      <c r="D592" s="9">
        <v>98.71</v>
      </c>
      <c r="E592" s="9"/>
      <c r="F592" s="9">
        <v>80.099999999999994</v>
      </c>
      <c r="G592" s="9"/>
    </row>
    <row r="593" spans="1:7" ht="15.75" thickBot="1" x14ac:dyDescent="0.3">
      <c r="A593" s="6"/>
      <c r="B593" s="6"/>
      <c r="C593" s="6"/>
      <c r="D593" s="6"/>
      <c r="E593" s="6"/>
      <c r="F593" s="6"/>
      <c r="G593" s="6"/>
    </row>
    <row r="594" spans="1:7" ht="15.75" thickBot="1" x14ac:dyDescent="0.3">
      <c r="A594" s="7" t="s">
        <v>21793</v>
      </c>
      <c r="B594" s="7" t="s">
        <v>21794</v>
      </c>
      <c r="C594" s="8" t="s">
        <v>10</v>
      </c>
      <c r="D594" s="9">
        <v>144.46</v>
      </c>
      <c r="E594" s="9"/>
      <c r="F594" s="9">
        <v>80.099999999999994</v>
      </c>
      <c r="G594" s="9"/>
    </row>
    <row r="595" spans="1:7" ht="15.75" thickBot="1" x14ac:dyDescent="0.3">
      <c r="A595" s="6"/>
      <c r="B595" s="6"/>
      <c r="C595" s="6"/>
      <c r="D595" s="6"/>
      <c r="E595" s="6"/>
      <c r="F595" s="6"/>
      <c r="G595" s="6"/>
    </row>
    <row r="596" spans="1:7" ht="15.75" thickBot="1" x14ac:dyDescent="0.3">
      <c r="A596" s="7" t="s">
        <v>21795</v>
      </c>
      <c r="B596" s="7" t="s">
        <v>21796</v>
      </c>
      <c r="C596" s="8" t="s">
        <v>10</v>
      </c>
      <c r="D596" s="9">
        <v>152.66999999999999</v>
      </c>
      <c r="E596" s="9"/>
      <c r="F596" s="9">
        <v>80.09</v>
      </c>
      <c r="G596" s="9"/>
    </row>
    <row r="597" spans="1:7" ht="15.75" thickBot="1" x14ac:dyDescent="0.3">
      <c r="A597" s="6"/>
      <c r="B597" s="6"/>
      <c r="C597" s="6"/>
      <c r="D597" s="6"/>
      <c r="E597" s="6"/>
      <c r="F597" s="6"/>
      <c r="G597" s="6"/>
    </row>
    <row r="598" spans="1:7" ht="15.75" thickBot="1" x14ac:dyDescent="0.3">
      <c r="A598" s="7" t="s">
        <v>21797</v>
      </c>
      <c r="B598" s="7" t="s">
        <v>21798</v>
      </c>
      <c r="C598" s="8"/>
      <c r="D598" s="9"/>
      <c r="E598" s="9"/>
      <c r="F598" s="9"/>
      <c r="G598" s="9"/>
    </row>
    <row r="599" spans="1:7" ht="15.75" thickBot="1" x14ac:dyDescent="0.3">
      <c r="A599" s="6"/>
      <c r="B599" s="6"/>
      <c r="C599" s="6"/>
      <c r="D599" s="6"/>
      <c r="E599" s="6"/>
      <c r="F599" s="6"/>
      <c r="G599" s="6"/>
    </row>
    <row r="600" spans="1:7" ht="15.75" thickBot="1" x14ac:dyDescent="0.3">
      <c r="A600" s="7" t="s">
        <v>21799</v>
      </c>
      <c r="B600" s="7" t="s">
        <v>21800</v>
      </c>
      <c r="C600" s="8" t="s">
        <v>10</v>
      </c>
      <c r="D600" s="9">
        <v>121.02</v>
      </c>
      <c r="E600" s="9"/>
      <c r="F600" s="9">
        <v>80.09</v>
      </c>
      <c r="G600" s="9"/>
    </row>
    <row r="601" spans="1:7" ht="15.75" thickBot="1" x14ac:dyDescent="0.3">
      <c r="A601" s="6"/>
      <c r="B601" s="6"/>
      <c r="C601" s="6"/>
      <c r="D601" s="6"/>
      <c r="E601" s="6"/>
      <c r="F601" s="6"/>
      <c r="G601" s="6"/>
    </row>
    <row r="602" spans="1:7" ht="15.75" thickBot="1" x14ac:dyDescent="0.3">
      <c r="A602" s="7" t="s">
        <v>21801</v>
      </c>
      <c r="B602" s="7" t="s">
        <v>21802</v>
      </c>
      <c r="C602" s="8" t="s">
        <v>10</v>
      </c>
      <c r="D602" s="9">
        <v>99.78</v>
      </c>
      <c r="E602" s="9"/>
      <c r="F602" s="9">
        <v>80.099999999999994</v>
      </c>
      <c r="G602" s="9"/>
    </row>
    <row r="603" spans="1:7" ht="15.75" thickBot="1" x14ac:dyDescent="0.3">
      <c r="A603" s="6"/>
      <c r="B603" s="6"/>
      <c r="C603" s="6"/>
      <c r="D603" s="6"/>
      <c r="E603" s="6"/>
      <c r="F603" s="6"/>
      <c r="G603" s="6"/>
    </row>
    <row r="604" spans="1:7" ht="15.75" thickBot="1" x14ac:dyDescent="0.3">
      <c r="A604" s="7" t="s">
        <v>21803</v>
      </c>
      <c r="B604" s="7" t="s">
        <v>21804</v>
      </c>
      <c r="C604" s="8" t="s">
        <v>10</v>
      </c>
      <c r="D604" s="9">
        <v>104.68</v>
      </c>
      <c r="E604" s="9"/>
      <c r="F604" s="9">
        <v>80.09</v>
      </c>
      <c r="G604" s="9"/>
    </row>
    <row r="605" spans="1:7" ht="15.75" thickBot="1" x14ac:dyDescent="0.3">
      <c r="A605" s="6"/>
      <c r="B605" s="6"/>
      <c r="C605" s="6"/>
      <c r="D605" s="6"/>
      <c r="E605" s="6"/>
      <c r="F605" s="6"/>
      <c r="G605" s="6"/>
    </row>
    <row r="606" spans="1:7" ht="15.75" thickBot="1" x14ac:dyDescent="0.3">
      <c r="A606" s="7" t="s">
        <v>21805</v>
      </c>
      <c r="B606" s="7" t="s">
        <v>21806</v>
      </c>
      <c r="C606" s="8" t="s">
        <v>10</v>
      </c>
      <c r="D606" s="9">
        <v>99.15</v>
      </c>
      <c r="E606" s="9"/>
      <c r="F606" s="9">
        <v>80.099999999999994</v>
      </c>
      <c r="G606" s="9"/>
    </row>
    <row r="607" spans="1:7" ht="15.75" thickBot="1" x14ac:dyDescent="0.3">
      <c r="A607" s="6"/>
      <c r="B607" s="6"/>
      <c r="C607" s="6"/>
      <c r="D607" s="6"/>
      <c r="E607" s="6"/>
      <c r="F607" s="6"/>
      <c r="G607" s="6"/>
    </row>
    <row r="608" spans="1:7" ht="15.75" thickBot="1" x14ac:dyDescent="0.3">
      <c r="A608" s="7" t="s">
        <v>21807</v>
      </c>
      <c r="B608" s="7" t="s">
        <v>21808</v>
      </c>
      <c r="C608" s="8" t="s">
        <v>10</v>
      </c>
      <c r="D608" s="9">
        <v>104.68</v>
      </c>
      <c r="E608" s="9"/>
      <c r="F608" s="9">
        <v>80.09</v>
      </c>
      <c r="G608" s="9"/>
    </row>
    <row r="609" spans="1:7" ht="15.75" thickBot="1" x14ac:dyDescent="0.3">
      <c r="A609" s="6"/>
      <c r="B609" s="6"/>
      <c r="C609" s="6"/>
      <c r="D609" s="6"/>
      <c r="E609" s="6"/>
      <c r="F609" s="6"/>
      <c r="G609" s="6"/>
    </row>
    <row r="610" spans="1:7" ht="25.5" thickBot="1" x14ac:dyDescent="0.3">
      <c r="A610" s="7" t="s">
        <v>21809</v>
      </c>
      <c r="B610" s="7" t="s">
        <v>21810</v>
      </c>
      <c r="C610" s="8" t="s">
        <v>10</v>
      </c>
      <c r="D610" s="9">
        <v>255.41</v>
      </c>
      <c r="E610" s="9"/>
      <c r="F610" s="9">
        <v>80.09</v>
      </c>
      <c r="G610" s="9"/>
    </row>
    <row r="611" spans="1:7" ht="15.75" thickBot="1" x14ac:dyDescent="0.3">
      <c r="A611" s="6"/>
      <c r="B611" s="6"/>
      <c r="C611" s="6"/>
      <c r="D611" s="6"/>
      <c r="E611" s="6"/>
      <c r="F611" s="6"/>
      <c r="G611" s="6"/>
    </row>
    <row r="612" spans="1:7" ht="15.75" thickBot="1" x14ac:dyDescent="0.3">
      <c r="A612" s="7" t="s">
        <v>21811</v>
      </c>
      <c r="B612" s="7" t="s">
        <v>21812</v>
      </c>
      <c r="C612" s="8"/>
      <c r="D612" s="9"/>
      <c r="E612" s="9"/>
      <c r="F612" s="9"/>
      <c r="G612" s="9"/>
    </row>
    <row r="613" spans="1:7" ht="15.75" thickBot="1" x14ac:dyDescent="0.3">
      <c r="A613" s="6"/>
      <c r="B613" s="6"/>
      <c r="C613" s="6"/>
      <c r="D613" s="6"/>
      <c r="E613" s="6"/>
      <c r="F613" s="6"/>
      <c r="G613" s="6"/>
    </row>
    <row r="614" spans="1:7" ht="15.75" thickBot="1" x14ac:dyDescent="0.3">
      <c r="A614" s="7" t="s">
        <v>21813</v>
      </c>
      <c r="B614" s="7" t="s">
        <v>21814</v>
      </c>
      <c r="C614" s="8" t="s">
        <v>10</v>
      </c>
      <c r="D614" s="9">
        <v>62.77</v>
      </c>
      <c r="E614" s="9"/>
      <c r="F614" s="9">
        <v>80.09</v>
      </c>
      <c r="G614" s="9"/>
    </row>
    <row r="615" spans="1:7" ht="15.75" thickBot="1" x14ac:dyDescent="0.3">
      <c r="A615" s="6"/>
      <c r="B615" s="6"/>
      <c r="C615" s="6"/>
      <c r="D615" s="6"/>
      <c r="E615" s="6"/>
      <c r="F615" s="6"/>
      <c r="G615" s="6"/>
    </row>
    <row r="616" spans="1:7" ht="15.75" thickBot="1" x14ac:dyDescent="0.3">
      <c r="A616" s="7" t="s">
        <v>21815</v>
      </c>
      <c r="B616" s="7" t="s">
        <v>21816</v>
      </c>
      <c r="C616" s="8" t="s">
        <v>10</v>
      </c>
      <c r="D616" s="9">
        <v>113.97</v>
      </c>
      <c r="E616" s="9"/>
      <c r="F616" s="9">
        <v>80.099999999999994</v>
      </c>
      <c r="G616" s="9"/>
    </row>
    <row r="617" spans="1:7" ht="15.75" thickBot="1" x14ac:dyDescent="0.3">
      <c r="A617" s="6"/>
      <c r="B617" s="6"/>
      <c r="C617" s="6"/>
      <c r="D617" s="6"/>
      <c r="E617" s="6"/>
      <c r="F617" s="6"/>
      <c r="G617" s="6"/>
    </row>
    <row r="618" spans="1:7" ht="25.5" thickBot="1" x14ac:dyDescent="0.3">
      <c r="A618" s="7" t="s">
        <v>21817</v>
      </c>
      <c r="B618" s="7" t="s">
        <v>21818</v>
      </c>
      <c r="C618" s="8"/>
      <c r="D618" s="9"/>
      <c r="E618" s="9"/>
      <c r="F618" s="9"/>
      <c r="G618" s="9"/>
    </row>
    <row r="619" spans="1:7" ht="15.75" thickBot="1" x14ac:dyDescent="0.3">
      <c r="A619" s="6"/>
      <c r="B619" s="6"/>
      <c r="C619" s="6"/>
      <c r="D619" s="6"/>
      <c r="E619" s="6"/>
      <c r="F619" s="6"/>
      <c r="G619" s="6"/>
    </row>
    <row r="620" spans="1:7" ht="15.75" thickBot="1" x14ac:dyDescent="0.3">
      <c r="A620" s="7" t="s">
        <v>21819</v>
      </c>
      <c r="B620" s="7" t="s">
        <v>21820</v>
      </c>
      <c r="C620" s="8" t="s">
        <v>10</v>
      </c>
      <c r="D620" s="9">
        <v>128.06</v>
      </c>
      <c r="E620" s="9"/>
      <c r="F620" s="9">
        <v>80.099999999999994</v>
      </c>
      <c r="G620" s="9"/>
    </row>
    <row r="621" spans="1:7" ht="15.75" thickBot="1" x14ac:dyDescent="0.3">
      <c r="A621" s="6"/>
      <c r="B621" s="6"/>
      <c r="C621" s="6"/>
      <c r="D621" s="6"/>
      <c r="E621" s="6"/>
      <c r="F621" s="6"/>
      <c r="G621" s="6"/>
    </row>
    <row r="622" spans="1:7" ht="15.75" thickBot="1" x14ac:dyDescent="0.3">
      <c r="A622" s="7" t="s">
        <v>21821</v>
      </c>
      <c r="B622" s="7" t="s">
        <v>21822</v>
      </c>
      <c r="C622" s="8" t="s">
        <v>10</v>
      </c>
      <c r="D622" s="9">
        <v>155.72</v>
      </c>
      <c r="E622" s="9"/>
      <c r="F622" s="9">
        <v>80.09</v>
      </c>
      <c r="G622" s="9"/>
    </row>
    <row r="623" spans="1:7" ht="15.75" thickBot="1" x14ac:dyDescent="0.3">
      <c r="A623" s="6"/>
      <c r="B623" s="6"/>
      <c r="C623" s="6"/>
      <c r="D623" s="6"/>
      <c r="E623" s="6"/>
      <c r="F623" s="6"/>
      <c r="G623" s="6"/>
    </row>
    <row r="624" spans="1:7" ht="15.75" thickBot="1" x14ac:dyDescent="0.3">
      <c r="A624" s="7" t="s">
        <v>21823</v>
      </c>
      <c r="B624" s="7" t="s">
        <v>21824</v>
      </c>
      <c r="C624" s="8" t="s">
        <v>10</v>
      </c>
      <c r="D624" s="9">
        <v>191.46</v>
      </c>
      <c r="E624" s="9"/>
      <c r="F624" s="9">
        <v>80.099999999999994</v>
      </c>
      <c r="G624" s="9"/>
    </row>
    <row r="625" spans="1:7" ht="15.75" thickBot="1" x14ac:dyDescent="0.3">
      <c r="A625" s="6"/>
      <c r="B625" s="6"/>
      <c r="C625" s="6"/>
      <c r="D625" s="6"/>
      <c r="E625" s="6"/>
      <c r="F625" s="6"/>
      <c r="G625" s="6"/>
    </row>
    <row r="626" spans="1:7" ht="15.75" thickBot="1" x14ac:dyDescent="0.3">
      <c r="A626" s="7" t="s">
        <v>21825</v>
      </c>
      <c r="B626" s="7" t="s">
        <v>21826</v>
      </c>
      <c r="C626" s="8"/>
      <c r="D626" s="9"/>
      <c r="E626" s="9"/>
      <c r="F626" s="9"/>
      <c r="G626" s="9"/>
    </row>
    <row r="627" spans="1:7" ht="15.75" thickBot="1" x14ac:dyDescent="0.3">
      <c r="A627" s="6"/>
      <c r="B627" s="6"/>
      <c r="C627" s="6"/>
      <c r="D627" s="6"/>
      <c r="E627" s="6"/>
      <c r="F627" s="6"/>
      <c r="G627" s="6"/>
    </row>
    <row r="628" spans="1:7" ht="15.75" thickBot="1" x14ac:dyDescent="0.3">
      <c r="A628" s="7" t="s">
        <v>21827</v>
      </c>
      <c r="B628" s="7" t="s">
        <v>21828</v>
      </c>
      <c r="C628" s="8" t="s">
        <v>10</v>
      </c>
      <c r="D628" s="9">
        <v>99.78</v>
      </c>
      <c r="E628" s="9"/>
      <c r="F628" s="9">
        <v>80.099999999999994</v>
      </c>
      <c r="G628" s="9"/>
    </row>
    <row r="629" spans="1:7" ht="15.75" thickBot="1" x14ac:dyDescent="0.3">
      <c r="A629" s="6"/>
      <c r="B629" s="6"/>
      <c r="C629" s="6"/>
      <c r="D629" s="6"/>
      <c r="E629" s="6"/>
      <c r="F629" s="6"/>
      <c r="G629" s="6"/>
    </row>
    <row r="630" spans="1:7" ht="15.75" thickBot="1" x14ac:dyDescent="0.3">
      <c r="A630" s="7" t="s">
        <v>21829</v>
      </c>
      <c r="B630" s="7" t="s">
        <v>21830</v>
      </c>
      <c r="C630" s="8" t="s">
        <v>10</v>
      </c>
      <c r="D630" s="9">
        <v>115.14</v>
      </c>
      <c r="E630" s="9"/>
      <c r="F630" s="9">
        <v>80.09</v>
      </c>
      <c r="G630" s="9"/>
    </row>
    <row r="631" spans="1:7" ht="15.75" thickBot="1" x14ac:dyDescent="0.3">
      <c r="A631" s="6"/>
      <c r="B631" s="6"/>
      <c r="C631" s="6"/>
      <c r="D631" s="6"/>
      <c r="E631" s="6"/>
      <c r="F631" s="6"/>
      <c r="G631" s="6"/>
    </row>
    <row r="632" spans="1:7" ht="15.75" thickBot="1" x14ac:dyDescent="0.3">
      <c r="A632" s="7" t="s">
        <v>21831</v>
      </c>
      <c r="B632" s="7" t="s">
        <v>21832</v>
      </c>
      <c r="C632" s="8"/>
      <c r="D632" s="9"/>
      <c r="E632" s="9"/>
      <c r="F632" s="9"/>
      <c r="G632" s="9"/>
    </row>
    <row r="633" spans="1:7" ht="15.75" thickBot="1" x14ac:dyDescent="0.3">
      <c r="A633" s="6"/>
      <c r="B633" s="6"/>
      <c r="C633" s="6"/>
      <c r="D633" s="6"/>
      <c r="E633" s="6"/>
      <c r="F633" s="6"/>
      <c r="G633" s="6"/>
    </row>
    <row r="634" spans="1:7" ht="25.5" thickBot="1" x14ac:dyDescent="0.3">
      <c r="A634" s="7" t="s">
        <v>21833</v>
      </c>
      <c r="B634" s="7" t="s">
        <v>21834</v>
      </c>
      <c r="C634" s="8" t="s">
        <v>10</v>
      </c>
      <c r="D634" s="9" t="s">
        <v>21835</v>
      </c>
      <c r="E634" s="9"/>
      <c r="F634" s="9">
        <v>80.099999999999994</v>
      </c>
      <c r="G634" s="9"/>
    </row>
    <row r="635" spans="1:7" ht="15.75" thickBot="1" x14ac:dyDescent="0.3">
      <c r="A635" s="6"/>
      <c r="B635" s="6"/>
      <c r="C635" s="6"/>
      <c r="D635" s="6"/>
      <c r="E635" s="6"/>
      <c r="F635" s="6"/>
      <c r="G635" s="6"/>
    </row>
    <row r="636" spans="1:7" ht="15.75" thickBot="1" x14ac:dyDescent="0.3">
      <c r="A636" s="7" t="s">
        <v>21836</v>
      </c>
      <c r="B636" s="7" t="s">
        <v>21837</v>
      </c>
      <c r="C636" s="8"/>
      <c r="D636" s="9"/>
      <c r="E636" s="9"/>
      <c r="F636" s="9"/>
      <c r="G636" s="9"/>
    </row>
    <row r="637" spans="1:7" ht="15.75" thickBot="1" x14ac:dyDescent="0.3">
      <c r="A637" s="6"/>
      <c r="B637" s="6"/>
      <c r="C637" s="6"/>
      <c r="D637" s="6"/>
      <c r="E637" s="6"/>
      <c r="F637" s="6"/>
      <c r="G637" s="6"/>
    </row>
    <row r="638" spans="1:7" ht="15.75" thickBot="1" x14ac:dyDescent="0.3">
      <c r="A638" s="7" t="s">
        <v>21838</v>
      </c>
      <c r="B638" s="7" t="s">
        <v>21839</v>
      </c>
      <c r="C638" s="8" t="s">
        <v>10</v>
      </c>
      <c r="D638" s="9">
        <v>862.14</v>
      </c>
      <c r="E638" s="9"/>
      <c r="F638" s="9">
        <v>80.099999999999994</v>
      </c>
      <c r="G638" s="9"/>
    </row>
    <row r="639" spans="1:7" ht="15.75" thickBot="1" x14ac:dyDescent="0.3">
      <c r="A639" s="6"/>
      <c r="B639" s="6"/>
      <c r="C639" s="6"/>
      <c r="D639" s="6"/>
      <c r="E639" s="6"/>
      <c r="F639" s="6"/>
      <c r="G639" s="6"/>
    </row>
    <row r="640" spans="1:7" ht="15.75" thickBot="1" x14ac:dyDescent="0.3">
      <c r="A640" s="7" t="s">
        <v>21840</v>
      </c>
      <c r="B640" s="7" t="s">
        <v>21841</v>
      </c>
      <c r="C640" s="8" t="s">
        <v>10</v>
      </c>
      <c r="D640" s="9" t="s">
        <v>20999</v>
      </c>
      <c r="E640" s="9"/>
      <c r="F640" s="9">
        <v>80.099999999999994</v>
      </c>
      <c r="G640" s="9"/>
    </row>
    <row r="641" spans="1:7" ht="15.75" thickBot="1" x14ac:dyDescent="0.3">
      <c r="A641" s="6"/>
      <c r="B641" s="6"/>
      <c r="C641" s="6"/>
      <c r="D641" s="6"/>
      <c r="E641" s="6"/>
      <c r="F641" s="6"/>
      <c r="G641" s="6"/>
    </row>
    <row r="642" spans="1:7" ht="25.5" thickBot="1" x14ac:dyDescent="0.3">
      <c r="A642" s="7" t="s">
        <v>21842</v>
      </c>
      <c r="B642" s="7" t="s">
        <v>21843</v>
      </c>
      <c r="C642" s="8" t="s">
        <v>10</v>
      </c>
      <c r="D642" s="9" t="s">
        <v>21844</v>
      </c>
      <c r="E642" s="9"/>
      <c r="F642" s="9">
        <v>80.099999999999994</v>
      </c>
      <c r="G642" s="9"/>
    </row>
    <row r="643" spans="1:7" ht="15.75" thickBot="1" x14ac:dyDescent="0.3">
      <c r="A643" s="6"/>
      <c r="B643" s="6"/>
      <c r="C643" s="6"/>
      <c r="D643" s="6"/>
      <c r="E643" s="6"/>
      <c r="F643" s="6"/>
      <c r="G643" s="6"/>
    </row>
    <row r="644" spans="1:7" ht="15.75" thickBot="1" x14ac:dyDescent="0.3">
      <c r="A644" s="7" t="s">
        <v>21845</v>
      </c>
      <c r="B644" s="7" t="s">
        <v>21846</v>
      </c>
      <c r="C644" s="8" t="s">
        <v>10</v>
      </c>
      <c r="D644" s="9" t="s">
        <v>21847</v>
      </c>
      <c r="E644" s="9"/>
      <c r="F644" s="9">
        <v>80.099999999999994</v>
      </c>
      <c r="G644" s="9"/>
    </row>
    <row r="645" spans="1:7" ht="15.75" thickBot="1" x14ac:dyDescent="0.3">
      <c r="A645" s="6"/>
      <c r="B645" s="6"/>
      <c r="C645" s="6"/>
      <c r="D645" s="6"/>
      <c r="E645" s="6"/>
      <c r="F645" s="6"/>
      <c r="G645" s="6"/>
    </row>
    <row r="646" spans="1:7" ht="15.75" thickBot="1" x14ac:dyDescent="0.3">
      <c r="A646" s="7" t="s">
        <v>21848</v>
      </c>
      <c r="B646" s="7" t="s">
        <v>21849</v>
      </c>
      <c r="C646" s="8" t="s">
        <v>10</v>
      </c>
      <c r="D646" s="9" t="s">
        <v>21850</v>
      </c>
      <c r="E646" s="9"/>
      <c r="F646" s="9">
        <v>80.099999999999994</v>
      </c>
      <c r="G646" s="9"/>
    </row>
    <row r="647" spans="1:7" ht="15.75" thickBot="1" x14ac:dyDescent="0.3">
      <c r="A647" s="6"/>
      <c r="B647" s="6"/>
      <c r="C647" s="6"/>
      <c r="D647" s="6"/>
      <c r="E647" s="6"/>
      <c r="F647" s="6"/>
      <c r="G647" s="6"/>
    </row>
    <row r="648" spans="1:7" ht="15.75" thickBot="1" x14ac:dyDescent="0.3">
      <c r="A648" s="7" t="s">
        <v>21851</v>
      </c>
      <c r="B648" s="7" t="s">
        <v>21852</v>
      </c>
      <c r="C648" s="8" t="s">
        <v>10</v>
      </c>
      <c r="D648" s="9" t="s">
        <v>21853</v>
      </c>
      <c r="E648" s="9"/>
      <c r="F648" s="9">
        <v>80.099999999999994</v>
      </c>
      <c r="G648" s="9"/>
    </row>
    <row r="649" spans="1:7" ht="15.75" thickBot="1" x14ac:dyDescent="0.3">
      <c r="A649" s="6"/>
      <c r="B649" s="6"/>
      <c r="C649" s="6"/>
      <c r="D649" s="6"/>
      <c r="E649" s="6"/>
      <c r="F649" s="6"/>
      <c r="G649" s="6"/>
    </row>
    <row r="650" spans="1:7" ht="15.75" thickBot="1" x14ac:dyDescent="0.3">
      <c r="A650" s="7" t="s">
        <v>21854</v>
      </c>
      <c r="B650" s="7" t="s">
        <v>21855</v>
      </c>
      <c r="C650" s="8"/>
      <c r="D650" s="9"/>
      <c r="E650" s="9"/>
      <c r="F650" s="9"/>
      <c r="G650" s="9"/>
    </row>
    <row r="651" spans="1:7" ht="15.75" thickBot="1" x14ac:dyDescent="0.3">
      <c r="A651" s="6"/>
      <c r="B651" s="6"/>
      <c r="C651" s="6"/>
      <c r="D651" s="6"/>
      <c r="E651" s="6"/>
      <c r="F651" s="6"/>
      <c r="G651" s="6"/>
    </row>
    <row r="652" spans="1:7" ht="15.75" thickBot="1" x14ac:dyDescent="0.3">
      <c r="A652" s="7" t="s">
        <v>21856</v>
      </c>
      <c r="B652" s="7" t="s">
        <v>21839</v>
      </c>
      <c r="C652" s="8" t="s">
        <v>10</v>
      </c>
      <c r="D652" s="9" t="s">
        <v>21857</v>
      </c>
      <c r="E652" s="9"/>
      <c r="F652" s="9">
        <v>80.099999999999994</v>
      </c>
      <c r="G652" s="9"/>
    </row>
    <row r="653" spans="1:7" ht="15.75" thickBot="1" x14ac:dyDescent="0.3">
      <c r="A653" s="6"/>
      <c r="B653" s="6"/>
      <c r="C653" s="6"/>
      <c r="D653" s="6"/>
      <c r="E653" s="6"/>
      <c r="F653" s="6"/>
      <c r="G653" s="6"/>
    </row>
    <row r="654" spans="1:7" ht="15.75" thickBot="1" x14ac:dyDescent="0.3">
      <c r="A654" s="7" t="s">
        <v>21858</v>
      </c>
      <c r="B654" s="7" t="s">
        <v>21841</v>
      </c>
      <c r="C654" s="8" t="s">
        <v>10</v>
      </c>
      <c r="D654" s="9" t="s">
        <v>21859</v>
      </c>
      <c r="E654" s="9"/>
      <c r="F654" s="9">
        <v>80.099999999999994</v>
      </c>
      <c r="G654" s="9"/>
    </row>
    <row r="655" spans="1:7" ht="15.75" thickBot="1" x14ac:dyDescent="0.3">
      <c r="A655" s="6"/>
      <c r="B655" s="6"/>
      <c r="C655" s="6"/>
      <c r="D655" s="6"/>
      <c r="E655" s="6"/>
      <c r="F655" s="6"/>
      <c r="G655" s="6"/>
    </row>
    <row r="656" spans="1:7" ht="15.75" thickBot="1" x14ac:dyDescent="0.3">
      <c r="A656" s="7" t="s">
        <v>21860</v>
      </c>
      <c r="B656" s="7" t="s">
        <v>21861</v>
      </c>
      <c r="C656" s="8"/>
      <c r="D656" s="9"/>
      <c r="E656" s="9"/>
      <c r="F656" s="9"/>
      <c r="G656" s="9"/>
    </row>
    <row r="657" spans="1:7" ht="15.75" thickBot="1" x14ac:dyDescent="0.3">
      <c r="A657" s="6"/>
      <c r="B657" s="6"/>
      <c r="C657" s="6"/>
      <c r="D657" s="6"/>
      <c r="E657" s="6"/>
      <c r="F657" s="6"/>
      <c r="G657" s="6"/>
    </row>
    <row r="658" spans="1:7" ht="15.75" thickBot="1" x14ac:dyDescent="0.3">
      <c r="A658" s="7" t="s">
        <v>21862</v>
      </c>
      <c r="B658" s="7" t="s">
        <v>21863</v>
      </c>
      <c r="C658" s="8"/>
      <c r="D658" s="9"/>
      <c r="E658" s="9"/>
      <c r="F658" s="9"/>
      <c r="G658" s="9"/>
    </row>
    <row r="659" spans="1:7" ht="15.75" thickBot="1" x14ac:dyDescent="0.3">
      <c r="A659" s="6"/>
      <c r="B659" s="6"/>
      <c r="C659" s="6"/>
      <c r="D659" s="6"/>
      <c r="E659" s="6"/>
      <c r="F659" s="6"/>
      <c r="G659" s="6"/>
    </row>
    <row r="660" spans="1:7" ht="15.75" thickBot="1" x14ac:dyDescent="0.3">
      <c r="A660" s="7" t="s">
        <v>21864</v>
      </c>
      <c r="B660" s="7" t="s">
        <v>21865</v>
      </c>
      <c r="C660" s="8" t="s">
        <v>10</v>
      </c>
      <c r="D660" s="9">
        <v>80.44</v>
      </c>
      <c r="E660" s="9"/>
      <c r="F660" s="9">
        <v>80.099999999999994</v>
      </c>
      <c r="G660" s="9"/>
    </row>
    <row r="661" spans="1:7" ht="15.75" thickBot="1" x14ac:dyDescent="0.3">
      <c r="A661" s="6"/>
      <c r="B661" s="6"/>
      <c r="C661" s="6"/>
      <c r="D661" s="6"/>
      <c r="E661" s="6"/>
      <c r="F661" s="6"/>
      <c r="G661" s="6"/>
    </row>
    <row r="662" spans="1:7" ht="15.75" thickBot="1" x14ac:dyDescent="0.3">
      <c r="A662" s="7" t="s">
        <v>21866</v>
      </c>
      <c r="B662" s="7" t="s">
        <v>21867</v>
      </c>
      <c r="C662" s="8" t="s">
        <v>10</v>
      </c>
      <c r="D662" s="9">
        <v>84.54</v>
      </c>
      <c r="E662" s="9"/>
      <c r="F662" s="9">
        <v>80.09</v>
      </c>
      <c r="G662" s="9"/>
    </row>
    <row r="663" spans="1:7" ht="15.75" thickBot="1" x14ac:dyDescent="0.3">
      <c r="A663" s="6"/>
      <c r="B663" s="6"/>
      <c r="C663" s="6"/>
      <c r="D663" s="6"/>
      <c r="E663" s="6"/>
      <c r="F663" s="6"/>
      <c r="G663" s="6"/>
    </row>
    <row r="664" spans="1:7" ht="15.75" thickBot="1" x14ac:dyDescent="0.3">
      <c r="A664" s="7" t="s">
        <v>21868</v>
      </c>
      <c r="B664" s="7" t="s">
        <v>21869</v>
      </c>
      <c r="C664" s="8" t="s">
        <v>10</v>
      </c>
      <c r="D664" s="9">
        <v>81.7</v>
      </c>
      <c r="E664" s="9"/>
      <c r="F664" s="9">
        <v>80.099999999999994</v>
      </c>
      <c r="G664" s="9"/>
    </row>
    <row r="665" spans="1:7" ht="15.75" thickBot="1" x14ac:dyDescent="0.3">
      <c r="A665" s="6"/>
      <c r="B665" s="6"/>
      <c r="C665" s="6"/>
      <c r="D665" s="6"/>
      <c r="E665" s="6"/>
      <c r="F665" s="6"/>
      <c r="G665" s="6"/>
    </row>
    <row r="666" spans="1:7" ht="15.75" thickBot="1" x14ac:dyDescent="0.3">
      <c r="A666" s="7" t="s">
        <v>21870</v>
      </c>
      <c r="B666" s="7" t="s">
        <v>21871</v>
      </c>
      <c r="C666" s="8" t="s">
        <v>10</v>
      </c>
      <c r="D666" s="9">
        <v>79.900000000000006</v>
      </c>
      <c r="E666" s="9"/>
      <c r="F666" s="9">
        <v>80.099999999999994</v>
      </c>
      <c r="G666" s="9"/>
    </row>
    <row r="667" spans="1:7" ht="15.75" thickBot="1" x14ac:dyDescent="0.3">
      <c r="A667" s="6"/>
      <c r="B667" s="6"/>
      <c r="C667" s="6"/>
      <c r="D667" s="6"/>
      <c r="E667" s="6"/>
      <c r="F667" s="6"/>
      <c r="G667" s="6"/>
    </row>
    <row r="668" spans="1:7" ht="15.75" thickBot="1" x14ac:dyDescent="0.3">
      <c r="A668" s="7" t="s">
        <v>21872</v>
      </c>
      <c r="B668" s="7" t="s">
        <v>21873</v>
      </c>
      <c r="C668" s="8" t="s">
        <v>10</v>
      </c>
      <c r="D668" s="9">
        <v>105.78</v>
      </c>
      <c r="E668" s="9"/>
      <c r="F668" s="9">
        <v>80.09</v>
      </c>
      <c r="G668" s="9"/>
    </row>
    <row r="669" spans="1:7" ht="15.75" thickBot="1" x14ac:dyDescent="0.3">
      <c r="A669" s="6"/>
      <c r="B669" s="6"/>
      <c r="C669" s="6"/>
      <c r="D669" s="6"/>
      <c r="E669" s="6"/>
      <c r="F669" s="6"/>
      <c r="G669" s="6"/>
    </row>
    <row r="670" spans="1:7" ht="15.75" thickBot="1" x14ac:dyDescent="0.3">
      <c r="A670" s="7" t="s">
        <v>21874</v>
      </c>
      <c r="B670" s="7" t="s">
        <v>21875</v>
      </c>
      <c r="C670" s="8" t="s">
        <v>10</v>
      </c>
      <c r="D670" s="9">
        <v>86.85</v>
      </c>
      <c r="E670" s="9"/>
      <c r="F670" s="9">
        <v>80.09</v>
      </c>
      <c r="G670" s="9"/>
    </row>
    <row r="671" spans="1:7" ht="15.75" thickBot="1" x14ac:dyDescent="0.3">
      <c r="A671" s="6"/>
      <c r="B671" s="6"/>
      <c r="C671" s="6"/>
      <c r="D671" s="6"/>
      <c r="E671" s="6"/>
      <c r="F671" s="6"/>
      <c r="G671" s="6"/>
    </row>
    <row r="672" spans="1:7" ht="15.75" thickBot="1" x14ac:dyDescent="0.3">
      <c r="A672" s="7" t="s">
        <v>21876</v>
      </c>
      <c r="B672" s="7" t="s">
        <v>21877</v>
      </c>
      <c r="C672" s="8" t="s">
        <v>10</v>
      </c>
      <c r="D672" s="9">
        <v>108.6</v>
      </c>
      <c r="E672" s="9"/>
      <c r="F672" s="9">
        <v>80.099999999999994</v>
      </c>
      <c r="G672" s="9"/>
    </row>
    <row r="673" spans="1:7" ht="15.75" thickBot="1" x14ac:dyDescent="0.3">
      <c r="A673" s="6"/>
      <c r="B673" s="6"/>
      <c r="C673" s="6"/>
      <c r="D673" s="6"/>
      <c r="E673" s="6"/>
      <c r="F673" s="6"/>
      <c r="G673" s="6"/>
    </row>
    <row r="674" spans="1:7" ht="15.75" thickBot="1" x14ac:dyDescent="0.3">
      <c r="A674" s="7" t="s">
        <v>21878</v>
      </c>
      <c r="B674" s="7" t="s">
        <v>21879</v>
      </c>
      <c r="C674" s="8" t="s">
        <v>10</v>
      </c>
      <c r="D674" s="9">
        <v>115.67</v>
      </c>
      <c r="E674" s="9"/>
      <c r="F674" s="9">
        <v>80.09</v>
      </c>
      <c r="G674" s="9"/>
    </row>
    <row r="675" spans="1:7" ht="15.75" thickBot="1" x14ac:dyDescent="0.3">
      <c r="A675" s="6"/>
      <c r="B675" s="6"/>
      <c r="C675" s="6"/>
      <c r="D675" s="6"/>
      <c r="E675" s="6"/>
      <c r="F675" s="6"/>
      <c r="G675" s="6"/>
    </row>
    <row r="676" spans="1:7" ht="25.5" thickBot="1" x14ac:dyDescent="0.3">
      <c r="A676" s="7" t="s">
        <v>21880</v>
      </c>
      <c r="B676" s="7" t="s">
        <v>21881</v>
      </c>
      <c r="C676" s="8"/>
      <c r="D676" s="9"/>
      <c r="E676" s="9"/>
      <c r="F676" s="9"/>
      <c r="G676" s="9"/>
    </row>
    <row r="677" spans="1:7" ht="15.75" thickBot="1" x14ac:dyDescent="0.3">
      <c r="A677" s="6"/>
      <c r="B677" s="6"/>
      <c r="C677" s="6"/>
      <c r="D677" s="6"/>
      <c r="E677" s="6"/>
      <c r="F677" s="6"/>
      <c r="G677" s="6"/>
    </row>
    <row r="678" spans="1:7" ht="15.75" thickBot="1" x14ac:dyDescent="0.3">
      <c r="A678" s="7" t="s">
        <v>21882</v>
      </c>
      <c r="B678" s="7" t="s">
        <v>21883</v>
      </c>
      <c r="C678" s="8" t="s">
        <v>10</v>
      </c>
      <c r="D678" s="9">
        <v>164.54</v>
      </c>
      <c r="E678" s="9"/>
      <c r="F678" s="9">
        <v>80.099999999999994</v>
      </c>
      <c r="G678" s="9"/>
    </row>
    <row r="679" spans="1:7" ht="15.75" thickBot="1" x14ac:dyDescent="0.3">
      <c r="A679" s="6"/>
      <c r="B679" s="6"/>
      <c r="C679" s="6"/>
      <c r="D679" s="6"/>
      <c r="E679" s="6"/>
      <c r="F679" s="6"/>
      <c r="G679" s="6"/>
    </row>
    <row r="680" spans="1:7" ht="15.75" thickBot="1" x14ac:dyDescent="0.3">
      <c r="A680" s="7" t="s">
        <v>21884</v>
      </c>
      <c r="B680" s="7" t="s">
        <v>21885</v>
      </c>
      <c r="C680" s="8" t="s">
        <v>10</v>
      </c>
      <c r="D680" s="9">
        <v>174.96</v>
      </c>
      <c r="E680" s="9"/>
      <c r="F680" s="9">
        <v>80.09</v>
      </c>
      <c r="G680" s="9"/>
    </row>
    <row r="681" spans="1:7" ht="15.75" thickBot="1" x14ac:dyDescent="0.3">
      <c r="A681" s="6"/>
      <c r="B681" s="6"/>
      <c r="C681" s="6"/>
      <c r="D681" s="6"/>
      <c r="E681" s="6"/>
      <c r="F681" s="6"/>
      <c r="G681" s="6"/>
    </row>
    <row r="682" spans="1:7" ht="15.75" thickBot="1" x14ac:dyDescent="0.3">
      <c r="A682" s="7" t="s">
        <v>21886</v>
      </c>
      <c r="B682" s="7" t="s">
        <v>21887</v>
      </c>
      <c r="C682" s="8" t="s">
        <v>10</v>
      </c>
      <c r="D682" s="9">
        <v>168.53</v>
      </c>
      <c r="E682" s="9"/>
      <c r="F682" s="9">
        <v>80.099999999999994</v>
      </c>
      <c r="G682" s="9"/>
    </row>
    <row r="683" spans="1:7" ht="15.75" thickBot="1" x14ac:dyDescent="0.3">
      <c r="A683" s="6"/>
      <c r="B683" s="6"/>
      <c r="C683" s="6"/>
      <c r="D683" s="6"/>
      <c r="E683" s="6"/>
      <c r="F683" s="6"/>
      <c r="G683" s="6"/>
    </row>
    <row r="684" spans="1:7" ht="15.75" thickBot="1" x14ac:dyDescent="0.3">
      <c r="A684" s="7" t="s">
        <v>21888</v>
      </c>
      <c r="B684" s="7" t="s">
        <v>21889</v>
      </c>
      <c r="C684" s="8" t="s">
        <v>10</v>
      </c>
      <c r="D684" s="9">
        <v>179.16</v>
      </c>
      <c r="E684" s="9"/>
      <c r="F684" s="9">
        <v>80.099999999999994</v>
      </c>
      <c r="G684" s="9"/>
    </row>
    <row r="685" spans="1:7" ht="15.75" thickBot="1" x14ac:dyDescent="0.3">
      <c r="A685" s="6"/>
      <c r="B685" s="6"/>
      <c r="C685" s="6"/>
      <c r="D685" s="6"/>
      <c r="E685" s="6"/>
      <c r="F685" s="6"/>
      <c r="G685" s="6"/>
    </row>
    <row r="686" spans="1:7" ht="15.75" thickBot="1" x14ac:dyDescent="0.3">
      <c r="A686" s="7" t="s">
        <v>21890</v>
      </c>
      <c r="B686" s="7" t="s">
        <v>21891</v>
      </c>
      <c r="C686" s="8"/>
      <c r="D686" s="9"/>
      <c r="E686" s="9"/>
      <c r="F686" s="9"/>
      <c r="G686" s="9"/>
    </row>
    <row r="687" spans="1:7" ht="15.75" thickBot="1" x14ac:dyDescent="0.3">
      <c r="A687" s="6"/>
      <c r="B687" s="6"/>
      <c r="C687" s="6"/>
      <c r="D687" s="6"/>
      <c r="E687" s="6"/>
      <c r="F687" s="6"/>
      <c r="G687" s="6"/>
    </row>
    <row r="688" spans="1:7" ht="15.75" thickBot="1" x14ac:dyDescent="0.3">
      <c r="A688" s="7" t="s">
        <v>21892</v>
      </c>
      <c r="B688" s="7" t="s">
        <v>21893</v>
      </c>
      <c r="C688" s="8" t="s">
        <v>10</v>
      </c>
      <c r="D688" s="9">
        <v>19.57</v>
      </c>
      <c r="E688" s="9"/>
      <c r="F688" s="9">
        <v>80.069999999999993</v>
      </c>
      <c r="G688" s="9"/>
    </row>
    <row r="689" spans="1:7" ht="15.75" thickBot="1" x14ac:dyDescent="0.3">
      <c r="A689" s="6"/>
      <c r="B689" s="6"/>
      <c r="C689" s="6"/>
      <c r="D689" s="6"/>
      <c r="E689" s="6"/>
      <c r="F689" s="6"/>
      <c r="G689" s="6"/>
    </row>
    <row r="690" spans="1:7" ht="15.75" thickBot="1" x14ac:dyDescent="0.3">
      <c r="A690" s="7" t="s">
        <v>21894</v>
      </c>
      <c r="B690" s="7" t="s">
        <v>21895</v>
      </c>
      <c r="C690" s="8" t="s">
        <v>10</v>
      </c>
      <c r="D690" s="9">
        <v>19.98</v>
      </c>
      <c r="E690" s="9"/>
      <c r="F690" s="9">
        <v>80.08</v>
      </c>
      <c r="G690" s="9"/>
    </row>
    <row r="691" spans="1:7" ht="15.75" thickBot="1" x14ac:dyDescent="0.3">
      <c r="A691" s="6"/>
      <c r="B691" s="6"/>
      <c r="C691" s="6"/>
      <c r="D691" s="6"/>
      <c r="E691" s="6"/>
      <c r="F691" s="6"/>
      <c r="G691" s="6"/>
    </row>
    <row r="692" spans="1:7" ht="15.75" thickBot="1" x14ac:dyDescent="0.3">
      <c r="A692" s="7" t="s">
        <v>21896</v>
      </c>
      <c r="B692" s="7" t="s">
        <v>21897</v>
      </c>
      <c r="C692" s="8" t="s">
        <v>10</v>
      </c>
      <c r="D692" s="9">
        <v>19.57</v>
      </c>
      <c r="E692" s="9"/>
      <c r="F692" s="9">
        <v>80.069999999999993</v>
      </c>
      <c r="G692" s="9"/>
    </row>
    <row r="693" spans="1:7" ht="15.75" thickBot="1" x14ac:dyDescent="0.3">
      <c r="A693" s="6"/>
      <c r="B693" s="6"/>
      <c r="C693" s="6"/>
      <c r="D693" s="6"/>
      <c r="E693" s="6"/>
      <c r="F693" s="6"/>
      <c r="G693" s="6"/>
    </row>
    <row r="694" spans="1:7" ht="15.75" thickBot="1" x14ac:dyDescent="0.3">
      <c r="A694" s="7" t="s">
        <v>21898</v>
      </c>
      <c r="B694" s="7" t="s">
        <v>21899</v>
      </c>
      <c r="C694" s="8" t="s">
        <v>10</v>
      </c>
      <c r="D694" s="9">
        <v>20.09</v>
      </c>
      <c r="E694" s="9"/>
      <c r="F694" s="9">
        <v>80.09</v>
      </c>
      <c r="G694" s="9"/>
    </row>
    <row r="695" spans="1:7" ht="15.75" thickBot="1" x14ac:dyDescent="0.3">
      <c r="A695" s="6"/>
      <c r="B695" s="6"/>
      <c r="C695" s="6"/>
      <c r="D695" s="6"/>
      <c r="E695" s="6"/>
      <c r="F695" s="6"/>
      <c r="G695" s="6"/>
    </row>
    <row r="696" spans="1:7" ht="25.5" thickBot="1" x14ac:dyDescent="0.3">
      <c r="A696" s="7" t="s">
        <v>21900</v>
      </c>
      <c r="B696" s="7" t="s">
        <v>21901</v>
      </c>
      <c r="C696" s="8" t="s">
        <v>10</v>
      </c>
      <c r="D696" s="9">
        <v>192.72</v>
      </c>
      <c r="E696" s="9"/>
      <c r="F696" s="9">
        <v>80.099999999999994</v>
      </c>
      <c r="G696" s="9"/>
    </row>
    <row r="697" spans="1:7" ht="15.75" thickBot="1" x14ac:dyDescent="0.3">
      <c r="A697" s="6"/>
      <c r="B697" s="6"/>
      <c r="C697" s="6"/>
      <c r="D697" s="6"/>
      <c r="E697" s="6"/>
      <c r="F697" s="6"/>
      <c r="G697" s="6"/>
    </row>
    <row r="698" spans="1:7" ht="15.75" thickBot="1" x14ac:dyDescent="0.3">
      <c r="A698" s="7" t="s">
        <v>21902</v>
      </c>
      <c r="B698" s="7" t="s">
        <v>21903</v>
      </c>
      <c r="C698" s="8"/>
      <c r="D698" s="9"/>
      <c r="E698" s="9"/>
      <c r="F698" s="9"/>
      <c r="G698" s="9"/>
    </row>
    <row r="699" spans="1:7" ht="15.75" thickBot="1" x14ac:dyDescent="0.3">
      <c r="A699" s="6"/>
      <c r="B699" s="6"/>
      <c r="C699" s="6"/>
      <c r="D699" s="6"/>
      <c r="E699" s="6"/>
      <c r="F699" s="6"/>
      <c r="G699" s="6"/>
    </row>
    <row r="700" spans="1:7" ht="15.75" thickBot="1" x14ac:dyDescent="0.3">
      <c r="A700" s="7" t="s">
        <v>21904</v>
      </c>
      <c r="B700" s="7" t="s">
        <v>21905</v>
      </c>
      <c r="C700" s="8" t="s">
        <v>10</v>
      </c>
      <c r="D700" s="9">
        <v>75.709999999999994</v>
      </c>
      <c r="E700" s="9"/>
      <c r="F700" s="9">
        <v>80.099999999999994</v>
      </c>
      <c r="G700" s="9"/>
    </row>
    <row r="701" spans="1:7" ht="15.75" thickBot="1" x14ac:dyDescent="0.3">
      <c r="A701" s="6"/>
      <c r="B701" s="6"/>
      <c r="C701" s="6"/>
      <c r="D701" s="6"/>
      <c r="E701" s="6"/>
      <c r="F701" s="6"/>
      <c r="G701" s="6"/>
    </row>
    <row r="702" spans="1:7" ht="15.75" thickBot="1" x14ac:dyDescent="0.3">
      <c r="A702" s="7" t="s">
        <v>21906</v>
      </c>
      <c r="B702" s="7" t="s">
        <v>21907</v>
      </c>
      <c r="C702" s="8" t="s">
        <v>10</v>
      </c>
      <c r="D702" s="9">
        <v>96.93</v>
      </c>
      <c r="E702" s="9"/>
      <c r="F702" s="9">
        <v>80.099999999999994</v>
      </c>
      <c r="G702" s="9"/>
    </row>
    <row r="703" spans="1:7" ht="15.75" thickBot="1" x14ac:dyDescent="0.3">
      <c r="A703" s="6"/>
      <c r="B703" s="6"/>
      <c r="C703" s="6"/>
      <c r="D703" s="6"/>
      <c r="E703" s="6"/>
      <c r="F703" s="6"/>
      <c r="G703" s="6"/>
    </row>
    <row r="704" spans="1:7" ht="15.75" thickBot="1" x14ac:dyDescent="0.3">
      <c r="A704" s="7" t="s">
        <v>21908</v>
      </c>
      <c r="B704" s="7" t="s">
        <v>21909</v>
      </c>
      <c r="C704" s="8" t="s">
        <v>10</v>
      </c>
      <c r="D704" s="9">
        <v>83</v>
      </c>
      <c r="E704" s="9"/>
      <c r="F704" s="9">
        <v>80.099999999999994</v>
      </c>
      <c r="G704" s="9"/>
    </row>
    <row r="705" spans="1:7" ht="15.75" thickBot="1" x14ac:dyDescent="0.3">
      <c r="A705" s="6"/>
      <c r="B705" s="6"/>
      <c r="C705" s="6"/>
      <c r="D705" s="6"/>
      <c r="E705" s="6"/>
      <c r="F705" s="6"/>
      <c r="G705" s="6"/>
    </row>
    <row r="706" spans="1:7" ht="15.75" thickBot="1" x14ac:dyDescent="0.3">
      <c r="A706" s="7" t="s">
        <v>21910</v>
      </c>
      <c r="B706" s="7" t="s">
        <v>21911</v>
      </c>
      <c r="C706" s="8"/>
      <c r="D706" s="9"/>
      <c r="E706" s="9"/>
      <c r="F706" s="9"/>
      <c r="G706" s="9"/>
    </row>
    <row r="707" spans="1:7" ht="15.75" thickBot="1" x14ac:dyDescent="0.3">
      <c r="A707" s="6"/>
      <c r="B707" s="6"/>
      <c r="C707" s="6"/>
      <c r="D707" s="6"/>
      <c r="E707" s="6"/>
      <c r="F707" s="6"/>
      <c r="G707" s="6"/>
    </row>
    <row r="708" spans="1:7" ht="15.75" thickBot="1" x14ac:dyDescent="0.3">
      <c r="A708" s="7" t="s">
        <v>21912</v>
      </c>
      <c r="B708" s="7">
        <f>- E5-E12 + S11-S20</f>
        <v>0</v>
      </c>
      <c r="C708" s="8" t="s">
        <v>10</v>
      </c>
      <c r="D708" s="9">
        <v>47.31</v>
      </c>
      <c r="E708" s="9"/>
      <c r="F708" s="9">
        <v>80.09</v>
      </c>
      <c r="G708" s="9"/>
    </row>
    <row r="709" spans="1:7" ht="15.75" thickBot="1" x14ac:dyDescent="0.3">
      <c r="A709" s="6"/>
      <c r="B709" s="6"/>
      <c r="C709" s="6"/>
      <c r="D709" s="6"/>
      <c r="E709" s="6"/>
      <c r="F709" s="6"/>
      <c r="G709" s="6"/>
    </row>
    <row r="710" spans="1:7" ht="15.75" thickBot="1" x14ac:dyDescent="0.3">
      <c r="A710" s="7" t="s">
        <v>21913</v>
      </c>
      <c r="B710" s="7">
        <f>- E21-E69</f>
        <v>0</v>
      </c>
      <c r="C710" s="8" t="s">
        <v>10</v>
      </c>
      <c r="D710" s="9">
        <v>36.81</v>
      </c>
      <c r="E710" s="9"/>
      <c r="F710" s="9">
        <v>80.09</v>
      </c>
      <c r="G710" s="9"/>
    </row>
    <row r="711" spans="1:7" ht="15.75" thickBot="1" x14ac:dyDescent="0.3">
      <c r="A711" s="6"/>
      <c r="B711" s="6"/>
      <c r="C711" s="6"/>
      <c r="D711" s="6"/>
      <c r="E711" s="6"/>
      <c r="F711" s="6"/>
      <c r="G711" s="6"/>
    </row>
    <row r="712" spans="1:7" ht="15.75" thickBot="1" x14ac:dyDescent="0.3">
      <c r="A712" s="7" t="s">
        <v>21914</v>
      </c>
      <c r="B712" s="7" t="s">
        <v>21915</v>
      </c>
      <c r="C712" s="8"/>
      <c r="D712" s="9"/>
      <c r="E712" s="9"/>
      <c r="F712" s="9"/>
      <c r="G712" s="9"/>
    </row>
    <row r="713" spans="1:7" ht="15.75" thickBot="1" x14ac:dyDescent="0.3">
      <c r="A713" s="6"/>
      <c r="B713" s="6"/>
      <c r="C713" s="6"/>
      <c r="D713" s="6"/>
      <c r="E713" s="6"/>
      <c r="F713" s="6"/>
      <c r="G713" s="6"/>
    </row>
    <row r="714" spans="1:7" ht="15.75" thickBot="1" x14ac:dyDescent="0.3">
      <c r="A714" s="7" t="s">
        <v>21916</v>
      </c>
      <c r="B714" s="7" t="s">
        <v>21917</v>
      </c>
      <c r="C714" s="8" t="s">
        <v>10</v>
      </c>
      <c r="D714" s="9">
        <v>88.11</v>
      </c>
      <c r="E714" s="9"/>
      <c r="F714" s="9">
        <v>80.09</v>
      </c>
      <c r="G714" s="9"/>
    </row>
    <row r="715" spans="1:7" ht="15.75" thickBot="1" x14ac:dyDescent="0.3">
      <c r="A715" s="6"/>
      <c r="B715" s="6"/>
      <c r="C715" s="6"/>
      <c r="D715" s="6"/>
      <c r="E715" s="6"/>
      <c r="F715" s="6"/>
      <c r="G715" s="6"/>
    </row>
    <row r="716" spans="1:7" ht="15.75" thickBot="1" x14ac:dyDescent="0.3">
      <c r="A716" s="7" t="s">
        <v>21918</v>
      </c>
      <c r="B716" s="7" t="s">
        <v>21919</v>
      </c>
      <c r="C716" s="8" t="s">
        <v>10</v>
      </c>
      <c r="D716" s="9">
        <v>200.9</v>
      </c>
      <c r="E716" s="9"/>
      <c r="F716" s="9">
        <v>80.099999999999994</v>
      </c>
      <c r="G716" s="9"/>
    </row>
    <row r="717" spans="1:7" ht="15.75" thickBot="1" x14ac:dyDescent="0.3">
      <c r="A717" s="6"/>
      <c r="B717" s="6"/>
      <c r="C717" s="6"/>
      <c r="D717" s="6"/>
      <c r="E717" s="6"/>
      <c r="F717" s="6"/>
      <c r="G717" s="6"/>
    </row>
    <row r="718" spans="1:7" ht="15.75" thickBot="1" x14ac:dyDescent="0.3">
      <c r="A718" s="7" t="s">
        <v>21920</v>
      </c>
      <c r="B718" s="7" t="s">
        <v>21921</v>
      </c>
      <c r="C718" s="8" t="s">
        <v>10</v>
      </c>
      <c r="D718" s="9">
        <v>249.79</v>
      </c>
      <c r="E718" s="9"/>
      <c r="F718" s="9">
        <v>80.099999999999994</v>
      </c>
      <c r="G718" s="9"/>
    </row>
    <row r="719" spans="1:7" ht="15.75" thickBot="1" x14ac:dyDescent="0.3">
      <c r="A719" s="6"/>
      <c r="B719" s="6"/>
      <c r="C719" s="6"/>
      <c r="D719" s="6"/>
      <c r="E719" s="6"/>
      <c r="F719" s="6"/>
      <c r="G719" s="6"/>
    </row>
    <row r="720" spans="1:7" ht="15.75" thickBot="1" x14ac:dyDescent="0.3">
      <c r="A720" s="7" t="s">
        <v>21922</v>
      </c>
      <c r="B720" s="7" t="s">
        <v>21923</v>
      </c>
      <c r="C720" s="8" t="s">
        <v>10</v>
      </c>
      <c r="D720" s="9">
        <v>37.46</v>
      </c>
      <c r="E720" s="9"/>
      <c r="F720" s="9">
        <v>80.09</v>
      </c>
      <c r="G720" s="9"/>
    </row>
    <row r="721" spans="1:7" ht="15.75" thickBot="1" x14ac:dyDescent="0.3">
      <c r="A721" s="6"/>
      <c r="B721" s="6"/>
      <c r="C721" s="6"/>
      <c r="D721" s="6"/>
      <c r="E721" s="6"/>
      <c r="F721" s="6"/>
      <c r="G721" s="6"/>
    </row>
    <row r="722" spans="1:7" ht="15.75" thickBot="1" x14ac:dyDescent="0.3">
      <c r="A722" s="7" t="s">
        <v>21924</v>
      </c>
      <c r="B722" s="7" t="s">
        <v>21925</v>
      </c>
      <c r="C722" s="8"/>
      <c r="D722" s="9"/>
      <c r="E722" s="9"/>
      <c r="F722" s="9"/>
      <c r="G722" s="9"/>
    </row>
    <row r="723" spans="1:7" ht="15.75" thickBot="1" x14ac:dyDescent="0.3">
      <c r="A723" s="6"/>
      <c r="B723" s="6"/>
      <c r="C723" s="6"/>
      <c r="D723" s="6"/>
      <c r="E723" s="6"/>
      <c r="F723" s="6"/>
      <c r="G723" s="6"/>
    </row>
    <row r="724" spans="1:7" ht="15.75" thickBot="1" x14ac:dyDescent="0.3">
      <c r="A724" s="7" t="s">
        <v>21926</v>
      </c>
      <c r="B724" s="7" t="s">
        <v>21917</v>
      </c>
      <c r="C724" s="8" t="s">
        <v>10</v>
      </c>
      <c r="D724" s="9">
        <v>128.68</v>
      </c>
      <c r="E724" s="9"/>
      <c r="F724" s="9">
        <v>80.099999999999994</v>
      </c>
      <c r="G724" s="9"/>
    </row>
    <row r="725" spans="1:7" ht="15.75" thickBot="1" x14ac:dyDescent="0.3">
      <c r="A725" s="6"/>
      <c r="B725" s="6"/>
      <c r="C725" s="6"/>
      <c r="D725" s="6"/>
      <c r="E725" s="6"/>
      <c r="F725" s="6"/>
      <c r="G725" s="6"/>
    </row>
    <row r="726" spans="1:7" ht="15.75" thickBot="1" x14ac:dyDescent="0.3">
      <c r="A726" s="7" t="s">
        <v>21927</v>
      </c>
      <c r="B726" s="7" t="s">
        <v>21919</v>
      </c>
      <c r="C726" s="8" t="s">
        <v>10</v>
      </c>
      <c r="D726" s="9">
        <v>217.23</v>
      </c>
      <c r="E726" s="9"/>
      <c r="F726" s="9">
        <v>80.09</v>
      </c>
      <c r="G726" s="9"/>
    </row>
    <row r="727" spans="1:7" ht="15.75" thickBot="1" x14ac:dyDescent="0.3">
      <c r="A727" s="6"/>
      <c r="B727" s="6"/>
      <c r="C727" s="6"/>
      <c r="D727" s="6"/>
      <c r="E727" s="6"/>
      <c r="F727" s="6"/>
      <c r="G727" s="6"/>
    </row>
    <row r="728" spans="1:7" ht="15.75" thickBot="1" x14ac:dyDescent="0.3">
      <c r="A728" s="7" t="s">
        <v>21928</v>
      </c>
      <c r="B728" s="7" t="s">
        <v>21921</v>
      </c>
      <c r="C728" s="8" t="s">
        <v>10</v>
      </c>
      <c r="D728" s="9">
        <v>270.11</v>
      </c>
      <c r="E728" s="9"/>
      <c r="F728" s="9">
        <v>80.09</v>
      </c>
      <c r="G728" s="9"/>
    </row>
    <row r="729" spans="1:7" ht="15.75" thickBot="1" x14ac:dyDescent="0.3">
      <c r="A729" s="6"/>
      <c r="B729" s="6"/>
      <c r="C729" s="6"/>
      <c r="D729" s="6"/>
      <c r="E729" s="6"/>
      <c r="F729" s="6"/>
      <c r="G729" s="6"/>
    </row>
    <row r="730" spans="1:7" ht="15.75" thickBot="1" x14ac:dyDescent="0.3">
      <c r="A730" s="7" t="s">
        <v>21929</v>
      </c>
      <c r="B730" s="7" t="s">
        <v>21930</v>
      </c>
      <c r="C730" s="8" t="s">
        <v>10</v>
      </c>
      <c r="D730" s="9">
        <v>393.44</v>
      </c>
      <c r="E730" s="9"/>
      <c r="F730" s="9">
        <v>80.099999999999994</v>
      </c>
      <c r="G730" s="9"/>
    </row>
    <row r="731" spans="1:7" ht="15.75" thickBot="1" x14ac:dyDescent="0.3">
      <c r="A731" s="6"/>
      <c r="B731" s="6"/>
      <c r="C731" s="6"/>
      <c r="D731" s="6"/>
      <c r="E731" s="6"/>
      <c r="F731" s="6"/>
      <c r="G731" s="6"/>
    </row>
    <row r="732" spans="1:7" ht="15.75" thickBot="1" x14ac:dyDescent="0.3">
      <c r="A732" s="7" t="s">
        <v>21931</v>
      </c>
      <c r="B732" s="7" t="s">
        <v>21932</v>
      </c>
      <c r="C732" s="8"/>
      <c r="D732" s="9"/>
      <c r="E732" s="9"/>
      <c r="F732" s="9"/>
      <c r="G732" s="9"/>
    </row>
    <row r="733" spans="1:7" ht="15.75" thickBot="1" x14ac:dyDescent="0.3">
      <c r="A733" s="6"/>
      <c r="B733" s="6"/>
      <c r="C733" s="6"/>
      <c r="D733" s="6"/>
      <c r="E733" s="6"/>
      <c r="F733" s="6"/>
      <c r="G733" s="6"/>
    </row>
    <row r="734" spans="1:7" ht="15.75" thickBot="1" x14ac:dyDescent="0.3">
      <c r="A734" s="7" t="s">
        <v>21933</v>
      </c>
      <c r="B734" s="7" t="s">
        <v>21934</v>
      </c>
      <c r="C734" s="8" t="s">
        <v>10</v>
      </c>
      <c r="D734" s="9">
        <v>393.44</v>
      </c>
      <c r="E734" s="9"/>
      <c r="F734" s="9">
        <v>80.099999999999994</v>
      </c>
      <c r="G734" s="9"/>
    </row>
    <row r="735" spans="1:7" ht="15.75" thickBot="1" x14ac:dyDescent="0.3">
      <c r="A735" s="6"/>
      <c r="B735" s="6"/>
      <c r="C735" s="6"/>
      <c r="D735" s="6"/>
      <c r="E735" s="6"/>
      <c r="F735" s="6"/>
      <c r="G735" s="6"/>
    </row>
    <row r="736" spans="1:7" ht="15.75" thickBot="1" x14ac:dyDescent="0.3">
      <c r="A736" s="7" t="s">
        <v>21935</v>
      </c>
      <c r="B736" s="7" t="s">
        <v>21936</v>
      </c>
      <c r="C736" s="8" t="s">
        <v>10</v>
      </c>
      <c r="D736" s="9">
        <v>634.22</v>
      </c>
      <c r="E736" s="9"/>
      <c r="F736" s="9">
        <v>80.099999999999994</v>
      </c>
      <c r="G736" s="9"/>
    </row>
    <row r="737" spans="1:7" ht="15.75" thickBot="1" x14ac:dyDescent="0.3">
      <c r="A737" s="6"/>
      <c r="B737" s="6"/>
      <c r="C737" s="6"/>
      <c r="D737" s="6"/>
      <c r="E737" s="6"/>
      <c r="F737" s="6"/>
      <c r="G737" s="6"/>
    </row>
    <row r="738" spans="1:7" ht="15.75" thickBot="1" x14ac:dyDescent="0.3">
      <c r="A738" s="7" t="s">
        <v>21937</v>
      </c>
      <c r="B738" s="7" t="s">
        <v>21938</v>
      </c>
      <c r="C738" s="8" t="s">
        <v>10</v>
      </c>
      <c r="D738" s="9">
        <v>851.53</v>
      </c>
      <c r="E738" s="9"/>
      <c r="F738" s="9">
        <v>80.099999999999994</v>
      </c>
      <c r="G738" s="9"/>
    </row>
    <row r="739" spans="1:7" ht="15.75" thickBot="1" x14ac:dyDescent="0.3">
      <c r="A739" s="6"/>
      <c r="B739" s="6"/>
      <c r="C739" s="6"/>
      <c r="D739" s="6"/>
      <c r="E739" s="6"/>
      <c r="F739" s="6"/>
      <c r="G739" s="6"/>
    </row>
    <row r="740" spans="1:7" ht="15.75" thickBot="1" x14ac:dyDescent="0.3">
      <c r="A740" s="7" t="s">
        <v>21939</v>
      </c>
      <c r="B740" s="7" t="s">
        <v>21940</v>
      </c>
      <c r="C740" s="8" t="s">
        <v>10</v>
      </c>
      <c r="D740" s="9">
        <v>488.7</v>
      </c>
      <c r="E740" s="9"/>
      <c r="F740" s="9">
        <v>80.099999999999994</v>
      </c>
      <c r="G740" s="9"/>
    </row>
    <row r="741" spans="1:7" ht="15.75" thickBot="1" x14ac:dyDescent="0.3">
      <c r="A741" s="6"/>
      <c r="B741" s="6"/>
      <c r="C741" s="6"/>
      <c r="D741" s="6"/>
      <c r="E741" s="6"/>
      <c r="F741" s="6"/>
      <c r="G741" s="6"/>
    </row>
    <row r="742" spans="1:7" ht="15.75" thickBot="1" x14ac:dyDescent="0.3">
      <c r="A742" s="7" t="s">
        <v>21941</v>
      </c>
      <c r="B742" s="7" t="s">
        <v>21942</v>
      </c>
      <c r="C742" s="8" t="s">
        <v>10</v>
      </c>
      <c r="D742" s="9">
        <v>315.61</v>
      </c>
      <c r="E742" s="9"/>
      <c r="F742" s="9">
        <v>80.099999999999994</v>
      </c>
      <c r="G742" s="9"/>
    </row>
    <row r="743" spans="1:7" ht="15.75" thickBot="1" x14ac:dyDescent="0.3">
      <c r="A743" s="6"/>
      <c r="B743" s="6"/>
      <c r="C743" s="6"/>
      <c r="D743" s="6"/>
      <c r="E743" s="6"/>
      <c r="F743" s="6"/>
      <c r="G743" s="6"/>
    </row>
    <row r="744" spans="1:7" ht="15.75" thickBot="1" x14ac:dyDescent="0.3">
      <c r="A744" s="7" t="s">
        <v>21943</v>
      </c>
      <c r="B744" s="7" t="s">
        <v>21944</v>
      </c>
      <c r="C744" s="8" t="s">
        <v>10</v>
      </c>
      <c r="D744" s="9">
        <v>203.63</v>
      </c>
      <c r="E744" s="9"/>
      <c r="F744" s="9">
        <v>80.099999999999994</v>
      </c>
      <c r="G744" s="9"/>
    </row>
    <row r="745" spans="1:7" ht="15.75" thickBot="1" x14ac:dyDescent="0.3">
      <c r="A745" s="6"/>
      <c r="B745" s="6"/>
      <c r="C745" s="6"/>
      <c r="D745" s="6"/>
      <c r="E745" s="6"/>
      <c r="F745" s="6"/>
      <c r="G745" s="6"/>
    </row>
    <row r="746" spans="1:7" ht="15.75" thickBot="1" x14ac:dyDescent="0.3">
      <c r="A746" s="7" t="s">
        <v>21945</v>
      </c>
      <c r="B746" s="7" t="s">
        <v>21946</v>
      </c>
      <c r="C746" s="8"/>
      <c r="D746" s="9"/>
      <c r="E746" s="9"/>
      <c r="F746" s="9"/>
      <c r="G746" s="9"/>
    </row>
    <row r="747" spans="1:7" ht="15.75" thickBot="1" x14ac:dyDescent="0.3">
      <c r="A747" s="6"/>
      <c r="B747" s="6"/>
      <c r="C747" s="6"/>
      <c r="D747" s="6"/>
      <c r="E747" s="6"/>
      <c r="F747" s="6"/>
      <c r="G747" s="6"/>
    </row>
    <row r="748" spans="1:7" ht="15.75" thickBot="1" x14ac:dyDescent="0.3">
      <c r="A748" s="7" t="s">
        <v>21947</v>
      </c>
      <c r="B748" s="7" t="s">
        <v>21948</v>
      </c>
      <c r="C748" s="8"/>
      <c r="D748" s="9"/>
      <c r="E748" s="9"/>
      <c r="F748" s="9"/>
      <c r="G748" s="9"/>
    </row>
    <row r="749" spans="1:7" ht="15.75" thickBot="1" x14ac:dyDescent="0.3">
      <c r="A749" s="6"/>
      <c r="B749" s="6"/>
      <c r="C749" s="6"/>
      <c r="D749" s="6"/>
      <c r="E749" s="6"/>
      <c r="F749" s="6"/>
      <c r="G749" s="6"/>
    </row>
    <row r="750" spans="1:7" ht="15.75" thickBot="1" x14ac:dyDescent="0.3">
      <c r="A750" s="7" t="s">
        <v>21949</v>
      </c>
      <c r="B750" s="7" t="s">
        <v>19745</v>
      </c>
      <c r="C750" s="8" t="s">
        <v>10</v>
      </c>
      <c r="D750" s="9">
        <v>33.4</v>
      </c>
      <c r="E750" s="9"/>
      <c r="F750" s="9">
        <v>80.09</v>
      </c>
      <c r="G750" s="9"/>
    </row>
    <row r="751" spans="1:7" ht="15.75" thickBot="1" x14ac:dyDescent="0.3">
      <c r="A751" s="6"/>
      <c r="B751" s="6"/>
      <c r="C751" s="6"/>
      <c r="D751" s="6"/>
      <c r="E751" s="6"/>
      <c r="F751" s="6"/>
      <c r="G751" s="6"/>
    </row>
    <row r="752" spans="1:7" ht="15.75" thickBot="1" x14ac:dyDescent="0.3">
      <c r="A752" s="7" t="s">
        <v>21950</v>
      </c>
      <c r="B752" s="7" t="s">
        <v>21951</v>
      </c>
      <c r="C752" s="8" t="s">
        <v>10</v>
      </c>
      <c r="D752" s="9">
        <v>40.78</v>
      </c>
      <c r="E752" s="9"/>
      <c r="F752" s="9">
        <v>80.09</v>
      </c>
      <c r="G752" s="9"/>
    </row>
    <row r="753" spans="1:7" ht="15.75" thickBot="1" x14ac:dyDescent="0.3">
      <c r="A753" s="6"/>
      <c r="B753" s="6"/>
      <c r="C753" s="6"/>
      <c r="D753" s="6"/>
      <c r="E753" s="6"/>
      <c r="F753" s="6"/>
      <c r="G753" s="6"/>
    </row>
    <row r="754" spans="1:7" ht="15.75" thickBot="1" x14ac:dyDescent="0.3">
      <c r="A754" s="7" t="s">
        <v>21952</v>
      </c>
      <c r="B754" s="7" t="s">
        <v>21953</v>
      </c>
      <c r="C754" s="8" t="s">
        <v>10</v>
      </c>
      <c r="D754" s="9">
        <v>12.61</v>
      </c>
      <c r="E754" s="9"/>
      <c r="F754" s="9">
        <v>80.099999999999994</v>
      </c>
      <c r="G754" s="9"/>
    </row>
    <row r="755" spans="1:7" ht="15.75" thickBot="1" x14ac:dyDescent="0.3">
      <c r="A755" s="6"/>
      <c r="B755" s="6"/>
      <c r="C755" s="6"/>
      <c r="D755" s="6"/>
      <c r="E755" s="6"/>
      <c r="F755" s="6"/>
      <c r="G755" s="6"/>
    </row>
    <row r="756" spans="1:7" ht="15.75" thickBot="1" x14ac:dyDescent="0.3">
      <c r="A756" s="7" t="s">
        <v>21954</v>
      </c>
      <c r="B756" s="7" t="s">
        <v>21955</v>
      </c>
      <c r="C756" s="8" t="s">
        <v>10</v>
      </c>
      <c r="D756" s="9">
        <v>9.56</v>
      </c>
      <c r="E756" s="9"/>
      <c r="F756" s="9">
        <v>80.13</v>
      </c>
      <c r="G756" s="9"/>
    </row>
    <row r="757" spans="1:7" ht="15.75" thickBot="1" x14ac:dyDescent="0.3">
      <c r="A757" s="6"/>
      <c r="B757" s="6"/>
      <c r="C757" s="6"/>
      <c r="D757" s="6"/>
      <c r="E757" s="6"/>
      <c r="F757" s="6"/>
      <c r="G757" s="6"/>
    </row>
    <row r="758" spans="1:7" ht="15.75" thickBot="1" x14ac:dyDescent="0.3">
      <c r="A758" s="7" t="s">
        <v>21956</v>
      </c>
      <c r="B758" s="7" t="s">
        <v>21957</v>
      </c>
      <c r="C758" s="8" t="s">
        <v>10</v>
      </c>
      <c r="D758" s="9">
        <v>29.58</v>
      </c>
      <c r="E758" s="9"/>
      <c r="F758" s="9">
        <v>80.09</v>
      </c>
      <c r="G758" s="9"/>
    </row>
    <row r="759" spans="1:7" ht="15.75" thickBot="1" x14ac:dyDescent="0.3">
      <c r="A759" s="6"/>
      <c r="B759" s="6"/>
      <c r="C759" s="6"/>
      <c r="D759" s="6"/>
      <c r="E759" s="6"/>
      <c r="F759" s="6"/>
      <c r="G759" s="6"/>
    </row>
    <row r="760" spans="1:7" ht="15.75" thickBot="1" x14ac:dyDescent="0.3">
      <c r="A760" s="7" t="s">
        <v>21958</v>
      </c>
      <c r="B760" s="7" t="s">
        <v>21959</v>
      </c>
      <c r="C760" s="8" t="s">
        <v>10</v>
      </c>
      <c r="D760" s="9">
        <v>23.07</v>
      </c>
      <c r="E760" s="9"/>
      <c r="F760" s="9">
        <v>80.099999999999994</v>
      </c>
      <c r="G760" s="9"/>
    </row>
    <row r="761" spans="1:7" ht="15.75" thickBot="1" x14ac:dyDescent="0.3">
      <c r="A761" s="6"/>
      <c r="B761" s="6"/>
      <c r="C761" s="6"/>
      <c r="D761" s="6"/>
      <c r="E761" s="6"/>
      <c r="F761" s="6"/>
      <c r="G761" s="6"/>
    </row>
    <row r="762" spans="1:7" ht="15.75" thickBot="1" x14ac:dyDescent="0.3">
      <c r="A762" s="7" t="s">
        <v>21960</v>
      </c>
      <c r="B762" s="7" t="s">
        <v>21961</v>
      </c>
      <c r="C762" s="8" t="s">
        <v>10</v>
      </c>
      <c r="D762" s="9">
        <v>18.440000000000001</v>
      </c>
      <c r="E762" s="9"/>
      <c r="F762" s="9">
        <v>80.099999999999994</v>
      </c>
      <c r="G762" s="9"/>
    </row>
    <row r="763" spans="1:7" ht="15.75" thickBot="1" x14ac:dyDescent="0.3">
      <c r="A763" s="6"/>
      <c r="B763" s="6"/>
      <c r="C763" s="6"/>
      <c r="D763" s="6"/>
      <c r="E763" s="6"/>
      <c r="F763" s="6"/>
      <c r="G763" s="6"/>
    </row>
    <row r="764" spans="1:7" ht="15.75" thickBot="1" x14ac:dyDescent="0.3">
      <c r="A764" s="7" t="s">
        <v>21962</v>
      </c>
      <c r="B764" s="7" t="s">
        <v>21963</v>
      </c>
      <c r="C764" s="8" t="s">
        <v>10</v>
      </c>
      <c r="D764" s="9">
        <v>12.82</v>
      </c>
      <c r="E764" s="9"/>
      <c r="F764" s="9">
        <v>80.03</v>
      </c>
      <c r="G764" s="9"/>
    </row>
    <row r="765" spans="1:7" ht="15.75" thickBot="1" x14ac:dyDescent="0.3">
      <c r="A765" s="6"/>
      <c r="B765" s="6"/>
      <c r="C765" s="6"/>
      <c r="D765" s="6"/>
      <c r="E765" s="6"/>
      <c r="F765" s="6"/>
      <c r="G765" s="6"/>
    </row>
    <row r="766" spans="1:7" ht="15.75" thickBot="1" x14ac:dyDescent="0.3">
      <c r="A766" s="7" t="s">
        <v>21964</v>
      </c>
      <c r="B766" s="7" t="s">
        <v>21965</v>
      </c>
      <c r="C766" s="8" t="s">
        <v>10</v>
      </c>
      <c r="D766" s="9">
        <v>14.59</v>
      </c>
      <c r="E766" s="9"/>
      <c r="F766" s="9">
        <v>80.05</v>
      </c>
      <c r="G766" s="9"/>
    </row>
    <row r="767" spans="1:7" ht="15.75" thickBot="1" x14ac:dyDescent="0.3">
      <c r="A767" s="6"/>
      <c r="B767" s="6"/>
      <c r="C767" s="6"/>
      <c r="D767" s="6"/>
      <c r="E767" s="6"/>
      <c r="F767" s="6"/>
      <c r="G767" s="6"/>
    </row>
    <row r="768" spans="1:7" ht="15.75" thickBot="1" x14ac:dyDescent="0.3">
      <c r="A768" s="7" t="s">
        <v>21966</v>
      </c>
      <c r="B768" s="7" t="s">
        <v>21967</v>
      </c>
      <c r="C768" s="8"/>
      <c r="D768" s="9"/>
      <c r="E768" s="9"/>
      <c r="F768" s="9"/>
      <c r="G768" s="9"/>
    </row>
    <row r="769" spans="1:7" ht="15.75" thickBot="1" x14ac:dyDescent="0.3">
      <c r="A769" s="6"/>
      <c r="B769" s="6"/>
      <c r="C769" s="6"/>
      <c r="D769" s="6"/>
      <c r="E769" s="6"/>
      <c r="F769" s="6"/>
      <c r="G769" s="6"/>
    </row>
    <row r="770" spans="1:7" ht="15.75" thickBot="1" x14ac:dyDescent="0.3">
      <c r="A770" s="7" t="s">
        <v>21968</v>
      </c>
      <c r="B770" s="7" t="s">
        <v>21969</v>
      </c>
      <c r="C770" s="8" t="s">
        <v>10</v>
      </c>
      <c r="D770" s="9">
        <v>16.82</v>
      </c>
      <c r="E770" s="9"/>
      <c r="F770" s="9">
        <v>80.08</v>
      </c>
      <c r="G770" s="9"/>
    </row>
    <row r="771" spans="1:7" ht="15.75" thickBot="1" x14ac:dyDescent="0.3">
      <c r="A771" s="6"/>
      <c r="B771" s="6"/>
      <c r="C771" s="6"/>
      <c r="D771" s="6"/>
      <c r="E771" s="6"/>
      <c r="F771" s="6"/>
      <c r="G771" s="6"/>
    </row>
    <row r="772" spans="1:7" ht="15.75" thickBot="1" x14ac:dyDescent="0.3">
      <c r="A772" s="7" t="s">
        <v>21970</v>
      </c>
      <c r="B772" s="7" t="s">
        <v>21971</v>
      </c>
      <c r="C772" s="8" t="s">
        <v>10</v>
      </c>
      <c r="D772" s="9">
        <v>29.44</v>
      </c>
      <c r="E772" s="9"/>
      <c r="F772" s="9">
        <v>80.099999999999994</v>
      </c>
      <c r="G772" s="9"/>
    </row>
    <row r="773" spans="1:7" ht="15.75" thickBot="1" x14ac:dyDescent="0.3">
      <c r="A773" s="6"/>
      <c r="B773" s="6"/>
      <c r="C773" s="6"/>
      <c r="D773" s="6"/>
      <c r="E773" s="6"/>
      <c r="F773" s="6"/>
      <c r="G773" s="6"/>
    </row>
    <row r="774" spans="1:7" ht="15.75" thickBot="1" x14ac:dyDescent="0.3">
      <c r="A774" s="7" t="s">
        <v>21972</v>
      </c>
      <c r="B774" s="7" t="s">
        <v>21973</v>
      </c>
      <c r="C774" s="8" t="s">
        <v>10</v>
      </c>
      <c r="D774" s="9">
        <v>24.63</v>
      </c>
      <c r="E774" s="9"/>
      <c r="F774" s="9">
        <v>80.11</v>
      </c>
      <c r="G774" s="9"/>
    </row>
    <row r="775" spans="1:7" ht="15.75" thickBot="1" x14ac:dyDescent="0.3">
      <c r="A775" s="6"/>
      <c r="B775" s="6"/>
      <c r="C775" s="6"/>
      <c r="D775" s="6"/>
      <c r="E775" s="6"/>
      <c r="F775" s="6"/>
      <c r="G775" s="6"/>
    </row>
    <row r="776" spans="1:7" ht="15.75" thickBot="1" x14ac:dyDescent="0.3">
      <c r="A776" s="7" t="s">
        <v>21974</v>
      </c>
      <c r="B776" s="7" t="s">
        <v>21975</v>
      </c>
      <c r="C776" s="8" t="s">
        <v>10</v>
      </c>
      <c r="D776" s="9">
        <v>14.4</v>
      </c>
      <c r="E776" s="9"/>
      <c r="F776" s="9">
        <v>80.069999999999993</v>
      </c>
      <c r="G776" s="9"/>
    </row>
    <row r="777" spans="1:7" ht="15.75" thickBot="1" x14ac:dyDescent="0.3">
      <c r="A777" s="6"/>
      <c r="B777" s="6"/>
      <c r="C777" s="6"/>
      <c r="D777" s="6"/>
      <c r="E777" s="6"/>
      <c r="F777" s="6"/>
      <c r="G777" s="6"/>
    </row>
    <row r="778" spans="1:7" ht="25.5" thickBot="1" x14ac:dyDescent="0.3">
      <c r="A778" s="7" t="s">
        <v>21976</v>
      </c>
      <c r="B778" s="7" t="s">
        <v>21977</v>
      </c>
      <c r="C778" s="8" t="s">
        <v>10</v>
      </c>
      <c r="D778" s="9">
        <v>11.2</v>
      </c>
      <c r="E778" s="9"/>
      <c r="F778" s="9">
        <v>80.09</v>
      </c>
      <c r="G778" s="9"/>
    </row>
    <row r="779" spans="1:7" ht="15.75" thickBot="1" x14ac:dyDescent="0.3">
      <c r="A779" s="6"/>
      <c r="B779" s="6"/>
      <c r="C779" s="6"/>
      <c r="D779" s="6"/>
      <c r="E779" s="6"/>
      <c r="F779" s="6"/>
      <c r="G779" s="6"/>
    </row>
    <row r="780" spans="1:7" ht="25.5" thickBot="1" x14ac:dyDescent="0.3">
      <c r="A780" s="7" t="s">
        <v>21978</v>
      </c>
      <c r="B780" s="7" t="s">
        <v>21979</v>
      </c>
      <c r="C780" s="8" t="s">
        <v>10</v>
      </c>
      <c r="D780" s="9">
        <v>11.2</v>
      </c>
      <c r="E780" s="9"/>
      <c r="F780" s="9">
        <v>80.09</v>
      </c>
      <c r="G780" s="9"/>
    </row>
    <row r="781" spans="1:7" ht="15.75" thickBot="1" x14ac:dyDescent="0.3">
      <c r="A781" s="6"/>
      <c r="B781" s="6"/>
      <c r="C781" s="6"/>
      <c r="D781" s="6"/>
      <c r="E781" s="6"/>
      <c r="F781" s="6"/>
      <c r="G781" s="6"/>
    </row>
    <row r="782" spans="1:7" ht="15.75" thickBot="1" x14ac:dyDescent="0.3">
      <c r="A782" s="7" t="s">
        <v>21980</v>
      </c>
      <c r="B782" s="7" t="s">
        <v>21981</v>
      </c>
      <c r="C782" s="8"/>
      <c r="D782" s="9"/>
      <c r="E782" s="9"/>
      <c r="F782" s="9"/>
      <c r="G782" s="9"/>
    </row>
    <row r="783" spans="1:7" ht="15.75" thickBot="1" x14ac:dyDescent="0.3">
      <c r="A783" s="6"/>
      <c r="B783" s="6"/>
      <c r="C783" s="6"/>
      <c r="D783" s="6"/>
      <c r="E783" s="6"/>
      <c r="F783" s="6"/>
      <c r="G783" s="6"/>
    </row>
    <row r="784" spans="1:7" ht="15.75" thickBot="1" x14ac:dyDescent="0.3">
      <c r="A784" s="7" t="s">
        <v>21982</v>
      </c>
      <c r="B784" s="7" t="s">
        <v>21983</v>
      </c>
      <c r="C784" s="8" t="s">
        <v>10</v>
      </c>
      <c r="D784" s="9">
        <v>10.4</v>
      </c>
      <c r="E784" s="9"/>
      <c r="F784" s="9">
        <v>80.099999999999994</v>
      </c>
      <c r="G784" s="9"/>
    </row>
    <row r="785" spans="1:7" ht="15.75" thickBot="1" x14ac:dyDescent="0.3">
      <c r="A785" s="6"/>
      <c r="B785" s="6"/>
      <c r="C785" s="6"/>
      <c r="D785" s="6"/>
      <c r="E785" s="6"/>
      <c r="F785" s="6"/>
      <c r="G785" s="6"/>
    </row>
    <row r="786" spans="1:7" ht="15.75" thickBot="1" x14ac:dyDescent="0.3">
      <c r="A786" s="7" t="s">
        <v>21984</v>
      </c>
      <c r="B786" s="7" t="s">
        <v>21985</v>
      </c>
      <c r="C786" s="8" t="s">
        <v>10</v>
      </c>
      <c r="D786" s="9">
        <v>9.36</v>
      </c>
      <c r="E786" s="9"/>
      <c r="F786" s="9">
        <v>80.13</v>
      </c>
      <c r="G786" s="9"/>
    </row>
    <row r="787" spans="1:7" ht="15.75" thickBot="1" x14ac:dyDescent="0.3">
      <c r="A787" s="6"/>
      <c r="B787" s="6"/>
      <c r="C787" s="6"/>
      <c r="D787" s="6"/>
      <c r="E787" s="6"/>
      <c r="F787" s="6"/>
      <c r="G787" s="6"/>
    </row>
    <row r="788" spans="1:7" ht="15.75" thickBot="1" x14ac:dyDescent="0.3">
      <c r="A788" s="7" t="s">
        <v>21986</v>
      </c>
      <c r="B788" s="7" t="s">
        <v>21985</v>
      </c>
      <c r="C788" s="8" t="s">
        <v>10</v>
      </c>
      <c r="D788" s="9">
        <v>8.2100000000000009</v>
      </c>
      <c r="E788" s="9"/>
      <c r="F788" s="9">
        <v>80.02</v>
      </c>
      <c r="G788" s="9"/>
    </row>
    <row r="789" spans="1:7" ht="15.75" thickBot="1" x14ac:dyDescent="0.3">
      <c r="A789" s="6"/>
      <c r="B789" s="6"/>
      <c r="C789" s="6"/>
      <c r="D789" s="6"/>
      <c r="E789" s="6"/>
      <c r="F789" s="6"/>
      <c r="G789" s="6"/>
    </row>
    <row r="790" spans="1:7" ht="15.75" thickBot="1" x14ac:dyDescent="0.3">
      <c r="A790" s="7" t="s">
        <v>21987</v>
      </c>
      <c r="B790" s="7" t="s">
        <v>21985</v>
      </c>
      <c r="C790" s="8" t="s">
        <v>10</v>
      </c>
      <c r="D790" s="9">
        <v>8.42</v>
      </c>
      <c r="E790" s="9"/>
      <c r="F790" s="9">
        <v>80.05</v>
      </c>
      <c r="G790" s="9"/>
    </row>
    <row r="791" spans="1:7" ht="15.75" thickBot="1" x14ac:dyDescent="0.3">
      <c r="A791" s="6"/>
      <c r="B791" s="6"/>
      <c r="C791" s="6"/>
      <c r="D791" s="6"/>
      <c r="E791" s="6"/>
      <c r="F791" s="6"/>
      <c r="G791" s="6"/>
    </row>
    <row r="792" spans="1:7" ht="15.75" thickBot="1" x14ac:dyDescent="0.3">
      <c r="A792" s="7" t="s">
        <v>21988</v>
      </c>
      <c r="B792" s="7" t="s">
        <v>21985</v>
      </c>
      <c r="C792" s="8" t="s">
        <v>10</v>
      </c>
      <c r="D792" s="9">
        <v>8.61</v>
      </c>
      <c r="E792" s="9"/>
      <c r="F792" s="9">
        <v>80.14</v>
      </c>
      <c r="G792" s="9"/>
    </row>
    <row r="793" spans="1:7" ht="15.75" thickBot="1" x14ac:dyDescent="0.3">
      <c r="A793" s="6"/>
      <c r="B793" s="6"/>
      <c r="C793" s="6"/>
      <c r="D793" s="6"/>
      <c r="E793" s="6"/>
      <c r="F793" s="6"/>
      <c r="G793" s="6"/>
    </row>
    <row r="794" spans="1:7" ht="15.75" thickBot="1" x14ac:dyDescent="0.3">
      <c r="A794" s="7" t="s">
        <v>21989</v>
      </c>
      <c r="B794" s="7" t="s">
        <v>21985</v>
      </c>
      <c r="C794" s="8" t="s">
        <v>10</v>
      </c>
      <c r="D794" s="9">
        <v>8.11</v>
      </c>
      <c r="E794" s="9"/>
      <c r="F794" s="9">
        <v>80.02</v>
      </c>
      <c r="G794" s="9"/>
    </row>
    <row r="795" spans="1:7" ht="15.75" thickBot="1" x14ac:dyDescent="0.3">
      <c r="A795" s="6"/>
      <c r="B795" s="6"/>
      <c r="C795" s="6"/>
      <c r="D795" s="6"/>
      <c r="E795" s="6"/>
      <c r="F795" s="6"/>
      <c r="G795" s="6"/>
    </row>
    <row r="796" spans="1:7" ht="15.75" thickBot="1" x14ac:dyDescent="0.3">
      <c r="A796" s="7" t="s">
        <v>21990</v>
      </c>
      <c r="B796" s="7" t="s">
        <v>21991</v>
      </c>
      <c r="C796" s="8" t="s">
        <v>10</v>
      </c>
      <c r="D796" s="9">
        <v>0.74</v>
      </c>
      <c r="E796" s="9"/>
      <c r="F796" s="9">
        <v>79.73</v>
      </c>
      <c r="G796" s="9"/>
    </row>
    <row r="797" spans="1:7" ht="15.75" thickBot="1" x14ac:dyDescent="0.3">
      <c r="A797" s="6"/>
      <c r="B797" s="6"/>
      <c r="C797" s="6"/>
      <c r="D797" s="6"/>
      <c r="E797" s="6"/>
      <c r="F797" s="6"/>
      <c r="G797" s="6"/>
    </row>
    <row r="798" spans="1:7" ht="15.75" thickBot="1" x14ac:dyDescent="0.3">
      <c r="A798" s="7" t="s">
        <v>21992</v>
      </c>
      <c r="B798" s="7" t="s">
        <v>21993</v>
      </c>
      <c r="C798" s="8" t="s">
        <v>10</v>
      </c>
      <c r="D798" s="9">
        <v>2.21</v>
      </c>
      <c r="E798" s="9"/>
      <c r="F798" s="9">
        <v>80.09</v>
      </c>
      <c r="G798" s="9"/>
    </row>
    <row r="799" spans="1:7" ht="15.75" thickBot="1" x14ac:dyDescent="0.3">
      <c r="A799" s="6"/>
      <c r="B799" s="6"/>
      <c r="C799" s="6"/>
      <c r="D799" s="6"/>
      <c r="E799" s="6"/>
      <c r="F799" s="6"/>
      <c r="G799" s="6"/>
    </row>
    <row r="800" spans="1:7" ht="15.75" thickBot="1" x14ac:dyDescent="0.3">
      <c r="A800" s="7" t="s">
        <v>21994</v>
      </c>
      <c r="B800" s="7" t="s">
        <v>21995</v>
      </c>
      <c r="C800" s="8" t="s">
        <v>10</v>
      </c>
      <c r="D800" s="9">
        <v>0.95</v>
      </c>
      <c r="E800" s="9"/>
      <c r="F800" s="9">
        <v>80</v>
      </c>
      <c r="G800" s="9"/>
    </row>
    <row r="801" spans="1:7" ht="15.75" thickBot="1" x14ac:dyDescent="0.3">
      <c r="A801" s="6"/>
      <c r="B801" s="6"/>
      <c r="C801" s="6"/>
      <c r="D801" s="6"/>
      <c r="E801" s="6"/>
      <c r="F801" s="6"/>
      <c r="G801" s="6"/>
    </row>
    <row r="802" spans="1:7" ht="15.75" thickBot="1" x14ac:dyDescent="0.3">
      <c r="A802" s="7" t="s">
        <v>21996</v>
      </c>
      <c r="B802" s="7" t="s">
        <v>21997</v>
      </c>
      <c r="C802" s="8" t="s">
        <v>10</v>
      </c>
      <c r="D802" s="9">
        <v>1.27</v>
      </c>
      <c r="E802" s="9"/>
      <c r="F802" s="9">
        <v>79.53</v>
      </c>
      <c r="G802" s="9"/>
    </row>
    <row r="803" spans="1:7" ht="15.75" thickBot="1" x14ac:dyDescent="0.3">
      <c r="A803" s="6"/>
      <c r="B803" s="6"/>
      <c r="C803" s="6"/>
      <c r="D803" s="6"/>
      <c r="E803" s="6"/>
      <c r="F803" s="6"/>
      <c r="G803" s="6"/>
    </row>
    <row r="804" spans="1:7" ht="15.75" thickBot="1" x14ac:dyDescent="0.3">
      <c r="A804" s="7" t="s">
        <v>21998</v>
      </c>
      <c r="B804" s="7" t="s">
        <v>21999</v>
      </c>
      <c r="C804" s="8"/>
      <c r="D804" s="9"/>
      <c r="E804" s="9"/>
      <c r="F804" s="9"/>
      <c r="G804" s="9"/>
    </row>
    <row r="805" spans="1:7" ht="15.75" thickBot="1" x14ac:dyDescent="0.3">
      <c r="A805" s="6"/>
      <c r="B805" s="6"/>
      <c r="C805" s="6"/>
      <c r="D805" s="6"/>
      <c r="E805" s="6"/>
      <c r="F805" s="6"/>
      <c r="G805" s="6"/>
    </row>
    <row r="806" spans="1:7" ht="15.75" thickBot="1" x14ac:dyDescent="0.3">
      <c r="A806" s="7" t="s">
        <v>22000</v>
      </c>
      <c r="B806" s="7" t="s">
        <v>21983</v>
      </c>
      <c r="C806" s="8" t="s">
        <v>10</v>
      </c>
      <c r="D806" s="9">
        <v>9.68</v>
      </c>
      <c r="E806" s="9"/>
      <c r="F806" s="9">
        <v>80.06</v>
      </c>
      <c r="G806" s="9"/>
    </row>
    <row r="807" spans="1:7" ht="15.75" thickBot="1" x14ac:dyDescent="0.3">
      <c r="A807" s="6"/>
      <c r="B807" s="6"/>
      <c r="C807" s="6"/>
      <c r="D807" s="6"/>
      <c r="E807" s="6"/>
      <c r="F807" s="6"/>
      <c r="G807" s="6"/>
    </row>
    <row r="808" spans="1:7" ht="15.75" thickBot="1" x14ac:dyDescent="0.3">
      <c r="A808" s="7" t="s">
        <v>22001</v>
      </c>
      <c r="B808" s="7" t="s">
        <v>21985</v>
      </c>
      <c r="C808" s="8" t="s">
        <v>10</v>
      </c>
      <c r="D808" s="9">
        <v>8.11</v>
      </c>
      <c r="E808" s="9"/>
      <c r="F808" s="9">
        <v>80.02</v>
      </c>
      <c r="G808" s="9"/>
    </row>
    <row r="809" spans="1:7" ht="15.75" thickBot="1" x14ac:dyDescent="0.3">
      <c r="A809" s="6"/>
      <c r="B809" s="6"/>
      <c r="C809" s="6"/>
      <c r="D809" s="6"/>
      <c r="E809" s="6"/>
      <c r="F809" s="6"/>
      <c r="G809" s="6"/>
    </row>
    <row r="810" spans="1:7" ht="15.75" thickBot="1" x14ac:dyDescent="0.3">
      <c r="A810" s="7" t="s">
        <v>22002</v>
      </c>
      <c r="B810" s="7" t="s">
        <v>21985</v>
      </c>
      <c r="C810" s="8" t="s">
        <v>10</v>
      </c>
      <c r="D810" s="9">
        <v>7.99</v>
      </c>
      <c r="E810" s="9"/>
      <c r="F810" s="9">
        <v>80.099999999999994</v>
      </c>
      <c r="G810" s="9"/>
    </row>
    <row r="811" spans="1:7" ht="15.75" thickBot="1" x14ac:dyDescent="0.3">
      <c r="A811" s="6"/>
      <c r="B811" s="6"/>
      <c r="C811" s="6"/>
      <c r="D811" s="6"/>
      <c r="E811" s="6"/>
      <c r="F811" s="6"/>
      <c r="G811" s="6"/>
    </row>
    <row r="812" spans="1:7" ht="15.75" thickBot="1" x14ac:dyDescent="0.3">
      <c r="A812" s="7" t="s">
        <v>22003</v>
      </c>
      <c r="B812" s="7" t="s">
        <v>21985</v>
      </c>
      <c r="C812" s="8" t="s">
        <v>10</v>
      </c>
      <c r="D812" s="9">
        <v>8.61</v>
      </c>
      <c r="E812" s="9"/>
      <c r="F812" s="9">
        <v>80.14</v>
      </c>
      <c r="G812" s="9"/>
    </row>
    <row r="813" spans="1:7" ht="15.75" thickBot="1" x14ac:dyDescent="0.3">
      <c r="A813" s="6"/>
      <c r="B813" s="6"/>
      <c r="C813" s="6"/>
      <c r="D813" s="6"/>
      <c r="E813" s="6"/>
      <c r="F813" s="6"/>
      <c r="G813" s="6"/>
    </row>
    <row r="814" spans="1:7" ht="15.75" thickBot="1" x14ac:dyDescent="0.3">
      <c r="A814" s="7" t="s">
        <v>22004</v>
      </c>
      <c r="B814" s="7" t="s">
        <v>21985</v>
      </c>
      <c r="C814" s="8" t="s">
        <v>10</v>
      </c>
      <c r="D814" s="9">
        <v>8.84</v>
      </c>
      <c r="E814" s="9"/>
      <c r="F814" s="9">
        <v>80.09</v>
      </c>
      <c r="G814" s="9"/>
    </row>
    <row r="815" spans="1:7" ht="15.75" thickBot="1" x14ac:dyDescent="0.3">
      <c r="A815" s="6"/>
      <c r="B815" s="6"/>
      <c r="C815" s="6"/>
      <c r="D815" s="6"/>
      <c r="E815" s="6"/>
      <c r="F815" s="6"/>
      <c r="G815" s="6"/>
    </row>
    <row r="816" spans="1:7" ht="15.75" thickBot="1" x14ac:dyDescent="0.3">
      <c r="A816" s="7" t="s">
        <v>22005</v>
      </c>
      <c r="B816" s="7" t="s">
        <v>21985</v>
      </c>
      <c r="C816" s="8" t="s">
        <v>10</v>
      </c>
      <c r="D816" s="9">
        <v>8.94</v>
      </c>
      <c r="E816" s="9"/>
      <c r="F816" s="9">
        <v>80.09</v>
      </c>
      <c r="G816" s="9"/>
    </row>
    <row r="817" spans="1:7" ht="15.75" thickBot="1" x14ac:dyDescent="0.3">
      <c r="A817" s="6"/>
      <c r="B817" s="6"/>
      <c r="C817" s="6"/>
      <c r="D817" s="6"/>
      <c r="E817" s="6"/>
      <c r="F817" s="6"/>
      <c r="G817" s="6"/>
    </row>
    <row r="818" spans="1:7" ht="15.75" thickBot="1" x14ac:dyDescent="0.3">
      <c r="A818" s="7" t="s">
        <v>22006</v>
      </c>
      <c r="B818" s="7" t="s">
        <v>22007</v>
      </c>
      <c r="C818" s="8"/>
      <c r="D818" s="9"/>
      <c r="E818" s="9"/>
      <c r="F818" s="9"/>
      <c r="G818" s="9"/>
    </row>
    <row r="819" spans="1:7" ht="15.75" thickBot="1" x14ac:dyDescent="0.3">
      <c r="A819" s="6"/>
      <c r="B819" s="6"/>
      <c r="C819" s="6"/>
      <c r="D819" s="6"/>
      <c r="E819" s="6"/>
      <c r="F819" s="6"/>
      <c r="G819" s="6"/>
    </row>
    <row r="820" spans="1:7" ht="15.75" thickBot="1" x14ac:dyDescent="0.3">
      <c r="A820" s="7" t="s">
        <v>22008</v>
      </c>
      <c r="B820" s="7" t="s">
        <v>21983</v>
      </c>
      <c r="C820" s="8" t="s">
        <v>10</v>
      </c>
      <c r="D820" s="9">
        <v>12.41</v>
      </c>
      <c r="E820" s="9"/>
      <c r="F820" s="9">
        <v>80.099999999999994</v>
      </c>
      <c r="G820" s="9"/>
    </row>
    <row r="821" spans="1:7" ht="15.75" thickBot="1" x14ac:dyDescent="0.3">
      <c r="A821" s="6"/>
      <c r="B821" s="6"/>
      <c r="C821" s="6"/>
      <c r="D821" s="6"/>
      <c r="E821" s="6"/>
      <c r="F821" s="6"/>
      <c r="G821" s="6"/>
    </row>
    <row r="822" spans="1:7" ht="15.75" thickBot="1" x14ac:dyDescent="0.3">
      <c r="A822" s="7" t="s">
        <v>22009</v>
      </c>
      <c r="B822" s="7" t="s">
        <v>22010</v>
      </c>
      <c r="C822" s="8" t="s">
        <v>10</v>
      </c>
      <c r="D822" s="9">
        <v>1.78</v>
      </c>
      <c r="E822" s="9"/>
      <c r="F822" s="9">
        <v>80.34</v>
      </c>
      <c r="G822" s="9"/>
    </row>
    <row r="823" spans="1:7" ht="15.75" thickBot="1" x14ac:dyDescent="0.3">
      <c r="A823" s="6"/>
      <c r="B823" s="6"/>
      <c r="C823" s="6"/>
      <c r="D823" s="6"/>
      <c r="E823" s="6"/>
      <c r="F823" s="6"/>
      <c r="G823" s="6"/>
    </row>
    <row r="824" spans="1:7" ht="15.75" thickBot="1" x14ac:dyDescent="0.3">
      <c r="A824" s="7" t="s">
        <v>22011</v>
      </c>
      <c r="B824" s="7" t="s">
        <v>22012</v>
      </c>
      <c r="C824" s="8" t="s">
        <v>10</v>
      </c>
      <c r="D824" s="9">
        <v>2.12</v>
      </c>
      <c r="E824" s="9"/>
      <c r="F824" s="9">
        <v>80.19</v>
      </c>
      <c r="G824" s="9"/>
    </row>
    <row r="825" spans="1:7" ht="15.75" thickBot="1" x14ac:dyDescent="0.3">
      <c r="A825" s="6"/>
      <c r="B825" s="6"/>
      <c r="C825" s="6"/>
      <c r="D825" s="6"/>
      <c r="E825" s="6"/>
      <c r="F825" s="6"/>
      <c r="G825" s="6"/>
    </row>
    <row r="826" spans="1:7" ht="15.75" thickBot="1" x14ac:dyDescent="0.3">
      <c r="A826" s="7" t="s">
        <v>22013</v>
      </c>
      <c r="B826" s="7" t="s">
        <v>22014</v>
      </c>
      <c r="C826" s="8"/>
      <c r="D826" s="9"/>
      <c r="E826" s="9"/>
      <c r="F826" s="9"/>
      <c r="G826" s="9"/>
    </row>
    <row r="827" spans="1:7" ht="15.75" thickBot="1" x14ac:dyDescent="0.3">
      <c r="A827" s="6"/>
      <c r="B827" s="6"/>
      <c r="C827" s="6"/>
      <c r="D827" s="6"/>
      <c r="E827" s="6"/>
      <c r="F827" s="6"/>
      <c r="G827" s="6"/>
    </row>
    <row r="828" spans="1:7" ht="15.75" thickBot="1" x14ac:dyDescent="0.3">
      <c r="A828" s="7" t="s">
        <v>22015</v>
      </c>
      <c r="B828" s="7" t="s">
        <v>22016</v>
      </c>
      <c r="C828" s="8" t="s">
        <v>10</v>
      </c>
      <c r="D828" s="9">
        <v>3.15</v>
      </c>
      <c r="E828" s="9"/>
      <c r="F828" s="9">
        <v>80</v>
      </c>
      <c r="G828" s="9"/>
    </row>
    <row r="829" spans="1:7" ht="15.75" thickBot="1" x14ac:dyDescent="0.3">
      <c r="A829" s="6"/>
      <c r="B829" s="6"/>
      <c r="C829" s="6"/>
      <c r="D829" s="6"/>
      <c r="E829" s="6"/>
      <c r="F829" s="6"/>
      <c r="G829" s="6"/>
    </row>
    <row r="830" spans="1:7" ht="15.75" thickBot="1" x14ac:dyDescent="0.3">
      <c r="A830" s="7" t="s">
        <v>22017</v>
      </c>
      <c r="B830" s="7" t="s">
        <v>22018</v>
      </c>
      <c r="C830" s="8" t="s">
        <v>10</v>
      </c>
      <c r="D830" s="9">
        <v>4.63</v>
      </c>
      <c r="E830" s="9"/>
      <c r="F830" s="9">
        <v>80.13</v>
      </c>
      <c r="G830" s="9"/>
    </row>
    <row r="831" spans="1:7" ht="15.75" thickBot="1" x14ac:dyDescent="0.3">
      <c r="A831" s="6"/>
      <c r="B831" s="6"/>
      <c r="C831" s="6"/>
      <c r="D831" s="6"/>
      <c r="E831" s="6"/>
      <c r="F831" s="6"/>
      <c r="G831" s="6"/>
    </row>
    <row r="832" spans="1:7" ht="15.75" thickBot="1" x14ac:dyDescent="0.3">
      <c r="A832" s="7" t="s">
        <v>22019</v>
      </c>
      <c r="B832" s="7" t="s">
        <v>22020</v>
      </c>
      <c r="C832" s="8" t="s">
        <v>10</v>
      </c>
      <c r="D832" s="9">
        <v>8.94</v>
      </c>
      <c r="E832" s="9"/>
      <c r="F832" s="9">
        <v>80.09</v>
      </c>
      <c r="G832" s="9"/>
    </row>
    <row r="833" spans="1:7" ht="15.75" thickBot="1" x14ac:dyDescent="0.3">
      <c r="A833" s="6"/>
      <c r="B833" s="6"/>
      <c r="C833" s="6"/>
      <c r="D833" s="6"/>
      <c r="E833" s="6"/>
      <c r="F833" s="6"/>
      <c r="G833" s="6"/>
    </row>
    <row r="834" spans="1:7" ht="15.75" thickBot="1" x14ac:dyDescent="0.3">
      <c r="A834" s="7" t="s">
        <v>22021</v>
      </c>
      <c r="B834" s="7" t="s">
        <v>22022</v>
      </c>
      <c r="C834" s="8" t="s">
        <v>10</v>
      </c>
      <c r="D834" s="9">
        <v>1.68</v>
      </c>
      <c r="E834" s="9"/>
      <c r="F834" s="9">
        <v>80.36</v>
      </c>
      <c r="G834" s="9"/>
    </row>
    <row r="835" spans="1:7" ht="15.75" thickBot="1" x14ac:dyDescent="0.3">
      <c r="A835" s="6"/>
      <c r="B835" s="6"/>
      <c r="C835" s="6"/>
      <c r="D835" s="6"/>
      <c r="E835" s="6"/>
      <c r="F835" s="6"/>
      <c r="G835" s="6"/>
    </row>
    <row r="836" spans="1:7" ht="15.75" thickBot="1" x14ac:dyDescent="0.3">
      <c r="A836" s="7" t="s">
        <v>22023</v>
      </c>
      <c r="B836" s="7" t="s">
        <v>22024</v>
      </c>
      <c r="C836" s="8"/>
      <c r="D836" s="9"/>
      <c r="E836" s="9"/>
      <c r="F836" s="9"/>
      <c r="G836" s="9"/>
    </row>
    <row r="837" spans="1:7" ht="15.75" thickBot="1" x14ac:dyDescent="0.3">
      <c r="A837" s="6"/>
      <c r="B837" s="6"/>
      <c r="C837" s="6"/>
      <c r="D837" s="6"/>
      <c r="E837" s="6"/>
      <c r="F837" s="6"/>
      <c r="G837" s="6"/>
    </row>
    <row r="838" spans="1:7" ht="15.75" thickBot="1" x14ac:dyDescent="0.3">
      <c r="A838" s="7" t="s">
        <v>22025</v>
      </c>
      <c r="B838" s="7" t="s">
        <v>22026</v>
      </c>
      <c r="C838" s="8" t="s">
        <v>10</v>
      </c>
      <c r="D838" s="9">
        <v>9.56</v>
      </c>
      <c r="E838" s="9"/>
      <c r="F838" s="9">
        <v>80.13</v>
      </c>
      <c r="G838" s="9"/>
    </row>
    <row r="839" spans="1:7" ht="15.75" thickBot="1" x14ac:dyDescent="0.3">
      <c r="A839" s="6"/>
      <c r="B839" s="6"/>
      <c r="C839" s="6"/>
      <c r="D839" s="6"/>
      <c r="E839" s="6"/>
      <c r="F839" s="6"/>
      <c r="G839" s="6"/>
    </row>
    <row r="840" spans="1:7" ht="15.75" thickBot="1" x14ac:dyDescent="0.3">
      <c r="A840" s="7" t="s">
        <v>22027</v>
      </c>
      <c r="B840" s="7" t="s">
        <v>22028</v>
      </c>
      <c r="C840" s="8" t="s">
        <v>10</v>
      </c>
      <c r="D840" s="9">
        <v>5.9</v>
      </c>
      <c r="E840" s="9"/>
      <c r="F840" s="9">
        <v>80</v>
      </c>
      <c r="G840" s="9"/>
    </row>
    <row r="841" spans="1:7" ht="15.75" thickBot="1" x14ac:dyDescent="0.3">
      <c r="A841" s="6"/>
      <c r="B841" s="6"/>
      <c r="C841" s="6"/>
      <c r="D841" s="6"/>
      <c r="E841" s="6"/>
      <c r="F841" s="6"/>
      <c r="G841" s="6"/>
    </row>
    <row r="842" spans="1:7" ht="15.75" thickBot="1" x14ac:dyDescent="0.3">
      <c r="A842" s="7" t="s">
        <v>22029</v>
      </c>
      <c r="B842" s="7" t="s">
        <v>22030</v>
      </c>
      <c r="C842" s="8"/>
      <c r="D842" s="9"/>
      <c r="E842" s="9"/>
      <c r="F842" s="9"/>
      <c r="G842" s="9"/>
    </row>
    <row r="843" spans="1:7" ht="15.75" thickBot="1" x14ac:dyDescent="0.3">
      <c r="A843" s="6"/>
      <c r="B843" s="6"/>
      <c r="C843" s="6"/>
      <c r="D843" s="6"/>
      <c r="E843" s="6"/>
      <c r="F843" s="6"/>
      <c r="G843" s="6"/>
    </row>
    <row r="844" spans="1:7" ht="15.75" thickBot="1" x14ac:dyDescent="0.3">
      <c r="A844" s="7" t="s">
        <v>22031</v>
      </c>
      <c r="B844" s="7" t="s">
        <v>22032</v>
      </c>
      <c r="C844" s="8" t="s">
        <v>10</v>
      </c>
      <c r="D844" s="9">
        <v>8.51</v>
      </c>
      <c r="E844" s="9"/>
      <c r="F844" s="9">
        <v>80.14</v>
      </c>
      <c r="G844" s="9"/>
    </row>
    <row r="845" spans="1:7" ht="15.75" thickBot="1" x14ac:dyDescent="0.3">
      <c r="A845" s="6"/>
      <c r="B845" s="6"/>
      <c r="C845" s="6"/>
      <c r="D845" s="6"/>
      <c r="E845" s="6"/>
      <c r="F845" s="6"/>
      <c r="G845" s="6"/>
    </row>
    <row r="846" spans="1:7" ht="15.75" thickBot="1" x14ac:dyDescent="0.3">
      <c r="A846" s="7" t="s">
        <v>22033</v>
      </c>
      <c r="B846" s="7" t="s">
        <v>22034</v>
      </c>
      <c r="C846" s="8" t="s">
        <v>10</v>
      </c>
      <c r="D846" s="9">
        <v>10.3</v>
      </c>
      <c r="E846" s="9"/>
      <c r="F846" s="9">
        <v>80.099999999999994</v>
      </c>
      <c r="G846" s="9"/>
    </row>
    <row r="847" spans="1:7" ht="15.75" thickBot="1" x14ac:dyDescent="0.3">
      <c r="A847" s="6"/>
      <c r="B847" s="6"/>
      <c r="C847" s="6"/>
      <c r="D847" s="6"/>
      <c r="E847" s="6"/>
      <c r="F847" s="6"/>
      <c r="G847" s="6"/>
    </row>
    <row r="848" spans="1:7" ht="15.75" thickBot="1" x14ac:dyDescent="0.3">
      <c r="A848" s="7" t="s">
        <v>22035</v>
      </c>
      <c r="B848" s="7" t="s">
        <v>22036</v>
      </c>
      <c r="C848" s="8" t="s">
        <v>10</v>
      </c>
      <c r="D848" s="9">
        <v>9.56</v>
      </c>
      <c r="E848" s="9"/>
      <c r="F848" s="9">
        <v>80.13</v>
      </c>
      <c r="G848" s="9"/>
    </row>
    <row r="849" spans="1:7" ht="15.75" thickBot="1" x14ac:dyDescent="0.3">
      <c r="A849" s="6"/>
      <c r="B849" s="6"/>
      <c r="C849" s="6"/>
      <c r="D849" s="6"/>
      <c r="E849" s="6"/>
      <c r="F849" s="6"/>
      <c r="G849" s="6"/>
    </row>
    <row r="850" spans="1:7" ht="15.75" thickBot="1" x14ac:dyDescent="0.3">
      <c r="A850" s="7" t="s">
        <v>22037</v>
      </c>
      <c r="B850" s="7" t="s">
        <v>22038</v>
      </c>
      <c r="C850" s="8" t="s">
        <v>10</v>
      </c>
      <c r="D850" s="9">
        <v>8.31</v>
      </c>
      <c r="E850" s="9"/>
      <c r="F850" s="9">
        <v>80.02</v>
      </c>
      <c r="G850" s="9"/>
    </row>
    <row r="851" spans="1:7" ht="15.75" thickBot="1" x14ac:dyDescent="0.3">
      <c r="A851" s="6"/>
      <c r="B851" s="6"/>
      <c r="C851" s="6"/>
      <c r="D851" s="6"/>
      <c r="E851" s="6"/>
      <c r="F851" s="6"/>
      <c r="G851" s="6"/>
    </row>
    <row r="852" spans="1:7" ht="15.75" thickBot="1" x14ac:dyDescent="0.3">
      <c r="A852" s="7" t="s">
        <v>22039</v>
      </c>
      <c r="B852" s="7" t="s">
        <v>22040</v>
      </c>
      <c r="C852" s="8"/>
      <c r="D852" s="9"/>
      <c r="E852" s="9"/>
      <c r="F852" s="9"/>
      <c r="G852" s="9"/>
    </row>
    <row r="853" spans="1:7" ht="15.75" thickBot="1" x14ac:dyDescent="0.3">
      <c r="A853" s="6"/>
      <c r="B853" s="6"/>
      <c r="C853" s="6"/>
      <c r="D853" s="6"/>
      <c r="E853" s="6"/>
      <c r="F853" s="6"/>
      <c r="G853" s="6"/>
    </row>
    <row r="854" spans="1:7" ht="15.75" thickBot="1" x14ac:dyDescent="0.3">
      <c r="A854" s="7" t="s">
        <v>22041</v>
      </c>
      <c r="B854" s="7" t="s">
        <v>22042</v>
      </c>
      <c r="C854" s="8" t="s">
        <v>10</v>
      </c>
      <c r="D854" s="9">
        <v>6.51</v>
      </c>
      <c r="E854" s="9"/>
      <c r="F854" s="9">
        <v>80.180000000000007</v>
      </c>
      <c r="G854" s="9"/>
    </row>
    <row r="855" spans="1:7" ht="15.75" thickBot="1" x14ac:dyDescent="0.3">
      <c r="A855" s="6"/>
      <c r="B855" s="6"/>
      <c r="C855" s="6"/>
      <c r="D855" s="6"/>
      <c r="E855" s="6"/>
      <c r="F855" s="6"/>
      <c r="G855" s="6"/>
    </row>
    <row r="856" spans="1:7" ht="15.75" thickBot="1" x14ac:dyDescent="0.3">
      <c r="A856" s="7" t="s">
        <v>22043</v>
      </c>
      <c r="B856" s="7" t="s">
        <v>22044</v>
      </c>
      <c r="C856" s="8" t="s">
        <v>10</v>
      </c>
      <c r="D856" s="9">
        <v>6.62</v>
      </c>
      <c r="E856" s="9"/>
      <c r="F856" s="9">
        <v>80.06</v>
      </c>
      <c r="G856" s="9"/>
    </row>
    <row r="857" spans="1:7" ht="15.75" thickBot="1" x14ac:dyDescent="0.3">
      <c r="A857" s="6"/>
      <c r="B857" s="6"/>
      <c r="C857" s="6"/>
      <c r="D857" s="6"/>
      <c r="E857" s="6"/>
      <c r="F857" s="6"/>
      <c r="G857" s="6"/>
    </row>
    <row r="858" spans="1:7" ht="15.75" thickBot="1" x14ac:dyDescent="0.3">
      <c r="A858" s="7" t="s">
        <v>22045</v>
      </c>
      <c r="B858" s="7" t="s">
        <v>22046</v>
      </c>
      <c r="C858" s="8" t="s">
        <v>10</v>
      </c>
      <c r="D858" s="9">
        <v>15.04</v>
      </c>
      <c r="E858" s="9"/>
      <c r="F858" s="9">
        <v>80.05</v>
      </c>
      <c r="G858" s="9"/>
    </row>
    <row r="859" spans="1:7" ht="15.75" thickBot="1" x14ac:dyDescent="0.3">
      <c r="A859" s="6"/>
      <c r="B859" s="6"/>
      <c r="C859" s="6"/>
      <c r="D859" s="6"/>
      <c r="E859" s="6"/>
      <c r="F859" s="6"/>
      <c r="G859" s="6"/>
    </row>
    <row r="860" spans="1:7" ht="15.75" thickBot="1" x14ac:dyDescent="0.3">
      <c r="A860" s="7" t="s">
        <v>22047</v>
      </c>
      <c r="B860" s="7" t="s">
        <v>22048</v>
      </c>
      <c r="C860" s="8"/>
      <c r="D860" s="9"/>
      <c r="E860" s="9"/>
      <c r="F860" s="9"/>
      <c r="G860" s="9"/>
    </row>
    <row r="861" spans="1:7" ht="15.75" thickBot="1" x14ac:dyDescent="0.3">
      <c r="A861" s="6"/>
      <c r="B861" s="6"/>
      <c r="C861" s="6"/>
      <c r="D861" s="6"/>
      <c r="E861" s="6"/>
      <c r="F861" s="6"/>
      <c r="G861" s="6"/>
    </row>
    <row r="862" spans="1:7" ht="15.75" thickBot="1" x14ac:dyDescent="0.3">
      <c r="A862" s="7" t="s">
        <v>22049</v>
      </c>
      <c r="B862" s="7" t="s">
        <v>22050</v>
      </c>
      <c r="C862" s="8" t="s">
        <v>10</v>
      </c>
      <c r="D862" s="9">
        <v>11.25</v>
      </c>
      <c r="E862" s="9"/>
      <c r="F862" s="9">
        <v>80.09</v>
      </c>
      <c r="G862" s="9"/>
    </row>
    <row r="863" spans="1:7" ht="15.75" thickBot="1" x14ac:dyDescent="0.3">
      <c r="A863" s="6"/>
      <c r="B863" s="6"/>
      <c r="C863" s="6"/>
      <c r="D863" s="6"/>
      <c r="E863" s="6"/>
      <c r="F863" s="6"/>
      <c r="G863" s="6"/>
    </row>
    <row r="864" spans="1:7" ht="15.75" thickBot="1" x14ac:dyDescent="0.3">
      <c r="A864" s="7" t="s">
        <v>22051</v>
      </c>
      <c r="B864" s="7" t="s">
        <v>22052</v>
      </c>
      <c r="C864" s="8" t="s">
        <v>10</v>
      </c>
      <c r="D864" s="9">
        <v>9.14</v>
      </c>
      <c r="E864" s="9"/>
      <c r="F864" s="9">
        <v>80.09</v>
      </c>
      <c r="G864" s="9"/>
    </row>
    <row r="865" spans="1:7" ht="15.75" thickBot="1" x14ac:dyDescent="0.3">
      <c r="A865" s="6"/>
      <c r="B865" s="6"/>
      <c r="C865" s="6"/>
      <c r="D865" s="6"/>
      <c r="E865" s="6"/>
      <c r="F865" s="6"/>
      <c r="G865" s="6"/>
    </row>
    <row r="866" spans="1:7" ht="15.75" thickBot="1" x14ac:dyDescent="0.3">
      <c r="A866" s="7" t="s">
        <v>22053</v>
      </c>
      <c r="B866" s="7" t="s">
        <v>22054</v>
      </c>
      <c r="C866" s="8" t="s">
        <v>10</v>
      </c>
      <c r="D866" s="9">
        <v>12.41</v>
      </c>
      <c r="E866" s="9"/>
      <c r="F866" s="9">
        <v>80.099999999999994</v>
      </c>
      <c r="G866" s="9"/>
    </row>
    <row r="867" spans="1:7" ht="15.75" thickBot="1" x14ac:dyDescent="0.3">
      <c r="A867" s="6"/>
      <c r="B867" s="6"/>
      <c r="C867" s="6"/>
      <c r="D867" s="6"/>
      <c r="E867" s="6"/>
      <c r="F867" s="6"/>
      <c r="G867" s="6"/>
    </row>
    <row r="868" spans="1:7" ht="15.75" thickBot="1" x14ac:dyDescent="0.3">
      <c r="A868" s="7" t="s">
        <v>22055</v>
      </c>
      <c r="B868" s="7" t="s">
        <v>22056</v>
      </c>
      <c r="C868" s="8"/>
      <c r="D868" s="9"/>
      <c r="E868" s="9"/>
      <c r="F868" s="9"/>
      <c r="G868" s="9"/>
    </row>
    <row r="869" spans="1:7" ht="15.75" thickBot="1" x14ac:dyDescent="0.3">
      <c r="A869" s="6"/>
      <c r="B869" s="6"/>
      <c r="C869" s="6"/>
      <c r="D869" s="6"/>
      <c r="E869" s="6"/>
      <c r="F869" s="6"/>
      <c r="G869" s="6"/>
    </row>
    <row r="870" spans="1:7" ht="15.75" thickBot="1" x14ac:dyDescent="0.3">
      <c r="A870" s="7" t="s">
        <v>22057</v>
      </c>
      <c r="B870" s="7" t="s">
        <v>22058</v>
      </c>
      <c r="C870" s="8" t="s">
        <v>10</v>
      </c>
      <c r="D870" s="9">
        <v>0.95</v>
      </c>
      <c r="E870" s="9"/>
      <c r="F870" s="9">
        <v>80</v>
      </c>
      <c r="G870" s="9"/>
    </row>
    <row r="871" spans="1:7" ht="15.75" thickBot="1" x14ac:dyDescent="0.3">
      <c r="A871" s="6"/>
      <c r="B871" s="6"/>
      <c r="C871" s="6"/>
      <c r="D871" s="6"/>
      <c r="E871" s="6"/>
      <c r="F871" s="6"/>
      <c r="G871" s="6"/>
    </row>
    <row r="872" spans="1:7" ht="15.75" thickBot="1" x14ac:dyDescent="0.3">
      <c r="A872" s="7" t="s">
        <v>22059</v>
      </c>
      <c r="B872" s="7" t="s">
        <v>22060</v>
      </c>
      <c r="C872" s="8" t="s">
        <v>10</v>
      </c>
      <c r="D872" s="9">
        <v>0.74</v>
      </c>
      <c r="E872" s="9"/>
      <c r="F872" s="9">
        <v>79.73</v>
      </c>
      <c r="G872" s="9"/>
    </row>
    <row r="873" spans="1:7" ht="15.75" thickBot="1" x14ac:dyDescent="0.3">
      <c r="A873" s="6"/>
      <c r="B873" s="6"/>
      <c r="C873" s="6"/>
      <c r="D873" s="6"/>
      <c r="E873" s="6"/>
      <c r="F873" s="6"/>
      <c r="G873" s="6"/>
    </row>
    <row r="874" spans="1:7" ht="15.75" thickBot="1" x14ac:dyDescent="0.3">
      <c r="A874" s="7" t="s">
        <v>22061</v>
      </c>
      <c r="B874" s="7" t="s">
        <v>22062</v>
      </c>
      <c r="C874" s="8" t="s">
        <v>10</v>
      </c>
      <c r="D874" s="9">
        <v>1.05</v>
      </c>
      <c r="E874" s="9"/>
      <c r="F874" s="9">
        <v>80</v>
      </c>
      <c r="G874" s="9"/>
    </row>
    <row r="875" spans="1:7" ht="15.75" thickBot="1" x14ac:dyDescent="0.3">
      <c r="A875" s="6"/>
      <c r="B875" s="6"/>
      <c r="C875" s="6"/>
      <c r="D875" s="6"/>
      <c r="E875" s="6"/>
      <c r="F875" s="6"/>
      <c r="G875" s="6"/>
    </row>
    <row r="876" spans="1:7" ht="15.75" thickBot="1" x14ac:dyDescent="0.3">
      <c r="A876" s="7" t="s">
        <v>22063</v>
      </c>
      <c r="B876" s="7" t="s">
        <v>22064</v>
      </c>
      <c r="C876" s="8" t="s">
        <v>10</v>
      </c>
      <c r="D876" s="9">
        <v>1.17</v>
      </c>
      <c r="E876" s="9"/>
      <c r="F876" s="9">
        <v>79.489999999999995</v>
      </c>
      <c r="G876" s="9"/>
    </row>
    <row r="877" spans="1:7" ht="15.75" thickBot="1" x14ac:dyDescent="0.3">
      <c r="A877" s="6"/>
      <c r="B877" s="6"/>
      <c r="C877" s="6"/>
      <c r="D877" s="6"/>
      <c r="E877" s="6"/>
      <c r="F877" s="6"/>
      <c r="G877" s="6"/>
    </row>
    <row r="878" spans="1:7" ht="15.75" thickBot="1" x14ac:dyDescent="0.3">
      <c r="A878" s="7" t="s">
        <v>22065</v>
      </c>
      <c r="B878" s="7" t="s">
        <v>22066</v>
      </c>
      <c r="C878" s="8" t="s">
        <v>10</v>
      </c>
      <c r="D878" s="9">
        <v>1.17</v>
      </c>
      <c r="E878" s="9"/>
      <c r="F878" s="9">
        <v>79.489999999999995</v>
      </c>
      <c r="G878" s="9"/>
    </row>
    <row r="879" spans="1:7" ht="15.75" thickBot="1" x14ac:dyDescent="0.3">
      <c r="A879" s="6"/>
      <c r="B879" s="6"/>
      <c r="C879" s="6"/>
      <c r="D879" s="6"/>
      <c r="E879" s="6"/>
      <c r="F879" s="6"/>
      <c r="G879" s="6"/>
    </row>
    <row r="880" spans="1:7" ht="15.75" thickBot="1" x14ac:dyDescent="0.3">
      <c r="A880" s="7" t="s">
        <v>22067</v>
      </c>
      <c r="B880" s="7" t="s">
        <v>22068</v>
      </c>
      <c r="C880" s="8" t="s">
        <v>10</v>
      </c>
      <c r="D880" s="9">
        <v>1.27</v>
      </c>
      <c r="E880" s="9"/>
      <c r="F880" s="9">
        <v>79.53</v>
      </c>
      <c r="G880" s="9"/>
    </row>
    <row r="881" spans="1:7" ht="15.75" thickBot="1" x14ac:dyDescent="0.3">
      <c r="A881" s="6"/>
      <c r="B881" s="6"/>
      <c r="C881" s="6"/>
      <c r="D881" s="6"/>
      <c r="E881" s="6"/>
      <c r="F881" s="6"/>
      <c r="G881" s="6"/>
    </row>
    <row r="882" spans="1:7" ht="15.75" thickBot="1" x14ac:dyDescent="0.3">
      <c r="A882" s="7" t="s">
        <v>22069</v>
      </c>
      <c r="B882" s="7" t="s">
        <v>22070</v>
      </c>
      <c r="C882" s="8" t="s">
        <v>10</v>
      </c>
      <c r="D882" s="9">
        <v>0.84</v>
      </c>
      <c r="E882" s="9"/>
      <c r="F882" s="9">
        <v>79.760000000000005</v>
      </c>
      <c r="G882" s="9"/>
    </row>
    <row r="883" spans="1:7" ht="15.75" thickBot="1" x14ac:dyDescent="0.3">
      <c r="A883" s="6"/>
      <c r="B883" s="6"/>
      <c r="C883" s="6"/>
      <c r="D883" s="6"/>
      <c r="E883" s="6"/>
      <c r="F883" s="6"/>
      <c r="G883" s="6"/>
    </row>
    <row r="884" spans="1:7" ht="15.75" thickBot="1" x14ac:dyDescent="0.3">
      <c r="A884" s="7" t="s">
        <v>22071</v>
      </c>
      <c r="B884" s="7" t="s">
        <v>22072</v>
      </c>
      <c r="C884" s="8"/>
      <c r="D884" s="9"/>
      <c r="E884" s="9"/>
      <c r="F884" s="9"/>
      <c r="G884" s="9"/>
    </row>
    <row r="885" spans="1:7" ht="15.75" thickBot="1" x14ac:dyDescent="0.3">
      <c r="A885" s="6"/>
      <c r="B885" s="6"/>
      <c r="C885" s="6"/>
      <c r="D885" s="6"/>
      <c r="E885" s="6"/>
      <c r="F885" s="6"/>
      <c r="G885" s="6"/>
    </row>
    <row r="886" spans="1:7" ht="15.75" thickBot="1" x14ac:dyDescent="0.3">
      <c r="A886" s="7" t="s">
        <v>22073</v>
      </c>
      <c r="B886" s="7" t="s">
        <v>22058</v>
      </c>
      <c r="C886" s="8" t="s">
        <v>10</v>
      </c>
      <c r="D886" s="9">
        <v>0.95</v>
      </c>
      <c r="E886" s="9"/>
      <c r="F886" s="9">
        <v>80</v>
      </c>
      <c r="G886" s="9"/>
    </row>
    <row r="887" spans="1:7" ht="15.75" thickBot="1" x14ac:dyDescent="0.3">
      <c r="A887" s="6"/>
      <c r="B887" s="6"/>
      <c r="C887" s="6"/>
      <c r="D887" s="6"/>
      <c r="E887" s="6"/>
      <c r="F887" s="6"/>
      <c r="G887" s="6"/>
    </row>
    <row r="888" spans="1:7" ht="15.75" thickBot="1" x14ac:dyDescent="0.3">
      <c r="A888" s="7" t="s">
        <v>22074</v>
      </c>
      <c r="B888" s="7" t="s">
        <v>22060</v>
      </c>
      <c r="C888" s="8" t="s">
        <v>10</v>
      </c>
      <c r="D888" s="9">
        <v>0.84</v>
      </c>
      <c r="E888" s="9"/>
      <c r="F888" s="9">
        <v>79.760000000000005</v>
      </c>
      <c r="G888" s="9"/>
    </row>
    <row r="889" spans="1:7" ht="15.75" thickBot="1" x14ac:dyDescent="0.3">
      <c r="A889" s="6"/>
      <c r="B889" s="6"/>
      <c r="C889" s="6"/>
      <c r="D889" s="6"/>
      <c r="E889" s="6"/>
      <c r="F889" s="6"/>
      <c r="G889" s="6"/>
    </row>
    <row r="890" spans="1:7" ht="15.75" thickBot="1" x14ac:dyDescent="0.3">
      <c r="A890" s="7" t="s">
        <v>22075</v>
      </c>
      <c r="B890" s="7" t="s">
        <v>22064</v>
      </c>
      <c r="C890" s="8" t="s">
        <v>10</v>
      </c>
      <c r="D890" s="9">
        <v>0.63</v>
      </c>
      <c r="E890" s="9"/>
      <c r="F890" s="9">
        <v>79.37</v>
      </c>
      <c r="G890" s="9"/>
    </row>
    <row r="891" spans="1:7" ht="15.75" thickBot="1" x14ac:dyDescent="0.3">
      <c r="A891" s="6"/>
      <c r="B891" s="6"/>
      <c r="C891" s="6"/>
      <c r="D891" s="6"/>
      <c r="E891" s="6"/>
      <c r="F891" s="6"/>
      <c r="G891" s="6"/>
    </row>
    <row r="892" spans="1:7" ht="15.75" thickBot="1" x14ac:dyDescent="0.3">
      <c r="A892" s="7" t="s">
        <v>22076</v>
      </c>
      <c r="B892" s="7" t="s">
        <v>22077</v>
      </c>
      <c r="C892" s="8" t="s">
        <v>10</v>
      </c>
      <c r="D892" s="9">
        <v>0.53</v>
      </c>
      <c r="E892" s="9"/>
      <c r="F892" s="9">
        <v>79.25</v>
      </c>
      <c r="G892" s="9"/>
    </row>
    <row r="893" spans="1:7" ht="15.75" thickBot="1" x14ac:dyDescent="0.3">
      <c r="A893" s="6"/>
      <c r="B893" s="6"/>
      <c r="C893" s="6"/>
      <c r="D893" s="6"/>
      <c r="E893" s="6"/>
      <c r="F893" s="6"/>
      <c r="G893" s="6"/>
    </row>
    <row r="894" spans="1:7" ht="15.75" thickBot="1" x14ac:dyDescent="0.3">
      <c r="A894" s="7" t="s">
        <v>22078</v>
      </c>
      <c r="B894" s="7" t="s">
        <v>22079</v>
      </c>
      <c r="C894" s="8" t="s">
        <v>10</v>
      </c>
      <c r="D894" s="9">
        <v>0.31</v>
      </c>
      <c r="E894" s="9"/>
      <c r="F894" s="9">
        <v>80.650000000000006</v>
      </c>
      <c r="G894" s="9"/>
    </row>
    <row r="895" spans="1:7" ht="15.75" thickBot="1" x14ac:dyDescent="0.3">
      <c r="A895" s="6"/>
      <c r="B895" s="6"/>
      <c r="C895" s="6"/>
      <c r="D895" s="6"/>
      <c r="E895" s="6"/>
      <c r="F895" s="6"/>
      <c r="G895" s="6"/>
    </row>
    <row r="896" spans="1:7" ht="15.75" thickBot="1" x14ac:dyDescent="0.3">
      <c r="A896" s="7" t="s">
        <v>22080</v>
      </c>
      <c r="B896" s="7" t="s">
        <v>22081</v>
      </c>
      <c r="C896" s="8" t="s">
        <v>10</v>
      </c>
      <c r="D896" s="9">
        <v>2.66</v>
      </c>
      <c r="E896" s="9"/>
      <c r="F896" s="9">
        <v>80.08</v>
      </c>
      <c r="G896" s="9"/>
    </row>
    <row r="897" spans="1:7" ht="15.75" thickBot="1" x14ac:dyDescent="0.3">
      <c r="A897" s="6"/>
      <c r="B897" s="6"/>
      <c r="C897" s="6"/>
      <c r="D897" s="6"/>
      <c r="E897" s="6"/>
      <c r="F897" s="6"/>
      <c r="G897" s="6"/>
    </row>
    <row r="898" spans="1:7" ht="15.75" thickBot="1" x14ac:dyDescent="0.3">
      <c r="A898" s="7" t="s">
        <v>22082</v>
      </c>
      <c r="B898" s="7" t="s">
        <v>22083</v>
      </c>
      <c r="C898" s="8" t="s">
        <v>10</v>
      </c>
      <c r="D898" s="9">
        <v>0.79</v>
      </c>
      <c r="E898" s="9"/>
      <c r="F898" s="9">
        <v>79.75</v>
      </c>
      <c r="G898" s="9"/>
    </row>
    <row r="899" spans="1:7" ht="15.75" thickBot="1" x14ac:dyDescent="0.3">
      <c r="A899" s="6"/>
      <c r="B899" s="6"/>
      <c r="C899" s="6"/>
      <c r="D899" s="6"/>
      <c r="E899" s="6"/>
      <c r="F899" s="6"/>
      <c r="G899" s="6"/>
    </row>
    <row r="900" spans="1:7" ht="15.75" thickBot="1" x14ac:dyDescent="0.3">
      <c r="A900" s="7" t="s">
        <v>22084</v>
      </c>
      <c r="B900" s="7" t="s">
        <v>22085</v>
      </c>
      <c r="C900" s="8"/>
      <c r="D900" s="9"/>
      <c r="E900" s="9"/>
      <c r="F900" s="9"/>
      <c r="G900" s="9"/>
    </row>
    <row r="901" spans="1:7" ht="15.75" thickBot="1" x14ac:dyDescent="0.3">
      <c r="A901" s="6"/>
      <c r="B901" s="6"/>
      <c r="C901" s="6"/>
      <c r="D901" s="6"/>
      <c r="E901" s="6"/>
      <c r="F901" s="6"/>
      <c r="G901" s="6"/>
    </row>
    <row r="902" spans="1:7" ht="15.75" thickBot="1" x14ac:dyDescent="0.3">
      <c r="A902" s="7" t="s">
        <v>22086</v>
      </c>
      <c r="B902" s="7" t="s">
        <v>22087</v>
      </c>
      <c r="C902" s="8" t="s">
        <v>10</v>
      </c>
      <c r="D902" s="9">
        <v>7.25</v>
      </c>
      <c r="E902" s="9"/>
      <c r="F902" s="9">
        <v>80.14</v>
      </c>
      <c r="G902" s="9"/>
    </row>
    <row r="903" spans="1:7" ht="15.75" thickBot="1" x14ac:dyDescent="0.3">
      <c r="A903" s="6"/>
      <c r="B903" s="6"/>
      <c r="C903" s="6"/>
      <c r="D903" s="6"/>
      <c r="E903" s="6"/>
      <c r="F903" s="6"/>
      <c r="G903" s="6"/>
    </row>
    <row r="904" spans="1:7" ht="15.75" thickBot="1" x14ac:dyDescent="0.3">
      <c r="A904" s="7" t="s">
        <v>22088</v>
      </c>
      <c r="B904" s="7" t="s">
        <v>22089</v>
      </c>
      <c r="C904" s="8" t="s">
        <v>10</v>
      </c>
      <c r="D904" s="9">
        <v>7.04</v>
      </c>
      <c r="E904" s="9"/>
      <c r="F904" s="9">
        <v>80.11</v>
      </c>
      <c r="G904" s="9"/>
    </row>
    <row r="905" spans="1:7" ht="15.75" thickBot="1" x14ac:dyDescent="0.3">
      <c r="A905" s="6"/>
      <c r="B905" s="6"/>
      <c r="C905" s="6"/>
      <c r="D905" s="6"/>
      <c r="E905" s="6"/>
      <c r="F905" s="6"/>
      <c r="G905" s="6"/>
    </row>
    <row r="906" spans="1:7" ht="15.75" thickBot="1" x14ac:dyDescent="0.3">
      <c r="A906" s="7" t="s">
        <v>22090</v>
      </c>
      <c r="B906" s="7" t="s">
        <v>22091</v>
      </c>
      <c r="C906" s="8" t="s">
        <v>10</v>
      </c>
      <c r="D906" s="9">
        <v>8.31</v>
      </c>
      <c r="E906" s="9"/>
      <c r="F906" s="9">
        <v>80.02</v>
      </c>
      <c r="G906" s="9"/>
    </row>
    <row r="907" spans="1:7" ht="15.75" thickBot="1" x14ac:dyDescent="0.3">
      <c r="A907" s="6"/>
      <c r="B907" s="6"/>
      <c r="C907" s="6"/>
      <c r="D907" s="6"/>
      <c r="E907" s="6"/>
      <c r="F907" s="6"/>
      <c r="G907" s="6"/>
    </row>
    <row r="908" spans="1:7" ht="15.75" thickBot="1" x14ac:dyDescent="0.3">
      <c r="A908" s="7" t="s">
        <v>22092</v>
      </c>
      <c r="B908" s="7" t="s">
        <v>22093</v>
      </c>
      <c r="C908" s="8" t="s">
        <v>10</v>
      </c>
      <c r="D908" s="9">
        <v>7.99</v>
      </c>
      <c r="E908" s="9"/>
      <c r="F908" s="9">
        <v>80.099999999999994</v>
      </c>
      <c r="G908" s="9"/>
    </row>
    <row r="909" spans="1:7" ht="15.75" thickBot="1" x14ac:dyDescent="0.3">
      <c r="A909" s="6"/>
      <c r="B909" s="6"/>
      <c r="C909" s="6"/>
      <c r="D909" s="6"/>
      <c r="E909" s="6"/>
      <c r="F909" s="6"/>
      <c r="G909" s="6"/>
    </row>
    <row r="910" spans="1:7" ht="15.75" thickBot="1" x14ac:dyDescent="0.3">
      <c r="A910" s="7" t="s">
        <v>22094</v>
      </c>
      <c r="B910" s="7" t="s">
        <v>22095</v>
      </c>
      <c r="C910" s="8" t="s">
        <v>10</v>
      </c>
      <c r="D910" s="9">
        <v>10.199999999999999</v>
      </c>
      <c r="E910" s="9"/>
      <c r="F910" s="9">
        <v>80.099999999999994</v>
      </c>
      <c r="G910" s="9"/>
    </row>
    <row r="911" spans="1:7" ht="15.75" thickBot="1" x14ac:dyDescent="0.3">
      <c r="A911" s="6"/>
      <c r="B911" s="6"/>
      <c r="C911" s="6"/>
      <c r="D911" s="6"/>
      <c r="E911" s="6"/>
      <c r="F911" s="6"/>
      <c r="G911" s="6"/>
    </row>
    <row r="912" spans="1:7" ht="15.75" thickBot="1" x14ac:dyDescent="0.3">
      <c r="A912" s="7" t="s">
        <v>22096</v>
      </c>
      <c r="B912" s="7" t="s">
        <v>22097</v>
      </c>
      <c r="C912" s="8" t="s">
        <v>10</v>
      </c>
      <c r="D912" s="9">
        <v>10.1</v>
      </c>
      <c r="E912" s="9"/>
      <c r="F912" s="9">
        <v>80.099999999999994</v>
      </c>
      <c r="G912" s="9"/>
    </row>
    <row r="913" spans="1:7" ht="15.75" thickBot="1" x14ac:dyDescent="0.3">
      <c r="A913" s="6"/>
      <c r="B913" s="6"/>
      <c r="C913" s="6"/>
      <c r="D913" s="6"/>
      <c r="E913" s="6"/>
      <c r="F913" s="6"/>
      <c r="G913" s="6"/>
    </row>
    <row r="914" spans="1:7" ht="15.75" thickBot="1" x14ac:dyDescent="0.3">
      <c r="A914" s="7" t="s">
        <v>22098</v>
      </c>
      <c r="B914" s="7" t="s">
        <v>22099</v>
      </c>
      <c r="C914" s="8" t="s">
        <v>10</v>
      </c>
      <c r="D914" s="9">
        <v>10.4</v>
      </c>
      <c r="E914" s="9"/>
      <c r="F914" s="9">
        <v>80.099999999999994</v>
      </c>
      <c r="G914" s="9"/>
    </row>
    <row r="915" spans="1:7" ht="15.75" thickBot="1" x14ac:dyDescent="0.3">
      <c r="A915" s="6"/>
      <c r="B915" s="6"/>
      <c r="C915" s="6"/>
      <c r="D915" s="6"/>
      <c r="E915" s="6"/>
      <c r="F915" s="6"/>
      <c r="G915" s="6"/>
    </row>
    <row r="916" spans="1:7" ht="15.75" thickBot="1" x14ac:dyDescent="0.3">
      <c r="A916" s="7" t="s">
        <v>22100</v>
      </c>
      <c r="B916" s="7" t="s">
        <v>22101</v>
      </c>
      <c r="C916" s="8" t="s">
        <v>10</v>
      </c>
      <c r="D916" s="9">
        <v>14.83</v>
      </c>
      <c r="E916" s="9"/>
      <c r="F916" s="9">
        <v>80.11</v>
      </c>
      <c r="G916" s="9"/>
    </row>
    <row r="917" spans="1:7" ht="15.75" thickBot="1" x14ac:dyDescent="0.3">
      <c r="A917" s="6"/>
      <c r="B917" s="6"/>
      <c r="C917" s="6"/>
      <c r="D917" s="6"/>
      <c r="E917" s="6"/>
      <c r="F917" s="6"/>
      <c r="G917" s="6"/>
    </row>
    <row r="918" spans="1:7" ht="15.75" thickBot="1" x14ac:dyDescent="0.3">
      <c r="A918" s="7" t="s">
        <v>22102</v>
      </c>
      <c r="B918" s="7" t="s">
        <v>22103</v>
      </c>
      <c r="C918" s="8" t="s">
        <v>10</v>
      </c>
      <c r="D918" s="9">
        <v>16.39</v>
      </c>
      <c r="E918" s="9"/>
      <c r="F918" s="9">
        <v>80.11</v>
      </c>
      <c r="G918" s="9"/>
    </row>
    <row r="919" spans="1:7" ht="15.75" thickBot="1" x14ac:dyDescent="0.3">
      <c r="A919" s="6"/>
      <c r="B919" s="6"/>
      <c r="C919" s="6"/>
      <c r="D919" s="6"/>
      <c r="E919" s="6"/>
      <c r="F919" s="6"/>
      <c r="G919" s="6"/>
    </row>
    <row r="920" spans="1:7" ht="15.75" thickBot="1" x14ac:dyDescent="0.3">
      <c r="A920" s="7" t="s">
        <v>22104</v>
      </c>
      <c r="B920" s="7" t="s">
        <v>22105</v>
      </c>
      <c r="C920" s="8" t="s">
        <v>10</v>
      </c>
      <c r="D920" s="9">
        <v>6.19</v>
      </c>
      <c r="E920" s="9"/>
      <c r="F920" s="9">
        <v>80.13</v>
      </c>
      <c r="G920" s="9"/>
    </row>
    <row r="921" spans="1:7" ht="15.75" thickBot="1" x14ac:dyDescent="0.3">
      <c r="A921" s="6"/>
      <c r="B921" s="6"/>
      <c r="C921" s="6"/>
      <c r="D921" s="6"/>
      <c r="E921" s="6"/>
      <c r="F921" s="6"/>
      <c r="G921" s="6"/>
    </row>
    <row r="922" spans="1:7" ht="15.75" thickBot="1" x14ac:dyDescent="0.3">
      <c r="A922" s="7" t="s">
        <v>22106</v>
      </c>
      <c r="B922" s="7" t="s">
        <v>22107</v>
      </c>
      <c r="C922" s="8" t="s">
        <v>10</v>
      </c>
      <c r="D922" s="9">
        <v>7.04</v>
      </c>
      <c r="E922" s="9"/>
      <c r="F922" s="9">
        <v>80.11</v>
      </c>
      <c r="G922" s="9"/>
    </row>
    <row r="923" spans="1:7" ht="15.75" thickBot="1" x14ac:dyDescent="0.3">
      <c r="A923" s="6"/>
      <c r="B923" s="6"/>
      <c r="C923" s="6"/>
      <c r="D923" s="6"/>
      <c r="E923" s="6"/>
      <c r="F923" s="6"/>
      <c r="G923" s="6"/>
    </row>
    <row r="924" spans="1:7" ht="15.75" thickBot="1" x14ac:dyDescent="0.3">
      <c r="A924" s="7" t="s">
        <v>22108</v>
      </c>
      <c r="B924" s="7" t="s">
        <v>22109</v>
      </c>
      <c r="C924" s="8" t="s">
        <v>10</v>
      </c>
      <c r="D924" s="9">
        <v>11.15</v>
      </c>
      <c r="E924" s="9"/>
      <c r="F924" s="9">
        <v>80.09</v>
      </c>
      <c r="G924" s="9"/>
    </row>
    <row r="925" spans="1:7" ht="15.75" thickBot="1" x14ac:dyDescent="0.3">
      <c r="A925" s="6"/>
      <c r="B925" s="6"/>
      <c r="C925" s="6"/>
      <c r="D925" s="6"/>
      <c r="E925" s="6"/>
      <c r="F925" s="6"/>
      <c r="G925" s="6"/>
    </row>
    <row r="926" spans="1:7" ht="15.75" thickBot="1" x14ac:dyDescent="0.3">
      <c r="A926" s="7" t="s">
        <v>22110</v>
      </c>
      <c r="B926" s="7" t="s">
        <v>22111</v>
      </c>
      <c r="C926" s="8" t="s">
        <v>10</v>
      </c>
      <c r="D926" s="9">
        <v>12.61</v>
      </c>
      <c r="E926" s="9"/>
      <c r="F926" s="9">
        <v>80.099999999999994</v>
      </c>
      <c r="G926" s="9"/>
    </row>
    <row r="927" spans="1:7" ht="15.75" thickBot="1" x14ac:dyDescent="0.3">
      <c r="A927" s="6"/>
      <c r="B927" s="6"/>
      <c r="C927" s="6"/>
      <c r="D927" s="6"/>
      <c r="E927" s="6"/>
      <c r="F927" s="6"/>
      <c r="G927" s="6"/>
    </row>
    <row r="928" spans="1:7" ht="15.75" thickBot="1" x14ac:dyDescent="0.3">
      <c r="A928" s="7" t="s">
        <v>22112</v>
      </c>
      <c r="B928" s="7" t="s">
        <v>22113</v>
      </c>
      <c r="C928" s="8" t="s">
        <v>10</v>
      </c>
      <c r="D928" s="9">
        <v>14.41</v>
      </c>
      <c r="E928" s="9"/>
      <c r="F928" s="9">
        <v>80.08</v>
      </c>
      <c r="G928" s="9"/>
    </row>
    <row r="929" spans="1:7" ht="15.75" thickBot="1" x14ac:dyDescent="0.3">
      <c r="A929" s="6"/>
      <c r="B929" s="6"/>
      <c r="C929" s="6"/>
      <c r="D929" s="6"/>
      <c r="E929" s="6"/>
      <c r="F929" s="6"/>
      <c r="G929" s="6"/>
    </row>
    <row r="930" spans="1:7" ht="15.75" thickBot="1" x14ac:dyDescent="0.3">
      <c r="A930" s="7" t="s">
        <v>22114</v>
      </c>
      <c r="B930" s="7" t="s">
        <v>22115</v>
      </c>
      <c r="C930" s="8" t="s">
        <v>10</v>
      </c>
      <c r="D930" s="9">
        <v>14.09</v>
      </c>
      <c r="E930" s="9"/>
      <c r="F930" s="9">
        <v>80.13</v>
      </c>
      <c r="G930" s="9"/>
    </row>
    <row r="931" spans="1:7" ht="15.75" thickBot="1" x14ac:dyDescent="0.3">
      <c r="A931" s="6"/>
      <c r="B931" s="6"/>
      <c r="C931" s="6"/>
      <c r="D931" s="6"/>
      <c r="E931" s="6"/>
      <c r="F931" s="6"/>
      <c r="G931" s="6"/>
    </row>
    <row r="932" spans="1:7" ht="15.75" thickBot="1" x14ac:dyDescent="0.3">
      <c r="A932" s="7" t="s">
        <v>22116</v>
      </c>
      <c r="B932" s="7" t="s">
        <v>22117</v>
      </c>
      <c r="C932" s="8"/>
      <c r="D932" s="9"/>
      <c r="E932" s="9"/>
      <c r="F932" s="9"/>
      <c r="G932" s="9"/>
    </row>
    <row r="933" spans="1:7" ht="15.75" thickBot="1" x14ac:dyDescent="0.3">
      <c r="A933" s="6"/>
      <c r="B933" s="6"/>
      <c r="C933" s="6"/>
      <c r="D933" s="6"/>
      <c r="E933" s="6"/>
      <c r="F933" s="6"/>
      <c r="G933" s="6"/>
    </row>
    <row r="934" spans="1:7" ht="15.75" thickBot="1" x14ac:dyDescent="0.3">
      <c r="A934" s="7" t="s">
        <v>22118</v>
      </c>
      <c r="B934" s="7" t="s">
        <v>19578</v>
      </c>
      <c r="C934" s="8" t="s">
        <v>10</v>
      </c>
      <c r="D934" s="9">
        <v>10.1</v>
      </c>
      <c r="E934" s="9"/>
      <c r="F934" s="9">
        <v>80.099999999999994</v>
      </c>
      <c r="G934" s="9"/>
    </row>
    <row r="935" spans="1:7" ht="15.75" thickBot="1" x14ac:dyDescent="0.3">
      <c r="A935" s="6"/>
      <c r="B935" s="6"/>
      <c r="C935" s="6"/>
      <c r="D935" s="6"/>
      <c r="E935" s="6"/>
      <c r="F935" s="6"/>
      <c r="G935" s="6"/>
    </row>
    <row r="936" spans="1:7" ht="15.75" thickBot="1" x14ac:dyDescent="0.3">
      <c r="A936" s="7" t="s">
        <v>22119</v>
      </c>
      <c r="B936" s="7" t="s">
        <v>19580</v>
      </c>
      <c r="C936" s="8" t="s">
        <v>10</v>
      </c>
      <c r="D936" s="9">
        <v>11.03</v>
      </c>
      <c r="E936" s="9"/>
      <c r="F936" s="9">
        <v>80.150000000000006</v>
      </c>
      <c r="G936" s="9"/>
    </row>
    <row r="937" spans="1:7" ht="15.75" thickBot="1" x14ac:dyDescent="0.3">
      <c r="A937" s="6"/>
      <c r="B937" s="6"/>
      <c r="C937" s="6"/>
      <c r="D937" s="6"/>
      <c r="E937" s="6"/>
      <c r="F937" s="6"/>
      <c r="G937" s="6"/>
    </row>
    <row r="938" spans="1:7" ht="15.75" thickBot="1" x14ac:dyDescent="0.3">
      <c r="A938" s="7" t="s">
        <v>22120</v>
      </c>
      <c r="B938" s="7" t="s">
        <v>22121</v>
      </c>
      <c r="C938" s="8" t="s">
        <v>10</v>
      </c>
      <c r="D938" s="9">
        <v>12.61</v>
      </c>
      <c r="E938" s="9"/>
      <c r="F938" s="9">
        <v>80.099999999999994</v>
      </c>
      <c r="G938" s="9"/>
    </row>
    <row r="939" spans="1:7" ht="15.75" thickBot="1" x14ac:dyDescent="0.3">
      <c r="A939" s="6"/>
      <c r="B939" s="6"/>
      <c r="C939" s="6"/>
      <c r="D939" s="6"/>
      <c r="E939" s="6"/>
      <c r="F939" s="6"/>
      <c r="G939" s="6"/>
    </row>
    <row r="940" spans="1:7" ht="15.75" thickBot="1" x14ac:dyDescent="0.3">
      <c r="A940" s="7" t="s">
        <v>22122</v>
      </c>
      <c r="B940" s="7" t="s">
        <v>22123</v>
      </c>
      <c r="C940" s="8" t="s">
        <v>10</v>
      </c>
      <c r="D940" s="9">
        <v>16.82</v>
      </c>
      <c r="E940" s="9"/>
      <c r="F940" s="9">
        <v>80.08</v>
      </c>
      <c r="G940" s="9"/>
    </row>
    <row r="941" spans="1:7" ht="15.75" thickBot="1" x14ac:dyDescent="0.3">
      <c r="A941" s="6"/>
      <c r="B941" s="6"/>
      <c r="C941" s="6"/>
      <c r="D941" s="6"/>
      <c r="E941" s="6"/>
      <c r="F941" s="6"/>
      <c r="G941" s="6"/>
    </row>
    <row r="942" spans="1:7" ht="15.75" thickBot="1" x14ac:dyDescent="0.3">
      <c r="A942" s="7" t="s">
        <v>22124</v>
      </c>
      <c r="B942" s="7" t="s">
        <v>22125</v>
      </c>
      <c r="C942" s="8" t="s">
        <v>10</v>
      </c>
      <c r="D942" s="9">
        <v>17.88</v>
      </c>
      <c r="E942" s="9"/>
      <c r="F942" s="9">
        <v>80.09</v>
      </c>
      <c r="G942" s="9"/>
    </row>
    <row r="943" spans="1:7" ht="15.75" thickBot="1" x14ac:dyDescent="0.3">
      <c r="A943" s="6"/>
      <c r="B943" s="6"/>
      <c r="C943" s="6"/>
      <c r="D943" s="6"/>
      <c r="E943" s="6"/>
      <c r="F943" s="6"/>
      <c r="G943" s="6"/>
    </row>
    <row r="944" spans="1:7" ht="15.75" thickBot="1" x14ac:dyDescent="0.3">
      <c r="A944" s="7" t="s">
        <v>22126</v>
      </c>
      <c r="B944" s="7" t="s">
        <v>22127</v>
      </c>
      <c r="C944" s="8"/>
      <c r="D944" s="9"/>
      <c r="E944" s="9"/>
      <c r="F944" s="9"/>
      <c r="G944" s="9"/>
    </row>
    <row r="945" spans="1:7" ht="15.75" thickBot="1" x14ac:dyDescent="0.3">
      <c r="A945" s="6"/>
      <c r="B945" s="6"/>
      <c r="C945" s="6"/>
      <c r="D945" s="6"/>
      <c r="E945" s="6"/>
      <c r="F945" s="6"/>
      <c r="G945" s="6"/>
    </row>
    <row r="946" spans="1:7" ht="15.75" thickBot="1" x14ac:dyDescent="0.3">
      <c r="A946" s="7" t="s">
        <v>22128</v>
      </c>
      <c r="B946" s="7" t="s">
        <v>22129</v>
      </c>
      <c r="C946" s="8" t="s">
        <v>10</v>
      </c>
      <c r="D946" s="9">
        <v>8.42</v>
      </c>
      <c r="E946" s="9"/>
      <c r="F946" s="9">
        <v>80.05</v>
      </c>
      <c r="G946" s="9"/>
    </row>
    <row r="947" spans="1:7" ht="15.75" thickBot="1" x14ac:dyDescent="0.3">
      <c r="A947" s="6"/>
      <c r="B947" s="6"/>
      <c r="C947" s="6"/>
      <c r="D947" s="6"/>
      <c r="E947" s="6"/>
      <c r="F947" s="6"/>
      <c r="G947" s="6"/>
    </row>
    <row r="948" spans="1:7" ht="15.75" thickBot="1" x14ac:dyDescent="0.3">
      <c r="A948" s="7" t="s">
        <v>22130</v>
      </c>
      <c r="B948" s="7" t="s">
        <v>22131</v>
      </c>
      <c r="C948" s="8" t="s">
        <v>10</v>
      </c>
      <c r="D948" s="9">
        <v>11.15</v>
      </c>
      <c r="E948" s="9"/>
      <c r="F948" s="9">
        <v>80.09</v>
      </c>
      <c r="G948" s="9"/>
    </row>
    <row r="949" spans="1:7" ht="15.75" thickBot="1" x14ac:dyDescent="0.3">
      <c r="A949" s="6"/>
      <c r="B949" s="6"/>
      <c r="C949" s="6"/>
      <c r="D949" s="6"/>
      <c r="E949" s="6"/>
      <c r="F949" s="6"/>
      <c r="G949" s="6"/>
    </row>
    <row r="950" spans="1:7" ht="15.75" thickBot="1" x14ac:dyDescent="0.3">
      <c r="A950" s="7" t="s">
        <v>22132</v>
      </c>
      <c r="B950" s="7" t="s">
        <v>22133</v>
      </c>
      <c r="C950" s="8" t="s">
        <v>10</v>
      </c>
      <c r="D950" s="9">
        <v>15.66</v>
      </c>
      <c r="E950" s="9"/>
      <c r="F950" s="9">
        <v>80.14</v>
      </c>
      <c r="G950" s="9"/>
    </row>
    <row r="951" spans="1:7" ht="15.75" thickBot="1" x14ac:dyDescent="0.3">
      <c r="A951" s="6"/>
      <c r="B951" s="6"/>
      <c r="C951" s="6"/>
      <c r="D951" s="6"/>
      <c r="E951" s="6"/>
      <c r="F951" s="6"/>
      <c r="G951" s="6"/>
    </row>
    <row r="952" spans="1:7" ht="15.75" thickBot="1" x14ac:dyDescent="0.3">
      <c r="A952" s="7" t="s">
        <v>22134</v>
      </c>
      <c r="B952" s="7" t="s">
        <v>22135</v>
      </c>
      <c r="C952" s="8" t="s">
        <v>10</v>
      </c>
      <c r="D952" s="9">
        <v>17.88</v>
      </c>
      <c r="E952" s="9"/>
      <c r="F952" s="9">
        <v>80.09</v>
      </c>
      <c r="G952" s="9"/>
    </row>
    <row r="953" spans="1:7" ht="15.75" thickBot="1" x14ac:dyDescent="0.3">
      <c r="A953" s="6"/>
      <c r="B953" s="6"/>
      <c r="C953" s="6"/>
      <c r="D953" s="6"/>
      <c r="E953" s="6"/>
      <c r="F953" s="6"/>
      <c r="G953" s="6"/>
    </row>
    <row r="954" spans="1:7" ht="15.75" thickBot="1" x14ac:dyDescent="0.3">
      <c r="A954" s="7" t="s">
        <v>22136</v>
      </c>
      <c r="B954" s="7" t="s">
        <v>22137</v>
      </c>
      <c r="C954" s="8" t="s">
        <v>10</v>
      </c>
      <c r="D954" s="9">
        <v>18.93</v>
      </c>
      <c r="E954" s="9"/>
      <c r="F954" s="9">
        <v>80.08</v>
      </c>
      <c r="G954" s="9"/>
    </row>
    <row r="955" spans="1:7" ht="15.75" thickBot="1" x14ac:dyDescent="0.3">
      <c r="A955" s="6"/>
      <c r="B955" s="6"/>
      <c r="C955" s="6"/>
      <c r="D955" s="6"/>
      <c r="E955" s="6"/>
      <c r="F955" s="6"/>
      <c r="G955" s="6"/>
    </row>
    <row r="956" spans="1:7" ht="15.75" thickBot="1" x14ac:dyDescent="0.3">
      <c r="A956" s="7" t="s">
        <v>22138</v>
      </c>
      <c r="B956" s="7" t="s">
        <v>22139</v>
      </c>
      <c r="C956" s="8"/>
      <c r="D956" s="9"/>
      <c r="E956" s="9"/>
      <c r="F956" s="9"/>
      <c r="G956" s="9"/>
    </row>
    <row r="957" spans="1:7" ht="15.75" thickBot="1" x14ac:dyDescent="0.3">
      <c r="A957" s="6"/>
      <c r="B957" s="6"/>
      <c r="C957" s="6"/>
      <c r="D957" s="6"/>
      <c r="E957" s="6"/>
      <c r="F957" s="6"/>
      <c r="G957" s="6"/>
    </row>
    <row r="958" spans="1:7" ht="15.75" thickBot="1" x14ac:dyDescent="0.3">
      <c r="A958" s="7" t="s">
        <v>22140</v>
      </c>
      <c r="B958" s="7" t="s">
        <v>22141</v>
      </c>
      <c r="C958" s="8" t="s">
        <v>10</v>
      </c>
      <c r="D958" s="9">
        <v>12.41</v>
      </c>
      <c r="E958" s="9"/>
      <c r="F958" s="9">
        <v>80.099999999999994</v>
      </c>
      <c r="G958" s="9"/>
    </row>
    <row r="959" spans="1:7" ht="15.75" thickBot="1" x14ac:dyDescent="0.3">
      <c r="A959" s="6"/>
      <c r="B959" s="6"/>
      <c r="C959" s="6"/>
      <c r="D959" s="6"/>
      <c r="E959" s="6"/>
      <c r="F959" s="6"/>
      <c r="G959" s="6"/>
    </row>
    <row r="960" spans="1:7" ht="15.75" thickBot="1" x14ac:dyDescent="0.3">
      <c r="A960" s="7" t="s">
        <v>22142</v>
      </c>
      <c r="B960" s="7" t="s">
        <v>22143</v>
      </c>
      <c r="C960" s="8" t="s">
        <v>10</v>
      </c>
      <c r="D960" s="9">
        <v>11.99</v>
      </c>
      <c r="E960" s="9"/>
      <c r="F960" s="9">
        <v>80.069999999999993</v>
      </c>
      <c r="G960" s="9"/>
    </row>
    <row r="961" spans="1:7" ht="15.75" thickBot="1" x14ac:dyDescent="0.3">
      <c r="A961" s="6"/>
      <c r="B961" s="6"/>
      <c r="C961" s="6"/>
      <c r="D961" s="6"/>
      <c r="E961" s="6"/>
      <c r="F961" s="6"/>
      <c r="G961" s="6"/>
    </row>
    <row r="962" spans="1:7" ht="15.75" thickBot="1" x14ac:dyDescent="0.3">
      <c r="A962" s="7" t="s">
        <v>22144</v>
      </c>
      <c r="B962" s="7" t="s">
        <v>22145</v>
      </c>
      <c r="C962" s="8" t="s">
        <v>10</v>
      </c>
      <c r="D962" s="9">
        <v>9.4600000000000009</v>
      </c>
      <c r="E962" s="9"/>
      <c r="F962" s="9">
        <v>80.13</v>
      </c>
      <c r="G962" s="9"/>
    </row>
    <row r="963" spans="1:7" ht="15.75" thickBot="1" x14ac:dyDescent="0.3">
      <c r="A963" s="6"/>
      <c r="B963" s="6"/>
      <c r="C963" s="6"/>
      <c r="D963" s="6"/>
      <c r="E963" s="6"/>
      <c r="F963" s="6"/>
      <c r="G963" s="6"/>
    </row>
    <row r="964" spans="1:7" ht="15.75" thickBot="1" x14ac:dyDescent="0.3">
      <c r="A964" s="7" t="s">
        <v>22146</v>
      </c>
      <c r="B964" s="7" t="s">
        <v>22147</v>
      </c>
      <c r="C964" s="8" t="s">
        <v>10</v>
      </c>
      <c r="D964" s="9">
        <v>6.83</v>
      </c>
      <c r="E964" s="9"/>
      <c r="F964" s="9">
        <v>80.09</v>
      </c>
      <c r="G964" s="9"/>
    </row>
    <row r="965" spans="1:7" ht="15.75" thickBot="1" x14ac:dyDescent="0.3">
      <c r="A965" s="6"/>
      <c r="B965" s="6"/>
      <c r="C965" s="6"/>
      <c r="D965" s="6"/>
      <c r="E965" s="6"/>
      <c r="F965" s="6"/>
      <c r="G965" s="6"/>
    </row>
    <row r="966" spans="1:7" ht="15.75" thickBot="1" x14ac:dyDescent="0.3">
      <c r="A966" s="7" t="s">
        <v>22148</v>
      </c>
      <c r="B966" s="7" t="s">
        <v>22149</v>
      </c>
      <c r="C966" s="8"/>
      <c r="D966" s="9"/>
      <c r="E966" s="9"/>
      <c r="F966" s="9"/>
      <c r="G966" s="9"/>
    </row>
    <row r="967" spans="1:7" ht="15.75" thickBot="1" x14ac:dyDescent="0.3">
      <c r="A967" s="6"/>
      <c r="B967" s="6"/>
      <c r="C967" s="6"/>
      <c r="D967" s="6"/>
      <c r="E967" s="6"/>
      <c r="F967" s="6"/>
      <c r="G967" s="6"/>
    </row>
    <row r="968" spans="1:7" ht="25.5" thickBot="1" x14ac:dyDescent="0.3">
      <c r="A968" s="7" t="s">
        <v>22150</v>
      </c>
      <c r="B968" s="7" t="s">
        <v>22151</v>
      </c>
      <c r="C968" s="8"/>
      <c r="D968" s="9"/>
      <c r="E968" s="9"/>
      <c r="F968" s="9"/>
      <c r="G968" s="9"/>
    </row>
    <row r="969" spans="1:7" ht="15.75" thickBot="1" x14ac:dyDescent="0.3">
      <c r="A969" s="6"/>
      <c r="B969" s="6"/>
      <c r="C969" s="6"/>
      <c r="D969" s="6"/>
      <c r="E969" s="6"/>
      <c r="F969" s="6"/>
      <c r="G969" s="6"/>
    </row>
    <row r="970" spans="1:7" ht="15.75" thickBot="1" x14ac:dyDescent="0.3">
      <c r="A970" s="7" t="s">
        <v>22152</v>
      </c>
      <c r="B970" s="7" t="s">
        <v>22153</v>
      </c>
      <c r="C970" s="8" t="s">
        <v>12</v>
      </c>
      <c r="D970" s="9">
        <v>0.26</v>
      </c>
      <c r="E970" s="9"/>
      <c r="F970" s="9">
        <v>80.77</v>
      </c>
      <c r="G970" s="9"/>
    </row>
    <row r="971" spans="1:7" ht="15.75" thickBot="1" x14ac:dyDescent="0.3">
      <c r="A971" s="6"/>
      <c r="B971" s="6"/>
      <c r="C971" s="6"/>
      <c r="D971" s="6"/>
      <c r="E971" s="6"/>
      <c r="F971" s="6"/>
      <c r="G971" s="6"/>
    </row>
    <row r="972" spans="1:7" ht="15.75" thickBot="1" x14ac:dyDescent="0.3">
      <c r="A972" s="7" t="s">
        <v>22154</v>
      </c>
      <c r="B972" s="7" t="s">
        <v>22155</v>
      </c>
      <c r="C972" s="8" t="s">
        <v>12</v>
      </c>
      <c r="D972" s="9">
        <v>0.37</v>
      </c>
      <c r="E972" s="9"/>
      <c r="F972" s="9">
        <v>81.08</v>
      </c>
      <c r="G972" s="9"/>
    </row>
    <row r="973" spans="1:7" ht="15.75" thickBot="1" x14ac:dyDescent="0.3">
      <c r="A973" s="6"/>
      <c r="B973" s="6"/>
      <c r="C973" s="6"/>
      <c r="D973" s="6"/>
      <c r="E973" s="6"/>
      <c r="F973" s="6"/>
      <c r="G973" s="6"/>
    </row>
    <row r="974" spans="1:7" ht="15.75" thickBot="1" x14ac:dyDescent="0.3">
      <c r="A974" s="7" t="s">
        <v>22156</v>
      </c>
      <c r="B974" s="7" t="s">
        <v>22157</v>
      </c>
      <c r="C974" s="8" t="s">
        <v>12</v>
      </c>
      <c r="D974" s="9">
        <v>0.36</v>
      </c>
      <c r="E974" s="9"/>
      <c r="F974" s="9">
        <v>80.56</v>
      </c>
      <c r="G974" s="9"/>
    </row>
    <row r="975" spans="1:7" ht="15.75" thickBot="1" x14ac:dyDescent="0.3">
      <c r="A975" s="6"/>
      <c r="B975" s="6"/>
      <c r="C975" s="6"/>
      <c r="D975" s="6"/>
      <c r="E975" s="6"/>
      <c r="F975" s="6"/>
      <c r="G975" s="6"/>
    </row>
    <row r="976" spans="1:7" ht="15.75" thickBot="1" x14ac:dyDescent="0.3">
      <c r="A976" s="7" t="s">
        <v>22158</v>
      </c>
      <c r="B976" s="7" t="s">
        <v>22159</v>
      </c>
      <c r="C976" s="8" t="s">
        <v>12</v>
      </c>
      <c r="D976" s="9">
        <v>0.45</v>
      </c>
      <c r="E976" s="9"/>
      <c r="F976" s="9">
        <v>80</v>
      </c>
      <c r="G976" s="9"/>
    </row>
    <row r="977" spans="1:7" ht="15.75" thickBot="1" x14ac:dyDescent="0.3">
      <c r="A977" s="6"/>
      <c r="B977" s="6"/>
      <c r="C977" s="6"/>
      <c r="D977" s="6"/>
      <c r="E977" s="6"/>
      <c r="F977" s="6"/>
      <c r="G977" s="6"/>
    </row>
    <row r="978" spans="1:7" ht="15.75" thickBot="1" x14ac:dyDescent="0.3">
      <c r="A978" s="7" t="s">
        <v>22160</v>
      </c>
      <c r="B978" s="7" t="s">
        <v>22161</v>
      </c>
      <c r="C978" s="8" t="s">
        <v>12</v>
      </c>
      <c r="D978" s="9">
        <v>0.4</v>
      </c>
      <c r="E978" s="9"/>
      <c r="F978" s="9">
        <v>80</v>
      </c>
      <c r="G978" s="9"/>
    </row>
  </sheetData>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8984F4-E9AA-4367-870E-C1284E57DFE1}">
  <sheetPr>
    <tabColor theme="0" tint="-0.14999847407452621"/>
  </sheetPr>
  <dimension ref="A1:G1264"/>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23135</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15030</v>
      </c>
      <c r="B10" s="7" t="s">
        <v>15031</v>
      </c>
      <c r="C10" s="8"/>
      <c r="D10" s="9"/>
      <c r="E10" s="9"/>
      <c r="F10" s="9"/>
      <c r="G10" s="9"/>
    </row>
    <row r="11" spans="1:7" ht="15.75" thickBot="1" x14ac:dyDescent="0.3">
      <c r="A11" s="6"/>
      <c r="B11" s="6"/>
      <c r="C11" s="6"/>
      <c r="D11" s="6"/>
      <c r="E11" s="6"/>
      <c r="F11" s="6"/>
      <c r="G11" s="6"/>
    </row>
    <row r="12" spans="1:7" ht="15.75" thickBot="1" x14ac:dyDescent="0.3">
      <c r="A12" s="7" t="s">
        <v>23136</v>
      </c>
      <c r="B12" s="7" t="s">
        <v>23137</v>
      </c>
      <c r="C12" s="8"/>
      <c r="D12" s="9"/>
      <c r="E12" s="9"/>
      <c r="F12" s="9"/>
      <c r="G12" s="9"/>
    </row>
    <row r="13" spans="1:7" ht="15.75" thickBot="1" x14ac:dyDescent="0.3">
      <c r="A13" s="6"/>
      <c r="B13" s="6"/>
      <c r="C13" s="6"/>
      <c r="D13" s="6"/>
      <c r="E13" s="6"/>
      <c r="F13" s="6"/>
      <c r="G13" s="6"/>
    </row>
    <row r="14" spans="1:7" ht="15.75" thickBot="1" x14ac:dyDescent="0.3">
      <c r="A14" s="7" t="s">
        <v>23138</v>
      </c>
      <c r="B14" s="7" t="s">
        <v>23139</v>
      </c>
      <c r="C14" s="8"/>
      <c r="D14" s="9"/>
      <c r="E14" s="9"/>
      <c r="F14" s="9"/>
      <c r="G14" s="9"/>
    </row>
    <row r="15" spans="1:7" ht="15.75" thickBot="1" x14ac:dyDescent="0.3">
      <c r="A15" s="6"/>
      <c r="B15" s="6"/>
      <c r="C15" s="6"/>
      <c r="D15" s="6"/>
      <c r="E15" s="6"/>
      <c r="F15" s="6"/>
      <c r="G15" s="6"/>
    </row>
    <row r="16" spans="1:7" ht="25.5" thickBot="1" x14ac:dyDescent="0.3">
      <c r="A16" s="7" t="s">
        <v>23140</v>
      </c>
      <c r="B16" s="7" t="s">
        <v>23141</v>
      </c>
      <c r="C16" s="8"/>
      <c r="D16" s="9"/>
      <c r="E16" s="9"/>
      <c r="F16" s="9"/>
      <c r="G16" s="9"/>
    </row>
    <row r="17" spans="1:7" ht="15.75" thickBot="1" x14ac:dyDescent="0.3">
      <c r="A17" s="6"/>
      <c r="B17" s="6"/>
      <c r="C17" s="6"/>
      <c r="D17" s="6"/>
      <c r="E17" s="6"/>
      <c r="F17" s="6"/>
      <c r="G17" s="6"/>
    </row>
    <row r="18" spans="1:7" ht="15.75" thickBot="1" x14ac:dyDescent="0.3">
      <c r="A18" s="7" t="s">
        <v>23142</v>
      </c>
      <c r="B18" s="7" t="s">
        <v>23143</v>
      </c>
      <c r="C18" s="8" t="s">
        <v>10</v>
      </c>
      <c r="D18" s="9">
        <v>19.95</v>
      </c>
      <c r="E18" s="9"/>
      <c r="F18" s="9">
        <v>80.099999999999994</v>
      </c>
      <c r="G18" s="9"/>
    </row>
    <row r="19" spans="1:7" ht="15.75" thickBot="1" x14ac:dyDescent="0.3">
      <c r="A19" s="6"/>
      <c r="B19" s="6"/>
      <c r="C19" s="6"/>
      <c r="D19" s="6"/>
      <c r="E19" s="6"/>
      <c r="F19" s="6"/>
      <c r="G19" s="6"/>
    </row>
    <row r="20" spans="1:7" ht="15.75" thickBot="1" x14ac:dyDescent="0.3">
      <c r="A20" s="7" t="s">
        <v>23144</v>
      </c>
      <c r="B20" s="7" t="s">
        <v>23145</v>
      </c>
      <c r="C20" s="8" t="s">
        <v>10</v>
      </c>
      <c r="D20" s="9">
        <v>19.48</v>
      </c>
      <c r="E20" s="9"/>
      <c r="F20" s="9">
        <v>80.08</v>
      </c>
      <c r="G20" s="9"/>
    </row>
    <row r="21" spans="1:7" ht="15.75" thickBot="1" x14ac:dyDescent="0.3">
      <c r="A21" s="6"/>
      <c r="B21" s="6"/>
      <c r="C21" s="6"/>
      <c r="D21" s="6"/>
      <c r="E21" s="6"/>
      <c r="F21" s="6"/>
      <c r="G21" s="6"/>
    </row>
    <row r="22" spans="1:7" ht="15.75" thickBot="1" x14ac:dyDescent="0.3">
      <c r="A22" s="7" t="s">
        <v>23146</v>
      </c>
      <c r="B22" s="7" t="s">
        <v>23147</v>
      </c>
      <c r="C22" s="8" t="s">
        <v>10</v>
      </c>
      <c r="D22" s="9">
        <v>19.95</v>
      </c>
      <c r="E22" s="9"/>
      <c r="F22" s="9">
        <v>80.099999999999994</v>
      </c>
      <c r="G22" s="9"/>
    </row>
    <row r="23" spans="1:7" ht="15.75" thickBot="1" x14ac:dyDescent="0.3">
      <c r="A23" s="6"/>
      <c r="B23" s="6"/>
      <c r="C23" s="6"/>
      <c r="D23" s="6"/>
      <c r="E23" s="6"/>
      <c r="F23" s="6"/>
      <c r="G23" s="6"/>
    </row>
    <row r="24" spans="1:7" ht="15.75" thickBot="1" x14ac:dyDescent="0.3">
      <c r="A24" s="7" t="s">
        <v>23148</v>
      </c>
      <c r="B24" s="7" t="s">
        <v>23149</v>
      </c>
      <c r="C24" s="8" t="s">
        <v>10</v>
      </c>
      <c r="D24" s="9">
        <v>52.26</v>
      </c>
      <c r="E24" s="9"/>
      <c r="F24" s="9">
        <v>80.099999999999994</v>
      </c>
      <c r="G24" s="9"/>
    </row>
    <row r="25" spans="1:7" ht="15.75" thickBot="1" x14ac:dyDescent="0.3">
      <c r="A25" s="6"/>
      <c r="B25" s="6"/>
      <c r="C25" s="6"/>
      <c r="D25" s="6"/>
      <c r="E25" s="6"/>
      <c r="F25" s="6"/>
      <c r="G25" s="6"/>
    </row>
    <row r="26" spans="1:7" ht="15.75" thickBot="1" x14ac:dyDescent="0.3">
      <c r="A26" s="7" t="s">
        <v>23150</v>
      </c>
      <c r="B26" s="7" t="s">
        <v>23151</v>
      </c>
      <c r="C26" s="8" t="s">
        <v>10</v>
      </c>
      <c r="D26" s="9">
        <v>21.86</v>
      </c>
      <c r="E26" s="9"/>
      <c r="F26" s="9">
        <v>80.099999999999994</v>
      </c>
      <c r="G26" s="9"/>
    </row>
    <row r="27" spans="1:7" ht="15.75" thickBot="1" x14ac:dyDescent="0.3">
      <c r="A27" s="6"/>
      <c r="B27" s="6"/>
      <c r="C27" s="6"/>
      <c r="D27" s="6"/>
      <c r="E27" s="6"/>
      <c r="F27" s="6"/>
      <c r="G27" s="6"/>
    </row>
    <row r="28" spans="1:7" ht="15.75" thickBot="1" x14ac:dyDescent="0.3">
      <c r="A28" s="7" t="s">
        <v>23152</v>
      </c>
      <c r="B28" s="7" t="s">
        <v>23153</v>
      </c>
      <c r="C28" s="8"/>
      <c r="D28" s="9"/>
      <c r="E28" s="9"/>
      <c r="F28" s="9"/>
      <c r="G28" s="9"/>
    </row>
    <row r="29" spans="1:7" ht="15.75" thickBot="1" x14ac:dyDescent="0.3">
      <c r="A29" s="6"/>
      <c r="B29" s="6"/>
      <c r="C29" s="6"/>
      <c r="D29" s="6"/>
      <c r="E29" s="6"/>
      <c r="F29" s="6"/>
      <c r="G29" s="6"/>
    </row>
    <row r="30" spans="1:7" ht="15.75" thickBot="1" x14ac:dyDescent="0.3">
      <c r="A30" s="7" t="s">
        <v>23154</v>
      </c>
      <c r="B30" s="7" t="s">
        <v>23155</v>
      </c>
      <c r="C30" s="8" t="s">
        <v>10</v>
      </c>
      <c r="D30" s="9">
        <v>13.3</v>
      </c>
      <c r="E30" s="9"/>
      <c r="F30" s="9">
        <v>80.08</v>
      </c>
      <c r="G30" s="9"/>
    </row>
    <row r="31" spans="1:7" ht="15.75" thickBot="1" x14ac:dyDescent="0.3">
      <c r="A31" s="6"/>
      <c r="B31" s="6"/>
      <c r="C31" s="6"/>
      <c r="D31" s="6"/>
      <c r="E31" s="6"/>
      <c r="F31" s="6"/>
      <c r="G31" s="6"/>
    </row>
    <row r="32" spans="1:7" ht="15.75" thickBot="1" x14ac:dyDescent="0.3">
      <c r="A32" s="7" t="s">
        <v>23156</v>
      </c>
      <c r="B32" s="7" t="s">
        <v>23157</v>
      </c>
      <c r="C32" s="8" t="s">
        <v>10</v>
      </c>
      <c r="D32" s="9">
        <v>22.54</v>
      </c>
      <c r="E32" s="9"/>
      <c r="F32" s="9">
        <v>80.08</v>
      </c>
      <c r="G32" s="9"/>
    </row>
    <row r="33" spans="1:7" ht="15.75" thickBot="1" x14ac:dyDescent="0.3">
      <c r="A33" s="6"/>
      <c r="B33" s="6"/>
      <c r="C33" s="6"/>
      <c r="D33" s="6"/>
      <c r="E33" s="6"/>
      <c r="F33" s="6"/>
      <c r="G33" s="6"/>
    </row>
    <row r="34" spans="1:7" ht="15.75" thickBot="1" x14ac:dyDescent="0.3">
      <c r="A34" s="7" t="s">
        <v>23158</v>
      </c>
      <c r="B34" s="7" t="s">
        <v>23159</v>
      </c>
      <c r="C34" s="8" t="s">
        <v>10</v>
      </c>
      <c r="D34" s="9">
        <v>17.11</v>
      </c>
      <c r="E34" s="9"/>
      <c r="F34" s="9">
        <v>80.069999999999993</v>
      </c>
      <c r="G34" s="9"/>
    </row>
    <row r="35" spans="1:7" ht="15.75" thickBot="1" x14ac:dyDescent="0.3">
      <c r="A35" s="6"/>
      <c r="B35" s="6"/>
      <c r="C35" s="6"/>
      <c r="D35" s="6"/>
      <c r="E35" s="6"/>
      <c r="F35" s="6"/>
      <c r="G35" s="6"/>
    </row>
    <row r="36" spans="1:7" ht="15.75" thickBot="1" x14ac:dyDescent="0.3">
      <c r="A36" s="7" t="s">
        <v>23160</v>
      </c>
      <c r="B36" s="7" t="s">
        <v>23161</v>
      </c>
      <c r="C36" s="8" t="s">
        <v>10</v>
      </c>
      <c r="D36" s="9">
        <v>2.06</v>
      </c>
      <c r="E36" s="9"/>
      <c r="F36" s="9">
        <v>80.099999999999994</v>
      </c>
      <c r="G36" s="9"/>
    </row>
    <row r="37" spans="1:7" ht="15.75" thickBot="1" x14ac:dyDescent="0.3">
      <c r="A37" s="6"/>
      <c r="B37" s="6"/>
      <c r="C37" s="6"/>
      <c r="D37" s="6"/>
      <c r="E37" s="6"/>
      <c r="F37" s="6"/>
      <c r="G37" s="6"/>
    </row>
    <row r="38" spans="1:7" ht="15.75" thickBot="1" x14ac:dyDescent="0.3">
      <c r="A38" s="7" t="s">
        <v>23162</v>
      </c>
      <c r="B38" s="7" t="s">
        <v>23163</v>
      </c>
      <c r="C38" s="8" t="s">
        <v>10</v>
      </c>
      <c r="D38" s="9">
        <v>5.07</v>
      </c>
      <c r="E38" s="9"/>
      <c r="F38" s="9">
        <v>80.08</v>
      </c>
      <c r="G38" s="9"/>
    </row>
    <row r="39" spans="1:7" ht="15.75" thickBot="1" x14ac:dyDescent="0.3">
      <c r="A39" s="6"/>
      <c r="B39" s="6"/>
      <c r="C39" s="6"/>
      <c r="D39" s="6"/>
      <c r="E39" s="6"/>
      <c r="F39" s="6"/>
      <c r="G39" s="6"/>
    </row>
    <row r="40" spans="1:7" ht="15.75" thickBot="1" x14ac:dyDescent="0.3">
      <c r="A40" s="7" t="s">
        <v>23164</v>
      </c>
      <c r="B40" s="7" t="s">
        <v>23165</v>
      </c>
      <c r="C40" s="8" t="s">
        <v>10</v>
      </c>
      <c r="D40" s="9">
        <v>4.46</v>
      </c>
      <c r="E40" s="9"/>
      <c r="F40" s="9">
        <v>80.040000000000006</v>
      </c>
      <c r="G40" s="9"/>
    </row>
    <row r="41" spans="1:7" ht="15.75" thickBot="1" x14ac:dyDescent="0.3">
      <c r="A41" s="6"/>
      <c r="B41" s="6"/>
      <c r="C41" s="6"/>
      <c r="D41" s="6"/>
      <c r="E41" s="6"/>
      <c r="F41" s="6"/>
      <c r="G41" s="6"/>
    </row>
    <row r="42" spans="1:7" ht="15.75" thickBot="1" x14ac:dyDescent="0.3">
      <c r="A42" s="7" t="s">
        <v>23166</v>
      </c>
      <c r="B42" s="7" t="s">
        <v>23167</v>
      </c>
      <c r="C42" s="8" t="s">
        <v>10</v>
      </c>
      <c r="D42" s="9">
        <v>4.46</v>
      </c>
      <c r="E42" s="9"/>
      <c r="F42" s="9">
        <v>80.040000000000006</v>
      </c>
      <c r="G42" s="9"/>
    </row>
    <row r="43" spans="1:7" ht="15.75" thickBot="1" x14ac:dyDescent="0.3">
      <c r="A43" s="6"/>
      <c r="B43" s="6"/>
      <c r="C43" s="6"/>
      <c r="D43" s="6"/>
      <c r="E43" s="6"/>
      <c r="F43" s="6"/>
      <c r="G43" s="6"/>
    </row>
    <row r="44" spans="1:7" ht="15.75" thickBot="1" x14ac:dyDescent="0.3">
      <c r="A44" s="7" t="s">
        <v>23168</v>
      </c>
      <c r="B44" s="7" t="s">
        <v>23169</v>
      </c>
      <c r="C44" s="8" t="s">
        <v>10</v>
      </c>
      <c r="D44" s="9">
        <v>5.64</v>
      </c>
      <c r="E44" s="9"/>
      <c r="F44" s="9">
        <v>80.14</v>
      </c>
      <c r="G44" s="9"/>
    </row>
    <row r="45" spans="1:7" ht="15.75" thickBot="1" x14ac:dyDescent="0.3">
      <c r="A45" s="6"/>
      <c r="B45" s="6"/>
      <c r="C45" s="6"/>
      <c r="D45" s="6"/>
      <c r="E45" s="6"/>
      <c r="F45" s="6"/>
      <c r="G45" s="6"/>
    </row>
    <row r="46" spans="1:7" ht="15.75" thickBot="1" x14ac:dyDescent="0.3">
      <c r="A46" s="7" t="s">
        <v>23170</v>
      </c>
      <c r="B46" s="7" t="s">
        <v>23171</v>
      </c>
      <c r="C46" s="8" t="s">
        <v>10</v>
      </c>
      <c r="D46" s="9">
        <v>6.17</v>
      </c>
      <c r="E46" s="9"/>
      <c r="F46" s="9">
        <v>80.06</v>
      </c>
      <c r="G46" s="9"/>
    </row>
    <row r="47" spans="1:7" ht="15.75" thickBot="1" x14ac:dyDescent="0.3">
      <c r="A47" s="6"/>
      <c r="B47" s="6"/>
      <c r="C47" s="6"/>
      <c r="D47" s="6"/>
      <c r="E47" s="6"/>
      <c r="F47" s="6"/>
      <c r="G47" s="6"/>
    </row>
    <row r="48" spans="1:7" ht="15.75" thickBot="1" x14ac:dyDescent="0.3">
      <c r="A48" s="7" t="s">
        <v>23172</v>
      </c>
      <c r="B48" s="7" t="s">
        <v>23173</v>
      </c>
      <c r="C48" s="8" t="s">
        <v>10</v>
      </c>
      <c r="D48" s="9">
        <v>4.04</v>
      </c>
      <c r="E48" s="9"/>
      <c r="F48" s="9">
        <v>79.95</v>
      </c>
      <c r="G48" s="9"/>
    </row>
    <row r="49" spans="1:7" ht="15.75" thickBot="1" x14ac:dyDescent="0.3">
      <c r="A49" s="6"/>
      <c r="B49" s="6"/>
      <c r="C49" s="6"/>
      <c r="D49" s="6"/>
      <c r="E49" s="6"/>
      <c r="F49" s="6"/>
      <c r="G49" s="6"/>
    </row>
    <row r="50" spans="1:7" ht="15.75" thickBot="1" x14ac:dyDescent="0.3">
      <c r="A50" s="7" t="s">
        <v>23174</v>
      </c>
      <c r="B50" s="7" t="s">
        <v>23175</v>
      </c>
      <c r="C50" s="8" t="s">
        <v>10</v>
      </c>
      <c r="D50" s="9">
        <v>93.12</v>
      </c>
      <c r="E50" s="9"/>
      <c r="F50" s="9">
        <v>80.09</v>
      </c>
      <c r="G50" s="9"/>
    </row>
    <row r="51" spans="1:7" ht="15.75" thickBot="1" x14ac:dyDescent="0.3">
      <c r="A51" s="6"/>
      <c r="B51" s="6"/>
      <c r="C51" s="6"/>
      <c r="D51" s="6"/>
      <c r="E51" s="6"/>
      <c r="F51" s="6"/>
      <c r="G51" s="6"/>
    </row>
    <row r="52" spans="1:7" ht="15.75" thickBot="1" x14ac:dyDescent="0.3">
      <c r="A52" s="7" t="s">
        <v>23176</v>
      </c>
      <c r="B52" s="7" t="s">
        <v>23177</v>
      </c>
      <c r="C52" s="8"/>
      <c r="D52" s="9"/>
      <c r="E52" s="9"/>
      <c r="F52" s="9"/>
      <c r="G52" s="9"/>
    </row>
    <row r="53" spans="1:7" ht="15.75" thickBot="1" x14ac:dyDescent="0.3">
      <c r="A53" s="6"/>
      <c r="B53" s="6"/>
      <c r="C53" s="6"/>
      <c r="D53" s="6"/>
      <c r="E53" s="6"/>
      <c r="F53" s="6"/>
      <c r="G53" s="6"/>
    </row>
    <row r="54" spans="1:7" ht="15.75" thickBot="1" x14ac:dyDescent="0.3">
      <c r="A54" s="7" t="s">
        <v>23178</v>
      </c>
      <c r="B54" s="7" t="s">
        <v>23179</v>
      </c>
      <c r="C54" s="8" t="s">
        <v>10</v>
      </c>
      <c r="D54" s="9">
        <v>7.92</v>
      </c>
      <c r="E54" s="9"/>
      <c r="F54" s="9">
        <v>80.05</v>
      </c>
      <c r="G54" s="9"/>
    </row>
    <row r="55" spans="1:7" ht="15.75" thickBot="1" x14ac:dyDescent="0.3">
      <c r="A55" s="6"/>
      <c r="B55" s="6"/>
      <c r="C55" s="6"/>
      <c r="D55" s="6"/>
      <c r="E55" s="6"/>
      <c r="F55" s="6"/>
      <c r="G55" s="6"/>
    </row>
    <row r="56" spans="1:7" ht="15.75" thickBot="1" x14ac:dyDescent="0.3">
      <c r="A56" s="7" t="s">
        <v>23180</v>
      </c>
      <c r="B56" s="7" t="s">
        <v>23181</v>
      </c>
      <c r="C56" s="8" t="s">
        <v>10</v>
      </c>
      <c r="D56" s="9">
        <v>13.3</v>
      </c>
      <c r="E56" s="9"/>
      <c r="F56" s="9">
        <v>80.08</v>
      </c>
      <c r="G56" s="9"/>
    </row>
    <row r="57" spans="1:7" ht="15.75" thickBot="1" x14ac:dyDescent="0.3">
      <c r="A57" s="6"/>
      <c r="B57" s="6"/>
      <c r="C57" s="6"/>
      <c r="D57" s="6"/>
      <c r="E57" s="6"/>
      <c r="F57" s="6"/>
      <c r="G57" s="6"/>
    </row>
    <row r="58" spans="1:7" ht="15.75" thickBot="1" x14ac:dyDescent="0.3">
      <c r="A58" s="7" t="s">
        <v>23182</v>
      </c>
      <c r="B58" s="7" t="s">
        <v>23183</v>
      </c>
      <c r="C58" s="8"/>
      <c r="D58" s="9"/>
      <c r="E58" s="9"/>
      <c r="F58" s="9"/>
      <c r="G58" s="9"/>
    </row>
    <row r="59" spans="1:7" ht="15.75" thickBot="1" x14ac:dyDescent="0.3">
      <c r="A59" s="6"/>
      <c r="B59" s="6"/>
      <c r="C59" s="6"/>
      <c r="D59" s="6"/>
      <c r="E59" s="6"/>
      <c r="F59" s="6"/>
      <c r="G59" s="6"/>
    </row>
    <row r="60" spans="1:7" ht="15.75" thickBot="1" x14ac:dyDescent="0.3">
      <c r="A60" s="7" t="s">
        <v>23184</v>
      </c>
      <c r="B60" s="7" t="s">
        <v>23185</v>
      </c>
      <c r="C60" s="8" t="s">
        <v>10</v>
      </c>
      <c r="D60" s="9">
        <v>15.69</v>
      </c>
      <c r="E60" s="9"/>
      <c r="F60" s="9">
        <v>80.05</v>
      </c>
      <c r="G60" s="9"/>
    </row>
    <row r="61" spans="1:7" ht="15.75" thickBot="1" x14ac:dyDescent="0.3">
      <c r="A61" s="6"/>
      <c r="B61" s="6"/>
      <c r="C61" s="6"/>
      <c r="D61" s="6"/>
      <c r="E61" s="6"/>
      <c r="F61" s="6"/>
      <c r="G61" s="6"/>
    </row>
    <row r="62" spans="1:7" ht="15.75" thickBot="1" x14ac:dyDescent="0.3">
      <c r="A62" s="7" t="s">
        <v>23186</v>
      </c>
      <c r="B62" s="7" t="s">
        <v>23187</v>
      </c>
      <c r="C62" s="8" t="s">
        <v>10</v>
      </c>
      <c r="D62" s="9">
        <v>20.43</v>
      </c>
      <c r="E62" s="9"/>
      <c r="F62" s="9">
        <v>80.08</v>
      </c>
      <c r="G62" s="9"/>
    </row>
    <row r="63" spans="1:7" ht="15.75" thickBot="1" x14ac:dyDescent="0.3">
      <c r="A63" s="6"/>
      <c r="B63" s="6"/>
      <c r="C63" s="6"/>
      <c r="D63" s="6"/>
      <c r="E63" s="6"/>
      <c r="F63" s="6"/>
      <c r="G63" s="6"/>
    </row>
    <row r="64" spans="1:7" ht="15.75" thickBot="1" x14ac:dyDescent="0.3">
      <c r="A64" s="7" t="s">
        <v>23188</v>
      </c>
      <c r="B64" s="7" t="s">
        <v>23189</v>
      </c>
      <c r="C64" s="8" t="s">
        <v>10</v>
      </c>
      <c r="D64" s="9">
        <v>16.63</v>
      </c>
      <c r="E64" s="9"/>
      <c r="F64" s="9">
        <v>80.099999999999994</v>
      </c>
      <c r="G64" s="9"/>
    </row>
    <row r="65" spans="1:7" ht="15.75" thickBot="1" x14ac:dyDescent="0.3">
      <c r="A65" s="6"/>
      <c r="B65" s="6"/>
      <c r="C65" s="6"/>
      <c r="D65" s="6"/>
      <c r="E65" s="6"/>
      <c r="F65" s="6"/>
      <c r="G65" s="6"/>
    </row>
    <row r="66" spans="1:7" ht="15.75" thickBot="1" x14ac:dyDescent="0.3">
      <c r="A66" s="7" t="s">
        <v>23190</v>
      </c>
      <c r="B66" s="7" t="s">
        <v>23191</v>
      </c>
      <c r="C66" s="8" t="s">
        <v>10</v>
      </c>
      <c r="D66" s="9">
        <v>19.48</v>
      </c>
      <c r="E66" s="9"/>
      <c r="F66" s="9">
        <v>80.08</v>
      </c>
      <c r="G66" s="9"/>
    </row>
    <row r="67" spans="1:7" ht="15.75" thickBot="1" x14ac:dyDescent="0.3">
      <c r="A67" s="6"/>
      <c r="B67" s="6"/>
      <c r="C67" s="6"/>
      <c r="D67" s="6"/>
      <c r="E67" s="6"/>
      <c r="F67" s="6"/>
      <c r="G67" s="6"/>
    </row>
    <row r="68" spans="1:7" ht="15.75" thickBot="1" x14ac:dyDescent="0.3">
      <c r="A68" s="7" t="s">
        <v>23192</v>
      </c>
      <c r="B68" s="7" t="s">
        <v>23193</v>
      </c>
      <c r="C68" s="8" t="s">
        <v>10</v>
      </c>
      <c r="D68" s="9">
        <v>16.16</v>
      </c>
      <c r="E68" s="9"/>
      <c r="F68" s="9">
        <v>80.069999999999993</v>
      </c>
      <c r="G68" s="9"/>
    </row>
    <row r="69" spans="1:7" ht="15.75" thickBot="1" x14ac:dyDescent="0.3">
      <c r="A69" s="6"/>
      <c r="B69" s="6"/>
      <c r="C69" s="6"/>
      <c r="D69" s="6"/>
      <c r="E69" s="6"/>
      <c r="F69" s="6"/>
      <c r="G69" s="6"/>
    </row>
    <row r="70" spans="1:7" ht="15.75" thickBot="1" x14ac:dyDescent="0.3">
      <c r="A70" s="7" t="s">
        <v>23194</v>
      </c>
      <c r="B70" s="7" t="s">
        <v>23195</v>
      </c>
      <c r="C70" s="8" t="s">
        <v>10</v>
      </c>
      <c r="D70" s="9">
        <v>22.32</v>
      </c>
      <c r="E70" s="9"/>
      <c r="F70" s="9">
        <v>80.11</v>
      </c>
      <c r="G70" s="9"/>
    </row>
    <row r="71" spans="1:7" ht="15.75" thickBot="1" x14ac:dyDescent="0.3">
      <c r="A71" s="6"/>
      <c r="B71" s="6"/>
      <c r="C71" s="6"/>
      <c r="D71" s="6"/>
      <c r="E71" s="6"/>
      <c r="F71" s="6"/>
      <c r="G71" s="6"/>
    </row>
    <row r="72" spans="1:7" ht="15.75" thickBot="1" x14ac:dyDescent="0.3">
      <c r="A72" s="7" t="s">
        <v>23196</v>
      </c>
      <c r="B72" s="7" t="s">
        <v>23153</v>
      </c>
      <c r="C72" s="8"/>
      <c r="D72" s="9"/>
      <c r="E72" s="9"/>
      <c r="F72" s="9"/>
      <c r="G72" s="9"/>
    </row>
    <row r="73" spans="1:7" ht="15.75" thickBot="1" x14ac:dyDescent="0.3">
      <c r="A73" s="6"/>
      <c r="B73" s="6"/>
      <c r="C73" s="6"/>
      <c r="D73" s="6"/>
      <c r="E73" s="6"/>
      <c r="F73" s="6"/>
      <c r="G73" s="6"/>
    </row>
    <row r="74" spans="1:7" ht="15.75" thickBot="1" x14ac:dyDescent="0.3">
      <c r="A74" s="7" t="s">
        <v>23197</v>
      </c>
      <c r="B74" s="7" t="s">
        <v>23155</v>
      </c>
      <c r="C74" s="8" t="s">
        <v>10</v>
      </c>
      <c r="D74" s="9">
        <v>14.62</v>
      </c>
      <c r="E74" s="9"/>
      <c r="F74" s="9">
        <v>80.099999999999994</v>
      </c>
      <c r="G74" s="9"/>
    </row>
    <row r="75" spans="1:7" ht="15.75" thickBot="1" x14ac:dyDescent="0.3">
      <c r="A75" s="6"/>
      <c r="B75" s="6"/>
      <c r="C75" s="6"/>
      <c r="D75" s="6"/>
      <c r="E75" s="6"/>
      <c r="F75" s="6"/>
      <c r="G75" s="6"/>
    </row>
    <row r="76" spans="1:7" ht="15.75" thickBot="1" x14ac:dyDescent="0.3">
      <c r="A76" s="7" t="s">
        <v>23198</v>
      </c>
      <c r="B76" s="7" t="s">
        <v>23199</v>
      </c>
      <c r="C76" s="8" t="s">
        <v>10</v>
      </c>
      <c r="D76" s="9">
        <v>20.329999999999998</v>
      </c>
      <c r="E76" s="9"/>
      <c r="F76" s="9">
        <v>80.08</v>
      </c>
      <c r="G76" s="9"/>
    </row>
    <row r="77" spans="1:7" ht="15.75" thickBot="1" x14ac:dyDescent="0.3">
      <c r="A77" s="6"/>
      <c r="B77" s="6"/>
      <c r="C77" s="6"/>
      <c r="D77" s="6"/>
      <c r="E77" s="6"/>
      <c r="F77" s="6"/>
      <c r="G77" s="6"/>
    </row>
    <row r="78" spans="1:7" ht="15.75" thickBot="1" x14ac:dyDescent="0.3">
      <c r="A78" s="7" t="s">
        <v>23200</v>
      </c>
      <c r="B78" s="7" t="s">
        <v>23201</v>
      </c>
      <c r="C78" s="8" t="s">
        <v>10</v>
      </c>
      <c r="D78" s="9">
        <v>34.24</v>
      </c>
      <c r="E78" s="9"/>
      <c r="F78" s="9">
        <v>80.11</v>
      </c>
      <c r="G78" s="9"/>
    </row>
    <row r="79" spans="1:7" ht="15.75" thickBot="1" x14ac:dyDescent="0.3">
      <c r="A79" s="6"/>
      <c r="B79" s="6"/>
      <c r="C79" s="6"/>
      <c r="D79" s="6"/>
      <c r="E79" s="6"/>
      <c r="F79" s="6"/>
      <c r="G79" s="6"/>
    </row>
    <row r="80" spans="1:7" ht="15.75" thickBot="1" x14ac:dyDescent="0.3">
      <c r="A80" s="7" t="s">
        <v>23202</v>
      </c>
      <c r="B80" s="7" t="s">
        <v>23203</v>
      </c>
      <c r="C80" s="8" t="s">
        <v>10</v>
      </c>
      <c r="D80" s="9">
        <v>17.82</v>
      </c>
      <c r="E80" s="9"/>
      <c r="F80" s="9">
        <v>80.08</v>
      </c>
      <c r="G80" s="9"/>
    </row>
    <row r="81" spans="1:7" ht="15.75" thickBot="1" x14ac:dyDescent="0.3">
      <c r="A81" s="6"/>
      <c r="B81" s="6"/>
      <c r="C81" s="6"/>
      <c r="D81" s="6"/>
      <c r="E81" s="6"/>
      <c r="F81" s="6"/>
      <c r="G81" s="6"/>
    </row>
    <row r="82" spans="1:7" ht="15.75" thickBot="1" x14ac:dyDescent="0.3">
      <c r="A82" s="7" t="s">
        <v>23204</v>
      </c>
      <c r="B82" s="7" t="s">
        <v>23205</v>
      </c>
      <c r="C82" s="8" t="s">
        <v>10</v>
      </c>
      <c r="D82" s="9">
        <v>3.8</v>
      </c>
      <c r="E82" s="9"/>
      <c r="F82" s="9">
        <v>80</v>
      </c>
      <c r="G82" s="9"/>
    </row>
    <row r="83" spans="1:7" ht="15.75" thickBot="1" x14ac:dyDescent="0.3">
      <c r="A83" s="6"/>
      <c r="B83" s="6"/>
      <c r="C83" s="6"/>
      <c r="D83" s="6"/>
      <c r="E83" s="6"/>
      <c r="F83" s="6"/>
      <c r="G83" s="6"/>
    </row>
    <row r="84" spans="1:7" ht="15.75" thickBot="1" x14ac:dyDescent="0.3">
      <c r="A84" s="7" t="s">
        <v>23206</v>
      </c>
      <c r="B84" s="7" t="s">
        <v>23165</v>
      </c>
      <c r="C84" s="8" t="s">
        <v>10</v>
      </c>
      <c r="D84" s="9">
        <v>4.5199999999999996</v>
      </c>
      <c r="E84" s="9"/>
      <c r="F84" s="9">
        <v>80.09</v>
      </c>
      <c r="G84" s="9"/>
    </row>
    <row r="85" spans="1:7" ht="15.75" thickBot="1" x14ac:dyDescent="0.3">
      <c r="A85" s="6"/>
      <c r="B85" s="6"/>
      <c r="C85" s="6"/>
      <c r="D85" s="6"/>
      <c r="E85" s="6"/>
      <c r="F85" s="6"/>
      <c r="G85" s="6"/>
    </row>
    <row r="86" spans="1:7" ht="15.75" thickBot="1" x14ac:dyDescent="0.3">
      <c r="A86" s="7" t="s">
        <v>23207</v>
      </c>
      <c r="B86" s="7" t="s">
        <v>23167</v>
      </c>
      <c r="C86" s="8" t="s">
        <v>10</v>
      </c>
      <c r="D86" s="9">
        <v>5.27</v>
      </c>
      <c r="E86" s="9"/>
      <c r="F86" s="9">
        <v>80.08</v>
      </c>
      <c r="G86" s="9"/>
    </row>
    <row r="87" spans="1:7" ht="15.75" thickBot="1" x14ac:dyDescent="0.3">
      <c r="A87" s="6"/>
      <c r="B87" s="6"/>
      <c r="C87" s="6"/>
      <c r="D87" s="6"/>
      <c r="E87" s="6"/>
      <c r="F87" s="6"/>
      <c r="G87" s="6"/>
    </row>
    <row r="88" spans="1:7" ht="15.75" thickBot="1" x14ac:dyDescent="0.3">
      <c r="A88" s="7" t="s">
        <v>23208</v>
      </c>
      <c r="B88" s="7" t="s">
        <v>23209</v>
      </c>
      <c r="C88" s="8" t="s">
        <v>10</v>
      </c>
      <c r="D88" s="9">
        <v>3.33</v>
      </c>
      <c r="E88" s="9"/>
      <c r="F88" s="9">
        <v>80.180000000000007</v>
      </c>
      <c r="G88" s="9"/>
    </row>
    <row r="89" spans="1:7" ht="15.75" thickBot="1" x14ac:dyDescent="0.3">
      <c r="A89" s="6"/>
      <c r="B89" s="6"/>
      <c r="C89" s="6"/>
      <c r="D89" s="6"/>
      <c r="E89" s="6"/>
      <c r="F89" s="6"/>
      <c r="G89" s="6"/>
    </row>
    <row r="90" spans="1:7" ht="15.75" thickBot="1" x14ac:dyDescent="0.3">
      <c r="A90" s="7" t="s">
        <v>23210</v>
      </c>
      <c r="B90" s="7" t="s">
        <v>23211</v>
      </c>
      <c r="C90" s="8" t="s">
        <v>10</v>
      </c>
      <c r="D90" s="9">
        <v>5.74</v>
      </c>
      <c r="E90" s="9"/>
      <c r="F90" s="9">
        <v>80.14</v>
      </c>
      <c r="G90" s="9"/>
    </row>
    <row r="91" spans="1:7" ht="15.75" thickBot="1" x14ac:dyDescent="0.3">
      <c r="A91" s="6"/>
      <c r="B91" s="6"/>
      <c r="C91" s="6"/>
      <c r="D91" s="6"/>
      <c r="E91" s="6"/>
      <c r="F91" s="6"/>
      <c r="G91" s="6"/>
    </row>
    <row r="92" spans="1:7" ht="15.75" thickBot="1" x14ac:dyDescent="0.3">
      <c r="A92" s="7" t="s">
        <v>23212</v>
      </c>
      <c r="B92" s="7" t="s">
        <v>23213</v>
      </c>
      <c r="C92" s="8" t="s">
        <v>10</v>
      </c>
      <c r="D92" s="9">
        <v>5.9</v>
      </c>
      <c r="E92" s="9"/>
      <c r="F92" s="9">
        <v>80</v>
      </c>
      <c r="G92" s="9"/>
    </row>
    <row r="93" spans="1:7" ht="15.75" thickBot="1" x14ac:dyDescent="0.3">
      <c r="A93" s="6"/>
      <c r="B93" s="6"/>
      <c r="C93" s="6"/>
      <c r="D93" s="6"/>
      <c r="E93" s="6"/>
      <c r="F93" s="6"/>
      <c r="G93" s="6"/>
    </row>
    <row r="94" spans="1:7" ht="15.75" thickBot="1" x14ac:dyDescent="0.3">
      <c r="A94" s="7" t="s">
        <v>23214</v>
      </c>
      <c r="B94" s="7" t="s">
        <v>23215</v>
      </c>
      <c r="C94" s="8" t="s">
        <v>10</v>
      </c>
      <c r="D94" s="9">
        <v>3.95</v>
      </c>
      <c r="E94" s="9"/>
      <c r="F94" s="9">
        <v>80</v>
      </c>
      <c r="G94" s="9"/>
    </row>
    <row r="95" spans="1:7" ht="15.75" thickBot="1" x14ac:dyDescent="0.3">
      <c r="A95" s="6"/>
      <c r="B95" s="6"/>
      <c r="C95" s="6"/>
      <c r="D95" s="6"/>
      <c r="E95" s="6"/>
      <c r="F95" s="6"/>
      <c r="G95" s="6"/>
    </row>
    <row r="96" spans="1:7" ht="15.75" thickBot="1" x14ac:dyDescent="0.3">
      <c r="A96" s="7" t="s">
        <v>23216</v>
      </c>
      <c r="B96" s="7" t="s">
        <v>23163</v>
      </c>
      <c r="C96" s="8" t="s">
        <v>10</v>
      </c>
      <c r="D96" s="9">
        <v>5.07</v>
      </c>
      <c r="E96" s="9"/>
      <c r="F96" s="9">
        <v>80.08</v>
      </c>
      <c r="G96" s="9"/>
    </row>
    <row r="97" spans="1:7" ht="15.75" thickBot="1" x14ac:dyDescent="0.3">
      <c r="A97" s="6"/>
      <c r="B97" s="6"/>
      <c r="C97" s="6"/>
      <c r="D97" s="6"/>
      <c r="E97" s="6"/>
      <c r="F97" s="6"/>
      <c r="G97" s="6"/>
    </row>
    <row r="98" spans="1:7" ht="15.75" thickBot="1" x14ac:dyDescent="0.3">
      <c r="A98" s="7" t="s">
        <v>23217</v>
      </c>
      <c r="B98" s="7" t="s">
        <v>23218</v>
      </c>
      <c r="C98" s="8" t="s">
        <v>10</v>
      </c>
      <c r="D98" s="9">
        <v>95.94</v>
      </c>
      <c r="E98" s="9"/>
      <c r="F98" s="9">
        <v>80.099999999999994</v>
      </c>
      <c r="G98" s="9"/>
    </row>
    <row r="99" spans="1:7" ht="15.75" thickBot="1" x14ac:dyDescent="0.3">
      <c r="A99" s="6"/>
      <c r="B99" s="6"/>
      <c r="C99" s="6"/>
      <c r="D99" s="6"/>
      <c r="E99" s="6"/>
      <c r="F99" s="6"/>
      <c r="G99" s="6"/>
    </row>
    <row r="100" spans="1:7" ht="15.75" thickBot="1" x14ac:dyDescent="0.3">
      <c r="A100" s="7" t="s">
        <v>23219</v>
      </c>
      <c r="B100" s="7" t="s">
        <v>23220</v>
      </c>
      <c r="C100" s="8"/>
      <c r="D100" s="9"/>
      <c r="E100" s="9"/>
      <c r="F100" s="9"/>
      <c r="G100" s="9"/>
    </row>
    <row r="101" spans="1:7" ht="15.75" thickBot="1" x14ac:dyDescent="0.3">
      <c r="A101" s="6"/>
      <c r="B101" s="6"/>
      <c r="C101" s="6"/>
      <c r="D101" s="6"/>
      <c r="E101" s="6"/>
      <c r="F101" s="6"/>
      <c r="G101" s="6"/>
    </row>
    <row r="102" spans="1:7" ht="15.75" thickBot="1" x14ac:dyDescent="0.3">
      <c r="A102" s="7" t="s">
        <v>23221</v>
      </c>
      <c r="B102" s="7" t="s">
        <v>23222</v>
      </c>
      <c r="C102" s="8" t="s">
        <v>10</v>
      </c>
      <c r="D102" s="9">
        <v>13.06</v>
      </c>
      <c r="E102" s="9"/>
      <c r="F102" s="9">
        <v>80.09</v>
      </c>
      <c r="G102" s="9"/>
    </row>
    <row r="103" spans="1:7" ht="15.75" thickBot="1" x14ac:dyDescent="0.3">
      <c r="A103" s="6"/>
      <c r="B103" s="6"/>
      <c r="C103" s="6"/>
      <c r="D103" s="6"/>
      <c r="E103" s="6"/>
      <c r="F103" s="6"/>
      <c r="G103" s="6"/>
    </row>
    <row r="104" spans="1:7" ht="15.75" thickBot="1" x14ac:dyDescent="0.3">
      <c r="A104" s="7" t="s">
        <v>23223</v>
      </c>
      <c r="B104" s="7" t="s">
        <v>23224</v>
      </c>
      <c r="C104" s="8" t="s">
        <v>10</v>
      </c>
      <c r="D104" s="9">
        <v>19</v>
      </c>
      <c r="E104" s="9"/>
      <c r="F104" s="9">
        <v>80.11</v>
      </c>
      <c r="G104" s="9"/>
    </row>
    <row r="105" spans="1:7" ht="15.75" thickBot="1" x14ac:dyDescent="0.3">
      <c r="A105" s="6"/>
      <c r="B105" s="6"/>
      <c r="C105" s="6"/>
      <c r="D105" s="6"/>
      <c r="E105" s="6"/>
      <c r="F105" s="6"/>
      <c r="G105" s="6"/>
    </row>
    <row r="106" spans="1:7" ht="15.75" thickBot="1" x14ac:dyDescent="0.3">
      <c r="A106" s="7" t="s">
        <v>23225</v>
      </c>
      <c r="B106" s="7" t="s">
        <v>23226</v>
      </c>
      <c r="C106" s="8" t="s">
        <v>10</v>
      </c>
      <c r="D106" s="9">
        <v>14.25</v>
      </c>
      <c r="E106" s="9"/>
      <c r="F106" s="9">
        <v>80.069999999999993</v>
      </c>
      <c r="G106" s="9"/>
    </row>
    <row r="107" spans="1:7" ht="15.75" thickBot="1" x14ac:dyDescent="0.3">
      <c r="A107" s="6"/>
      <c r="B107" s="6"/>
      <c r="C107" s="6"/>
      <c r="D107" s="6"/>
      <c r="E107" s="6"/>
      <c r="F107" s="6"/>
      <c r="G107" s="6"/>
    </row>
    <row r="108" spans="1:7" ht="15.75" thickBot="1" x14ac:dyDescent="0.3">
      <c r="A108" s="7" t="s">
        <v>23227</v>
      </c>
      <c r="B108" s="7" t="s">
        <v>23228</v>
      </c>
      <c r="C108" s="8" t="s">
        <v>10</v>
      </c>
      <c r="D108" s="9">
        <v>18.04</v>
      </c>
      <c r="E108" s="9"/>
      <c r="F108" s="9">
        <v>80.099999999999994</v>
      </c>
      <c r="G108" s="9"/>
    </row>
    <row r="109" spans="1:7" ht="15.75" thickBot="1" x14ac:dyDescent="0.3">
      <c r="A109" s="6"/>
      <c r="B109" s="6"/>
      <c r="C109" s="6"/>
      <c r="D109" s="6"/>
      <c r="E109" s="6"/>
      <c r="F109" s="6"/>
      <c r="G109" s="6"/>
    </row>
    <row r="110" spans="1:7" ht="37.5" thickBot="1" x14ac:dyDescent="0.3">
      <c r="A110" s="7" t="s">
        <v>23229</v>
      </c>
      <c r="B110" s="7" t="s">
        <v>23230</v>
      </c>
      <c r="C110" s="8"/>
      <c r="D110" s="9"/>
      <c r="E110" s="9"/>
      <c r="F110" s="9"/>
      <c r="G110" s="9"/>
    </row>
    <row r="111" spans="1:7" ht="15.75" thickBot="1" x14ac:dyDescent="0.3">
      <c r="A111" s="6"/>
      <c r="B111" s="6"/>
      <c r="C111" s="6"/>
      <c r="D111" s="6"/>
      <c r="E111" s="6"/>
      <c r="F111" s="6"/>
      <c r="G111" s="6"/>
    </row>
    <row r="112" spans="1:7" ht="15.75" thickBot="1" x14ac:dyDescent="0.3">
      <c r="A112" s="7" t="s">
        <v>23231</v>
      </c>
      <c r="B112" s="7" t="s">
        <v>23232</v>
      </c>
      <c r="C112" s="8" t="s">
        <v>10</v>
      </c>
      <c r="D112" s="9">
        <v>294.57</v>
      </c>
      <c r="E112" s="9"/>
      <c r="F112" s="9">
        <v>80.099999999999994</v>
      </c>
      <c r="G112" s="9"/>
    </row>
    <row r="113" spans="1:7" ht="15.75" thickBot="1" x14ac:dyDescent="0.3">
      <c r="A113" s="6"/>
      <c r="B113" s="6"/>
      <c r="C113" s="6"/>
      <c r="D113" s="6"/>
      <c r="E113" s="6"/>
      <c r="F113" s="6"/>
      <c r="G113" s="6"/>
    </row>
    <row r="114" spans="1:7" ht="15.75" thickBot="1" x14ac:dyDescent="0.3">
      <c r="A114" s="7" t="s">
        <v>23233</v>
      </c>
      <c r="B114" s="7" t="s">
        <v>23234</v>
      </c>
      <c r="C114" s="8" t="s">
        <v>10</v>
      </c>
      <c r="D114" s="9">
        <v>361.08</v>
      </c>
      <c r="E114" s="9"/>
      <c r="F114" s="9">
        <v>80.099999999999994</v>
      </c>
      <c r="G114" s="9"/>
    </row>
    <row r="115" spans="1:7" ht="15.75" thickBot="1" x14ac:dyDescent="0.3">
      <c r="A115" s="6"/>
      <c r="B115" s="6"/>
      <c r="C115" s="6"/>
      <c r="D115" s="6"/>
      <c r="E115" s="6"/>
      <c r="F115" s="6"/>
      <c r="G115" s="6"/>
    </row>
    <row r="116" spans="1:7" ht="15.75" thickBot="1" x14ac:dyDescent="0.3">
      <c r="A116" s="7" t="s">
        <v>23235</v>
      </c>
      <c r="B116" s="7" t="s">
        <v>23236</v>
      </c>
      <c r="C116" s="8" t="s">
        <v>10</v>
      </c>
      <c r="D116" s="9">
        <v>446.61</v>
      </c>
      <c r="E116" s="9"/>
      <c r="F116" s="9">
        <v>80.099999999999994</v>
      </c>
      <c r="G116" s="9"/>
    </row>
    <row r="117" spans="1:7" ht="15.75" thickBot="1" x14ac:dyDescent="0.3">
      <c r="A117" s="6"/>
      <c r="B117" s="6"/>
      <c r="C117" s="6"/>
      <c r="D117" s="6"/>
      <c r="E117" s="6"/>
      <c r="F117" s="6"/>
      <c r="G117" s="6"/>
    </row>
    <row r="118" spans="1:7" ht="15.75" thickBot="1" x14ac:dyDescent="0.3">
      <c r="A118" s="7" t="s">
        <v>23237</v>
      </c>
      <c r="B118" s="7" t="s">
        <v>23238</v>
      </c>
      <c r="C118" s="8" t="s">
        <v>10</v>
      </c>
      <c r="D118" s="9">
        <v>522.63</v>
      </c>
      <c r="E118" s="9"/>
      <c r="F118" s="9">
        <v>80.099999999999994</v>
      </c>
      <c r="G118" s="9"/>
    </row>
    <row r="119" spans="1:7" ht="15.75" thickBot="1" x14ac:dyDescent="0.3">
      <c r="A119" s="6"/>
      <c r="B119" s="6"/>
      <c r="C119" s="6"/>
      <c r="D119" s="6"/>
      <c r="E119" s="6"/>
      <c r="F119" s="6"/>
      <c r="G119" s="6"/>
    </row>
    <row r="120" spans="1:7" ht="15.75" thickBot="1" x14ac:dyDescent="0.3">
      <c r="A120" s="7" t="s">
        <v>23239</v>
      </c>
      <c r="B120" s="7" t="s">
        <v>23240</v>
      </c>
      <c r="C120" s="8" t="s">
        <v>10</v>
      </c>
      <c r="D120" s="9">
        <v>598.65</v>
      </c>
      <c r="E120" s="9"/>
      <c r="F120" s="9">
        <v>80.099999999999994</v>
      </c>
      <c r="G120" s="9"/>
    </row>
    <row r="121" spans="1:7" ht="15.75" thickBot="1" x14ac:dyDescent="0.3">
      <c r="A121" s="6"/>
      <c r="B121" s="6"/>
      <c r="C121" s="6"/>
      <c r="D121" s="6"/>
      <c r="E121" s="6"/>
      <c r="F121" s="6"/>
      <c r="G121" s="6"/>
    </row>
    <row r="122" spans="1:7" ht="15.75" thickBot="1" x14ac:dyDescent="0.3">
      <c r="A122" s="7" t="s">
        <v>23241</v>
      </c>
      <c r="B122" s="7" t="s">
        <v>23242</v>
      </c>
      <c r="C122" s="8" t="s">
        <v>10</v>
      </c>
      <c r="D122" s="9">
        <v>674.66</v>
      </c>
      <c r="E122" s="9"/>
      <c r="F122" s="9">
        <v>80.099999999999994</v>
      </c>
      <c r="G122" s="9"/>
    </row>
    <row r="123" spans="1:7" ht="15.75" thickBot="1" x14ac:dyDescent="0.3">
      <c r="A123" s="6"/>
      <c r="B123" s="6"/>
      <c r="C123" s="6"/>
      <c r="D123" s="6"/>
      <c r="E123" s="6"/>
      <c r="F123" s="6"/>
      <c r="G123" s="6"/>
    </row>
    <row r="124" spans="1:7" ht="15.75" thickBot="1" x14ac:dyDescent="0.3">
      <c r="A124" s="7" t="s">
        <v>23243</v>
      </c>
      <c r="B124" s="7" t="s">
        <v>23244</v>
      </c>
      <c r="C124" s="8" t="s">
        <v>10</v>
      </c>
      <c r="D124" s="9">
        <v>826.72</v>
      </c>
      <c r="E124" s="9"/>
      <c r="F124" s="9">
        <v>80.099999999999994</v>
      </c>
      <c r="G124" s="9"/>
    </row>
    <row r="125" spans="1:7" ht="15.75" thickBot="1" x14ac:dyDescent="0.3">
      <c r="A125" s="6"/>
      <c r="B125" s="6"/>
      <c r="C125" s="6"/>
      <c r="D125" s="6"/>
      <c r="E125" s="6"/>
      <c r="F125" s="6"/>
      <c r="G125" s="6"/>
    </row>
    <row r="126" spans="1:7" ht="15.75" thickBot="1" x14ac:dyDescent="0.3">
      <c r="A126" s="7" t="s">
        <v>23245</v>
      </c>
      <c r="B126" s="7" t="s">
        <v>23246</v>
      </c>
      <c r="C126" s="8" t="s">
        <v>10</v>
      </c>
      <c r="D126" s="9">
        <v>978.75</v>
      </c>
      <c r="E126" s="9"/>
      <c r="F126" s="9">
        <v>80.099999999999994</v>
      </c>
      <c r="G126" s="9"/>
    </row>
    <row r="127" spans="1:7" ht="15.75" thickBot="1" x14ac:dyDescent="0.3">
      <c r="A127" s="6"/>
      <c r="B127" s="6"/>
      <c r="C127" s="6"/>
      <c r="D127" s="6"/>
      <c r="E127" s="6"/>
      <c r="F127" s="6"/>
      <c r="G127" s="6"/>
    </row>
    <row r="128" spans="1:7" ht="15.75" thickBot="1" x14ac:dyDescent="0.3">
      <c r="A128" s="7" t="s">
        <v>23247</v>
      </c>
      <c r="B128" s="7" t="s">
        <v>23248</v>
      </c>
      <c r="C128" s="8" t="s">
        <v>10</v>
      </c>
      <c r="D128" s="9" t="s">
        <v>23249</v>
      </c>
      <c r="E128" s="9"/>
      <c r="F128" s="9">
        <v>80.099999999999994</v>
      </c>
      <c r="G128" s="9"/>
    </row>
    <row r="129" spans="1:7" ht="15.75" thickBot="1" x14ac:dyDescent="0.3">
      <c r="A129" s="6"/>
      <c r="B129" s="6"/>
      <c r="C129" s="6"/>
      <c r="D129" s="6"/>
      <c r="E129" s="6"/>
      <c r="F129" s="6"/>
      <c r="G129" s="6"/>
    </row>
    <row r="130" spans="1:7" ht="37.5" thickBot="1" x14ac:dyDescent="0.3">
      <c r="A130" s="7" t="s">
        <v>23250</v>
      </c>
      <c r="B130" s="7" t="s">
        <v>23251</v>
      </c>
      <c r="C130" s="8"/>
      <c r="D130" s="9"/>
      <c r="E130" s="9"/>
      <c r="F130" s="9"/>
      <c r="G130" s="9"/>
    </row>
    <row r="131" spans="1:7" ht="15.75" thickBot="1" x14ac:dyDescent="0.3">
      <c r="A131" s="6"/>
      <c r="B131" s="6"/>
      <c r="C131" s="6"/>
      <c r="D131" s="6"/>
      <c r="E131" s="6"/>
      <c r="F131" s="6"/>
      <c r="G131" s="6"/>
    </row>
    <row r="132" spans="1:7" ht="15.75" thickBot="1" x14ac:dyDescent="0.3">
      <c r="A132" s="7" t="s">
        <v>23252</v>
      </c>
      <c r="B132" s="7" t="s">
        <v>23232</v>
      </c>
      <c r="C132" s="8" t="s">
        <v>10</v>
      </c>
      <c r="D132" s="9">
        <v>356.35</v>
      </c>
      <c r="E132" s="9"/>
      <c r="F132" s="9">
        <v>80.099999999999994</v>
      </c>
      <c r="G132" s="9"/>
    </row>
    <row r="133" spans="1:7" ht="15.75" thickBot="1" x14ac:dyDescent="0.3">
      <c r="A133" s="6"/>
      <c r="B133" s="6"/>
      <c r="C133" s="6"/>
      <c r="D133" s="6"/>
      <c r="E133" s="6"/>
      <c r="F133" s="6"/>
      <c r="G133" s="6"/>
    </row>
    <row r="134" spans="1:7" ht="15.75" thickBot="1" x14ac:dyDescent="0.3">
      <c r="A134" s="7" t="s">
        <v>23253</v>
      </c>
      <c r="B134" s="7" t="s">
        <v>23234</v>
      </c>
      <c r="C134" s="8" t="s">
        <v>10</v>
      </c>
      <c r="D134" s="9">
        <v>432.37</v>
      </c>
      <c r="E134" s="9"/>
      <c r="F134" s="9">
        <v>80.099999999999994</v>
      </c>
      <c r="G134" s="9"/>
    </row>
    <row r="135" spans="1:7" ht="15.75" thickBot="1" x14ac:dyDescent="0.3">
      <c r="A135" s="6"/>
      <c r="B135" s="6"/>
      <c r="C135" s="6"/>
      <c r="D135" s="6"/>
      <c r="E135" s="6"/>
      <c r="F135" s="6"/>
      <c r="G135" s="6"/>
    </row>
    <row r="136" spans="1:7" ht="15.75" thickBot="1" x14ac:dyDescent="0.3">
      <c r="A136" s="7" t="s">
        <v>23254</v>
      </c>
      <c r="B136" s="7" t="s">
        <v>23236</v>
      </c>
      <c r="C136" s="8" t="s">
        <v>10</v>
      </c>
      <c r="D136" s="9">
        <v>513.14</v>
      </c>
      <c r="E136" s="9"/>
      <c r="F136" s="9">
        <v>80.099999999999994</v>
      </c>
      <c r="G136" s="9"/>
    </row>
    <row r="137" spans="1:7" ht="15.75" thickBot="1" x14ac:dyDescent="0.3">
      <c r="A137" s="6"/>
      <c r="B137" s="6"/>
      <c r="C137" s="6"/>
      <c r="D137" s="6"/>
      <c r="E137" s="6"/>
      <c r="F137" s="6"/>
      <c r="G137" s="6"/>
    </row>
    <row r="138" spans="1:7" ht="15.75" thickBot="1" x14ac:dyDescent="0.3">
      <c r="A138" s="7" t="s">
        <v>23255</v>
      </c>
      <c r="B138" s="7" t="s">
        <v>23238</v>
      </c>
      <c r="C138" s="8" t="s">
        <v>10</v>
      </c>
      <c r="D138" s="9">
        <v>589.14</v>
      </c>
      <c r="E138" s="9"/>
      <c r="F138" s="9">
        <v>80.099999999999994</v>
      </c>
      <c r="G138" s="9"/>
    </row>
    <row r="139" spans="1:7" ht="15.75" thickBot="1" x14ac:dyDescent="0.3">
      <c r="A139" s="6"/>
      <c r="B139" s="6"/>
      <c r="C139" s="6"/>
      <c r="D139" s="6"/>
      <c r="E139" s="6"/>
      <c r="F139" s="6"/>
      <c r="G139" s="6"/>
    </row>
    <row r="140" spans="1:7" ht="15.75" thickBot="1" x14ac:dyDescent="0.3">
      <c r="A140" s="7" t="s">
        <v>23256</v>
      </c>
      <c r="B140" s="7" t="s">
        <v>23240</v>
      </c>
      <c r="C140" s="8" t="s">
        <v>10</v>
      </c>
      <c r="D140" s="9">
        <v>665.16</v>
      </c>
      <c r="E140" s="9"/>
      <c r="F140" s="9">
        <v>80.099999999999994</v>
      </c>
      <c r="G140" s="9"/>
    </row>
    <row r="141" spans="1:7" ht="15.75" thickBot="1" x14ac:dyDescent="0.3">
      <c r="A141" s="6"/>
      <c r="B141" s="6"/>
      <c r="C141" s="6"/>
      <c r="D141" s="6"/>
      <c r="E141" s="6"/>
      <c r="F141" s="6"/>
      <c r="G141" s="6"/>
    </row>
    <row r="142" spans="1:7" ht="15.75" thickBot="1" x14ac:dyDescent="0.3">
      <c r="A142" s="7" t="s">
        <v>23257</v>
      </c>
      <c r="B142" s="7" t="s">
        <v>23242</v>
      </c>
      <c r="C142" s="8" t="s">
        <v>10</v>
      </c>
      <c r="D142" s="9">
        <v>741.2</v>
      </c>
      <c r="E142" s="9"/>
      <c r="F142" s="9">
        <v>80.099999999999994</v>
      </c>
      <c r="G142" s="9"/>
    </row>
    <row r="143" spans="1:7" ht="15.75" thickBot="1" x14ac:dyDescent="0.3">
      <c r="A143" s="6"/>
      <c r="B143" s="6"/>
      <c r="C143" s="6"/>
      <c r="D143" s="6"/>
      <c r="E143" s="6"/>
      <c r="F143" s="6"/>
      <c r="G143" s="6"/>
    </row>
    <row r="144" spans="1:7" ht="15.75" thickBot="1" x14ac:dyDescent="0.3">
      <c r="A144" s="7" t="s">
        <v>23258</v>
      </c>
      <c r="B144" s="7" t="s">
        <v>23244</v>
      </c>
      <c r="C144" s="8" t="s">
        <v>10</v>
      </c>
      <c r="D144" s="9">
        <v>883.73</v>
      </c>
      <c r="E144" s="9"/>
      <c r="F144" s="9">
        <v>80.099999999999994</v>
      </c>
      <c r="G144" s="9"/>
    </row>
    <row r="145" spans="1:7" ht="15.75" thickBot="1" x14ac:dyDescent="0.3">
      <c r="A145" s="6"/>
      <c r="B145" s="6"/>
      <c r="C145" s="6"/>
      <c r="D145" s="6"/>
      <c r="E145" s="6"/>
      <c r="F145" s="6"/>
      <c r="G145" s="6"/>
    </row>
    <row r="146" spans="1:7" ht="15.75" thickBot="1" x14ac:dyDescent="0.3">
      <c r="A146" s="7" t="s">
        <v>23259</v>
      </c>
      <c r="B146" s="7" t="s">
        <v>23246</v>
      </c>
      <c r="C146" s="8" t="s">
        <v>10</v>
      </c>
      <c r="D146" s="9" t="s">
        <v>23260</v>
      </c>
      <c r="E146" s="9"/>
      <c r="F146" s="9">
        <v>80.099999999999994</v>
      </c>
      <c r="G146" s="9"/>
    </row>
    <row r="147" spans="1:7" ht="15.75" thickBot="1" x14ac:dyDescent="0.3">
      <c r="A147" s="6"/>
      <c r="B147" s="6"/>
      <c r="C147" s="6"/>
      <c r="D147" s="6"/>
      <c r="E147" s="6"/>
      <c r="F147" s="6"/>
      <c r="G147" s="6"/>
    </row>
    <row r="148" spans="1:7" ht="15.75" thickBot="1" x14ac:dyDescent="0.3">
      <c r="A148" s="7" t="s">
        <v>23261</v>
      </c>
      <c r="B148" s="7" t="s">
        <v>23248</v>
      </c>
      <c r="C148" s="8" t="s">
        <v>10</v>
      </c>
      <c r="D148" s="9" t="s">
        <v>23262</v>
      </c>
      <c r="E148" s="9"/>
      <c r="F148" s="9">
        <v>80.099999999999994</v>
      </c>
      <c r="G148" s="9"/>
    </row>
    <row r="149" spans="1:7" ht="15.75" thickBot="1" x14ac:dyDescent="0.3">
      <c r="A149" s="6"/>
      <c r="B149" s="6"/>
      <c r="C149" s="6"/>
      <c r="D149" s="6"/>
      <c r="E149" s="6"/>
      <c r="F149" s="6"/>
      <c r="G149" s="6"/>
    </row>
    <row r="150" spans="1:7" ht="37.5" thickBot="1" x14ac:dyDescent="0.3">
      <c r="A150" s="7" t="s">
        <v>23263</v>
      </c>
      <c r="B150" s="7" t="s">
        <v>23264</v>
      </c>
      <c r="C150" s="8"/>
      <c r="D150" s="9"/>
      <c r="E150" s="9"/>
      <c r="F150" s="9"/>
      <c r="G150" s="9"/>
    </row>
    <row r="151" spans="1:7" ht="15.75" thickBot="1" x14ac:dyDescent="0.3">
      <c r="A151" s="6"/>
      <c r="B151" s="6"/>
      <c r="C151" s="6"/>
      <c r="D151" s="6"/>
      <c r="E151" s="6"/>
      <c r="F151" s="6"/>
      <c r="G151" s="6"/>
    </row>
    <row r="152" spans="1:7" ht="15.75" thickBot="1" x14ac:dyDescent="0.3">
      <c r="A152" s="7" t="s">
        <v>23265</v>
      </c>
      <c r="B152" s="7" t="s">
        <v>23232</v>
      </c>
      <c r="C152" s="8" t="s">
        <v>10</v>
      </c>
      <c r="D152" s="9">
        <v>403.85</v>
      </c>
      <c r="E152" s="9"/>
      <c r="F152" s="9">
        <v>80.099999999999994</v>
      </c>
      <c r="G152" s="9"/>
    </row>
    <row r="153" spans="1:7" ht="15.75" thickBot="1" x14ac:dyDescent="0.3">
      <c r="A153" s="6"/>
      <c r="B153" s="6"/>
      <c r="C153" s="6"/>
      <c r="D153" s="6"/>
      <c r="E153" s="6"/>
      <c r="F153" s="6"/>
      <c r="G153" s="6"/>
    </row>
    <row r="154" spans="1:7" ht="15.75" thickBot="1" x14ac:dyDescent="0.3">
      <c r="A154" s="7" t="s">
        <v>23266</v>
      </c>
      <c r="B154" s="7" t="s">
        <v>23234</v>
      </c>
      <c r="C154" s="8" t="s">
        <v>10</v>
      </c>
      <c r="D154" s="9">
        <v>479.86</v>
      </c>
      <c r="E154" s="9"/>
      <c r="F154" s="9">
        <v>80.099999999999994</v>
      </c>
      <c r="G154" s="9"/>
    </row>
    <row r="155" spans="1:7" ht="15.75" thickBot="1" x14ac:dyDescent="0.3">
      <c r="A155" s="6"/>
      <c r="B155" s="6"/>
      <c r="C155" s="6"/>
      <c r="D155" s="6"/>
      <c r="E155" s="6"/>
      <c r="F155" s="6"/>
      <c r="G155" s="6"/>
    </row>
    <row r="156" spans="1:7" ht="15.75" thickBot="1" x14ac:dyDescent="0.3">
      <c r="A156" s="7" t="s">
        <v>23267</v>
      </c>
      <c r="B156" s="7" t="s">
        <v>23236</v>
      </c>
      <c r="C156" s="8" t="s">
        <v>10</v>
      </c>
      <c r="D156" s="9">
        <v>555.91</v>
      </c>
      <c r="E156" s="9"/>
      <c r="F156" s="9">
        <v>80.099999999999994</v>
      </c>
      <c r="G156" s="9"/>
    </row>
    <row r="157" spans="1:7" ht="15.75" thickBot="1" x14ac:dyDescent="0.3">
      <c r="A157" s="6"/>
      <c r="B157" s="6"/>
      <c r="C157" s="6"/>
      <c r="D157" s="6"/>
      <c r="E157" s="6"/>
      <c r="F157" s="6"/>
      <c r="G157" s="6"/>
    </row>
    <row r="158" spans="1:7" ht="15.75" thickBot="1" x14ac:dyDescent="0.3">
      <c r="A158" s="7" t="s">
        <v>23268</v>
      </c>
      <c r="B158" s="7" t="s">
        <v>23238</v>
      </c>
      <c r="C158" s="8" t="s">
        <v>10</v>
      </c>
      <c r="D158" s="9">
        <v>631.91999999999996</v>
      </c>
      <c r="E158" s="9"/>
      <c r="F158" s="9">
        <v>80.099999999999994</v>
      </c>
      <c r="G158" s="9"/>
    </row>
    <row r="159" spans="1:7" ht="15.75" thickBot="1" x14ac:dyDescent="0.3">
      <c r="A159" s="6"/>
      <c r="B159" s="6"/>
      <c r="C159" s="6"/>
      <c r="D159" s="6"/>
      <c r="E159" s="6"/>
      <c r="F159" s="6"/>
      <c r="G159" s="6"/>
    </row>
    <row r="160" spans="1:7" ht="15.75" thickBot="1" x14ac:dyDescent="0.3">
      <c r="A160" s="7" t="s">
        <v>23269</v>
      </c>
      <c r="B160" s="7" t="s">
        <v>23240</v>
      </c>
      <c r="C160" s="8" t="s">
        <v>10</v>
      </c>
      <c r="D160" s="9">
        <v>707.94</v>
      </c>
      <c r="E160" s="9"/>
      <c r="F160" s="9">
        <v>80.099999999999994</v>
      </c>
      <c r="G160" s="9"/>
    </row>
    <row r="161" spans="1:7" ht="15.75" thickBot="1" x14ac:dyDescent="0.3">
      <c r="A161" s="6"/>
      <c r="B161" s="6"/>
      <c r="C161" s="6"/>
      <c r="D161" s="6"/>
      <c r="E161" s="6"/>
      <c r="F161" s="6"/>
      <c r="G161" s="6"/>
    </row>
    <row r="162" spans="1:7" ht="15.75" thickBot="1" x14ac:dyDescent="0.3">
      <c r="A162" s="7" t="s">
        <v>23270</v>
      </c>
      <c r="B162" s="7" t="s">
        <v>23242</v>
      </c>
      <c r="C162" s="8" t="s">
        <v>10</v>
      </c>
      <c r="D162" s="9">
        <v>783.96</v>
      </c>
      <c r="E162" s="9"/>
      <c r="F162" s="9">
        <v>80.099999999999994</v>
      </c>
      <c r="G162" s="9"/>
    </row>
    <row r="163" spans="1:7" ht="15.75" thickBot="1" x14ac:dyDescent="0.3">
      <c r="A163" s="6"/>
      <c r="B163" s="6"/>
      <c r="C163" s="6"/>
      <c r="D163" s="6"/>
      <c r="E163" s="6"/>
      <c r="F163" s="6"/>
      <c r="G163" s="6"/>
    </row>
    <row r="164" spans="1:7" ht="15.75" thickBot="1" x14ac:dyDescent="0.3">
      <c r="A164" s="7" t="s">
        <v>23271</v>
      </c>
      <c r="B164" s="7" t="s">
        <v>23244</v>
      </c>
      <c r="C164" s="8" t="s">
        <v>10</v>
      </c>
      <c r="D164" s="9">
        <v>936</v>
      </c>
      <c r="E164" s="9"/>
      <c r="F164" s="9">
        <v>80.099999999999994</v>
      </c>
      <c r="G164" s="9"/>
    </row>
    <row r="165" spans="1:7" ht="15.75" thickBot="1" x14ac:dyDescent="0.3">
      <c r="A165" s="6"/>
      <c r="B165" s="6"/>
      <c r="C165" s="6"/>
      <c r="D165" s="6"/>
      <c r="E165" s="6"/>
      <c r="F165" s="6"/>
      <c r="G165" s="6"/>
    </row>
    <row r="166" spans="1:7" ht="15.75" thickBot="1" x14ac:dyDescent="0.3">
      <c r="A166" s="7" t="s">
        <v>23272</v>
      </c>
      <c r="B166" s="7" t="s">
        <v>23246</v>
      </c>
      <c r="C166" s="8" t="s">
        <v>10</v>
      </c>
      <c r="D166" s="9" t="s">
        <v>23273</v>
      </c>
      <c r="E166" s="9"/>
      <c r="F166" s="9">
        <v>80.099999999999994</v>
      </c>
      <c r="G166" s="9"/>
    </row>
    <row r="167" spans="1:7" ht="15.75" thickBot="1" x14ac:dyDescent="0.3">
      <c r="A167" s="6"/>
      <c r="B167" s="6"/>
      <c r="C167" s="6"/>
      <c r="D167" s="6"/>
      <c r="E167" s="6"/>
      <c r="F167" s="6"/>
      <c r="G167" s="6"/>
    </row>
    <row r="168" spans="1:7" ht="15.75" thickBot="1" x14ac:dyDescent="0.3">
      <c r="A168" s="7" t="s">
        <v>23274</v>
      </c>
      <c r="B168" s="7" t="s">
        <v>23248</v>
      </c>
      <c r="C168" s="8" t="s">
        <v>10</v>
      </c>
      <c r="D168" s="9" t="s">
        <v>23275</v>
      </c>
      <c r="E168" s="9"/>
      <c r="F168" s="9">
        <v>80.099999999999994</v>
      </c>
      <c r="G168" s="9"/>
    </row>
    <row r="169" spans="1:7" ht="15.75" thickBot="1" x14ac:dyDescent="0.3">
      <c r="A169" s="6"/>
      <c r="B169" s="6"/>
      <c r="C169" s="6"/>
      <c r="D169" s="6"/>
      <c r="E169" s="6"/>
      <c r="F169" s="6"/>
      <c r="G169" s="6"/>
    </row>
    <row r="170" spans="1:7" ht="15.75" thickBot="1" x14ac:dyDescent="0.3">
      <c r="A170" s="7" t="s">
        <v>23276</v>
      </c>
      <c r="B170" s="7" t="s">
        <v>23277</v>
      </c>
      <c r="C170" s="8" t="s">
        <v>10</v>
      </c>
      <c r="D170" s="9">
        <v>362.01</v>
      </c>
      <c r="E170" s="9"/>
      <c r="F170" s="9">
        <v>80.099999999999994</v>
      </c>
      <c r="G170" s="9"/>
    </row>
    <row r="171" spans="1:7" ht="15.75" thickBot="1" x14ac:dyDescent="0.3">
      <c r="A171" s="6"/>
      <c r="B171" s="6"/>
      <c r="C171" s="6"/>
      <c r="D171" s="6"/>
      <c r="E171" s="6"/>
      <c r="F171" s="6"/>
      <c r="G171" s="6"/>
    </row>
    <row r="172" spans="1:7" ht="15.75" thickBot="1" x14ac:dyDescent="0.3">
      <c r="A172" s="7" t="s">
        <v>23278</v>
      </c>
      <c r="B172" s="7" t="s">
        <v>23279</v>
      </c>
      <c r="C172" s="8"/>
      <c r="D172" s="9"/>
      <c r="E172" s="9"/>
      <c r="F172" s="9"/>
      <c r="G172" s="9"/>
    </row>
    <row r="173" spans="1:7" ht="15.75" thickBot="1" x14ac:dyDescent="0.3">
      <c r="A173" s="6"/>
      <c r="B173" s="6"/>
      <c r="C173" s="6"/>
      <c r="D173" s="6"/>
      <c r="E173" s="6"/>
      <c r="F173" s="6"/>
      <c r="G173" s="6"/>
    </row>
    <row r="174" spans="1:7" ht="15.75" thickBot="1" x14ac:dyDescent="0.3">
      <c r="A174" s="7" t="s">
        <v>23280</v>
      </c>
      <c r="B174" s="7" t="s">
        <v>23281</v>
      </c>
      <c r="C174" s="8" t="s">
        <v>10</v>
      </c>
      <c r="D174" s="9">
        <v>135.06</v>
      </c>
      <c r="E174" s="9"/>
      <c r="F174" s="9">
        <v>80.099999999999994</v>
      </c>
      <c r="G174" s="9"/>
    </row>
    <row r="175" spans="1:7" ht="15.75" thickBot="1" x14ac:dyDescent="0.3">
      <c r="A175" s="6"/>
      <c r="B175" s="6"/>
      <c r="C175" s="6"/>
      <c r="D175" s="6"/>
      <c r="E175" s="6"/>
      <c r="F175" s="6"/>
      <c r="G175" s="6"/>
    </row>
    <row r="176" spans="1:7" ht="15.75" thickBot="1" x14ac:dyDescent="0.3">
      <c r="A176" s="7" t="s">
        <v>23282</v>
      </c>
      <c r="B176" s="7" t="s">
        <v>23283</v>
      </c>
      <c r="C176" s="8" t="s">
        <v>10</v>
      </c>
      <c r="D176" s="9">
        <v>57</v>
      </c>
      <c r="E176" s="9"/>
      <c r="F176" s="9">
        <v>80.11</v>
      </c>
      <c r="G176" s="9"/>
    </row>
    <row r="177" spans="1:7" ht="15.75" thickBot="1" x14ac:dyDescent="0.3">
      <c r="A177" s="6"/>
      <c r="B177" s="6"/>
      <c r="C177" s="6"/>
      <c r="D177" s="6"/>
      <c r="E177" s="6"/>
      <c r="F177" s="6"/>
      <c r="G177" s="6"/>
    </row>
    <row r="178" spans="1:7" ht="15.75" thickBot="1" x14ac:dyDescent="0.3">
      <c r="A178" s="7" t="s">
        <v>23284</v>
      </c>
      <c r="B178" s="7" t="s">
        <v>23285</v>
      </c>
      <c r="C178" s="8" t="s">
        <v>10</v>
      </c>
      <c r="D178" s="9">
        <v>16.100000000000001</v>
      </c>
      <c r="E178" s="9"/>
      <c r="F178" s="9">
        <v>80.12</v>
      </c>
      <c r="G178" s="9"/>
    </row>
    <row r="179" spans="1:7" ht="15.75" thickBot="1" x14ac:dyDescent="0.3">
      <c r="A179" s="6"/>
      <c r="B179" s="6"/>
      <c r="C179" s="6"/>
      <c r="D179" s="6"/>
      <c r="E179" s="6"/>
      <c r="F179" s="6"/>
      <c r="G179" s="6"/>
    </row>
    <row r="180" spans="1:7" ht="15.75" thickBot="1" x14ac:dyDescent="0.3">
      <c r="A180" s="7" t="s">
        <v>23286</v>
      </c>
      <c r="B180" s="7" t="s">
        <v>23287</v>
      </c>
      <c r="C180" s="8" t="s">
        <v>10</v>
      </c>
      <c r="D180" s="9">
        <v>3.8</v>
      </c>
      <c r="E180" s="9"/>
      <c r="F180" s="9">
        <v>80</v>
      </c>
      <c r="G180" s="9"/>
    </row>
    <row r="181" spans="1:7" ht="15.75" thickBot="1" x14ac:dyDescent="0.3">
      <c r="A181" s="6"/>
      <c r="B181" s="6"/>
      <c r="C181" s="6"/>
      <c r="D181" s="6"/>
      <c r="E181" s="6"/>
      <c r="F181" s="6"/>
      <c r="G181" s="6"/>
    </row>
    <row r="182" spans="1:7" ht="15.75" thickBot="1" x14ac:dyDescent="0.3">
      <c r="A182" s="7" t="s">
        <v>23288</v>
      </c>
      <c r="B182" s="7" t="s">
        <v>23289</v>
      </c>
      <c r="C182" s="8" t="s">
        <v>10</v>
      </c>
      <c r="D182" s="9">
        <v>45.03</v>
      </c>
      <c r="E182" s="9"/>
      <c r="F182" s="9">
        <v>80.099999999999994</v>
      </c>
      <c r="G182" s="9"/>
    </row>
    <row r="183" spans="1:7" ht="15.75" thickBot="1" x14ac:dyDescent="0.3">
      <c r="A183" s="6"/>
      <c r="B183" s="6"/>
      <c r="C183" s="6"/>
      <c r="D183" s="6"/>
      <c r="E183" s="6"/>
      <c r="F183" s="6"/>
      <c r="G183" s="6"/>
    </row>
    <row r="184" spans="1:7" ht="15.75" thickBot="1" x14ac:dyDescent="0.3">
      <c r="A184" s="7" t="s">
        <v>23290</v>
      </c>
      <c r="B184" s="7" t="s">
        <v>23291</v>
      </c>
      <c r="C184" s="8" t="s">
        <v>10</v>
      </c>
      <c r="D184" s="9">
        <v>72.599999999999994</v>
      </c>
      <c r="E184" s="9"/>
      <c r="F184" s="9">
        <v>80.099999999999994</v>
      </c>
      <c r="G184" s="9"/>
    </row>
    <row r="185" spans="1:7" ht="15.75" thickBot="1" x14ac:dyDescent="0.3">
      <c r="A185" s="6"/>
      <c r="B185" s="6"/>
      <c r="C185" s="6"/>
      <c r="D185" s="6"/>
      <c r="E185" s="6"/>
      <c r="F185" s="6"/>
      <c r="G185" s="6"/>
    </row>
    <row r="186" spans="1:7" ht="25.5" thickBot="1" x14ac:dyDescent="0.3">
      <c r="A186" s="7" t="s">
        <v>23292</v>
      </c>
      <c r="B186" s="7" t="s">
        <v>23293</v>
      </c>
      <c r="C186" s="8"/>
      <c r="D186" s="9"/>
      <c r="E186" s="9"/>
      <c r="F186" s="9"/>
      <c r="G186" s="9"/>
    </row>
    <row r="187" spans="1:7" ht="15.75" thickBot="1" x14ac:dyDescent="0.3">
      <c r="A187" s="6"/>
      <c r="B187" s="6"/>
      <c r="C187" s="6"/>
      <c r="D187" s="6"/>
      <c r="E187" s="6"/>
      <c r="F187" s="6"/>
      <c r="G187" s="6"/>
    </row>
    <row r="188" spans="1:7" ht="15.75" thickBot="1" x14ac:dyDescent="0.3">
      <c r="A188" s="7" t="s">
        <v>23294</v>
      </c>
      <c r="B188" s="7" t="s">
        <v>23295</v>
      </c>
      <c r="C188" s="8" t="s">
        <v>10</v>
      </c>
      <c r="D188" s="9">
        <v>53.21</v>
      </c>
      <c r="E188" s="9"/>
      <c r="F188" s="9">
        <v>80.099999999999994</v>
      </c>
      <c r="G188" s="9"/>
    </row>
    <row r="189" spans="1:7" ht="15.75" thickBot="1" x14ac:dyDescent="0.3">
      <c r="A189" s="6"/>
      <c r="B189" s="6"/>
      <c r="C189" s="6"/>
      <c r="D189" s="6"/>
      <c r="E189" s="6"/>
      <c r="F189" s="6"/>
      <c r="G189" s="6"/>
    </row>
    <row r="190" spans="1:7" ht="15.75" thickBot="1" x14ac:dyDescent="0.3">
      <c r="A190" s="7" t="s">
        <v>23296</v>
      </c>
      <c r="B190" s="7" t="s">
        <v>23297</v>
      </c>
      <c r="C190" s="8" t="s">
        <v>10</v>
      </c>
      <c r="D190" s="9">
        <v>57</v>
      </c>
      <c r="E190" s="9"/>
      <c r="F190" s="9">
        <v>80.11</v>
      </c>
      <c r="G190" s="9"/>
    </row>
    <row r="191" spans="1:7" ht="15.75" thickBot="1" x14ac:dyDescent="0.3">
      <c r="A191" s="6"/>
      <c r="B191" s="6"/>
      <c r="C191" s="6"/>
      <c r="D191" s="6"/>
      <c r="E191" s="6"/>
      <c r="F191" s="6"/>
      <c r="G191" s="6"/>
    </row>
    <row r="192" spans="1:7" ht="15.75" thickBot="1" x14ac:dyDescent="0.3">
      <c r="A192" s="7" t="s">
        <v>23298</v>
      </c>
      <c r="B192" s="7" t="s">
        <v>23299</v>
      </c>
      <c r="C192" s="8" t="s">
        <v>10</v>
      </c>
      <c r="D192" s="9">
        <v>43.71</v>
      </c>
      <c r="E192" s="9"/>
      <c r="F192" s="9">
        <v>80.099999999999994</v>
      </c>
      <c r="G192" s="9"/>
    </row>
    <row r="193" spans="1:7" ht="15.75" thickBot="1" x14ac:dyDescent="0.3">
      <c r="A193" s="6"/>
      <c r="B193" s="6"/>
      <c r="C193" s="6"/>
      <c r="D193" s="6"/>
      <c r="E193" s="6"/>
      <c r="F193" s="6"/>
      <c r="G193" s="6"/>
    </row>
    <row r="194" spans="1:7" ht="25.5" thickBot="1" x14ac:dyDescent="0.3">
      <c r="A194" s="7" t="s">
        <v>23300</v>
      </c>
      <c r="B194" s="7" t="s">
        <v>23301</v>
      </c>
      <c r="C194" s="8" t="s">
        <v>10</v>
      </c>
      <c r="D194" s="9">
        <v>85.03</v>
      </c>
      <c r="E194" s="9"/>
      <c r="F194" s="9">
        <v>80.099999999999994</v>
      </c>
      <c r="G194" s="9"/>
    </row>
    <row r="195" spans="1:7" ht="15.75" thickBot="1" x14ac:dyDescent="0.3">
      <c r="A195" s="6"/>
      <c r="B195" s="6"/>
      <c r="C195" s="6"/>
      <c r="D195" s="6"/>
      <c r="E195" s="6"/>
      <c r="F195" s="6"/>
      <c r="G195" s="6"/>
    </row>
    <row r="196" spans="1:7" ht="25.5" thickBot="1" x14ac:dyDescent="0.3">
      <c r="A196" s="7" t="s">
        <v>23302</v>
      </c>
      <c r="B196" s="7" t="s">
        <v>23303</v>
      </c>
      <c r="C196" s="8" t="s">
        <v>10</v>
      </c>
      <c r="D196" s="9">
        <v>117.35</v>
      </c>
      <c r="E196" s="9"/>
      <c r="F196" s="9">
        <v>80.09</v>
      </c>
      <c r="G196" s="9"/>
    </row>
    <row r="197" spans="1:7" ht="15.75" thickBot="1" x14ac:dyDescent="0.3">
      <c r="A197" s="6"/>
      <c r="B197" s="6"/>
      <c r="C197" s="6"/>
      <c r="D197" s="6"/>
      <c r="E197" s="6"/>
      <c r="F197" s="6"/>
      <c r="G197" s="6"/>
    </row>
    <row r="198" spans="1:7" ht="15.75" thickBot="1" x14ac:dyDescent="0.3">
      <c r="A198" s="7" t="s">
        <v>23304</v>
      </c>
      <c r="B198" s="7" t="s">
        <v>23305</v>
      </c>
      <c r="C198" s="8" t="s">
        <v>10</v>
      </c>
      <c r="D198" s="9">
        <v>66.510000000000005</v>
      </c>
      <c r="E198" s="9"/>
      <c r="F198" s="9">
        <v>80.09</v>
      </c>
      <c r="G198" s="9"/>
    </row>
    <row r="199" spans="1:7" ht="15.75" thickBot="1" x14ac:dyDescent="0.3">
      <c r="A199" s="6"/>
      <c r="B199" s="6"/>
      <c r="C199" s="6"/>
      <c r="D199" s="6"/>
      <c r="E199" s="6"/>
      <c r="F199" s="6"/>
      <c r="G199" s="6"/>
    </row>
    <row r="200" spans="1:7" ht="25.5" thickBot="1" x14ac:dyDescent="0.3">
      <c r="A200" s="7" t="s">
        <v>23306</v>
      </c>
      <c r="B200" s="7" t="s">
        <v>23307</v>
      </c>
      <c r="C200" s="8"/>
      <c r="D200" s="9"/>
      <c r="E200" s="9"/>
      <c r="F200" s="9"/>
      <c r="G200" s="9"/>
    </row>
    <row r="201" spans="1:7" ht="15.75" thickBot="1" x14ac:dyDescent="0.3">
      <c r="A201" s="6"/>
      <c r="B201" s="6"/>
      <c r="C201" s="6"/>
      <c r="D201" s="6"/>
      <c r="E201" s="6"/>
      <c r="F201" s="6"/>
      <c r="G201" s="6"/>
    </row>
    <row r="202" spans="1:7" ht="15.75" thickBot="1" x14ac:dyDescent="0.3">
      <c r="A202" s="7" t="s">
        <v>23308</v>
      </c>
      <c r="B202" s="7" t="s">
        <v>23309</v>
      </c>
      <c r="C202" s="8" t="s">
        <v>10</v>
      </c>
      <c r="D202" s="9">
        <v>102.63</v>
      </c>
      <c r="E202" s="9"/>
      <c r="F202" s="9">
        <v>80.09</v>
      </c>
      <c r="G202" s="9"/>
    </row>
    <row r="203" spans="1:7" ht="15.75" thickBot="1" x14ac:dyDescent="0.3">
      <c r="A203" s="6"/>
      <c r="B203" s="6"/>
      <c r="C203" s="6"/>
      <c r="D203" s="6"/>
      <c r="E203" s="6"/>
      <c r="F203" s="6"/>
      <c r="G203" s="6"/>
    </row>
    <row r="204" spans="1:7" ht="15.75" thickBot="1" x14ac:dyDescent="0.3">
      <c r="A204" s="7" t="s">
        <v>23310</v>
      </c>
      <c r="B204" s="7" t="s">
        <v>23311</v>
      </c>
      <c r="C204" s="8" t="s">
        <v>10</v>
      </c>
      <c r="D204" s="9">
        <v>147.52000000000001</v>
      </c>
      <c r="E204" s="9"/>
      <c r="F204" s="9">
        <v>80.099999999999994</v>
      </c>
      <c r="G204" s="9"/>
    </row>
    <row r="205" spans="1:7" ht="15.75" thickBot="1" x14ac:dyDescent="0.3">
      <c r="A205" s="6"/>
      <c r="B205" s="6"/>
      <c r="C205" s="6"/>
      <c r="D205" s="6"/>
      <c r="E205" s="6"/>
      <c r="F205" s="6"/>
      <c r="G205" s="6"/>
    </row>
    <row r="206" spans="1:7" ht="15.75" thickBot="1" x14ac:dyDescent="0.3">
      <c r="A206" s="7" t="s">
        <v>23312</v>
      </c>
      <c r="B206" s="7" t="s">
        <v>23313</v>
      </c>
      <c r="C206" s="8" t="s">
        <v>10</v>
      </c>
      <c r="D206" s="9">
        <v>95.98</v>
      </c>
      <c r="E206" s="9"/>
      <c r="F206" s="9">
        <v>80.09</v>
      </c>
      <c r="G206" s="9"/>
    </row>
    <row r="207" spans="1:7" ht="15.75" thickBot="1" x14ac:dyDescent="0.3">
      <c r="A207" s="6"/>
      <c r="B207" s="6"/>
      <c r="C207" s="6"/>
      <c r="D207" s="6"/>
      <c r="E207" s="6"/>
      <c r="F207" s="6"/>
      <c r="G207" s="6"/>
    </row>
    <row r="208" spans="1:7" ht="15.75" thickBot="1" x14ac:dyDescent="0.3">
      <c r="A208" s="7" t="s">
        <v>23314</v>
      </c>
      <c r="B208" s="7" t="s">
        <v>23315</v>
      </c>
      <c r="C208" s="8"/>
      <c r="D208" s="9"/>
      <c r="E208" s="9"/>
      <c r="F208" s="9"/>
      <c r="G208" s="9"/>
    </row>
    <row r="209" spans="1:7" ht="15.75" thickBot="1" x14ac:dyDescent="0.3">
      <c r="A209" s="6"/>
      <c r="B209" s="6"/>
      <c r="C209" s="6"/>
      <c r="D209" s="6"/>
      <c r="E209" s="6"/>
      <c r="F209" s="6"/>
      <c r="G209" s="6"/>
    </row>
    <row r="210" spans="1:7" ht="15.75" thickBot="1" x14ac:dyDescent="0.3">
      <c r="A210" s="7" t="s">
        <v>23316</v>
      </c>
      <c r="B210" s="7" t="s">
        <v>23317</v>
      </c>
      <c r="C210" s="8" t="s">
        <v>10</v>
      </c>
      <c r="D210" s="9">
        <v>30.23</v>
      </c>
      <c r="E210" s="9"/>
      <c r="F210" s="9">
        <v>80.09</v>
      </c>
      <c r="G210" s="9"/>
    </row>
    <row r="211" spans="1:7" ht="15.75" thickBot="1" x14ac:dyDescent="0.3">
      <c r="A211" s="6"/>
      <c r="B211" s="6"/>
      <c r="C211" s="6"/>
      <c r="D211" s="6"/>
      <c r="E211" s="6"/>
      <c r="F211" s="6"/>
      <c r="G211" s="6"/>
    </row>
    <row r="212" spans="1:7" ht="15.75" thickBot="1" x14ac:dyDescent="0.3">
      <c r="A212" s="7" t="s">
        <v>23318</v>
      </c>
      <c r="B212" s="7" t="s">
        <v>23319</v>
      </c>
      <c r="C212" s="8"/>
      <c r="D212" s="9"/>
      <c r="E212" s="9"/>
      <c r="F212" s="9"/>
      <c r="G212" s="9"/>
    </row>
    <row r="213" spans="1:7" ht="15.75" thickBot="1" x14ac:dyDescent="0.3">
      <c r="A213" s="6"/>
      <c r="B213" s="6"/>
      <c r="C213" s="6"/>
      <c r="D213" s="6"/>
      <c r="E213" s="6"/>
      <c r="F213" s="6"/>
      <c r="G213" s="6"/>
    </row>
    <row r="214" spans="1:7" ht="15.75" thickBot="1" x14ac:dyDescent="0.3">
      <c r="A214" s="7" t="s">
        <v>23320</v>
      </c>
      <c r="B214" s="7" t="s">
        <v>23321</v>
      </c>
      <c r="C214" s="8" t="s">
        <v>10</v>
      </c>
      <c r="D214" s="9">
        <v>13.3</v>
      </c>
      <c r="E214" s="9"/>
      <c r="F214" s="9">
        <v>80.08</v>
      </c>
      <c r="G214" s="9"/>
    </row>
    <row r="215" spans="1:7" ht="15.75" thickBot="1" x14ac:dyDescent="0.3">
      <c r="A215" s="6"/>
      <c r="B215" s="6"/>
      <c r="C215" s="6"/>
      <c r="D215" s="6"/>
      <c r="E215" s="6"/>
      <c r="F215" s="6"/>
      <c r="G215" s="6"/>
    </row>
    <row r="216" spans="1:7" ht="15.75" thickBot="1" x14ac:dyDescent="0.3">
      <c r="A216" s="7" t="s">
        <v>23322</v>
      </c>
      <c r="B216" s="7" t="s">
        <v>23323</v>
      </c>
      <c r="C216" s="8" t="s">
        <v>10</v>
      </c>
      <c r="D216" s="9">
        <v>22.54</v>
      </c>
      <c r="E216" s="9"/>
      <c r="F216" s="9">
        <v>80.08</v>
      </c>
      <c r="G216" s="9"/>
    </row>
    <row r="217" spans="1:7" ht="15.75" thickBot="1" x14ac:dyDescent="0.3">
      <c r="A217" s="6"/>
      <c r="B217" s="6"/>
      <c r="C217" s="6"/>
      <c r="D217" s="6"/>
      <c r="E217" s="6"/>
      <c r="F217" s="6"/>
      <c r="G217" s="6"/>
    </row>
    <row r="218" spans="1:7" ht="15.75" thickBot="1" x14ac:dyDescent="0.3">
      <c r="A218" s="7" t="s">
        <v>23324</v>
      </c>
      <c r="B218" s="7" t="s">
        <v>23159</v>
      </c>
      <c r="C218" s="8" t="s">
        <v>10</v>
      </c>
      <c r="D218" s="9">
        <v>17.11</v>
      </c>
      <c r="E218" s="9"/>
      <c r="F218" s="9">
        <v>80.069999999999993</v>
      </c>
      <c r="G218" s="9"/>
    </row>
    <row r="219" spans="1:7" ht="15.75" thickBot="1" x14ac:dyDescent="0.3">
      <c r="A219" s="6"/>
      <c r="B219" s="6"/>
      <c r="C219" s="6"/>
      <c r="D219" s="6"/>
      <c r="E219" s="6"/>
      <c r="F219" s="6"/>
      <c r="G219" s="6"/>
    </row>
    <row r="220" spans="1:7" ht="15.75" thickBot="1" x14ac:dyDescent="0.3">
      <c r="A220" s="7" t="s">
        <v>23325</v>
      </c>
      <c r="B220" s="7" t="s">
        <v>23326</v>
      </c>
      <c r="C220" s="8" t="s">
        <v>10</v>
      </c>
      <c r="D220" s="9">
        <v>2.06</v>
      </c>
      <c r="E220" s="9"/>
      <c r="F220" s="9">
        <v>80.099999999999994</v>
      </c>
      <c r="G220" s="9"/>
    </row>
    <row r="221" spans="1:7" ht="15.75" thickBot="1" x14ac:dyDescent="0.3">
      <c r="A221" s="6"/>
      <c r="B221" s="6"/>
      <c r="C221" s="6"/>
      <c r="D221" s="6"/>
      <c r="E221" s="6"/>
      <c r="F221" s="6"/>
      <c r="G221" s="6"/>
    </row>
    <row r="222" spans="1:7" ht="15.75" thickBot="1" x14ac:dyDescent="0.3">
      <c r="A222" s="7" t="s">
        <v>23327</v>
      </c>
      <c r="B222" s="7" t="s">
        <v>23163</v>
      </c>
      <c r="C222" s="8" t="s">
        <v>10</v>
      </c>
      <c r="D222" s="9">
        <v>5.07</v>
      </c>
      <c r="E222" s="9"/>
      <c r="F222" s="9">
        <v>80.08</v>
      </c>
      <c r="G222" s="9"/>
    </row>
    <row r="223" spans="1:7" ht="15.75" thickBot="1" x14ac:dyDescent="0.3">
      <c r="A223" s="6"/>
      <c r="B223" s="6"/>
      <c r="C223" s="6"/>
      <c r="D223" s="6"/>
      <c r="E223" s="6"/>
      <c r="F223" s="6"/>
      <c r="G223" s="6"/>
    </row>
    <row r="224" spans="1:7" ht="15.75" thickBot="1" x14ac:dyDescent="0.3">
      <c r="A224" s="7" t="s">
        <v>23328</v>
      </c>
      <c r="B224" s="7" t="s">
        <v>23165</v>
      </c>
      <c r="C224" s="8" t="s">
        <v>10</v>
      </c>
      <c r="D224" s="9">
        <v>4.46</v>
      </c>
      <c r="E224" s="9"/>
      <c r="F224" s="9">
        <v>80.040000000000006</v>
      </c>
      <c r="G224" s="9"/>
    </row>
    <row r="225" spans="1:7" ht="15.75" thickBot="1" x14ac:dyDescent="0.3">
      <c r="A225" s="6"/>
      <c r="B225" s="6"/>
      <c r="C225" s="6"/>
      <c r="D225" s="6"/>
      <c r="E225" s="6"/>
      <c r="F225" s="6"/>
      <c r="G225" s="6"/>
    </row>
    <row r="226" spans="1:7" ht="15.75" thickBot="1" x14ac:dyDescent="0.3">
      <c r="A226" s="7" t="s">
        <v>23329</v>
      </c>
      <c r="B226" s="7" t="s">
        <v>23167</v>
      </c>
      <c r="C226" s="8" t="s">
        <v>10</v>
      </c>
      <c r="D226" s="9">
        <v>4.46</v>
      </c>
      <c r="E226" s="9"/>
      <c r="F226" s="9">
        <v>80.040000000000006</v>
      </c>
      <c r="G226" s="9"/>
    </row>
    <row r="227" spans="1:7" ht="15.75" thickBot="1" x14ac:dyDescent="0.3">
      <c r="A227" s="6"/>
      <c r="B227" s="6"/>
      <c r="C227" s="6"/>
      <c r="D227" s="6"/>
      <c r="E227" s="6"/>
      <c r="F227" s="6"/>
      <c r="G227" s="6"/>
    </row>
    <row r="228" spans="1:7" ht="15.75" thickBot="1" x14ac:dyDescent="0.3">
      <c r="A228" s="7" t="s">
        <v>23330</v>
      </c>
      <c r="B228" s="7" t="s">
        <v>23331</v>
      </c>
      <c r="C228" s="8" t="s">
        <v>10</v>
      </c>
      <c r="D228" s="9">
        <v>4.04</v>
      </c>
      <c r="E228" s="9"/>
      <c r="F228" s="9">
        <v>79.95</v>
      </c>
      <c r="G228" s="9"/>
    </row>
    <row r="229" spans="1:7" ht="15.75" thickBot="1" x14ac:dyDescent="0.3">
      <c r="A229" s="6"/>
      <c r="B229" s="6"/>
      <c r="C229" s="6"/>
      <c r="D229" s="6"/>
      <c r="E229" s="6"/>
      <c r="F229" s="6"/>
      <c r="G229" s="6"/>
    </row>
    <row r="230" spans="1:7" ht="15.75" thickBot="1" x14ac:dyDescent="0.3">
      <c r="A230" s="7" t="s">
        <v>23332</v>
      </c>
      <c r="B230" s="7" t="s">
        <v>23333</v>
      </c>
      <c r="C230" s="8" t="s">
        <v>10</v>
      </c>
      <c r="D230" s="9">
        <v>133.02000000000001</v>
      </c>
      <c r="E230" s="9"/>
      <c r="F230" s="9">
        <v>80.099999999999994</v>
      </c>
      <c r="G230" s="9"/>
    </row>
    <row r="231" spans="1:7" ht="15.75" thickBot="1" x14ac:dyDescent="0.3">
      <c r="A231" s="6"/>
      <c r="B231" s="6"/>
      <c r="C231" s="6"/>
      <c r="D231" s="6"/>
      <c r="E231" s="6"/>
      <c r="F231" s="6"/>
      <c r="G231" s="6"/>
    </row>
    <row r="232" spans="1:7" ht="25.5" thickBot="1" x14ac:dyDescent="0.3">
      <c r="A232" s="7" t="s">
        <v>23334</v>
      </c>
      <c r="B232" s="7" t="s">
        <v>23335</v>
      </c>
      <c r="C232" s="8"/>
      <c r="D232" s="9"/>
      <c r="E232" s="9"/>
      <c r="F232" s="9"/>
      <c r="G232" s="9"/>
    </row>
    <row r="233" spans="1:7" ht="15.75" thickBot="1" x14ac:dyDescent="0.3">
      <c r="A233" s="6"/>
      <c r="B233" s="6"/>
      <c r="C233" s="6"/>
      <c r="D233" s="6"/>
      <c r="E233" s="6"/>
      <c r="F233" s="6"/>
      <c r="G233" s="6"/>
    </row>
    <row r="234" spans="1:7" ht="15.75" thickBot="1" x14ac:dyDescent="0.3">
      <c r="A234" s="7" t="s">
        <v>23336</v>
      </c>
      <c r="B234" s="7" t="s">
        <v>23337</v>
      </c>
      <c r="C234" s="8" t="s">
        <v>10</v>
      </c>
      <c r="D234" s="9">
        <v>42.78</v>
      </c>
      <c r="E234" s="9"/>
      <c r="F234" s="9">
        <v>80.08</v>
      </c>
      <c r="G234" s="9"/>
    </row>
    <row r="235" spans="1:7" ht="15.75" thickBot="1" x14ac:dyDescent="0.3">
      <c r="A235" s="6"/>
      <c r="B235" s="6"/>
      <c r="C235" s="6"/>
      <c r="D235" s="6"/>
      <c r="E235" s="6"/>
      <c r="F235" s="6"/>
      <c r="G235" s="6"/>
    </row>
    <row r="236" spans="1:7" ht="15.75" thickBot="1" x14ac:dyDescent="0.3">
      <c r="A236" s="7" t="s">
        <v>23338</v>
      </c>
      <c r="B236" s="7" t="s">
        <v>23339</v>
      </c>
      <c r="C236" s="8" t="s">
        <v>10</v>
      </c>
      <c r="D236" s="9">
        <v>86.71</v>
      </c>
      <c r="E236" s="9"/>
      <c r="F236" s="9">
        <v>80.09</v>
      </c>
      <c r="G236" s="9"/>
    </row>
    <row r="237" spans="1:7" ht="15.75" thickBot="1" x14ac:dyDescent="0.3">
      <c r="A237" s="6"/>
      <c r="B237" s="6"/>
      <c r="C237" s="6"/>
      <c r="D237" s="6"/>
      <c r="E237" s="6"/>
      <c r="F237" s="6"/>
      <c r="G237" s="6"/>
    </row>
    <row r="238" spans="1:7" ht="15.75" thickBot="1" x14ac:dyDescent="0.3">
      <c r="A238" s="7" t="s">
        <v>23340</v>
      </c>
      <c r="B238" s="7" t="s">
        <v>23341</v>
      </c>
      <c r="C238" s="8" t="s">
        <v>10</v>
      </c>
      <c r="D238" s="9">
        <v>106.69</v>
      </c>
      <c r="E238" s="9"/>
      <c r="F238" s="9">
        <v>80.09</v>
      </c>
      <c r="G238" s="9"/>
    </row>
    <row r="239" spans="1:7" ht="15.75" thickBot="1" x14ac:dyDescent="0.3">
      <c r="A239" s="6"/>
      <c r="B239" s="6"/>
      <c r="C239" s="6"/>
      <c r="D239" s="6"/>
      <c r="E239" s="6"/>
      <c r="F239" s="6"/>
      <c r="G239" s="6"/>
    </row>
    <row r="240" spans="1:7" ht="15.75" thickBot="1" x14ac:dyDescent="0.3">
      <c r="A240" s="7" t="s">
        <v>23342</v>
      </c>
      <c r="B240" s="7" t="s">
        <v>23343</v>
      </c>
      <c r="C240" s="8"/>
      <c r="D240" s="9"/>
      <c r="E240" s="9"/>
      <c r="F240" s="9"/>
      <c r="G240" s="9"/>
    </row>
    <row r="241" spans="1:7" ht="15.75" thickBot="1" x14ac:dyDescent="0.3">
      <c r="A241" s="6"/>
      <c r="B241" s="6"/>
      <c r="C241" s="6"/>
      <c r="D241" s="6"/>
      <c r="E241" s="6"/>
      <c r="F241" s="6"/>
      <c r="G241" s="6"/>
    </row>
    <row r="242" spans="1:7" ht="15.75" thickBot="1" x14ac:dyDescent="0.3">
      <c r="A242" s="7" t="s">
        <v>23344</v>
      </c>
      <c r="B242" s="7" t="s">
        <v>23345</v>
      </c>
      <c r="C242" s="8" t="s">
        <v>10</v>
      </c>
      <c r="D242" s="9">
        <v>17.11</v>
      </c>
      <c r="E242" s="9"/>
      <c r="F242" s="9">
        <v>80.069999999999993</v>
      </c>
      <c r="G242" s="9"/>
    </row>
    <row r="243" spans="1:7" ht="15.75" thickBot="1" x14ac:dyDescent="0.3">
      <c r="A243" s="6"/>
      <c r="B243" s="6"/>
      <c r="C243" s="6"/>
      <c r="D243" s="6"/>
      <c r="E243" s="6"/>
      <c r="F243" s="6"/>
      <c r="G243" s="6"/>
    </row>
    <row r="244" spans="1:7" ht="15.75" thickBot="1" x14ac:dyDescent="0.3">
      <c r="A244" s="7" t="s">
        <v>23346</v>
      </c>
      <c r="B244" s="7" t="s">
        <v>23347</v>
      </c>
      <c r="C244" s="8" t="s">
        <v>10</v>
      </c>
      <c r="D244" s="9">
        <v>17.57</v>
      </c>
      <c r="E244" s="9"/>
      <c r="F244" s="9">
        <v>80.08</v>
      </c>
      <c r="G244" s="9"/>
    </row>
    <row r="245" spans="1:7" ht="15.75" thickBot="1" x14ac:dyDescent="0.3">
      <c r="A245" s="6"/>
      <c r="B245" s="6"/>
      <c r="C245" s="6"/>
      <c r="D245" s="6"/>
      <c r="E245" s="6"/>
      <c r="F245" s="6"/>
      <c r="G245" s="6"/>
    </row>
    <row r="246" spans="1:7" ht="15.75" thickBot="1" x14ac:dyDescent="0.3">
      <c r="A246" s="7" t="s">
        <v>23348</v>
      </c>
      <c r="B246" s="7" t="s">
        <v>23349</v>
      </c>
      <c r="C246" s="8" t="s">
        <v>10</v>
      </c>
      <c r="D246" s="9">
        <v>37.97</v>
      </c>
      <c r="E246" s="9"/>
      <c r="F246" s="9">
        <v>80.09</v>
      </c>
      <c r="G246" s="9"/>
    </row>
    <row r="247" spans="1:7" ht="15.75" thickBot="1" x14ac:dyDescent="0.3">
      <c r="A247" s="6"/>
      <c r="B247" s="6"/>
      <c r="C247" s="6"/>
      <c r="D247" s="6"/>
      <c r="E247" s="6"/>
      <c r="F247" s="6"/>
      <c r="G247" s="6"/>
    </row>
    <row r="248" spans="1:7" ht="15.75" thickBot="1" x14ac:dyDescent="0.3">
      <c r="A248" s="7" t="s">
        <v>23350</v>
      </c>
      <c r="B248" s="7" t="s">
        <v>23351</v>
      </c>
      <c r="C248" s="8"/>
      <c r="D248" s="9"/>
      <c r="E248" s="9"/>
      <c r="F248" s="9"/>
      <c r="G248" s="9"/>
    </row>
    <row r="249" spans="1:7" ht="15.75" thickBot="1" x14ac:dyDescent="0.3">
      <c r="A249" s="6"/>
      <c r="B249" s="6"/>
      <c r="C249" s="6"/>
      <c r="D249" s="6"/>
      <c r="E249" s="6"/>
      <c r="F249" s="6"/>
      <c r="G249" s="6"/>
    </row>
    <row r="250" spans="1:7" ht="25.5" thickBot="1" x14ac:dyDescent="0.3">
      <c r="A250" s="7" t="s">
        <v>23352</v>
      </c>
      <c r="B250" s="7" t="s">
        <v>23353</v>
      </c>
      <c r="C250" s="8" t="s">
        <v>10</v>
      </c>
      <c r="D250" s="9">
        <v>36.1</v>
      </c>
      <c r="E250" s="9"/>
      <c r="F250" s="9">
        <v>80.11</v>
      </c>
      <c r="G250" s="9"/>
    </row>
    <row r="251" spans="1:7" ht="15.75" thickBot="1" x14ac:dyDescent="0.3">
      <c r="A251" s="6"/>
      <c r="B251" s="6"/>
      <c r="C251" s="6"/>
      <c r="D251" s="6"/>
      <c r="E251" s="6"/>
      <c r="F251" s="6"/>
      <c r="G251" s="6"/>
    </row>
    <row r="252" spans="1:7" ht="37.5" thickBot="1" x14ac:dyDescent="0.3">
      <c r="A252" s="7" t="s">
        <v>23354</v>
      </c>
      <c r="B252" s="7" t="s">
        <v>23355</v>
      </c>
      <c r="C252" s="8" t="s">
        <v>10</v>
      </c>
      <c r="D252" s="9">
        <v>114.03</v>
      </c>
      <c r="E252" s="9"/>
      <c r="F252" s="9">
        <v>80.09</v>
      </c>
      <c r="G252" s="9"/>
    </row>
    <row r="253" spans="1:7" ht="15.75" thickBot="1" x14ac:dyDescent="0.3">
      <c r="A253" s="6"/>
      <c r="B253" s="6"/>
      <c r="C253" s="6"/>
      <c r="D253" s="6"/>
      <c r="E253" s="6"/>
      <c r="F253" s="6"/>
      <c r="G253" s="6"/>
    </row>
    <row r="254" spans="1:7" ht="15.75" thickBot="1" x14ac:dyDescent="0.3">
      <c r="A254" s="7" t="s">
        <v>23356</v>
      </c>
      <c r="B254" s="7" t="s">
        <v>23357</v>
      </c>
      <c r="C254" s="8" t="s">
        <v>10</v>
      </c>
      <c r="D254" s="9">
        <v>17.48</v>
      </c>
      <c r="E254" s="9"/>
      <c r="F254" s="9">
        <v>80.09</v>
      </c>
      <c r="G254" s="9"/>
    </row>
    <row r="255" spans="1:7" ht="15.75" thickBot="1" x14ac:dyDescent="0.3">
      <c r="A255" s="6"/>
      <c r="B255" s="6"/>
      <c r="C255" s="6"/>
      <c r="D255" s="6"/>
      <c r="E255" s="6"/>
      <c r="F255" s="6"/>
      <c r="G255" s="6"/>
    </row>
    <row r="256" spans="1:7" ht="15.75" thickBot="1" x14ac:dyDescent="0.3">
      <c r="A256" s="7" t="s">
        <v>23358</v>
      </c>
      <c r="B256" s="7" t="s">
        <v>23359</v>
      </c>
      <c r="C256" s="8" t="s">
        <v>10</v>
      </c>
      <c r="D256" s="9">
        <v>26.14</v>
      </c>
      <c r="E256" s="9"/>
      <c r="F256" s="9">
        <v>80.069999999999993</v>
      </c>
      <c r="G256" s="9"/>
    </row>
    <row r="257" spans="1:7" ht="15.75" thickBot="1" x14ac:dyDescent="0.3">
      <c r="A257" s="6"/>
      <c r="B257" s="6"/>
      <c r="C257" s="6"/>
      <c r="D257" s="6"/>
      <c r="E257" s="6"/>
      <c r="F257" s="6"/>
      <c r="G257" s="6"/>
    </row>
    <row r="258" spans="1:7" ht="15.75" thickBot="1" x14ac:dyDescent="0.3">
      <c r="A258" s="7" t="s">
        <v>23360</v>
      </c>
      <c r="B258" s="7" t="s">
        <v>23361</v>
      </c>
      <c r="C258" s="8" t="s">
        <v>10</v>
      </c>
      <c r="D258" s="9">
        <v>26.22</v>
      </c>
      <c r="E258" s="9"/>
      <c r="F258" s="9">
        <v>80.09</v>
      </c>
      <c r="G258" s="9"/>
    </row>
    <row r="259" spans="1:7" ht="15.75" thickBot="1" x14ac:dyDescent="0.3">
      <c r="A259" s="6"/>
      <c r="B259" s="6"/>
      <c r="C259" s="6"/>
      <c r="D259" s="6"/>
      <c r="E259" s="6"/>
      <c r="F259" s="6"/>
      <c r="G259" s="6"/>
    </row>
    <row r="260" spans="1:7" ht="15.75" thickBot="1" x14ac:dyDescent="0.3">
      <c r="A260" s="7" t="s">
        <v>23362</v>
      </c>
      <c r="B260" s="7" t="s">
        <v>23363</v>
      </c>
      <c r="C260" s="8"/>
      <c r="D260" s="9"/>
      <c r="E260" s="9"/>
      <c r="F260" s="9"/>
      <c r="G260" s="9"/>
    </row>
    <row r="261" spans="1:7" ht="15.75" thickBot="1" x14ac:dyDescent="0.3">
      <c r="A261" s="6"/>
      <c r="B261" s="6"/>
      <c r="C261" s="6"/>
      <c r="D261" s="6"/>
      <c r="E261" s="6"/>
      <c r="F261" s="6"/>
      <c r="G261" s="6"/>
    </row>
    <row r="262" spans="1:7" ht="15.75" thickBot="1" x14ac:dyDescent="0.3">
      <c r="A262" s="7" t="s">
        <v>23364</v>
      </c>
      <c r="B262" s="7" t="s">
        <v>23365</v>
      </c>
      <c r="C262" s="8" t="s">
        <v>10</v>
      </c>
      <c r="D262" s="9">
        <v>32.299999999999997</v>
      </c>
      <c r="E262" s="9"/>
      <c r="F262" s="9">
        <v>80.09</v>
      </c>
      <c r="G262" s="9"/>
    </row>
    <row r="263" spans="1:7" ht="15.75" thickBot="1" x14ac:dyDescent="0.3">
      <c r="A263" s="6"/>
      <c r="B263" s="6"/>
      <c r="C263" s="6"/>
      <c r="D263" s="6"/>
      <c r="E263" s="6"/>
      <c r="F263" s="6"/>
      <c r="G263" s="6"/>
    </row>
    <row r="264" spans="1:7" ht="15.75" thickBot="1" x14ac:dyDescent="0.3">
      <c r="A264" s="7" t="s">
        <v>23366</v>
      </c>
      <c r="B264" s="7" t="s">
        <v>23367</v>
      </c>
      <c r="C264" s="8" t="s">
        <v>10</v>
      </c>
      <c r="D264" s="9">
        <v>16.850000000000001</v>
      </c>
      <c r="E264" s="9"/>
      <c r="F264" s="9">
        <v>80.12</v>
      </c>
      <c r="G264" s="9"/>
    </row>
    <row r="265" spans="1:7" ht="15.75" thickBot="1" x14ac:dyDescent="0.3">
      <c r="A265" s="6"/>
      <c r="B265" s="6"/>
      <c r="C265" s="6"/>
      <c r="D265" s="6"/>
      <c r="E265" s="6"/>
      <c r="F265" s="6"/>
      <c r="G265" s="6"/>
    </row>
    <row r="266" spans="1:7" ht="15.75" thickBot="1" x14ac:dyDescent="0.3">
      <c r="A266" s="7" t="s">
        <v>23368</v>
      </c>
      <c r="B266" s="7" t="s">
        <v>23369</v>
      </c>
      <c r="C266" s="8" t="s">
        <v>10</v>
      </c>
      <c r="D266" s="9">
        <v>24.56</v>
      </c>
      <c r="E266" s="9"/>
      <c r="F266" s="9">
        <v>80.09</v>
      </c>
      <c r="G266" s="9"/>
    </row>
    <row r="267" spans="1:7" ht="15.75" thickBot="1" x14ac:dyDescent="0.3">
      <c r="A267" s="6"/>
      <c r="B267" s="6"/>
      <c r="C267" s="6"/>
      <c r="D267" s="6"/>
      <c r="E267" s="6"/>
      <c r="F267" s="6"/>
      <c r="G267" s="6"/>
    </row>
    <row r="268" spans="1:7" ht="15.75" thickBot="1" x14ac:dyDescent="0.3">
      <c r="A268" s="7" t="s">
        <v>23370</v>
      </c>
      <c r="B268" s="7" t="s">
        <v>23371</v>
      </c>
      <c r="C268" s="8" t="s">
        <v>10</v>
      </c>
      <c r="D268" s="9">
        <v>11.17</v>
      </c>
      <c r="E268" s="9"/>
      <c r="F268" s="9">
        <v>80.040000000000006</v>
      </c>
      <c r="G268" s="9"/>
    </row>
    <row r="269" spans="1:7" ht="15.75" thickBot="1" x14ac:dyDescent="0.3">
      <c r="A269" s="6"/>
      <c r="B269" s="6"/>
      <c r="C269" s="6"/>
      <c r="D269" s="6"/>
      <c r="E269" s="6"/>
      <c r="F269" s="6"/>
      <c r="G269" s="6"/>
    </row>
    <row r="270" spans="1:7" ht="15.75" thickBot="1" x14ac:dyDescent="0.3">
      <c r="A270" s="7" t="s">
        <v>23372</v>
      </c>
      <c r="B270" s="7" t="s">
        <v>23373</v>
      </c>
      <c r="C270" s="8"/>
      <c r="D270" s="9"/>
      <c r="E270" s="9"/>
      <c r="F270" s="9"/>
      <c r="G270" s="9"/>
    </row>
    <row r="271" spans="1:7" ht="15.75" thickBot="1" x14ac:dyDescent="0.3">
      <c r="A271" s="6"/>
      <c r="B271" s="6"/>
      <c r="C271" s="6"/>
      <c r="D271" s="6"/>
      <c r="E271" s="6"/>
      <c r="F271" s="6"/>
      <c r="G271" s="6"/>
    </row>
    <row r="272" spans="1:7" ht="15.75" thickBot="1" x14ac:dyDescent="0.3">
      <c r="A272" s="7" t="s">
        <v>23374</v>
      </c>
      <c r="B272" s="7" t="s">
        <v>23375</v>
      </c>
      <c r="C272" s="8" t="s">
        <v>10</v>
      </c>
      <c r="D272" s="9">
        <v>29.93</v>
      </c>
      <c r="E272" s="9"/>
      <c r="F272" s="9">
        <v>80.09</v>
      </c>
      <c r="G272" s="9"/>
    </row>
    <row r="273" spans="1:7" ht="15.75" thickBot="1" x14ac:dyDescent="0.3">
      <c r="A273" s="6"/>
      <c r="B273" s="6"/>
      <c r="C273" s="6"/>
      <c r="D273" s="6"/>
      <c r="E273" s="6"/>
      <c r="F273" s="6"/>
      <c r="G273" s="6"/>
    </row>
    <row r="274" spans="1:7" ht="15.75" thickBot="1" x14ac:dyDescent="0.3">
      <c r="A274" s="7" t="s">
        <v>23376</v>
      </c>
      <c r="B274" s="7" t="s">
        <v>23377</v>
      </c>
      <c r="C274" s="8" t="s">
        <v>10</v>
      </c>
      <c r="D274" s="9">
        <v>57</v>
      </c>
      <c r="E274" s="9"/>
      <c r="F274" s="9">
        <v>80.11</v>
      </c>
      <c r="G274" s="9"/>
    </row>
    <row r="275" spans="1:7" ht="15.75" thickBot="1" x14ac:dyDescent="0.3">
      <c r="A275" s="6"/>
      <c r="B275" s="6"/>
      <c r="C275" s="6"/>
      <c r="D275" s="6"/>
      <c r="E275" s="6"/>
      <c r="F275" s="6"/>
      <c r="G275" s="6"/>
    </row>
    <row r="276" spans="1:7" ht="15.75" thickBot="1" x14ac:dyDescent="0.3">
      <c r="A276" s="7" t="s">
        <v>23378</v>
      </c>
      <c r="B276" s="7" t="s">
        <v>23379</v>
      </c>
      <c r="C276" s="8" t="s">
        <v>10</v>
      </c>
      <c r="D276" s="9">
        <v>3.66</v>
      </c>
      <c r="E276" s="9"/>
      <c r="F276" s="9">
        <v>80.05</v>
      </c>
      <c r="G276" s="9"/>
    </row>
    <row r="277" spans="1:7" ht="15.75" thickBot="1" x14ac:dyDescent="0.3">
      <c r="A277" s="6"/>
      <c r="B277" s="6"/>
      <c r="C277" s="6"/>
      <c r="D277" s="6"/>
      <c r="E277" s="6"/>
      <c r="F277" s="6"/>
      <c r="G277" s="6"/>
    </row>
    <row r="278" spans="1:7" ht="15.75" thickBot="1" x14ac:dyDescent="0.3">
      <c r="A278" s="7" t="s">
        <v>23380</v>
      </c>
      <c r="B278" s="7" t="s">
        <v>23381</v>
      </c>
      <c r="C278" s="8" t="s">
        <v>10</v>
      </c>
      <c r="D278" s="9">
        <v>5.98</v>
      </c>
      <c r="E278" s="9"/>
      <c r="F278" s="9">
        <v>80.099999999999994</v>
      </c>
      <c r="G278" s="9"/>
    </row>
    <row r="279" spans="1:7" ht="15.75" thickBot="1" x14ac:dyDescent="0.3">
      <c r="A279" s="6"/>
      <c r="B279" s="6"/>
      <c r="C279" s="6"/>
      <c r="D279" s="6"/>
      <c r="E279" s="6"/>
      <c r="F279" s="6"/>
      <c r="G279" s="6"/>
    </row>
    <row r="280" spans="1:7" ht="15.75" thickBot="1" x14ac:dyDescent="0.3">
      <c r="A280" s="7" t="s">
        <v>23382</v>
      </c>
      <c r="B280" s="7" t="s">
        <v>23383</v>
      </c>
      <c r="C280" s="8"/>
      <c r="D280" s="9"/>
      <c r="E280" s="9"/>
      <c r="F280" s="9"/>
      <c r="G280" s="9"/>
    </row>
    <row r="281" spans="1:7" ht="15.75" thickBot="1" x14ac:dyDescent="0.3">
      <c r="A281" s="6"/>
      <c r="B281" s="6"/>
      <c r="C281" s="6"/>
      <c r="D281" s="6"/>
      <c r="E281" s="6"/>
      <c r="F281" s="6"/>
      <c r="G281" s="6"/>
    </row>
    <row r="282" spans="1:7" ht="15.75" thickBot="1" x14ac:dyDescent="0.3">
      <c r="A282" s="7" t="s">
        <v>23384</v>
      </c>
      <c r="B282" s="7" t="s">
        <v>23385</v>
      </c>
      <c r="C282" s="8"/>
      <c r="D282" s="9"/>
      <c r="E282" s="9"/>
      <c r="F282" s="9"/>
      <c r="G282" s="9"/>
    </row>
    <row r="283" spans="1:7" ht="15.75" thickBot="1" x14ac:dyDescent="0.3">
      <c r="A283" s="6"/>
      <c r="B283" s="6"/>
      <c r="C283" s="6"/>
      <c r="D283" s="6"/>
      <c r="E283" s="6"/>
      <c r="F283" s="6"/>
      <c r="G283" s="6"/>
    </row>
    <row r="284" spans="1:7" ht="15.75" thickBot="1" x14ac:dyDescent="0.3">
      <c r="A284" s="7" t="s">
        <v>23386</v>
      </c>
      <c r="B284" s="7" t="s">
        <v>23387</v>
      </c>
      <c r="C284" s="8" t="s">
        <v>10</v>
      </c>
      <c r="D284" s="9">
        <v>84.9</v>
      </c>
      <c r="E284" s="9"/>
      <c r="F284" s="9">
        <v>80.09</v>
      </c>
      <c r="G284" s="9"/>
    </row>
    <row r="285" spans="1:7" ht="15.75" thickBot="1" x14ac:dyDescent="0.3">
      <c r="A285" s="6"/>
      <c r="B285" s="6"/>
      <c r="C285" s="6"/>
      <c r="D285" s="6"/>
      <c r="E285" s="6"/>
      <c r="F285" s="6"/>
      <c r="G285" s="6"/>
    </row>
    <row r="286" spans="1:7" ht="15.75" thickBot="1" x14ac:dyDescent="0.3">
      <c r="A286" s="7" t="s">
        <v>23388</v>
      </c>
      <c r="B286" s="7" t="s">
        <v>23389</v>
      </c>
      <c r="C286" s="8" t="s">
        <v>10</v>
      </c>
      <c r="D286" s="9">
        <v>102.26</v>
      </c>
      <c r="E286" s="9"/>
      <c r="F286" s="9">
        <v>80.09</v>
      </c>
      <c r="G286" s="9"/>
    </row>
    <row r="287" spans="1:7" ht="15.75" thickBot="1" x14ac:dyDescent="0.3">
      <c r="A287" s="6"/>
      <c r="B287" s="6"/>
      <c r="C287" s="6"/>
      <c r="D287" s="6"/>
      <c r="E287" s="6"/>
      <c r="F287" s="6"/>
      <c r="G287" s="6"/>
    </row>
    <row r="288" spans="1:7" ht="15.75" thickBot="1" x14ac:dyDescent="0.3">
      <c r="A288" s="7" t="s">
        <v>23390</v>
      </c>
      <c r="B288" s="7" t="s">
        <v>23391</v>
      </c>
      <c r="C288" s="8" t="s">
        <v>10</v>
      </c>
      <c r="D288" s="9">
        <v>111.12</v>
      </c>
      <c r="E288" s="9"/>
      <c r="F288" s="9">
        <v>80.09</v>
      </c>
      <c r="G288" s="9"/>
    </row>
    <row r="289" spans="1:7" ht="15.75" thickBot="1" x14ac:dyDescent="0.3">
      <c r="A289" s="6"/>
      <c r="B289" s="6"/>
      <c r="C289" s="6"/>
      <c r="D289" s="6"/>
      <c r="E289" s="6"/>
      <c r="F289" s="6"/>
      <c r="G289" s="6"/>
    </row>
    <row r="290" spans="1:7" ht="15.75" thickBot="1" x14ac:dyDescent="0.3">
      <c r="A290" s="7" t="s">
        <v>23392</v>
      </c>
      <c r="B290" s="7" t="s">
        <v>23393</v>
      </c>
      <c r="C290" s="8" t="s">
        <v>10</v>
      </c>
      <c r="D290" s="9">
        <v>172.27</v>
      </c>
      <c r="E290" s="9"/>
      <c r="F290" s="9">
        <v>80.099999999999994</v>
      </c>
      <c r="G290" s="9"/>
    </row>
    <row r="291" spans="1:7" ht="15.75" thickBot="1" x14ac:dyDescent="0.3">
      <c r="A291" s="6"/>
      <c r="B291" s="6"/>
      <c r="C291" s="6"/>
      <c r="D291" s="6"/>
      <c r="E291" s="6"/>
      <c r="F291" s="6"/>
      <c r="G291" s="6"/>
    </row>
    <row r="292" spans="1:7" ht="15.75" thickBot="1" x14ac:dyDescent="0.3">
      <c r="A292" s="7" t="s">
        <v>23394</v>
      </c>
      <c r="B292" s="7" t="s">
        <v>23395</v>
      </c>
      <c r="C292" s="8" t="s">
        <v>10</v>
      </c>
      <c r="D292" s="9">
        <v>244.22</v>
      </c>
      <c r="E292" s="9"/>
      <c r="F292" s="9">
        <v>80.099999999999994</v>
      </c>
      <c r="G292" s="9"/>
    </row>
    <row r="293" spans="1:7" ht="15.75" thickBot="1" x14ac:dyDescent="0.3">
      <c r="A293" s="6"/>
      <c r="B293" s="6"/>
      <c r="C293" s="6"/>
      <c r="D293" s="6"/>
      <c r="E293" s="6"/>
      <c r="F293" s="6"/>
      <c r="G293" s="6"/>
    </row>
    <row r="294" spans="1:7" ht="15.75" thickBot="1" x14ac:dyDescent="0.3">
      <c r="A294" s="7" t="s">
        <v>23396</v>
      </c>
      <c r="B294" s="7" t="s">
        <v>23397</v>
      </c>
      <c r="C294" s="8" t="s">
        <v>10</v>
      </c>
      <c r="D294" s="9">
        <v>302.7</v>
      </c>
      <c r="E294" s="9"/>
      <c r="F294" s="9">
        <v>80.099999999999994</v>
      </c>
      <c r="G294" s="9"/>
    </row>
    <row r="295" spans="1:7" ht="15.75" thickBot="1" x14ac:dyDescent="0.3">
      <c r="A295" s="6"/>
      <c r="B295" s="6"/>
      <c r="C295" s="6"/>
      <c r="D295" s="6"/>
      <c r="E295" s="6"/>
      <c r="F295" s="6"/>
      <c r="G295" s="6"/>
    </row>
    <row r="296" spans="1:7" ht="15.75" thickBot="1" x14ac:dyDescent="0.3">
      <c r="A296" s="7" t="s">
        <v>23398</v>
      </c>
      <c r="B296" s="7" t="s">
        <v>23399</v>
      </c>
      <c r="C296" s="8"/>
      <c r="D296" s="9"/>
      <c r="E296" s="9"/>
      <c r="F296" s="9"/>
      <c r="G296" s="9"/>
    </row>
    <row r="297" spans="1:7" ht="15.75" thickBot="1" x14ac:dyDescent="0.3">
      <c r="A297" s="6"/>
      <c r="B297" s="6"/>
      <c r="C297" s="6"/>
      <c r="D297" s="6"/>
      <c r="E297" s="6"/>
      <c r="F297" s="6"/>
      <c r="G297" s="6"/>
    </row>
    <row r="298" spans="1:7" ht="15.75" thickBot="1" x14ac:dyDescent="0.3">
      <c r="A298" s="7" t="s">
        <v>23400</v>
      </c>
      <c r="B298" s="7" t="s">
        <v>23401</v>
      </c>
      <c r="C298" s="8" t="s">
        <v>10</v>
      </c>
      <c r="D298" s="9">
        <v>26.7</v>
      </c>
      <c r="E298" s="9"/>
      <c r="F298" s="9">
        <v>80.069999999999993</v>
      </c>
      <c r="G298" s="9"/>
    </row>
    <row r="299" spans="1:7" ht="15.75" thickBot="1" x14ac:dyDescent="0.3">
      <c r="A299" s="6"/>
      <c r="B299" s="6"/>
      <c r="C299" s="6"/>
      <c r="D299" s="6"/>
      <c r="E299" s="6"/>
      <c r="F299" s="6"/>
      <c r="G299" s="6"/>
    </row>
    <row r="300" spans="1:7" ht="15.75" thickBot="1" x14ac:dyDescent="0.3">
      <c r="A300" s="7" t="s">
        <v>23402</v>
      </c>
      <c r="B300" s="7" t="s">
        <v>23403</v>
      </c>
      <c r="C300" s="8" t="s">
        <v>10</v>
      </c>
      <c r="D300" s="9">
        <v>30.59</v>
      </c>
      <c r="E300" s="9"/>
      <c r="F300" s="9">
        <v>80.09</v>
      </c>
      <c r="G300" s="9"/>
    </row>
    <row r="301" spans="1:7" ht="15.75" thickBot="1" x14ac:dyDescent="0.3">
      <c r="A301" s="6"/>
      <c r="B301" s="6"/>
      <c r="C301" s="6"/>
      <c r="D301" s="6"/>
      <c r="E301" s="6"/>
      <c r="F301" s="6"/>
      <c r="G301" s="6"/>
    </row>
    <row r="302" spans="1:7" ht="15.75" thickBot="1" x14ac:dyDescent="0.3">
      <c r="A302" s="7" t="s">
        <v>23404</v>
      </c>
      <c r="B302" s="7" t="s">
        <v>23405</v>
      </c>
      <c r="C302" s="8" t="s">
        <v>10</v>
      </c>
      <c r="D302" s="9">
        <v>5.74</v>
      </c>
      <c r="E302" s="9"/>
      <c r="F302" s="9">
        <v>80.14</v>
      </c>
      <c r="G302" s="9"/>
    </row>
    <row r="303" spans="1:7" ht="15.75" thickBot="1" x14ac:dyDescent="0.3">
      <c r="A303" s="6"/>
      <c r="B303" s="6"/>
      <c r="C303" s="6"/>
      <c r="D303" s="6"/>
      <c r="E303" s="6"/>
      <c r="F303" s="6"/>
      <c r="G303" s="6"/>
    </row>
    <row r="304" spans="1:7" ht="15.75" thickBot="1" x14ac:dyDescent="0.3">
      <c r="A304" s="7" t="s">
        <v>23406</v>
      </c>
      <c r="B304" s="7" t="s">
        <v>23407</v>
      </c>
      <c r="C304" s="8" t="s">
        <v>10</v>
      </c>
      <c r="D304" s="9">
        <v>130.19</v>
      </c>
      <c r="E304" s="9"/>
      <c r="F304" s="9">
        <v>80.09</v>
      </c>
      <c r="G304" s="9"/>
    </row>
    <row r="305" spans="1:7" ht="15.75" thickBot="1" x14ac:dyDescent="0.3">
      <c r="A305" s="6"/>
      <c r="B305" s="6"/>
      <c r="C305" s="6"/>
      <c r="D305" s="6"/>
      <c r="E305" s="6"/>
      <c r="F305" s="6"/>
      <c r="G305" s="6"/>
    </row>
    <row r="306" spans="1:7" ht="15.75" thickBot="1" x14ac:dyDescent="0.3">
      <c r="A306" s="7" t="s">
        <v>23408</v>
      </c>
      <c r="B306" s="7" t="s">
        <v>23409</v>
      </c>
      <c r="C306" s="8" t="s">
        <v>10</v>
      </c>
      <c r="D306" s="9">
        <v>55.58</v>
      </c>
      <c r="E306" s="9"/>
      <c r="F306" s="9">
        <v>80.099999999999994</v>
      </c>
      <c r="G306" s="9"/>
    </row>
    <row r="307" spans="1:7" ht="15.75" thickBot="1" x14ac:dyDescent="0.3">
      <c r="A307" s="6"/>
      <c r="B307" s="6"/>
      <c r="C307" s="6"/>
      <c r="D307" s="6"/>
      <c r="E307" s="6"/>
      <c r="F307" s="6"/>
      <c r="G307" s="6"/>
    </row>
    <row r="308" spans="1:7" ht="15.75" thickBot="1" x14ac:dyDescent="0.3">
      <c r="A308" s="7" t="s">
        <v>23410</v>
      </c>
      <c r="B308" s="7" t="s">
        <v>23411</v>
      </c>
      <c r="C308" s="8" t="s">
        <v>10</v>
      </c>
      <c r="D308" s="9">
        <v>34.58</v>
      </c>
      <c r="E308" s="9"/>
      <c r="F308" s="9">
        <v>80.099999999999994</v>
      </c>
      <c r="G308" s="9"/>
    </row>
    <row r="309" spans="1:7" ht="15.75" thickBot="1" x14ac:dyDescent="0.3">
      <c r="A309" s="6"/>
      <c r="B309" s="6"/>
      <c r="C309" s="6"/>
      <c r="D309" s="6"/>
      <c r="E309" s="6"/>
      <c r="F309" s="6"/>
      <c r="G309" s="6"/>
    </row>
    <row r="310" spans="1:7" ht="15.75" thickBot="1" x14ac:dyDescent="0.3">
      <c r="A310" s="7" t="s">
        <v>23412</v>
      </c>
      <c r="B310" s="7" t="s">
        <v>23413</v>
      </c>
      <c r="C310" s="8" t="s">
        <v>10</v>
      </c>
      <c r="D310" s="9">
        <v>64.61</v>
      </c>
      <c r="E310" s="9"/>
      <c r="F310" s="9">
        <v>80.099999999999994</v>
      </c>
      <c r="G310" s="9"/>
    </row>
    <row r="311" spans="1:7" ht="15.75" thickBot="1" x14ac:dyDescent="0.3">
      <c r="A311" s="6"/>
      <c r="B311" s="6"/>
      <c r="C311" s="6"/>
      <c r="D311" s="6"/>
      <c r="E311" s="6"/>
      <c r="F311" s="6"/>
      <c r="G311" s="6"/>
    </row>
    <row r="312" spans="1:7" ht="15.75" thickBot="1" x14ac:dyDescent="0.3">
      <c r="A312" s="7" t="s">
        <v>23414</v>
      </c>
      <c r="B312" s="7" t="s">
        <v>23415</v>
      </c>
      <c r="C312" s="8"/>
      <c r="D312" s="9"/>
      <c r="E312" s="9"/>
      <c r="F312" s="9"/>
      <c r="G312" s="9"/>
    </row>
    <row r="313" spans="1:7" ht="15.75" thickBot="1" x14ac:dyDescent="0.3">
      <c r="A313" s="6"/>
      <c r="B313" s="6"/>
      <c r="C313" s="6"/>
      <c r="D313" s="6"/>
      <c r="E313" s="6"/>
      <c r="F313" s="6"/>
      <c r="G313" s="6"/>
    </row>
    <row r="314" spans="1:7" ht="15.75" thickBot="1" x14ac:dyDescent="0.3">
      <c r="A314" s="7" t="s">
        <v>23416</v>
      </c>
      <c r="B314" s="7" t="s">
        <v>23391</v>
      </c>
      <c r="C314" s="8" t="s">
        <v>10</v>
      </c>
      <c r="D314" s="9">
        <v>92.74</v>
      </c>
      <c r="E314" s="9"/>
      <c r="F314" s="9">
        <v>80.09</v>
      </c>
      <c r="G314" s="9"/>
    </row>
    <row r="315" spans="1:7" ht="15.75" thickBot="1" x14ac:dyDescent="0.3">
      <c r="A315" s="6"/>
      <c r="B315" s="6"/>
      <c r="C315" s="6"/>
      <c r="D315" s="6"/>
      <c r="E315" s="6"/>
      <c r="F315" s="6"/>
      <c r="G315" s="6"/>
    </row>
    <row r="316" spans="1:7" ht="15.75" thickBot="1" x14ac:dyDescent="0.3">
      <c r="A316" s="7" t="s">
        <v>23417</v>
      </c>
      <c r="B316" s="7" t="s">
        <v>23393</v>
      </c>
      <c r="C316" s="8" t="s">
        <v>10</v>
      </c>
      <c r="D316" s="9">
        <v>124.1</v>
      </c>
      <c r="E316" s="9"/>
      <c r="F316" s="9">
        <v>80.099999999999994</v>
      </c>
      <c r="G316" s="9"/>
    </row>
    <row r="317" spans="1:7" ht="15.75" thickBot="1" x14ac:dyDescent="0.3">
      <c r="A317" s="6"/>
      <c r="B317" s="6"/>
      <c r="C317" s="6"/>
      <c r="D317" s="6"/>
      <c r="E317" s="6"/>
      <c r="F317" s="6"/>
      <c r="G317" s="6"/>
    </row>
    <row r="318" spans="1:7" ht="15.75" thickBot="1" x14ac:dyDescent="0.3">
      <c r="A318" s="7" t="s">
        <v>23418</v>
      </c>
      <c r="B318" s="7" t="s">
        <v>23395</v>
      </c>
      <c r="C318" s="8" t="s">
        <v>10</v>
      </c>
      <c r="D318" s="9">
        <v>153.63999999999999</v>
      </c>
      <c r="E318" s="9"/>
      <c r="F318" s="9">
        <v>80.099999999999994</v>
      </c>
      <c r="G318" s="9"/>
    </row>
    <row r="319" spans="1:7" ht="15.75" thickBot="1" x14ac:dyDescent="0.3">
      <c r="A319" s="6"/>
      <c r="B319" s="6"/>
      <c r="C319" s="6"/>
      <c r="D319" s="6"/>
      <c r="E319" s="6"/>
      <c r="F319" s="6"/>
      <c r="G319" s="6"/>
    </row>
    <row r="320" spans="1:7" ht="15.75" thickBot="1" x14ac:dyDescent="0.3">
      <c r="A320" s="7" t="s">
        <v>23419</v>
      </c>
      <c r="B320" s="7" t="s">
        <v>23397</v>
      </c>
      <c r="C320" s="8" t="s">
        <v>10</v>
      </c>
      <c r="D320" s="9">
        <v>177.28</v>
      </c>
      <c r="E320" s="9"/>
      <c r="F320" s="9">
        <v>80.09</v>
      </c>
      <c r="G320" s="9"/>
    </row>
    <row r="321" spans="1:7" ht="15.75" thickBot="1" x14ac:dyDescent="0.3">
      <c r="A321" s="6"/>
      <c r="B321" s="6"/>
      <c r="C321" s="6"/>
      <c r="D321" s="6"/>
      <c r="E321" s="6"/>
      <c r="F321" s="6"/>
      <c r="G321" s="6"/>
    </row>
    <row r="322" spans="1:7" ht="15.75" thickBot="1" x14ac:dyDescent="0.3">
      <c r="A322" s="7" t="s">
        <v>23420</v>
      </c>
      <c r="B322" s="7" t="s">
        <v>23421</v>
      </c>
      <c r="C322" s="8" t="s">
        <v>10</v>
      </c>
      <c r="D322" s="9">
        <v>192.61</v>
      </c>
      <c r="E322" s="9"/>
      <c r="F322" s="9">
        <v>80.09</v>
      </c>
      <c r="G322" s="9"/>
    </row>
    <row r="323" spans="1:7" ht="15.75" thickBot="1" x14ac:dyDescent="0.3">
      <c r="A323" s="6"/>
      <c r="B323" s="6"/>
      <c r="C323" s="6"/>
      <c r="D323" s="6"/>
      <c r="E323" s="6"/>
      <c r="F323" s="6"/>
      <c r="G323" s="6"/>
    </row>
    <row r="324" spans="1:7" ht="15.75" thickBot="1" x14ac:dyDescent="0.3">
      <c r="A324" s="7" t="s">
        <v>23422</v>
      </c>
      <c r="B324" s="7" t="s">
        <v>23423</v>
      </c>
      <c r="C324" s="8"/>
      <c r="D324" s="9"/>
      <c r="E324" s="9"/>
      <c r="F324" s="9"/>
      <c r="G324" s="9"/>
    </row>
    <row r="325" spans="1:7" ht="15.75" thickBot="1" x14ac:dyDescent="0.3">
      <c r="A325" s="6"/>
      <c r="B325" s="6"/>
      <c r="C325" s="6"/>
      <c r="D325" s="6"/>
      <c r="E325" s="6"/>
      <c r="F325" s="6"/>
      <c r="G325" s="6"/>
    </row>
    <row r="326" spans="1:7" ht="15.75" thickBot="1" x14ac:dyDescent="0.3">
      <c r="A326" s="7" t="s">
        <v>23424</v>
      </c>
      <c r="B326" s="7" t="s">
        <v>23393</v>
      </c>
      <c r="C326" s="8" t="s">
        <v>10</v>
      </c>
      <c r="D326" s="9">
        <v>300.99</v>
      </c>
      <c r="E326" s="9"/>
      <c r="F326" s="9">
        <v>80.099999999999994</v>
      </c>
      <c r="G326" s="9"/>
    </row>
    <row r="327" spans="1:7" ht="15.75" thickBot="1" x14ac:dyDescent="0.3">
      <c r="A327" s="6"/>
      <c r="B327" s="6"/>
      <c r="C327" s="6"/>
      <c r="D327" s="6"/>
      <c r="E327" s="6"/>
      <c r="F327" s="6"/>
      <c r="G327" s="6"/>
    </row>
    <row r="328" spans="1:7" ht="15.75" thickBot="1" x14ac:dyDescent="0.3">
      <c r="A328" s="7" t="s">
        <v>23425</v>
      </c>
      <c r="B328" s="7" t="s">
        <v>23395</v>
      </c>
      <c r="C328" s="8" t="s">
        <v>10</v>
      </c>
      <c r="D328" s="9">
        <v>339.24</v>
      </c>
      <c r="E328" s="9"/>
      <c r="F328" s="9">
        <v>80.099999999999994</v>
      </c>
      <c r="G328" s="9"/>
    </row>
    <row r="329" spans="1:7" ht="15.75" thickBot="1" x14ac:dyDescent="0.3">
      <c r="A329" s="6"/>
      <c r="B329" s="6"/>
      <c r="C329" s="6"/>
      <c r="D329" s="6"/>
      <c r="E329" s="6"/>
      <c r="F329" s="6"/>
      <c r="G329" s="6"/>
    </row>
    <row r="330" spans="1:7" ht="15.75" thickBot="1" x14ac:dyDescent="0.3">
      <c r="A330" s="7" t="s">
        <v>23426</v>
      </c>
      <c r="B330" s="7" t="s">
        <v>23397</v>
      </c>
      <c r="C330" s="8" t="s">
        <v>10</v>
      </c>
      <c r="D330" s="9">
        <v>423.92</v>
      </c>
      <c r="E330" s="9"/>
      <c r="F330" s="9">
        <v>80.099999999999994</v>
      </c>
      <c r="G330" s="9"/>
    </row>
    <row r="331" spans="1:7" ht="15.75" thickBot="1" x14ac:dyDescent="0.3">
      <c r="A331" s="6"/>
      <c r="B331" s="6"/>
      <c r="C331" s="6"/>
      <c r="D331" s="6"/>
      <c r="E331" s="6"/>
      <c r="F331" s="6"/>
      <c r="G331" s="6"/>
    </row>
    <row r="332" spans="1:7" ht="15.75" thickBot="1" x14ac:dyDescent="0.3">
      <c r="A332" s="7" t="s">
        <v>23427</v>
      </c>
      <c r="B332" s="7" t="s">
        <v>23428</v>
      </c>
      <c r="C332" s="8" t="s">
        <v>10</v>
      </c>
      <c r="D332" s="9">
        <v>30.03</v>
      </c>
      <c r="E332" s="9"/>
      <c r="F332" s="9">
        <v>80.09</v>
      </c>
      <c r="G332" s="9"/>
    </row>
    <row r="333" spans="1:7" ht="15.75" thickBot="1" x14ac:dyDescent="0.3">
      <c r="A333" s="6"/>
      <c r="B333" s="6"/>
      <c r="C333" s="6"/>
      <c r="D333" s="6"/>
      <c r="E333" s="6"/>
      <c r="F333" s="6"/>
      <c r="G333" s="6"/>
    </row>
    <row r="334" spans="1:7" ht="25.5" thickBot="1" x14ac:dyDescent="0.3">
      <c r="A334" s="7" t="s">
        <v>23429</v>
      </c>
      <c r="B334" s="7" t="s">
        <v>23430</v>
      </c>
      <c r="C334" s="8" t="s">
        <v>10</v>
      </c>
      <c r="D334" s="9">
        <v>196.42</v>
      </c>
      <c r="E334" s="9"/>
      <c r="F334" s="9">
        <v>80.09</v>
      </c>
      <c r="G334" s="9"/>
    </row>
    <row r="335" spans="1:7" ht="15.75" thickBot="1" x14ac:dyDescent="0.3">
      <c r="A335" s="6"/>
      <c r="B335" s="6"/>
      <c r="C335" s="6"/>
      <c r="D335" s="6"/>
      <c r="E335" s="6"/>
      <c r="F335" s="6"/>
      <c r="G335" s="6"/>
    </row>
    <row r="336" spans="1:7" ht="15.75" thickBot="1" x14ac:dyDescent="0.3">
      <c r="A336" s="7" t="s">
        <v>23431</v>
      </c>
      <c r="B336" s="7" t="s">
        <v>23432</v>
      </c>
      <c r="C336" s="8"/>
      <c r="D336" s="9"/>
      <c r="E336" s="9"/>
      <c r="F336" s="9"/>
      <c r="G336" s="9"/>
    </row>
    <row r="337" spans="1:7" ht="15.75" thickBot="1" x14ac:dyDescent="0.3">
      <c r="A337" s="6"/>
      <c r="B337" s="6"/>
      <c r="C337" s="6"/>
      <c r="D337" s="6"/>
      <c r="E337" s="6"/>
      <c r="F337" s="6"/>
      <c r="G337" s="6"/>
    </row>
    <row r="338" spans="1:7" ht="15.75" thickBot="1" x14ac:dyDescent="0.3">
      <c r="A338" s="7" t="s">
        <v>23433</v>
      </c>
      <c r="B338" s="7" t="s">
        <v>23434</v>
      </c>
      <c r="C338" s="8" t="s">
        <v>10</v>
      </c>
      <c r="D338" s="9">
        <v>172.93</v>
      </c>
      <c r="E338" s="9"/>
      <c r="F338" s="9">
        <v>80.099999999999994</v>
      </c>
      <c r="G338" s="9"/>
    </row>
    <row r="339" spans="1:7" ht="15.75" thickBot="1" x14ac:dyDescent="0.3">
      <c r="A339" s="6"/>
      <c r="B339" s="6"/>
      <c r="C339" s="6"/>
      <c r="D339" s="6"/>
      <c r="E339" s="6"/>
      <c r="F339" s="6"/>
      <c r="G339" s="6"/>
    </row>
    <row r="340" spans="1:7" ht="15.75" thickBot="1" x14ac:dyDescent="0.3">
      <c r="A340" s="7" t="s">
        <v>23435</v>
      </c>
      <c r="B340" s="7" t="s">
        <v>23436</v>
      </c>
      <c r="C340" s="8" t="s">
        <v>10</v>
      </c>
      <c r="D340" s="9">
        <v>280.31</v>
      </c>
      <c r="E340" s="9"/>
      <c r="F340" s="9">
        <v>80.099999999999994</v>
      </c>
      <c r="G340" s="9"/>
    </row>
    <row r="341" spans="1:7" ht="15.75" thickBot="1" x14ac:dyDescent="0.3">
      <c r="A341" s="6"/>
      <c r="B341" s="6"/>
      <c r="C341" s="6"/>
      <c r="D341" s="6"/>
      <c r="E341" s="6"/>
      <c r="F341" s="6"/>
      <c r="G341" s="6"/>
    </row>
    <row r="342" spans="1:7" ht="15.75" thickBot="1" x14ac:dyDescent="0.3">
      <c r="A342" s="7" t="s">
        <v>23437</v>
      </c>
      <c r="B342" s="7" t="s">
        <v>23438</v>
      </c>
      <c r="C342" s="8" t="s">
        <v>10</v>
      </c>
      <c r="D342" s="9">
        <v>57</v>
      </c>
      <c r="E342" s="9"/>
      <c r="F342" s="9">
        <v>80.11</v>
      </c>
      <c r="G342" s="9"/>
    </row>
    <row r="343" spans="1:7" ht="15.75" thickBot="1" x14ac:dyDescent="0.3">
      <c r="A343" s="6"/>
      <c r="B343" s="6"/>
      <c r="C343" s="6"/>
      <c r="D343" s="6"/>
      <c r="E343" s="6"/>
      <c r="F343" s="6"/>
      <c r="G343" s="6"/>
    </row>
    <row r="344" spans="1:7" ht="25.5" thickBot="1" x14ac:dyDescent="0.3">
      <c r="A344" s="7" t="s">
        <v>23439</v>
      </c>
      <c r="B344" s="7" t="s">
        <v>23440</v>
      </c>
      <c r="C344" s="8" t="s">
        <v>10</v>
      </c>
      <c r="D344" s="9">
        <v>52.13</v>
      </c>
      <c r="E344" s="9"/>
      <c r="F344" s="9">
        <v>80.09</v>
      </c>
      <c r="G344" s="9"/>
    </row>
    <row r="345" spans="1:7" ht="15.75" thickBot="1" x14ac:dyDescent="0.3">
      <c r="A345" s="6"/>
      <c r="B345" s="6"/>
      <c r="C345" s="6"/>
      <c r="D345" s="6"/>
      <c r="E345" s="6"/>
      <c r="F345" s="6"/>
      <c r="G345" s="6"/>
    </row>
    <row r="346" spans="1:7" ht="15.75" thickBot="1" x14ac:dyDescent="0.3">
      <c r="A346" s="7" t="s">
        <v>23441</v>
      </c>
      <c r="B346" s="7" t="s">
        <v>23442</v>
      </c>
      <c r="C346" s="8" t="s">
        <v>10</v>
      </c>
      <c r="D346" s="9">
        <v>104.52</v>
      </c>
      <c r="E346" s="9"/>
      <c r="F346" s="9">
        <v>80.099999999999994</v>
      </c>
      <c r="G346" s="9"/>
    </row>
    <row r="347" spans="1:7" ht="15.75" thickBot="1" x14ac:dyDescent="0.3">
      <c r="A347" s="6"/>
      <c r="B347" s="6"/>
      <c r="C347" s="6"/>
      <c r="D347" s="6"/>
      <c r="E347" s="6"/>
      <c r="F347" s="6"/>
      <c r="G347" s="6"/>
    </row>
    <row r="348" spans="1:7" ht="15.75" thickBot="1" x14ac:dyDescent="0.3">
      <c r="A348" s="7" t="s">
        <v>23443</v>
      </c>
      <c r="B348" s="7" t="s">
        <v>23444</v>
      </c>
      <c r="C348" s="8"/>
      <c r="D348" s="9"/>
      <c r="E348" s="9"/>
      <c r="F348" s="9"/>
      <c r="G348" s="9"/>
    </row>
    <row r="349" spans="1:7" ht="15.75" thickBot="1" x14ac:dyDescent="0.3">
      <c r="A349" s="6"/>
      <c r="B349" s="6"/>
      <c r="C349" s="6"/>
      <c r="D349" s="6"/>
      <c r="E349" s="6"/>
      <c r="F349" s="6"/>
      <c r="G349" s="6"/>
    </row>
    <row r="350" spans="1:7" ht="15.75" thickBot="1" x14ac:dyDescent="0.3">
      <c r="A350" s="7" t="s">
        <v>23445</v>
      </c>
      <c r="B350" s="7" t="s">
        <v>23446</v>
      </c>
      <c r="C350" s="8"/>
      <c r="D350" s="9"/>
      <c r="E350" s="9"/>
      <c r="F350" s="9"/>
      <c r="G350" s="9"/>
    </row>
    <row r="351" spans="1:7" ht="15.75" thickBot="1" x14ac:dyDescent="0.3">
      <c r="A351" s="6"/>
      <c r="B351" s="6"/>
      <c r="C351" s="6"/>
      <c r="D351" s="6"/>
      <c r="E351" s="6"/>
      <c r="F351" s="6"/>
      <c r="G351" s="6"/>
    </row>
    <row r="352" spans="1:7" ht="15.75" thickBot="1" x14ac:dyDescent="0.3">
      <c r="A352" s="7" t="s">
        <v>23447</v>
      </c>
      <c r="B352" s="7" t="s">
        <v>23448</v>
      </c>
      <c r="C352" s="8" t="s">
        <v>10</v>
      </c>
      <c r="D352" s="9">
        <v>190.04</v>
      </c>
      <c r="E352" s="9"/>
      <c r="F352" s="9">
        <v>80.09</v>
      </c>
      <c r="G352" s="9"/>
    </row>
    <row r="353" spans="1:7" ht="15.75" thickBot="1" x14ac:dyDescent="0.3">
      <c r="A353" s="6"/>
      <c r="B353" s="6"/>
      <c r="C353" s="6"/>
      <c r="D353" s="6"/>
      <c r="E353" s="6"/>
      <c r="F353" s="6"/>
      <c r="G353" s="6"/>
    </row>
    <row r="354" spans="1:7" ht="15.75" thickBot="1" x14ac:dyDescent="0.3">
      <c r="A354" s="7" t="s">
        <v>23449</v>
      </c>
      <c r="B354" s="7" t="s">
        <v>23450</v>
      </c>
      <c r="C354" s="8" t="s">
        <v>10</v>
      </c>
      <c r="D354" s="9">
        <v>522.63</v>
      </c>
      <c r="E354" s="9"/>
      <c r="F354" s="9">
        <v>80.099999999999994</v>
      </c>
      <c r="G354" s="9"/>
    </row>
    <row r="355" spans="1:7" ht="15.75" thickBot="1" x14ac:dyDescent="0.3">
      <c r="A355" s="6"/>
      <c r="B355" s="6"/>
      <c r="C355" s="6"/>
      <c r="D355" s="6"/>
      <c r="E355" s="6"/>
      <c r="F355" s="6"/>
      <c r="G355" s="6"/>
    </row>
    <row r="356" spans="1:7" ht="15.75" thickBot="1" x14ac:dyDescent="0.3">
      <c r="A356" s="7" t="s">
        <v>23451</v>
      </c>
      <c r="B356" s="7" t="s">
        <v>23452</v>
      </c>
      <c r="C356" s="8" t="s">
        <v>10</v>
      </c>
      <c r="D356" s="9">
        <v>427.63</v>
      </c>
      <c r="E356" s="9"/>
      <c r="F356" s="9">
        <v>80.09</v>
      </c>
      <c r="G356" s="9"/>
    </row>
    <row r="357" spans="1:7" ht="15.75" thickBot="1" x14ac:dyDescent="0.3">
      <c r="A357" s="6"/>
      <c r="B357" s="6"/>
      <c r="C357" s="6"/>
      <c r="D357" s="6"/>
      <c r="E357" s="6"/>
      <c r="F357" s="6"/>
      <c r="G357" s="6"/>
    </row>
    <row r="358" spans="1:7" ht="15.75" thickBot="1" x14ac:dyDescent="0.3">
      <c r="A358" s="7" t="s">
        <v>23453</v>
      </c>
      <c r="B358" s="7" t="s">
        <v>23454</v>
      </c>
      <c r="C358" s="8"/>
      <c r="D358" s="9"/>
      <c r="E358" s="9"/>
      <c r="F358" s="9"/>
      <c r="G358" s="9"/>
    </row>
    <row r="359" spans="1:7" ht="15.75" thickBot="1" x14ac:dyDescent="0.3">
      <c r="A359" s="6"/>
      <c r="B359" s="6"/>
      <c r="C359" s="6"/>
      <c r="D359" s="6"/>
      <c r="E359" s="6"/>
      <c r="F359" s="6"/>
      <c r="G359" s="6"/>
    </row>
    <row r="360" spans="1:7" ht="15.75" thickBot="1" x14ac:dyDescent="0.3">
      <c r="A360" s="7" t="s">
        <v>23455</v>
      </c>
      <c r="B360" s="7" t="s">
        <v>23456</v>
      </c>
      <c r="C360" s="8" t="s">
        <v>10</v>
      </c>
      <c r="D360" s="9">
        <v>10.64</v>
      </c>
      <c r="E360" s="9"/>
      <c r="F360" s="9">
        <v>80.08</v>
      </c>
      <c r="G360" s="9"/>
    </row>
    <row r="361" spans="1:7" ht="15.75" thickBot="1" x14ac:dyDescent="0.3">
      <c r="A361" s="6"/>
      <c r="B361" s="6"/>
      <c r="C361" s="6"/>
      <c r="D361" s="6"/>
      <c r="E361" s="6"/>
      <c r="F361" s="6"/>
      <c r="G361" s="6"/>
    </row>
    <row r="362" spans="1:7" ht="15.75" thickBot="1" x14ac:dyDescent="0.3">
      <c r="A362" s="7" t="s">
        <v>23457</v>
      </c>
      <c r="B362" s="7" t="s">
        <v>23458</v>
      </c>
      <c r="C362" s="8" t="s">
        <v>10</v>
      </c>
      <c r="D362" s="9">
        <v>10.64</v>
      </c>
      <c r="E362" s="9"/>
      <c r="F362" s="9">
        <v>80.08</v>
      </c>
      <c r="G362" s="9"/>
    </row>
    <row r="363" spans="1:7" ht="15.75" thickBot="1" x14ac:dyDescent="0.3">
      <c r="A363" s="6"/>
      <c r="B363" s="6"/>
      <c r="C363" s="6"/>
      <c r="D363" s="6"/>
      <c r="E363" s="6"/>
      <c r="F363" s="6"/>
      <c r="G363" s="6"/>
    </row>
    <row r="364" spans="1:7" ht="15.75" thickBot="1" x14ac:dyDescent="0.3">
      <c r="A364" s="7" t="s">
        <v>23459</v>
      </c>
      <c r="B364" s="7" t="s">
        <v>23460</v>
      </c>
      <c r="C364" s="8" t="s">
        <v>10</v>
      </c>
      <c r="D364" s="9">
        <v>10.64</v>
      </c>
      <c r="E364" s="9"/>
      <c r="F364" s="9">
        <v>80.08</v>
      </c>
      <c r="G364" s="9"/>
    </row>
    <row r="365" spans="1:7" ht="15.75" thickBot="1" x14ac:dyDescent="0.3">
      <c r="A365" s="6"/>
      <c r="B365" s="6"/>
      <c r="C365" s="6"/>
      <c r="D365" s="6"/>
      <c r="E365" s="6"/>
      <c r="F365" s="6"/>
      <c r="G365" s="6"/>
    </row>
    <row r="366" spans="1:7" ht="15.75" thickBot="1" x14ac:dyDescent="0.3">
      <c r="A366" s="7" t="s">
        <v>23461</v>
      </c>
      <c r="B366" s="7" t="s">
        <v>23462</v>
      </c>
      <c r="C366" s="8" t="s">
        <v>10</v>
      </c>
      <c r="D366" s="9">
        <v>2.13</v>
      </c>
      <c r="E366" s="9"/>
      <c r="F366" s="9">
        <v>80.28</v>
      </c>
      <c r="G366" s="9"/>
    </row>
    <row r="367" spans="1:7" ht="15.75" thickBot="1" x14ac:dyDescent="0.3">
      <c r="A367" s="6"/>
      <c r="B367" s="6"/>
      <c r="C367" s="6"/>
      <c r="D367" s="6"/>
      <c r="E367" s="6"/>
      <c r="F367" s="6"/>
      <c r="G367" s="6"/>
    </row>
    <row r="368" spans="1:7" ht="15.75" thickBot="1" x14ac:dyDescent="0.3">
      <c r="A368" s="7" t="s">
        <v>23463</v>
      </c>
      <c r="B368" s="7" t="s">
        <v>23464</v>
      </c>
      <c r="C368" s="8" t="s">
        <v>10</v>
      </c>
      <c r="D368" s="9">
        <v>63.18</v>
      </c>
      <c r="E368" s="9"/>
      <c r="F368" s="9">
        <v>80.099999999999994</v>
      </c>
      <c r="G368" s="9"/>
    </row>
    <row r="369" spans="1:7" ht="15.75" thickBot="1" x14ac:dyDescent="0.3">
      <c r="A369" s="6"/>
      <c r="B369" s="6"/>
      <c r="C369" s="6"/>
      <c r="D369" s="6"/>
      <c r="E369" s="6"/>
      <c r="F369" s="6"/>
      <c r="G369" s="6"/>
    </row>
    <row r="370" spans="1:7" ht="15.75" thickBot="1" x14ac:dyDescent="0.3">
      <c r="A370" s="7" t="s">
        <v>23465</v>
      </c>
      <c r="B370" s="7" t="s">
        <v>23466</v>
      </c>
      <c r="C370" s="8" t="s">
        <v>10</v>
      </c>
      <c r="D370" s="9">
        <v>85.53</v>
      </c>
      <c r="E370" s="9"/>
      <c r="F370" s="9">
        <v>80.09</v>
      </c>
      <c r="G370" s="9"/>
    </row>
    <row r="371" spans="1:7" ht="15.75" thickBot="1" x14ac:dyDescent="0.3">
      <c r="A371" s="6"/>
      <c r="B371" s="6"/>
      <c r="C371" s="6"/>
      <c r="D371" s="6"/>
      <c r="E371" s="6"/>
      <c r="F371" s="6"/>
      <c r="G371" s="6"/>
    </row>
    <row r="372" spans="1:7" ht="25.5" thickBot="1" x14ac:dyDescent="0.3">
      <c r="A372" s="7" t="s">
        <v>23467</v>
      </c>
      <c r="B372" s="7" t="s">
        <v>23468</v>
      </c>
      <c r="C372" s="8" t="s">
        <v>10</v>
      </c>
      <c r="D372" s="9">
        <v>72.22</v>
      </c>
      <c r="E372" s="9"/>
      <c r="F372" s="9">
        <v>80.09</v>
      </c>
      <c r="G372" s="9"/>
    </row>
    <row r="373" spans="1:7" ht="15.75" thickBot="1" x14ac:dyDescent="0.3">
      <c r="A373" s="6"/>
      <c r="B373" s="6"/>
      <c r="C373" s="6"/>
      <c r="D373" s="6"/>
      <c r="E373" s="6"/>
      <c r="F373" s="6"/>
      <c r="G373" s="6"/>
    </row>
    <row r="374" spans="1:7" ht="15.75" thickBot="1" x14ac:dyDescent="0.3">
      <c r="A374" s="7" t="s">
        <v>23469</v>
      </c>
      <c r="B374" s="7" t="s">
        <v>23470</v>
      </c>
      <c r="C374" s="8" t="s">
        <v>10</v>
      </c>
      <c r="D374" s="9">
        <v>46.17</v>
      </c>
      <c r="E374" s="9"/>
      <c r="F374" s="9">
        <v>80.099999999999994</v>
      </c>
      <c r="G374" s="9"/>
    </row>
    <row r="375" spans="1:7" ht="15.75" thickBot="1" x14ac:dyDescent="0.3">
      <c r="A375" s="6"/>
      <c r="B375" s="6"/>
      <c r="C375" s="6"/>
      <c r="D375" s="6"/>
      <c r="E375" s="6"/>
      <c r="F375" s="6"/>
      <c r="G375" s="6"/>
    </row>
    <row r="376" spans="1:7" ht="15.75" thickBot="1" x14ac:dyDescent="0.3">
      <c r="A376" s="7" t="s">
        <v>23471</v>
      </c>
      <c r="B376" s="7" t="s">
        <v>23472</v>
      </c>
      <c r="C376" s="8" t="s">
        <v>10</v>
      </c>
      <c r="D376" s="9">
        <v>32.08</v>
      </c>
      <c r="E376" s="9"/>
      <c r="F376" s="9">
        <v>80.08</v>
      </c>
      <c r="G376" s="9"/>
    </row>
    <row r="377" spans="1:7" ht="15.75" thickBot="1" x14ac:dyDescent="0.3">
      <c r="A377" s="6"/>
      <c r="B377" s="6"/>
      <c r="C377" s="6"/>
      <c r="D377" s="6"/>
      <c r="E377" s="6"/>
      <c r="F377" s="6"/>
      <c r="G377" s="6"/>
    </row>
    <row r="378" spans="1:7" ht="15.75" thickBot="1" x14ac:dyDescent="0.3">
      <c r="A378" s="7" t="s">
        <v>23473</v>
      </c>
      <c r="B378" s="7" t="s">
        <v>23474</v>
      </c>
      <c r="C378" s="8"/>
      <c r="D378" s="9"/>
      <c r="E378" s="9"/>
      <c r="F378" s="9"/>
      <c r="G378" s="9"/>
    </row>
    <row r="379" spans="1:7" ht="15.75" thickBot="1" x14ac:dyDescent="0.3">
      <c r="A379" s="6"/>
      <c r="B379" s="6"/>
      <c r="C379" s="6"/>
      <c r="D379" s="6"/>
      <c r="E379" s="6"/>
      <c r="F379" s="6"/>
      <c r="G379" s="6"/>
    </row>
    <row r="380" spans="1:7" ht="15.75" thickBot="1" x14ac:dyDescent="0.3">
      <c r="A380" s="7" t="s">
        <v>23475</v>
      </c>
      <c r="B380" s="7" t="s">
        <v>23448</v>
      </c>
      <c r="C380" s="8" t="s">
        <v>10</v>
      </c>
      <c r="D380" s="9">
        <v>199.56</v>
      </c>
      <c r="E380" s="9"/>
      <c r="F380" s="9">
        <v>80.099999999999994</v>
      </c>
      <c r="G380" s="9"/>
    </row>
    <row r="381" spans="1:7" ht="15.75" thickBot="1" x14ac:dyDescent="0.3">
      <c r="A381" s="6"/>
      <c r="B381" s="6"/>
      <c r="C381" s="6"/>
      <c r="D381" s="6"/>
      <c r="E381" s="6"/>
      <c r="F381" s="6"/>
      <c r="G381" s="6"/>
    </row>
    <row r="382" spans="1:7" ht="15.75" thickBot="1" x14ac:dyDescent="0.3">
      <c r="A382" s="7" t="s">
        <v>23476</v>
      </c>
      <c r="B382" s="7" t="s">
        <v>23450</v>
      </c>
      <c r="C382" s="8" t="s">
        <v>10</v>
      </c>
      <c r="D382" s="9">
        <v>522.16</v>
      </c>
      <c r="E382" s="9"/>
      <c r="F382" s="9">
        <v>80.099999999999994</v>
      </c>
      <c r="G382" s="9"/>
    </row>
    <row r="383" spans="1:7" ht="15.75" thickBot="1" x14ac:dyDescent="0.3">
      <c r="A383" s="6"/>
      <c r="B383" s="6"/>
      <c r="C383" s="6"/>
      <c r="D383" s="6"/>
      <c r="E383" s="6"/>
      <c r="F383" s="6"/>
      <c r="G383" s="6"/>
    </row>
    <row r="384" spans="1:7" ht="15.75" thickBot="1" x14ac:dyDescent="0.3">
      <c r="A384" s="7" t="s">
        <v>23477</v>
      </c>
      <c r="B384" s="7" t="s">
        <v>23452</v>
      </c>
      <c r="C384" s="8" t="s">
        <v>10</v>
      </c>
      <c r="D384" s="9">
        <v>427.63</v>
      </c>
      <c r="E384" s="9"/>
      <c r="F384" s="9">
        <v>80.09</v>
      </c>
      <c r="G384" s="9"/>
    </row>
    <row r="385" spans="1:7" ht="15.75" thickBot="1" x14ac:dyDescent="0.3">
      <c r="A385" s="6"/>
      <c r="B385" s="6"/>
      <c r="C385" s="6"/>
      <c r="D385" s="6"/>
      <c r="E385" s="6"/>
      <c r="F385" s="6"/>
      <c r="G385" s="6"/>
    </row>
    <row r="386" spans="1:7" ht="15.75" thickBot="1" x14ac:dyDescent="0.3">
      <c r="A386" s="7" t="s">
        <v>23478</v>
      </c>
      <c r="B386" s="7" t="s">
        <v>23479</v>
      </c>
      <c r="C386" s="8" t="s">
        <v>10</v>
      </c>
      <c r="D386" s="9">
        <v>261.33</v>
      </c>
      <c r="E386" s="9"/>
      <c r="F386" s="9">
        <v>80.09</v>
      </c>
      <c r="G386" s="9"/>
    </row>
    <row r="387" spans="1:7" ht="15.75" thickBot="1" x14ac:dyDescent="0.3">
      <c r="A387" s="6"/>
      <c r="B387" s="6"/>
      <c r="C387" s="6"/>
      <c r="D387" s="6"/>
      <c r="E387" s="6"/>
      <c r="F387" s="6"/>
      <c r="G387" s="6"/>
    </row>
    <row r="388" spans="1:7" ht="15.75" thickBot="1" x14ac:dyDescent="0.3">
      <c r="A388" s="7" t="s">
        <v>23480</v>
      </c>
      <c r="B388" s="7" t="s">
        <v>23481</v>
      </c>
      <c r="C388" s="8" t="s">
        <v>10</v>
      </c>
      <c r="D388" s="9">
        <v>224.11</v>
      </c>
      <c r="E388" s="9"/>
      <c r="F388" s="9">
        <v>80.099999999999994</v>
      </c>
      <c r="G388" s="9"/>
    </row>
    <row r="389" spans="1:7" ht="15.75" thickBot="1" x14ac:dyDescent="0.3">
      <c r="A389" s="6"/>
      <c r="B389" s="6"/>
      <c r="C389" s="6"/>
      <c r="D389" s="6"/>
      <c r="E389" s="6"/>
      <c r="F389" s="6"/>
      <c r="G389" s="6"/>
    </row>
    <row r="390" spans="1:7" ht="15.75" thickBot="1" x14ac:dyDescent="0.3">
      <c r="A390" s="7" t="s">
        <v>23482</v>
      </c>
      <c r="B390" s="7" t="s">
        <v>23483</v>
      </c>
      <c r="C390" s="8" t="s">
        <v>10</v>
      </c>
      <c r="D390" s="9">
        <v>149.66</v>
      </c>
      <c r="E390" s="9"/>
      <c r="F390" s="9">
        <v>80.09</v>
      </c>
      <c r="G390" s="9"/>
    </row>
    <row r="391" spans="1:7" ht="15.75" thickBot="1" x14ac:dyDescent="0.3">
      <c r="A391" s="6"/>
      <c r="B391" s="6"/>
      <c r="C391" s="6"/>
      <c r="D391" s="6"/>
      <c r="E391" s="6"/>
      <c r="F391" s="6"/>
      <c r="G391" s="6"/>
    </row>
    <row r="392" spans="1:7" ht="15.75" thickBot="1" x14ac:dyDescent="0.3">
      <c r="A392" s="7" t="s">
        <v>23484</v>
      </c>
      <c r="B392" s="7" t="s">
        <v>23485</v>
      </c>
      <c r="C392" s="8" t="s">
        <v>10</v>
      </c>
      <c r="D392" s="9">
        <v>149.66</v>
      </c>
      <c r="E392" s="9"/>
      <c r="F392" s="9">
        <v>80.09</v>
      </c>
      <c r="G392" s="9"/>
    </row>
    <row r="393" spans="1:7" ht="15.75" thickBot="1" x14ac:dyDescent="0.3">
      <c r="A393" s="6"/>
      <c r="B393" s="6"/>
      <c r="C393" s="6"/>
      <c r="D393" s="6"/>
      <c r="E393" s="6"/>
      <c r="F393" s="6"/>
      <c r="G393" s="6"/>
    </row>
    <row r="394" spans="1:7" ht="15.75" thickBot="1" x14ac:dyDescent="0.3">
      <c r="A394" s="7" t="s">
        <v>23486</v>
      </c>
      <c r="B394" s="7" t="s">
        <v>23487</v>
      </c>
      <c r="C394" s="8"/>
      <c r="D394" s="9"/>
      <c r="E394" s="9"/>
      <c r="F394" s="9"/>
      <c r="G394" s="9"/>
    </row>
    <row r="395" spans="1:7" ht="15.75" thickBot="1" x14ac:dyDescent="0.3">
      <c r="A395" s="6"/>
      <c r="B395" s="6"/>
      <c r="C395" s="6"/>
      <c r="D395" s="6"/>
      <c r="E395" s="6"/>
      <c r="F395" s="6"/>
      <c r="G395" s="6"/>
    </row>
    <row r="396" spans="1:7" ht="15.75" thickBot="1" x14ac:dyDescent="0.3">
      <c r="A396" s="7" t="s">
        <v>23488</v>
      </c>
      <c r="B396" s="7" t="s">
        <v>23489</v>
      </c>
      <c r="C396" s="8" t="s">
        <v>10</v>
      </c>
      <c r="D396" s="9">
        <v>51.79</v>
      </c>
      <c r="E396" s="9"/>
      <c r="F396" s="9">
        <v>80.09</v>
      </c>
      <c r="G396" s="9"/>
    </row>
    <row r="397" spans="1:7" ht="15.75" thickBot="1" x14ac:dyDescent="0.3">
      <c r="A397" s="6"/>
      <c r="B397" s="6"/>
      <c r="C397" s="6"/>
      <c r="D397" s="6"/>
      <c r="E397" s="6"/>
      <c r="F397" s="6"/>
      <c r="G397" s="6"/>
    </row>
    <row r="398" spans="1:7" ht="25.5" thickBot="1" x14ac:dyDescent="0.3">
      <c r="A398" s="7" t="s">
        <v>23490</v>
      </c>
      <c r="B398" s="7" t="s">
        <v>23491</v>
      </c>
      <c r="C398" s="8" t="s">
        <v>10</v>
      </c>
      <c r="D398" s="9">
        <v>73.55</v>
      </c>
      <c r="E398" s="9"/>
      <c r="F398" s="9">
        <v>80.099999999999994</v>
      </c>
      <c r="G398" s="9"/>
    </row>
    <row r="399" spans="1:7" ht="15.75" thickBot="1" x14ac:dyDescent="0.3">
      <c r="A399" s="6"/>
      <c r="B399" s="6"/>
      <c r="C399" s="6"/>
      <c r="D399" s="6"/>
      <c r="E399" s="6"/>
      <c r="F399" s="6"/>
      <c r="G399" s="6"/>
    </row>
    <row r="400" spans="1:7" ht="15.75" thickBot="1" x14ac:dyDescent="0.3">
      <c r="A400" s="7" t="s">
        <v>23492</v>
      </c>
      <c r="B400" s="7" t="s">
        <v>23493</v>
      </c>
      <c r="C400" s="8" t="s">
        <v>10</v>
      </c>
      <c r="D400" s="9">
        <v>67.959999999999994</v>
      </c>
      <c r="E400" s="9"/>
      <c r="F400" s="9">
        <v>80.09</v>
      </c>
      <c r="G400" s="9"/>
    </row>
    <row r="401" spans="1:7" ht="15.75" thickBot="1" x14ac:dyDescent="0.3">
      <c r="A401" s="6"/>
      <c r="B401" s="6"/>
      <c r="C401" s="6"/>
      <c r="D401" s="6"/>
      <c r="E401" s="6"/>
      <c r="F401" s="6"/>
      <c r="G401" s="6"/>
    </row>
    <row r="402" spans="1:7" ht="25.5" thickBot="1" x14ac:dyDescent="0.3">
      <c r="A402" s="7" t="s">
        <v>23494</v>
      </c>
      <c r="B402" s="7" t="s">
        <v>23495</v>
      </c>
      <c r="C402" s="8" t="s">
        <v>10</v>
      </c>
      <c r="D402" s="9">
        <v>92.87</v>
      </c>
      <c r="E402" s="9"/>
      <c r="F402" s="9">
        <v>80.099999999999994</v>
      </c>
      <c r="G402" s="9"/>
    </row>
    <row r="403" spans="1:7" ht="15.75" thickBot="1" x14ac:dyDescent="0.3">
      <c r="A403" s="6"/>
      <c r="B403" s="6"/>
      <c r="C403" s="6"/>
      <c r="D403" s="6"/>
      <c r="E403" s="6"/>
      <c r="F403" s="6"/>
      <c r="G403" s="6"/>
    </row>
    <row r="404" spans="1:7" ht="15.75" thickBot="1" x14ac:dyDescent="0.3">
      <c r="A404" s="7" t="s">
        <v>23496</v>
      </c>
      <c r="B404" s="7" t="s">
        <v>23497</v>
      </c>
      <c r="C404" s="8"/>
      <c r="D404" s="9"/>
      <c r="E404" s="9"/>
      <c r="F404" s="9"/>
      <c r="G404" s="9"/>
    </row>
    <row r="405" spans="1:7" ht="15.75" thickBot="1" x14ac:dyDescent="0.3">
      <c r="A405" s="6"/>
      <c r="B405" s="6"/>
      <c r="C405" s="6"/>
      <c r="D405" s="6"/>
      <c r="E405" s="6"/>
      <c r="F405" s="6"/>
      <c r="G405" s="6"/>
    </row>
    <row r="406" spans="1:7" ht="15.75" thickBot="1" x14ac:dyDescent="0.3">
      <c r="A406" s="7" t="s">
        <v>23498</v>
      </c>
      <c r="B406" s="7" t="s">
        <v>23499</v>
      </c>
      <c r="C406" s="8" t="s">
        <v>10</v>
      </c>
      <c r="D406" s="9">
        <v>2.85</v>
      </c>
      <c r="E406" s="9"/>
      <c r="F406" s="9">
        <v>80</v>
      </c>
      <c r="G406" s="9"/>
    </row>
    <row r="407" spans="1:7" ht="15.75" thickBot="1" x14ac:dyDescent="0.3">
      <c r="A407" s="6"/>
      <c r="B407" s="6"/>
      <c r="C407" s="6"/>
      <c r="D407" s="6"/>
      <c r="E407" s="6"/>
      <c r="F407" s="6"/>
      <c r="G407" s="6"/>
    </row>
    <row r="408" spans="1:7" ht="15.75" thickBot="1" x14ac:dyDescent="0.3">
      <c r="A408" s="7" t="s">
        <v>23500</v>
      </c>
      <c r="B408" s="7" t="s">
        <v>23501</v>
      </c>
      <c r="C408" s="8" t="s">
        <v>10</v>
      </c>
      <c r="D408" s="9">
        <v>2.85</v>
      </c>
      <c r="E408" s="9"/>
      <c r="F408" s="9">
        <v>80</v>
      </c>
      <c r="G408" s="9"/>
    </row>
    <row r="409" spans="1:7" ht="15.75" thickBot="1" x14ac:dyDescent="0.3">
      <c r="A409" s="6"/>
      <c r="B409" s="6"/>
      <c r="C409" s="6"/>
      <c r="D409" s="6"/>
      <c r="E409" s="6"/>
      <c r="F409" s="6"/>
      <c r="G409" s="6"/>
    </row>
    <row r="410" spans="1:7" ht="15.75" thickBot="1" x14ac:dyDescent="0.3">
      <c r="A410" s="7" t="s">
        <v>23502</v>
      </c>
      <c r="B410" s="7" t="s">
        <v>23503</v>
      </c>
      <c r="C410" s="8" t="s">
        <v>10</v>
      </c>
      <c r="D410" s="9">
        <v>3.66</v>
      </c>
      <c r="E410" s="9"/>
      <c r="F410" s="9">
        <v>80.05</v>
      </c>
      <c r="G410" s="9"/>
    </row>
    <row r="411" spans="1:7" ht="15.75" thickBot="1" x14ac:dyDescent="0.3">
      <c r="A411" s="6"/>
      <c r="B411" s="6"/>
      <c r="C411" s="6"/>
      <c r="D411" s="6"/>
      <c r="E411" s="6"/>
      <c r="F411" s="6"/>
      <c r="G411" s="6"/>
    </row>
    <row r="412" spans="1:7" ht="15.75" thickBot="1" x14ac:dyDescent="0.3">
      <c r="A412" s="7" t="s">
        <v>23504</v>
      </c>
      <c r="B412" s="7" t="s">
        <v>23505</v>
      </c>
      <c r="C412" s="8" t="s">
        <v>10</v>
      </c>
      <c r="D412" s="9">
        <v>4.9400000000000004</v>
      </c>
      <c r="E412" s="9"/>
      <c r="F412" s="9">
        <v>80.16</v>
      </c>
      <c r="G412" s="9"/>
    </row>
    <row r="413" spans="1:7" ht="15.75" thickBot="1" x14ac:dyDescent="0.3">
      <c r="A413" s="6"/>
      <c r="B413" s="6"/>
      <c r="C413" s="6"/>
      <c r="D413" s="6"/>
      <c r="E413" s="6"/>
      <c r="F413" s="6"/>
      <c r="G413" s="6"/>
    </row>
    <row r="414" spans="1:7" ht="15.75" thickBot="1" x14ac:dyDescent="0.3">
      <c r="A414" s="7" t="s">
        <v>23506</v>
      </c>
      <c r="B414" s="7" t="s">
        <v>23507</v>
      </c>
      <c r="C414" s="8" t="s">
        <v>10</v>
      </c>
      <c r="D414" s="9">
        <v>1.1000000000000001</v>
      </c>
      <c r="E414" s="9"/>
      <c r="F414" s="9">
        <v>80</v>
      </c>
      <c r="G414" s="9"/>
    </row>
    <row r="415" spans="1:7" ht="15.75" thickBot="1" x14ac:dyDescent="0.3">
      <c r="A415" s="6"/>
      <c r="B415" s="6"/>
      <c r="C415" s="6"/>
      <c r="D415" s="6"/>
      <c r="E415" s="6"/>
      <c r="F415" s="6"/>
      <c r="G415" s="6"/>
    </row>
    <row r="416" spans="1:7" ht="15.75" thickBot="1" x14ac:dyDescent="0.3">
      <c r="A416" s="7" t="s">
        <v>23508</v>
      </c>
      <c r="B416" s="7" t="s">
        <v>23509</v>
      </c>
      <c r="C416" s="8" t="s">
        <v>10</v>
      </c>
      <c r="D416" s="9">
        <v>4.71</v>
      </c>
      <c r="E416" s="9"/>
      <c r="F416" s="9">
        <v>80.040000000000006</v>
      </c>
      <c r="G416" s="9"/>
    </row>
    <row r="417" spans="1:7" ht="15.75" thickBot="1" x14ac:dyDescent="0.3">
      <c r="A417" s="6"/>
      <c r="B417" s="6"/>
      <c r="C417" s="6"/>
      <c r="D417" s="6"/>
      <c r="E417" s="6"/>
      <c r="F417" s="6"/>
      <c r="G417" s="6"/>
    </row>
    <row r="418" spans="1:7" ht="15.75" thickBot="1" x14ac:dyDescent="0.3">
      <c r="A418" s="7" t="s">
        <v>23510</v>
      </c>
      <c r="B418" s="7" t="s">
        <v>23511</v>
      </c>
      <c r="C418" s="8" t="s">
        <v>10</v>
      </c>
      <c r="D418" s="9">
        <v>3.12</v>
      </c>
      <c r="E418" s="9"/>
      <c r="F418" s="9">
        <v>80.13</v>
      </c>
      <c r="G418" s="9"/>
    </row>
    <row r="419" spans="1:7" ht="15.75" thickBot="1" x14ac:dyDescent="0.3">
      <c r="A419" s="6"/>
      <c r="B419" s="6"/>
      <c r="C419" s="6"/>
      <c r="D419" s="6"/>
      <c r="E419" s="6"/>
      <c r="F419" s="6"/>
      <c r="G419" s="6"/>
    </row>
    <row r="420" spans="1:7" ht="15.75" thickBot="1" x14ac:dyDescent="0.3">
      <c r="A420" s="7" t="s">
        <v>23512</v>
      </c>
      <c r="B420" s="7" t="s">
        <v>23513</v>
      </c>
      <c r="C420" s="8"/>
      <c r="D420" s="9"/>
      <c r="E420" s="9"/>
      <c r="F420" s="9"/>
      <c r="G420" s="9"/>
    </row>
    <row r="421" spans="1:7" ht="15.75" thickBot="1" x14ac:dyDescent="0.3">
      <c r="A421" s="6"/>
      <c r="B421" s="6"/>
      <c r="C421" s="6"/>
      <c r="D421" s="6"/>
      <c r="E421" s="6"/>
      <c r="F421" s="6"/>
      <c r="G421" s="6"/>
    </row>
    <row r="422" spans="1:7" ht="15.75" thickBot="1" x14ac:dyDescent="0.3">
      <c r="A422" s="7" t="s">
        <v>23514</v>
      </c>
      <c r="B422" s="7" t="s">
        <v>23483</v>
      </c>
      <c r="C422" s="8" t="s">
        <v>10</v>
      </c>
      <c r="D422" s="9">
        <v>149.66</v>
      </c>
      <c r="E422" s="9"/>
      <c r="F422" s="9">
        <v>80.09</v>
      </c>
      <c r="G422" s="9"/>
    </row>
    <row r="423" spans="1:7" ht="15.75" thickBot="1" x14ac:dyDescent="0.3">
      <c r="A423" s="6"/>
      <c r="B423" s="6"/>
      <c r="C423" s="6"/>
      <c r="D423" s="6"/>
      <c r="E423" s="6"/>
      <c r="F423" s="6"/>
      <c r="G423" s="6"/>
    </row>
    <row r="424" spans="1:7" ht="15.75" thickBot="1" x14ac:dyDescent="0.3">
      <c r="A424" s="7" t="s">
        <v>23515</v>
      </c>
      <c r="B424" s="7" t="s">
        <v>23485</v>
      </c>
      <c r="C424" s="8" t="s">
        <v>10</v>
      </c>
      <c r="D424" s="9">
        <v>159.62</v>
      </c>
      <c r="E424" s="9"/>
      <c r="F424" s="9">
        <v>80.099999999999994</v>
      </c>
      <c r="G424" s="9"/>
    </row>
    <row r="425" spans="1:7" ht="15.75" thickBot="1" x14ac:dyDescent="0.3">
      <c r="A425" s="6"/>
      <c r="B425" s="6"/>
      <c r="C425" s="6"/>
      <c r="D425" s="6"/>
      <c r="E425" s="6"/>
      <c r="F425" s="6"/>
      <c r="G425" s="6"/>
    </row>
    <row r="426" spans="1:7" ht="15.75" thickBot="1" x14ac:dyDescent="0.3">
      <c r="A426" s="7" t="s">
        <v>23516</v>
      </c>
      <c r="B426" s="7" t="s">
        <v>23517</v>
      </c>
      <c r="C426" s="8" t="s">
        <v>10</v>
      </c>
      <c r="D426" s="9">
        <v>2.61</v>
      </c>
      <c r="E426" s="9"/>
      <c r="F426" s="9">
        <v>80.08</v>
      </c>
      <c r="G426" s="9"/>
    </row>
    <row r="427" spans="1:7" ht="15.75" thickBot="1" x14ac:dyDescent="0.3">
      <c r="A427" s="6"/>
      <c r="B427" s="6"/>
      <c r="C427" s="6"/>
      <c r="D427" s="6"/>
      <c r="E427" s="6"/>
      <c r="F427" s="6"/>
      <c r="G427" s="6"/>
    </row>
    <row r="428" spans="1:7" ht="15.75" thickBot="1" x14ac:dyDescent="0.3">
      <c r="A428" s="7" t="s">
        <v>23518</v>
      </c>
      <c r="B428" s="7" t="s">
        <v>23519</v>
      </c>
      <c r="C428" s="8"/>
      <c r="D428" s="9"/>
      <c r="E428" s="9"/>
      <c r="F428" s="9"/>
      <c r="G428" s="9"/>
    </row>
    <row r="429" spans="1:7" ht="15.75" thickBot="1" x14ac:dyDescent="0.3">
      <c r="A429" s="6"/>
      <c r="B429" s="6"/>
      <c r="C429" s="6"/>
      <c r="D429" s="6"/>
      <c r="E429" s="6"/>
      <c r="F429" s="6"/>
      <c r="G429" s="6"/>
    </row>
    <row r="430" spans="1:7" ht="15.75" thickBot="1" x14ac:dyDescent="0.3">
      <c r="A430" s="7" t="s">
        <v>23520</v>
      </c>
      <c r="B430" s="7" t="s">
        <v>23521</v>
      </c>
      <c r="C430" s="8" t="s">
        <v>10</v>
      </c>
      <c r="D430" s="9">
        <v>152.03</v>
      </c>
      <c r="E430" s="9"/>
      <c r="F430" s="9">
        <v>80.099999999999994</v>
      </c>
      <c r="G430" s="9"/>
    </row>
    <row r="431" spans="1:7" ht="15.75" thickBot="1" x14ac:dyDescent="0.3">
      <c r="A431" s="6"/>
      <c r="B431" s="6"/>
      <c r="C431" s="6"/>
      <c r="D431" s="6"/>
      <c r="E431" s="6"/>
      <c r="F431" s="6"/>
      <c r="G431" s="6"/>
    </row>
    <row r="432" spans="1:7" ht="15.75" thickBot="1" x14ac:dyDescent="0.3">
      <c r="A432" s="7" t="s">
        <v>23522</v>
      </c>
      <c r="B432" s="7" t="s">
        <v>23523</v>
      </c>
      <c r="C432" s="8" t="s">
        <v>10</v>
      </c>
      <c r="D432" s="9">
        <v>156.78</v>
      </c>
      <c r="E432" s="9"/>
      <c r="F432" s="9">
        <v>80.099999999999994</v>
      </c>
      <c r="G432" s="9"/>
    </row>
    <row r="433" spans="1:7" ht="15.75" thickBot="1" x14ac:dyDescent="0.3">
      <c r="A433" s="6"/>
      <c r="B433" s="6"/>
      <c r="C433" s="6"/>
      <c r="D433" s="6"/>
      <c r="E433" s="6"/>
      <c r="F433" s="6"/>
      <c r="G433" s="6"/>
    </row>
    <row r="434" spans="1:7" ht="15.75" thickBot="1" x14ac:dyDescent="0.3">
      <c r="A434" s="7" t="s">
        <v>23524</v>
      </c>
      <c r="B434" s="7" t="s">
        <v>23525</v>
      </c>
      <c r="C434" s="8" t="s">
        <v>10</v>
      </c>
      <c r="D434" s="9">
        <v>101.44</v>
      </c>
      <c r="E434" s="9"/>
      <c r="F434" s="9">
        <v>80.099999999999994</v>
      </c>
      <c r="G434" s="9"/>
    </row>
    <row r="435" spans="1:7" ht="15.75" thickBot="1" x14ac:dyDescent="0.3">
      <c r="A435" s="6"/>
      <c r="B435" s="6"/>
      <c r="C435" s="6"/>
      <c r="D435" s="6"/>
      <c r="E435" s="6"/>
      <c r="F435" s="6"/>
      <c r="G435" s="6"/>
    </row>
    <row r="436" spans="1:7" ht="15.75" thickBot="1" x14ac:dyDescent="0.3">
      <c r="A436" s="7" t="s">
        <v>23526</v>
      </c>
      <c r="B436" s="7" t="s">
        <v>23527</v>
      </c>
      <c r="C436" s="8" t="s">
        <v>10</v>
      </c>
      <c r="D436" s="9">
        <v>180.54</v>
      </c>
      <c r="E436" s="9"/>
      <c r="F436" s="9">
        <v>80.099999999999994</v>
      </c>
      <c r="G436" s="9"/>
    </row>
    <row r="437" spans="1:7" ht="15.75" thickBot="1" x14ac:dyDescent="0.3">
      <c r="A437" s="6"/>
      <c r="B437" s="6"/>
      <c r="C437" s="6"/>
      <c r="D437" s="6"/>
      <c r="E437" s="6"/>
      <c r="F437" s="6"/>
      <c r="G437" s="6"/>
    </row>
    <row r="438" spans="1:7" ht="15.75" thickBot="1" x14ac:dyDescent="0.3">
      <c r="A438" s="7" t="s">
        <v>23528</v>
      </c>
      <c r="B438" s="7" t="s">
        <v>23529</v>
      </c>
      <c r="C438" s="8"/>
      <c r="D438" s="9"/>
      <c r="E438" s="9"/>
      <c r="F438" s="9"/>
      <c r="G438" s="9"/>
    </row>
    <row r="439" spans="1:7" ht="15.75" thickBot="1" x14ac:dyDescent="0.3">
      <c r="A439" s="6"/>
      <c r="B439" s="6"/>
      <c r="C439" s="6"/>
      <c r="D439" s="6"/>
      <c r="E439" s="6"/>
      <c r="F439" s="6"/>
      <c r="G439" s="6"/>
    </row>
    <row r="440" spans="1:7" ht="25.5" thickBot="1" x14ac:dyDescent="0.3">
      <c r="A440" s="7" t="s">
        <v>23530</v>
      </c>
      <c r="B440" s="7" t="s">
        <v>23531</v>
      </c>
      <c r="C440" s="8" t="s">
        <v>10</v>
      </c>
      <c r="D440" s="9">
        <v>451.37</v>
      </c>
      <c r="E440" s="9"/>
      <c r="F440" s="9">
        <v>80.099999999999994</v>
      </c>
      <c r="G440" s="9"/>
    </row>
    <row r="441" spans="1:7" ht="15.75" thickBot="1" x14ac:dyDescent="0.3">
      <c r="A441" s="6"/>
      <c r="B441" s="6"/>
      <c r="C441" s="6"/>
      <c r="D441" s="6"/>
      <c r="E441" s="6"/>
      <c r="F441" s="6"/>
      <c r="G441" s="6"/>
    </row>
    <row r="442" spans="1:7" ht="15.75" thickBot="1" x14ac:dyDescent="0.3">
      <c r="A442" s="7" t="s">
        <v>23532</v>
      </c>
      <c r="B442" s="7" t="s">
        <v>23533</v>
      </c>
      <c r="C442" s="8" t="s">
        <v>10</v>
      </c>
      <c r="D442" s="9">
        <v>49.86</v>
      </c>
      <c r="E442" s="9"/>
      <c r="F442" s="9">
        <v>80.099999999999994</v>
      </c>
      <c r="G442" s="9"/>
    </row>
    <row r="443" spans="1:7" ht="15.75" thickBot="1" x14ac:dyDescent="0.3">
      <c r="A443" s="6"/>
      <c r="B443" s="6"/>
      <c r="C443" s="6"/>
      <c r="D443" s="6"/>
      <c r="E443" s="6"/>
      <c r="F443" s="6"/>
      <c r="G443" s="6"/>
    </row>
    <row r="444" spans="1:7" ht="25.5" thickBot="1" x14ac:dyDescent="0.3">
      <c r="A444" s="7" t="s">
        <v>23534</v>
      </c>
      <c r="B444" s="7" t="s">
        <v>23535</v>
      </c>
      <c r="C444" s="8"/>
      <c r="D444" s="9"/>
      <c r="E444" s="9"/>
      <c r="F444" s="9"/>
      <c r="G444" s="9"/>
    </row>
    <row r="445" spans="1:7" ht="15.75" thickBot="1" x14ac:dyDescent="0.3">
      <c r="A445" s="6"/>
      <c r="B445" s="6"/>
      <c r="C445" s="6"/>
      <c r="D445" s="6"/>
      <c r="E445" s="6"/>
      <c r="F445" s="6"/>
      <c r="G445" s="6"/>
    </row>
    <row r="446" spans="1:7" ht="15.75" thickBot="1" x14ac:dyDescent="0.3">
      <c r="A446" s="7" t="s">
        <v>23536</v>
      </c>
      <c r="B446" s="7" t="s">
        <v>23537</v>
      </c>
      <c r="C446" s="8" t="s">
        <v>10</v>
      </c>
      <c r="D446" s="9">
        <v>228.05</v>
      </c>
      <c r="E446" s="9"/>
      <c r="F446" s="9">
        <v>80.099999999999994</v>
      </c>
      <c r="G446" s="9"/>
    </row>
    <row r="447" spans="1:7" ht="15.75" thickBot="1" x14ac:dyDescent="0.3">
      <c r="A447" s="6"/>
      <c r="B447" s="6"/>
      <c r="C447" s="6"/>
      <c r="D447" s="6"/>
      <c r="E447" s="6"/>
      <c r="F447" s="6"/>
      <c r="G447" s="6"/>
    </row>
    <row r="448" spans="1:7" ht="15.75" thickBot="1" x14ac:dyDescent="0.3">
      <c r="A448" s="7" t="s">
        <v>23538</v>
      </c>
      <c r="B448" s="7" t="s">
        <v>23539</v>
      </c>
      <c r="C448" s="8" t="s">
        <v>10</v>
      </c>
      <c r="D448" s="9">
        <v>451.37</v>
      </c>
      <c r="E448" s="9"/>
      <c r="F448" s="9">
        <v>80.099999999999994</v>
      </c>
      <c r="G448" s="9"/>
    </row>
    <row r="449" spans="1:7" ht="15.75" thickBot="1" x14ac:dyDescent="0.3">
      <c r="A449" s="6"/>
      <c r="B449" s="6"/>
      <c r="C449" s="6"/>
      <c r="D449" s="6"/>
      <c r="E449" s="6"/>
      <c r="F449" s="6"/>
      <c r="G449" s="6"/>
    </row>
    <row r="450" spans="1:7" ht="15.75" thickBot="1" x14ac:dyDescent="0.3">
      <c r="A450" s="7" t="s">
        <v>23540</v>
      </c>
      <c r="B450" s="7" t="s">
        <v>23541</v>
      </c>
      <c r="C450" s="8" t="s">
        <v>10</v>
      </c>
      <c r="D450" s="9">
        <v>536.89</v>
      </c>
      <c r="E450" s="9"/>
      <c r="F450" s="9">
        <v>80.099999999999994</v>
      </c>
      <c r="G450" s="9"/>
    </row>
    <row r="451" spans="1:7" ht="15.75" thickBot="1" x14ac:dyDescent="0.3">
      <c r="A451" s="6"/>
      <c r="B451" s="6"/>
      <c r="C451" s="6"/>
      <c r="D451" s="6"/>
      <c r="E451" s="6"/>
      <c r="F451" s="6"/>
      <c r="G451" s="6"/>
    </row>
    <row r="452" spans="1:7" ht="15.75" thickBot="1" x14ac:dyDescent="0.3">
      <c r="A452" s="7" t="s">
        <v>23542</v>
      </c>
      <c r="B452" s="7" t="s">
        <v>23543</v>
      </c>
      <c r="C452" s="8" t="s">
        <v>10</v>
      </c>
      <c r="D452" s="9">
        <v>641.41999999999996</v>
      </c>
      <c r="E452" s="9"/>
      <c r="F452" s="9">
        <v>80.099999999999994</v>
      </c>
      <c r="G452" s="9"/>
    </row>
    <row r="453" spans="1:7" ht="15.75" thickBot="1" x14ac:dyDescent="0.3">
      <c r="A453" s="6"/>
      <c r="B453" s="6"/>
      <c r="C453" s="6"/>
      <c r="D453" s="6"/>
      <c r="E453" s="6"/>
      <c r="F453" s="6"/>
      <c r="G453" s="6"/>
    </row>
    <row r="454" spans="1:7" ht="15.75" thickBot="1" x14ac:dyDescent="0.3">
      <c r="A454" s="7" t="s">
        <v>23544</v>
      </c>
      <c r="B454" s="7" t="s">
        <v>23545</v>
      </c>
      <c r="C454" s="8" t="s">
        <v>10</v>
      </c>
      <c r="D454" s="9">
        <v>180.54</v>
      </c>
      <c r="E454" s="9"/>
      <c r="F454" s="9">
        <v>80.099999999999994</v>
      </c>
      <c r="G454" s="9"/>
    </row>
    <row r="455" spans="1:7" ht="15.75" thickBot="1" x14ac:dyDescent="0.3">
      <c r="A455" s="6"/>
      <c r="B455" s="6"/>
      <c r="C455" s="6"/>
      <c r="D455" s="6"/>
      <c r="E455" s="6"/>
      <c r="F455" s="6"/>
      <c r="G455" s="6"/>
    </row>
    <row r="456" spans="1:7" ht="15.75" thickBot="1" x14ac:dyDescent="0.3">
      <c r="A456" s="7" t="s">
        <v>23546</v>
      </c>
      <c r="B456" s="7" t="s">
        <v>23547</v>
      </c>
      <c r="C456" s="8"/>
      <c r="D456" s="9"/>
      <c r="E456" s="9"/>
      <c r="F456" s="9"/>
      <c r="G456" s="9"/>
    </row>
    <row r="457" spans="1:7" ht="15.75" thickBot="1" x14ac:dyDescent="0.3">
      <c r="A457" s="6"/>
      <c r="B457" s="6"/>
      <c r="C457" s="6"/>
      <c r="D457" s="6"/>
      <c r="E457" s="6"/>
      <c r="F457" s="6"/>
      <c r="G457" s="6"/>
    </row>
    <row r="458" spans="1:7" ht="15.75" thickBot="1" x14ac:dyDescent="0.3">
      <c r="A458" s="7" t="s">
        <v>23548</v>
      </c>
      <c r="B458" s="7" t="s">
        <v>23549</v>
      </c>
      <c r="C458" s="8" t="s">
        <v>10</v>
      </c>
      <c r="D458" s="9">
        <v>109.29</v>
      </c>
      <c r="E458" s="9"/>
      <c r="F458" s="9">
        <v>80.09</v>
      </c>
      <c r="G458" s="9"/>
    </row>
    <row r="459" spans="1:7" ht="15.75" thickBot="1" x14ac:dyDescent="0.3">
      <c r="A459" s="6"/>
      <c r="B459" s="6"/>
      <c r="C459" s="6"/>
      <c r="D459" s="6"/>
      <c r="E459" s="6"/>
      <c r="F459" s="6"/>
      <c r="G459" s="6"/>
    </row>
    <row r="460" spans="1:7" ht="25.5" thickBot="1" x14ac:dyDescent="0.3">
      <c r="A460" s="7" t="s">
        <v>23550</v>
      </c>
      <c r="B460" s="7" t="s">
        <v>23551</v>
      </c>
      <c r="C460" s="8" t="s">
        <v>10</v>
      </c>
      <c r="D460" s="9">
        <v>175.32</v>
      </c>
      <c r="E460" s="9"/>
      <c r="F460" s="9">
        <v>80.09</v>
      </c>
      <c r="G460" s="9"/>
    </row>
    <row r="461" spans="1:7" ht="15.75" thickBot="1" x14ac:dyDescent="0.3">
      <c r="A461" s="6"/>
      <c r="B461" s="6"/>
      <c r="C461" s="6"/>
      <c r="D461" s="6"/>
      <c r="E461" s="6"/>
      <c r="F461" s="6"/>
      <c r="G461" s="6"/>
    </row>
    <row r="462" spans="1:7" ht="15.75" thickBot="1" x14ac:dyDescent="0.3">
      <c r="A462" s="7" t="s">
        <v>23552</v>
      </c>
      <c r="B462" s="7" t="s">
        <v>23553</v>
      </c>
      <c r="C462" s="8" t="s">
        <v>10</v>
      </c>
      <c r="D462" s="9">
        <v>109.29</v>
      </c>
      <c r="E462" s="9"/>
      <c r="F462" s="9">
        <v>80.09</v>
      </c>
      <c r="G462" s="9"/>
    </row>
    <row r="463" spans="1:7" ht="15.75" thickBot="1" x14ac:dyDescent="0.3">
      <c r="A463" s="6"/>
      <c r="B463" s="6"/>
      <c r="C463" s="6"/>
      <c r="D463" s="6"/>
      <c r="E463" s="6"/>
      <c r="F463" s="6"/>
      <c r="G463" s="6"/>
    </row>
    <row r="464" spans="1:7" ht="15.75" thickBot="1" x14ac:dyDescent="0.3">
      <c r="A464" s="7" t="s">
        <v>23554</v>
      </c>
      <c r="B464" s="7" t="s">
        <v>23555</v>
      </c>
      <c r="C464" s="8" t="s">
        <v>10</v>
      </c>
      <c r="D464" s="9">
        <v>66.510000000000005</v>
      </c>
      <c r="E464" s="9"/>
      <c r="F464" s="9">
        <v>80.09</v>
      </c>
      <c r="G464" s="9"/>
    </row>
    <row r="465" spans="1:7" ht="15.75" thickBot="1" x14ac:dyDescent="0.3">
      <c r="A465" s="6"/>
      <c r="B465" s="6"/>
      <c r="C465" s="6"/>
      <c r="D465" s="6"/>
      <c r="E465" s="6"/>
      <c r="F465" s="6"/>
      <c r="G465" s="6"/>
    </row>
    <row r="466" spans="1:7" ht="15.75" thickBot="1" x14ac:dyDescent="0.3">
      <c r="A466" s="7" t="s">
        <v>23556</v>
      </c>
      <c r="B466" s="7" t="s">
        <v>23557</v>
      </c>
      <c r="C466" s="8" t="s">
        <v>10</v>
      </c>
      <c r="D466" s="9">
        <v>115.92</v>
      </c>
      <c r="E466" s="9"/>
      <c r="F466" s="9">
        <v>80.099999999999994</v>
      </c>
      <c r="G466" s="9"/>
    </row>
    <row r="467" spans="1:7" ht="15.75" thickBot="1" x14ac:dyDescent="0.3">
      <c r="A467" s="6"/>
      <c r="B467" s="6"/>
      <c r="C467" s="6"/>
      <c r="D467" s="6"/>
      <c r="E467" s="6"/>
      <c r="F467" s="6"/>
      <c r="G467" s="6"/>
    </row>
    <row r="468" spans="1:7" ht="15.75" thickBot="1" x14ac:dyDescent="0.3">
      <c r="A468" s="7" t="s">
        <v>23558</v>
      </c>
      <c r="B468" s="7" t="s">
        <v>23559</v>
      </c>
      <c r="C468" s="8" t="s">
        <v>10</v>
      </c>
      <c r="D468" s="9">
        <v>114.03</v>
      </c>
      <c r="E468" s="9"/>
      <c r="F468" s="9">
        <v>80.09</v>
      </c>
      <c r="G468" s="9"/>
    </row>
    <row r="469" spans="1:7" ht="15.75" thickBot="1" x14ac:dyDescent="0.3">
      <c r="A469" s="6"/>
      <c r="B469" s="6"/>
      <c r="C469" s="6"/>
      <c r="D469" s="6"/>
      <c r="E469" s="6"/>
      <c r="F469" s="6"/>
      <c r="G469" s="6"/>
    </row>
    <row r="470" spans="1:7" ht="15.75" thickBot="1" x14ac:dyDescent="0.3">
      <c r="A470" s="7" t="s">
        <v>23560</v>
      </c>
      <c r="B470" s="7" t="s">
        <v>23561</v>
      </c>
      <c r="C470" s="8"/>
      <c r="D470" s="9"/>
      <c r="E470" s="9"/>
      <c r="F470" s="9"/>
      <c r="G470" s="9"/>
    </row>
    <row r="471" spans="1:7" ht="15.75" thickBot="1" x14ac:dyDescent="0.3">
      <c r="A471" s="6"/>
      <c r="B471" s="6"/>
      <c r="C471" s="6"/>
      <c r="D471" s="6"/>
      <c r="E471" s="6"/>
      <c r="F471" s="6"/>
      <c r="G471" s="6"/>
    </row>
    <row r="472" spans="1:7" ht="15.75" thickBot="1" x14ac:dyDescent="0.3">
      <c r="A472" s="7" t="s">
        <v>23562</v>
      </c>
      <c r="B472" s="7" t="s">
        <v>23349</v>
      </c>
      <c r="C472" s="8" t="s">
        <v>10</v>
      </c>
      <c r="D472" s="9">
        <v>37.97</v>
      </c>
      <c r="E472" s="9"/>
      <c r="F472" s="9">
        <v>80.09</v>
      </c>
      <c r="G472" s="9"/>
    </row>
    <row r="473" spans="1:7" ht="15.75" thickBot="1" x14ac:dyDescent="0.3">
      <c r="A473" s="6"/>
      <c r="B473" s="6"/>
      <c r="C473" s="6"/>
      <c r="D473" s="6"/>
      <c r="E473" s="6"/>
      <c r="F473" s="6"/>
      <c r="G473" s="6"/>
    </row>
    <row r="474" spans="1:7" ht="15.75" thickBot="1" x14ac:dyDescent="0.3">
      <c r="A474" s="7" t="s">
        <v>23563</v>
      </c>
      <c r="B474" s="7" t="s">
        <v>23564</v>
      </c>
      <c r="C474" s="8" t="s">
        <v>10</v>
      </c>
      <c r="D474" s="9">
        <v>32.770000000000003</v>
      </c>
      <c r="E474" s="9"/>
      <c r="F474" s="9">
        <v>80.099999999999994</v>
      </c>
      <c r="G474" s="9"/>
    </row>
    <row r="475" spans="1:7" ht="15.75" thickBot="1" x14ac:dyDescent="0.3">
      <c r="A475" s="6"/>
      <c r="B475" s="6"/>
      <c r="C475" s="6"/>
      <c r="D475" s="6"/>
      <c r="E475" s="6"/>
      <c r="F475" s="6"/>
      <c r="G475" s="6"/>
    </row>
    <row r="476" spans="1:7" ht="15.75" thickBot="1" x14ac:dyDescent="0.3">
      <c r="A476" s="7" t="s">
        <v>23565</v>
      </c>
      <c r="B476" s="7" t="s">
        <v>23566</v>
      </c>
      <c r="C476" s="8" t="s">
        <v>10</v>
      </c>
      <c r="D476" s="9">
        <v>23.38</v>
      </c>
      <c r="E476" s="9"/>
      <c r="F476" s="9">
        <v>80.069999999999993</v>
      </c>
      <c r="G476" s="9"/>
    </row>
    <row r="477" spans="1:7" ht="15.75" thickBot="1" x14ac:dyDescent="0.3">
      <c r="A477" s="6"/>
      <c r="B477" s="6"/>
      <c r="C477" s="6"/>
      <c r="D477" s="6"/>
      <c r="E477" s="6"/>
      <c r="F477" s="6"/>
      <c r="G477" s="6"/>
    </row>
    <row r="478" spans="1:7" ht="15.75" thickBot="1" x14ac:dyDescent="0.3">
      <c r="A478" s="7" t="s">
        <v>23567</v>
      </c>
      <c r="B478" s="7" t="s">
        <v>23568</v>
      </c>
      <c r="C478" s="8" t="s">
        <v>10</v>
      </c>
      <c r="D478" s="9">
        <v>17.57</v>
      </c>
      <c r="E478" s="9"/>
      <c r="F478" s="9">
        <v>80.08</v>
      </c>
      <c r="G478" s="9"/>
    </row>
    <row r="479" spans="1:7" ht="15.75" thickBot="1" x14ac:dyDescent="0.3">
      <c r="A479" s="6"/>
      <c r="B479" s="6"/>
      <c r="C479" s="6"/>
      <c r="D479" s="6"/>
      <c r="E479" s="6"/>
      <c r="F479" s="6"/>
      <c r="G479" s="6"/>
    </row>
    <row r="480" spans="1:7" ht="15.75" thickBot="1" x14ac:dyDescent="0.3">
      <c r="A480" s="7" t="s">
        <v>23569</v>
      </c>
      <c r="B480" s="7" t="s">
        <v>23570</v>
      </c>
      <c r="C480" s="8" t="s">
        <v>10</v>
      </c>
      <c r="D480" s="9">
        <v>17.11</v>
      </c>
      <c r="E480" s="9"/>
      <c r="F480" s="9">
        <v>80.069999999999993</v>
      </c>
      <c r="G480" s="9"/>
    </row>
    <row r="481" spans="1:7" ht="15.75" thickBot="1" x14ac:dyDescent="0.3">
      <c r="A481" s="6"/>
      <c r="B481" s="6"/>
      <c r="C481" s="6"/>
      <c r="D481" s="6"/>
      <c r="E481" s="6"/>
      <c r="F481" s="6"/>
      <c r="G481" s="6"/>
    </row>
    <row r="482" spans="1:7" ht="15.75" thickBot="1" x14ac:dyDescent="0.3">
      <c r="A482" s="7" t="s">
        <v>23571</v>
      </c>
      <c r="B482" s="7" t="s">
        <v>23572</v>
      </c>
      <c r="C482" s="8" t="s">
        <v>10</v>
      </c>
      <c r="D482" s="9">
        <v>27.07</v>
      </c>
      <c r="E482" s="9"/>
      <c r="F482" s="9">
        <v>80.09</v>
      </c>
      <c r="G482" s="9"/>
    </row>
    <row r="483" spans="1:7" ht="15.75" thickBot="1" x14ac:dyDescent="0.3">
      <c r="A483" s="6"/>
      <c r="B483" s="6"/>
      <c r="C483" s="6"/>
      <c r="D483" s="6"/>
      <c r="E483" s="6"/>
      <c r="F483" s="6"/>
      <c r="G483" s="6"/>
    </row>
    <row r="484" spans="1:7" ht="15.75" thickBot="1" x14ac:dyDescent="0.3">
      <c r="A484" s="7" t="s">
        <v>23573</v>
      </c>
      <c r="B484" s="7" t="s">
        <v>23574</v>
      </c>
      <c r="C484" s="8" t="s">
        <v>10</v>
      </c>
      <c r="D484" s="9">
        <v>28.36</v>
      </c>
      <c r="E484" s="9"/>
      <c r="F484" s="9">
        <v>80.08</v>
      </c>
      <c r="G484" s="9"/>
    </row>
    <row r="485" spans="1:7" ht="15.75" thickBot="1" x14ac:dyDescent="0.3">
      <c r="A485" s="6"/>
      <c r="B485" s="6"/>
      <c r="C485" s="6"/>
      <c r="D485" s="6"/>
      <c r="E485" s="6"/>
      <c r="F485" s="6"/>
      <c r="G485" s="6"/>
    </row>
    <row r="486" spans="1:7" ht="15.75" thickBot="1" x14ac:dyDescent="0.3">
      <c r="A486" s="7" t="s">
        <v>23575</v>
      </c>
      <c r="B486" s="7" t="s">
        <v>23576</v>
      </c>
      <c r="C486" s="8" t="s">
        <v>10</v>
      </c>
      <c r="D486" s="9">
        <v>116.89</v>
      </c>
      <c r="E486" s="9"/>
      <c r="F486" s="9">
        <v>80.09</v>
      </c>
      <c r="G486" s="9"/>
    </row>
    <row r="487" spans="1:7" ht="15.75" thickBot="1" x14ac:dyDescent="0.3">
      <c r="A487" s="6"/>
      <c r="B487" s="6"/>
      <c r="C487" s="6"/>
      <c r="D487" s="6"/>
      <c r="E487" s="6"/>
      <c r="F487" s="6"/>
      <c r="G487" s="6"/>
    </row>
    <row r="488" spans="1:7" ht="15.75" thickBot="1" x14ac:dyDescent="0.3">
      <c r="A488" s="7" t="s">
        <v>23577</v>
      </c>
      <c r="B488" s="7" t="s">
        <v>23578</v>
      </c>
      <c r="C488" s="8" t="s">
        <v>10</v>
      </c>
      <c r="D488" s="9">
        <v>26.18</v>
      </c>
      <c r="E488" s="9"/>
      <c r="F488" s="9">
        <v>80.099999999999994</v>
      </c>
      <c r="G488" s="9"/>
    </row>
    <row r="489" spans="1:7" ht="15.75" thickBot="1" x14ac:dyDescent="0.3">
      <c r="A489" s="6"/>
      <c r="B489" s="6"/>
      <c r="C489" s="6"/>
      <c r="D489" s="6"/>
      <c r="E489" s="6"/>
      <c r="F489" s="6"/>
      <c r="G489" s="6"/>
    </row>
    <row r="490" spans="1:7" ht="15.75" thickBot="1" x14ac:dyDescent="0.3">
      <c r="A490" s="7" t="s">
        <v>23579</v>
      </c>
      <c r="B490" s="7" t="s">
        <v>23580</v>
      </c>
      <c r="C490" s="8" t="s">
        <v>10</v>
      </c>
      <c r="D490" s="9">
        <v>26.18</v>
      </c>
      <c r="E490" s="9"/>
      <c r="F490" s="9">
        <v>80.099999999999994</v>
      </c>
      <c r="G490" s="9"/>
    </row>
    <row r="491" spans="1:7" ht="15.75" thickBot="1" x14ac:dyDescent="0.3">
      <c r="A491" s="6"/>
      <c r="B491" s="6"/>
      <c r="C491" s="6"/>
      <c r="D491" s="6"/>
      <c r="E491" s="6"/>
      <c r="F491" s="6"/>
      <c r="G491" s="6"/>
    </row>
    <row r="492" spans="1:7" ht="15.75" thickBot="1" x14ac:dyDescent="0.3">
      <c r="A492" s="7" t="s">
        <v>23581</v>
      </c>
      <c r="B492" s="7" t="s">
        <v>23582</v>
      </c>
      <c r="C492" s="8"/>
      <c r="D492" s="9"/>
      <c r="E492" s="9"/>
      <c r="F492" s="9"/>
      <c r="G492" s="9"/>
    </row>
    <row r="493" spans="1:7" ht="15.75" thickBot="1" x14ac:dyDescent="0.3">
      <c r="A493" s="6"/>
      <c r="B493" s="6"/>
      <c r="C493" s="6"/>
      <c r="D493" s="6"/>
      <c r="E493" s="6"/>
      <c r="F493" s="6"/>
      <c r="G493" s="6"/>
    </row>
    <row r="494" spans="1:7" ht="15.75" thickBot="1" x14ac:dyDescent="0.3">
      <c r="A494" s="7" t="s">
        <v>23583</v>
      </c>
      <c r="B494" s="7" t="s">
        <v>23584</v>
      </c>
      <c r="C494" s="8" t="s">
        <v>10</v>
      </c>
      <c r="D494" s="9">
        <v>7.32</v>
      </c>
      <c r="E494" s="9"/>
      <c r="F494" s="9">
        <v>80.05</v>
      </c>
      <c r="G494" s="9"/>
    </row>
    <row r="495" spans="1:7" ht="15.75" thickBot="1" x14ac:dyDescent="0.3">
      <c r="A495" s="6"/>
      <c r="B495" s="6"/>
      <c r="C495" s="6"/>
      <c r="D495" s="6"/>
      <c r="E495" s="6"/>
      <c r="F495" s="6"/>
      <c r="G495" s="6"/>
    </row>
    <row r="496" spans="1:7" ht="15.75" thickBot="1" x14ac:dyDescent="0.3">
      <c r="A496" s="7" t="s">
        <v>23585</v>
      </c>
      <c r="B496" s="7" t="s">
        <v>23586</v>
      </c>
      <c r="C496" s="8" t="s">
        <v>10</v>
      </c>
      <c r="D496" s="9">
        <v>12.4</v>
      </c>
      <c r="E496" s="9"/>
      <c r="F496" s="9">
        <v>80.08</v>
      </c>
      <c r="G496" s="9"/>
    </row>
    <row r="497" spans="1:7" ht="15.75" thickBot="1" x14ac:dyDescent="0.3">
      <c r="A497" s="6"/>
      <c r="B497" s="6"/>
      <c r="C497" s="6"/>
      <c r="D497" s="6"/>
      <c r="E497" s="6"/>
      <c r="F497" s="6"/>
      <c r="G497" s="6"/>
    </row>
    <row r="498" spans="1:7" ht="15.75" thickBot="1" x14ac:dyDescent="0.3">
      <c r="A498" s="7" t="s">
        <v>23587</v>
      </c>
      <c r="B498" s="7" t="s">
        <v>23588</v>
      </c>
      <c r="C498" s="8" t="s">
        <v>10</v>
      </c>
      <c r="D498" s="9">
        <v>8.17</v>
      </c>
      <c r="E498" s="9"/>
      <c r="F498" s="9">
        <v>80.17</v>
      </c>
      <c r="G498" s="9"/>
    </row>
    <row r="499" spans="1:7" ht="15.75" thickBot="1" x14ac:dyDescent="0.3">
      <c r="A499" s="6"/>
      <c r="B499" s="6"/>
      <c r="C499" s="6"/>
      <c r="D499" s="6"/>
      <c r="E499" s="6"/>
      <c r="F499" s="6"/>
      <c r="G499" s="6"/>
    </row>
    <row r="500" spans="1:7" ht="15.75" thickBot="1" x14ac:dyDescent="0.3">
      <c r="A500" s="7" t="s">
        <v>23589</v>
      </c>
      <c r="B500" s="7" t="s">
        <v>23590</v>
      </c>
      <c r="C500" s="8"/>
      <c r="D500" s="9"/>
      <c r="E500" s="9"/>
      <c r="F500" s="9"/>
      <c r="G500" s="9"/>
    </row>
    <row r="501" spans="1:7" ht="15.75" thickBot="1" x14ac:dyDescent="0.3">
      <c r="A501" s="6"/>
      <c r="B501" s="6"/>
      <c r="C501" s="6"/>
      <c r="D501" s="6"/>
      <c r="E501" s="6"/>
      <c r="F501" s="6"/>
      <c r="G501" s="6"/>
    </row>
    <row r="502" spans="1:7" ht="15.75" thickBot="1" x14ac:dyDescent="0.3">
      <c r="A502" s="7" t="s">
        <v>23591</v>
      </c>
      <c r="B502" s="7" t="s">
        <v>23592</v>
      </c>
      <c r="C502" s="8" t="s">
        <v>10</v>
      </c>
      <c r="D502" s="9">
        <v>256.56</v>
      </c>
      <c r="E502" s="9"/>
      <c r="F502" s="9">
        <v>80.099999999999994</v>
      </c>
      <c r="G502" s="9"/>
    </row>
    <row r="503" spans="1:7" ht="15.75" thickBot="1" x14ac:dyDescent="0.3">
      <c r="A503" s="6"/>
      <c r="B503" s="6"/>
      <c r="C503" s="6"/>
      <c r="D503" s="6"/>
      <c r="E503" s="6"/>
      <c r="F503" s="6"/>
      <c r="G503" s="6"/>
    </row>
    <row r="504" spans="1:7" ht="15.75" thickBot="1" x14ac:dyDescent="0.3">
      <c r="A504" s="7" t="s">
        <v>23593</v>
      </c>
      <c r="B504" s="7" t="s">
        <v>23594</v>
      </c>
      <c r="C504" s="8" t="s">
        <v>10</v>
      </c>
      <c r="D504" s="9">
        <v>279.83999999999997</v>
      </c>
      <c r="E504" s="9"/>
      <c r="F504" s="9">
        <v>80.099999999999994</v>
      </c>
      <c r="G504" s="9"/>
    </row>
    <row r="505" spans="1:7" ht="15.75" thickBot="1" x14ac:dyDescent="0.3">
      <c r="A505" s="6"/>
      <c r="B505" s="6"/>
      <c r="C505" s="6"/>
      <c r="D505" s="6"/>
      <c r="E505" s="6"/>
      <c r="F505" s="6"/>
      <c r="G505" s="6"/>
    </row>
    <row r="506" spans="1:7" ht="15.75" thickBot="1" x14ac:dyDescent="0.3">
      <c r="A506" s="7" t="s">
        <v>23595</v>
      </c>
      <c r="B506" s="7" t="s">
        <v>23596</v>
      </c>
      <c r="C506" s="8" t="s">
        <v>10</v>
      </c>
      <c r="D506" s="9">
        <v>304.07</v>
      </c>
      <c r="E506" s="9"/>
      <c r="F506" s="9">
        <v>80.099999999999994</v>
      </c>
      <c r="G506" s="9"/>
    </row>
    <row r="507" spans="1:7" ht="15.75" thickBot="1" x14ac:dyDescent="0.3">
      <c r="A507" s="6"/>
      <c r="B507" s="6"/>
      <c r="C507" s="6"/>
      <c r="D507" s="6"/>
      <c r="E507" s="6"/>
      <c r="F507" s="6"/>
      <c r="G507" s="6"/>
    </row>
    <row r="508" spans="1:7" ht="15.75" thickBot="1" x14ac:dyDescent="0.3">
      <c r="A508" s="7" t="s">
        <v>23597</v>
      </c>
      <c r="B508" s="7" t="s">
        <v>23598</v>
      </c>
      <c r="C508" s="8" t="s">
        <v>10</v>
      </c>
      <c r="D508" s="9">
        <v>427.63</v>
      </c>
      <c r="E508" s="9"/>
      <c r="F508" s="9">
        <v>80.09</v>
      </c>
      <c r="G508" s="9"/>
    </row>
    <row r="509" spans="1:7" ht="15.75" thickBot="1" x14ac:dyDescent="0.3">
      <c r="A509" s="6"/>
      <c r="B509" s="6"/>
      <c r="C509" s="6"/>
      <c r="D509" s="6"/>
      <c r="E509" s="6"/>
      <c r="F509" s="6"/>
      <c r="G509" s="6"/>
    </row>
    <row r="510" spans="1:7" ht="15.75" thickBot="1" x14ac:dyDescent="0.3">
      <c r="A510" s="7" t="s">
        <v>23599</v>
      </c>
      <c r="B510" s="7" t="s">
        <v>23600</v>
      </c>
      <c r="C510" s="8"/>
      <c r="D510" s="9"/>
      <c r="E510" s="9"/>
      <c r="F510" s="9"/>
      <c r="G510" s="9"/>
    </row>
    <row r="511" spans="1:7" ht="15.75" thickBot="1" x14ac:dyDescent="0.3">
      <c r="A511" s="6"/>
      <c r="B511" s="6"/>
      <c r="C511" s="6"/>
      <c r="D511" s="6"/>
      <c r="E511" s="6"/>
      <c r="F511" s="6"/>
      <c r="G511" s="6"/>
    </row>
    <row r="512" spans="1:7" ht="15.75" thickBot="1" x14ac:dyDescent="0.3">
      <c r="A512" s="7" t="s">
        <v>23601</v>
      </c>
      <c r="B512" s="7" t="s">
        <v>23592</v>
      </c>
      <c r="C512" s="8" t="s">
        <v>10</v>
      </c>
      <c r="D512" s="9">
        <v>247.07</v>
      </c>
      <c r="E512" s="9"/>
      <c r="F512" s="9">
        <v>80.09</v>
      </c>
      <c r="G512" s="9"/>
    </row>
    <row r="513" spans="1:7" ht="15.75" thickBot="1" x14ac:dyDescent="0.3">
      <c r="A513" s="6"/>
      <c r="B513" s="6"/>
      <c r="C513" s="6"/>
      <c r="D513" s="6"/>
      <c r="E513" s="6"/>
      <c r="F513" s="6"/>
      <c r="G513" s="6"/>
    </row>
    <row r="514" spans="1:7" ht="15.75" thickBot="1" x14ac:dyDescent="0.3">
      <c r="A514" s="7" t="s">
        <v>23602</v>
      </c>
      <c r="B514" s="7" t="s">
        <v>23594</v>
      </c>
      <c r="C514" s="8" t="s">
        <v>10</v>
      </c>
      <c r="D514" s="9">
        <v>270.82</v>
      </c>
      <c r="E514" s="9"/>
      <c r="F514" s="9">
        <v>80.099999999999994</v>
      </c>
      <c r="G514" s="9"/>
    </row>
    <row r="515" spans="1:7" ht="15.75" thickBot="1" x14ac:dyDescent="0.3">
      <c r="A515" s="6"/>
      <c r="B515" s="6"/>
      <c r="C515" s="6"/>
      <c r="D515" s="6"/>
      <c r="E515" s="6"/>
      <c r="F515" s="6"/>
      <c r="G515" s="6"/>
    </row>
    <row r="516" spans="1:7" ht="15.75" thickBot="1" x14ac:dyDescent="0.3">
      <c r="A516" s="7" t="s">
        <v>23603</v>
      </c>
      <c r="B516" s="7" t="s">
        <v>23596</v>
      </c>
      <c r="C516" s="8" t="s">
        <v>10</v>
      </c>
      <c r="D516" s="9">
        <v>294.57</v>
      </c>
      <c r="E516" s="9"/>
      <c r="F516" s="9">
        <v>80.099999999999994</v>
      </c>
      <c r="G516" s="9"/>
    </row>
    <row r="517" spans="1:7" ht="15.75" thickBot="1" x14ac:dyDescent="0.3">
      <c r="A517" s="6"/>
      <c r="B517" s="6"/>
      <c r="C517" s="6"/>
      <c r="D517" s="6"/>
      <c r="E517" s="6"/>
      <c r="F517" s="6"/>
      <c r="G517" s="6"/>
    </row>
    <row r="518" spans="1:7" ht="15.75" thickBot="1" x14ac:dyDescent="0.3">
      <c r="A518" s="7" t="s">
        <v>23604</v>
      </c>
      <c r="B518" s="7" t="s">
        <v>23598</v>
      </c>
      <c r="C518" s="8" t="s">
        <v>10</v>
      </c>
      <c r="D518" s="9">
        <v>418.11</v>
      </c>
      <c r="E518" s="9"/>
      <c r="F518" s="9">
        <v>80.099999999999994</v>
      </c>
      <c r="G518" s="9"/>
    </row>
    <row r="519" spans="1:7" ht="15.75" thickBot="1" x14ac:dyDescent="0.3">
      <c r="A519" s="6"/>
      <c r="B519" s="6"/>
      <c r="C519" s="6"/>
      <c r="D519" s="6"/>
      <c r="E519" s="6"/>
      <c r="F519" s="6"/>
      <c r="G519" s="6"/>
    </row>
    <row r="520" spans="1:7" ht="15.75" thickBot="1" x14ac:dyDescent="0.3">
      <c r="A520" s="7" t="s">
        <v>23605</v>
      </c>
      <c r="B520" s="7" t="s">
        <v>23606</v>
      </c>
      <c r="C520" s="8"/>
      <c r="D520" s="9"/>
      <c r="E520" s="9"/>
      <c r="F520" s="9"/>
      <c r="G520" s="9"/>
    </row>
    <row r="521" spans="1:7" ht="15.75" thickBot="1" x14ac:dyDescent="0.3">
      <c r="A521" s="6"/>
      <c r="B521" s="6"/>
      <c r="C521" s="6"/>
      <c r="D521" s="6"/>
      <c r="E521" s="6"/>
      <c r="F521" s="6"/>
      <c r="G521" s="6"/>
    </row>
    <row r="522" spans="1:7" ht="15.75" thickBot="1" x14ac:dyDescent="0.3">
      <c r="A522" s="7" t="s">
        <v>23607</v>
      </c>
      <c r="B522" s="7" t="s">
        <v>23608</v>
      </c>
      <c r="C522" s="8" t="s">
        <v>10</v>
      </c>
      <c r="D522" s="9">
        <v>204.3</v>
      </c>
      <c r="E522" s="9"/>
      <c r="F522" s="9">
        <v>80.099999999999994</v>
      </c>
      <c r="G522" s="9"/>
    </row>
    <row r="523" spans="1:7" ht="15.75" thickBot="1" x14ac:dyDescent="0.3">
      <c r="A523" s="6"/>
      <c r="B523" s="6"/>
      <c r="C523" s="6"/>
      <c r="D523" s="6"/>
      <c r="E523" s="6"/>
      <c r="F523" s="6"/>
      <c r="G523" s="6"/>
    </row>
    <row r="524" spans="1:7" ht="15.75" thickBot="1" x14ac:dyDescent="0.3">
      <c r="A524" s="7" t="s">
        <v>23609</v>
      </c>
      <c r="B524" s="7" t="s">
        <v>23610</v>
      </c>
      <c r="C524" s="8" t="s">
        <v>10</v>
      </c>
      <c r="D524" s="9">
        <v>165.83</v>
      </c>
      <c r="E524" s="9"/>
      <c r="F524" s="9">
        <v>80.09</v>
      </c>
      <c r="G524" s="9"/>
    </row>
    <row r="525" spans="1:7" ht="15.75" thickBot="1" x14ac:dyDescent="0.3">
      <c r="A525" s="6"/>
      <c r="B525" s="6"/>
      <c r="C525" s="6"/>
      <c r="D525" s="6"/>
      <c r="E525" s="6"/>
      <c r="F525" s="6"/>
      <c r="G525" s="6"/>
    </row>
    <row r="526" spans="1:7" ht="15.75" thickBot="1" x14ac:dyDescent="0.3">
      <c r="A526" s="7" t="s">
        <v>23611</v>
      </c>
      <c r="B526" s="7" t="s">
        <v>23612</v>
      </c>
      <c r="C526" s="8" t="s">
        <v>10</v>
      </c>
      <c r="D526" s="9">
        <v>164.88</v>
      </c>
      <c r="E526" s="9"/>
      <c r="F526" s="9">
        <v>80.09</v>
      </c>
      <c r="G526" s="9"/>
    </row>
    <row r="527" spans="1:7" ht="15.75" thickBot="1" x14ac:dyDescent="0.3">
      <c r="A527" s="6"/>
      <c r="B527" s="6"/>
      <c r="C527" s="6"/>
      <c r="D527" s="6"/>
      <c r="E527" s="6"/>
      <c r="F527" s="6"/>
      <c r="G527" s="6"/>
    </row>
    <row r="528" spans="1:7" ht="15.75" thickBot="1" x14ac:dyDescent="0.3">
      <c r="A528" s="7" t="s">
        <v>23613</v>
      </c>
      <c r="B528" s="7" t="s">
        <v>23614</v>
      </c>
      <c r="C528" s="8" t="s">
        <v>10</v>
      </c>
      <c r="D528" s="9">
        <v>162.47999999999999</v>
      </c>
      <c r="E528" s="9"/>
      <c r="F528" s="9">
        <v>80.099999999999994</v>
      </c>
      <c r="G528" s="9"/>
    </row>
    <row r="529" spans="1:7" ht="15.75" thickBot="1" x14ac:dyDescent="0.3">
      <c r="A529" s="6"/>
      <c r="B529" s="6"/>
      <c r="C529" s="6"/>
      <c r="D529" s="6"/>
      <c r="E529" s="6"/>
      <c r="F529" s="6"/>
      <c r="G529" s="6"/>
    </row>
    <row r="530" spans="1:7" ht="15.75" thickBot="1" x14ac:dyDescent="0.3">
      <c r="A530" s="7" t="s">
        <v>23615</v>
      </c>
      <c r="B530" s="7" t="s">
        <v>23590</v>
      </c>
      <c r="C530" s="8"/>
      <c r="D530" s="9"/>
      <c r="E530" s="9"/>
      <c r="F530" s="9"/>
      <c r="G530" s="9"/>
    </row>
    <row r="531" spans="1:7" ht="15.75" thickBot="1" x14ac:dyDescent="0.3">
      <c r="A531" s="6"/>
      <c r="B531" s="6"/>
      <c r="C531" s="6"/>
      <c r="D531" s="6"/>
      <c r="E531" s="6"/>
      <c r="F531" s="6"/>
      <c r="G531" s="6"/>
    </row>
    <row r="532" spans="1:7" ht="15.75" thickBot="1" x14ac:dyDescent="0.3">
      <c r="A532" s="7" t="s">
        <v>23616</v>
      </c>
      <c r="B532" s="7" t="s">
        <v>23592</v>
      </c>
      <c r="C532" s="8" t="s">
        <v>10</v>
      </c>
      <c r="D532" s="9">
        <v>256.56</v>
      </c>
      <c r="E532" s="9"/>
      <c r="F532" s="9">
        <v>80.099999999999994</v>
      </c>
      <c r="G532" s="9"/>
    </row>
    <row r="533" spans="1:7" ht="15.75" thickBot="1" x14ac:dyDescent="0.3">
      <c r="A533" s="6"/>
      <c r="B533" s="6"/>
      <c r="C533" s="6"/>
      <c r="D533" s="6"/>
      <c r="E533" s="6"/>
      <c r="F533" s="6"/>
      <c r="G533" s="6"/>
    </row>
    <row r="534" spans="1:7" ht="15.75" thickBot="1" x14ac:dyDescent="0.3">
      <c r="A534" s="7" t="s">
        <v>23617</v>
      </c>
      <c r="B534" s="7" t="s">
        <v>23594</v>
      </c>
      <c r="C534" s="8" t="s">
        <v>10</v>
      </c>
      <c r="D534" s="9">
        <v>279.83999999999997</v>
      </c>
      <c r="E534" s="9"/>
      <c r="F534" s="9">
        <v>80.099999999999994</v>
      </c>
      <c r="G534" s="9"/>
    </row>
    <row r="535" spans="1:7" ht="15.75" thickBot="1" x14ac:dyDescent="0.3">
      <c r="A535" s="6"/>
      <c r="B535" s="6"/>
      <c r="C535" s="6"/>
      <c r="D535" s="6"/>
      <c r="E535" s="6"/>
      <c r="F535" s="6"/>
      <c r="G535" s="6"/>
    </row>
    <row r="536" spans="1:7" ht="15.75" thickBot="1" x14ac:dyDescent="0.3">
      <c r="A536" s="7" t="s">
        <v>23618</v>
      </c>
      <c r="B536" s="7" t="s">
        <v>23598</v>
      </c>
      <c r="C536" s="8" t="s">
        <v>10</v>
      </c>
      <c r="D536" s="9">
        <v>427.63</v>
      </c>
      <c r="E536" s="9"/>
      <c r="F536" s="9">
        <v>80.09</v>
      </c>
      <c r="G536" s="9"/>
    </row>
    <row r="537" spans="1:7" ht="15.75" thickBot="1" x14ac:dyDescent="0.3">
      <c r="A537" s="6"/>
      <c r="B537" s="6"/>
      <c r="C537" s="6"/>
      <c r="D537" s="6"/>
      <c r="E537" s="6"/>
      <c r="F537" s="6"/>
      <c r="G537" s="6"/>
    </row>
    <row r="538" spans="1:7" ht="25.5" thickBot="1" x14ac:dyDescent="0.3">
      <c r="A538" s="7" t="s">
        <v>23619</v>
      </c>
      <c r="B538" s="7" t="s">
        <v>23620</v>
      </c>
      <c r="C538" s="8"/>
      <c r="D538" s="9"/>
      <c r="E538" s="9"/>
      <c r="F538" s="9"/>
      <c r="G538" s="9"/>
    </row>
    <row r="539" spans="1:7" ht="15.75" thickBot="1" x14ac:dyDescent="0.3">
      <c r="A539" s="6"/>
      <c r="B539" s="6"/>
      <c r="C539" s="6"/>
      <c r="D539" s="6"/>
      <c r="E539" s="6"/>
      <c r="F539" s="6"/>
      <c r="G539" s="6"/>
    </row>
    <row r="540" spans="1:7" ht="15.75" thickBot="1" x14ac:dyDescent="0.3">
      <c r="A540" s="7" t="s">
        <v>23621</v>
      </c>
      <c r="B540" s="7" t="s">
        <v>23622</v>
      </c>
      <c r="C540" s="8" t="s">
        <v>10</v>
      </c>
      <c r="D540" s="9">
        <v>256.56</v>
      </c>
      <c r="E540" s="9"/>
      <c r="F540" s="9">
        <v>80.099999999999994</v>
      </c>
      <c r="G540" s="9"/>
    </row>
    <row r="541" spans="1:7" ht="15.75" thickBot="1" x14ac:dyDescent="0.3">
      <c r="A541" s="6"/>
      <c r="B541" s="6"/>
      <c r="C541" s="6"/>
      <c r="D541" s="6"/>
      <c r="E541" s="6"/>
      <c r="F541" s="6"/>
      <c r="G541" s="6"/>
    </row>
    <row r="542" spans="1:7" ht="15.75" thickBot="1" x14ac:dyDescent="0.3">
      <c r="A542" s="7" t="s">
        <v>23623</v>
      </c>
      <c r="B542" s="7" t="s">
        <v>23624</v>
      </c>
      <c r="C542" s="8" t="s">
        <v>10</v>
      </c>
      <c r="D542" s="9">
        <v>280.31</v>
      </c>
      <c r="E542" s="9"/>
      <c r="F542" s="9">
        <v>80.099999999999994</v>
      </c>
      <c r="G542" s="9"/>
    </row>
    <row r="543" spans="1:7" ht="15.75" thickBot="1" x14ac:dyDescent="0.3">
      <c r="A543" s="6"/>
      <c r="B543" s="6"/>
      <c r="C543" s="6"/>
      <c r="D543" s="6"/>
      <c r="E543" s="6"/>
      <c r="F543" s="6"/>
      <c r="G543" s="6"/>
    </row>
    <row r="544" spans="1:7" ht="15.75" thickBot="1" x14ac:dyDescent="0.3">
      <c r="A544" s="7" t="s">
        <v>23625</v>
      </c>
      <c r="B544" s="7" t="s">
        <v>23626</v>
      </c>
      <c r="C544" s="8"/>
      <c r="D544" s="9"/>
      <c r="E544" s="9"/>
      <c r="F544" s="9"/>
      <c r="G544" s="9"/>
    </row>
    <row r="545" spans="1:7" ht="15.75" thickBot="1" x14ac:dyDescent="0.3">
      <c r="A545" s="6"/>
      <c r="B545" s="6"/>
      <c r="C545" s="6"/>
      <c r="D545" s="6"/>
      <c r="E545" s="6"/>
      <c r="F545" s="6"/>
      <c r="G545" s="6"/>
    </row>
    <row r="546" spans="1:7" ht="15.75" thickBot="1" x14ac:dyDescent="0.3">
      <c r="A546" s="7" t="s">
        <v>23627</v>
      </c>
      <c r="B546" s="7" t="s">
        <v>23628</v>
      </c>
      <c r="C546" s="8" t="s">
        <v>10</v>
      </c>
      <c r="D546" s="9">
        <v>38.020000000000003</v>
      </c>
      <c r="E546" s="9"/>
      <c r="F546" s="9">
        <v>80.09</v>
      </c>
      <c r="G546" s="9"/>
    </row>
    <row r="547" spans="1:7" ht="15.75" thickBot="1" x14ac:dyDescent="0.3">
      <c r="A547" s="6"/>
      <c r="B547" s="6"/>
      <c r="C547" s="6"/>
      <c r="D547" s="6"/>
      <c r="E547" s="6"/>
      <c r="F547" s="6"/>
      <c r="G547" s="6"/>
    </row>
    <row r="548" spans="1:7" ht="15.75" thickBot="1" x14ac:dyDescent="0.3">
      <c r="A548" s="7" t="s">
        <v>23629</v>
      </c>
      <c r="B548" s="7" t="s">
        <v>23630</v>
      </c>
      <c r="C548" s="8" t="s">
        <v>10</v>
      </c>
      <c r="D548" s="9">
        <v>40.380000000000003</v>
      </c>
      <c r="E548" s="9"/>
      <c r="F548" s="9">
        <v>80.09</v>
      </c>
      <c r="G548" s="9"/>
    </row>
    <row r="549" spans="1:7" ht="15.75" thickBot="1" x14ac:dyDescent="0.3">
      <c r="A549" s="6"/>
      <c r="B549" s="6"/>
      <c r="C549" s="6"/>
      <c r="D549" s="6"/>
      <c r="E549" s="6"/>
      <c r="F549" s="6"/>
      <c r="G549" s="6"/>
    </row>
    <row r="550" spans="1:7" ht="15.75" thickBot="1" x14ac:dyDescent="0.3">
      <c r="A550" s="7" t="s">
        <v>23631</v>
      </c>
      <c r="B550" s="7" t="s">
        <v>23632</v>
      </c>
      <c r="C550" s="8" t="s">
        <v>10</v>
      </c>
      <c r="D550" s="9">
        <v>22.46</v>
      </c>
      <c r="E550" s="9"/>
      <c r="F550" s="9">
        <v>80.099999999999994</v>
      </c>
      <c r="G550" s="9"/>
    </row>
    <row r="551" spans="1:7" ht="15.75" thickBot="1" x14ac:dyDescent="0.3">
      <c r="A551" s="6"/>
      <c r="B551" s="6"/>
      <c r="C551" s="6"/>
      <c r="D551" s="6"/>
      <c r="E551" s="6"/>
      <c r="F551" s="6"/>
      <c r="G551" s="6"/>
    </row>
    <row r="552" spans="1:7" ht="15.75" thickBot="1" x14ac:dyDescent="0.3">
      <c r="A552" s="7" t="s">
        <v>23633</v>
      </c>
      <c r="B552" s="7" t="s">
        <v>23634</v>
      </c>
      <c r="C552" s="8" t="s">
        <v>10</v>
      </c>
      <c r="D552" s="9">
        <v>10.55</v>
      </c>
      <c r="E552" s="9"/>
      <c r="F552" s="9">
        <v>80.09</v>
      </c>
      <c r="G552" s="9"/>
    </row>
    <row r="553" spans="1:7" ht="15.75" thickBot="1" x14ac:dyDescent="0.3">
      <c r="A553" s="6"/>
      <c r="B553" s="6"/>
      <c r="C553" s="6"/>
      <c r="D553" s="6"/>
      <c r="E553" s="6"/>
      <c r="F553" s="6"/>
      <c r="G553" s="6"/>
    </row>
    <row r="554" spans="1:7" ht="15.75" thickBot="1" x14ac:dyDescent="0.3">
      <c r="A554" s="7" t="s">
        <v>23635</v>
      </c>
      <c r="B554" s="7" t="s">
        <v>23636</v>
      </c>
      <c r="C554" s="8"/>
      <c r="D554" s="9"/>
      <c r="E554" s="9"/>
      <c r="F554" s="9"/>
      <c r="G554" s="9"/>
    </row>
    <row r="555" spans="1:7" ht="15.75" thickBot="1" x14ac:dyDescent="0.3">
      <c r="A555" s="6"/>
      <c r="B555" s="6"/>
      <c r="C555" s="6"/>
      <c r="D555" s="6"/>
      <c r="E555" s="6"/>
      <c r="F555" s="6"/>
      <c r="G555" s="6"/>
    </row>
    <row r="556" spans="1:7" ht="15.75" thickBot="1" x14ac:dyDescent="0.3">
      <c r="A556" s="7" t="s">
        <v>23637</v>
      </c>
      <c r="B556" s="7" t="s">
        <v>23638</v>
      </c>
      <c r="C556" s="8"/>
      <c r="D556" s="9"/>
      <c r="E556" s="9"/>
      <c r="F556" s="9"/>
      <c r="G556" s="9"/>
    </row>
    <row r="557" spans="1:7" ht="15.75" thickBot="1" x14ac:dyDescent="0.3">
      <c r="A557" s="6"/>
      <c r="B557" s="6"/>
      <c r="C557" s="6"/>
      <c r="D557" s="6"/>
      <c r="E557" s="6"/>
      <c r="F557" s="6"/>
      <c r="G557" s="6"/>
    </row>
    <row r="558" spans="1:7" ht="15.75" thickBot="1" x14ac:dyDescent="0.3">
      <c r="A558" s="7" t="s">
        <v>23639</v>
      </c>
      <c r="B558" s="7" t="s">
        <v>23640</v>
      </c>
      <c r="C558" s="8" t="s">
        <v>10</v>
      </c>
      <c r="D558" s="9">
        <v>6.55</v>
      </c>
      <c r="E558" s="9"/>
      <c r="F558" s="9">
        <v>80</v>
      </c>
      <c r="G558" s="9"/>
    </row>
    <row r="559" spans="1:7" ht="15.75" thickBot="1" x14ac:dyDescent="0.3">
      <c r="A559" s="6"/>
      <c r="B559" s="6"/>
      <c r="C559" s="6"/>
      <c r="D559" s="6"/>
      <c r="E559" s="6"/>
      <c r="F559" s="6"/>
      <c r="G559" s="6"/>
    </row>
    <row r="560" spans="1:7" ht="15.75" thickBot="1" x14ac:dyDescent="0.3">
      <c r="A560" s="7" t="s">
        <v>23641</v>
      </c>
      <c r="B560" s="7" t="s">
        <v>23642</v>
      </c>
      <c r="C560" s="8" t="s">
        <v>10</v>
      </c>
      <c r="D560" s="9">
        <v>13.02</v>
      </c>
      <c r="E560" s="9"/>
      <c r="F560" s="9">
        <v>80.11</v>
      </c>
      <c r="G560" s="9"/>
    </row>
    <row r="561" spans="1:7" ht="15.75" thickBot="1" x14ac:dyDescent="0.3">
      <c r="A561" s="6"/>
      <c r="B561" s="6"/>
      <c r="C561" s="6"/>
      <c r="D561" s="6"/>
      <c r="E561" s="6"/>
      <c r="F561" s="6"/>
      <c r="G561" s="6"/>
    </row>
    <row r="562" spans="1:7" ht="15.75" thickBot="1" x14ac:dyDescent="0.3">
      <c r="A562" s="7" t="s">
        <v>23643</v>
      </c>
      <c r="B562" s="7" t="s">
        <v>23644</v>
      </c>
      <c r="C562" s="8" t="s">
        <v>10</v>
      </c>
      <c r="D562" s="9">
        <v>15.18</v>
      </c>
      <c r="E562" s="9"/>
      <c r="F562" s="9">
        <v>80.11</v>
      </c>
      <c r="G562" s="9"/>
    </row>
    <row r="563" spans="1:7" ht="15.75" thickBot="1" x14ac:dyDescent="0.3">
      <c r="A563" s="6"/>
      <c r="B563" s="6"/>
      <c r="C563" s="6"/>
      <c r="D563" s="6"/>
      <c r="E563" s="6"/>
      <c r="F563" s="6"/>
      <c r="G563" s="6"/>
    </row>
    <row r="564" spans="1:7" ht="15.75" thickBot="1" x14ac:dyDescent="0.3">
      <c r="A564" s="7" t="s">
        <v>23645</v>
      </c>
      <c r="B564" s="7" t="s">
        <v>23646</v>
      </c>
      <c r="C564" s="8" t="s">
        <v>10</v>
      </c>
      <c r="D564" s="9">
        <v>16.95</v>
      </c>
      <c r="E564" s="9"/>
      <c r="F564" s="9">
        <v>80.12</v>
      </c>
      <c r="G564" s="9"/>
    </row>
    <row r="565" spans="1:7" ht="15.75" thickBot="1" x14ac:dyDescent="0.3">
      <c r="A565" s="6"/>
      <c r="B565" s="6"/>
      <c r="C565" s="6"/>
      <c r="D565" s="6"/>
      <c r="E565" s="6"/>
      <c r="F565" s="6"/>
      <c r="G565" s="6"/>
    </row>
    <row r="566" spans="1:7" ht="15.75" thickBot="1" x14ac:dyDescent="0.3">
      <c r="A566" s="7" t="s">
        <v>23647</v>
      </c>
      <c r="B566" s="7" t="s">
        <v>23648</v>
      </c>
      <c r="C566" s="8" t="s">
        <v>10</v>
      </c>
      <c r="D566" s="9">
        <v>19.11</v>
      </c>
      <c r="E566" s="9"/>
      <c r="F566" s="9">
        <v>80.06</v>
      </c>
      <c r="G566" s="9"/>
    </row>
    <row r="567" spans="1:7" ht="15.75" thickBot="1" x14ac:dyDescent="0.3">
      <c r="A567" s="6"/>
      <c r="B567" s="6"/>
      <c r="C567" s="6"/>
      <c r="D567" s="6"/>
      <c r="E567" s="6"/>
      <c r="F567" s="6"/>
      <c r="G567" s="6"/>
    </row>
    <row r="568" spans="1:7" ht="15.75" thickBot="1" x14ac:dyDescent="0.3">
      <c r="A568" s="7" t="s">
        <v>23649</v>
      </c>
      <c r="B568" s="7" t="s">
        <v>23650</v>
      </c>
      <c r="C568" s="8" t="s">
        <v>10</v>
      </c>
      <c r="D568" s="9">
        <v>24.45</v>
      </c>
      <c r="E568" s="9"/>
      <c r="F568" s="9">
        <v>80.12</v>
      </c>
      <c r="G568" s="9"/>
    </row>
    <row r="569" spans="1:7" ht="15.75" thickBot="1" x14ac:dyDescent="0.3">
      <c r="A569" s="6"/>
      <c r="B569" s="6"/>
      <c r="C569" s="6"/>
      <c r="D569" s="6"/>
      <c r="E569" s="6"/>
      <c r="F569" s="6"/>
      <c r="G569" s="6"/>
    </row>
    <row r="570" spans="1:7" ht="15.75" thickBot="1" x14ac:dyDescent="0.3">
      <c r="A570" s="7" t="s">
        <v>23651</v>
      </c>
      <c r="B570" s="7" t="s">
        <v>23652</v>
      </c>
      <c r="C570" s="8" t="s">
        <v>10</v>
      </c>
      <c r="D570" s="9">
        <v>26.74</v>
      </c>
      <c r="E570" s="9"/>
      <c r="F570" s="9">
        <v>80.099999999999994</v>
      </c>
      <c r="G570" s="9"/>
    </row>
    <row r="571" spans="1:7" ht="15.75" thickBot="1" x14ac:dyDescent="0.3">
      <c r="A571" s="6"/>
      <c r="B571" s="6"/>
      <c r="C571" s="6"/>
      <c r="D571" s="6"/>
      <c r="E571" s="6"/>
      <c r="F571" s="6"/>
      <c r="G571" s="6"/>
    </row>
    <row r="572" spans="1:7" ht="15.75" thickBot="1" x14ac:dyDescent="0.3">
      <c r="A572" s="7" t="s">
        <v>23653</v>
      </c>
      <c r="B572" s="7" t="s">
        <v>23654</v>
      </c>
      <c r="C572" s="8" t="s">
        <v>10</v>
      </c>
      <c r="D572" s="9">
        <v>28.94</v>
      </c>
      <c r="E572" s="9"/>
      <c r="F572" s="9">
        <v>80.099999999999994</v>
      </c>
      <c r="G572" s="9"/>
    </row>
    <row r="573" spans="1:7" ht="15.75" thickBot="1" x14ac:dyDescent="0.3">
      <c r="A573" s="6"/>
      <c r="B573" s="6"/>
      <c r="C573" s="6"/>
      <c r="D573" s="6"/>
      <c r="E573" s="6"/>
      <c r="F573" s="6"/>
      <c r="G573" s="6"/>
    </row>
    <row r="574" spans="1:7" ht="15.75" thickBot="1" x14ac:dyDescent="0.3">
      <c r="A574" s="7" t="s">
        <v>23655</v>
      </c>
      <c r="B574" s="7" t="s">
        <v>23656</v>
      </c>
      <c r="C574" s="8" t="s">
        <v>10</v>
      </c>
      <c r="D574" s="9">
        <v>30.59</v>
      </c>
      <c r="E574" s="9"/>
      <c r="F574" s="9">
        <v>80.09</v>
      </c>
      <c r="G574" s="9"/>
    </row>
    <row r="575" spans="1:7" ht="15.75" thickBot="1" x14ac:dyDescent="0.3">
      <c r="A575" s="6"/>
      <c r="B575" s="6"/>
      <c r="C575" s="6"/>
      <c r="D575" s="6"/>
      <c r="E575" s="6"/>
      <c r="F575" s="6"/>
      <c r="G575" s="6"/>
    </row>
    <row r="576" spans="1:7" ht="15.75" thickBot="1" x14ac:dyDescent="0.3">
      <c r="A576" s="7" t="s">
        <v>23657</v>
      </c>
      <c r="B576" s="7" t="s">
        <v>23658</v>
      </c>
      <c r="C576" s="8" t="s">
        <v>10</v>
      </c>
      <c r="D576" s="9">
        <v>10.26</v>
      </c>
      <c r="E576" s="9"/>
      <c r="F576" s="9">
        <v>80.12</v>
      </c>
      <c r="G576" s="9"/>
    </row>
    <row r="577" spans="1:7" ht="15.75" thickBot="1" x14ac:dyDescent="0.3">
      <c r="A577" s="6"/>
      <c r="B577" s="6"/>
      <c r="C577" s="6"/>
      <c r="D577" s="6"/>
      <c r="E577" s="6"/>
      <c r="F577" s="6"/>
      <c r="G577" s="6"/>
    </row>
    <row r="578" spans="1:7" ht="15.75" thickBot="1" x14ac:dyDescent="0.3">
      <c r="A578" s="7" t="s">
        <v>23659</v>
      </c>
      <c r="B578" s="7" t="s">
        <v>23660</v>
      </c>
      <c r="C578" s="8" t="s">
        <v>10</v>
      </c>
      <c r="D578" s="9">
        <v>13.02</v>
      </c>
      <c r="E578" s="9"/>
      <c r="F578" s="9">
        <v>80.11</v>
      </c>
      <c r="G578" s="9"/>
    </row>
    <row r="579" spans="1:7" ht="15.75" thickBot="1" x14ac:dyDescent="0.3">
      <c r="A579" s="6"/>
      <c r="B579" s="6"/>
      <c r="C579" s="6"/>
      <c r="D579" s="6"/>
      <c r="E579" s="6"/>
      <c r="F579" s="6"/>
      <c r="G579" s="6"/>
    </row>
    <row r="580" spans="1:7" ht="15.75" thickBot="1" x14ac:dyDescent="0.3">
      <c r="A580" s="7" t="s">
        <v>23661</v>
      </c>
      <c r="B580" s="7" t="s">
        <v>23662</v>
      </c>
      <c r="C580" s="8" t="s">
        <v>10</v>
      </c>
      <c r="D580" s="9">
        <v>24.04</v>
      </c>
      <c r="E580" s="9"/>
      <c r="F580" s="9">
        <v>80.069999999999993</v>
      </c>
      <c r="G580" s="9"/>
    </row>
    <row r="581" spans="1:7" ht="15.75" thickBot="1" x14ac:dyDescent="0.3">
      <c r="A581" s="6"/>
      <c r="B581" s="6"/>
      <c r="C581" s="6"/>
      <c r="D581" s="6"/>
      <c r="E581" s="6"/>
      <c r="F581" s="6"/>
      <c r="G581" s="6"/>
    </row>
    <row r="582" spans="1:7" ht="15.75" thickBot="1" x14ac:dyDescent="0.3">
      <c r="A582" s="7" t="s">
        <v>23663</v>
      </c>
      <c r="B582" s="7" t="s">
        <v>23664</v>
      </c>
      <c r="C582" s="8" t="s">
        <v>10</v>
      </c>
      <c r="D582" s="9">
        <v>15.18</v>
      </c>
      <c r="E582" s="9"/>
      <c r="F582" s="9">
        <v>80.11</v>
      </c>
      <c r="G582" s="9"/>
    </row>
    <row r="583" spans="1:7" ht="15.75" thickBot="1" x14ac:dyDescent="0.3">
      <c r="A583" s="6"/>
      <c r="B583" s="6"/>
      <c r="C583" s="6"/>
      <c r="D583" s="6"/>
      <c r="E583" s="6"/>
      <c r="F583" s="6"/>
      <c r="G583" s="6"/>
    </row>
    <row r="584" spans="1:7" ht="15.75" thickBot="1" x14ac:dyDescent="0.3">
      <c r="A584" s="7" t="s">
        <v>23665</v>
      </c>
      <c r="B584" s="7" t="s">
        <v>23666</v>
      </c>
      <c r="C584" s="8" t="s">
        <v>10</v>
      </c>
      <c r="D584" s="9">
        <v>17.39</v>
      </c>
      <c r="E584" s="9"/>
      <c r="F584" s="9">
        <v>80.099999999999994</v>
      </c>
      <c r="G584" s="9"/>
    </row>
    <row r="585" spans="1:7" ht="15.75" thickBot="1" x14ac:dyDescent="0.3">
      <c r="A585" s="6"/>
      <c r="B585" s="6"/>
      <c r="C585" s="6"/>
      <c r="D585" s="6"/>
      <c r="E585" s="6"/>
      <c r="F585" s="6"/>
      <c r="G585" s="6"/>
    </row>
    <row r="586" spans="1:7" ht="15.75" thickBot="1" x14ac:dyDescent="0.3">
      <c r="A586" s="7" t="s">
        <v>23667</v>
      </c>
      <c r="B586" s="7" t="s">
        <v>23668</v>
      </c>
      <c r="C586" s="8" t="s">
        <v>10</v>
      </c>
      <c r="D586" s="9">
        <v>25.65</v>
      </c>
      <c r="E586" s="9"/>
      <c r="F586" s="9">
        <v>80.12</v>
      </c>
      <c r="G586" s="9"/>
    </row>
    <row r="587" spans="1:7" ht="15.75" thickBot="1" x14ac:dyDescent="0.3">
      <c r="A587" s="6"/>
      <c r="B587" s="6"/>
      <c r="C587" s="6"/>
      <c r="D587" s="6"/>
      <c r="E587" s="6"/>
      <c r="F587" s="6"/>
      <c r="G587" s="6"/>
    </row>
    <row r="588" spans="1:7" ht="15.75" thickBot="1" x14ac:dyDescent="0.3">
      <c r="A588" s="7" t="s">
        <v>23669</v>
      </c>
      <c r="B588" s="7" t="s">
        <v>23670</v>
      </c>
      <c r="C588" s="8" t="s">
        <v>10</v>
      </c>
      <c r="D588" s="9">
        <v>28.94</v>
      </c>
      <c r="E588" s="9"/>
      <c r="F588" s="9">
        <v>80.099999999999994</v>
      </c>
      <c r="G588" s="9"/>
    </row>
    <row r="589" spans="1:7" ht="15.75" thickBot="1" x14ac:dyDescent="0.3">
      <c r="A589" s="6"/>
      <c r="B589" s="6"/>
      <c r="C589" s="6"/>
      <c r="D589" s="6"/>
      <c r="E589" s="6"/>
      <c r="F589" s="6"/>
      <c r="G589" s="6"/>
    </row>
    <row r="590" spans="1:7" ht="15.75" thickBot="1" x14ac:dyDescent="0.3">
      <c r="A590" s="7" t="s">
        <v>23671</v>
      </c>
      <c r="B590" s="7" t="s">
        <v>23672</v>
      </c>
      <c r="C590" s="8" t="s">
        <v>10</v>
      </c>
      <c r="D590" s="9">
        <v>32.869999999999997</v>
      </c>
      <c r="E590" s="9"/>
      <c r="F590" s="9">
        <v>80.099999999999994</v>
      </c>
      <c r="G590" s="9"/>
    </row>
    <row r="591" spans="1:7" ht="15.75" thickBot="1" x14ac:dyDescent="0.3">
      <c r="A591" s="6"/>
      <c r="B591" s="6"/>
      <c r="C591" s="6"/>
      <c r="D591" s="6"/>
      <c r="E591" s="6"/>
      <c r="F591" s="6"/>
      <c r="G591" s="6"/>
    </row>
    <row r="592" spans="1:7" ht="15.75" thickBot="1" x14ac:dyDescent="0.3">
      <c r="A592" s="7" t="s">
        <v>23673</v>
      </c>
      <c r="B592" s="7" t="s">
        <v>23674</v>
      </c>
      <c r="C592" s="8" t="s">
        <v>10</v>
      </c>
      <c r="D592" s="9">
        <v>37.25</v>
      </c>
      <c r="E592" s="9"/>
      <c r="F592" s="9">
        <v>80.08</v>
      </c>
      <c r="G592" s="9"/>
    </row>
    <row r="593" spans="1:7" ht="15.75" thickBot="1" x14ac:dyDescent="0.3">
      <c r="A593" s="6"/>
      <c r="B593" s="6"/>
      <c r="C593" s="6"/>
      <c r="D593" s="6"/>
      <c r="E593" s="6"/>
      <c r="F593" s="6"/>
      <c r="G593" s="6"/>
    </row>
    <row r="594" spans="1:7" ht="15.75" thickBot="1" x14ac:dyDescent="0.3">
      <c r="A594" s="7" t="s">
        <v>23675</v>
      </c>
      <c r="B594" s="7" t="s">
        <v>23676</v>
      </c>
      <c r="C594" s="8" t="s">
        <v>10</v>
      </c>
      <c r="D594" s="9">
        <v>15.44</v>
      </c>
      <c r="E594" s="9"/>
      <c r="F594" s="9">
        <v>80.12</v>
      </c>
      <c r="G594" s="9"/>
    </row>
    <row r="595" spans="1:7" ht="15.75" thickBot="1" x14ac:dyDescent="0.3">
      <c r="A595" s="6"/>
      <c r="B595" s="6"/>
      <c r="C595" s="6"/>
      <c r="D595" s="6"/>
      <c r="E595" s="6"/>
      <c r="F595" s="6"/>
      <c r="G595" s="6"/>
    </row>
    <row r="596" spans="1:7" ht="15.75" thickBot="1" x14ac:dyDescent="0.3">
      <c r="A596" s="7" t="s">
        <v>23677</v>
      </c>
      <c r="B596" s="7" t="s">
        <v>23678</v>
      </c>
      <c r="C596" s="8" t="s">
        <v>10</v>
      </c>
      <c r="D596" s="9">
        <v>10.26</v>
      </c>
      <c r="E596" s="9"/>
      <c r="F596" s="9">
        <v>80.12</v>
      </c>
      <c r="G596" s="9"/>
    </row>
    <row r="597" spans="1:7" ht="15.75" thickBot="1" x14ac:dyDescent="0.3">
      <c r="A597" s="6"/>
      <c r="B597" s="6"/>
      <c r="C597" s="6"/>
      <c r="D597" s="6"/>
      <c r="E597" s="6"/>
      <c r="F597" s="6"/>
      <c r="G597" s="6"/>
    </row>
    <row r="598" spans="1:7" ht="15.75" thickBot="1" x14ac:dyDescent="0.3">
      <c r="A598" s="7" t="s">
        <v>23679</v>
      </c>
      <c r="B598" s="7" t="s">
        <v>23680</v>
      </c>
      <c r="C598" s="8" t="s">
        <v>10</v>
      </c>
      <c r="D598" s="9">
        <v>13.63</v>
      </c>
      <c r="E598" s="9"/>
      <c r="F598" s="9">
        <v>80.12</v>
      </c>
      <c r="G598" s="9"/>
    </row>
    <row r="599" spans="1:7" ht="15.75" thickBot="1" x14ac:dyDescent="0.3">
      <c r="A599" s="6"/>
      <c r="B599" s="6"/>
      <c r="C599" s="6"/>
      <c r="D599" s="6"/>
      <c r="E599" s="6"/>
      <c r="F599" s="6"/>
      <c r="G599" s="6"/>
    </row>
    <row r="600" spans="1:7" ht="15.75" thickBot="1" x14ac:dyDescent="0.3">
      <c r="A600" s="7" t="s">
        <v>23681</v>
      </c>
      <c r="B600" s="7" t="s">
        <v>23682</v>
      </c>
      <c r="C600" s="8" t="s">
        <v>10</v>
      </c>
      <c r="D600" s="9">
        <v>16.100000000000001</v>
      </c>
      <c r="E600" s="9"/>
      <c r="F600" s="9">
        <v>80.12</v>
      </c>
      <c r="G600" s="9"/>
    </row>
    <row r="601" spans="1:7" ht="15.75" thickBot="1" x14ac:dyDescent="0.3">
      <c r="A601" s="6"/>
      <c r="B601" s="6"/>
      <c r="C601" s="6"/>
      <c r="D601" s="6"/>
      <c r="E601" s="6"/>
      <c r="F601" s="6"/>
      <c r="G601" s="6"/>
    </row>
    <row r="602" spans="1:7" ht="15.75" thickBot="1" x14ac:dyDescent="0.3">
      <c r="A602" s="7" t="s">
        <v>23683</v>
      </c>
      <c r="B602" s="7" t="s">
        <v>23684</v>
      </c>
      <c r="C602" s="8" t="s">
        <v>10</v>
      </c>
      <c r="D602" s="9">
        <v>24.54</v>
      </c>
      <c r="E602" s="9"/>
      <c r="F602" s="9">
        <v>80.11</v>
      </c>
      <c r="G602" s="9"/>
    </row>
    <row r="603" spans="1:7" ht="15.75" thickBot="1" x14ac:dyDescent="0.3">
      <c r="A603" s="6"/>
      <c r="B603" s="6"/>
      <c r="C603" s="6"/>
      <c r="D603" s="6"/>
      <c r="E603" s="6"/>
      <c r="F603" s="6"/>
      <c r="G603" s="6"/>
    </row>
    <row r="604" spans="1:7" ht="15.75" thickBot="1" x14ac:dyDescent="0.3">
      <c r="A604" s="7" t="s">
        <v>23685</v>
      </c>
      <c r="B604" s="7" t="s">
        <v>23686</v>
      </c>
      <c r="C604" s="8" t="s">
        <v>10</v>
      </c>
      <c r="D604" s="9">
        <v>24.04</v>
      </c>
      <c r="E604" s="9"/>
      <c r="F604" s="9">
        <v>80.069999999999993</v>
      </c>
      <c r="G604" s="9"/>
    </row>
    <row r="605" spans="1:7" ht="15.75" thickBot="1" x14ac:dyDescent="0.3">
      <c r="A605" s="6"/>
      <c r="B605" s="6"/>
      <c r="C605" s="6"/>
      <c r="D605" s="6"/>
      <c r="E605" s="6"/>
      <c r="F605" s="6"/>
      <c r="G605" s="6"/>
    </row>
    <row r="606" spans="1:7" ht="15.75" thickBot="1" x14ac:dyDescent="0.3">
      <c r="A606" s="7" t="s">
        <v>23687</v>
      </c>
      <c r="B606" s="7" t="s">
        <v>23688</v>
      </c>
      <c r="C606" s="8" t="s">
        <v>10</v>
      </c>
      <c r="D606" s="9">
        <v>38.25</v>
      </c>
      <c r="E606" s="9"/>
      <c r="F606" s="9">
        <v>80.08</v>
      </c>
      <c r="G606" s="9"/>
    </row>
    <row r="607" spans="1:7" ht="15.75" thickBot="1" x14ac:dyDescent="0.3">
      <c r="A607" s="6"/>
      <c r="B607" s="6"/>
      <c r="C607" s="6"/>
      <c r="D607" s="6"/>
      <c r="E607" s="6"/>
      <c r="F607" s="6"/>
      <c r="G607" s="6"/>
    </row>
    <row r="608" spans="1:7" ht="15.75" thickBot="1" x14ac:dyDescent="0.3">
      <c r="A608" s="7" t="s">
        <v>23689</v>
      </c>
      <c r="B608" s="7" t="s">
        <v>23690</v>
      </c>
      <c r="C608" s="8" t="s">
        <v>10</v>
      </c>
      <c r="D608" s="9">
        <v>85.93</v>
      </c>
      <c r="E608" s="9"/>
      <c r="F608" s="9">
        <v>80.099999999999994</v>
      </c>
      <c r="G608" s="9"/>
    </row>
    <row r="609" spans="1:7" ht="15.75" thickBot="1" x14ac:dyDescent="0.3">
      <c r="A609" s="6"/>
      <c r="B609" s="6"/>
      <c r="C609" s="6"/>
      <c r="D609" s="6"/>
      <c r="E609" s="6"/>
      <c r="F609" s="6"/>
      <c r="G609" s="6"/>
    </row>
    <row r="610" spans="1:7" ht="15.75" thickBot="1" x14ac:dyDescent="0.3">
      <c r="A610" s="7" t="s">
        <v>23691</v>
      </c>
      <c r="B610" s="7" t="s">
        <v>23692</v>
      </c>
      <c r="C610" s="8"/>
      <c r="D610" s="9"/>
      <c r="E610" s="9"/>
      <c r="F610" s="9"/>
      <c r="G610" s="9"/>
    </row>
    <row r="611" spans="1:7" ht="15.75" thickBot="1" x14ac:dyDescent="0.3">
      <c r="A611" s="6"/>
      <c r="B611" s="6"/>
      <c r="C611" s="6"/>
      <c r="D611" s="6"/>
      <c r="E611" s="6"/>
      <c r="F611" s="6"/>
      <c r="G611" s="6"/>
    </row>
    <row r="612" spans="1:7" ht="15.75" thickBot="1" x14ac:dyDescent="0.3">
      <c r="A612" s="7" t="s">
        <v>23693</v>
      </c>
      <c r="B612" s="7" t="s">
        <v>23694</v>
      </c>
      <c r="C612" s="8" t="s">
        <v>10</v>
      </c>
      <c r="D612" s="9">
        <v>11.45</v>
      </c>
      <c r="E612" s="9"/>
      <c r="F612" s="9">
        <v>80.09</v>
      </c>
      <c r="G612" s="9"/>
    </row>
    <row r="613" spans="1:7" ht="15.75" thickBot="1" x14ac:dyDescent="0.3">
      <c r="A613" s="6"/>
      <c r="B613" s="6"/>
      <c r="C613" s="6"/>
      <c r="D613" s="6"/>
      <c r="E613" s="6"/>
      <c r="F613" s="6"/>
      <c r="G613" s="6"/>
    </row>
    <row r="614" spans="1:7" ht="15.75" thickBot="1" x14ac:dyDescent="0.3">
      <c r="A614" s="7" t="s">
        <v>23695</v>
      </c>
      <c r="B614" s="7" t="s">
        <v>23696</v>
      </c>
      <c r="C614" s="8" t="s">
        <v>10</v>
      </c>
      <c r="D614" s="9">
        <v>16.95</v>
      </c>
      <c r="E614" s="9"/>
      <c r="F614" s="9">
        <v>80.12</v>
      </c>
      <c r="G614" s="9"/>
    </row>
    <row r="615" spans="1:7" ht="15.75" thickBot="1" x14ac:dyDescent="0.3">
      <c r="A615" s="6"/>
      <c r="B615" s="6"/>
      <c r="C615" s="6"/>
      <c r="D615" s="6"/>
      <c r="E615" s="6"/>
      <c r="F615" s="6"/>
      <c r="G615" s="6"/>
    </row>
    <row r="616" spans="1:7" ht="15.75" thickBot="1" x14ac:dyDescent="0.3">
      <c r="A616" s="7" t="s">
        <v>23697</v>
      </c>
      <c r="B616" s="7" t="s">
        <v>23698</v>
      </c>
      <c r="C616" s="8" t="s">
        <v>10</v>
      </c>
      <c r="D616" s="9">
        <v>12.01</v>
      </c>
      <c r="E616" s="9"/>
      <c r="F616" s="9">
        <v>80.099999999999994</v>
      </c>
      <c r="G616" s="9"/>
    </row>
    <row r="617" spans="1:7" ht="15.75" thickBot="1" x14ac:dyDescent="0.3">
      <c r="A617" s="6"/>
      <c r="B617" s="6"/>
      <c r="C617" s="6"/>
      <c r="D617" s="6"/>
      <c r="E617" s="6"/>
      <c r="F617" s="6"/>
      <c r="G617" s="6"/>
    </row>
    <row r="618" spans="1:7" ht="15.75" thickBot="1" x14ac:dyDescent="0.3">
      <c r="A618" s="7" t="s">
        <v>23699</v>
      </c>
      <c r="B618" s="7" t="s">
        <v>23700</v>
      </c>
      <c r="C618" s="8" t="s">
        <v>10</v>
      </c>
      <c r="D618" s="9">
        <v>17.48</v>
      </c>
      <c r="E618" s="9"/>
      <c r="F618" s="9">
        <v>80.09</v>
      </c>
      <c r="G618" s="9"/>
    </row>
    <row r="619" spans="1:7" ht="15.75" thickBot="1" x14ac:dyDescent="0.3">
      <c r="A619" s="6"/>
      <c r="B619" s="6"/>
      <c r="C619" s="6"/>
      <c r="D619" s="6"/>
      <c r="E619" s="6"/>
      <c r="F619" s="6"/>
      <c r="G619" s="6"/>
    </row>
    <row r="620" spans="1:7" ht="15.75" thickBot="1" x14ac:dyDescent="0.3">
      <c r="A620" s="7" t="s">
        <v>23701</v>
      </c>
      <c r="B620" s="7" t="s">
        <v>23702</v>
      </c>
      <c r="C620" s="8" t="s">
        <v>10</v>
      </c>
      <c r="D620" s="9">
        <v>13.63</v>
      </c>
      <c r="E620" s="9"/>
      <c r="F620" s="9">
        <v>80.12</v>
      </c>
      <c r="G620" s="9"/>
    </row>
    <row r="621" spans="1:7" ht="15.75" thickBot="1" x14ac:dyDescent="0.3">
      <c r="A621" s="6"/>
      <c r="B621" s="6"/>
      <c r="C621" s="6"/>
      <c r="D621" s="6"/>
      <c r="E621" s="6"/>
      <c r="F621" s="6"/>
      <c r="G621" s="6"/>
    </row>
    <row r="622" spans="1:7" ht="15.75" thickBot="1" x14ac:dyDescent="0.3">
      <c r="A622" s="7" t="s">
        <v>23703</v>
      </c>
      <c r="B622" s="7" t="s">
        <v>23704</v>
      </c>
      <c r="C622" s="8" t="s">
        <v>10</v>
      </c>
      <c r="D622" s="9">
        <v>19.11</v>
      </c>
      <c r="E622" s="9"/>
      <c r="F622" s="9">
        <v>80.06</v>
      </c>
      <c r="G622" s="9"/>
    </row>
    <row r="623" spans="1:7" ht="15.75" thickBot="1" x14ac:dyDescent="0.3">
      <c r="A623" s="6"/>
      <c r="B623" s="6"/>
      <c r="C623" s="6"/>
      <c r="D623" s="6"/>
      <c r="E623" s="6"/>
      <c r="F623" s="6"/>
      <c r="G623" s="6"/>
    </row>
    <row r="624" spans="1:7" ht="15.75" thickBot="1" x14ac:dyDescent="0.3">
      <c r="A624" s="7" t="s">
        <v>23705</v>
      </c>
      <c r="B624" s="7" t="s">
        <v>23706</v>
      </c>
      <c r="C624" s="8" t="s">
        <v>10</v>
      </c>
      <c r="D624" s="9">
        <v>24.04</v>
      </c>
      <c r="E624" s="9"/>
      <c r="F624" s="9">
        <v>80.069999999999993</v>
      </c>
      <c r="G624" s="9"/>
    </row>
    <row r="625" spans="1:7" ht="15.75" thickBot="1" x14ac:dyDescent="0.3">
      <c r="A625" s="6"/>
      <c r="B625" s="6"/>
      <c r="C625" s="6"/>
      <c r="D625" s="6"/>
      <c r="E625" s="6"/>
      <c r="F625" s="6"/>
      <c r="G625" s="6"/>
    </row>
    <row r="626" spans="1:7" ht="15.75" thickBot="1" x14ac:dyDescent="0.3">
      <c r="A626" s="7" t="s">
        <v>23707</v>
      </c>
      <c r="B626" s="7" t="s">
        <v>23708</v>
      </c>
      <c r="C626" s="8" t="s">
        <v>10</v>
      </c>
      <c r="D626" s="9">
        <v>21.38</v>
      </c>
      <c r="E626" s="9"/>
      <c r="F626" s="9">
        <v>80.12</v>
      </c>
      <c r="G626" s="9"/>
    </row>
    <row r="627" spans="1:7" ht="15.75" thickBot="1" x14ac:dyDescent="0.3">
      <c r="A627" s="6"/>
      <c r="B627" s="6"/>
      <c r="C627" s="6"/>
      <c r="D627" s="6"/>
      <c r="E627" s="6"/>
      <c r="F627" s="6"/>
      <c r="G627" s="6"/>
    </row>
    <row r="628" spans="1:7" ht="15.75" thickBot="1" x14ac:dyDescent="0.3">
      <c r="A628" s="7" t="s">
        <v>23709</v>
      </c>
      <c r="B628" s="7" t="s">
        <v>23710</v>
      </c>
      <c r="C628" s="8"/>
      <c r="D628" s="9"/>
      <c r="E628" s="9"/>
      <c r="F628" s="9"/>
      <c r="G628" s="9"/>
    </row>
    <row r="629" spans="1:7" ht="15.75" thickBot="1" x14ac:dyDescent="0.3">
      <c r="A629" s="6"/>
      <c r="B629" s="6"/>
      <c r="C629" s="6"/>
      <c r="D629" s="6"/>
      <c r="E629" s="6"/>
      <c r="F629" s="6"/>
      <c r="G629" s="6"/>
    </row>
    <row r="630" spans="1:7" ht="15.75" thickBot="1" x14ac:dyDescent="0.3">
      <c r="A630" s="7" t="s">
        <v>23711</v>
      </c>
      <c r="B630" s="7" t="s">
        <v>23712</v>
      </c>
      <c r="C630" s="8" t="s">
        <v>10</v>
      </c>
      <c r="D630" s="9">
        <v>1.88</v>
      </c>
      <c r="E630" s="9"/>
      <c r="F630" s="9">
        <v>80.319999999999993</v>
      </c>
      <c r="G630" s="9"/>
    </row>
    <row r="631" spans="1:7" ht="15.75" thickBot="1" x14ac:dyDescent="0.3">
      <c r="A631" s="6"/>
      <c r="B631" s="6"/>
      <c r="C631" s="6"/>
      <c r="D631" s="6"/>
      <c r="E631" s="6"/>
      <c r="F631" s="6"/>
      <c r="G631" s="6"/>
    </row>
    <row r="632" spans="1:7" ht="15.75" thickBot="1" x14ac:dyDescent="0.3">
      <c r="A632" s="7" t="s">
        <v>23713</v>
      </c>
      <c r="B632" s="7" t="s">
        <v>23714</v>
      </c>
      <c r="C632" s="8" t="s">
        <v>10</v>
      </c>
      <c r="D632" s="9">
        <v>2.94</v>
      </c>
      <c r="E632" s="9"/>
      <c r="F632" s="9">
        <v>79.930000000000007</v>
      </c>
      <c r="G632" s="9"/>
    </row>
    <row r="633" spans="1:7" ht="15.75" thickBot="1" x14ac:dyDescent="0.3">
      <c r="A633" s="6"/>
      <c r="B633" s="6"/>
      <c r="C633" s="6"/>
      <c r="D633" s="6"/>
      <c r="E633" s="6"/>
      <c r="F633" s="6"/>
      <c r="G633" s="6"/>
    </row>
    <row r="634" spans="1:7" ht="15.75" thickBot="1" x14ac:dyDescent="0.3">
      <c r="A634" s="7" t="s">
        <v>23715</v>
      </c>
      <c r="B634" s="7" t="s">
        <v>23716</v>
      </c>
      <c r="C634" s="8" t="s">
        <v>10</v>
      </c>
      <c r="D634" s="9">
        <v>4.13</v>
      </c>
      <c r="E634" s="9"/>
      <c r="F634" s="9">
        <v>79.900000000000006</v>
      </c>
      <c r="G634" s="9"/>
    </row>
    <row r="635" spans="1:7" ht="15.75" thickBot="1" x14ac:dyDescent="0.3">
      <c r="A635" s="6"/>
      <c r="B635" s="6"/>
      <c r="C635" s="6"/>
      <c r="D635" s="6"/>
      <c r="E635" s="6"/>
      <c r="F635" s="6"/>
      <c r="G635" s="6"/>
    </row>
    <row r="636" spans="1:7" ht="15.75" thickBot="1" x14ac:dyDescent="0.3">
      <c r="A636" s="7" t="s">
        <v>23717</v>
      </c>
      <c r="B636" s="7" t="s">
        <v>23718</v>
      </c>
      <c r="C636" s="8" t="s">
        <v>10</v>
      </c>
      <c r="D636" s="9">
        <v>5.75</v>
      </c>
      <c r="E636" s="9"/>
      <c r="F636" s="9">
        <v>80.17</v>
      </c>
      <c r="G636" s="9"/>
    </row>
    <row r="637" spans="1:7" ht="15.75" thickBot="1" x14ac:dyDescent="0.3">
      <c r="A637" s="6"/>
      <c r="B637" s="6"/>
      <c r="C637" s="6"/>
      <c r="D637" s="6"/>
      <c r="E637" s="6"/>
      <c r="F637" s="6"/>
      <c r="G637" s="6"/>
    </row>
    <row r="638" spans="1:7" ht="15.75" thickBot="1" x14ac:dyDescent="0.3">
      <c r="A638" s="7" t="s">
        <v>23719</v>
      </c>
      <c r="B638" s="7" t="s">
        <v>23720</v>
      </c>
      <c r="C638" s="8"/>
      <c r="D638" s="9"/>
      <c r="E638" s="9"/>
      <c r="F638" s="9"/>
      <c r="G638" s="9"/>
    </row>
    <row r="639" spans="1:7" ht="15.75" thickBot="1" x14ac:dyDescent="0.3">
      <c r="A639" s="6"/>
      <c r="B639" s="6"/>
      <c r="C639" s="6"/>
      <c r="D639" s="6"/>
      <c r="E639" s="6"/>
      <c r="F639" s="6"/>
      <c r="G639" s="6"/>
    </row>
    <row r="640" spans="1:7" ht="15.75" thickBot="1" x14ac:dyDescent="0.3">
      <c r="A640" s="7" t="s">
        <v>23721</v>
      </c>
      <c r="B640" s="7" t="s">
        <v>23722</v>
      </c>
      <c r="C640" s="8" t="s">
        <v>10</v>
      </c>
      <c r="D640" s="9">
        <v>10.64</v>
      </c>
      <c r="E640" s="9"/>
      <c r="F640" s="9">
        <v>80.08</v>
      </c>
      <c r="G640" s="9"/>
    </row>
    <row r="641" spans="1:7" ht="15.75" thickBot="1" x14ac:dyDescent="0.3">
      <c r="A641" s="6"/>
      <c r="B641" s="6"/>
      <c r="C641" s="6"/>
      <c r="D641" s="6"/>
      <c r="E641" s="6"/>
      <c r="F641" s="6"/>
      <c r="G641" s="6"/>
    </row>
    <row r="642" spans="1:7" ht="15.75" thickBot="1" x14ac:dyDescent="0.3">
      <c r="A642" s="7" t="s">
        <v>23723</v>
      </c>
      <c r="B642" s="7" t="s">
        <v>23724</v>
      </c>
      <c r="C642" s="8" t="s">
        <v>10</v>
      </c>
      <c r="D642" s="9">
        <v>13.81</v>
      </c>
      <c r="E642" s="9"/>
      <c r="F642" s="9">
        <v>80.09</v>
      </c>
      <c r="G642" s="9"/>
    </row>
    <row r="643" spans="1:7" ht="15.75" thickBot="1" x14ac:dyDescent="0.3">
      <c r="A643" s="6"/>
      <c r="B643" s="6"/>
      <c r="C643" s="6"/>
      <c r="D643" s="6"/>
      <c r="E643" s="6"/>
      <c r="F643" s="6"/>
      <c r="G643" s="6"/>
    </row>
    <row r="644" spans="1:7" ht="15.75" thickBot="1" x14ac:dyDescent="0.3">
      <c r="A644" s="7" t="s">
        <v>23725</v>
      </c>
      <c r="B644" s="7" t="s">
        <v>23726</v>
      </c>
      <c r="C644" s="8" t="s">
        <v>10</v>
      </c>
      <c r="D644" s="9">
        <v>17.53</v>
      </c>
      <c r="E644" s="9"/>
      <c r="F644" s="9">
        <v>80.09</v>
      </c>
      <c r="G644" s="9"/>
    </row>
    <row r="645" spans="1:7" ht="15.75" thickBot="1" x14ac:dyDescent="0.3">
      <c r="A645" s="6"/>
      <c r="B645" s="6"/>
      <c r="C645" s="6"/>
      <c r="D645" s="6"/>
      <c r="E645" s="6"/>
      <c r="F645" s="6"/>
      <c r="G645" s="6"/>
    </row>
    <row r="646" spans="1:7" ht="15.75" thickBot="1" x14ac:dyDescent="0.3">
      <c r="A646" s="7" t="s">
        <v>23727</v>
      </c>
      <c r="B646" s="7" t="s">
        <v>23728</v>
      </c>
      <c r="C646" s="8" t="s">
        <v>10</v>
      </c>
      <c r="D646" s="9">
        <v>22.99</v>
      </c>
      <c r="E646" s="9"/>
      <c r="F646" s="9">
        <v>80.08</v>
      </c>
      <c r="G646" s="9"/>
    </row>
    <row r="647" spans="1:7" ht="15.75" thickBot="1" x14ac:dyDescent="0.3">
      <c r="A647" s="6"/>
      <c r="B647" s="6"/>
      <c r="C647" s="6"/>
      <c r="D647" s="6"/>
      <c r="E647" s="6"/>
      <c r="F647" s="6"/>
      <c r="G647" s="6"/>
    </row>
    <row r="648" spans="1:7" ht="15.75" thickBot="1" x14ac:dyDescent="0.3">
      <c r="A648" s="7" t="s">
        <v>23729</v>
      </c>
      <c r="B648" s="7" t="s">
        <v>23730</v>
      </c>
      <c r="C648" s="8" t="s">
        <v>10</v>
      </c>
      <c r="D648" s="9">
        <v>13.81</v>
      </c>
      <c r="E648" s="9"/>
      <c r="F648" s="9">
        <v>80.09</v>
      </c>
      <c r="G648" s="9"/>
    </row>
    <row r="649" spans="1:7" ht="15.75" thickBot="1" x14ac:dyDescent="0.3">
      <c r="A649" s="6"/>
      <c r="B649" s="6"/>
      <c r="C649" s="6"/>
      <c r="D649" s="6"/>
      <c r="E649" s="6"/>
      <c r="F649" s="6"/>
      <c r="G649" s="6"/>
    </row>
    <row r="650" spans="1:7" ht="15.75" thickBot="1" x14ac:dyDescent="0.3">
      <c r="A650" s="7" t="s">
        <v>23731</v>
      </c>
      <c r="B650" s="7" t="s">
        <v>23732</v>
      </c>
      <c r="C650" s="8" t="s">
        <v>10</v>
      </c>
      <c r="D650" s="9">
        <v>21.25</v>
      </c>
      <c r="E650" s="9"/>
      <c r="F650" s="9">
        <v>80.09</v>
      </c>
      <c r="G650" s="9"/>
    </row>
    <row r="651" spans="1:7" ht="15.75" thickBot="1" x14ac:dyDescent="0.3">
      <c r="A651" s="6"/>
      <c r="B651" s="6"/>
      <c r="C651" s="6"/>
      <c r="D651" s="6"/>
      <c r="E651" s="6"/>
      <c r="F651" s="6"/>
      <c r="G651" s="6"/>
    </row>
    <row r="652" spans="1:7" ht="15.75" thickBot="1" x14ac:dyDescent="0.3">
      <c r="A652" s="7" t="s">
        <v>23733</v>
      </c>
      <c r="B652" s="7" t="s">
        <v>23734</v>
      </c>
      <c r="C652" s="8" t="s">
        <v>10</v>
      </c>
      <c r="D652" s="9">
        <v>28.17</v>
      </c>
      <c r="E652" s="9"/>
      <c r="F652" s="9">
        <v>80.09</v>
      </c>
      <c r="G652" s="9"/>
    </row>
    <row r="653" spans="1:7" ht="15.75" thickBot="1" x14ac:dyDescent="0.3">
      <c r="A653" s="6"/>
      <c r="B653" s="6"/>
      <c r="C653" s="6"/>
      <c r="D653" s="6"/>
      <c r="E653" s="6"/>
      <c r="F653" s="6"/>
      <c r="G653" s="6"/>
    </row>
    <row r="654" spans="1:7" ht="15.75" thickBot="1" x14ac:dyDescent="0.3">
      <c r="A654" s="7" t="s">
        <v>23735</v>
      </c>
      <c r="B654" s="7" t="s">
        <v>23736</v>
      </c>
      <c r="C654" s="8" t="s">
        <v>10</v>
      </c>
      <c r="D654" s="9">
        <v>37.85</v>
      </c>
      <c r="E654" s="9"/>
      <c r="F654" s="9">
        <v>80.11</v>
      </c>
      <c r="G654" s="9"/>
    </row>
    <row r="655" spans="1:7" ht="15.75" thickBot="1" x14ac:dyDescent="0.3">
      <c r="A655" s="6"/>
      <c r="B655" s="6"/>
      <c r="C655" s="6"/>
      <c r="D655" s="6"/>
      <c r="E655" s="6"/>
      <c r="F655" s="6"/>
      <c r="G655" s="6"/>
    </row>
    <row r="656" spans="1:7" ht="15.75" thickBot="1" x14ac:dyDescent="0.3">
      <c r="A656" s="7" t="s">
        <v>23737</v>
      </c>
      <c r="B656" s="7" t="s">
        <v>23738</v>
      </c>
      <c r="C656" s="8" t="s">
        <v>10</v>
      </c>
      <c r="D656" s="9">
        <v>17.53</v>
      </c>
      <c r="E656" s="9"/>
      <c r="F656" s="9">
        <v>80.09</v>
      </c>
      <c r="G656" s="9"/>
    </row>
    <row r="657" spans="1:7" ht="15.75" thickBot="1" x14ac:dyDescent="0.3">
      <c r="A657" s="6"/>
      <c r="B657" s="6"/>
      <c r="C657" s="6"/>
      <c r="D657" s="6"/>
      <c r="E657" s="6"/>
      <c r="F657" s="6"/>
      <c r="G657" s="6"/>
    </row>
    <row r="658" spans="1:7" ht="15.75" thickBot="1" x14ac:dyDescent="0.3">
      <c r="A658" s="7" t="s">
        <v>23739</v>
      </c>
      <c r="B658" s="7" t="s">
        <v>23740</v>
      </c>
      <c r="C658" s="8" t="s">
        <v>10</v>
      </c>
      <c r="D658" s="9">
        <v>28.17</v>
      </c>
      <c r="E658" s="9"/>
      <c r="F658" s="9">
        <v>80.09</v>
      </c>
      <c r="G658" s="9"/>
    </row>
    <row r="659" spans="1:7" ht="15.75" thickBot="1" x14ac:dyDescent="0.3">
      <c r="A659" s="6"/>
      <c r="B659" s="6"/>
      <c r="C659" s="6"/>
      <c r="D659" s="6"/>
      <c r="E659" s="6"/>
      <c r="F659" s="6"/>
      <c r="G659" s="6"/>
    </row>
    <row r="660" spans="1:7" ht="15.75" thickBot="1" x14ac:dyDescent="0.3">
      <c r="A660" s="7" t="s">
        <v>23741</v>
      </c>
      <c r="B660" s="7" t="s">
        <v>23742</v>
      </c>
      <c r="C660" s="8" t="s">
        <v>10</v>
      </c>
      <c r="D660" s="9">
        <v>38.909999999999997</v>
      </c>
      <c r="E660" s="9"/>
      <c r="F660" s="9">
        <v>80.08</v>
      </c>
      <c r="G660" s="9"/>
    </row>
    <row r="661" spans="1:7" ht="15.75" thickBot="1" x14ac:dyDescent="0.3">
      <c r="A661" s="6"/>
      <c r="B661" s="6"/>
      <c r="C661" s="6"/>
      <c r="D661" s="6"/>
      <c r="E661" s="6"/>
      <c r="F661" s="6"/>
      <c r="G661" s="6"/>
    </row>
    <row r="662" spans="1:7" ht="15.75" thickBot="1" x14ac:dyDescent="0.3">
      <c r="A662" s="7" t="s">
        <v>23743</v>
      </c>
      <c r="B662" s="7" t="s">
        <v>23744</v>
      </c>
      <c r="C662" s="8" t="s">
        <v>10</v>
      </c>
      <c r="D662" s="9">
        <v>50.6</v>
      </c>
      <c r="E662" s="9"/>
      <c r="F662" s="9">
        <v>80.099999999999994</v>
      </c>
      <c r="G662" s="9"/>
    </row>
    <row r="663" spans="1:7" ht="15.75" thickBot="1" x14ac:dyDescent="0.3">
      <c r="A663" s="6"/>
      <c r="B663" s="6"/>
      <c r="C663" s="6"/>
      <c r="D663" s="6"/>
      <c r="E663" s="6"/>
      <c r="F663" s="6"/>
      <c r="G663" s="6"/>
    </row>
    <row r="664" spans="1:7" ht="15.75" thickBot="1" x14ac:dyDescent="0.3">
      <c r="A664" s="7" t="s">
        <v>23745</v>
      </c>
      <c r="B664" s="7" t="s">
        <v>23746</v>
      </c>
      <c r="C664" s="8" t="s">
        <v>10</v>
      </c>
      <c r="D664" s="9">
        <v>22.99</v>
      </c>
      <c r="E664" s="9"/>
      <c r="F664" s="9">
        <v>80.08</v>
      </c>
      <c r="G664" s="9"/>
    </row>
    <row r="665" spans="1:7" ht="15.75" thickBot="1" x14ac:dyDescent="0.3">
      <c r="A665" s="6"/>
      <c r="B665" s="6"/>
      <c r="C665" s="6"/>
      <c r="D665" s="6"/>
      <c r="E665" s="6"/>
      <c r="F665" s="6"/>
      <c r="G665" s="6"/>
    </row>
    <row r="666" spans="1:7" ht="15.75" thickBot="1" x14ac:dyDescent="0.3">
      <c r="A666" s="7" t="s">
        <v>23747</v>
      </c>
      <c r="B666" s="7" t="s">
        <v>23748</v>
      </c>
      <c r="C666" s="8" t="s">
        <v>10</v>
      </c>
      <c r="D666" s="9">
        <v>34.24</v>
      </c>
      <c r="E666" s="9"/>
      <c r="F666" s="9">
        <v>80.11</v>
      </c>
      <c r="G666" s="9"/>
    </row>
    <row r="667" spans="1:7" ht="15.75" thickBot="1" x14ac:dyDescent="0.3">
      <c r="A667" s="6"/>
      <c r="B667" s="6"/>
      <c r="C667" s="6"/>
      <c r="D667" s="6"/>
      <c r="E667" s="6"/>
      <c r="F667" s="6"/>
      <c r="G667" s="6"/>
    </row>
    <row r="668" spans="1:7" ht="15.75" thickBot="1" x14ac:dyDescent="0.3">
      <c r="A668" s="7" t="s">
        <v>23749</v>
      </c>
      <c r="B668" s="7" t="s">
        <v>23750</v>
      </c>
      <c r="C668" s="8" t="s">
        <v>10</v>
      </c>
      <c r="D668" s="9">
        <v>45.89</v>
      </c>
      <c r="E668" s="9"/>
      <c r="F668" s="9">
        <v>80.099999999999994</v>
      </c>
      <c r="G668" s="9"/>
    </row>
    <row r="669" spans="1:7" ht="15.75" thickBot="1" x14ac:dyDescent="0.3">
      <c r="A669" s="6"/>
      <c r="B669" s="6"/>
      <c r="C669" s="6"/>
      <c r="D669" s="6"/>
      <c r="E669" s="6"/>
      <c r="F669" s="6"/>
      <c r="G669" s="6"/>
    </row>
    <row r="670" spans="1:7" ht="15.75" thickBot="1" x14ac:dyDescent="0.3">
      <c r="A670" s="7" t="s">
        <v>23751</v>
      </c>
      <c r="B670" s="7" t="s">
        <v>23752</v>
      </c>
      <c r="C670" s="8" t="s">
        <v>10</v>
      </c>
      <c r="D670" s="9">
        <v>57.53</v>
      </c>
      <c r="E670" s="9"/>
      <c r="F670" s="9">
        <v>80.099999999999994</v>
      </c>
      <c r="G670" s="9"/>
    </row>
    <row r="671" spans="1:7" ht="15.75" thickBot="1" x14ac:dyDescent="0.3">
      <c r="A671" s="6"/>
      <c r="B671" s="6"/>
      <c r="C671" s="6"/>
      <c r="D671" s="6"/>
      <c r="E671" s="6"/>
      <c r="F671" s="6"/>
      <c r="G671" s="6"/>
    </row>
    <row r="672" spans="1:7" ht="15.75" thickBot="1" x14ac:dyDescent="0.3">
      <c r="A672" s="7" t="s">
        <v>23753</v>
      </c>
      <c r="B672" s="7" t="s">
        <v>23754</v>
      </c>
      <c r="C672" s="8"/>
      <c r="D672" s="9"/>
      <c r="E672" s="9"/>
      <c r="F672" s="9"/>
      <c r="G672" s="9"/>
    </row>
    <row r="673" spans="1:7" ht="15.75" thickBot="1" x14ac:dyDescent="0.3">
      <c r="A673" s="6"/>
      <c r="B673" s="6"/>
      <c r="C673" s="6"/>
      <c r="D673" s="6"/>
      <c r="E673" s="6"/>
      <c r="F673" s="6"/>
      <c r="G673" s="6"/>
    </row>
    <row r="674" spans="1:7" ht="15.75" thickBot="1" x14ac:dyDescent="0.3">
      <c r="A674" s="7" t="s">
        <v>23755</v>
      </c>
      <c r="B674" s="7" t="s">
        <v>23722</v>
      </c>
      <c r="C674" s="8" t="s">
        <v>10</v>
      </c>
      <c r="D674" s="9">
        <v>21.25</v>
      </c>
      <c r="E674" s="9"/>
      <c r="F674" s="9">
        <v>80.09</v>
      </c>
      <c r="G674" s="9"/>
    </row>
    <row r="675" spans="1:7" ht="15.75" thickBot="1" x14ac:dyDescent="0.3">
      <c r="A675" s="6"/>
      <c r="B675" s="6"/>
      <c r="C675" s="6"/>
      <c r="D675" s="6"/>
      <c r="E675" s="6"/>
      <c r="F675" s="6"/>
      <c r="G675" s="6"/>
    </row>
    <row r="676" spans="1:7" ht="15.75" thickBot="1" x14ac:dyDescent="0.3">
      <c r="A676" s="7" t="s">
        <v>23756</v>
      </c>
      <c r="B676" s="7" t="s">
        <v>23724</v>
      </c>
      <c r="C676" s="8" t="s">
        <v>10</v>
      </c>
      <c r="D676" s="9">
        <v>23.14</v>
      </c>
      <c r="E676" s="9"/>
      <c r="F676" s="9">
        <v>80.12</v>
      </c>
      <c r="G676" s="9"/>
    </row>
    <row r="677" spans="1:7" ht="15.75" thickBot="1" x14ac:dyDescent="0.3">
      <c r="A677" s="6"/>
      <c r="B677" s="6"/>
      <c r="C677" s="6"/>
      <c r="D677" s="6"/>
      <c r="E677" s="6"/>
      <c r="F677" s="6"/>
      <c r="G677" s="6"/>
    </row>
    <row r="678" spans="1:7" ht="15.75" thickBot="1" x14ac:dyDescent="0.3">
      <c r="A678" s="7" t="s">
        <v>23757</v>
      </c>
      <c r="B678" s="7" t="s">
        <v>23726</v>
      </c>
      <c r="C678" s="8" t="s">
        <v>10</v>
      </c>
      <c r="D678" s="9">
        <v>26.9</v>
      </c>
      <c r="E678" s="9"/>
      <c r="F678" s="9">
        <v>80.069999999999993</v>
      </c>
      <c r="G678" s="9"/>
    </row>
    <row r="679" spans="1:7" ht="15.75" thickBot="1" x14ac:dyDescent="0.3">
      <c r="A679" s="6"/>
      <c r="B679" s="6"/>
      <c r="C679" s="6"/>
      <c r="D679" s="6"/>
      <c r="E679" s="6"/>
      <c r="F679" s="6"/>
      <c r="G679" s="6"/>
    </row>
    <row r="680" spans="1:7" ht="15.75" thickBot="1" x14ac:dyDescent="0.3">
      <c r="A680" s="7" t="s">
        <v>23758</v>
      </c>
      <c r="B680" s="7" t="s">
        <v>23728</v>
      </c>
      <c r="C680" s="8" t="s">
        <v>10</v>
      </c>
      <c r="D680" s="9">
        <v>33.1</v>
      </c>
      <c r="E680" s="9"/>
      <c r="F680" s="9">
        <v>80.09</v>
      </c>
      <c r="G680" s="9"/>
    </row>
    <row r="681" spans="1:7" ht="15.75" thickBot="1" x14ac:dyDescent="0.3">
      <c r="A681" s="6"/>
      <c r="B681" s="6"/>
      <c r="C681" s="6"/>
      <c r="D681" s="6"/>
      <c r="E681" s="6"/>
      <c r="F681" s="6"/>
      <c r="G681" s="6"/>
    </row>
    <row r="682" spans="1:7" ht="15.75" thickBot="1" x14ac:dyDescent="0.3">
      <c r="A682" s="7" t="s">
        <v>23759</v>
      </c>
      <c r="B682" s="7" t="s">
        <v>23730</v>
      </c>
      <c r="C682" s="8" t="s">
        <v>10</v>
      </c>
      <c r="D682" s="9">
        <v>28.17</v>
      </c>
      <c r="E682" s="9"/>
      <c r="F682" s="9">
        <v>80.09</v>
      </c>
      <c r="G682" s="9"/>
    </row>
    <row r="683" spans="1:7" ht="15.75" thickBot="1" x14ac:dyDescent="0.3">
      <c r="A683" s="6"/>
      <c r="B683" s="6"/>
      <c r="C683" s="6"/>
      <c r="D683" s="6"/>
      <c r="E683" s="6"/>
      <c r="F683" s="6"/>
      <c r="G683" s="6"/>
    </row>
    <row r="684" spans="1:7" ht="15.75" thickBot="1" x14ac:dyDescent="0.3">
      <c r="A684" s="7" t="s">
        <v>23760</v>
      </c>
      <c r="B684" s="7" t="s">
        <v>23732</v>
      </c>
      <c r="C684" s="8" t="s">
        <v>10</v>
      </c>
      <c r="D684" s="9">
        <v>30.69</v>
      </c>
      <c r="E684" s="9"/>
      <c r="F684" s="9">
        <v>80.09</v>
      </c>
      <c r="G684" s="9"/>
    </row>
    <row r="685" spans="1:7" ht="15.75" thickBot="1" x14ac:dyDescent="0.3">
      <c r="A685" s="6"/>
      <c r="B685" s="6"/>
      <c r="C685" s="6"/>
      <c r="D685" s="6"/>
      <c r="E685" s="6"/>
      <c r="F685" s="6"/>
      <c r="G685" s="6"/>
    </row>
    <row r="686" spans="1:7" ht="15.75" thickBot="1" x14ac:dyDescent="0.3">
      <c r="A686" s="7" t="s">
        <v>23761</v>
      </c>
      <c r="B686" s="7" t="s">
        <v>23734</v>
      </c>
      <c r="C686" s="8" t="s">
        <v>10</v>
      </c>
      <c r="D686" s="9">
        <v>34.58</v>
      </c>
      <c r="E686" s="9"/>
      <c r="F686" s="9">
        <v>80.099999999999994</v>
      </c>
      <c r="G686" s="9"/>
    </row>
    <row r="687" spans="1:7" ht="15.75" thickBot="1" x14ac:dyDescent="0.3">
      <c r="A687" s="6"/>
      <c r="B687" s="6"/>
      <c r="C687" s="6"/>
      <c r="D687" s="6"/>
      <c r="E687" s="6"/>
      <c r="F687" s="6"/>
      <c r="G687" s="6"/>
    </row>
    <row r="688" spans="1:7" ht="15.75" thickBot="1" x14ac:dyDescent="0.3">
      <c r="A688" s="7" t="s">
        <v>23762</v>
      </c>
      <c r="B688" s="7" t="s">
        <v>23738</v>
      </c>
      <c r="C688" s="8" t="s">
        <v>10</v>
      </c>
      <c r="D688" s="9">
        <v>35.11</v>
      </c>
      <c r="E688" s="9"/>
      <c r="F688" s="9">
        <v>80.09</v>
      </c>
      <c r="G688" s="9"/>
    </row>
    <row r="689" spans="1:7" ht="15.75" thickBot="1" x14ac:dyDescent="0.3">
      <c r="A689" s="6"/>
      <c r="B689" s="6"/>
      <c r="C689" s="6"/>
      <c r="D689" s="6"/>
      <c r="E689" s="6"/>
      <c r="F689" s="6"/>
      <c r="G689" s="6"/>
    </row>
    <row r="690" spans="1:7" ht="15.75" thickBot="1" x14ac:dyDescent="0.3">
      <c r="A690" s="7" t="s">
        <v>23763</v>
      </c>
      <c r="B690" s="7" t="s">
        <v>23740</v>
      </c>
      <c r="C690" s="8" t="s">
        <v>10</v>
      </c>
      <c r="D690" s="9">
        <v>38.54</v>
      </c>
      <c r="E690" s="9"/>
      <c r="F690" s="9">
        <v>80.099999999999994</v>
      </c>
      <c r="G690" s="9"/>
    </row>
    <row r="691" spans="1:7" ht="15.75" thickBot="1" x14ac:dyDescent="0.3">
      <c r="A691" s="6"/>
      <c r="B691" s="6"/>
      <c r="C691" s="6"/>
      <c r="D691" s="6"/>
      <c r="E691" s="6"/>
      <c r="F691" s="6"/>
      <c r="G691" s="6"/>
    </row>
    <row r="692" spans="1:7" ht="15.75" thickBot="1" x14ac:dyDescent="0.3">
      <c r="A692" s="7" t="s">
        <v>23764</v>
      </c>
      <c r="B692" s="7" t="s">
        <v>23742</v>
      </c>
      <c r="C692" s="8" t="s">
        <v>10</v>
      </c>
      <c r="D692" s="9">
        <v>42.28</v>
      </c>
      <c r="E692" s="9"/>
      <c r="F692" s="9">
        <v>80.11</v>
      </c>
      <c r="G692" s="9"/>
    </row>
    <row r="693" spans="1:7" ht="15.75" thickBot="1" x14ac:dyDescent="0.3">
      <c r="A693" s="6"/>
      <c r="B693" s="6"/>
      <c r="C693" s="6"/>
      <c r="D693" s="6"/>
      <c r="E693" s="6"/>
      <c r="F693" s="6"/>
      <c r="G693" s="6"/>
    </row>
    <row r="694" spans="1:7" ht="15.75" thickBot="1" x14ac:dyDescent="0.3">
      <c r="A694" s="7" t="s">
        <v>23765</v>
      </c>
      <c r="B694" s="7" t="s">
        <v>23744</v>
      </c>
      <c r="C694" s="8" t="s">
        <v>10</v>
      </c>
      <c r="D694" s="9">
        <v>54.01</v>
      </c>
      <c r="E694" s="9"/>
      <c r="F694" s="9">
        <v>80.099999999999994</v>
      </c>
      <c r="G694" s="9"/>
    </row>
    <row r="695" spans="1:7" ht="15.75" thickBot="1" x14ac:dyDescent="0.3">
      <c r="A695" s="6"/>
      <c r="B695" s="6"/>
      <c r="C695" s="6"/>
      <c r="D695" s="6"/>
      <c r="E695" s="6"/>
      <c r="F695" s="6"/>
      <c r="G695" s="6"/>
    </row>
    <row r="696" spans="1:7" ht="15.75" thickBot="1" x14ac:dyDescent="0.3">
      <c r="A696" s="7" t="s">
        <v>23766</v>
      </c>
      <c r="B696" s="7" t="s">
        <v>23746</v>
      </c>
      <c r="C696" s="8" t="s">
        <v>10</v>
      </c>
      <c r="D696" s="9">
        <v>33.1</v>
      </c>
      <c r="E696" s="9"/>
      <c r="F696" s="9">
        <v>80.09</v>
      </c>
      <c r="G696" s="9"/>
    </row>
    <row r="697" spans="1:7" ht="15.75" thickBot="1" x14ac:dyDescent="0.3">
      <c r="A697" s="6"/>
      <c r="B697" s="6"/>
      <c r="C697" s="6"/>
      <c r="D697" s="6"/>
      <c r="E697" s="6"/>
      <c r="F697" s="6"/>
      <c r="G697" s="6"/>
    </row>
    <row r="698" spans="1:7" ht="15.75" thickBot="1" x14ac:dyDescent="0.3">
      <c r="A698" s="7" t="s">
        <v>23767</v>
      </c>
      <c r="B698" s="7" t="s">
        <v>23748</v>
      </c>
      <c r="C698" s="8" t="s">
        <v>10</v>
      </c>
      <c r="D698" s="9">
        <v>44.76</v>
      </c>
      <c r="E698" s="9"/>
      <c r="F698" s="9">
        <v>80.09</v>
      </c>
      <c r="G698" s="9"/>
    </row>
    <row r="699" spans="1:7" ht="15.75" thickBot="1" x14ac:dyDescent="0.3">
      <c r="A699" s="6"/>
      <c r="B699" s="6"/>
      <c r="C699" s="6"/>
      <c r="D699" s="6"/>
      <c r="E699" s="6"/>
      <c r="F699" s="6"/>
      <c r="G699" s="6"/>
    </row>
    <row r="700" spans="1:7" ht="15.75" thickBot="1" x14ac:dyDescent="0.3">
      <c r="A700" s="7" t="s">
        <v>23768</v>
      </c>
      <c r="B700" s="7" t="s">
        <v>23769</v>
      </c>
      <c r="C700" s="8" t="s">
        <v>10</v>
      </c>
      <c r="D700" s="9">
        <v>56.4</v>
      </c>
      <c r="E700" s="9"/>
      <c r="F700" s="9">
        <v>80.09</v>
      </c>
      <c r="G700" s="9"/>
    </row>
    <row r="701" spans="1:7" ht="15.75" thickBot="1" x14ac:dyDescent="0.3">
      <c r="A701" s="6"/>
      <c r="B701" s="6"/>
      <c r="C701" s="6"/>
      <c r="D701" s="6"/>
      <c r="E701" s="6"/>
      <c r="F701" s="6"/>
      <c r="G701" s="6"/>
    </row>
    <row r="702" spans="1:7" ht="15.75" thickBot="1" x14ac:dyDescent="0.3">
      <c r="A702" s="7" t="s">
        <v>23770</v>
      </c>
      <c r="B702" s="7" t="s">
        <v>23752</v>
      </c>
      <c r="C702" s="8" t="s">
        <v>10</v>
      </c>
      <c r="D702" s="9">
        <v>89.52</v>
      </c>
      <c r="E702" s="9"/>
      <c r="F702" s="9">
        <v>80.09</v>
      </c>
      <c r="G702" s="9"/>
    </row>
    <row r="703" spans="1:7" ht="15.75" thickBot="1" x14ac:dyDescent="0.3">
      <c r="A703" s="6"/>
      <c r="B703" s="6"/>
      <c r="C703" s="6"/>
      <c r="D703" s="6"/>
      <c r="E703" s="6"/>
      <c r="F703" s="6"/>
      <c r="G703" s="6"/>
    </row>
    <row r="704" spans="1:7" ht="15.75" thickBot="1" x14ac:dyDescent="0.3">
      <c r="A704" s="7" t="s">
        <v>23771</v>
      </c>
      <c r="B704" s="7" t="s">
        <v>23772</v>
      </c>
      <c r="C704" s="8"/>
      <c r="D704" s="9"/>
      <c r="E704" s="9"/>
      <c r="F704" s="9"/>
      <c r="G704" s="9"/>
    </row>
    <row r="705" spans="1:7" ht="15.75" thickBot="1" x14ac:dyDescent="0.3">
      <c r="A705" s="6"/>
      <c r="B705" s="6"/>
      <c r="C705" s="6"/>
      <c r="D705" s="6"/>
      <c r="E705" s="6"/>
      <c r="F705" s="6"/>
      <c r="G705" s="6"/>
    </row>
    <row r="706" spans="1:7" ht="15.75" thickBot="1" x14ac:dyDescent="0.3">
      <c r="A706" s="7" t="s">
        <v>23773</v>
      </c>
      <c r="B706" s="7" t="s">
        <v>23722</v>
      </c>
      <c r="C706" s="8" t="s">
        <v>10</v>
      </c>
      <c r="D706" s="9">
        <v>28.17</v>
      </c>
      <c r="E706" s="9"/>
      <c r="F706" s="9">
        <v>80.09</v>
      </c>
      <c r="G706" s="9"/>
    </row>
    <row r="707" spans="1:7" ht="15.75" thickBot="1" x14ac:dyDescent="0.3">
      <c r="A707" s="6"/>
      <c r="B707" s="6"/>
      <c r="C707" s="6"/>
      <c r="D707" s="6"/>
      <c r="E707" s="6"/>
      <c r="F707" s="6"/>
      <c r="G707" s="6"/>
    </row>
    <row r="708" spans="1:7" ht="15.75" thickBot="1" x14ac:dyDescent="0.3">
      <c r="A708" s="7" t="s">
        <v>23774</v>
      </c>
      <c r="B708" s="7" t="s">
        <v>23724</v>
      </c>
      <c r="C708" s="8" t="s">
        <v>10</v>
      </c>
      <c r="D708" s="9">
        <v>38.54</v>
      </c>
      <c r="E708" s="9"/>
      <c r="F708" s="9">
        <v>80.099999999999994</v>
      </c>
      <c r="G708" s="9"/>
    </row>
    <row r="709" spans="1:7" ht="15.75" thickBot="1" x14ac:dyDescent="0.3">
      <c r="A709" s="6"/>
      <c r="B709" s="6"/>
      <c r="C709" s="6"/>
      <c r="D709" s="6"/>
      <c r="E709" s="6"/>
      <c r="F709" s="6"/>
      <c r="G709" s="6"/>
    </row>
    <row r="710" spans="1:7" ht="15.75" thickBot="1" x14ac:dyDescent="0.3">
      <c r="A710" s="7" t="s">
        <v>23775</v>
      </c>
      <c r="B710" s="7" t="s">
        <v>23726</v>
      </c>
      <c r="C710" s="8" t="s">
        <v>10</v>
      </c>
      <c r="D710" s="9">
        <v>38.54</v>
      </c>
      <c r="E710" s="9"/>
      <c r="F710" s="9">
        <v>80.099999999999994</v>
      </c>
      <c r="G710" s="9"/>
    </row>
    <row r="711" spans="1:7" ht="15.75" thickBot="1" x14ac:dyDescent="0.3">
      <c r="A711" s="6"/>
      <c r="B711" s="6"/>
      <c r="C711" s="6"/>
      <c r="D711" s="6"/>
      <c r="E711" s="6"/>
      <c r="F711" s="6"/>
      <c r="G711" s="6"/>
    </row>
    <row r="712" spans="1:7" ht="15.75" thickBot="1" x14ac:dyDescent="0.3">
      <c r="A712" s="7" t="s">
        <v>23776</v>
      </c>
      <c r="B712" s="7" t="s">
        <v>23728</v>
      </c>
      <c r="C712" s="8" t="s">
        <v>10</v>
      </c>
      <c r="D712" s="9">
        <v>57.56</v>
      </c>
      <c r="E712" s="9"/>
      <c r="F712" s="9">
        <v>80.11</v>
      </c>
      <c r="G712" s="9"/>
    </row>
    <row r="713" spans="1:7" ht="15.75" thickBot="1" x14ac:dyDescent="0.3">
      <c r="A713" s="6"/>
      <c r="B713" s="6"/>
      <c r="C713" s="6"/>
      <c r="D713" s="6"/>
      <c r="E713" s="6"/>
      <c r="F713" s="6"/>
      <c r="G713" s="6"/>
    </row>
    <row r="714" spans="1:7" ht="15.75" thickBot="1" x14ac:dyDescent="0.3">
      <c r="A714" s="7" t="s">
        <v>23777</v>
      </c>
      <c r="B714" s="7" t="s">
        <v>23730</v>
      </c>
      <c r="C714" s="8" t="s">
        <v>10</v>
      </c>
      <c r="D714" s="9">
        <v>42.6</v>
      </c>
      <c r="E714" s="9"/>
      <c r="F714" s="9">
        <v>80.09</v>
      </c>
      <c r="G714" s="9"/>
    </row>
    <row r="715" spans="1:7" ht="15.75" thickBot="1" x14ac:dyDescent="0.3">
      <c r="A715" s="6"/>
      <c r="B715" s="6"/>
      <c r="C715" s="6"/>
      <c r="D715" s="6"/>
      <c r="E715" s="6"/>
      <c r="F715" s="6"/>
      <c r="G715" s="6"/>
    </row>
    <row r="716" spans="1:7" ht="15.75" thickBot="1" x14ac:dyDescent="0.3">
      <c r="A716" s="7" t="s">
        <v>23778</v>
      </c>
      <c r="B716" s="7" t="s">
        <v>23732</v>
      </c>
      <c r="C716" s="8" t="s">
        <v>10</v>
      </c>
      <c r="D716" s="9">
        <v>46.23</v>
      </c>
      <c r="E716" s="9"/>
      <c r="F716" s="9">
        <v>80.099999999999994</v>
      </c>
      <c r="G716" s="9"/>
    </row>
    <row r="717" spans="1:7" ht="15.75" thickBot="1" x14ac:dyDescent="0.3">
      <c r="A717" s="6"/>
      <c r="B717" s="6"/>
      <c r="C717" s="6"/>
      <c r="D717" s="6"/>
      <c r="E717" s="6"/>
      <c r="F717" s="6"/>
      <c r="G717" s="6"/>
    </row>
    <row r="718" spans="1:7" ht="15.75" thickBot="1" x14ac:dyDescent="0.3">
      <c r="A718" s="7" t="s">
        <v>23779</v>
      </c>
      <c r="B718" s="7" t="s">
        <v>23734</v>
      </c>
      <c r="C718" s="8" t="s">
        <v>10</v>
      </c>
      <c r="D718" s="9">
        <v>46.23</v>
      </c>
      <c r="E718" s="9"/>
      <c r="F718" s="9">
        <v>80.099999999999994</v>
      </c>
      <c r="G718" s="9"/>
    </row>
    <row r="719" spans="1:7" ht="15.75" thickBot="1" x14ac:dyDescent="0.3">
      <c r="A719" s="6"/>
      <c r="B719" s="6"/>
      <c r="C719" s="6"/>
      <c r="D719" s="6"/>
      <c r="E719" s="6"/>
      <c r="F719" s="6"/>
      <c r="G719" s="6"/>
    </row>
    <row r="720" spans="1:7" ht="15.75" thickBot="1" x14ac:dyDescent="0.3">
      <c r="A720" s="7" t="s">
        <v>23780</v>
      </c>
      <c r="B720" s="7" t="s">
        <v>23736</v>
      </c>
      <c r="C720" s="8" t="s">
        <v>10</v>
      </c>
      <c r="D720" s="9">
        <v>57.83</v>
      </c>
      <c r="E720" s="9"/>
      <c r="F720" s="9">
        <v>80.099999999999994</v>
      </c>
      <c r="G720" s="9"/>
    </row>
    <row r="721" spans="1:7" ht="15.75" thickBot="1" x14ac:dyDescent="0.3">
      <c r="A721" s="6"/>
      <c r="B721" s="6"/>
      <c r="C721" s="6"/>
      <c r="D721" s="6"/>
      <c r="E721" s="6"/>
      <c r="F721" s="6"/>
      <c r="G721" s="6"/>
    </row>
    <row r="722" spans="1:7" ht="15.75" thickBot="1" x14ac:dyDescent="0.3">
      <c r="A722" s="7" t="s">
        <v>23781</v>
      </c>
      <c r="B722" s="7" t="s">
        <v>23738</v>
      </c>
      <c r="C722" s="8" t="s">
        <v>10</v>
      </c>
      <c r="D722" s="9">
        <v>49.51</v>
      </c>
      <c r="E722" s="9"/>
      <c r="F722" s="9">
        <v>80.11</v>
      </c>
      <c r="G722" s="9"/>
    </row>
    <row r="723" spans="1:7" ht="15.75" thickBot="1" x14ac:dyDescent="0.3">
      <c r="A723" s="6"/>
      <c r="B723" s="6"/>
      <c r="C723" s="6"/>
      <c r="D723" s="6"/>
      <c r="E723" s="6"/>
      <c r="F723" s="6"/>
      <c r="G723" s="6"/>
    </row>
    <row r="724" spans="1:7" ht="15.75" thickBot="1" x14ac:dyDescent="0.3">
      <c r="A724" s="7" t="s">
        <v>23782</v>
      </c>
      <c r="B724" s="7" t="s">
        <v>23740</v>
      </c>
      <c r="C724" s="8" t="s">
        <v>10</v>
      </c>
      <c r="D724" s="9">
        <v>53.88</v>
      </c>
      <c r="E724" s="9"/>
      <c r="F724" s="9">
        <v>80.09</v>
      </c>
      <c r="G724" s="9"/>
    </row>
    <row r="725" spans="1:7" ht="15.75" thickBot="1" x14ac:dyDescent="0.3">
      <c r="A725" s="6"/>
      <c r="B725" s="6"/>
      <c r="C725" s="6"/>
      <c r="D725" s="6"/>
      <c r="E725" s="6"/>
      <c r="F725" s="6"/>
      <c r="G725" s="6"/>
    </row>
    <row r="726" spans="1:7" ht="15.75" thickBot="1" x14ac:dyDescent="0.3">
      <c r="A726" s="7" t="s">
        <v>23783</v>
      </c>
      <c r="B726" s="7" t="s">
        <v>23742</v>
      </c>
      <c r="C726" s="8" t="s">
        <v>10</v>
      </c>
      <c r="D726" s="9">
        <v>53.88</v>
      </c>
      <c r="E726" s="9"/>
      <c r="F726" s="9">
        <v>80.09</v>
      </c>
      <c r="G726" s="9"/>
    </row>
    <row r="727" spans="1:7" ht="15.75" thickBot="1" x14ac:dyDescent="0.3">
      <c r="A727" s="6"/>
      <c r="B727" s="6"/>
      <c r="C727" s="6"/>
      <c r="D727" s="6"/>
      <c r="E727" s="6"/>
      <c r="F727" s="6"/>
      <c r="G727" s="6"/>
    </row>
    <row r="728" spans="1:7" ht="15.75" thickBot="1" x14ac:dyDescent="0.3">
      <c r="A728" s="7" t="s">
        <v>23784</v>
      </c>
      <c r="B728" s="7" t="s">
        <v>23744</v>
      </c>
      <c r="C728" s="8" t="s">
        <v>10</v>
      </c>
      <c r="D728" s="9">
        <v>80.75</v>
      </c>
      <c r="E728" s="9"/>
      <c r="F728" s="9">
        <v>80.099999999999994</v>
      </c>
      <c r="G728" s="9"/>
    </row>
    <row r="729" spans="1:7" ht="15.75" thickBot="1" x14ac:dyDescent="0.3">
      <c r="A729" s="6"/>
      <c r="B729" s="6"/>
      <c r="C729" s="6"/>
      <c r="D729" s="6"/>
      <c r="E729" s="6"/>
      <c r="F729" s="6"/>
      <c r="G729" s="6"/>
    </row>
    <row r="730" spans="1:7" ht="15.75" thickBot="1" x14ac:dyDescent="0.3">
      <c r="A730" s="7" t="s">
        <v>23785</v>
      </c>
      <c r="B730" s="7" t="s">
        <v>23746</v>
      </c>
      <c r="C730" s="8" t="s">
        <v>10</v>
      </c>
      <c r="D730" s="9">
        <v>57.56</v>
      </c>
      <c r="E730" s="9"/>
      <c r="F730" s="9">
        <v>80.11</v>
      </c>
      <c r="G730" s="9"/>
    </row>
    <row r="731" spans="1:7" ht="15.75" thickBot="1" x14ac:dyDescent="0.3">
      <c r="A731" s="6"/>
      <c r="B731" s="6"/>
      <c r="C731" s="6"/>
      <c r="D731" s="6"/>
      <c r="E731" s="6"/>
      <c r="F731" s="6"/>
      <c r="G731" s="6"/>
    </row>
    <row r="732" spans="1:7" ht="15.75" thickBot="1" x14ac:dyDescent="0.3">
      <c r="A732" s="7" t="s">
        <v>23786</v>
      </c>
      <c r="B732" s="7" t="s">
        <v>23748</v>
      </c>
      <c r="C732" s="8" t="s">
        <v>10</v>
      </c>
      <c r="D732" s="9">
        <v>69.12</v>
      </c>
      <c r="E732" s="9"/>
      <c r="F732" s="9">
        <v>80.11</v>
      </c>
      <c r="G732" s="9"/>
    </row>
    <row r="733" spans="1:7" ht="15.75" thickBot="1" x14ac:dyDescent="0.3">
      <c r="A733" s="6"/>
      <c r="B733" s="6"/>
      <c r="C733" s="6"/>
      <c r="D733" s="6"/>
      <c r="E733" s="6"/>
      <c r="F733" s="6"/>
      <c r="G733" s="6"/>
    </row>
    <row r="734" spans="1:7" ht="15.75" thickBot="1" x14ac:dyDescent="0.3">
      <c r="A734" s="7" t="s">
        <v>23787</v>
      </c>
      <c r="B734" s="7" t="s">
        <v>23750</v>
      </c>
      <c r="C734" s="8" t="s">
        <v>10</v>
      </c>
      <c r="D734" s="9">
        <v>80.75</v>
      </c>
      <c r="E734" s="9"/>
      <c r="F734" s="9">
        <v>80.099999999999994</v>
      </c>
      <c r="G734" s="9"/>
    </row>
    <row r="735" spans="1:7" ht="15.75" thickBot="1" x14ac:dyDescent="0.3">
      <c r="A735" s="6"/>
      <c r="B735" s="6"/>
      <c r="C735" s="6"/>
      <c r="D735" s="6"/>
      <c r="E735" s="6"/>
      <c r="F735" s="6"/>
      <c r="G735" s="6"/>
    </row>
    <row r="736" spans="1:7" ht="15.75" thickBot="1" x14ac:dyDescent="0.3">
      <c r="A736" s="7" t="s">
        <v>23788</v>
      </c>
      <c r="B736" s="7" t="s">
        <v>23752</v>
      </c>
      <c r="C736" s="8" t="s">
        <v>10</v>
      </c>
      <c r="D736" s="9">
        <v>92.36</v>
      </c>
      <c r="E736" s="9"/>
      <c r="F736" s="9">
        <v>80.09</v>
      </c>
      <c r="G736" s="9"/>
    </row>
    <row r="737" spans="1:7" ht="15.75" thickBot="1" x14ac:dyDescent="0.3">
      <c r="A737" s="6"/>
      <c r="B737" s="6"/>
      <c r="C737" s="6"/>
      <c r="D737" s="6"/>
      <c r="E737" s="6"/>
      <c r="F737" s="6"/>
      <c r="G737" s="6"/>
    </row>
    <row r="738" spans="1:7" ht="15.75" thickBot="1" x14ac:dyDescent="0.3">
      <c r="A738" s="7" t="s">
        <v>23789</v>
      </c>
      <c r="B738" s="7" t="s">
        <v>23790</v>
      </c>
      <c r="C738" s="8"/>
      <c r="D738" s="9"/>
      <c r="E738" s="9"/>
      <c r="F738" s="9"/>
      <c r="G738" s="9"/>
    </row>
    <row r="739" spans="1:7" ht="15.75" thickBot="1" x14ac:dyDescent="0.3">
      <c r="A739" s="6"/>
      <c r="B739" s="6"/>
      <c r="C739" s="6"/>
      <c r="D739" s="6"/>
      <c r="E739" s="6"/>
      <c r="F739" s="6"/>
      <c r="G739" s="6"/>
    </row>
    <row r="740" spans="1:7" ht="15.75" thickBot="1" x14ac:dyDescent="0.3">
      <c r="A740" s="7" t="s">
        <v>23791</v>
      </c>
      <c r="B740" s="7" t="s">
        <v>23792</v>
      </c>
      <c r="C740" s="8" t="s">
        <v>10</v>
      </c>
      <c r="D740" s="9">
        <v>25.18</v>
      </c>
      <c r="E740" s="9"/>
      <c r="F740" s="9">
        <v>80.099999999999994</v>
      </c>
      <c r="G740" s="9"/>
    </row>
    <row r="741" spans="1:7" ht="15.75" thickBot="1" x14ac:dyDescent="0.3">
      <c r="A741" s="6"/>
      <c r="B741" s="6"/>
      <c r="C741" s="6"/>
      <c r="D741" s="6"/>
      <c r="E741" s="6"/>
      <c r="F741" s="6"/>
      <c r="G741" s="6"/>
    </row>
    <row r="742" spans="1:7" ht="15.75" thickBot="1" x14ac:dyDescent="0.3">
      <c r="A742" s="7" t="s">
        <v>23793</v>
      </c>
      <c r="B742" s="7" t="s">
        <v>23794</v>
      </c>
      <c r="C742" s="8" t="s">
        <v>10</v>
      </c>
      <c r="D742" s="9">
        <v>26.18</v>
      </c>
      <c r="E742" s="9"/>
      <c r="F742" s="9">
        <v>80.099999999999994</v>
      </c>
      <c r="G742" s="9"/>
    </row>
    <row r="743" spans="1:7" ht="15.75" thickBot="1" x14ac:dyDescent="0.3">
      <c r="A743" s="6"/>
      <c r="B743" s="6"/>
      <c r="C743" s="6"/>
      <c r="D743" s="6"/>
      <c r="E743" s="6"/>
      <c r="F743" s="6"/>
      <c r="G743" s="6"/>
    </row>
    <row r="744" spans="1:7" ht="15.75" thickBot="1" x14ac:dyDescent="0.3">
      <c r="A744" s="7" t="s">
        <v>23795</v>
      </c>
      <c r="B744" s="7" t="s">
        <v>23796</v>
      </c>
      <c r="C744" s="8" t="s">
        <v>10</v>
      </c>
      <c r="D744" s="9">
        <v>27.07</v>
      </c>
      <c r="E744" s="9"/>
      <c r="F744" s="9">
        <v>80.09</v>
      </c>
      <c r="G744" s="9"/>
    </row>
    <row r="745" spans="1:7" ht="15.75" thickBot="1" x14ac:dyDescent="0.3">
      <c r="A745" s="6"/>
      <c r="B745" s="6"/>
      <c r="C745" s="6"/>
      <c r="D745" s="6"/>
      <c r="E745" s="6"/>
      <c r="F745" s="6"/>
      <c r="G745" s="6"/>
    </row>
    <row r="746" spans="1:7" ht="25.5" thickBot="1" x14ac:dyDescent="0.3">
      <c r="A746" s="7" t="s">
        <v>23797</v>
      </c>
      <c r="B746" s="7" t="s">
        <v>23798</v>
      </c>
      <c r="C746" s="8" t="s">
        <v>10</v>
      </c>
      <c r="D746" s="9">
        <v>32.35</v>
      </c>
      <c r="E746" s="9"/>
      <c r="F746" s="9">
        <v>80.09</v>
      </c>
      <c r="G746" s="9"/>
    </row>
    <row r="747" spans="1:7" ht="15.75" thickBot="1" x14ac:dyDescent="0.3">
      <c r="A747" s="6"/>
      <c r="B747" s="6"/>
      <c r="C747" s="6"/>
      <c r="D747" s="6"/>
      <c r="E747" s="6"/>
      <c r="F747" s="6"/>
      <c r="G747" s="6"/>
    </row>
    <row r="748" spans="1:7" ht="15.75" thickBot="1" x14ac:dyDescent="0.3">
      <c r="A748" s="7" t="s">
        <v>23799</v>
      </c>
      <c r="B748" s="7" t="s">
        <v>23800</v>
      </c>
      <c r="C748" s="8" t="s">
        <v>10</v>
      </c>
      <c r="D748" s="9">
        <v>35.299999999999997</v>
      </c>
      <c r="E748" s="9"/>
      <c r="F748" s="9">
        <v>80.08</v>
      </c>
      <c r="G748" s="9"/>
    </row>
    <row r="749" spans="1:7" ht="15.75" thickBot="1" x14ac:dyDescent="0.3">
      <c r="A749" s="6"/>
      <c r="B749" s="6"/>
      <c r="C749" s="6"/>
      <c r="D749" s="6"/>
      <c r="E749" s="6"/>
      <c r="F749" s="6"/>
      <c r="G749" s="6"/>
    </row>
    <row r="750" spans="1:7" ht="15.75" thickBot="1" x14ac:dyDescent="0.3">
      <c r="A750" s="7" t="s">
        <v>23801</v>
      </c>
      <c r="B750" s="7" t="s">
        <v>23802</v>
      </c>
      <c r="C750" s="8" t="s">
        <v>10</v>
      </c>
      <c r="D750" s="9">
        <v>65.569999999999993</v>
      </c>
      <c r="E750" s="9"/>
      <c r="F750" s="9">
        <v>80.099999999999994</v>
      </c>
      <c r="G750" s="9"/>
    </row>
    <row r="751" spans="1:7" ht="15.75" thickBot="1" x14ac:dyDescent="0.3">
      <c r="A751" s="6"/>
      <c r="B751" s="6"/>
      <c r="C751" s="6"/>
      <c r="D751" s="6"/>
      <c r="E751" s="6"/>
      <c r="F751" s="6"/>
      <c r="G751" s="6"/>
    </row>
    <row r="752" spans="1:7" ht="15.75" thickBot="1" x14ac:dyDescent="0.3">
      <c r="A752" s="7" t="s">
        <v>23803</v>
      </c>
      <c r="B752" s="7" t="s">
        <v>23804</v>
      </c>
      <c r="C752" s="8" t="s">
        <v>10</v>
      </c>
      <c r="D752" s="9">
        <v>67.23</v>
      </c>
      <c r="E752" s="9"/>
      <c r="F752" s="9">
        <v>80.099999999999994</v>
      </c>
      <c r="G752" s="9"/>
    </row>
    <row r="753" spans="1:7" ht="15.75" thickBot="1" x14ac:dyDescent="0.3">
      <c r="A753" s="6"/>
      <c r="B753" s="6"/>
      <c r="C753" s="6"/>
      <c r="D753" s="6"/>
      <c r="E753" s="6"/>
      <c r="F753" s="6"/>
      <c r="G753" s="6"/>
    </row>
    <row r="754" spans="1:7" ht="15.75" thickBot="1" x14ac:dyDescent="0.3">
      <c r="A754" s="7" t="s">
        <v>23805</v>
      </c>
      <c r="B754" s="7" t="s">
        <v>23806</v>
      </c>
      <c r="C754" s="8" t="s">
        <v>10</v>
      </c>
      <c r="D754" s="9">
        <v>21.34</v>
      </c>
      <c r="E754" s="9"/>
      <c r="F754" s="9">
        <v>80.08</v>
      </c>
      <c r="G754" s="9"/>
    </row>
    <row r="755" spans="1:7" ht="15.75" thickBot="1" x14ac:dyDescent="0.3">
      <c r="A755" s="6"/>
      <c r="B755" s="6"/>
      <c r="C755" s="6"/>
      <c r="D755" s="6"/>
      <c r="E755" s="6"/>
      <c r="F755" s="6"/>
      <c r="G755" s="6"/>
    </row>
    <row r="756" spans="1:7" ht="15.75" thickBot="1" x14ac:dyDescent="0.3">
      <c r="A756" s="7" t="s">
        <v>23807</v>
      </c>
      <c r="B756" s="7" t="s">
        <v>23808</v>
      </c>
      <c r="C756" s="8" t="s">
        <v>10</v>
      </c>
      <c r="D756" s="9">
        <v>28.17</v>
      </c>
      <c r="E756" s="9"/>
      <c r="F756" s="9">
        <v>80.09</v>
      </c>
      <c r="G756" s="9"/>
    </row>
    <row r="757" spans="1:7" ht="15.75" thickBot="1" x14ac:dyDescent="0.3">
      <c r="A757" s="6"/>
      <c r="B757" s="6"/>
      <c r="C757" s="6"/>
      <c r="D757" s="6"/>
      <c r="E757" s="6"/>
      <c r="F757" s="6"/>
      <c r="G757" s="6"/>
    </row>
    <row r="758" spans="1:7" ht="15.75" thickBot="1" x14ac:dyDescent="0.3">
      <c r="A758" s="7" t="s">
        <v>23809</v>
      </c>
      <c r="B758" s="7" t="s">
        <v>23810</v>
      </c>
      <c r="C758" s="8" t="s">
        <v>10</v>
      </c>
      <c r="D758" s="9">
        <v>42.6</v>
      </c>
      <c r="E758" s="9"/>
      <c r="F758" s="9">
        <v>80.09</v>
      </c>
      <c r="G758" s="9"/>
    </row>
    <row r="759" spans="1:7" ht="15.75" thickBot="1" x14ac:dyDescent="0.3">
      <c r="A759" s="6"/>
      <c r="B759" s="6"/>
      <c r="C759" s="6"/>
      <c r="D759" s="6"/>
      <c r="E759" s="6"/>
      <c r="F759" s="6"/>
      <c r="G759" s="6"/>
    </row>
    <row r="760" spans="1:7" ht="25.5" thickBot="1" x14ac:dyDescent="0.3">
      <c r="A760" s="7" t="s">
        <v>23811</v>
      </c>
      <c r="B760" s="7" t="s">
        <v>23812</v>
      </c>
      <c r="C760" s="8"/>
      <c r="D760" s="9"/>
      <c r="E760" s="9"/>
      <c r="F760" s="9"/>
      <c r="G760" s="9"/>
    </row>
    <row r="761" spans="1:7" ht="15.75" thickBot="1" x14ac:dyDescent="0.3">
      <c r="A761" s="6"/>
      <c r="B761" s="6"/>
      <c r="C761" s="6"/>
      <c r="D761" s="6"/>
      <c r="E761" s="6"/>
      <c r="F761" s="6"/>
      <c r="G761" s="6"/>
    </row>
    <row r="762" spans="1:7" ht="15.75" thickBot="1" x14ac:dyDescent="0.3">
      <c r="A762" s="7" t="s">
        <v>23813</v>
      </c>
      <c r="B762" s="7" t="s">
        <v>23814</v>
      </c>
      <c r="C762" s="8" t="s">
        <v>10</v>
      </c>
      <c r="D762" s="9">
        <v>61.75</v>
      </c>
      <c r="E762" s="9"/>
      <c r="F762" s="9">
        <v>80.099999999999994</v>
      </c>
      <c r="G762" s="9"/>
    </row>
    <row r="763" spans="1:7" ht="15.75" thickBot="1" x14ac:dyDescent="0.3">
      <c r="A763" s="6"/>
      <c r="B763" s="6"/>
      <c r="C763" s="6"/>
      <c r="D763" s="6"/>
      <c r="E763" s="6"/>
      <c r="F763" s="6"/>
      <c r="G763" s="6"/>
    </row>
    <row r="764" spans="1:7" ht="15.75" thickBot="1" x14ac:dyDescent="0.3">
      <c r="A764" s="7" t="s">
        <v>23815</v>
      </c>
      <c r="B764" s="7" t="s">
        <v>23816</v>
      </c>
      <c r="C764" s="8" t="s">
        <v>10</v>
      </c>
      <c r="D764" s="9">
        <v>61.75</v>
      </c>
      <c r="E764" s="9"/>
      <c r="F764" s="9">
        <v>80.099999999999994</v>
      </c>
      <c r="G764" s="9"/>
    </row>
    <row r="765" spans="1:7" ht="15.75" thickBot="1" x14ac:dyDescent="0.3">
      <c r="A765" s="6"/>
      <c r="B765" s="6"/>
      <c r="C765" s="6"/>
      <c r="D765" s="6"/>
      <c r="E765" s="6"/>
      <c r="F765" s="6"/>
      <c r="G765" s="6"/>
    </row>
    <row r="766" spans="1:7" ht="15.75" thickBot="1" x14ac:dyDescent="0.3">
      <c r="A766" s="7" t="s">
        <v>23817</v>
      </c>
      <c r="B766" s="7" t="s">
        <v>23818</v>
      </c>
      <c r="C766" s="8" t="s">
        <v>10</v>
      </c>
      <c r="D766" s="9">
        <v>90.02</v>
      </c>
      <c r="E766" s="9"/>
      <c r="F766" s="9">
        <v>80.099999999999994</v>
      </c>
      <c r="G766" s="9"/>
    </row>
    <row r="767" spans="1:7" ht="15.75" thickBot="1" x14ac:dyDescent="0.3">
      <c r="A767" s="6"/>
      <c r="B767" s="6"/>
      <c r="C767" s="6"/>
      <c r="D767" s="6"/>
      <c r="E767" s="6"/>
      <c r="F767" s="6"/>
      <c r="G767" s="6"/>
    </row>
    <row r="768" spans="1:7" ht="15.75" thickBot="1" x14ac:dyDescent="0.3">
      <c r="A768" s="7" t="s">
        <v>23819</v>
      </c>
      <c r="B768" s="7" t="s">
        <v>23820</v>
      </c>
      <c r="C768" s="8" t="s">
        <v>10</v>
      </c>
      <c r="D768" s="9">
        <v>146.32</v>
      </c>
      <c r="E768" s="9"/>
      <c r="F768" s="9">
        <v>80.099999999999994</v>
      </c>
      <c r="G768" s="9"/>
    </row>
    <row r="769" spans="1:7" ht="15.75" thickBot="1" x14ac:dyDescent="0.3">
      <c r="A769" s="6"/>
      <c r="B769" s="6"/>
      <c r="C769" s="6"/>
      <c r="D769" s="6"/>
      <c r="E769" s="6"/>
      <c r="F769" s="6"/>
      <c r="G769" s="6"/>
    </row>
    <row r="770" spans="1:7" ht="15.75" thickBot="1" x14ac:dyDescent="0.3">
      <c r="A770" s="7" t="s">
        <v>23821</v>
      </c>
      <c r="B770" s="7" t="s">
        <v>23822</v>
      </c>
      <c r="C770" s="8" t="s">
        <v>10</v>
      </c>
      <c r="D770" s="9">
        <v>227.93</v>
      </c>
      <c r="E770" s="9"/>
      <c r="F770" s="9">
        <v>80.09</v>
      </c>
      <c r="G770" s="9"/>
    </row>
    <row r="771" spans="1:7" ht="15.75" thickBot="1" x14ac:dyDescent="0.3">
      <c r="A771" s="6"/>
      <c r="B771" s="6"/>
      <c r="C771" s="6"/>
      <c r="D771" s="6"/>
      <c r="E771" s="6"/>
      <c r="F771" s="6"/>
      <c r="G771" s="6"/>
    </row>
    <row r="772" spans="1:7" ht="15.75" thickBot="1" x14ac:dyDescent="0.3">
      <c r="A772" s="7" t="s">
        <v>23823</v>
      </c>
      <c r="B772" s="7" t="s">
        <v>23824</v>
      </c>
      <c r="C772" s="8" t="s">
        <v>10</v>
      </c>
      <c r="D772" s="9">
        <v>243.16</v>
      </c>
      <c r="E772" s="9"/>
      <c r="F772" s="9">
        <v>80.099999999999994</v>
      </c>
      <c r="G772" s="9"/>
    </row>
    <row r="773" spans="1:7" ht="15.75" thickBot="1" x14ac:dyDescent="0.3">
      <c r="A773" s="6"/>
      <c r="B773" s="6"/>
      <c r="C773" s="6"/>
      <c r="D773" s="6"/>
      <c r="E773" s="6"/>
      <c r="F773" s="6"/>
      <c r="G773" s="6"/>
    </row>
    <row r="774" spans="1:7" ht="15.75" thickBot="1" x14ac:dyDescent="0.3">
      <c r="A774" s="7" t="s">
        <v>23825</v>
      </c>
      <c r="B774" s="7" t="s">
        <v>23826</v>
      </c>
      <c r="C774" s="8" t="s">
        <v>10</v>
      </c>
      <c r="D774" s="9">
        <v>278.55</v>
      </c>
      <c r="E774" s="9"/>
      <c r="F774" s="9">
        <v>80.099999999999994</v>
      </c>
      <c r="G774" s="9"/>
    </row>
    <row r="775" spans="1:7" ht="15.75" thickBot="1" x14ac:dyDescent="0.3">
      <c r="A775" s="6"/>
      <c r="B775" s="6"/>
      <c r="C775" s="6"/>
      <c r="D775" s="6"/>
      <c r="E775" s="6"/>
      <c r="F775" s="6"/>
      <c r="G775" s="6"/>
    </row>
    <row r="776" spans="1:7" ht="15.75" thickBot="1" x14ac:dyDescent="0.3">
      <c r="A776" s="7" t="s">
        <v>23827</v>
      </c>
      <c r="B776" s="7" t="s">
        <v>23828</v>
      </c>
      <c r="C776" s="8" t="s">
        <v>10</v>
      </c>
      <c r="D776" s="9">
        <v>303.93</v>
      </c>
      <c r="E776" s="9"/>
      <c r="F776" s="9">
        <v>80.099999999999994</v>
      </c>
      <c r="G776" s="9"/>
    </row>
    <row r="777" spans="1:7" ht="15.75" thickBot="1" x14ac:dyDescent="0.3">
      <c r="A777" s="6"/>
      <c r="B777" s="6"/>
      <c r="C777" s="6"/>
      <c r="D777" s="6"/>
      <c r="E777" s="6"/>
      <c r="F777" s="6"/>
      <c r="G777" s="6"/>
    </row>
    <row r="778" spans="1:7" ht="15.75" thickBot="1" x14ac:dyDescent="0.3">
      <c r="A778" s="7" t="s">
        <v>23829</v>
      </c>
      <c r="B778" s="7" t="s">
        <v>23830</v>
      </c>
      <c r="C778" s="8" t="s">
        <v>10</v>
      </c>
      <c r="D778" s="9">
        <v>329.22</v>
      </c>
      <c r="E778" s="9"/>
      <c r="F778" s="9">
        <v>80.099999999999994</v>
      </c>
      <c r="G778" s="9"/>
    </row>
    <row r="779" spans="1:7" ht="15.75" thickBot="1" x14ac:dyDescent="0.3">
      <c r="A779" s="6"/>
      <c r="B779" s="6"/>
      <c r="C779" s="6"/>
      <c r="D779" s="6"/>
      <c r="E779" s="6"/>
      <c r="F779" s="6"/>
      <c r="G779" s="6"/>
    </row>
    <row r="780" spans="1:7" ht="15.75" thickBot="1" x14ac:dyDescent="0.3">
      <c r="A780" s="7" t="s">
        <v>23831</v>
      </c>
      <c r="B780" s="7" t="s">
        <v>23832</v>
      </c>
      <c r="C780" s="8" t="s">
        <v>10</v>
      </c>
      <c r="D780" s="9">
        <v>359.67</v>
      </c>
      <c r="E780" s="9"/>
      <c r="F780" s="9">
        <v>80.099999999999994</v>
      </c>
      <c r="G780" s="9"/>
    </row>
    <row r="781" spans="1:7" ht="15.75" thickBot="1" x14ac:dyDescent="0.3">
      <c r="A781" s="6"/>
      <c r="B781" s="6"/>
      <c r="C781" s="6"/>
      <c r="D781" s="6"/>
      <c r="E781" s="6"/>
      <c r="F781" s="6"/>
      <c r="G781" s="6"/>
    </row>
    <row r="782" spans="1:7" ht="15.75" thickBot="1" x14ac:dyDescent="0.3">
      <c r="A782" s="7" t="s">
        <v>23833</v>
      </c>
      <c r="B782" s="7" t="s">
        <v>23834</v>
      </c>
      <c r="C782" s="8" t="s">
        <v>10</v>
      </c>
      <c r="D782" s="9">
        <v>405.23</v>
      </c>
      <c r="E782" s="9"/>
      <c r="F782" s="9">
        <v>80.099999999999994</v>
      </c>
      <c r="G782" s="9"/>
    </row>
    <row r="783" spans="1:7" ht="15.75" thickBot="1" x14ac:dyDescent="0.3">
      <c r="A783" s="6"/>
      <c r="B783" s="6"/>
      <c r="C783" s="6"/>
      <c r="D783" s="6"/>
      <c r="E783" s="6"/>
      <c r="F783" s="6"/>
      <c r="G783" s="6"/>
    </row>
    <row r="784" spans="1:7" ht="15.75" thickBot="1" x14ac:dyDescent="0.3">
      <c r="A784" s="7" t="s">
        <v>23835</v>
      </c>
      <c r="B784" s="7" t="s">
        <v>23836</v>
      </c>
      <c r="C784" s="8" t="s">
        <v>10</v>
      </c>
      <c r="D784" s="9">
        <v>435.59</v>
      </c>
      <c r="E784" s="9"/>
      <c r="F784" s="9">
        <v>80.099999999999994</v>
      </c>
      <c r="G784" s="9"/>
    </row>
    <row r="785" spans="1:7" ht="15.75" thickBot="1" x14ac:dyDescent="0.3">
      <c r="A785" s="6"/>
      <c r="B785" s="6"/>
      <c r="C785" s="6"/>
      <c r="D785" s="6"/>
      <c r="E785" s="6"/>
      <c r="F785" s="6"/>
      <c r="G785" s="6"/>
    </row>
    <row r="786" spans="1:7" ht="15.75" thickBot="1" x14ac:dyDescent="0.3">
      <c r="A786" s="7" t="s">
        <v>23837</v>
      </c>
      <c r="B786" s="7" t="s">
        <v>23838</v>
      </c>
      <c r="C786" s="8" t="s">
        <v>10</v>
      </c>
      <c r="D786" s="9">
        <v>460.96</v>
      </c>
      <c r="E786" s="9"/>
      <c r="F786" s="9">
        <v>80.099999999999994</v>
      </c>
      <c r="G786" s="9"/>
    </row>
    <row r="787" spans="1:7" ht="15.75" thickBot="1" x14ac:dyDescent="0.3">
      <c r="A787" s="6"/>
      <c r="B787" s="6"/>
      <c r="C787" s="6"/>
      <c r="D787" s="6"/>
      <c r="E787" s="6"/>
      <c r="F787" s="6"/>
      <c r="G787" s="6"/>
    </row>
    <row r="788" spans="1:7" ht="15.75" thickBot="1" x14ac:dyDescent="0.3">
      <c r="A788" s="7" t="s">
        <v>23839</v>
      </c>
      <c r="B788" s="7" t="s">
        <v>23840</v>
      </c>
      <c r="C788" s="8" t="s">
        <v>10</v>
      </c>
      <c r="D788" s="9">
        <v>486.28</v>
      </c>
      <c r="E788" s="9"/>
      <c r="F788" s="9">
        <v>80.099999999999994</v>
      </c>
      <c r="G788" s="9"/>
    </row>
    <row r="789" spans="1:7" ht="15.75" thickBot="1" x14ac:dyDescent="0.3">
      <c r="A789" s="6"/>
      <c r="B789" s="6"/>
      <c r="C789" s="6"/>
      <c r="D789" s="6"/>
      <c r="E789" s="6"/>
      <c r="F789" s="6"/>
      <c r="G789" s="6"/>
    </row>
    <row r="790" spans="1:7" ht="25.5" thickBot="1" x14ac:dyDescent="0.3">
      <c r="A790" s="7" t="s">
        <v>23841</v>
      </c>
      <c r="B790" s="7" t="s">
        <v>23842</v>
      </c>
      <c r="C790" s="8"/>
      <c r="D790" s="9"/>
      <c r="E790" s="9"/>
      <c r="F790" s="9"/>
      <c r="G790" s="9"/>
    </row>
    <row r="791" spans="1:7" ht="15.75" thickBot="1" x14ac:dyDescent="0.3">
      <c r="A791" s="6"/>
      <c r="B791" s="6"/>
      <c r="C791" s="6"/>
      <c r="D791" s="6"/>
      <c r="E791" s="6"/>
      <c r="F791" s="6"/>
      <c r="G791" s="6"/>
    </row>
    <row r="792" spans="1:7" ht="15.75" thickBot="1" x14ac:dyDescent="0.3">
      <c r="A792" s="7" t="s">
        <v>23843</v>
      </c>
      <c r="B792" s="7" t="s">
        <v>23816</v>
      </c>
      <c r="C792" s="8" t="s">
        <v>10</v>
      </c>
      <c r="D792" s="9">
        <v>170.71</v>
      </c>
      <c r="E792" s="9"/>
      <c r="F792" s="9">
        <v>80.09</v>
      </c>
      <c r="G792" s="9"/>
    </row>
    <row r="793" spans="1:7" ht="15.75" thickBot="1" x14ac:dyDescent="0.3">
      <c r="A793" s="6"/>
      <c r="B793" s="6"/>
      <c r="C793" s="6"/>
      <c r="D793" s="6"/>
      <c r="E793" s="6"/>
      <c r="F793" s="6"/>
      <c r="G793" s="6"/>
    </row>
    <row r="794" spans="1:7" ht="15.75" thickBot="1" x14ac:dyDescent="0.3">
      <c r="A794" s="7" t="s">
        <v>23844</v>
      </c>
      <c r="B794" s="7" t="s">
        <v>23818</v>
      </c>
      <c r="C794" s="8" t="s">
        <v>10</v>
      </c>
      <c r="D794" s="9">
        <v>190.48</v>
      </c>
      <c r="E794" s="9"/>
      <c r="F794" s="9">
        <v>80.09</v>
      </c>
      <c r="G794" s="9"/>
    </row>
    <row r="795" spans="1:7" ht="15.75" thickBot="1" x14ac:dyDescent="0.3">
      <c r="A795" s="6"/>
      <c r="B795" s="6"/>
      <c r="C795" s="6"/>
      <c r="D795" s="6"/>
      <c r="E795" s="6"/>
      <c r="F795" s="6"/>
      <c r="G795" s="6"/>
    </row>
    <row r="796" spans="1:7" ht="15.75" thickBot="1" x14ac:dyDescent="0.3">
      <c r="A796" s="7" t="s">
        <v>23845</v>
      </c>
      <c r="B796" s="7" t="s">
        <v>23820</v>
      </c>
      <c r="C796" s="8" t="s">
        <v>10</v>
      </c>
      <c r="D796" s="9">
        <v>215.27</v>
      </c>
      <c r="E796" s="9"/>
      <c r="F796" s="9">
        <v>80.09</v>
      </c>
      <c r="G796" s="9"/>
    </row>
    <row r="797" spans="1:7" ht="15.75" thickBot="1" x14ac:dyDescent="0.3">
      <c r="A797" s="6"/>
      <c r="B797" s="6"/>
      <c r="C797" s="6"/>
      <c r="D797" s="6"/>
      <c r="E797" s="6"/>
      <c r="F797" s="6"/>
      <c r="G797" s="6"/>
    </row>
    <row r="798" spans="1:7" ht="15.75" thickBot="1" x14ac:dyDescent="0.3">
      <c r="A798" s="7" t="s">
        <v>23846</v>
      </c>
      <c r="B798" s="7" t="s">
        <v>23822</v>
      </c>
      <c r="C798" s="8" t="s">
        <v>10</v>
      </c>
      <c r="D798" s="9">
        <v>243.63</v>
      </c>
      <c r="E798" s="9"/>
      <c r="F798" s="9">
        <v>80.099999999999994</v>
      </c>
      <c r="G798" s="9"/>
    </row>
    <row r="799" spans="1:7" ht="15.75" thickBot="1" x14ac:dyDescent="0.3">
      <c r="A799" s="6"/>
      <c r="B799" s="6"/>
      <c r="C799" s="6"/>
      <c r="D799" s="6"/>
      <c r="E799" s="6"/>
      <c r="F799" s="6"/>
      <c r="G799" s="6"/>
    </row>
    <row r="800" spans="1:7" ht="15.75" thickBot="1" x14ac:dyDescent="0.3">
      <c r="A800" s="7" t="s">
        <v>23847</v>
      </c>
      <c r="B800" s="7" t="s">
        <v>23824</v>
      </c>
      <c r="C800" s="8" t="s">
        <v>10</v>
      </c>
      <c r="D800" s="9">
        <v>263.93</v>
      </c>
      <c r="E800" s="9"/>
      <c r="F800" s="9">
        <v>80.099999999999994</v>
      </c>
      <c r="G800" s="9"/>
    </row>
    <row r="801" spans="1:7" ht="15.75" thickBot="1" x14ac:dyDescent="0.3">
      <c r="A801" s="6"/>
      <c r="B801" s="6"/>
      <c r="C801" s="6"/>
      <c r="D801" s="6"/>
      <c r="E801" s="6"/>
      <c r="F801" s="6"/>
      <c r="G801" s="6"/>
    </row>
    <row r="802" spans="1:7" ht="15.75" thickBot="1" x14ac:dyDescent="0.3">
      <c r="A802" s="7" t="s">
        <v>23848</v>
      </c>
      <c r="B802" s="7" t="s">
        <v>23826</v>
      </c>
      <c r="C802" s="8" t="s">
        <v>10</v>
      </c>
      <c r="D802" s="9">
        <v>295.27999999999997</v>
      </c>
      <c r="E802" s="9"/>
      <c r="F802" s="9">
        <v>80.099999999999994</v>
      </c>
      <c r="G802" s="9"/>
    </row>
    <row r="803" spans="1:7" ht="15.75" thickBot="1" x14ac:dyDescent="0.3">
      <c r="A803" s="6"/>
      <c r="B803" s="6"/>
      <c r="C803" s="6"/>
      <c r="D803" s="6"/>
      <c r="E803" s="6"/>
      <c r="F803" s="6"/>
      <c r="G803" s="6"/>
    </row>
    <row r="804" spans="1:7" ht="15.75" thickBot="1" x14ac:dyDescent="0.3">
      <c r="A804" s="7" t="s">
        <v>23849</v>
      </c>
      <c r="B804" s="7" t="s">
        <v>23828</v>
      </c>
      <c r="C804" s="8" t="s">
        <v>10</v>
      </c>
      <c r="D804" s="9">
        <v>324.17</v>
      </c>
      <c r="E804" s="9"/>
      <c r="F804" s="9">
        <v>80.099999999999994</v>
      </c>
      <c r="G804" s="9"/>
    </row>
    <row r="805" spans="1:7" ht="15.75" thickBot="1" x14ac:dyDescent="0.3">
      <c r="A805" s="6"/>
      <c r="B805" s="6"/>
      <c r="C805" s="6"/>
      <c r="D805" s="6"/>
      <c r="E805" s="6"/>
      <c r="F805" s="6"/>
      <c r="G805" s="6"/>
    </row>
    <row r="806" spans="1:7" ht="15.75" thickBot="1" x14ac:dyDescent="0.3">
      <c r="A806" s="7" t="s">
        <v>23850</v>
      </c>
      <c r="B806" s="7" t="s">
        <v>23830</v>
      </c>
      <c r="C806" s="8" t="s">
        <v>10</v>
      </c>
      <c r="D806" s="9">
        <v>354.59</v>
      </c>
      <c r="E806" s="9"/>
      <c r="F806" s="9">
        <v>80.099999999999994</v>
      </c>
      <c r="G806" s="9"/>
    </row>
    <row r="807" spans="1:7" ht="15.75" thickBot="1" x14ac:dyDescent="0.3">
      <c r="A807" s="6"/>
      <c r="B807" s="6"/>
      <c r="C807" s="6"/>
      <c r="D807" s="6"/>
      <c r="E807" s="6"/>
      <c r="F807" s="6"/>
      <c r="G807" s="6"/>
    </row>
    <row r="808" spans="1:7" ht="15.75" thickBot="1" x14ac:dyDescent="0.3">
      <c r="A808" s="7" t="s">
        <v>23851</v>
      </c>
      <c r="B808" s="7" t="s">
        <v>23832</v>
      </c>
      <c r="C808" s="8" t="s">
        <v>10</v>
      </c>
      <c r="D808" s="9">
        <v>384.93</v>
      </c>
      <c r="E808" s="9"/>
      <c r="F808" s="9">
        <v>80.099999999999994</v>
      </c>
      <c r="G808" s="9"/>
    </row>
    <row r="809" spans="1:7" ht="15.75" thickBot="1" x14ac:dyDescent="0.3">
      <c r="A809" s="6"/>
      <c r="B809" s="6"/>
      <c r="C809" s="6"/>
      <c r="D809" s="6"/>
      <c r="E809" s="6"/>
      <c r="F809" s="6"/>
      <c r="G809" s="6"/>
    </row>
    <row r="810" spans="1:7" ht="15.75" thickBot="1" x14ac:dyDescent="0.3">
      <c r="A810" s="7" t="s">
        <v>23852</v>
      </c>
      <c r="B810" s="7" t="s">
        <v>23834</v>
      </c>
      <c r="C810" s="8" t="s">
        <v>10</v>
      </c>
      <c r="D810" s="9">
        <v>415.35</v>
      </c>
      <c r="E810" s="9"/>
      <c r="F810" s="9">
        <v>80.099999999999994</v>
      </c>
      <c r="G810" s="9"/>
    </row>
    <row r="811" spans="1:7" ht="15.75" thickBot="1" x14ac:dyDescent="0.3">
      <c r="A811" s="6"/>
      <c r="B811" s="6"/>
      <c r="C811" s="6"/>
      <c r="D811" s="6"/>
      <c r="E811" s="6"/>
      <c r="F811" s="6"/>
      <c r="G811" s="6"/>
    </row>
    <row r="812" spans="1:7" ht="25.5" thickBot="1" x14ac:dyDescent="0.3">
      <c r="A812" s="7" t="s">
        <v>23853</v>
      </c>
      <c r="B812" s="7" t="s">
        <v>23854</v>
      </c>
      <c r="C812" s="8"/>
      <c r="D812" s="9"/>
      <c r="E812" s="9"/>
      <c r="F812" s="9"/>
      <c r="G812" s="9"/>
    </row>
    <row r="813" spans="1:7" ht="15.75" thickBot="1" x14ac:dyDescent="0.3">
      <c r="A813" s="6"/>
      <c r="B813" s="6"/>
      <c r="C813" s="6"/>
      <c r="D813" s="6"/>
      <c r="E813" s="6"/>
      <c r="F813" s="6"/>
      <c r="G813" s="6"/>
    </row>
    <row r="814" spans="1:7" ht="15.75" thickBot="1" x14ac:dyDescent="0.3">
      <c r="A814" s="7" t="s">
        <v>23855</v>
      </c>
      <c r="B814" s="7" t="s">
        <v>23818</v>
      </c>
      <c r="C814" s="8" t="s">
        <v>10</v>
      </c>
      <c r="D814" s="9">
        <v>190.48</v>
      </c>
      <c r="E814" s="9"/>
      <c r="F814" s="9">
        <v>80.09</v>
      </c>
      <c r="G814" s="9"/>
    </row>
    <row r="815" spans="1:7" ht="15.75" thickBot="1" x14ac:dyDescent="0.3">
      <c r="A815" s="6"/>
      <c r="B815" s="6"/>
      <c r="C815" s="6"/>
      <c r="D815" s="6"/>
      <c r="E815" s="6"/>
      <c r="F815" s="6"/>
      <c r="G815" s="6"/>
    </row>
    <row r="816" spans="1:7" ht="15.75" thickBot="1" x14ac:dyDescent="0.3">
      <c r="A816" s="7" t="s">
        <v>23856</v>
      </c>
      <c r="B816" s="7" t="s">
        <v>23822</v>
      </c>
      <c r="C816" s="8" t="s">
        <v>10</v>
      </c>
      <c r="D816" s="9">
        <v>248.19</v>
      </c>
      <c r="E816" s="9"/>
      <c r="F816" s="9">
        <v>80.099999999999994</v>
      </c>
      <c r="G816" s="9"/>
    </row>
    <row r="817" spans="1:7" ht="15.75" thickBot="1" x14ac:dyDescent="0.3">
      <c r="A817" s="6"/>
      <c r="B817" s="6"/>
      <c r="C817" s="6"/>
      <c r="D817" s="6"/>
      <c r="E817" s="6"/>
      <c r="F817" s="6"/>
      <c r="G817" s="6"/>
    </row>
    <row r="818" spans="1:7" ht="15.75" thickBot="1" x14ac:dyDescent="0.3">
      <c r="A818" s="7" t="s">
        <v>23857</v>
      </c>
      <c r="B818" s="7" t="s">
        <v>23826</v>
      </c>
      <c r="C818" s="8" t="s">
        <v>10</v>
      </c>
      <c r="D818" s="9">
        <v>298.85000000000002</v>
      </c>
      <c r="E818" s="9"/>
      <c r="F818" s="9">
        <v>80.099999999999994</v>
      </c>
      <c r="G818" s="9"/>
    </row>
    <row r="819" spans="1:7" ht="15.75" thickBot="1" x14ac:dyDescent="0.3">
      <c r="A819" s="6"/>
      <c r="B819" s="6"/>
      <c r="C819" s="6"/>
      <c r="D819" s="6"/>
      <c r="E819" s="6"/>
      <c r="F819" s="6"/>
      <c r="G819" s="6"/>
    </row>
    <row r="820" spans="1:7" ht="15.75" thickBot="1" x14ac:dyDescent="0.3">
      <c r="A820" s="7" t="s">
        <v>23858</v>
      </c>
      <c r="B820" s="7" t="s">
        <v>23830</v>
      </c>
      <c r="C820" s="8" t="s">
        <v>10</v>
      </c>
      <c r="D820" s="9">
        <v>355.05</v>
      </c>
      <c r="E820" s="9"/>
      <c r="F820" s="9">
        <v>80.099999999999994</v>
      </c>
      <c r="G820" s="9"/>
    </row>
    <row r="821" spans="1:7" ht="15.75" thickBot="1" x14ac:dyDescent="0.3">
      <c r="A821" s="6"/>
      <c r="B821" s="6"/>
      <c r="C821" s="6"/>
      <c r="D821" s="6"/>
      <c r="E821" s="6"/>
      <c r="F821" s="6"/>
      <c r="G821" s="6"/>
    </row>
    <row r="822" spans="1:7" ht="15.75" thickBot="1" x14ac:dyDescent="0.3">
      <c r="A822" s="7" t="s">
        <v>23859</v>
      </c>
      <c r="B822" s="7" t="s">
        <v>23834</v>
      </c>
      <c r="C822" s="8" t="s">
        <v>10</v>
      </c>
      <c r="D822" s="9">
        <v>415.35</v>
      </c>
      <c r="E822" s="9"/>
      <c r="F822" s="9">
        <v>80.099999999999994</v>
      </c>
      <c r="G822" s="9"/>
    </row>
    <row r="823" spans="1:7" ht="15.75" thickBot="1" x14ac:dyDescent="0.3">
      <c r="A823" s="6"/>
      <c r="B823" s="6"/>
      <c r="C823" s="6"/>
      <c r="D823" s="6"/>
      <c r="E823" s="6"/>
      <c r="F823" s="6"/>
      <c r="G823" s="6"/>
    </row>
    <row r="824" spans="1:7" ht="15.75" thickBot="1" x14ac:dyDescent="0.3">
      <c r="A824" s="7" t="s">
        <v>23860</v>
      </c>
      <c r="B824" s="7" t="s">
        <v>23838</v>
      </c>
      <c r="C824" s="8" t="s">
        <v>10</v>
      </c>
      <c r="D824" s="9">
        <v>456.37</v>
      </c>
      <c r="E824" s="9"/>
      <c r="F824" s="9">
        <v>80.099999999999994</v>
      </c>
      <c r="G824" s="9"/>
    </row>
    <row r="825" spans="1:7" ht="15.75" thickBot="1" x14ac:dyDescent="0.3">
      <c r="A825" s="6"/>
      <c r="B825" s="6"/>
      <c r="C825" s="6"/>
      <c r="D825" s="6"/>
      <c r="E825" s="6"/>
      <c r="F825" s="6"/>
      <c r="G825" s="6"/>
    </row>
    <row r="826" spans="1:7" ht="15.75" thickBot="1" x14ac:dyDescent="0.3">
      <c r="A826" s="7" t="s">
        <v>23861</v>
      </c>
      <c r="B826" s="7" t="s">
        <v>23862</v>
      </c>
      <c r="C826" s="8" t="s">
        <v>10</v>
      </c>
      <c r="D826" s="9">
        <v>496.93</v>
      </c>
      <c r="E826" s="9"/>
      <c r="F826" s="9">
        <v>80.099999999999994</v>
      </c>
      <c r="G826" s="9"/>
    </row>
    <row r="827" spans="1:7" ht="15.75" thickBot="1" x14ac:dyDescent="0.3">
      <c r="A827" s="6"/>
      <c r="B827" s="6"/>
      <c r="C827" s="6"/>
      <c r="D827" s="6"/>
      <c r="E827" s="6"/>
      <c r="F827" s="6"/>
      <c r="G827" s="6"/>
    </row>
    <row r="828" spans="1:7" ht="15.75" thickBot="1" x14ac:dyDescent="0.3">
      <c r="A828" s="7" t="s">
        <v>23863</v>
      </c>
      <c r="B828" s="7" t="s">
        <v>23864</v>
      </c>
      <c r="C828" s="8" t="s">
        <v>10</v>
      </c>
      <c r="D828" s="9">
        <v>577.92999999999995</v>
      </c>
      <c r="E828" s="9"/>
      <c r="F828" s="9">
        <v>80.099999999999994</v>
      </c>
      <c r="G828" s="9"/>
    </row>
    <row r="829" spans="1:7" ht="15.75" thickBot="1" x14ac:dyDescent="0.3">
      <c r="A829" s="6"/>
      <c r="B829" s="6"/>
      <c r="C829" s="6"/>
      <c r="D829" s="6"/>
      <c r="E829" s="6"/>
      <c r="F829" s="6"/>
      <c r="G829" s="6"/>
    </row>
    <row r="830" spans="1:7" ht="15.75" thickBot="1" x14ac:dyDescent="0.3">
      <c r="A830" s="7" t="s">
        <v>23865</v>
      </c>
      <c r="B830" s="7" t="s">
        <v>23866</v>
      </c>
      <c r="C830" s="8" t="s">
        <v>10</v>
      </c>
      <c r="D830" s="9">
        <v>660.04</v>
      </c>
      <c r="E830" s="9"/>
      <c r="F830" s="9">
        <v>80.099999999999994</v>
      </c>
      <c r="G830" s="9"/>
    </row>
    <row r="831" spans="1:7" ht="15.75" thickBot="1" x14ac:dyDescent="0.3">
      <c r="A831" s="6"/>
      <c r="B831" s="6"/>
      <c r="C831" s="6"/>
      <c r="D831" s="6"/>
      <c r="E831" s="6"/>
      <c r="F831" s="6"/>
      <c r="G831" s="6"/>
    </row>
    <row r="832" spans="1:7" ht="15.75" thickBot="1" x14ac:dyDescent="0.3">
      <c r="A832" s="7" t="s">
        <v>23867</v>
      </c>
      <c r="B832" s="7" t="s">
        <v>23868</v>
      </c>
      <c r="C832" s="8" t="s">
        <v>10</v>
      </c>
      <c r="D832" s="9">
        <v>736.54</v>
      </c>
      <c r="E832" s="9"/>
      <c r="F832" s="9">
        <v>80.099999999999994</v>
      </c>
      <c r="G832" s="9"/>
    </row>
    <row r="833" spans="1:7" ht="15.75" thickBot="1" x14ac:dyDescent="0.3">
      <c r="A833" s="6"/>
      <c r="B833" s="6"/>
      <c r="C833" s="6"/>
      <c r="D833" s="6"/>
      <c r="E833" s="6"/>
      <c r="F833" s="6"/>
      <c r="G833" s="6"/>
    </row>
    <row r="834" spans="1:7" ht="15.75" thickBot="1" x14ac:dyDescent="0.3">
      <c r="A834" s="7" t="s">
        <v>23869</v>
      </c>
      <c r="B834" s="7" t="s">
        <v>23870</v>
      </c>
      <c r="C834" s="8" t="s">
        <v>10</v>
      </c>
      <c r="D834" s="9">
        <v>810.01</v>
      </c>
      <c r="E834" s="9"/>
      <c r="F834" s="9">
        <v>80.099999999999994</v>
      </c>
      <c r="G834" s="9"/>
    </row>
    <row r="835" spans="1:7" ht="15.75" thickBot="1" x14ac:dyDescent="0.3">
      <c r="A835" s="6"/>
      <c r="B835" s="6"/>
      <c r="C835" s="6"/>
      <c r="D835" s="6"/>
      <c r="E835" s="6"/>
      <c r="F835" s="6"/>
      <c r="G835" s="6"/>
    </row>
    <row r="836" spans="1:7" ht="15.75" thickBot="1" x14ac:dyDescent="0.3">
      <c r="A836" s="7" t="s">
        <v>23871</v>
      </c>
      <c r="B836" s="7" t="s">
        <v>23872</v>
      </c>
      <c r="C836" s="8" t="s">
        <v>10</v>
      </c>
      <c r="D836" s="9">
        <v>869.76</v>
      </c>
      <c r="E836" s="9"/>
      <c r="F836" s="9">
        <v>80.099999999999994</v>
      </c>
      <c r="G836" s="9"/>
    </row>
    <row r="837" spans="1:7" ht="15.75" thickBot="1" x14ac:dyDescent="0.3">
      <c r="A837" s="6"/>
      <c r="B837" s="6"/>
      <c r="C837" s="6"/>
      <c r="D837" s="6"/>
      <c r="E837" s="6"/>
      <c r="F837" s="6"/>
      <c r="G837" s="6"/>
    </row>
    <row r="838" spans="1:7" ht="15.75" thickBot="1" x14ac:dyDescent="0.3">
      <c r="A838" s="7" t="s">
        <v>23873</v>
      </c>
      <c r="B838" s="7" t="s">
        <v>23874</v>
      </c>
      <c r="C838" s="8" t="s">
        <v>10</v>
      </c>
      <c r="D838" s="9">
        <v>928.99</v>
      </c>
      <c r="E838" s="9"/>
      <c r="F838" s="9">
        <v>80.099999999999994</v>
      </c>
      <c r="G838" s="9"/>
    </row>
    <row r="839" spans="1:7" ht="15.75" thickBot="1" x14ac:dyDescent="0.3">
      <c r="A839" s="6"/>
      <c r="B839" s="6"/>
      <c r="C839" s="6"/>
      <c r="D839" s="6"/>
      <c r="E839" s="6"/>
      <c r="F839" s="6"/>
      <c r="G839" s="6"/>
    </row>
    <row r="840" spans="1:7" ht="15.75" thickBot="1" x14ac:dyDescent="0.3">
      <c r="A840" s="7" t="s">
        <v>23875</v>
      </c>
      <c r="B840" s="7" t="s">
        <v>23876</v>
      </c>
      <c r="C840" s="8" t="s">
        <v>10</v>
      </c>
      <c r="D840" s="9">
        <v>986.74</v>
      </c>
      <c r="E840" s="9"/>
      <c r="F840" s="9">
        <v>80.099999999999994</v>
      </c>
      <c r="G840" s="9"/>
    </row>
    <row r="841" spans="1:7" ht="15.75" thickBot="1" x14ac:dyDescent="0.3">
      <c r="A841" s="6"/>
      <c r="B841" s="6"/>
      <c r="C841" s="6"/>
      <c r="D841" s="6"/>
      <c r="E841" s="6"/>
      <c r="F841" s="6"/>
      <c r="G841" s="6"/>
    </row>
    <row r="842" spans="1:7" ht="25.5" thickBot="1" x14ac:dyDescent="0.3">
      <c r="A842" s="7" t="s">
        <v>23877</v>
      </c>
      <c r="B842" s="7" t="s">
        <v>23878</v>
      </c>
      <c r="C842" s="8"/>
      <c r="D842" s="9"/>
      <c r="E842" s="9"/>
      <c r="F842" s="9"/>
      <c r="G842" s="9"/>
    </row>
    <row r="843" spans="1:7" ht="15.75" thickBot="1" x14ac:dyDescent="0.3">
      <c r="A843" s="6"/>
      <c r="B843" s="6"/>
      <c r="C843" s="6"/>
      <c r="D843" s="6"/>
      <c r="E843" s="6"/>
      <c r="F843" s="6"/>
      <c r="G843" s="6"/>
    </row>
    <row r="844" spans="1:7" ht="15.75" thickBot="1" x14ac:dyDescent="0.3">
      <c r="A844" s="7" t="s">
        <v>23879</v>
      </c>
      <c r="B844" s="7" t="s">
        <v>23816</v>
      </c>
      <c r="C844" s="8" t="s">
        <v>10</v>
      </c>
      <c r="D844" s="9">
        <v>195.97</v>
      </c>
      <c r="E844" s="9"/>
      <c r="F844" s="9">
        <v>80.09</v>
      </c>
      <c r="G844" s="9"/>
    </row>
    <row r="845" spans="1:7" ht="15.75" thickBot="1" x14ac:dyDescent="0.3">
      <c r="A845" s="6"/>
      <c r="B845" s="6"/>
      <c r="C845" s="6"/>
      <c r="D845" s="6"/>
      <c r="E845" s="6"/>
      <c r="F845" s="6"/>
      <c r="G845" s="6"/>
    </row>
    <row r="846" spans="1:7" ht="15.75" thickBot="1" x14ac:dyDescent="0.3">
      <c r="A846" s="7" t="s">
        <v>23880</v>
      </c>
      <c r="B846" s="7" t="s">
        <v>23818</v>
      </c>
      <c r="C846" s="8" t="s">
        <v>10</v>
      </c>
      <c r="D846" s="9">
        <v>215.79</v>
      </c>
      <c r="E846" s="9"/>
      <c r="F846" s="9">
        <v>80.099999999999994</v>
      </c>
      <c r="G846" s="9"/>
    </row>
    <row r="847" spans="1:7" ht="15.75" thickBot="1" x14ac:dyDescent="0.3">
      <c r="A847" s="6"/>
      <c r="B847" s="6"/>
      <c r="C847" s="6"/>
      <c r="D847" s="6"/>
      <c r="E847" s="6"/>
      <c r="F847" s="6"/>
      <c r="G847" s="6"/>
    </row>
    <row r="848" spans="1:7" ht="15.75" thickBot="1" x14ac:dyDescent="0.3">
      <c r="A848" s="7" t="s">
        <v>23881</v>
      </c>
      <c r="B848" s="7" t="s">
        <v>23820</v>
      </c>
      <c r="C848" s="8" t="s">
        <v>10</v>
      </c>
      <c r="D848" s="9">
        <v>240.6</v>
      </c>
      <c r="E848" s="9"/>
      <c r="F848" s="9">
        <v>80.099999999999994</v>
      </c>
      <c r="G848" s="9"/>
    </row>
    <row r="849" spans="1:7" ht="15.75" thickBot="1" x14ac:dyDescent="0.3">
      <c r="A849" s="6"/>
      <c r="B849" s="6"/>
      <c r="C849" s="6"/>
      <c r="D849" s="6"/>
      <c r="E849" s="6"/>
      <c r="F849" s="6"/>
      <c r="G849" s="6"/>
    </row>
    <row r="850" spans="1:7" ht="15.75" thickBot="1" x14ac:dyDescent="0.3">
      <c r="A850" s="7" t="s">
        <v>23882</v>
      </c>
      <c r="B850" s="7" t="s">
        <v>23822</v>
      </c>
      <c r="C850" s="8" t="s">
        <v>10</v>
      </c>
      <c r="D850" s="9">
        <v>268.95</v>
      </c>
      <c r="E850" s="9"/>
      <c r="F850" s="9">
        <v>80.099999999999994</v>
      </c>
      <c r="G850" s="9"/>
    </row>
    <row r="851" spans="1:7" ht="15.75" thickBot="1" x14ac:dyDescent="0.3">
      <c r="A851" s="6"/>
      <c r="B851" s="6"/>
      <c r="C851" s="6"/>
      <c r="D851" s="6"/>
      <c r="E851" s="6"/>
      <c r="F851" s="6"/>
      <c r="G851" s="6"/>
    </row>
    <row r="852" spans="1:7" ht="15.75" thickBot="1" x14ac:dyDescent="0.3">
      <c r="A852" s="7" t="s">
        <v>23883</v>
      </c>
      <c r="B852" s="7" t="s">
        <v>23824</v>
      </c>
      <c r="C852" s="8" t="s">
        <v>10</v>
      </c>
      <c r="D852" s="9">
        <v>289.2</v>
      </c>
      <c r="E852" s="9"/>
      <c r="F852" s="9">
        <v>80.099999999999994</v>
      </c>
      <c r="G852" s="9"/>
    </row>
    <row r="853" spans="1:7" ht="15.75" thickBot="1" x14ac:dyDescent="0.3">
      <c r="A853" s="6"/>
      <c r="B853" s="6"/>
      <c r="C853" s="6"/>
      <c r="D853" s="6"/>
      <c r="E853" s="6"/>
      <c r="F853" s="6"/>
      <c r="G853" s="6"/>
    </row>
    <row r="854" spans="1:7" ht="15.75" thickBot="1" x14ac:dyDescent="0.3">
      <c r="A854" s="7" t="s">
        <v>23884</v>
      </c>
      <c r="B854" s="7" t="s">
        <v>23826</v>
      </c>
      <c r="C854" s="8" t="s">
        <v>10</v>
      </c>
      <c r="D854" s="9">
        <v>320.66000000000003</v>
      </c>
      <c r="E854" s="9"/>
      <c r="F854" s="9">
        <v>80.099999999999994</v>
      </c>
      <c r="G854" s="9"/>
    </row>
    <row r="855" spans="1:7" ht="15.75" thickBot="1" x14ac:dyDescent="0.3">
      <c r="A855" s="6"/>
      <c r="B855" s="6"/>
      <c r="C855" s="6"/>
      <c r="D855" s="6"/>
      <c r="E855" s="6"/>
      <c r="F855" s="6"/>
      <c r="G855" s="6"/>
    </row>
    <row r="856" spans="1:7" ht="15.75" thickBot="1" x14ac:dyDescent="0.3">
      <c r="A856" s="7" t="s">
        <v>23885</v>
      </c>
      <c r="B856" s="7" t="s">
        <v>23828</v>
      </c>
      <c r="C856" s="8" t="s">
        <v>10</v>
      </c>
      <c r="D856" s="9">
        <v>349.49</v>
      </c>
      <c r="E856" s="9"/>
      <c r="F856" s="9">
        <v>80.099999999999994</v>
      </c>
      <c r="G856" s="9"/>
    </row>
    <row r="857" spans="1:7" ht="15.75" thickBot="1" x14ac:dyDescent="0.3">
      <c r="A857" s="6"/>
      <c r="B857" s="6"/>
      <c r="C857" s="6"/>
      <c r="D857" s="6"/>
      <c r="E857" s="6"/>
      <c r="F857" s="6"/>
      <c r="G857" s="6"/>
    </row>
    <row r="858" spans="1:7" ht="15.75" thickBot="1" x14ac:dyDescent="0.3">
      <c r="A858" s="7" t="s">
        <v>23886</v>
      </c>
      <c r="B858" s="7" t="s">
        <v>23830</v>
      </c>
      <c r="C858" s="8" t="s">
        <v>10</v>
      </c>
      <c r="D858" s="9">
        <v>379.85</v>
      </c>
      <c r="E858" s="9"/>
      <c r="F858" s="9">
        <v>80.099999999999994</v>
      </c>
      <c r="G858" s="9"/>
    </row>
    <row r="859" spans="1:7" ht="15.75" thickBot="1" x14ac:dyDescent="0.3">
      <c r="A859" s="6"/>
      <c r="B859" s="6"/>
      <c r="C859" s="6"/>
      <c r="D859" s="6"/>
      <c r="E859" s="6"/>
      <c r="F859" s="6"/>
      <c r="G859" s="6"/>
    </row>
    <row r="860" spans="1:7" ht="15.75" thickBot="1" x14ac:dyDescent="0.3">
      <c r="A860" s="7" t="s">
        <v>23887</v>
      </c>
      <c r="B860" s="7" t="s">
        <v>23832</v>
      </c>
      <c r="C860" s="8" t="s">
        <v>10</v>
      </c>
      <c r="D860" s="9">
        <v>410.32</v>
      </c>
      <c r="E860" s="9"/>
      <c r="F860" s="9">
        <v>80.099999999999994</v>
      </c>
      <c r="G860" s="9"/>
    </row>
    <row r="861" spans="1:7" ht="15.75" thickBot="1" x14ac:dyDescent="0.3">
      <c r="A861" s="6"/>
      <c r="B861" s="6"/>
      <c r="C861" s="6"/>
      <c r="D861" s="6"/>
      <c r="E861" s="6"/>
      <c r="F861" s="6"/>
      <c r="G861" s="6"/>
    </row>
    <row r="862" spans="1:7" ht="25.5" thickBot="1" x14ac:dyDescent="0.3">
      <c r="A862" s="7" t="s">
        <v>23888</v>
      </c>
      <c r="B862" s="7" t="s">
        <v>23889</v>
      </c>
      <c r="C862" s="8"/>
      <c r="D862" s="9"/>
      <c r="E862" s="9"/>
      <c r="F862" s="9"/>
      <c r="G862" s="9"/>
    </row>
    <row r="863" spans="1:7" ht="15.75" thickBot="1" x14ac:dyDescent="0.3">
      <c r="A863" s="6"/>
      <c r="B863" s="6"/>
      <c r="C863" s="6"/>
      <c r="D863" s="6"/>
      <c r="E863" s="6"/>
      <c r="F863" s="6"/>
      <c r="G863" s="6"/>
    </row>
    <row r="864" spans="1:7" ht="15.75" thickBot="1" x14ac:dyDescent="0.3">
      <c r="A864" s="7" t="s">
        <v>23890</v>
      </c>
      <c r="B864" s="7" t="s">
        <v>23818</v>
      </c>
      <c r="C864" s="8" t="s">
        <v>10</v>
      </c>
      <c r="D864" s="9">
        <v>215.79</v>
      </c>
      <c r="E864" s="9"/>
      <c r="F864" s="9">
        <v>80.099999999999994</v>
      </c>
      <c r="G864" s="9"/>
    </row>
    <row r="865" spans="1:7" ht="15.75" thickBot="1" x14ac:dyDescent="0.3">
      <c r="A865" s="6"/>
      <c r="B865" s="6"/>
      <c r="C865" s="6"/>
      <c r="D865" s="6"/>
      <c r="E865" s="6"/>
      <c r="F865" s="6"/>
      <c r="G865" s="6"/>
    </row>
    <row r="866" spans="1:7" ht="15.75" thickBot="1" x14ac:dyDescent="0.3">
      <c r="A866" s="7" t="s">
        <v>23891</v>
      </c>
      <c r="B866" s="7" t="s">
        <v>23822</v>
      </c>
      <c r="C866" s="8" t="s">
        <v>10</v>
      </c>
      <c r="D866" s="9">
        <v>273.52999999999997</v>
      </c>
      <c r="E866" s="9"/>
      <c r="F866" s="9">
        <v>80.09</v>
      </c>
      <c r="G866" s="9"/>
    </row>
    <row r="867" spans="1:7" ht="15.75" thickBot="1" x14ac:dyDescent="0.3">
      <c r="A867" s="6"/>
      <c r="B867" s="6"/>
      <c r="C867" s="6"/>
      <c r="D867" s="6"/>
      <c r="E867" s="6"/>
      <c r="F867" s="6"/>
      <c r="G867" s="6"/>
    </row>
    <row r="868" spans="1:7" ht="15.75" thickBot="1" x14ac:dyDescent="0.3">
      <c r="A868" s="7" t="s">
        <v>23892</v>
      </c>
      <c r="B868" s="7" t="s">
        <v>23826</v>
      </c>
      <c r="C868" s="8" t="s">
        <v>10</v>
      </c>
      <c r="D868" s="9">
        <v>324.17</v>
      </c>
      <c r="E868" s="9"/>
      <c r="F868" s="9">
        <v>80.099999999999994</v>
      </c>
      <c r="G868" s="9"/>
    </row>
    <row r="869" spans="1:7" ht="15.75" thickBot="1" x14ac:dyDescent="0.3">
      <c r="A869" s="6"/>
      <c r="B869" s="6"/>
      <c r="C869" s="6"/>
      <c r="D869" s="6"/>
      <c r="E869" s="6"/>
      <c r="F869" s="6"/>
      <c r="G869" s="6"/>
    </row>
    <row r="870" spans="1:7" ht="15.75" thickBot="1" x14ac:dyDescent="0.3">
      <c r="A870" s="7" t="s">
        <v>23893</v>
      </c>
      <c r="B870" s="7" t="s">
        <v>23830</v>
      </c>
      <c r="C870" s="8" t="s">
        <v>10</v>
      </c>
      <c r="D870" s="9">
        <v>380.41</v>
      </c>
      <c r="E870" s="9"/>
      <c r="F870" s="9">
        <v>80.099999999999994</v>
      </c>
      <c r="G870" s="9"/>
    </row>
    <row r="871" spans="1:7" ht="15.75" thickBot="1" x14ac:dyDescent="0.3">
      <c r="A871" s="6"/>
      <c r="B871" s="6"/>
      <c r="C871" s="6"/>
      <c r="D871" s="6"/>
      <c r="E871" s="6"/>
      <c r="F871" s="6"/>
      <c r="G871" s="6"/>
    </row>
    <row r="872" spans="1:7" ht="15.75" thickBot="1" x14ac:dyDescent="0.3">
      <c r="A872" s="7" t="s">
        <v>23894</v>
      </c>
      <c r="B872" s="7" t="s">
        <v>23834</v>
      </c>
      <c r="C872" s="8" t="s">
        <v>10</v>
      </c>
      <c r="D872" s="9">
        <v>440.68</v>
      </c>
      <c r="E872" s="9"/>
      <c r="F872" s="9">
        <v>80.099999999999994</v>
      </c>
      <c r="G872" s="9"/>
    </row>
    <row r="873" spans="1:7" ht="15.75" thickBot="1" x14ac:dyDescent="0.3">
      <c r="A873" s="6"/>
      <c r="B873" s="6"/>
      <c r="C873" s="6"/>
      <c r="D873" s="6"/>
      <c r="E873" s="6"/>
      <c r="F873" s="6"/>
      <c r="G873" s="6"/>
    </row>
    <row r="874" spans="1:7" ht="15.75" thickBot="1" x14ac:dyDescent="0.3">
      <c r="A874" s="7" t="s">
        <v>23895</v>
      </c>
      <c r="B874" s="7" t="s">
        <v>23838</v>
      </c>
      <c r="C874" s="8" t="s">
        <v>10</v>
      </c>
      <c r="D874" s="9">
        <v>486.78</v>
      </c>
      <c r="E874" s="9"/>
      <c r="F874" s="9">
        <v>80.099999999999994</v>
      </c>
      <c r="G874" s="9"/>
    </row>
    <row r="875" spans="1:7" ht="15.75" thickBot="1" x14ac:dyDescent="0.3">
      <c r="A875" s="6"/>
      <c r="B875" s="6"/>
      <c r="C875" s="6"/>
      <c r="D875" s="6"/>
      <c r="E875" s="6"/>
      <c r="F875" s="6"/>
      <c r="G875" s="6"/>
    </row>
    <row r="876" spans="1:7" ht="15.75" thickBot="1" x14ac:dyDescent="0.3">
      <c r="A876" s="7" t="s">
        <v>23896</v>
      </c>
      <c r="B876" s="7" t="s">
        <v>23862</v>
      </c>
      <c r="C876" s="8" t="s">
        <v>10</v>
      </c>
      <c r="D876" s="9">
        <v>522.20000000000005</v>
      </c>
      <c r="E876" s="9"/>
      <c r="F876" s="9">
        <v>80.099999999999994</v>
      </c>
      <c r="G876" s="9"/>
    </row>
    <row r="877" spans="1:7" ht="15.75" thickBot="1" x14ac:dyDescent="0.3">
      <c r="A877" s="6"/>
      <c r="B877" s="6"/>
      <c r="C877" s="6"/>
      <c r="D877" s="6"/>
      <c r="E877" s="6"/>
      <c r="F877" s="6"/>
      <c r="G877" s="6"/>
    </row>
    <row r="878" spans="1:7" ht="15.75" thickBot="1" x14ac:dyDescent="0.3">
      <c r="A878" s="7" t="s">
        <v>23897</v>
      </c>
      <c r="B878" s="7" t="s">
        <v>23864</v>
      </c>
      <c r="C878" s="8" t="s">
        <v>10</v>
      </c>
      <c r="D878" s="9">
        <v>609.86</v>
      </c>
      <c r="E878" s="9"/>
      <c r="F878" s="9">
        <v>80.099999999999994</v>
      </c>
      <c r="G878" s="9"/>
    </row>
    <row r="879" spans="1:7" ht="15.75" thickBot="1" x14ac:dyDescent="0.3">
      <c r="A879" s="6"/>
      <c r="B879" s="6"/>
      <c r="C879" s="6"/>
      <c r="D879" s="6"/>
      <c r="E879" s="6"/>
      <c r="F879" s="6"/>
      <c r="G879" s="6"/>
    </row>
    <row r="880" spans="1:7" ht="15.75" thickBot="1" x14ac:dyDescent="0.3">
      <c r="A880" s="7" t="s">
        <v>23898</v>
      </c>
      <c r="B880" s="7" t="s">
        <v>23866</v>
      </c>
      <c r="C880" s="8" t="s">
        <v>10</v>
      </c>
      <c r="D880" s="9">
        <v>701.11</v>
      </c>
      <c r="E880" s="9"/>
      <c r="F880" s="9">
        <v>80.099999999999994</v>
      </c>
      <c r="G880" s="9"/>
    </row>
    <row r="881" spans="1:7" ht="15.75" thickBot="1" x14ac:dyDescent="0.3">
      <c r="A881" s="6"/>
      <c r="B881" s="6"/>
      <c r="C881" s="6"/>
      <c r="D881" s="6"/>
      <c r="E881" s="6"/>
      <c r="F881" s="6"/>
      <c r="G881" s="6"/>
    </row>
    <row r="882" spans="1:7" ht="15.75" thickBot="1" x14ac:dyDescent="0.3">
      <c r="A882" s="7" t="s">
        <v>23899</v>
      </c>
      <c r="B882" s="7" t="s">
        <v>23868</v>
      </c>
      <c r="C882" s="8" t="s">
        <v>10</v>
      </c>
      <c r="D882" s="9">
        <v>761.85</v>
      </c>
      <c r="E882" s="9"/>
      <c r="F882" s="9">
        <v>80.099999999999994</v>
      </c>
      <c r="G882" s="9"/>
    </row>
    <row r="883" spans="1:7" ht="15.75" thickBot="1" x14ac:dyDescent="0.3">
      <c r="A883" s="6"/>
      <c r="B883" s="6"/>
      <c r="C883" s="6"/>
      <c r="D883" s="6"/>
      <c r="E883" s="6"/>
      <c r="F883" s="6"/>
      <c r="G883" s="6"/>
    </row>
    <row r="884" spans="1:7" ht="15.75" thickBot="1" x14ac:dyDescent="0.3">
      <c r="A884" s="7" t="s">
        <v>23900</v>
      </c>
      <c r="B884" s="7" t="s">
        <v>23870</v>
      </c>
      <c r="C884" s="8" t="s">
        <v>10</v>
      </c>
      <c r="D884" s="9">
        <v>835.27</v>
      </c>
      <c r="E884" s="9"/>
      <c r="F884" s="9">
        <v>80.099999999999994</v>
      </c>
      <c r="G884" s="9"/>
    </row>
    <row r="885" spans="1:7" ht="15.75" thickBot="1" x14ac:dyDescent="0.3">
      <c r="A885" s="6"/>
      <c r="B885" s="6"/>
      <c r="C885" s="6"/>
      <c r="D885" s="6"/>
      <c r="E885" s="6"/>
      <c r="F885" s="6"/>
      <c r="G885" s="6"/>
    </row>
    <row r="886" spans="1:7" ht="15.75" thickBot="1" x14ac:dyDescent="0.3">
      <c r="A886" s="7" t="s">
        <v>23901</v>
      </c>
      <c r="B886" s="7" t="s">
        <v>23872</v>
      </c>
      <c r="C886" s="8" t="s">
        <v>10</v>
      </c>
      <c r="D886" s="9">
        <v>895.09</v>
      </c>
      <c r="E886" s="9"/>
      <c r="F886" s="9">
        <v>80.099999999999994</v>
      </c>
      <c r="G886" s="9"/>
    </row>
    <row r="887" spans="1:7" ht="15.75" thickBot="1" x14ac:dyDescent="0.3">
      <c r="A887" s="6"/>
      <c r="B887" s="6"/>
      <c r="C887" s="6"/>
      <c r="D887" s="6"/>
      <c r="E887" s="6"/>
      <c r="F887" s="6"/>
      <c r="G887" s="6"/>
    </row>
    <row r="888" spans="1:7" ht="15.75" thickBot="1" x14ac:dyDescent="0.3">
      <c r="A888" s="7" t="s">
        <v>23902</v>
      </c>
      <c r="B888" s="7" t="s">
        <v>23874</v>
      </c>
      <c r="C888" s="8" t="s">
        <v>10</v>
      </c>
      <c r="D888" s="9">
        <v>954.34</v>
      </c>
      <c r="E888" s="9"/>
      <c r="F888" s="9">
        <v>80.099999999999994</v>
      </c>
      <c r="G888" s="9"/>
    </row>
    <row r="889" spans="1:7" ht="15.75" thickBot="1" x14ac:dyDescent="0.3">
      <c r="A889" s="6"/>
      <c r="B889" s="6"/>
      <c r="C889" s="6"/>
      <c r="D889" s="6"/>
      <c r="E889" s="6"/>
      <c r="F889" s="6"/>
      <c r="G889" s="6"/>
    </row>
    <row r="890" spans="1:7" ht="25.5" thickBot="1" x14ac:dyDescent="0.3">
      <c r="A890" s="7" t="s">
        <v>23903</v>
      </c>
      <c r="B890" s="7" t="s">
        <v>23904</v>
      </c>
      <c r="C890" s="8"/>
      <c r="D890" s="9"/>
      <c r="E890" s="9"/>
      <c r="F890" s="9"/>
      <c r="G890" s="9"/>
    </row>
    <row r="891" spans="1:7" ht="15.75" thickBot="1" x14ac:dyDescent="0.3">
      <c r="A891" s="6"/>
      <c r="B891" s="6"/>
      <c r="C891" s="6"/>
      <c r="D891" s="6"/>
      <c r="E891" s="6"/>
      <c r="F891" s="6"/>
      <c r="G891" s="6"/>
    </row>
    <row r="892" spans="1:7" ht="15.75" thickBot="1" x14ac:dyDescent="0.3">
      <c r="A892" s="7" t="s">
        <v>23905</v>
      </c>
      <c r="B892" s="7" t="s">
        <v>23906</v>
      </c>
      <c r="C892" s="8" t="s">
        <v>10</v>
      </c>
      <c r="D892" s="9">
        <v>75.540000000000006</v>
      </c>
      <c r="E892" s="9"/>
      <c r="F892" s="9">
        <v>80.09</v>
      </c>
      <c r="G892" s="9"/>
    </row>
    <row r="893" spans="1:7" ht="15.75" thickBot="1" x14ac:dyDescent="0.3">
      <c r="A893" s="6"/>
      <c r="B893" s="6"/>
      <c r="C893" s="6"/>
      <c r="D893" s="6"/>
      <c r="E893" s="6"/>
      <c r="F893" s="6"/>
      <c r="G893" s="6"/>
    </row>
    <row r="894" spans="1:7" ht="15.75" thickBot="1" x14ac:dyDescent="0.3">
      <c r="A894" s="7" t="s">
        <v>23907</v>
      </c>
      <c r="B894" s="7" t="s">
        <v>23908</v>
      </c>
      <c r="C894" s="8" t="s">
        <v>10</v>
      </c>
      <c r="D894" s="9">
        <v>75.540000000000006</v>
      </c>
      <c r="E894" s="9"/>
      <c r="F894" s="9">
        <v>80.09</v>
      </c>
      <c r="G894" s="9"/>
    </row>
    <row r="895" spans="1:7" ht="15.75" thickBot="1" x14ac:dyDescent="0.3">
      <c r="A895" s="6"/>
      <c r="B895" s="6"/>
      <c r="C895" s="6"/>
      <c r="D895" s="6"/>
      <c r="E895" s="6"/>
      <c r="F895" s="6"/>
      <c r="G895" s="6"/>
    </row>
    <row r="896" spans="1:7" ht="15.75" thickBot="1" x14ac:dyDescent="0.3">
      <c r="A896" s="7" t="s">
        <v>23909</v>
      </c>
      <c r="B896" s="7" t="s">
        <v>23910</v>
      </c>
      <c r="C896" s="8" t="s">
        <v>10</v>
      </c>
      <c r="D896" s="9">
        <v>86.96</v>
      </c>
      <c r="E896" s="9"/>
      <c r="F896" s="9">
        <v>80.09</v>
      </c>
      <c r="G896" s="9"/>
    </row>
    <row r="897" spans="1:7" ht="15.75" thickBot="1" x14ac:dyDescent="0.3">
      <c r="A897" s="6"/>
      <c r="B897" s="6"/>
      <c r="C897" s="6"/>
      <c r="D897" s="6"/>
      <c r="E897" s="6"/>
      <c r="F897" s="6"/>
      <c r="G897" s="6"/>
    </row>
    <row r="898" spans="1:7" ht="15.75" thickBot="1" x14ac:dyDescent="0.3">
      <c r="A898" s="7" t="s">
        <v>23911</v>
      </c>
      <c r="B898" s="7" t="s">
        <v>23912</v>
      </c>
      <c r="C898" s="8" t="s">
        <v>10</v>
      </c>
      <c r="D898" s="9">
        <v>97.87</v>
      </c>
      <c r="E898" s="9"/>
      <c r="F898" s="9">
        <v>80.099999999999994</v>
      </c>
      <c r="G898" s="9"/>
    </row>
    <row r="899" spans="1:7" ht="15.75" thickBot="1" x14ac:dyDescent="0.3">
      <c r="A899" s="6"/>
      <c r="B899" s="6"/>
      <c r="C899" s="6"/>
      <c r="D899" s="6"/>
      <c r="E899" s="6"/>
      <c r="F899" s="6"/>
      <c r="G899" s="6"/>
    </row>
    <row r="900" spans="1:7" ht="15.75" thickBot="1" x14ac:dyDescent="0.3">
      <c r="A900" s="7" t="s">
        <v>23913</v>
      </c>
      <c r="B900" s="7" t="s">
        <v>23914</v>
      </c>
      <c r="C900" s="8" t="s">
        <v>10</v>
      </c>
      <c r="D900" s="9">
        <v>107.86</v>
      </c>
      <c r="E900" s="9"/>
      <c r="F900" s="9">
        <v>80.09</v>
      </c>
      <c r="G900" s="9"/>
    </row>
    <row r="901" spans="1:7" ht="15.75" thickBot="1" x14ac:dyDescent="0.3">
      <c r="A901" s="6"/>
      <c r="B901" s="6"/>
      <c r="C901" s="6"/>
      <c r="D901" s="6"/>
      <c r="E901" s="6"/>
      <c r="F901" s="6"/>
      <c r="G901" s="6"/>
    </row>
    <row r="902" spans="1:7" ht="15.75" thickBot="1" x14ac:dyDescent="0.3">
      <c r="A902" s="7" t="s">
        <v>23915</v>
      </c>
      <c r="B902" s="7" t="s">
        <v>23916</v>
      </c>
      <c r="C902" s="8" t="s">
        <v>10</v>
      </c>
      <c r="D902" s="9">
        <v>119.72</v>
      </c>
      <c r="E902" s="9"/>
      <c r="F902" s="9">
        <v>80.099999999999994</v>
      </c>
      <c r="G902" s="9"/>
    </row>
    <row r="903" spans="1:7" ht="15.75" thickBot="1" x14ac:dyDescent="0.3">
      <c r="A903" s="6"/>
      <c r="B903" s="6"/>
      <c r="C903" s="6"/>
      <c r="D903" s="6"/>
      <c r="E903" s="6"/>
      <c r="F903" s="6"/>
      <c r="G903" s="6"/>
    </row>
    <row r="904" spans="1:7" ht="15.75" thickBot="1" x14ac:dyDescent="0.3">
      <c r="A904" s="7" t="s">
        <v>23917</v>
      </c>
      <c r="B904" s="7" t="s">
        <v>23918</v>
      </c>
      <c r="C904" s="8" t="s">
        <v>10</v>
      </c>
      <c r="D904" s="9">
        <v>130.66</v>
      </c>
      <c r="E904" s="9"/>
      <c r="F904" s="9">
        <v>80.09</v>
      </c>
      <c r="G904" s="9"/>
    </row>
    <row r="905" spans="1:7" ht="15.75" thickBot="1" x14ac:dyDescent="0.3">
      <c r="A905" s="6"/>
      <c r="B905" s="6"/>
      <c r="C905" s="6"/>
      <c r="D905" s="6"/>
      <c r="E905" s="6"/>
      <c r="F905" s="6"/>
      <c r="G905" s="6"/>
    </row>
    <row r="906" spans="1:7" ht="15.75" thickBot="1" x14ac:dyDescent="0.3">
      <c r="A906" s="7" t="s">
        <v>23919</v>
      </c>
      <c r="B906" s="7" t="s">
        <v>23920</v>
      </c>
      <c r="C906" s="8" t="s">
        <v>10</v>
      </c>
      <c r="D906" s="9">
        <v>152.97999999999999</v>
      </c>
      <c r="E906" s="9"/>
      <c r="F906" s="9">
        <v>80.099999999999994</v>
      </c>
      <c r="G906" s="9"/>
    </row>
    <row r="907" spans="1:7" ht="15.75" thickBot="1" x14ac:dyDescent="0.3">
      <c r="A907" s="6"/>
      <c r="B907" s="6"/>
      <c r="C907" s="6"/>
      <c r="D907" s="6"/>
      <c r="E907" s="6"/>
      <c r="F907" s="6"/>
      <c r="G907" s="6"/>
    </row>
    <row r="908" spans="1:7" ht="15.75" thickBot="1" x14ac:dyDescent="0.3">
      <c r="A908" s="7" t="s">
        <v>23921</v>
      </c>
      <c r="B908" s="7" t="s">
        <v>23922</v>
      </c>
      <c r="C908" s="8" t="s">
        <v>10</v>
      </c>
      <c r="D908" s="9">
        <v>183.4</v>
      </c>
      <c r="E908" s="9"/>
      <c r="F908" s="9">
        <v>80.099999999999994</v>
      </c>
      <c r="G908" s="9"/>
    </row>
    <row r="909" spans="1:7" ht="15.75" thickBot="1" x14ac:dyDescent="0.3">
      <c r="A909" s="6"/>
      <c r="B909" s="6"/>
      <c r="C909" s="6"/>
      <c r="D909" s="6"/>
      <c r="E909" s="6"/>
      <c r="F909" s="6"/>
      <c r="G909" s="6"/>
    </row>
    <row r="910" spans="1:7" ht="25.5" thickBot="1" x14ac:dyDescent="0.3">
      <c r="A910" s="7" t="s">
        <v>23923</v>
      </c>
      <c r="B910" s="7" t="s">
        <v>23924</v>
      </c>
      <c r="C910" s="8"/>
      <c r="D910" s="9"/>
      <c r="E910" s="9"/>
      <c r="F910" s="9"/>
      <c r="G910" s="9"/>
    </row>
    <row r="911" spans="1:7" ht="15.75" thickBot="1" x14ac:dyDescent="0.3">
      <c r="A911" s="6"/>
      <c r="B911" s="6"/>
      <c r="C911" s="6"/>
      <c r="D911" s="6"/>
      <c r="E911" s="6"/>
      <c r="F911" s="6"/>
      <c r="G911" s="6"/>
    </row>
    <row r="912" spans="1:7" ht="15.75" thickBot="1" x14ac:dyDescent="0.3">
      <c r="A912" s="7" t="s">
        <v>23925</v>
      </c>
      <c r="B912" s="7" t="s">
        <v>23906</v>
      </c>
      <c r="C912" s="8" t="s">
        <v>10</v>
      </c>
      <c r="D912" s="9">
        <v>106.43</v>
      </c>
      <c r="E912" s="9"/>
      <c r="F912" s="9">
        <v>80.09</v>
      </c>
      <c r="G912" s="9"/>
    </row>
    <row r="913" spans="1:7" ht="15.75" thickBot="1" x14ac:dyDescent="0.3">
      <c r="A913" s="6"/>
      <c r="B913" s="6"/>
      <c r="C913" s="6"/>
      <c r="D913" s="6"/>
      <c r="E913" s="6"/>
      <c r="F913" s="6"/>
      <c r="G913" s="6"/>
    </row>
    <row r="914" spans="1:7" ht="15.75" thickBot="1" x14ac:dyDescent="0.3">
      <c r="A914" s="7" t="s">
        <v>23926</v>
      </c>
      <c r="B914" s="7" t="s">
        <v>23908</v>
      </c>
      <c r="C914" s="8" t="s">
        <v>10</v>
      </c>
      <c r="D914" s="9">
        <v>107.86</v>
      </c>
      <c r="E914" s="9"/>
      <c r="F914" s="9">
        <v>80.09</v>
      </c>
      <c r="G914" s="9"/>
    </row>
    <row r="915" spans="1:7" ht="15.75" thickBot="1" x14ac:dyDescent="0.3">
      <c r="A915" s="6"/>
      <c r="B915" s="6"/>
      <c r="C915" s="6"/>
      <c r="D915" s="6"/>
      <c r="E915" s="6"/>
      <c r="F915" s="6"/>
      <c r="G915" s="6"/>
    </row>
    <row r="916" spans="1:7" ht="15.75" thickBot="1" x14ac:dyDescent="0.3">
      <c r="A916" s="7" t="s">
        <v>23927</v>
      </c>
      <c r="B916" s="7" t="s">
        <v>23910</v>
      </c>
      <c r="C916" s="8" t="s">
        <v>10</v>
      </c>
      <c r="D916" s="9">
        <v>119.72</v>
      </c>
      <c r="E916" s="9"/>
      <c r="F916" s="9">
        <v>80.099999999999994</v>
      </c>
      <c r="G916" s="9"/>
    </row>
    <row r="917" spans="1:7" ht="15.75" thickBot="1" x14ac:dyDescent="0.3">
      <c r="A917" s="6"/>
      <c r="B917" s="6"/>
      <c r="C917" s="6"/>
      <c r="D917" s="6"/>
      <c r="E917" s="6"/>
      <c r="F917" s="6"/>
      <c r="G917" s="6"/>
    </row>
    <row r="918" spans="1:7" ht="15.75" thickBot="1" x14ac:dyDescent="0.3">
      <c r="A918" s="7" t="s">
        <v>23928</v>
      </c>
      <c r="B918" s="7" t="s">
        <v>23912</v>
      </c>
      <c r="C918" s="8" t="s">
        <v>10</v>
      </c>
      <c r="D918" s="9">
        <v>131.13999999999999</v>
      </c>
      <c r="E918" s="9"/>
      <c r="F918" s="9">
        <v>80.099999999999994</v>
      </c>
      <c r="G918" s="9"/>
    </row>
    <row r="919" spans="1:7" ht="15.75" thickBot="1" x14ac:dyDescent="0.3">
      <c r="A919" s="6"/>
      <c r="B919" s="6"/>
      <c r="C919" s="6"/>
      <c r="D919" s="6"/>
      <c r="E919" s="6"/>
      <c r="F919" s="6"/>
      <c r="G919" s="6"/>
    </row>
    <row r="920" spans="1:7" ht="15.75" thickBot="1" x14ac:dyDescent="0.3">
      <c r="A920" s="7" t="s">
        <v>23929</v>
      </c>
      <c r="B920" s="7" t="s">
        <v>23930</v>
      </c>
      <c r="C920" s="8" t="s">
        <v>10</v>
      </c>
      <c r="D920" s="9">
        <v>142.05000000000001</v>
      </c>
      <c r="E920" s="9"/>
      <c r="F920" s="9">
        <v>80.099999999999994</v>
      </c>
      <c r="G920" s="9"/>
    </row>
    <row r="921" spans="1:7" ht="15.75" thickBot="1" x14ac:dyDescent="0.3">
      <c r="A921" s="6"/>
      <c r="B921" s="6"/>
      <c r="C921" s="6"/>
      <c r="D921" s="6"/>
      <c r="E921" s="6"/>
      <c r="F921" s="6"/>
      <c r="G921" s="6"/>
    </row>
    <row r="922" spans="1:7" ht="15.75" thickBot="1" x14ac:dyDescent="0.3">
      <c r="A922" s="7" t="s">
        <v>23931</v>
      </c>
      <c r="B922" s="7" t="s">
        <v>23918</v>
      </c>
      <c r="C922" s="8" t="s">
        <v>10</v>
      </c>
      <c r="D922" s="9">
        <v>163.9</v>
      </c>
      <c r="E922" s="9"/>
      <c r="F922" s="9">
        <v>80.099999999999994</v>
      </c>
      <c r="G922" s="9"/>
    </row>
    <row r="923" spans="1:7" ht="15.75" thickBot="1" x14ac:dyDescent="0.3">
      <c r="A923" s="6"/>
      <c r="B923" s="6"/>
      <c r="C923" s="6"/>
      <c r="D923" s="6"/>
      <c r="E923" s="6"/>
      <c r="F923" s="6"/>
      <c r="G923" s="6"/>
    </row>
    <row r="924" spans="1:7" ht="25.5" thickBot="1" x14ac:dyDescent="0.3">
      <c r="A924" s="7" t="s">
        <v>23932</v>
      </c>
      <c r="B924" s="7" t="s">
        <v>23933</v>
      </c>
      <c r="C924" s="8"/>
      <c r="D924" s="9"/>
      <c r="E924" s="9"/>
      <c r="F924" s="9"/>
      <c r="G924" s="9"/>
    </row>
    <row r="925" spans="1:7" ht="15.75" thickBot="1" x14ac:dyDescent="0.3">
      <c r="A925" s="6"/>
      <c r="B925" s="6"/>
      <c r="C925" s="6"/>
      <c r="D925" s="6"/>
      <c r="E925" s="6"/>
      <c r="F925" s="6"/>
      <c r="G925" s="6"/>
    </row>
    <row r="926" spans="1:7" ht="15.75" thickBot="1" x14ac:dyDescent="0.3">
      <c r="A926" s="7" t="s">
        <v>23934</v>
      </c>
      <c r="B926" s="7" t="s">
        <v>23935</v>
      </c>
      <c r="C926" s="8" t="s">
        <v>10</v>
      </c>
      <c r="D926" s="9">
        <v>125.43</v>
      </c>
      <c r="E926" s="9"/>
      <c r="F926" s="9">
        <v>80.099999999999994</v>
      </c>
      <c r="G926" s="9"/>
    </row>
    <row r="927" spans="1:7" ht="15.75" thickBot="1" x14ac:dyDescent="0.3">
      <c r="A927" s="6"/>
      <c r="B927" s="6"/>
      <c r="C927" s="6"/>
      <c r="D927" s="6"/>
      <c r="E927" s="6"/>
      <c r="F927" s="6"/>
      <c r="G927" s="6"/>
    </row>
    <row r="928" spans="1:7" ht="15.75" thickBot="1" x14ac:dyDescent="0.3">
      <c r="A928" s="7" t="s">
        <v>23936</v>
      </c>
      <c r="B928" s="7" t="s">
        <v>23937</v>
      </c>
      <c r="C928" s="8" t="s">
        <v>10</v>
      </c>
      <c r="D928" s="9">
        <v>147.30000000000001</v>
      </c>
      <c r="E928" s="9"/>
      <c r="F928" s="9">
        <v>80.099999999999994</v>
      </c>
      <c r="G928" s="9"/>
    </row>
    <row r="929" spans="1:7" ht="15.75" thickBot="1" x14ac:dyDescent="0.3">
      <c r="A929" s="6"/>
      <c r="B929" s="6"/>
      <c r="C929" s="6"/>
      <c r="D929" s="6"/>
      <c r="E929" s="6"/>
      <c r="F929" s="6"/>
      <c r="G929" s="6"/>
    </row>
    <row r="930" spans="1:7" ht="15.75" thickBot="1" x14ac:dyDescent="0.3">
      <c r="A930" s="7" t="s">
        <v>23938</v>
      </c>
      <c r="B930" s="7" t="s">
        <v>23939</v>
      </c>
      <c r="C930" s="8" t="s">
        <v>10</v>
      </c>
      <c r="D930" s="9">
        <v>191.48</v>
      </c>
      <c r="E930" s="9"/>
      <c r="F930" s="9">
        <v>80.099999999999994</v>
      </c>
      <c r="G930" s="9"/>
    </row>
    <row r="931" spans="1:7" ht="15.75" thickBot="1" x14ac:dyDescent="0.3">
      <c r="A931" s="6"/>
      <c r="B931" s="6"/>
      <c r="C931" s="6"/>
      <c r="D931" s="6"/>
      <c r="E931" s="6"/>
      <c r="F931" s="6"/>
      <c r="G931" s="6"/>
    </row>
    <row r="932" spans="1:7" ht="15.75" thickBot="1" x14ac:dyDescent="0.3">
      <c r="A932" s="7" t="s">
        <v>23940</v>
      </c>
      <c r="B932" s="7" t="s">
        <v>23941</v>
      </c>
      <c r="C932" s="8" t="s">
        <v>10</v>
      </c>
      <c r="D932" s="9">
        <v>213.33</v>
      </c>
      <c r="E932" s="9"/>
      <c r="F932" s="9">
        <v>80.099999999999994</v>
      </c>
      <c r="G932" s="9"/>
    </row>
    <row r="933" spans="1:7" ht="15.75" thickBot="1" x14ac:dyDescent="0.3">
      <c r="A933" s="6"/>
      <c r="B933" s="6"/>
      <c r="C933" s="6"/>
      <c r="D933" s="6"/>
      <c r="E933" s="6"/>
      <c r="F933" s="6"/>
      <c r="G933" s="6"/>
    </row>
    <row r="934" spans="1:7" ht="15.75" thickBot="1" x14ac:dyDescent="0.3">
      <c r="A934" s="7" t="s">
        <v>23942</v>
      </c>
      <c r="B934" s="7" t="s">
        <v>23943</v>
      </c>
      <c r="C934" s="8" t="s">
        <v>10</v>
      </c>
      <c r="D934" s="9">
        <v>235.65</v>
      </c>
      <c r="E934" s="9"/>
      <c r="F934" s="9">
        <v>80.099999999999994</v>
      </c>
      <c r="G934" s="9"/>
    </row>
    <row r="935" spans="1:7" ht="15.75" thickBot="1" x14ac:dyDescent="0.3">
      <c r="A935" s="6"/>
      <c r="B935" s="6"/>
      <c r="C935" s="6"/>
      <c r="D935" s="6"/>
      <c r="E935" s="6"/>
      <c r="F935" s="6"/>
      <c r="G935" s="6"/>
    </row>
    <row r="936" spans="1:7" ht="15.75" thickBot="1" x14ac:dyDescent="0.3">
      <c r="A936" s="7" t="s">
        <v>23944</v>
      </c>
      <c r="B936" s="7" t="s">
        <v>23945</v>
      </c>
      <c r="C936" s="8"/>
      <c r="D936" s="9"/>
      <c r="E936" s="9"/>
      <c r="F936" s="9"/>
      <c r="G936" s="9"/>
    </row>
    <row r="937" spans="1:7" ht="15.75" thickBot="1" x14ac:dyDescent="0.3">
      <c r="A937" s="6"/>
      <c r="B937" s="6"/>
      <c r="C937" s="6"/>
      <c r="D937" s="6"/>
      <c r="E937" s="6"/>
      <c r="F937" s="6"/>
      <c r="G937" s="6"/>
    </row>
    <row r="938" spans="1:7" ht="15.75" thickBot="1" x14ac:dyDescent="0.3">
      <c r="A938" s="7" t="s">
        <v>23946</v>
      </c>
      <c r="B938" s="7" t="s">
        <v>23947</v>
      </c>
      <c r="C938" s="8" t="s">
        <v>10</v>
      </c>
      <c r="D938" s="9">
        <v>13.02</v>
      </c>
      <c r="E938" s="9"/>
      <c r="F938" s="9">
        <v>80.11</v>
      </c>
      <c r="G938" s="9"/>
    </row>
    <row r="939" spans="1:7" ht="15.75" thickBot="1" x14ac:dyDescent="0.3">
      <c r="A939" s="6"/>
      <c r="B939" s="6"/>
      <c r="C939" s="6"/>
      <c r="D939" s="6"/>
      <c r="E939" s="6"/>
      <c r="F939" s="6"/>
      <c r="G939" s="6"/>
    </row>
    <row r="940" spans="1:7" ht="15.75" thickBot="1" x14ac:dyDescent="0.3">
      <c r="A940" s="7" t="s">
        <v>23948</v>
      </c>
      <c r="B940" s="7" t="s">
        <v>23949</v>
      </c>
      <c r="C940" s="8" t="s">
        <v>10</v>
      </c>
      <c r="D940" s="9">
        <v>43.22</v>
      </c>
      <c r="E940" s="9"/>
      <c r="F940" s="9">
        <v>80.099999999999994</v>
      </c>
      <c r="G940" s="9"/>
    </row>
    <row r="941" spans="1:7" ht="15.75" thickBot="1" x14ac:dyDescent="0.3">
      <c r="A941" s="6"/>
      <c r="B941" s="6"/>
      <c r="C941" s="6"/>
      <c r="D941" s="6"/>
      <c r="E941" s="6"/>
      <c r="F941" s="6"/>
      <c r="G941" s="6"/>
    </row>
    <row r="942" spans="1:7" ht="15.75" thickBot="1" x14ac:dyDescent="0.3">
      <c r="A942" s="7" t="s">
        <v>23950</v>
      </c>
      <c r="B942" s="7" t="s">
        <v>23951</v>
      </c>
      <c r="C942" s="8" t="s">
        <v>10</v>
      </c>
      <c r="D942" s="9">
        <v>69.84</v>
      </c>
      <c r="E942" s="9"/>
      <c r="F942" s="9">
        <v>80.099999999999994</v>
      </c>
      <c r="G942" s="9"/>
    </row>
    <row r="943" spans="1:7" ht="15.75" thickBot="1" x14ac:dyDescent="0.3">
      <c r="A943" s="6"/>
      <c r="B943" s="6"/>
      <c r="C943" s="6"/>
      <c r="D943" s="6"/>
      <c r="E943" s="6"/>
      <c r="F943" s="6"/>
      <c r="G943" s="6"/>
    </row>
    <row r="944" spans="1:7" ht="15.75" thickBot="1" x14ac:dyDescent="0.3">
      <c r="A944" s="7" t="s">
        <v>23952</v>
      </c>
      <c r="B944" s="7" t="s">
        <v>23953</v>
      </c>
      <c r="C944" s="8" t="s">
        <v>10</v>
      </c>
      <c r="D944" s="9">
        <v>93.12</v>
      </c>
      <c r="E944" s="9"/>
      <c r="F944" s="9">
        <v>80.09</v>
      </c>
      <c r="G944" s="9"/>
    </row>
    <row r="945" spans="1:7" ht="15.75" thickBot="1" x14ac:dyDescent="0.3">
      <c r="A945" s="6"/>
      <c r="B945" s="6"/>
      <c r="C945" s="6"/>
      <c r="D945" s="6"/>
      <c r="E945" s="6"/>
      <c r="F945" s="6"/>
      <c r="G945" s="6"/>
    </row>
    <row r="946" spans="1:7" ht="25.5" thickBot="1" x14ac:dyDescent="0.3">
      <c r="A946" s="7" t="s">
        <v>23954</v>
      </c>
      <c r="B946" s="7" t="s">
        <v>23955</v>
      </c>
      <c r="C946" s="8"/>
      <c r="D946" s="9"/>
      <c r="E946" s="9"/>
      <c r="F946" s="9"/>
      <c r="G946" s="9"/>
    </row>
    <row r="947" spans="1:7" ht="15.75" thickBot="1" x14ac:dyDescent="0.3">
      <c r="A947" s="6"/>
      <c r="B947" s="6"/>
      <c r="C947" s="6"/>
      <c r="D947" s="6"/>
      <c r="E947" s="6"/>
      <c r="F947" s="6"/>
      <c r="G947" s="6"/>
    </row>
    <row r="948" spans="1:7" ht="15.75" thickBot="1" x14ac:dyDescent="0.3">
      <c r="A948" s="7" t="s">
        <v>23956</v>
      </c>
      <c r="B948" s="7" t="s">
        <v>23816</v>
      </c>
      <c r="C948" s="8" t="s">
        <v>10</v>
      </c>
      <c r="D948" s="9">
        <v>55.11</v>
      </c>
      <c r="E948" s="9"/>
      <c r="F948" s="9">
        <v>80.09</v>
      </c>
      <c r="G948" s="9"/>
    </row>
    <row r="949" spans="1:7" ht="15.75" thickBot="1" x14ac:dyDescent="0.3">
      <c r="A949" s="6"/>
      <c r="B949" s="6"/>
      <c r="C949" s="6"/>
      <c r="D949" s="6"/>
      <c r="E949" s="6"/>
      <c r="F949" s="6"/>
      <c r="G949" s="6"/>
    </row>
    <row r="950" spans="1:7" ht="15.75" thickBot="1" x14ac:dyDescent="0.3">
      <c r="A950" s="7" t="s">
        <v>23957</v>
      </c>
      <c r="B950" s="7" t="s">
        <v>23818</v>
      </c>
      <c r="C950" s="8" t="s">
        <v>10</v>
      </c>
      <c r="D950" s="9">
        <v>58.97</v>
      </c>
      <c r="E950" s="9"/>
      <c r="F950" s="9">
        <v>80.09</v>
      </c>
      <c r="G950" s="9"/>
    </row>
    <row r="951" spans="1:7" ht="15.75" thickBot="1" x14ac:dyDescent="0.3">
      <c r="A951" s="6"/>
      <c r="B951" s="6"/>
      <c r="C951" s="6"/>
      <c r="D951" s="6"/>
      <c r="E951" s="6"/>
      <c r="F951" s="6"/>
      <c r="G951" s="6"/>
    </row>
    <row r="952" spans="1:7" ht="25.5" thickBot="1" x14ac:dyDescent="0.3">
      <c r="A952" s="7" t="s">
        <v>23958</v>
      </c>
      <c r="B952" s="7" t="s">
        <v>23959</v>
      </c>
      <c r="C952" s="8"/>
      <c r="D952" s="9"/>
      <c r="E952" s="9"/>
      <c r="F952" s="9"/>
      <c r="G952" s="9"/>
    </row>
    <row r="953" spans="1:7" ht="15.75" thickBot="1" x14ac:dyDescent="0.3">
      <c r="A953" s="6"/>
      <c r="B953" s="6"/>
      <c r="C953" s="6"/>
      <c r="D953" s="6"/>
      <c r="E953" s="6"/>
      <c r="F953" s="6"/>
      <c r="G953" s="6"/>
    </row>
    <row r="954" spans="1:7" ht="15.75" thickBot="1" x14ac:dyDescent="0.3">
      <c r="A954" s="7" t="s">
        <v>23960</v>
      </c>
      <c r="B954" s="7" t="s">
        <v>23816</v>
      </c>
      <c r="C954" s="8" t="s">
        <v>10</v>
      </c>
      <c r="D954" s="9">
        <v>49.6</v>
      </c>
      <c r="E954" s="9"/>
      <c r="F954" s="9">
        <v>80.099999999999994</v>
      </c>
      <c r="G954" s="9"/>
    </row>
    <row r="955" spans="1:7" ht="15.75" thickBot="1" x14ac:dyDescent="0.3">
      <c r="A955" s="6"/>
      <c r="B955" s="6"/>
      <c r="C955" s="6"/>
      <c r="D955" s="6"/>
      <c r="E955" s="6"/>
      <c r="F955" s="6"/>
      <c r="G955" s="6"/>
    </row>
    <row r="956" spans="1:7" ht="15.75" thickBot="1" x14ac:dyDescent="0.3">
      <c r="A956" s="7" t="s">
        <v>23961</v>
      </c>
      <c r="B956" s="7" t="s">
        <v>23818</v>
      </c>
      <c r="C956" s="8" t="s">
        <v>10</v>
      </c>
      <c r="D956" s="9">
        <v>53.96</v>
      </c>
      <c r="E956" s="9"/>
      <c r="F956" s="9">
        <v>80.099999999999994</v>
      </c>
      <c r="G956" s="9"/>
    </row>
    <row r="957" spans="1:7" ht="15.75" thickBot="1" x14ac:dyDescent="0.3">
      <c r="A957" s="6"/>
      <c r="B957" s="6"/>
      <c r="C957" s="6"/>
      <c r="D957" s="6"/>
      <c r="E957" s="6"/>
      <c r="F957" s="6"/>
      <c r="G957" s="6"/>
    </row>
    <row r="958" spans="1:7" ht="15.75" thickBot="1" x14ac:dyDescent="0.3">
      <c r="A958" s="7" t="s">
        <v>23962</v>
      </c>
      <c r="B958" s="7" t="s">
        <v>23820</v>
      </c>
      <c r="C958" s="8" t="s">
        <v>10</v>
      </c>
      <c r="D958" s="9">
        <v>58.29</v>
      </c>
      <c r="E958" s="9"/>
      <c r="F958" s="9">
        <v>80.099999999999994</v>
      </c>
      <c r="G958" s="9"/>
    </row>
    <row r="959" spans="1:7" ht="15.75" thickBot="1" x14ac:dyDescent="0.3">
      <c r="A959" s="6"/>
      <c r="B959" s="6"/>
      <c r="C959" s="6"/>
      <c r="D959" s="6"/>
      <c r="E959" s="6"/>
      <c r="F959" s="6"/>
      <c r="G959" s="6"/>
    </row>
    <row r="960" spans="1:7" ht="15.75" thickBot="1" x14ac:dyDescent="0.3">
      <c r="A960" s="7" t="s">
        <v>23963</v>
      </c>
      <c r="B960" s="7" t="s">
        <v>23822</v>
      </c>
      <c r="C960" s="8" t="s">
        <v>10</v>
      </c>
      <c r="D960" s="9">
        <v>62.67</v>
      </c>
      <c r="E960" s="9"/>
      <c r="F960" s="9">
        <v>80.09</v>
      </c>
      <c r="G960" s="9"/>
    </row>
    <row r="961" spans="1:7" ht="15.75" thickBot="1" x14ac:dyDescent="0.3">
      <c r="A961" s="6"/>
      <c r="B961" s="6"/>
      <c r="C961" s="6"/>
      <c r="D961" s="6"/>
      <c r="E961" s="6"/>
      <c r="F961" s="6"/>
      <c r="G961" s="6"/>
    </row>
    <row r="962" spans="1:7" ht="15.75" thickBot="1" x14ac:dyDescent="0.3">
      <c r="A962" s="7" t="s">
        <v>23964</v>
      </c>
      <c r="B962" s="7" t="s">
        <v>23824</v>
      </c>
      <c r="C962" s="8" t="s">
        <v>10</v>
      </c>
      <c r="D962" s="9">
        <v>66.98</v>
      </c>
      <c r="E962" s="9"/>
      <c r="F962" s="9">
        <v>80.099999999999994</v>
      </c>
      <c r="G962" s="9"/>
    </row>
    <row r="963" spans="1:7" ht="15.75" thickBot="1" x14ac:dyDescent="0.3">
      <c r="A963" s="6"/>
      <c r="B963" s="6"/>
      <c r="C963" s="6"/>
      <c r="D963" s="6"/>
      <c r="E963" s="6"/>
      <c r="F963" s="6"/>
      <c r="G963" s="6"/>
    </row>
    <row r="964" spans="1:7" ht="15.75" thickBot="1" x14ac:dyDescent="0.3">
      <c r="A964" s="7" t="s">
        <v>23965</v>
      </c>
      <c r="B964" s="7" t="s">
        <v>23826</v>
      </c>
      <c r="C964" s="8" t="s">
        <v>10</v>
      </c>
      <c r="D964" s="9">
        <v>71.36</v>
      </c>
      <c r="E964" s="9"/>
      <c r="F964" s="9">
        <v>80.09</v>
      </c>
      <c r="G964" s="9"/>
    </row>
    <row r="965" spans="1:7" ht="15.75" thickBot="1" x14ac:dyDescent="0.3">
      <c r="A965" s="6"/>
      <c r="B965" s="6"/>
      <c r="C965" s="6"/>
      <c r="D965" s="6"/>
      <c r="E965" s="6"/>
      <c r="F965" s="6"/>
      <c r="G965" s="6"/>
    </row>
    <row r="966" spans="1:7" ht="15.75" thickBot="1" x14ac:dyDescent="0.3">
      <c r="A966" s="7" t="s">
        <v>23966</v>
      </c>
      <c r="B966" s="7" t="s">
        <v>23828</v>
      </c>
      <c r="C966" s="8" t="s">
        <v>10</v>
      </c>
      <c r="D966" s="9">
        <v>75.739999999999995</v>
      </c>
      <c r="E966" s="9"/>
      <c r="F966" s="9">
        <v>80.09</v>
      </c>
      <c r="G966" s="9"/>
    </row>
    <row r="967" spans="1:7" ht="15.75" thickBot="1" x14ac:dyDescent="0.3">
      <c r="A967" s="6"/>
      <c r="B967" s="6"/>
      <c r="C967" s="6"/>
      <c r="D967" s="6"/>
      <c r="E967" s="6"/>
      <c r="F967" s="6"/>
      <c r="G967" s="6"/>
    </row>
    <row r="968" spans="1:7" ht="15.75" thickBot="1" x14ac:dyDescent="0.3">
      <c r="A968" s="7" t="s">
        <v>23967</v>
      </c>
      <c r="B968" s="7" t="s">
        <v>23968</v>
      </c>
      <c r="C968" s="8"/>
      <c r="D968" s="9"/>
      <c r="E968" s="9"/>
      <c r="F968" s="9"/>
      <c r="G968" s="9"/>
    </row>
    <row r="969" spans="1:7" ht="15.75" thickBot="1" x14ac:dyDescent="0.3">
      <c r="A969" s="6"/>
      <c r="B969" s="6"/>
      <c r="C969" s="6"/>
      <c r="D969" s="6"/>
      <c r="E969" s="6"/>
      <c r="F969" s="6"/>
      <c r="G969" s="6"/>
    </row>
    <row r="970" spans="1:7" ht="15.75" thickBot="1" x14ac:dyDescent="0.3">
      <c r="A970" s="7" t="s">
        <v>23969</v>
      </c>
      <c r="B970" s="7" t="s">
        <v>23906</v>
      </c>
      <c r="C970" s="8" t="s">
        <v>10</v>
      </c>
      <c r="D970" s="9">
        <v>94.9</v>
      </c>
      <c r="E970" s="9"/>
      <c r="F970" s="9">
        <v>80.09</v>
      </c>
      <c r="G970" s="9"/>
    </row>
    <row r="971" spans="1:7" ht="15.75" thickBot="1" x14ac:dyDescent="0.3">
      <c r="A971" s="6"/>
      <c r="B971" s="6"/>
      <c r="C971" s="6"/>
      <c r="D971" s="6"/>
      <c r="E971" s="6"/>
      <c r="F971" s="6"/>
      <c r="G971" s="6"/>
    </row>
    <row r="972" spans="1:7" ht="15.75" thickBot="1" x14ac:dyDescent="0.3">
      <c r="A972" s="7" t="s">
        <v>23970</v>
      </c>
      <c r="B972" s="7" t="s">
        <v>23816</v>
      </c>
      <c r="C972" s="8" t="s">
        <v>10</v>
      </c>
      <c r="D972" s="9">
        <v>99.33</v>
      </c>
      <c r="E972" s="9"/>
      <c r="F972" s="9">
        <v>80.099999999999994</v>
      </c>
      <c r="G972" s="9"/>
    </row>
    <row r="973" spans="1:7" ht="15.75" thickBot="1" x14ac:dyDescent="0.3">
      <c r="A973" s="6"/>
      <c r="B973" s="6"/>
      <c r="C973" s="6"/>
      <c r="D973" s="6"/>
      <c r="E973" s="6"/>
      <c r="F973" s="6"/>
      <c r="G973" s="6"/>
    </row>
    <row r="974" spans="1:7" ht="15.75" thickBot="1" x14ac:dyDescent="0.3">
      <c r="A974" s="7" t="s">
        <v>23971</v>
      </c>
      <c r="B974" s="7" t="s">
        <v>23818</v>
      </c>
      <c r="C974" s="8" t="s">
        <v>10</v>
      </c>
      <c r="D974" s="9">
        <v>103.76</v>
      </c>
      <c r="E974" s="9"/>
      <c r="F974" s="9">
        <v>80.099999999999994</v>
      </c>
      <c r="G974" s="9"/>
    </row>
    <row r="975" spans="1:7" ht="15.75" thickBot="1" x14ac:dyDescent="0.3">
      <c r="A975" s="6"/>
      <c r="B975" s="6"/>
      <c r="C975" s="6"/>
      <c r="D975" s="6"/>
      <c r="E975" s="6"/>
      <c r="F975" s="6"/>
      <c r="G975" s="6"/>
    </row>
    <row r="976" spans="1:7" ht="15.75" thickBot="1" x14ac:dyDescent="0.3">
      <c r="A976" s="7" t="s">
        <v>23972</v>
      </c>
      <c r="B976" s="7" t="s">
        <v>23820</v>
      </c>
      <c r="C976" s="8" t="s">
        <v>10</v>
      </c>
      <c r="D976" s="9">
        <v>108.14</v>
      </c>
      <c r="E976" s="9"/>
      <c r="F976" s="9">
        <v>80.099999999999994</v>
      </c>
      <c r="G976" s="9"/>
    </row>
    <row r="977" spans="1:7" ht="15.75" thickBot="1" x14ac:dyDescent="0.3">
      <c r="A977" s="6"/>
      <c r="B977" s="6"/>
      <c r="C977" s="6"/>
      <c r="D977" s="6"/>
      <c r="E977" s="6"/>
      <c r="F977" s="6"/>
      <c r="G977" s="6"/>
    </row>
    <row r="978" spans="1:7" ht="25.5" thickBot="1" x14ac:dyDescent="0.3">
      <c r="A978" s="7" t="s">
        <v>23973</v>
      </c>
      <c r="B978" s="7" t="s">
        <v>23974</v>
      </c>
      <c r="C978" s="8"/>
      <c r="D978" s="9"/>
      <c r="E978" s="9"/>
      <c r="F978" s="9"/>
      <c r="G978" s="9"/>
    </row>
    <row r="979" spans="1:7" ht="15.75" thickBot="1" x14ac:dyDescent="0.3">
      <c r="A979" s="6"/>
      <c r="B979" s="6"/>
      <c r="C979" s="6"/>
      <c r="D979" s="6"/>
      <c r="E979" s="6"/>
      <c r="F979" s="6"/>
      <c r="G979" s="6"/>
    </row>
    <row r="980" spans="1:7" ht="15.75" thickBot="1" x14ac:dyDescent="0.3">
      <c r="A980" s="7" t="s">
        <v>23975</v>
      </c>
      <c r="B980" s="7" t="s">
        <v>23824</v>
      </c>
      <c r="C980" s="8" t="s">
        <v>10</v>
      </c>
      <c r="D980" s="9">
        <v>54.63</v>
      </c>
      <c r="E980" s="9"/>
      <c r="F980" s="9">
        <v>80.08</v>
      </c>
      <c r="G980" s="9"/>
    </row>
    <row r="981" spans="1:7" ht="15.75" thickBot="1" x14ac:dyDescent="0.3">
      <c r="A981" s="6"/>
      <c r="B981" s="6"/>
      <c r="C981" s="6"/>
      <c r="D981" s="6"/>
      <c r="E981" s="6"/>
      <c r="F981" s="6"/>
      <c r="G981" s="6"/>
    </row>
    <row r="982" spans="1:7" ht="15.75" thickBot="1" x14ac:dyDescent="0.3">
      <c r="A982" s="7" t="s">
        <v>23976</v>
      </c>
      <c r="B982" s="7" t="s">
        <v>23826</v>
      </c>
      <c r="C982" s="8" t="s">
        <v>10</v>
      </c>
      <c r="D982" s="9">
        <v>58.97</v>
      </c>
      <c r="E982" s="9"/>
      <c r="F982" s="9">
        <v>80.09</v>
      </c>
      <c r="G982" s="9"/>
    </row>
    <row r="983" spans="1:7" ht="15.75" thickBot="1" x14ac:dyDescent="0.3">
      <c r="A983" s="6"/>
      <c r="B983" s="6"/>
      <c r="C983" s="6"/>
      <c r="D983" s="6"/>
      <c r="E983" s="6"/>
      <c r="F983" s="6"/>
      <c r="G983" s="6"/>
    </row>
    <row r="984" spans="1:7" ht="15.75" thickBot="1" x14ac:dyDescent="0.3">
      <c r="A984" s="7" t="s">
        <v>23977</v>
      </c>
      <c r="B984" s="7" t="s">
        <v>23828</v>
      </c>
      <c r="C984" s="8" t="s">
        <v>10</v>
      </c>
      <c r="D984" s="9">
        <v>63.34</v>
      </c>
      <c r="E984" s="9"/>
      <c r="F984" s="9">
        <v>80.09</v>
      </c>
      <c r="G984" s="9"/>
    </row>
    <row r="985" spans="1:7" ht="15.75" thickBot="1" x14ac:dyDescent="0.3">
      <c r="A985" s="6"/>
      <c r="B985" s="6"/>
      <c r="C985" s="6"/>
      <c r="D985" s="6"/>
      <c r="E985" s="6"/>
      <c r="F985" s="6"/>
      <c r="G985" s="6"/>
    </row>
    <row r="986" spans="1:7" ht="15.75" thickBot="1" x14ac:dyDescent="0.3">
      <c r="A986" s="7" t="s">
        <v>23978</v>
      </c>
      <c r="B986" s="7" t="s">
        <v>23830</v>
      </c>
      <c r="C986" s="8" t="s">
        <v>10</v>
      </c>
      <c r="D986" s="9">
        <v>67.66</v>
      </c>
      <c r="E986" s="9"/>
      <c r="F986" s="9">
        <v>80.09</v>
      </c>
      <c r="G986" s="9"/>
    </row>
    <row r="987" spans="1:7" ht="15.75" thickBot="1" x14ac:dyDescent="0.3">
      <c r="A987" s="6"/>
      <c r="B987" s="6"/>
      <c r="C987" s="6"/>
      <c r="D987" s="6"/>
      <c r="E987" s="6"/>
      <c r="F987" s="6"/>
      <c r="G987" s="6"/>
    </row>
    <row r="988" spans="1:7" ht="15.75" thickBot="1" x14ac:dyDescent="0.3">
      <c r="A988" s="7" t="s">
        <v>23979</v>
      </c>
      <c r="B988" s="7" t="s">
        <v>23832</v>
      </c>
      <c r="C988" s="8" t="s">
        <v>10</v>
      </c>
      <c r="D988" s="9">
        <v>72.03</v>
      </c>
      <c r="E988" s="9"/>
      <c r="F988" s="9">
        <v>80.09</v>
      </c>
      <c r="G988" s="9"/>
    </row>
    <row r="989" spans="1:7" ht="15.75" thickBot="1" x14ac:dyDescent="0.3">
      <c r="A989" s="6"/>
      <c r="B989" s="6"/>
      <c r="C989" s="6"/>
      <c r="D989" s="6"/>
      <c r="E989" s="6"/>
      <c r="F989" s="6"/>
      <c r="G989" s="6"/>
    </row>
    <row r="990" spans="1:7" ht="15.75" thickBot="1" x14ac:dyDescent="0.3">
      <c r="A990" s="7" t="s">
        <v>23980</v>
      </c>
      <c r="B990" s="7" t="s">
        <v>23834</v>
      </c>
      <c r="C990" s="8" t="s">
        <v>10</v>
      </c>
      <c r="D990" s="9">
        <v>76.400000000000006</v>
      </c>
      <c r="E990" s="9"/>
      <c r="F990" s="9">
        <v>80.09</v>
      </c>
      <c r="G990" s="9"/>
    </row>
    <row r="991" spans="1:7" ht="15.75" thickBot="1" x14ac:dyDescent="0.3">
      <c r="A991" s="6"/>
      <c r="B991" s="6"/>
      <c r="C991" s="6"/>
      <c r="D991" s="6"/>
      <c r="E991" s="6"/>
      <c r="F991" s="6"/>
      <c r="G991" s="6"/>
    </row>
    <row r="992" spans="1:7" ht="25.5" thickBot="1" x14ac:dyDescent="0.3">
      <c r="A992" s="7" t="s">
        <v>23981</v>
      </c>
      <c r="B992" s="7" t="s">
        <v>23982</v>
      </c>
      <c r="C992" s="8"/>
      <c r="D992" s="9"/>
      <c r="E992" s="9"/>
      <c r="F992" s="9"/>
      <c r="G992" s="9"/>
    </row>
    <row r="993" spans="1:7" ht="15.75" thickBot="1" x14ac:dyDescent="0.3">
      <c r="A993" s="6"/>
      <c r="B993" s="6"/>
      <c r="C993" s="6"/>
      <c r="D993" s="6"/>
      <c r="E993" s="6"/>
      <c r="F993" s="6"/>
      <c r="G993" s="6"/>
    </row>
    <row r="994" spans="1:7" ht="15.75" thickBot="1" x14ac:dyDescent="0.3">
      <c r="A994" s="7" t="s">
        <v>23983</v>
      </c>
      <c r="B994" s="7" t="s">
        <v>23818</v>
      </c>
      <c r="C994" s="8" t="s">
        <v>10</v>
      </c>
      <c r="D994" s="9">
        <v>32.770000000000003</v>
      </c>
      <c r="E994" s="9"/>
      <c r="F994" s="9">
        <v>80.099999999999994</v>
      </c>
      <c r="G994" s="9"/>
    </row>
    <row r="995" spans="1:7" ht="15.75" thickBot="1" x14ac:dyDescent="0.3">
      <c r="A995" s="6"/>
      <c r="B995" s="6"/>
      <c r="C995" s="6"/>
      <c r="D995" s="6"/>
      <c r="E995" s="6"/>
      <c r="F995" s="6"/>
      <c r="G995" s="6"/>
    </row>
    <row r="996" spans="1:7" ht="15.75" thickBot="1" x14ac:dyDescent="0.3">
      <c r="A996" s="7" t="s">
        <v>23984</v>
      </c>
      <c r="B996" s="7" t="s">
        <v>23822</v>
      </c>
      <c r="C996" s="8" t="s">
        <v>10</v>
      </c>
      <c r="D996" s="9">
        <v>38.25</v>
      </c>
      <c r="E996" s="9"/>
      <c r="F996" s="9">
        <v>80.08</v>
      </c>
      <c r="G996" s="9"/>
    </row>
    <row r="997" spans="1:7" ht="15.75" thickBot="1" x14ac:dyDescent="0.3">
      <c r="A997" s="6"/>
      <c r="B997" s="6"/>
      <c r="C997" s="6"/>
      <c r="D997" s="6"/>
      <c r="E997" s="6"/>
      <c r="F997" s="6"/>
      <c r="G997" s="6"/>
    </row>
    <row r="998" spans="1:7" ht="15.75" thickBot="1" x14ac:dyDescent="0.3">
      <c r="A998" s="7" t="s">
        <v>23985</v>
      </c>
      <c r="B998" s="7" t="s">
        <v>23826</v>
      </c>
      <c r="C998" s="8" t="s">
        <v>10</v>
      </c>
      <c r="D998" s="9">
        <v>49.18</v>
      </c>
      <c r="E998" s="9"/>
      <c r="F998" s="9">
        <v>80.09</v>
      </c>
      <c r="G998" s="9"/>
    </row>
    <row r="999" spans="1:7" ht="15.75" thickBot="1" x14ac:dyDescent="0.3">
      <c r="A999" s="6"/>
      <c r="B999" s="6"/>
      <c r="C999" s="6"/>
      <c r="D999" s="6"/>
      <c r="E999" s="6"/>
      <c r="F999" s="6"/>
      <c r="G999" s="6"/>
    </row>
    <row r="1000" spans="1:7" ht="15.75" thickBot="1" x14ac:dyDescent="0.3">
      <c r="A1000" s="7" t="s">
        <v>23986</v>
      </c>
      <c r="B1000" s="7" t="s">
        <v>23830</v>
      </c>
      <c r="C1000" s="8" t="s">
        <v>10</v>
      </c>
      <c r="D1000" s="9">
        <v>60.1</v>
      </c>
      <c r="E1000" s="9"/>
      <c r="F1000" s="9">
        <v>80.099999999999994</v>
      </c>
      <c r="G1000" s="9"/>
    </row>
    <row r="1001" spans="1:7" ht="15.75" thickBot="1" x14ac:dyDescent="0.3">
      <c r="A1001" s="6"/>
      <c r="B1001" s="6"/>
      <c r="C1001" s="6"/>
      <c r="D1001" s="6"/>
      <c r="E1001" s="6"/>
      <c r="F1001" s="6"/>
      <c r="G1001" s="6"/>
    </row>
    <row r="1002" spans="1:7" ht="15.75" thickBot="1" x14ac:dyDescent="0.3">
      <c r="A1002" s="7" t="s">
        <v>23987</v>
      </c>
      <c r="B1002" s="7" t="s">
        <v>23834</v>
      </c>
      <c r="C1002" s="8" t="s">
        <v>10</v>
      </c>
      <c r="D1002" s="9">
        <v>71.040000000000006</v>
      </c>
      <c r="E1002" s="9"/>
      <c r="F1002" s="9">
        <v>80.099999999999994</v>
      </c>
      <c r="G1002" s="9"/>
    </row>
    <row r="1003" spans="1:7" ht="15.75" thickBot="1" x14ac:dyDescent="0.3">
      <c r="A1003" s="6"/>
      <c r="B1003" s="6"/>
      <c r="C1003" s="6"/>
      <c r="D1003" s="6"/>
      <c r="E1003" s="6"/>
      <c r="F1003" s="6"/>
      <c r="G1003" s="6"/>
    </row>
    <row r="1004" spans="1:7" ht="15.75" thickBot="1" x14ac:dyDescent="0.3">
      <c r="A1004" s="7" t="s">
        <v>23988</v>
      </c>
      <c r="B1004" s="7" t="s">
        <v>23838</v>
      </c>
      <c r="C1004" s="8" t="s">
        <v>10</v>
      </c>
      <c r="D1004" s="9">
        <v>81.95</v>
      </c>
      <c r="E1004" s="9"/>
      <c r="F1004" s="9">
        <v>80.099999999999994</v>
      </c>
      <c r="G1004" s="9"/>
    </row>
    <row r="1005" spans="1:7" ht="15.75" thickBot="1" x14ac:dyDescent="0.3">
      <c r="A1005" s="6"/>
      <c r="B1005" s="6"/>
      <c r="C1005" s="6"/>
      <c r="D1005" s="6"/>
      <c r="E1005" s="6"/>
      <c r="F1005" s="6"/>
      <c r="G1005" s="6"/>
    </row>
    <row r="1006" spans="1:7" ht="15.75" thickBot="1" x14ac:dyDescent="0.3">
      <c r="A1006" s="7" t="s">
        <v>23989</v>
      </c>
      <c r="B1006" s="7" t="s">
        <v>23862</v>
      </c>
      <c r="C1006" s="8" t="s">
        <v>10</v>
      </c>
      <c r="D1006" s="9">
        <v>92.87</v>
      </c>
      <c r="E1006" s="9"/>
      <c r="F1006" s="9">
        <v>80.099999999999994</v>
      </c>
      <c r="G1006" s="9"/>
    </row>
    <row r="1007" spans="1:7" ht="15.75" thickBot="1" x14ac:dyDescent="0.3">
      <c r="A1007" s="6"/>
      <c r="B1007" s="6"/>
      <c r="C1007" s="6"/>
      <c r="D1007" s="6"/>
      <c r="E1007" s="6"/>
      <c r="F1007" s="6"/>
      <c r="G1007" s="6"/>
    </row>
    <row r="1008" spans="1:7" ht="15.75" thickBot="1" x14ac:dyDescent="0.3">
      <c r="A1008" s="7" t="s">
        <v>23990</v>
      </c>
      <c r="B1008" s="7" t="s">
        <v>23864</v>
      </c>
      <c r="C1008" s="8" t="s">
        <v>10</v>
      </c>
      <c r="D1008" s="9">
        <v>103.82</v>
      </c>
      <c r="E1008" s="9"/>
      <c r="F1008" s="9">
        <v>80.09</v>
      </c>
      <c r="G1008" s="9"/>
    </row>
    <row r="1009" spans="1:7" ht="15.75" thickBot="1" x14ac:dyDescent="0.3">
      <c r="A1009" s="6"/>
      <c r="B1009" s="6"/>
      <c r="C1009" s="6"/>
      <c r="D1009" s="6"/>
      <c r="E1009" s="6"/>
      <c r="F1009" s="6"/>
      <c r="G1009" s="6"/>
    </row>
    <row r="1010" spans="1:7" ht="15.75" thickBot="1" x14ac:dyDescent="0.3">
      <c r="A1010" s="7" t="s">
        <v>23991</v>
      </c>
      <c r="B1010" s="7" t="s">
        <v>23866</v>
      </c>
      <c r="C1010" s="8" t="s">
        <v>10</v>
      </c>
      <c r="D1010" s="9">
        <v>114.74</v>
      </c>
      <c r="E1010" s="9"/>
      <c r="F1010" s="9">
        <v>80.09</v>
      </c>
      <c r="G1010" s="9"/>
    </row>
    <row r="1011" spans="1:7" ht="15.75" thickBot="1" x14ac:dyDescent="0.3">
      <c r="A1011" s="6"/>
      <c r="B1011" s="6"/>
      <c r="C1011" s="6"/>
      <c r="D1011" s="6"/>
      <c r="E1011" s="6"/>
      <c r="F1011" s="6"/>
      <c r="G1011" s="6"/>
    </row>
    <row r="1012" spans="1:7" ht="15.75" thickBot="1" x14ac:dyDescent="0.3">
      <c r="A1012" s="7" t="s">
        <v>23992</v>
      </c>
      <c r="B1012" s="7" t="s">
        <v>23868</v>
      </c>
      <c r="C1012" s="8" t="s">
        <v>10</v>
      </c>
      <c r="D1012" s="9">
        <v>125.66</v>
      </c>
      <c r="E1012" s="9"/>
      <c r="F1012" s="9">
        <v>80.099999999999994</v>
      </c>
      <c r="G1012" s="9"/>
    </row>
    <row r="1013" spans="1:7" ht="15.75" thickBot="1" x14ac:dyDescent="0.3">
      <c r="A1013" s="6"/>
      <c r="B1013" s="6"/>
      <c r="C1013" s="6"/>
      <c r="D1013" s="6"/>
      <c r="E1013" s="6"/>
      <c r="F1013" s="6"/>
      <c r="G1013" s="6"/>
    </row>
    <row r="1014" spans="1:7" ht="25.5" thickBot="1" x14ac:dyDescent="0.3">
      <c r="A1014" s="7" t="s">
        <v>23993</v>
      </c>
      <c r="B1014" s="7" t="s">
        <v>23994</v>
      </c>
      <c r="C1014" s="8"/>
      <c r="D1014" s="9"/>
      <c r="E1014" s="9"/>
      <c r="F1014" s="9"/>
      <c r="G1014" s="9"/>
    </row>
    <row r="1015" spans="1:7" ht="15.75" thickBot="1" x14ac:dyDescent="0.3">
      <c r="A1015" s="6"/>
      <c r="B1015" s="6"/>
      <c r="C1015" s="6"/>
      <c r="D1015" s="6"/>
      <c r="E1015" s="6"/>
      <c r="F1015" s="6"/>
      <c r="G1015" s="6"/>
    </row>
    <row r="1016" spans="1:7" ht="15.75" thickBot="1" x14ac:dyDescent="0.3">
      <c r="A1016" s="7" t="s">
        <v>23995</v>
      </c>
      <c r="B1016" s="7" t="s">
        <v>23816</v>
      </c>
      <c r="C1016" s="8" t="s">
        <v>10</v>
      </c>
      <c r="D1016" s="9">
        <v>72.7</v>
      </c>
      <c r="E1016" s="9"/>
      <c r="F1016" s="9">
        <v>80.099999999999994</v>
      </c>
      <c r="G1016" s="9"/>
    </row>
    <row r="1017" spans="1:7" ht="15.75" thickBot="1" x14ac:dyDescent="0.3">
      <c r="A1017" s="6"/>
      <c r="B1017" s="6"/>
      <c r="C1017" s="6"/>
      <c r="D1017" s="6"/>
      <c r="E1017" s="6"/>
      <c r="F1017" s="6"/>
      <c r="G1017" s="6"/>
    </row>
    <row r="1018" spans="1:7" ht="15.75" thickBot="1" x14ac:dyDescent="0.3">
      <c r="A1018" s="7" t="s">
        <v>23996</v>
      </c>
      <c r="B1018" s="7" t="s">
        <v>23818</v>
      </c>
      <c r="C1018" s="8" t="s">
        <v>10</v>
      </c>
      <c r="D1018" s="9">
        <v>76.010000000000005</v>
      </c>
      <c r="E1018" s="9"/>
      <c r="F1018" s="9">
        <v>80.09</v>
      </c>
      <c r="G1018" s="9"/>
    </row>
    <row r="1019" spans="1:7" ht="15.75" thickBot="1" x14ac:dyDescent="0.3">
      <c r="A1019" s="6"/>
      <c r="B1019" s="6"/>
      <c r="C1019" s="6"/>
      <c r="D1019" s="6"/>
      <c r="E1019" s="6"/>
      <c r="F1019" s="6"/>
      <c r="G1019" s="6"/>
    </row>
    <row r="1020" spans="1:7" ht="25.5" thickBot="1" x14ac:dyDescent="0.3">
      <c r="A1020" s="7" t="s">
        <v>23997</v>
      </c>
      <c r="B1020" s="7" t="s">
        <v>23998</v>
      </c>
      <c r="C1020" s="8"/>
      <c r="D1020" s="9"/>
      <c r="E1020" s="9"/>
      <c r="F1020" s="9"/>
      <c r="G1020" s="9"/>
    </row>
    <row r="1021" spans="1:7" ht="15.75" thickBot="1" x14ac:dyDescent="0.3">
      <c r="A1021" s="6"/>
      <c r="B1021" s="6"/>
      <c r="C1021" s="6"/>
      <c r="D1021" s="6"/>
      <c r="E1021" s="6"/>
      <c r="F1021" s="6"/>
      <c r="G1021" s="6"/>
    </row>
    <row r="1022" spans="1:7" ht="15.75" thickBot="1" x14ac:dyDescent="0.3">
      <c r="A1022" s="7" t="s">
        <v>23999</v>
      </c>
      <c r="B1022" s="7" t="s">
        <v>24000</v>
      </c>
      <c r="C1022" s="8" t="s">
        <v>10</v>
      </c>
      <c r="D1022" s="9">
        <v>102.14</v>
      </c>
      <c r="E1022" s="9"/>
      <c r="F1022" s="9">
        <v>80.099999999999994</v>
      </c>
      <c r="G1022" s="9"/>
    </row>
    <row r="1023" spans="1:7" ht="15.75" thickBot="1" x14ac:dyDescent="0.3">
      <c r="A1023" s="6"/>
      <c r="B1023" s="6"/>
      <c r="C1023" s="6"/>
      <c r="D1023" s="6"/>
      <c r="E1023" s="6"/>
      <c r="F1023" s="6"/>
      <c r="G1023" s="6"/>
    </row>
    <row r="1024" spans="1:7" ht="15.75" thickBot="1" x14ac:dyDescent="0.3">
      <c r="A1024" s="7" t="s">
        <v>24001</v>
      </c>
      <c r="B1024" s="7" t="s">
        <v>23818</v>
      </c>
      <c r="C1024" s="8" t="s">
        <v>10</v>
      </c>
      <c r="D1024" s="9">
        <v>106.9</v>
      </c>
      <c r="E1024" s="9"/>
      <c r="F1024" s="9">
        <v>80.09</v>
      </c>
      <c r="G1024" s="9"/>
    </row>
    <row r="1025" spans="1:7" ht="15.75" thickBot="1" x14ac:dyDescent="0.3">
      <c r="A1025" s="6"/>
      <c r="B1025" s="6"/>
      <c r="C1025" s="6"/>
      <c r="D1025" s="6"/>
      <c r="E1025" s="6"/>
      <c r="F1025" s="6"/>
      <c r="G1025" s="6"/>
    </row>
    <row r="1026" spans="1:7" ht="15.75" thickBot="1" x14ac:dyDescent="0.3">
      <c r="A1026" s="7" t="s">
        <v>24002</v>
      </c>
      <c r="B1026" s="7" t="s">
        <v>24003</v>
      </c>
      <c r="C1026" s="8"/>
      <c r="D1026" s="9"/>
      <c r="E1026" s="9"/>
      <c r="F1026" s="9"/>
      <c r="G1026" s="9"/>
    </row>
    <row r="1027" spans="1:7" ht="15.75" thickBot="1" x14ac:dyDescent="0.3">
      <c r="A1027" s="6"/>
      <c r="B1027" s="6"/>
      <c r="C1027" s="6"/>
      <c r="D1027" s="6"/>
      <c r="E1027" s="6"/>
      <c r="F1027" s="6"/>
      <c r="G1027" s="6"/>
    </row>
    <row r="1028" spans="1:7" ht="15.75" thickBot="1" x14ac:dyDescent="0.3">
      <c r="A1028" s="7" t="s">
        <v>24004</v>
      </c>
      <c r="B1028" s="7" t="s">
        <v>24005</v>
      </c>
      <c r="C1028" s="8" t="s">
        <v>10</v>
      </c>
      <c r="D1028" s="9">
        <v>8.26</v>
      </c>
      <c r="E1028" s="9"/>
      <c r="F1028" s="9">
        <v>80.150000000000006</v>
      </c>
      <c r="G1028" s="9"/>
    </row>
    <row r="1029" spans="1:7" ht="15.75" thickBot="1" x14ac:dyDescent="0.3">
      <c r="A1029" s="6"/>
      <c r="B1029" s="6"/>
      <c r="C1029" s="6"/>
      <c r="D1029" s="6"/>
      <c r="E1029" s="6"/>
      <c r="F1029" s="6"/>
      <c r="G1029" s="6"/>
    </row>
    <row r="1030" spans="1:7" ht="15.75" thickBot="1" x14ac:dyDescent="0.3">
      <c r="A1030" s="7" t="s">
        <v>24006</v>
      </c>
      <c r="B1030" s="7" t="s">
        <v>24007</v>
      </c>
      <c r="C1030" s="8" t="s">
        <v>10</v>
      </c>
      <c r="D1030" s="9">
        <v>7.66</v>
      </c>
      <c r="E1030" s="9"/>
      <c r="F1030" s="9">
        <v>80.03</v>
      </c>
      <c r="G1030" s="9"/>
    </row>
    <row r="1031" spans="1:7" ht="15.75" thickBot="1" x14ac:dyDescent="0.3">
      <c r="A1031" s="6"/>
      <c r="B1031" s="6"/>
      <c r="C1031" s="6"/>
      <c r="D1031" s="6"/>
      <c r="E1031" s="6"/>
      <c r="F1031" s="6"/>
      <c r="G1031" s="6"/>
    </row>
    <row r="1032" spans="1:7" ht="15.75" thickBot="1" x14ac:dyDescent="0.3">
      <c r="A1032" s="7" t="s">
        <v>24008</v>
      </c>
      <c r="B1032" s="7" t="s">
        <v>24009</v>
      </c>
      <c r="C1032" s="8"/>
      <c r="D1032" s="9"/>
      <c r="E1032" s="9"/>
      <c r="F1032" s="9"/>
      <c r="G1032" s="9"/>
    </row>
    <row r="1033" spans="1:7" ht="15.75" thickBot="1" x14ac:dyDescent="0.3">
      <c r="A1033" s="6"/>
      <c r="B1033" s="6"/>
      <c r="C1033" s="6"/>
      <c r="D1033" s="6"/>
      <c r="E1033" s="6"/>
      <c r="F1033" s="6"/>
      <c r="G1033" s="6"/>
    </row>
    <row r="1034" spans="1:7" ht="25.5" thickBot="1" x14ac:dyDescent="0.3">
      <c r="A1034" s="7" t="s">
        <v>24010</v>
      </c>
      <c r="B1034" s="7" t="s">
        <v>24011</v>
      </c>
      <c r="C1034" s="8"/>
      <c r="D1034" s="9"/>
      <c r="E1034" s="9"/>
      <c r="F1034" s="9"/>
      <c r="G1034" s="9"/>
    </row>
    <row r="1035" spans="1:7" ht="15.75" thickBot="1" x14ac:dyDescent="0.3">
      <c r="A1035" s="6"/>
      <c r="B1035" s="6"/>
      <c r="C1035" s="6"/>
      <c r="D1035" s="6"/>
      <c r="E1035" s="6"/>
      <c r="F1035" s="6"/>
      <c r="G1035" s="6"/>
    </row>
    <row r="1036" spans="1:7" ht="15.75" thickBot="1" x14ac:dyDescent="0.3">
      <c r="A1036" s="7" t="s">
        <v>24012</v>
      </c>
      <c r="B1036" s="7" t="s">
        <v>24013</v>
      </c>
      <c r="C1036" s="8" t="s">
        <v>10</v>
      </c>
      <c r="D1036" s="9">
        <v>44.66</v>
      </c>
      <c r="E1036" s="9"/>
      <c r="F1036" s="9">
        <v>80.09</v>
      </c>
      <c r="G1036" s="9"/>
    </row>
    <row r="1037" spans="1:7" ht="15.75" thickBot="1" x14ac:dyDescent="0.3">
      <c r="A1037" s="6"/>
      <c r="B1037" s="6"/>
      <c r="C1037" s="6"/>
      <c r="D1037" s="6"/>
      <c r="E1037" s="6"/>
      <c r="F1037" s="6"/>
      <c r="G1037" s="6"/>
    </row>
    <row r="1038" spans="1:7" ht="15.75" thickBot="1" x14ac:dyDescent="0.3">
      <c r="A1038" s="7" t="s">
        <v>24014</v>
      </c>
      <c r="B1038" s="7" t="s">
        <v>24015</v>
      </c>
      <c r="C1038" s="8" t="s">
        <v>10</v>
      </c>
      <c r="D1038" s="9">
        <v>19.95</v>
      </c>
      <c r="E1038" s="9"/>
      <c r="F1038" s="9">
        <v>80.099999999999994</v>
      </c>
      <c r="G1038" s="9"/>
    </row>
    <row r="1039" spans="1:7" ht="15.75" thickBot="1" x14ac:dyDescent="0.3">
      <c r="A1039" s="6"/>
      <c r="B1039" s="6"/>
      <c r="C1039" s="6"/>
      <c r="D1039" s="6"/>
      <c r="E1039" s="6"/>
      <c r="F1039" s="6"/>
      <c r="G1039" s="6"/>
    </row>
    <row r="1040" spans="1:7" ht="15.75" thickBot="1" x14ac:dyDescent="0.3">
      <c r="A1040" s="7" t="s">
        <v>24016</v>
      </c>
      <c r="B1040" s="7" t="s">
        <v>24017</v>
      </c>
      <c r="C1040" s="8"/>
      <c r="D1040" s="9"/>
      <c r="E1040" s="9"/>
      <c r="F1040" s="9"/>
      <c r="G1040" s="9"/>
    </row>
    <row r="1041" spans="1:7" ht="15.75" thickBot="1" x14ac:dyDescent="0.3">
      <c r="A1041" s="6"/>
      <c r="B1041" s="6"/>
      <c r="C1041" s="6"/>
      <c r="D1041" s="6"/>
      <c r="E1041" s="6"/>
      <c r="F1041" s="6"/>
      <c r="G1041" s="6"/>
    </row>
    <row r="1042" spans="1:7" ht="25.5" thickBot="1" x14ac:dyDescent="0.3">
      <c r="A1042" s="7" t="s">
        <v>24018</v>
      </c>
      <c r="B1042" s="7" t="s">
        <v>24019</v>
      </c>
      <c r="C1042" s="8" t="s">
        <v>10</v>
      </c>
      <c r="D1042" s="9">
        <v>30.23</v>
      </c>
      <c r="E1042" s="9"/>
      <c r="F1042" s="9">
        <v>80.09</v>
      </c>
      <c r="G1042" s="9"/>
    </row>
    <row r="1043" spans="1:7" ht="15.75" thickBot="1" x14ac:dyDescent="0.3">
      <c r="A1043" s="6"/>
      <c r="B1043" s="6"/>
      <c r="C1043" s="6"/>
      <c r="D1043" s="6"/>
      <c r="E1043" s="6"/>
      <c r="F1043" s="6"/>
      <c r="G1043" s="6"/>
    </row>
    <row r="1044" spans="1:7" ht="15.75" thickBot="1" x14ac:dyDescent="0.3">
      <c r="A1044" s="7" t="s">
        <v>24020</v>
      </c>
      <c r="B1044" s="7" t="s">
        <v>24021</v>
      </c>
      <c r="C1044" s="8"/>
      <c r="D1044" s="9"/>
      <c r="E1044" s="9"/>
      <c r="F1044" s="9"/>
      <c r="G1044" s="9"/>
    </row>
    <row r="1045" spans="1:7" ht="15.75" thickBot="1" x14ac:dyDescent="0.3">
      <c r="A1045" s="6"/>
      <c r="B1045" s="6"/>
      <c r="C1045" s="6"/>
      <c r="D1045" s="6"/>
      <c r="E1045" s="6"/>
      <c r="F1045" s="6"/>
      <c r="G1045" s="6"/>
    </row>
    <row r="1046" spans="1:7" ht="15.75" thickBot="1" x14ac:dyDescent="0.3">
      <c r="A1046" s="7" t="s">
        <v>24022</v>
      </c>
      <c r="B1046" s="7" t="s">
        <v>24023</v>
      </c>
      <c r="C1046" s="8" t="s">
        <v>10</v>
      </c>
      <c r="D1046" s="9">
        <v>17.82</v>
      </c>
      <c r="E1046" s="9"/>
      <c r="F1046" s="9">
        <v>80.08</v>
      </c>
      <c r="G1046" s="9"/>
    </row>
    <row r="1047" spans="1:7" ht="15.75" thickBot="1" x14ac:dyDescent="0.3">
      <c r="A1047" s="6"/>
      <c r="B1047" s="6"/>
      <c r="C1047" s="6"/>
      <c r="D1047" s="6"/>
      <c r="E1047" s="6"/>
      <c r="F1047" s="6"/>
      <c r="G1047" s="6"/>
    </row>
    <row r="1048" spans="1:7" ht="15.75" thickBot="1" x14ac:dyDescent="0.3">
      <c r="A1048" s="7" t="s">
        <v>24024</v>
      </c>
      <c r="B1048" s="7" t="s">
        <v>24025</v>
      </c>
      <c r="C1048" s="8" t="s">
        <v>10</v>
      </c>
      <c r="D1048" s="9">
        <v>5.51</v>
      </c>
      <c r="E1048" s="9"/>
      <c r="F1048" s="9">
        <v>80.040000000000006</v>
      </c>
      <c r="G1048" s="9"/>
    </row>
    <row r="1049" spans="1:7" ht="15.75" thickBot="1" x14ac:dyDescent="0.3">
      <c r="A1049" s="6"/>
      <c r="B1049" s="6"/>
      <c r="C1049" s="6"/>
      <c r="D1049" s="6"/>
      <c r="E1049" s="6"/>
      <c r="F1049" s="6"/>
      <c r="G1049" s="6"/>
    </row>
    <row r="1050" spans="1:7" ht="15.75" thickBot="1" x14ac:dyDescent="0.3">
      <c r="A1050" s="7" t="s">
        <v>24026</v>
      </c>
      <c r="B1050" s="7" t="s">
        <v>24027</v>
      </c>
      <c r="C1050" s="8" t="s">
        <v>10</v>
      </c>
      <c r="D1050" s="9">
        <v>14.25</v>
      </c>
      <c r="E1050" s="9"/>
      <c r="F1050" s="9">
        <v>80.069999999999993</v>
      </c>
      <c r="G1050" s="9"/>
    </row>
    <row r="1051" spans="1:7" ht="15.75" thickBot="1" x14ac:dyDescent="0.3">
      <c r="A1051" s="6"/>
      <c r="B1051" s="6"/>
      <c r="C1051" s="6"/>
      <c r="D1051" s="6"/>
      <c r="E1051" s="6"/>
      <c r="F1051" s="6"/>
      <c r="G1051" s="6"/>
    </row>
    <row r="1052" spans="1:7" ht="25.5" thickBot="1" x14ac:dyDescent="0.3">
      <c r="A1052" s="7" t="s">
        <v>24028</v>
      </c>
      <c r="B1052" s="7" t="s">
        <v>24029</v>
      </c>
      <c r="C1052" s="8"/>
      <c r="D1052" s="9"/>
      <c r="E1052" s="9"/>
      <c r="F1052" s="9"/>
      <c r="G1052" s="9"/>
    </row>
    <row r="1053" spans="1:7" ht="15.75" thickBot="1" x14ac:dyDescent="0.3">
      <c r="A1053" s="6"/>
      <c r="B1053" s="6"/>
      <c r="C1053" s="6"/>
      <c r="D1053" s="6"/>
      <c r="E1053" s="6"/>
      <c r="F1053" s="6"/>
      <c r="G1053" s="6"/>
    </row>
    <row r="1054" spans="1:7" ht="15.75" thickBot="1" x14ac:dyDescent="0.3">
      <c r="A1054" s="7" t="s">
        <v>24030</v>
      </c>
      <c r="B1054" s="7" t="s">
        <v>24031</v>
      </c>
      <c r="C1054" s="8" t="s">
        <v>10</v>
      </c>
      <c r="D1054" s="9">
        <v>241.75</v>
      </c>
      <c r="E1054" s="9"/>
      <c r="F1054" s="9">
        <v>80.099999999999994</v>
      </c>
      <c r="G1054" s="9"/>
    </row>
    <row r="1055" spans="1:7" ht="15.75" thickBot="1" x14ac:dyDescent="0.3">
      <c r="A1055" s="6"/>
      <c r="B1055" s="6"/>
      <c r="C1055" s="6"/>
      <c r="D1055" s="6"/>
      <c r="E1055" s="6"/>
      <c r="F1055" s="6"/>
      <c r="G1055" s="6"/>
    </row>
    <row r="1056" spans="1:7" ht="15.75" thickBot="1" x14ac:dyDescent="0.3">
      <c r="A1056" s="7" t="s">
        <v>24032</v>
      </c>
      <c r="B1056" s="7" t="s">
        <v>24033</v>
      </c>
      <c r="C1056" s="8" t="s">
        <v>10</v>
      </c>
      <c r="D1056" s="9">
        <v>216.57</v>
      </c>
      <c r="E1056" s="9"/>
      <c r="F1056" s="9">
        <v>80.09</v>
      </c>
      <c r="G1056" s="9"/>
    </row>
    <row r="1057" spans="1:7" ht="15.75" thickBot="1" x14ac:dyDescent="0.3">
      <c r="A1057" s="6"/>
      <c r="B1057" s="6"/>
      <c r="C1057" s="6"/>
      <c r="D1057" s="6"/>
      <c r="E1057" s="6"/>
      <c r="F1057" s="6"/>
      <c r="G1057" s="6"/>
    </row>
    <row r="1058" spans="1:7" ht="15.75" thickBot="1" x14ac:dyDescent="0.3">
      <c r="A1058" s="7" t="s">
        <v>24034</v>
      </c>
      <c r="B1058" s="7" t="s">
        <v>24035</v>
      </c>
      <c r="C1058" s="8" t="s">
        <v>10</v>
      </c>
      <c r="D1058" s="9">
        <v>185.27</v>
      </c>
      <c r="E1058" s="9"/>
      <c r="F1058" s="9">
        <v>80.099999999999994</v>
      </c>
      <c r="G1058" s="9"/>
    </row>
    <row r="1059" spans="1:7" ht="15.75" thickBot="1" x14ac:dyDescent="0.3">
      <c r="A1059" s="6"/>
      <c r="B1059" s="6"/>
      <c r="C1059" s="6"/>
      <c r="D1059" s="6"/>
      <c r="E1059" s="6"/>
      <c r="F1059" s="6"/>
      <c r="G1059" s="6"/>
    </row>
    <row r="1060" spans="1:7" ht="15.75" thickBot="1" x14ac:dyDescent="0.3">
      <c r="A1060" s="7" t="s">
        <v>24036</v>
      </c>
      <c r="B1060" s="7" t="s">
        <v>24037</v>
      </c>
      <c r="C1060" s="8" t="s">
        <v>10</v>
      </c>
      <c r="D1060" s="9">
        <v>154.63999999999999</v>
      </c>
      <c r="E1060" s="9"/>
      <c r="F1060" s="9">
        <v>80.099999999999994</v>
      </c>
      <c r="G1060" s="9"/>
    </row>
    <row r="1061" spans="1:7" ht="15.75" thickBot="1" x14ac:dyDescent="0.3">
      <c r="A1061" s="6"/>
      <c r="B1061" s="6"/>
      <c r="C1061" s="6"/>
      <c r="D1061" s="6"/>
      <c r="E1061" s="6"/>
      <c r="F1061" s="6"/>
      <c r="G1061" s="6"/>
    </row>
    <row r="1062" spans="1:7" ht="15.75" thickBot="1" x14ac:dyDescent="0.3">
      <c r="A1062" s="7" t="s">
        <v>24038</v>
      </c>
      <c r="B1062" s="7" t="s">
        <v>24039</v>
      </c>
      <c r="C1062" s="8"/>
      <c r="D1062" s="9"/>
      <c r="E1062" s="9"/>
      <c r="F1062" s="9"/>
      <c r="G1062" s="9"/>
    </row>
    <row r="1063" spans="1:7" ht="15.75" thickBot="1" x14ac:dyDescent="0.3">
      <c r="A1063" s="6"/>
      <c r="B1063" s="6"/>
      <c r="C1063" s="6"/>
      <c r="D1063" s="6"/>
      <c r="E1063" s="6"/>
      <c r="F1063" s="6"/>
      <c r="G1063" s="6"/>
    </row>
    <row r="1064" spans="1:7" ht="15.75" thickBot="1" x14ac:dyDescent="0.3">
      <c r="A1064" s="7" t="s">
        <v>24040</v>
      </c>
      <c r="B1064" s="7" t="s">
        <v>24041</v>
      </c>
      <c r="C1064" s="8" t="s">
        <v>10</v>
      </c>
      <c r="D1064" s="9">
        <v>427.63</v>
      </c>
      <c r="E1064" s="9"/>
      <c r="F1064" s="9">
        <v>80.09</v>
      </c>
      <c r="G1064" s="9"/>
    </row>
    <row r="1065" spans="1:7" ht="15.75" thickBot="1" x14ac:dyDescent="0.3">
      <c r="A1065" s="6"/>
      <c r="B1065" s="6"/>
      <c r="C1065" s="6"/>
      <c r="D1065" s="6"/>
      <c r="E1065" s="6"/>
      <c r="F1065" s="6"/>
      <c r="G1065" s="6"/>
    </row>
    <row r="1066" spans="1:7" ht="15.75" thickBot="1" x14ac:dyDescent="0.3">
      <c r="A1066" s="7" t="s">
        <v>24042</v>
      </c>
      <c r="B1066" s="7" t="s">
        <v>24043</v>
      </c>
      <c r="C1066" s="8" t="s">
        <v>10</v>
      </c>
      <c r="D1066" s="9">
        <v>828.15</v>
      </c>
      <c r="E1066" s="9"/>
      <c r="F1066" s="9">
        <v>80.099999999999994</v>
      </c>
      <c r="G1066" s="9"/>
    </row>
    <row r="1067" spans="1:7" ht="15.75" thickBot="1" x14ac:dyDescent="0.3">
      <c r="A1067" s="6"/>
      <c r="B1067" s="6"/>
      <c r="C1067" s="6"/>
      <c r="D1067" s="6"/>
      <c r="E1067" s="6"/>
      <c r="F1067" s="6"/>
      <c r="G1067" s="6"/>
    </row>
    <row r="1068" spans="1:7" ht="15.75" thickBot="1" x14ac:dyDescent="0.3">
      <c r="A1068" s="7" t="s">
        <v>24044</v>
      </c>
      <c r="B1068" s="7" t="s">
        <v>24045</v>
      </c>
      <c r="C1068" s="8"/>
      <c r="D1068" s="9"/>
      <c r="E1068" s="9"/>
      <c r="F1068" s="9"/>
      <c r="G1068" s="9"/>
    </row>
    <row r="1069" spans="1:7" ht="15.75" thickBot="1" x14ac:dyDescent="0.3">
      <c r="A1069" s="6"/>
      <c r="B1069" s="6"/>
      <c r="C1069" s="6"/>
      <c r="D1069" s="6"/>
      <c r="E1069" s="6"/>
      <c r="F1069" s="6"/>
      <c r="G1069" s="6"/>
    </row>
    <row r="1070" spans="1:7" ht="15.75" thickBot="1" x14ac:dyDescent="0.3">
      <c r="A1070" s="7" t="s">
        <v>24046</v>
      </c>
      <c r="B1070" s="7" t="s">
        <v>24047</v>
      </c>
      <c r="C1070" s="8" t="s">
        <v>10</v>
      </c>
      <c r="D1070" s="9">
        <v>237.56</v>
      </c>
      <c r="E1070" s="9"/>
      <c r="F1070" s="9">
        <v>80.09</v>
      </c>
      <c r="G1070" s="9"/>
    </row>
    <row r="1071" spans="1:7" ht="15.75" thickBot="1" x14ac:dyDescent="0.3">
      <c r="A1071" s="6"/>
      <c r="B1071" s="6"/>
      <c r="C1071" s="6"/>
      <c r="D1071" s="6"/>
      <c r="E1071" s="6"/>
      <c r="F1071" s="6"/>
      <c r="G1071" s="6"/>
    </row>
    <row r="1072" spans="1:7" ht="15.75" thickBot="1" x14ac:dyDescent="0.3">
      <c r="A1072" s="7" t="s">
        <v>24048</v>
      </c>
      <c r="B1072" s="7" t="s">
        <v>24049</v>
      </c>
      <c r="C1072" s="8" t="s">
        <v>10</v>
      </c>
      <c r="D1072" s="9">
        <v>19.68</v>
      </c>
      <c r="E1072" s="9"/>
      <c r="F1072" s="9">
        <v>80.08</v>
      </c>
      <c r="G1072" s="9"/>
    </row>
    <row r="1073" spans="1:7" ht="15.75" thickBot="1" x14ac:dyDescent="0.3">
      <c r="A1073" s="6"/>
      <c r="B1073" s="6"/>
      <c r="C1073" s="6"/>
      <c r="D1073" s="6"/>
      <c r="E1073" s="6"/>
      <c r="F1073" s="6"/>
      <c r="G1073" s="6"/>
    </row>
    <row r="1074" spans="1:7" ht="15.75" thickBot="1" x14ac:dyDescent="0.3">
      <c r="A1074" s="7" t="s">
        <v>24050</v>
      </c>
      <c r="B1074" s="7" t="s">
        <v>24051</v>
      </c>
      <c r="C1074" s="8"/>
      <c r="D1074" s="9"/>
      <c r="E1074" s="9"/>
      <c r="F1074" s="9"/>
      <c r="G1074" s="9"/>
    </row>
    <row r="1075" spans="1:7" ht="15.75" thickBot="1" x14ac:dyDescent="0.3">
      <c r="A1075" s="6"/>
      <c r="B1075" s="6"/>
      <c r="C1075" s="6"/>
      <c r="D1075" s="6"/>
      <c r="E1075" s="6"/>
      <c r="F1075" s="6"/>
      <c r="G1075" s="6"/>
    </row>
    <row r="1076" spans="1:7" ht="25.5" thickBot="1" x14ac:dyDescent="0.3">
      <c r="A1076" s="7" t="s">
        <v>24052</v>
      </c>
      <c r="B1076" s="7" t="s">
        <v>24053</v>
      </c>
      <c r="C1076" s="8" t="s">
        <v>10</v>
      </c>
      <c r="D1076" s="9">
        <v>456.12</v>
      </c>
      <c r="E1076" s="9"/>
      <c r="F1076" s="9">
        <v>80.099999999999994</v>
      </c>
      <c r="G1076" s="9"/>
    </row>
    <row r="1077" spans="1:7" ht="15.75" thickBot="1" x14ac:dyDescent="0.3">
      <c r="A1077" s="6"/>
      <c r="B1077" s="6"/>
      <c r="C1077" s="6"/>
      <c r="D1077" s="6"/>
      <c r="E1077" s="6"/>
      <c r="F1077" s="6"/>
      <c r="G1077" s="6"/>
    </row>
    <row r="1078" spans="1:7" ht="15.75" thickBot="1" x14ac:dyDescent="0.3">
      <c r="A1078" s="7" t="s">
        <v>24054</v>
      </c>
      <c r="B1078" s="7" t="s">
        <v>24055</v>
      </c>
      <c r="C1078" s="8" t="s">
        <v>10</v>
      </c>
      <c r="D1078" s="9">
        <v>242.31</v>
      </c>
      <c r="E1078" s="9"/>
      <c r="F1078" s="9">
        <v>80.099999999999994</v>
      </c>
      <c r="G1078" s="9"/>
    </row>
    <row r="1079" spans="1:7" ht="15.75" thickBot="1" x14ac:dyDescent="0.3">
      <c r="A1079" s="6"/>
      <c r="B1079" s="6"/>
      <c r="C1079" s="6"/>
      <c r="D1079" s="6"/>
      <c r="E1079" s="6"/>
      <c r="F1079" s="6"/>
      <c r="G1079" s="6"/>
    </row>
    <row r="1080" spans="1:7" ht="15.75" thickBot="1" x14ac:dyDescent="0.3">
      <c r="A1080" s="7" t="s">
        <v>24056</v>
      </c>
      <c r="B1080" s="7" t="s">
        <v>24057</v>
      </c>
      <c r="C1080" s="8" t="s">
        <v>10</v>
      </c>
      <c r="D1080" s="9">
        <v>19</v>
      </c>
      <c r="E1080" s="9"/>
      <c r="F1080" s="9">
        <v>80.11</v>
      </c>
      <c r="G1080" s="9"/>
    </row>
    <row r="1081" spans="1:7" ht="15.75" thickBot="1" x14ac:dyDescent="0.3">
      <c r="A1081" s="6"/>
      <c r="B1081" s="6"/>
      <c r="C1081" s="6"/>
      <c r="D1081" s="6"/>
      <c r="E1081" s="6"/>
      <c r="F1081" s="6"/>
      <c r="G1081" s="6"/>
    </row>
    <row r="1082" spans="1:7" ht="15.75" thickBot="1" x14ac:dyDescent="0.3">
      <c r="A1082" s="7" t="s">
        <v>24058</v>
      </c>
      <c r="B1082" s="7" t="s">
        <v>24059</v>
      </c>
      <c r="C1082" s="8"/>
      <c r="D1082" s="9"/>
      <c r="E1082" s="9"/>
      <c r="F1082" s="9"/>
      <c r="G1082" s="9"/>
    </row>
    <row r="1083" spans="1:7" ht="15.75" thickBot="1" x14ac:dyDescent="0.3">
      <c r="A1083" s="6"/>
      <c r="B1083" s="6"/>
      <c r="C1083" s="6"/>
      <c r="D1083" s="6"/>
      <c r="E1083" s="6"/>
      <c r="F1083" s="6"/>
      <c r="G1083" s="6"/>
    </row>
    <row r="1084" spans="1:7" ht="25.5" thickBot="1" x14ac:dyDescent="0.3">
      <c r="A1084" s="7" t="s">
        <v>24060</v>
      </c>
      <c r="B1084" s="7" t="s">
        <v>24061</v>
      </c>
      <c r="C1084" s="8" t="s">
        <v>10</v>
      </c>
      <c r="D1084" s="9">
        <v>439.48</v>
      </c>
      <c r="E1084" s="9"/>
      <c r="F1084" s="9">
        <v>80.099999999999994</v>
      </c>
      <c r="G1084" s="9"/>
    </row>
    <row r="1085" spans="1:7" ht="15.75" thickBot="1" x14ac:dyDescent="0.3">
      <c r="A1085" s="6"/>
      <c r="B1085" s="6"/>
      <c r="C1085" s="6"/>
      <c r="D1085" s="6"/>
      <c r="E1085" s="6"/>
      <c r="F1085" s="6"/>
      <c r="G1085" s="6"/>
    </row>
    <row r="1086" spans="1:7" ht="25.5" thickBot="1" x14ac:dyDescent="0.3">
      <c r="A1086" s="7" t="s">
        <v>24062</v>
      </c>
      <c r="B1086" s="7" t="s">
        <v>24063</v>
      </c>
      <c r="C1086" s="8" t="s">
        <v>10</v>
      </c>
      <c r="D1086" s="9">
        <v>449.46</v>
      </c>
      <c r="E1086" s="9"/>
      <c r="F1086" s="9">
        <v>80.099999999999994</v>
      </c>
      <c r="G1086" s="9"/>
    </row>
    <row r="1087" spans="1:7" ht="15.75" thickBot="1" x14ac:dyDescent="0.3">
      <c r="A1087" s="6"/>
      <c r="B1087" s="6"/>
      <c r="C1087" s="6"/>
      <c r="D1087" s="6"/>
      <c r="E1087" s="6"/>
      <c r="F1087" s="6"/>
      <c r="G1087" s="6"/>
    </row>
    <row r="1088" spans="1:7" ht="15.75" thickBot="1" x14ac:dyDescent="0.3">
      <c r="A1088" s="7" t="s">
        <v>24064</v>
      </c>
      <c r="B1088" s="7" t="s">
        <v>24065</v>
      </c>
      <c r="C1088" s="8" t="s">
        <v>10</v>
      </c>
      <c r="D1088" s="9">
        <v>225.69</v>
      </c>
      <c r="E1088" s="9"/>
      <c r="F1088" s="9">
        <v>80.099999999999994</v>
      </c>
      <c r="G1088" s="9"/>
    </row>
    <row r="1089" spans="1:7" ht="15.75" thickBot="1" x14ac:dyDescent="0.3">
      <c r="A1089" s="6"/>
      <c r="B1089" s="6"/>
      <c r="C1089" s="6"/>
      <c r="D1089" s="6"/>
      <c r="E1089" s="6"/>
      <c r="F1089" s="6"/>
      <c r="G1089" s="6"/>
    </row>
    <row r="1090" spans="1:7" ht="15.75" thickBot="1" x14ac:dyDescent="0.3">
      <c r="A1090" s="7" t="s">
        <v>24066</v>
      </c>
      <c r="B1090" s="7" t="s">
        <v>24067</v>
      </c>
      <c r="C1090" s="8" t="s">
        <v>10</v>
      </c>
      <c r="D1090" s="9">
        <v>235.61</v>
      </c>
      <c r="E1090" s="9"/>
      <c r="F1090" s="9">
        <v>80.09</v>
      </c>
      <c r="G1090" s="9"/>
    </row>
    <row r="1091" spans="1:7" ht="15.75" thickBot="1" x14ac:dyDescent="0.3">
      <c r="A1091" s="6"/>
      <c r="B1091" s="6"/>
      <c r="C1091" s="6"/>
      <c r="D1091" s="6"/>
      <c r="E1091" s="6"/>
      <c r="F1091" s="6"/>
      <c r="G1091" s="6"/>
    </row>
    <row r="1092" spans="1:7" ht="15.75" thickBot="1" x14ac:dyDescent="0.3">
      <c r="A1092" s="7" t="s">
        <v>24068</v>
      </c>
      <c r="B1092" s="7" t="s">
        <v>24069</v>
      </c>
      <c r="C1092" s="8" t="s">
        <v>10</v>
      </c>
      <c r="D1092" s="9">
        <v>28.99</v>
      </c>
      <c r="E1092" s="9"/>
      <c r="F1092" s="9">
        <v>80.099999999999994</v>
      </c>
      <c r="G1092" s="9"/>
    </row>
    <row r="1093" spans="1:7" ht="15.75" thickBot="1" x14ac:dyDescent="0.3">
      <c r="A1093" s="6"/>
      <c r="B1093" s="6"/>
      <c r="C1093" s="6"/>
      <c r="D1093" s="6"/>
      <c r="E1093" s="6"/>
      <c r="F1093" s="6"/>
      <c r="G1093" s="6"/>
    </row>
    <row r="1094" spans="1:7" ht="15.75" thickBot="1" x14ac:dyDescent="0.3">
      <c r="A1094" s="7" t="s">
        <v>24070</v>
      </c>
      <c r="B1094" s="7" t="s">
        <v>24071</v>
      </c>
      <c r="C1094" s="8" t="s">
        <v>10</v>
      </c>
      <c r="D1094" s="9">
        <v>31.82</v>
      </c>
      <c r="E1094" s="9"/>
      <c r="F1094" s="9">
        <v>80.11</v>
      </c>
      <c r="G1094" s="9"/>
    </row>
    <row r="1095" spans="1:7" ht="15.75" thickBot="1" x14ac:dyDescent="0.3">
      <c r="A1095" s="6"/>
      <c r="B1095" s="6"/>
      <c r="C1095" s="6"/>
      <c r="D1095" s="6"/>
      <c r="E1095" s="6"/>
      <c r="F1095" s="6"/>
      <c r="G1095" s="6"/>
    </row>
    <row r="1096" spans="1:7" ht="15.75" thickBot="1" x14ac:dyDescent="0.3">
      <c r="A1096" s="7" t="s">
        <v>24072</v>
      </c>
      <c r="B1096" s="7" t="s">
        <v>24073</v>
      </c>
      <c r="C1096" s="8" t="s">
        <v>10</v>
      </c>
      <c r="D1096" s="9">
        <v>33.28</v>
      </c>
      <c r="E1096" s="9"/>
      <c r="F1096" s="9">
        <v>80.08</v>
      </c>
      <c r="G1096" s="9"/>
    </row>
    <row r="1097" spans="1:7" ht="15.75" thickBot="1" x14ac:dyDescent="0.3">
      <c r="A1097" s="6"/>
      <c r="B1097" s="6"/>
      <c r="C1097" s="6"/>
      <c r="D1097" s="6"/>
      <c r="E1097" s="6"/>
      <c r="F1097" s="6"/>
      <c r="G1097" s="6"/>
    </row>
    <row r="1098" spans="1:7" ht="15.75" thickBot="1" x14ac:dyDescent="0.3">
      <c r="A1098" s="7" t="s">
        <v>24074</v>
      </c>
      <c r="B1098" s="7" t="s">
        <v>24075</v>
      </c>
      <c r="C1098" s="8" t="s">
        <v>10</v>
      </c>
      <c r="D1098" s="9">
        <v>30.42</v>
      </c>
      <c r="E1098" s="9"/>
      <c r="F1098" s="9">
        <v>80.08</v>
      </c>
      <c r="G1098" s="9"/>
    </row>
    <row r="1099" spans="1:7" ht="15.75" thickBot="1" x14ac:dyDescent="0.3">
      <c r="A1099" s="6"/>
      <c r="B1099" s="6"/>
      <c r="C1099" s="6"/>
      <c r="D1099" s="6"/>
      <c r="E1099" s="6"/>
      <c r="F1099" s="6"/>
      <c r="G1099" s="6"/>
    </row>
    <row r="1100" spans="1:7" ht="15.75" thickBot="1" x14ac:dyDescent="0.3">
      <c r="A1100" s="7" t="s">
        <v>24076</v>
      </c>
      <c r="B1100" s="7" t="s">
        <v>24077</v>
      </c>
      <c r="C1100" s="8" t="s">
        <v>10</v>
      </c>
      <c r="D1100" s="9">
        <v>33.28</v>
      </c>
      <c r="E1100" s="9"/>
      <c r="F1100" s="9">
        <v>80.08</v>
      </c>
      <c r="G1100" s="9"/>
    </row>
    <row r="1101" spans="1:7" ht="15.75" thickBot="1" x14ac:dyDescent="0.3">
      <c r="A1101" s="6"/>
      <c r="B1101" s="6"/>
      <c r="C1101" s="6"/>
      <c r="D1101" s="6"/>
      <c r="E1101" s="6"/>
      <c r="F1101" s="6"/>
      <c r="G1101" s="6"/>
    </row>
    <row r="1102" spans="1:7" ht="15.75" thickBot="1" x14ac:dyDescent="0.3">
      <c r="A1102" s="7" t="s">
        <v>24078</v>
      </c>
      <c r="B1102" s="7" t="s">
        <v>24079</v>
      </c>
      <c r="C1102" s="8" t="s">
        <v>10</v>
      </c>
      <c r="D1102" s="9">
        <v>36.1</v>
      </c>
      <c r="E1102" s="9"/>
      <c r="F1102" s="9">
        <v>80.11</v>
      </c>
      <c r="G1102" s="9"/>
    </row>
    <row r="1103" spans="1:7" ht="15.75" thickBot="1" x14ac:dyDescent="0.3">
      <c r="A1103" s="6"/>
      <c r="B1103" s="6"/>
      <c r="C1103" s="6"/>
      <c r="D1103" s="6"/>
      <c r="E1103" s="6"/>
      <c r="F1103" s="6"/>
      <c r="G1103" s="6"/>
    </row>
    <row r="1104" spans="1:7" ht="15.75" thickBot="1" x14ac:dyDescent="0.3">
      <c r="A1104" s="7" t="s">
        <v>24080</v>
      </c>
      <c r="B1104" s="7" t="s">
        <v>24081</v>
      </c>
      <c r="C1104" s="8" t="s">
        <v>10</v>
      </c>
      <c r="D1104" s="9">
        <v>38.950000000000003</v>
      </c>
      <c r="E1104" s="9"/>
      <c r="F1104" s="9">
        <v>80.099999999999994</v>
      </c>
      <c r="G1104" s="9"/>
    </row>
    <row r="1105" spans="1:7" ht="15.75" thickBot="1" x14ac:dyDescent="0.3">
      <c r="A1105" s="6"/>
      <c r="B1105" s="6"/>
      <c r="C1105" s="6"/>
      <c r="D1105" s="6"/>
      <c r="E1105" s="6"/>
      <c r="F1105" s="6"/>
      <c r="G1105" s="6"/>
    </row>
    <row r="1106" spans="1:7" ht="15.75" thickBot="1" x14ac:dyDescent="0.3">
      <c r="A1106" s="7" t="s">
        <v>24082</v>
      </c>
      <c r="B1106" s="7" t="s">
        <v>24083</v>
      </c>
      <c r="C1106" s="8"/>
      <c r="D1106" s="9"/>
      <c r="E1106" s="9"/>
      <c r="F1106" s="9"/>
      <c r="G1106" s="9"/>
    </row>
    <row r="1107" spans="1:7" ht="15.75" thickBot="1" x14ac:dyDescent="0.3">
      <c r="A1107" s="6"/>
      <c r="B1107" s="6"/>
      <c r="C1107" s="6"/>
      <c r="D1107" s="6"/>
      <c r="E1107" s="6"/>
      <c r="F1107" s="6"/>
      <c r="G1107" s="6"/>
    </row>
    <row r="1108" spans="1:7" ht="15.75" thickBot="1" x14ac:dyDescent="0.3">
      <c r="A1108" s="7" t="s">
        <v>24084</v>
      </c>
      <c r="B1108" s="7" t="s">
        <v>23722</v>
      </c>
      <c r="C1108" s="8" t="s">
        <v>10</v>
      </c>
      <c r="D1108" s="9">
        <v>9.8699999999999992</v>
      </c>
      <c r="E1108" s="9"/>
      <c r="F1108" s="9">
        <v>80.040000000000006</v>
      </c>
      <c r="G1108" s="9"/>
    </row>
    <row r="1109" spans="1:7" ht="15.75" thickBot="1" x14ac:dyDescent="0.3">
      <c r="A1109" s="6"/>
      <c r="B1109" s="6"/>
      <c r="C1109" s="6"/>
      <c r="D1109" s="6"/>
      <c r="E1109" s="6"/>
      <c r="F1109" s="6"/>
      <c r="G1109" s="6"/>
    </row>
    <row r="1110" spans="1:7" ht="15.75" thickBot="1" x14ac:dyDescent="0.3">
      <c r="A1110" s="7" t="s">
        <v>24085</v>
      </c>
      <c r="B1110" s="7" t="s">
        <v>24086</v>
      </c>
      <c r="C1110" s="8" t="s">
        <v>10</v>
      </c>
      <c r="D1110" s="9">
        <v>10.37</v>
      </c>
      <c r="E1110" s="9"/>
      <c r="F1110" s="9">
        <v>80.14</v>
      </c>
      <c r="G1110" s="9"/>
    </row>
    <row r="1111" spans="1:7" ht="15.75" thickBot="1" x14ac:dyDescent="0.3">
      <c r="A1111" s="6"/>
      <c r="B1111" s="6"/>
      <c r="C1111" s="6"/>
      <c r="D1111" s="6"/>
      <c r="E1111" s="6"/>
      <c r="F1111" s="6"/>
      <c r="G1111" s="6"/>
    </row>
    <row r="1112" spans="1:7" ht="15.75" thickBot="1" x14ac:dyDescent="0.3">
      <c r="A1112" s="7" t="s">
        <v>24087</v>
      </c>
      <c r="B1112" s="7" t="s">
        <v>24088</v>
      </c>
      <c r="C1112" s="8" t="s">
        <v>10</v>
      </c>
      <c r="D1112" s="9">
        <v>11.92</v>
      </c>
      <c r="E1112" s="9"/>
      <c r="F1112" s="9">
        <v>80.12</v>
      </c>
      <c r="G1112" s="9"/>
    </row>
    <row r="1113" spans="1:7" ht="15.75" thickBot="1" x14ac:dyDescent="0.3">
      <c r="A1113" s="6"/>
      <c r="B1113" s="6"/>
      <c r="C1113" s="6"/>
      <c r="D1113" s="6"/>
      <c r="E1113" s="6"/>
      <c r="F1113" s="6"/>
      <c r="G1113" s="6"/>
    </row>
    <row r="1114" spans="1:7" ht="15.75" thickBot="1" x14ac:dyDescent="0.3">
      <c r="A1114" s="7" t="s">
        <v>24089</v>
      </c>
      <c r="B1114" s="7" t="s">
        <v>24090</v>
      </c>
      <c r="C1114" s="8" t="s">
        <v>10</v>
      </c>
      <c r="D1114" s="9">
        <v>20.77</v>
      </c>
      <c r="E1114" s="9"/>
      <c r="F1114" s="9">
        <v>80.069999999999993</v>
      </c>
      <c r="G1114" s="9"/>
    </row>
    <row r="1115" spans="1:7" ht="15.75" thickBot="1" x14ac:dyDescent="0.3">
      <c r="A1115" s="6"/>
      <c r="B1115" s="6"/>
      <c r="C1115" s="6"/>
      <c r="D1115" s="6"/>
      <c r="E1115" s="6"/>
      <c r="F1115" s="6"/>
      <c r="G1115" s="6"/>
    </row>
    <row r="1116" spans="1:7" ht="25.5" thickBot="1" x14ac:dyDescent="0.3">
      <c r="A1116" s="7" t="s">
        <v>24091</v>
      </c>
      <c r="B1116" s="7" t="s">
        <v>24092</v>
      </c>
      <c r="C1116" s="8"/>
      <c r="D1116" s="9"/>
      <c r="E1116" s="9"/>
      <c r="F1116" s="9"/>
      <c r="G1116" s="9"/>
    </row>
    <row r="1117" spans="1:7" ht="15.75" thickBot="1" x14ac:dyDescent="0.3">
      <c r="A1117" s="6"/>
      <c r="B1117" s="6"/>
      <c r="C1117" s="6"/>
      <c r="D1117" s="6"/>
      <c r="E1117" s="6"/>
      <c r="F1117" s="6"/>
      <c r="G1117" s="6"/>
    </row>
    <row r="1118" spans="1:7" ht="15.75" thickBot="1" x14ac:dyDescent="0.3">
      <c r="A1118" s="7" t="s">
        <v>24093</v>
      </c>
      <c r="B1118" s="7" t="s">
        <v>24094</v>
      </c>
      <c r="C1118" s="8" t="s">
        <v>10</v>
      </c>
      <c r="D1118" s="9">
        <v>669.92</v>
      </c>
      <c r="E1118" s="9"/>
      <c r="F1118" s="9">
        <v>80.099999999999994</v>
      </c>
      <c r="G1118" s="9"/>
    </row>
    <row r="1119" spans="1:7" ht="15.75" thickBot="1" x14ac:dyDescent="0.3">
      <c r="A1119" s="6"/>
      <c r="B1119" s="6"/>
      <c r="C1119" s="6"/>
      <c r="D1119" s="6"/>
      <c r="E1119" s="6"/>
      <c r="F1119" s="6"/>
      <c r="G1119" s="6"/>
    </row>
    <row r="1120" spans="1:7" ht="15.75" thickBot="1" x14ac:dyDescent="0.3">
      <c r="A1120" s="7" t="s">
        <v>24095</v>
      </c>
      <c r="B1120" s="7" t="s">
        <v>24096</v>
      </c>
      <c r="C1120" s="8" t="s">
        <v>10</v>
      </c>
      <c r="D1120" s="9">
        <v>422.85</v>
      </c>
      <c r="E1120" s="9"/>
      <c r="F1120" s="9">
        <v>80.099999999999994</v>
      </c>
      <c r="G1120" s="9"/>
    </row>
    <row r="1121" spans="1:7" ht="15.75" thickBot="1" x14ac:dyDescent="0.3">
      <c r="A1121" s="6"/>
      <c r="B1121" s="6"/>
      <c r="C1121" s="6"/>
      <c r="D1121" s="6"/>
      <c r="E1121" s="6"/>
      <c r="F1121" s="6"/>
      <c r="G1121" s="6"/>
    </row>
    <row r="1122" spans="1:7" ht="15.75" thickBot="1" x14ac:dyDescent="0.3">
      <c r="A1122" s="7" t="s">
        <v>24097</v>
      </c>
      <c r="B1122" s="7" t="s">
        <v>24098</v>
      </c>
      <c r="C1122" s="8" t="s">
        <v>10</v>
      </c>
      <c r="D1122" s="9">
        <v>87.89</v>
      </c>
      <c r="E1122" s="9"/>
      <c r="F1122" s="9">
        <v>80.099999999999994</v>
      </c>
      <c r="G1122" s="9"/>
    </row>
    <row r="1123" spans="1:7" ht="15.75" thickBot="1" x14ac:dyDescent="0.3">
      <c r="A1123" s="6"/>
      <c r="B1123" s="6"/>
      <c r="C1123" s="6"/>
      <c r="D1123" s="6"/>
      <c r="E1123" s="6"/>
      <c r="F1123" s="6"/>
      <c r="G1123" s="6"/>
    </row>
    <row r="1124" spans="1:7" ht="25.5" thickBot="1" x14ac:dyDescent="0.3">
      <c r="A1124" s="7" t="s">
        <v>24099</v>
      </c>
      <c r="B1124" s="7" t="s">
        <v>24100</v>
      </c>
      <c r="C1124" s="8"/>
      <c r="D1124" s="9"/>
      <c r="E1124" s="9"/>
      <c r="F1124" s="9"/>
      <c r="G1124" s="9"/>
    </row>
    <row r="1125" spans="1:7" ht="15.75" thickBot="1" x14ac:dyDescent="0.3">
      <c r="A1125" s="6"/>
      <c r="B1125" s="6"/>
      <c r="C1125" s="6"/>
      <c r="D1125" s="6"/>
      <c r="E1125" s="6"/>
      <c r="F1125" s="6"/>
      <c r="G1125" s="6"/>
    </row>
    <row r="1126" spans="1:7" ht="15.75" thickBot="1" x14ac:dyDescent="0.3">
      <c r="A1126" s="7" t="s">
        <v>24101</v>
      </c>
      <c r="B1126" s="7" t="s">
        <v>24102</v>
      </c>
      <c r="C1126" s="8" t="s">
        <v>10</v>
      </c>
      <c r="D1126" s="9">
        <v>650.92999999999995</v>
      </c>
      <c r="E1126" s="9"/>
      <c r="F1126" s="9">
        <v>80.099999999999994</v>
      </c>
      <c r="G1126" s="9"/>
    </row>
    <row r="1127" spans="1:7" ht="15.75" thickBot="1" x14ac:dyDescent="0.3">
      <c r="A1127" s="6"/>
      <c r="B1127" s="6"/>
      <c r="C1127" s="6"/>
      <c r="D1127" s="6"/>
      <c r="E1127" s="6"/>
      <c r="F1127" s="6"/>
      <c r="G1127" s="6"/>
    </row>
    <row r="1128" spans="1:7" ht="15.75" thickBot="1" x14ac:dyDescent="0.3">
      <c r="A1128" s="7" t="s">
        <v>24103</v>
      </c>
      <c r="B1128" s="7" t="s">
        <v>24104</v>
      </c>
      <c r="C1128" s="8" t="s">
        <v>10</v>
      </c>
      <c r="D1128" s="9">
        <v>750.7</v>
      </c>
      <c r="E1128" s="9"/>
      <c r="F1128" s="9">
        <v>80.099999999999994</v>
      </c>
      <c r="G1128" s="9"/>
    </row>
    <row r="1129" spans="1:7" ht="15.75" thickBot="1" x14ac:dyDescent="0.3">
      <c r="A1129" s="6"/>
      <c r="B1129" s="6"/>
      <c r="C1129" s="6"/>
      <c r="D1129" s="6"/>
      <c r="E1129" s="6"/>
      <c r="F1129" s="6"/>
      <c r="G1129" s="6"/>
    </row>
    <row r="1130" spans="1:7" ht="15.75" thickBot="1" x14ac:dyDescent="0.3">
      <c r="A1130" s="7" t="s">
        <v>24105</v>
      </c>
      <c r="B1130" s="7" t="s">
        <v>24106</v>
      </c>
      <c r="C1130" s="8" t="s">
        <v>10</v>
      </c>
      <c r="D1130" s="9">
        <v>403.85</v>
      </c>
      <c r="E1130" s="9"/>
      <c r="F1130" s="9">
        <v>80.099999999999994</v>
      </c>
      <c r="G1130" s="9"/>
    </row>
    <row r="1131" spans="1:7" ht="15.75" thickBot="1" x14ac:dyDescent="0.3">
      <c r="A1131" s="6"/>
      <c r="B1131" s="6"/>
      <c r="C1131" s="6"/>
      <c r="D1131" s="6"/>
      <c r="E1131" s="6"/>
      <c r="F1131" s="6"/>
      <c r="G1131" s="6"/>
    </row>
    <row r="1132" spans="1:7" ht="15.75" thickBot="1" x14ac:dyDescent="0.3">
      <c r="A1132" s="7" t="s">
        <v>24107</v>
      </c>
      <c r="B1132" s="7" t="s">
        <v>24108</v>
      </c>
      <c r="C1132" s="8" t="s">
        <v>10</v>
      </c>
      <c r="D1132" s="9">
        <v>503.64</v>
      </c>
      <c r="E1132" s="9"/>
      <c r="F1132" s="9">
        <v>80.09</v>
      </c>
      <c r="G1132" s="9"/>
    </row>
    <row r="1133" spans="1:7" ht="15.75" thickBot="1" x14ac:dyDescent="0.3">
      <c r="A1133" s="6"/>
      <c r="B1133" s="6"/>
      <c r="C1133" s="6"/>
      <c r="D1133" s="6"/>
      <c r="E1133" s="6"/>
      <c r="F1133" s="6"/>
      <c r="G1133" s="6"/>
    </row>
    <row r="1134" spans="1:7" ht="15.75" thickBot="1" x14ac:dyDescent="0.3">
      <c r="A1134" s="7" t="s">
        <v>24109</v>
      </c>
      <c r="B1134" s="7" t="s">
        <v>24110</v>
      </c>
      <c r="C1134" s="8" t="s">
        <v>10</v>
      </c>
      <c r="D1134" s="9">
        <v>178.18</v>
      </c>
      <c r="E1134" s="9"/>
      <c r="F1134" s="9">
        <v>80.09</v>
      </c>
      <c r="G1134" s="9"/>
    </row>
    <row r="1135" spans="1:7" ht="15.75" thickBot="1" x14ac:dyDescent="0.3">
      <c r="A1135" s="6"/>
      <c r="B1135" s="6"/>
      <c r="C1135" s="6"/>
      <c r="D1135" s="6"/>
      <c r="E1135" s="6"/>
      <c r="F1135" s="6"/>
      <c r="G1135" s="6"/>
    </row>
    <row r="1136" spans="1:7" ht="15.75" thickBot="1" x14ac:dyDescent="0.3">
      <c r="A1136" s="7" t="s">
        <v>24111</v>
      </c>
      <c r="B1136" s="7" t="s">
        <v>24112</v>
      </c>
      <c r="C1136" s="8" t="s">
        <v>10</v>
      </c>
      <c r="D1136" s="9">
        <v>266.54000000000002</v>
      </c>
      <c r="E1136" s="9"/>
      <c r="F1136" s="9">
        <v>80.099999999999994</v>
      </c>
      <c r="G1136" s="9"/>
    </row>
    <row r="1137" spans="1:7" ht="15.75" thickBot="1" x14ac:dyDescent="0.3">
      <c r="A1137" s="6"/>
      <c r="B1137" s="6"/>
      <c r="C1137" s="6"/>
      <c r="D1137" s="6"/>
      <c r="E1137" s="6"/>
      <c r="F1137" s="6"/>
      <c r="G1137" s="6"/>
    </row>
    <row r="1138" spans="1:7" ht="15.75" thickBot="1" x14ac:dyDescent="0.3">
      <c r="A1138" s="7" t="s">
        <v>24113</v>
      </c>
      <c r="B1138" s="7" t="s">
        <v>24114</v>
      </c>
      <c r="C1138" s="8"/>
      <c r="D1138" s="9"/>
      <c r="E1138" s="9"/>
      <c r="F1138" s="9"/>
      <c r="G1138" s="9"/>
    </row>
    <row r="1139" spans="1:7" ht="15.75" thickBot="1" x14ac:dyDescent="0.3">
      <c r="A1139" s="6"/>
      <c r="B1139" s="6"/>
      <c r="C1139" s="6"/>
      <c r="D1139" s="6"/>
      <c r="E1139" s="6"/>
      <c r="F1139" s="6"/>
      <c r="G1139" s="6"/>
    </row>
    <row r="1140" spans="1:7" ht="15.75" thickBot="1" x14ac:dyDescent="0.3">
      <c r="A1140" s="7" t="s">
        <v>24115</v>
      </c>
      <c r="B1140" s="7" t="s">
        <v>24116</v>
      </c>
      <c r="C1140" s="8" t="s">
        <v>10</v>
      </c>
      <c r="D1140" s="9">
        <v>950.25</v>
      </c>
      <c r="E1140" s="9"/>
      <c r="F1140" s="9">
        <v>80.099999999999994</v>
      </c>
      <c r="G1140" s="9"/>
    </row>
    <row r="1141" spans="1:7" ht="15.75" thickBot="1" x14ac:dyDescent="0.3">
      <c r="A1141" s="6"/>
      <c r="B1141" s="6"/>
      <c r="C1141" s="6"/>
      <c r="D1141" s="6"/>
      <c r="E1141" s="6"/>
      <c r="F1141" s="6"/>
      <c r="G1141" s="6"/>
    </row>
    <row r="1142" spans="1:7" ht="15.75" thickBot="1" x14ac:dyDescent="0.3">
      <c r="A1142" s="7" t="s">
        <v>24117</v>
      </c>
      <c r="B1142" s="7" t="s">
        <v>24118</v>
      </c>
      <c r="C1142" s="8" t="s">
        <v>10</v>
      </c>
      <c r="D1142" s="9" t="s">
        <v>24119</v>
      </c>
      <c r="E1142" s="9"/>
      <c r="F1142" s="9">
        <v>80.099999999999994</v>
      </c>
      <c r="G1142" s="9"/>
    </row>
    <row r="1143" spans="1:7" ht="15.75" thickBot="1" x14ac:dyDescent="0.3">
      <c r="A1143" s="6"/>
      <c r="B1143" s="6"/>
      <c r="C1143" s="6"/>
      <c r="D1143" s="6"/>
      <c r="E1143" s="6"/>
      <c r="F1143" s="6"/>
      <c r="G1143" s="6"/>
    </row>
    <row r="1144" spans="1:7" ht="15.75" thickBot="1" x14ac:dyDescent="0.3">
      <c r="A1144" s="7" t="s">
        <v>24120</v>
      </c>
      <c r="B1144" s="7" t="s">
        <v>24121</v>
      </c>
      <c r="C1144" s="8" t="s">
        <v>10</v>
      </c>
      <c r="D1144" s="9" t="s">
        <v>24122</v>
      </c>
      <c r="E1144" s="9"/>
      <c r="F1144" s="9">
        <v>80.099999999999994</v>
      </c>
      <c r="G1144" s="9"/>
    </row>
    <row r="1145" spans="1:7" ht="15.75" thickBot="1" x14ac:dyDescent="0.3">
      <c r="A1145" s="6"/>
      <c r="B1145" s="6"/>
      <c r="C1145" s="6"/>
      <c r="D1145" s="6"/>
      <c r="E1145" s="6"/>
      <c r="F1145" s="6"/>
      <c r="G1145" s="6"/>
    </row>
    <row r="1146" spans="1:7" ht="15.75" thickBot="1" x14ac:dyDescent="0.3">
      <c r="A1146" s="7" t="s">
        <v>24123</v>
      </c>
      <c r="B1146" s="7" t="s">
        <v>24124</v>
      </c>
      <c r="C1146" s="8" t="s">
        <v>10</v>
      </c>
      <c r="D1146" s="9" t="s">
        <v>24125</v>
      </c>
      <c r="E1146" s="9"/>
      <c r="F1146" s="9">
        <v>80.099999999999994</v>
      </c>
      <c r="G1146" s="9"/>
    </row>
    <row r="1147" spans="1:7" ht="15.75" thickBot="1" x14ac:dyDescent="0.3">
      <c r="A1147" s="6"/>
      <c r="B1147" s="6"/>
      <c r="C1147" s="6"/>
      <c r="D1147" s="6"/>
      <c r="E1147" s="6"/>
      <c r="F1147" s="6"/>
      <c r="G1147" s="6"/>
    </row>
    <row r="1148" spans="1:7" ht="15.75" thickBot="1" x14ac:dyDescent="0.3">
      <c r="A1148" s="7" t="s">
        <v>24126</v>
      </c>
      <c r="B1148" s="7" t="s">
        <v>24127</v>
      </c>
      <c r="C1148" s="8" t="s">
        <v>10</v>
      </c>
      <c r="D1148" s="9" t="s">
        <v>24128</v>
      </c>
      <c r="E1148" s="9"/>
      <c r="F1148" s="9">
        <v>80.099999999999994</v>
      </c>
      <c r="G1148" s="9"/>
    </row>
    <row r="1149" spans="1:7" ht="15.75" thickBot="1" x14ac:dyDescent="0.3">
      <c r="A1149" s="6"/>
      <c r="B1149" s="6"/>
      <c r="C1149" s="6"/>
      <c r="D1149" s="6"/>
      <c r="E1149" s="6"/>
      <c r="F1149" s="6"/>
      <c r="G1149" s="6"/>
    </row>
    <row r="1150" spans="1:7" ht="15.75" thickBot="1" x14ac:dyDescent="0.3">
      <c r="A1150" s="7" t="s">
        <v>24129</v>
      </c>
      <c r="B1150" s="7" t="s">
        <v>24130</v>
      </c>
      <c r="C1150" s="8" t="s">
        <v>10</v>
      </c>
      <c r="D1150" s="9" t="s">
        <v>24131</v>
      </c>
      <c r="E1150" s="9"/>
      <c r="F1150" s="9">
        <v>80.099999999999994</v>
      </c>
      <c r="G1150" s="9"/>
    </row>
    <row r="1151" spans="1:7" ht="15.75" thickBot="1" x14ac:dyDescent="0.3">
      <c r="A1151" s="6"/>
      <c r="B1151" s="6"/>
      <c r="C1151" s="6"/>
      <c r="D1151" s="6"/>
      <c r="E1151" s="6"/>
      <c r="F1151" s="6"/>
      <c r="G1151" s="6"/>
    </row>
    <row r="1152" spans="1:7" ht="15.75" thickBot="1" x14ac:dyDescent="0.3">
      <c r="A1152" s="7" t="s">
        <v>24132</v>
      </c>
      <c r="B1152" s="7" t="s">
        <v>24133</v>
      </c>
      <c r="C1152" s="8"/>
      <c r="D1152" s="9"/>
      <c r="E1152" s="9"/>
      <c r="F1152" s="9"/>
      <c r="G1152" s="9"/>
    </row>
    <row r="1153" spans="1:7" ht="15.75" thickBot="1" x14ac:dyDescent="0.3">
      <c r="A1153" s="6"/>
      <c r="B1153" s="6"/>
      <c r="C1153" s="6"/>
      <c r="D1153" s="6"/>
      <c r="E1153" s="6"/>
      <c r="F1153" s="6"/>
      <c r="G1153" s="6"/>
    </row>
    <row r="1154" spans="1:7" ht="15.75" thickBot="1" x14ac:dyDescent="0.3">
      <c r="A1154" s="7" t="s">
        <v>24134</v>
      </c>
      <c r="B1154" s="7" t="s">
        <v>23834</v>
      </c>
      <c r="C1154" s="8" t="s">
        <v>10</v>
      </c>
      <c r="D1154" s="9">
        <v>855.23</v>
      </c>
      <c r="E1154" s="9"/>
      <c r="F1154" s="9">
        <v>80.099999999999994</v>
      </c>
      <c r="G1154" s="9"/>
    </row>
    <row r="1155" spans="1:7" ht="15.75" thickBot="1" x14ac:dyDescent="0.3">
      <c r="A1155" s="6"/>
      <c r="B1155" s="6"/>
      <c r="C1155" s="6"/>
      <c r="D1155" s="6"/>
      <c r="E1155" s="6"/>
      <c r="F1155" s="6"/>
      <c r="G1155" s="6"/>
    </row>
    <row r="1156" spans="1:7" ht="15.75" thickBot="1" x14ac:dyDescent="0.3">
      <c r="A1156" s="7" t="s">
        <v>24135</v>
      </c>
      <c r="B1156" s="7" t="s">
        <v>24136</v>
      </c>
      <c r="C1156" s="8" t="s">
        <v>10</v>
      </c>
      <c r="D1156" s="9" t="s">
        <v>24137</v>
      </c>
      <c r="E1156" s="9"/>
      <c r="F1156" s="9">
        <v>80.099999999999994</v>
      </c>
      <c r="G1156" s="9"/>
    </row>
    <row r="1157" spans="1:7" ht="15.75" thickBot="1" x14ac:dyDescent="0.3">
      <c r="A1157" s="6"/>
      <c r="B1157" s="6"/>
      <c r="C1157" s="6"/>
      <c r="D1157" s="6"/>
      <c r="E1157" s="6"/>
      <c r="F1157" s="6"/>
      <c r="G1157" s="6"/>
    </row>
    <row r="1158" spans="1:7" ht="15.75" thickBot="1" x14ac:dyDescent="0.3">
      <c r="A1158" s="7" t="s">
        <v>24138</v>
      </c>
      <c r="B1158" s="7" t="s">
        <v>24139</v>
      </c>
      <c r="C1158" s="8" t="s">
        <v>10</v>
      </c>
      <c r="D1158" s="9" t="s">
        <v>24140</v>
      </c>
      <c r="E1158" s="9"/>
      <c r="F1158" s="9">
        <v>80.099999999999994</v>
      </c>
      <c r="G1158" s="9"/>
    </row>
    <row r="1159" spans="1:7" ht="15.75" thickBot="1" x14ac:dyDescent="0.3">
      <c r="A1159" s="6"/>
      <c r="B1159" s="6"/>
      <c r="C1159" s="6"/>
      <c r="D1159" s="6"/>
      <c r="E1159" s="6"/>
      <c r="F1159" s="6"/>
      <c r="G1159" s="6"/>
    </row>
    <row r="1160" spans="1:7" ht="15.75" thickBot="1" x14ac:dyDescent="0.3">
      <c r="A1160" s="7" t="s">
        <v>24141</v>
      </c>
      <c r="B1160" s="7" t="s">
        <v>24142</v>
      </c>
      <c r="C1160" s="8" t="s">
        <v>10</v>
      </c>
      <c r="D1160" s="9" t="s">
        <v>24143</v>
      </c>
      <c r="E1160" s="9"/>
      <c r="F1160" s="9">
        <v>80.099999999999994</v>
      </c>
      <c r="G1160" s="9"/>
    </row>
    <row r="1161" spans="1:7" ht="15.75" thickBot="1" x14ac:dyDescent="0.3">
      <c r="A1161" s="6"/>
      <c r="B1161" s="6"/>
      <c r="C1161" s="6"/>
      <c r="D1161" s="6"/>
      <c r="E1161" s="6"/>
      <c r="F1161" s="6"/>
      <c r="G1161" s="6"/>
    </row>
    <row r="1162" spans="1:7" ht="15.75" thickBot="1" x14ac:dyDescent="0.3">
      <c r="A1162" s="7" t="s">
        <v>24144</v>
      </c>
      <c r="B1162" s="7" t="s">
        <v>24145</v>
      </c>
      <c r="C1162" s="8" t="s">
        <v>10</v>
      </c>
      <c r="D1162" s="9" t="s">
        <v>24146</v>
      </c>
      <c r="E1162" s="9"/>
      <c r="F1162" s="9">
        <v>80.099999999999994</v>
      </c>
      <c r="G1162" s="9"/>
    </row>
    <row r="1163" spans="1:7" ht="15.75" thickBot="1" x14ac:dyDescent="0.3">
      <c r="A1163" s="6"/>
      <c r="B1163" s="6"/>
      <c r="C1163" s="6"/>
      <c r="D1163" s="6"/>
      <c r="E1163" s="6"/>
      <c r="F1163" s="6"/>
      <c r="G1163" s="6"/>
    </row>
    <row r="1164" spans="1:7" ht="15.75" thickBot="1" x14ac:dyDescent="0.3">
      <c r="A1164" s="7" t="s">
        <v>24147</v>
      </c>
      <c r="B1164" s="7" t="s">
        <v>24148</v>
      </c>
      <c r="C1164" s="8" t="s">
        <v>10</v>
      </c>
      <c r="D1164" s="9">
        <v>956.9</v>
      </c>
      <c r="E1164" s="9"/>
      <c r="F1164" s="9">
        <v>80.099999999999994</v>
      </c>
      <c r="G1164" s="9"/>
    </row>
    <row r="1165" spans="1:7" ht="15.75" thickBot="1" x14ac:dyDescent="0.3">
      <c r="A1165" s="6"/>
      <c r="B1165" s="6"/>
      <c r="C1165" s="6"/>
      <c r="D1165" s="6"/>
      <c r="E1165" s="6"/>
      <c r="F1165" s="6"/>
      <c r="G1165" s="6"/>
    </row>
    <row r="1166" spans="1:7" ht="25.5" thickBot="1" x14ac:dyDescent="0.3">
      <c r="A1166" s="7" t="s">
        <v>24149</v>
      </c>
      <c r="B1166" s="7" t="s">
        <v>24150</v>
      </c>
      <c r="C1166" s="8"/>
      <c r="D1166" s="9"/>
      <c r="E1166" s="9"/>
      <c r="F1166" s="9"/>
      <c r="G1166" s="9"/>
    </row>
    <row r="1167" spans="1:7" ht="15.75" thickBot="1" x14ac:dyDescent="0.3">
      <c r="A1167" s="6"/>
      <c r="B1167" s="6"/>
      <c r="C1167" s="6"/>
      <c r="D1167" s="6"/>
      <c r="E1167" s="6"/>
      <c r="F1167" s="6"/>
      <c r="G1167" s="6"/>
    </row>
    <row r="1168" spans="1:7" ht="15.75" thickBot="1" x14ac:dyDescent="0.3">
      <c r="A1168" s="7" t="s">
        <v>24151</v>
      </c>
      <c r="B1168" s="7" t="s">
        <v>24116</v>
      </c>
      <c r="C1168" s="8" t="s">
        <v>10</v>
      </c>
      <c r="D1168" s="9" t="s">
        <v>24152</v>
      </c>
      <c r="E1168" s="9"/>
      <c r="F1168" s="9">
        <v>80.099999999999994</v>
      </c>
      <c r="G1168" s="9"/>
    </row>
    <row r="1169" spans="1:7" ht="15.75" thickBot="1" x14ac:dyDescent="0.3">
      <c r="A1169" s="6"/>
      <c r="B1169" s="6"/>
      <c r="C1169" s="6"/>
      <c r="D1169" s="6"/>
      <c r="E1169" s="6"/>
      <c r="F1169" s="6"/>
      <c r="G1169" s="6"/>
    </row>
    <row r="1170" spans="1:7" ht="15.75" thickBot="1" x14ac:dyDescent="0.3">
      <c r="A1170" s="7" t="s">
        <v>24153</v>
      </c>
      <c r="B1170" s="7" t="s">
        <v>24118</v>
      </c>
      <c r="C1170" s="8" t="s">
        <v>10</v>
      </c>
      <c r="D1170" s="9" t="s">
        <v>24154</v>
      </c>
      <c r="E1170" s="9"/>
      <c r="F1170" s="9">
        <v>80.099999999999994</v>
      </c>
      <c r="G1170" s="9"/>
    </row>
    <row r="1171" spans="1:7" ht="15.75" thickBot="1" x14ac:dyDescent="0.3">
      <c r="A1171" s="6"/>
      <c r="B1171" s="6"/>
      <c r="C1171" s="6"/>
      <c r="D1171" s="6"/>
      <c r="E1171" s="6"/>
      <c r="F1171" s="6"/>
      <c r="G1171" s="6"/>
    </row>
    <row r="1172" spans="1:7" ht="15.75" thickBot="1" x14ac:dyDescent="0.3">
      <c r="A1172" s="7" t="s">
        <v>24155</v>
      </c>
      <c r="B1172" s="7" t="s">
        <v>24121</v>
      </c>
      <c r="C1172" s="8" t="s">
        <v>10</v>
      </c>
      <c r="D1172" s="9" t="s">
        <v>24156</v>
      </c>
      <c r="E1172" s="9"/>
      <c r="F1172" s="9">
        <v>80.099999999999994</v>
      </c>
      <c r="G1172" s="9"/>
    </row>
    <row r="1173" spans="1:7" ht="15.75" thickBot="1" x14ac:dyDescent="0.3">
      <c r="A1173" s="6"/>
      <c r="B1173" s="6"/>
      <c r="C1173" s="6"/>
      <c r="D1173" s="6"/>
      <c r="E1173" s="6"/>
      <c r="F1173" s="6"/>
      <c r="G1173" s="6"/>
    </row>
    <row r="1174" spans="1:7" ht="15.75" thickBot="1" x14ac:dyDescent="0.3">
      <c r="A1174" s="7" t="s">
        <v>24157</v>
      </c>
      <c r="B1174" s="7" t="s">
        <v>24124</v>
      </c>
      <c r="C1174" s="8" t="s">
        <v>10</v>
      </c>
      <c r="D1174" s="9" t="s">
        <v>24158</v>
      </c>
      <c r="E1174" s="9"/>
      <c r="F1174" s="9">
        <v>80.099999999999994</v>
      </c>
      <c r="G1174" s="9"/>
    </row>
    <row r="1175" spans="1:7" ht="15.75" thickBot="1" x14ac:dyDescent="0.3">
      <c r="A1175" s="6"/>
      <c r="B1175" s="6"/>
      <c r="C1175" s="6"/>
      <c r="D1175" s="6"/>
      <c r="E1175" s="6"/>
      <c r="F1175" s="6"/>
      <c r="G1175" s="6"/>
    </row>
    <row r="1176" spans="1:7" ht="15.75" thickBot="1" x14ac:dyDescent="0.3">
      <c r="A1176" s="7" t="s">
        <v>24159</v>
      </c>
      <c r="B1176" s="7" t="s">
        <v>24127</v>
      </c>
      <c r="C1176" s="8" t="s">
        <v>10</v>
      </c>
      <c r="D1176" s="9" t="s">
        <v>24160</v>
      </c>
      <c r="E1176" s="9"/>
      <c r="F1176" s="9">
        <v>80.099999999999994</v>
      </c>
      <c r="G1176" s="9"/>
    </row>
    <row r="1177" spans="1:7" ht="15.75" thickBot="1" x14ac:dyDescent="0.3">
      <c r="A1177" s="6"/>
      <c r="B1177" s="6"/>
      <c r="C1177" s="6"/>
      <c r="D1177" s="6"/>
      <c r="E1177" s="6"/>
      <c r="F1177" s="6"/>
      <c r="G1177" s="6"/>
    </row>
    <row r="1178" spans="1:7" ht="15.75" thickBot="1" x14ac:dyDescent="0.3">
      <c r="A1178" s="7" t="s">
        <v>24161</v>
      </c>
      <c r="B1178" s="7" t="s">
        <v>24130</v>
      </c>
      <c r="C1178" s="8" t="s">
        <v>10</v>
      </c>
      <c r="D1178" s="9" t="s">
        <v>24162</v>
      </c>
      <c r="E1178" s="9"/>
      <c r="F1178" s="9">
        <v>80.099999999999994</v>
      </c>
      <c r="G1178" s="9"/>
    </row>
    <row r="1179" spans="1:7" ht="15.75" thickBot="1" x14ac:dyDescent="0.3">
      <c r="A1179" s="6"/>
      <c r="B1179" s="6"/>
      <c r="C1179" s="6"/>
      <c r="D1179" s="6"/>
      <c r="E1179" s="6"/>
      <c r="F1179" s="6"/>
      <c r="G1179" s="6"/>
    </row>
    <row r="1180" spans="1:7" ht="25.5" thickBot="1" x14ac:dyDescent="0.3">
      <c r="A1180" s="7" t="s">
        <v>24163</v>
      </c>
      <c r="B1180" s="7" t="s">
        <v>24164</v>
      </c>
      <c r="C1180" s="8"/>
      <c r="D1180" s="9"/>
      <c r="E1180" s="9"/>
      <c r="F1180" s="9"/>
      <c r="G1180" s="9"/>
    </row>
    <row r="1181" spans="1:7" ht="15.75" thickBot="1" x14ac:dyDescent="0.3">
      <c r="A1181" s="6"/>
      <c r="B1181" s="6"/>
      <c r="C1181" s="6"/>
      <c r="D1181" s="6"/>
      <c r="E1181" s="6"/>
      <c r="F1181" s="6"/>
      <c r="G1181" s="6"/>
    </row>
    <row r="1182" spans="1:7" ht="15.75" thickBot="1" x14ac:dyDescent="0.3">
      <c r="A1182" s="7" t="s">
        <v>24165</v>
      </c>
      <c r="B1182" s="7" t="s">
        <v>24166</v>
      </c>
      <c r="C1182" s="8" t="s">
        <v>10</v>
      </c>
      <c r="D1182" s="9" t="s">
        <v>24167</v>
      </c>
      <c r="E1182" s="9"/>
      <c r="F1182" s="9">
        <v>80.099999999999994</v>
      </c>
      <c r="G1182" s="9"/>
    </row>
    <row r="1183" spans="1:7" ht="15.75" thickBot="1" x14ac:dyDescent="0.3">
      <c r="A1183" s="6"/>
      <c r="B1183" s="6"/>
      <c r="C1183" s="6"/>
      <c r="D1183" s="6"/>
      <c r="E1183" s="6"/>
      <c r="F1183" s="6"/>
      <c r="G1183" s="6"/>
    </row>
    <row r="1184" spans="1:7" ht="15.75" thickBot="1" x14ac:dyDescent="0.3">
      <c r="A1184" s="7" t="s">
        <v>24168</v>
      </c>
      <c r="B1184" s="7" t="s">
        <v>24136</v>
      </c>
      <c r="C1184" s="8" t="s">
        <v>10</v>
      </c>
      <c r="D1184" s="9" t="s">
        <v>24154</v>
      </c>
      <c r="E1184" s="9"/>
      <c r="F1184" s="9">
        <v>80.099999999999994</v>
      </c>
      <c r="G1184" s="9"/>
    </row>
    <row r="1185" spans="1:7" ht="15.75" thickBot="1" x14ac:dyDescent="0.3">
      <c r="A1185" s="6"/>
      <c r="B1185" s="6"/>
      <c r="C1185" s="6"/>
      <c r="D1185" s="6"/>
      <c r="E1185" s="6"/>
      <c r="F1185" s="6"/>
      <c r="G1185" s="6"/>
    </row>
    <row r="1186" spans="1:7" ht="15.75" thickBot="1" x14ac:dyDescent="0.3">
      <c r="A1186" s="7" t="s">
        <v>24169</v>
      </c>
      <c r="B1186" s="7" t="s">
        <v>24139</v>
      </c>
      <c r="C1186" s="8" t="s">
        <v>10</v>
      </c>
      <c r="D1186" s="9" t="s">
        <v>24170</v>
      </c>
      <c r="E1186" s="9"/>
      <c r="F1186" s="9">
        <v>80.099999999999994</v>
      </c>
      <c r="G1186" s="9"/>
    </row>
    <row r="1187" spans="1:7" ht="15.75" thickBot="1" x14ac:dyDescent="0.3">
      <c r="A1187" s="6"/>
      <c r="B1187" s="6"/>
      <c r="C1187" s="6"/>
      <c r="D1187" s="6"/>
      <c r="E1187" s="6"/>
      <c r="F1187" s="6"/>
      <c r="G1187" s="6"/>
    </row>
    <row r="1188" spans="1:7" ht="15.75" thickBot="1" x14ac:dyDescent="0.3">
      <c r="A1188" s="7" t="s">
        <v>24171</v>
      </c>
      <c r="B1188" s="7" t="s">
        <v>24142</v>
      </c>
      <c r="C1188" s="8" t="s">
        <v>10</v>
      </c>
      <c r="D1188" s="9" t="s">
        <v>24172</v>
      </c>
      <c r="E1188" s="9"/>
      <c r="F1188" s="9">
        <v>80.099999999999994</v>
      </c>
      <c r="G1188" s="9"/>
    </row>
    <row r="1189" spans="1:7" ht="15.75" thickBot="1" x14ac:dyDescent="0.3">
      <c r="A1189" s="6"/>
      <c r="B1189" s="6"/>
      <c r="C1189" s="6"/>
      <c r="D1189" s="6"/>
      <c r="E1189" s="6"/>
      <c r="F1189" s="6"/>
      <c r="G1189" s="6"/>
    </row>
    <row r="1190" spans="1:7" ht="15.75" thickBot="1" x14ac:dyDescent="0.3">
      <c r="A1190" s="7" t="s">
        <v>24173</v>
      </c>
      <c r="B1190" s="7" t="s">
        <v>24145</v>
      </c>
      <c r="C1190" s="8" t="s">
        <v>10</v>
      </c>
      <c r="D1190" s="9" t="s">
        <v>24174</v>
      </c>
      <c r="E1190" s="9"/>
      <c r="F1190" s="9">
        <v>80.099999999999994</v>
      </c>
      <c r="G1190" s="9"/>
    </row>
    <row r="1191" spans="1:7" ht="15.75" thickBot="1" x14ac:dyDescent="0.3">
      <c r="A1191" s="6"/>
      <c r="B1191" s="6"/>
      <c r="C1191" s="6"/>
      <c r="D1191" s="6"/>
      <c r="E1191" s="6"/>
      <c r="F1191" s="6"/>
      <c r="G1191" s="6"/>
    </row>
    <row r="1192" spans="1:7" ht="25.5" thickBot="1" x14ac:dyDescent="0.3">
      <c r="A1192" s="7" t="s">
        <v>24175</v>
      </c>
      <c r="B1192" s="7" t="s">
        <v>24176</v>
      </c>
      <c r="C1192" s="8" t="s">
        <v>10</v>
      </c>
      <c r="D1192" s="9" t="s">
        <v>24177</v>
      </c>
      <c r="E1192" s="9"/>
      <c r="F1192" s="9">
        <v>80.099999999999994</v>
      </c>
      <c r="G1192" s="9"/>
    </row>
    <row r="1193" spans="1:7" ht="15.75" thickBot="1" x14ac:dyDescent="0.3">
      <c r="A1193" s="6"/>
      <c r="B1193" s="6"/>
      <c r="C1193" s="6"/>
      <c r="D1193" s="6"/>
      <c r="E1193" s="6"/>
      <c r="F1193" s="6"/>
      <c r="G1193" s="6"/>
    </row>
    <row r="1194" spans="1:7" ht="25.5" thickBot="1" x14ac:dyDescent="0.3">
      <c r="A1194" s="7" t="s">
        <v>24178</v>
      </c>
      <c r="B1194" s="7" t="s">
        <v>24179</v>
      </c>
      <c r="C1194" s="8"/>
      <c r="D1194" s="9"/>
      <c r="E1194" s="9"/>
      <c r="F1194" s="9"/>
      <c r="G1194" s="9"/>
    </row>
    <row r="1195" spans="1:7" ht="15.75" thickBot="1" x14ac:dyDescent="0.3">
      <c r="A1195" s="6"/>
      <c r="B1195" s="6"/>
      <c r="C1195" s="6"/>
      <c r="D1195" s="6"/>
      <c r="E1195" s="6"/>
      <c r="F1195" s="6"/>
      <c r="G1195" s="6"/>
    </row>
    <row r="1196" spans="1:7" ht="15.75" thickBot="1" x14ac:dyDescent="0.3">
      <c r="A1196" s="7" t="s">
        <v>24180</v>
      </c>
      <c r="B1196" s="7" t="s">
        <v>24181</v>
      </c>
      <c r="C1196" s="8" t="s">
        <v>10</v>
      </c>
      <c r="D1196" s="9">
        <v>109.29</v>
      </c>
      <c r="E1196" s="9"/>
      <c r="F1196" s="9">
        <v>80.09</v>
      </c>
      <c r="G1196" s="9"/>
    </row>
    <row r="1197" spans="1:7" ht="15.75" thickBot="1" x14ac:dyDescent="0.3">
      <c r="A1197" s="6"/>
      <c r="B1197" s="6"/>
      <c r="C1197" s="6"/>
      <c r="D1197" s="6"/>
      <c r="E1197" s="6"/>
      <c r="F1197" s="6"/>
      <c r="G1197" s="6"/>
    </row>
    <row r="1198" spans="1:7" ht="15.75" thickBot="1" x14ac:dyDescent="0.3">
      <c r="A1198" s="7" t="s">
        <v>24182</v>
      </c>
      <c r="B1198" s="7" t="s">
        <v>24183</v>
      </c>
      <c r="C1198" s="8" t="s">
        <v>10</v>
      </c>
      <c r="D1198" s="9">
        <v>99.78</v>
      </c>
      <c r="E1198" s="9"/>
      <c r="F1198" s="9">
        <v>80.099999999999994</v>
      </c>
      <c r="G1198" s="9"/>
    </row>
    <row r="1199" spans="1:7" ht="15.75" thickBot="1" x14ac:dyDescent="0.3">
      <c r="A1199" s="6"/>
      <c r="B1199" s="6"/>
      <c r="C1199" s="6"/>
      <c r="D1199" s="6"/>
      <c r="E1199" s="6"/>
      <c r="F1199" s="6"/>
      <c r="G1199" s="6"/>
    </row>
    <row r="1200" spans="1:7" ht="15.75" thickBot="1" x14ac:dyDescent="0.3">
      <c r="A1200" s="7" t="s">
        <v>24184</v>
      </c>
      <c r="B1200" s="7" t="s">
        <v>24185</v>
      </c>
      <c r="C1200" s="8" t="s">
        <v>10</v>
      </c>
      <c r="D1200" s="9">
        <v>164.37</v>
      </c>
      <c r="E1200" s="9"/>
      <c r="F1200" s="9">
        <v>80.099999999999994</v>
      </c>
      <c r="G1200" s="9"/>
    </row>
    <row r="1201" spans="1:7" ht="15.75" thickBot="1" x14ac:dyDescent="0.3">
      <c r="A1201" s="6"/>
      <c r="B1201" s="6"/>
      <c r="C1201" s="6"/>
      <c r="D1201" s="6"/>
      <c r="E1201" s="6"/>
      <c r="F1201" s="6"/>
      <c r="G1201" s="6"/>
    </row>
    <row r="1202" spans="1:7" ht="15.75" thickBot="1" x14ac:dyDescent="0.3">
      <c r="A1202" s="7" t="s">
        <v>24186</v>
      </c>
      <c r="B1202" s="7" t="s">
        <v>24187</v>
      </c>
      <c r="C1202" s="8" t="s">
        <v>10</v>
      </c>
      <c r="D1202" s="9">
        <v>175.32</v>
      </c>
      <c r="E1202" s="9"/>
      <c r="F1202" s="9">
        <v>80.09</v>
      </c>
      <c r="G1202" s="9"/>
    </row>
    <row r="1203" spans="1:7" ht="15.75" thickBot="1" x14ac:dyDescent="0.3">
      <c r="A1203" s="6"/>
      <c r="B1203" s="6"/>
      <c r="C1203" s="6"/>
      <c r="D1203" s="6"/>
      <c r="E1203" s="6"/>
      <c r="F1203" s="6"/>
      <c r="G1203" s="6"/>
    </row>
    <row r="1204" spans="1:7" ht="15.75" thickBot="1" x14ac:dyDescent="0.3">
      <c r="A1204" s="7" t="s">
        <v>24188</v>
      </c>
      <c r="B1204" s="7" t="s">
        <v>24189</v>
      </c>
      <c r="C1204" s="8" t="s">
        <v>10</v>
      </c>
      <c r="D1204" s="9">
        <v>180.54</v>
      </c>
      <c r="E1204" s="9"/>
      <c r="F1204" s="9">
        <v>80.099999999999994</v>
      </c>
      <c r="G1204" s="9"/>
    </row>
    <row r="1205" spans="1:7" ht="15.75" thickBot="1" x14ac:dyDescent="0.3">
      <c r="A1205" s="6"/>
      <c r="B1205" s="6"/>
      <c r="C1205" s="6"/>
      <c r="D1205" s="6"/>
      <c r="E1205" s="6"/>
      <c r="F1205" s="6"/>
      <c r="G1205" s="6"/>
    </row>
    <row r="1206" spans="1:7" ht="15.75" thickBot="1" x14ac:dyDescent="0.3">
      <c r="A1206" s="7" t="s">
        <v>24190</v>
      </c>
      <c r="B1206" s="7" t="s">
        <v>24191</v>
      </c>
      <c r="C1206" s="8" t="s">
        <v>10</v>
      </c>
      <c r="D1206" s="9">
        <v>88.37</v>
      </c>
      <c r="E1206" s="9"/>
      <c r="F1206" s="9">
        <v>80.099999999999994</v>
      </c>
      <c r="G1206" s="9"/>
    </row>
    <row r="1207" spans="1:7" ht="15.75" thickBot="1" x14ac:dyDescent="0.3">
      <c r="A1207" s="6"/>
      <c r="B1207" s="6"/>
      <c r="C1207" s="6"/>
      <c r="D1207" s="6"/>
      <c r="E1207" s="6"/>
      <c r="F1207" s="6"/>
      <c r="G1207" s="6"/>
    </row>
    <row r="1208" spans="1:7" ht="15.75" thickBot="1" x14ac:dyDescent="0.3">
      <c r="A1208" s="7" t="s">
        <v>24192</v>
      </c>
      <c r="B1208" s="7" t="s">
        <v>24193</v>
      </c>
      <c r="C1208" s="8"/>
      <c r="D1208" s="9"/>
      <c r="E1208" s="9"/>
      <c r="F1208" s="9"/>
      <c r="G1208" s="9"/>
    </row>
    <row r="1209" spans="1:7" ht="15.75" thickBot="1" x14ac:dyDescent="0.3">
      <c r="A1209" s="6"/>
      <c r="B1209" s="6"/>
      <c r="C1209" s="6"/>
      <c r="D1209" s="6"/>
      <c r="E1209" s="6"/>
      <c r="F1209" s="6"/>
      <c r="G1209" s="6"/>
    </row>
    <row r="1210" spans="1:7" ht="15.75" thickBot="1" x14ac:dyDescent="0.3">
      <c r="A1210" s="7" t="s">
        <v>24194</v>
      </c>
      <c r="B1210" s="7" t="s">
        <v>24195</v>
      </c>
      <c r="C1210" s="8" t="s">
        <v>10</v>
      </c>
      <c r="D1210" s="9">
        <v>162.47999999999999</v>
      </c>
      <c r="E1210" s="9"/>
      <c r="F1210" s="9">
        <v>80.099999999999994</v>
      </c>
      <c r="G1210" s="9"/>
    </row>
    <row r="1211" spans="1:7" ht="15.75" thickBot="1" x14ac:dyDescent="0.3">
      <c r="A1211" s="6"/>
      <c r="B1211" s="6"/>
      <c r="C1211" s="6"/>
      <c r="D1211" s="6"/>
      <c r="E1211" s="6"/>
      <c r="F1211" s="6"/>
      <c r="G1211" s="6"/>
    </row>
    <row r="1212" spans="1:7" ht="25.5" thickBot="1" x14ac:dyDescent="0.3">
      <c r="A1212" s="7" t="s">
        <v>24196</v>
      </c>
      <c r="B1212" s="7" t="s">
        <v>24197</v>
      </c>
      <c r="C1212" s="8" t="s">
        <v>10</v>
      </c>
      <c r="D1212" s="9">
        <v>42.28</v>
      </c>
      <c r="E1212" s="9"/>
      <c r="F1212" s="9">
        <v>80.11</v>
      </c>
      <c r="G1212" s="9"/>
    </row>
    <row r="1213" spans="1:7" ht="15.75" thickBot="1" x14ac:dyDescent="0.3">
      <c r="A1213" s="6"/>
      <c r="B1213" s="6"/>
      <c r="C1213" s="6"/>
      <c r="D1213" s="6"/>
      <c r="E1213" s="6"/>
      <c r="F1213" s="6"/>
      <c r="G1213" s="6"/>
    </row>
    <row r="1214" spans="1:7" ht="15.75" thickBot="1" x14ac:dyDescent="0.3">
      <c r="A1214" s="7" t="s">
        <v>24198</v>
      </c>
      <c r="B1214" s="7" t="s">
        <v>23634</v>
      </c>
      <c r="C1214" s="8" t="s">
        <v>10</v>
      </c>
      <c r="D1214" s="9">
        <v>9.98</v>
      </c>
      <c r="E1214" s="9"/>
      <c r="F1214" s="9">
        <v>80.06</v>
      </c>
      <c r="G1214" s="9"/>
    </row>
    <row r="1215" spans="1:7" ht="15.75" thickBot="1" x14ac:dyDescent="0.3">
      <c r="A1215" s="6"/>
      <c r="B1215" s="6"/>
      <c r="C1215" s="6"/>
      <c r="D1215" s="6"/>
      <c r="E1215" s="6"/>
      <c r="F1215" s="6"/>
      <c r="G1215" s="6"/>
    </row>
    <row r="1216" spans="1:7" ht="25.5" thickBot="1" x14ac:dyDescent="0.3">
      <c r="A1216" s="7" t="s">
        <v>24199</v>
      </c>
      <c r="B1216" s="7" t="s">
        <v>24200</v>
      </c>
      <c r="C1216" s="8" t="s">
        <v>10</v>
      </c>
      <c r="D1216" s="9">
        <v>31.91</v>
      </c>
      <c r="E1216" s="9"/>
      <c r="F1216" s="9">
        <v>80.099999999999994</v>
      </c>
      <c r="G1216" s="9"/>
    </row>
    <row r="1217" spans="1:7" ht="15.75" thickBot="1" x14ac:dyDescent="0.3">
      <c r="A1217" s="6"/>
      <c r="B1217" s="6"/>
      <c r="C1217" s="6"/>
      <c r="D1217" s="6"/>
      <c r="E1217" s="6"/>
      <c r="F1217" s="6"/>
      <c r="G1217" s="6"/>
    </row>
    <row r="1218" spans="1:7" ht="15.75" thickBot="1" x14ac:dyDescent="0.3">
      <c r="A1218" s="7" t="s">
        <v>24201</v>
      </c>
      <c r="B1218" s="7" t="s">
        <v>24202</v>
      </c>
      <c r="C1218" s="8" t="s">
        <v>10</v>
      </c>
      <c r="D1218" s="9">
        <v>19</v>
      </c>
      <c r="E1218" s="9"/>
      <c r="F1218" s="9">
        <v>80.11</v>
      </c>
      <c r="G1218" s="9"/>
    </row>
    <row r="1219" spans="1:7" ht="15.75" thickBot="1" x14ac:dyDescent="0.3">
      <c r="A1219" s="6"/>
      <c r="B1219" s="6"/>
      <c r="C1219" s="6"/>
      <c r="D1219" s="6"/>
      <c r="E1219" s="6"/>
      <c r="F1219" s="6"/>
      <c r="G1219" s="6"/>
    </row>
    <row r="1220" spans="1:7" ht="15.75" thickBot="1" x14ac:dyDescent="0.3">
      <c r="A1220" s="7" t="s">
        <v>24203</v>
      </c>
      <c r="B1220" s="7" t="s">
        <v>24204</v>
      </c>
      <c r="C1220" s="8" t="s">
        <v>10</v>
      </c>
      <c r="D1220" s="9">
        <v>21.95</v>
      </c>
      <c r="E1220" s="9"/>
      <c r="F1220" s="9">
        <v>80.09</v>
      </c>
      <c r="G1220" s="9"/>
    </row>
    <row r="1221" spans="1:7" ht="15.75" thickBot="1" x14ac:dyDescent="0.3">
      <c r="A1221" s="6"/>
      <c r="B1221" s="6"/>
      <c r="C1221" s="6"/>
      <c r="D1221" s="6"/>
      <c r="E1221" s="6"/>
      <c r="F1221" s="6"/>
      <c r="G1221" s="6"/>
    </row>
    <row r="1222" spans="1:7" ht="15.75" thickBot="1" x14ac:dyDescent="0.3">
      <c r="A1222" s="7" t="s">
        <v>24205</v>
      </c>
      <c r="B1222" s="7" t="s">
        <v>24206</v>
      </c>
      <c r="C1222" s="8" t="s">
        <v>10</v>
      </c>
      <c r="D1222" s="9">
        <v>251.34</v>
      </c>
      <c r="E1222" s="9"/>
      <c r="F1222" s="9">
        <v>80.09</v>
      </c>
      <c r="G1222" s="9"/>
    </row>
    <row r="1223" spans="1:7" ht="15.75" thickBot="1" x14ac:dyDescent="0.3">
      <c r="A1223" s="6"/>
      <c r="B1223" s="6"/>
      <c r="C1223" s="6"/>
      <c r="D1223" s="6"/>
      <c r="E1223" s="6"/>
      <c r="F1223" s="6"/>
      <c r="G1223" s="6"/>
    </row>
    <row r="1224" spans="1:7" ht="15.75" thickBot="1" x14ac:dyDescent="0.3">
      <c r="A1224" s="7" t="s">
        <v>24207</v>
      </c>
      <c r="B1224" s="7" t="s">
        <v>24208</v>
      </c>
      <c r="C1224" s="8" t="s">
        <v>10</v>
      </c>
      <c r="D1224" s="9">
        <v>32.770000000000003</v>
      </c>
      <c r="E1224" s="9"/>
      <c r="F1224" s="9">
        <v>80.099999999999994</v>
      </c>
      <c r="G1224" s="9"/>
    </row>
    <row r="1225" spans="1:7" ht="15.75" thickBot="1" x14ac:dyDescent="0.3">
      <c r="A1225" s="6"/>
      <c r="B1225" s="6"/>
      <c r="C1225" s="6"/>
      <c r="D1225" s="6"/>
      <c r="E1225" s="6"/>
      <c r="F1225" s="6"/>
      <c r="G1225" s="6"/>
    </row>
    <row r="1226" spans="1:7" ht="15.75" thickBot="1" x14ac:dyDescent="0.3">
      <c r="A1226" s="7" t="s">
        <v>24209</v>
      </c>
      <c r="B1226" s="7" t="s">
        <v>24210</v>
      </c>
      <c r="C1226" s="8" t="s">
        <v>10</v>
      </c>
      <c r="D1226" s="9">
        <v>49.78</v>
      </c>
      <c r="E1226" s="9"/>
      <c r="F1226" s="9">
        <v>80.09</v>
      </c>
      <c r="G1226" s="9"/>
    </row>
    <row r="1227" spans="1:7" ht="15.75" thickBot="1" x14ac:dyDescent="0.3">
      <c r="A1227" s="6"/>
      <c r="B1227" s="6"/>
      <c r="C1227" s="6"/>
      <c r="D1227" s="6"/>
      <c r="E1227" s="6"/>
      <c r="F1227" s="6"/>
      <c r="G1227" s="6"/>
    </row>
    <row r="1228" spans="1:7" ht="15.75" thickBot="1" x14ac:dyDescent="0.3">
      <c r="A1228" s="7" t="s">
        <v>24211</v>
      </c>
      <c r="B1228" s="7" t="s">
        <v>24212</v>
      </c>
      <c r="C1228" s="8" t="s">
        <v>10</v>
      </c>
      <c r="D1228" s="9">
        <v>11.17</v>
      </c>
      <c r="E1228" s="9"/>
      <c r="F1228" s="9">
        <v>80.040000000000006</v>
      </c>
      <c r="G1228" s="9"/>
    </row>
    <row r="1229" spans="1:7" ht="15.75" thickBot="1" x14ac:dyDescent="0.3">
      <c r="A1229" s="6"/>
      <c r="B1229" s="6"/>
      <c r="C1229" s="6"/>
      <c r="D1229" s="6"/>
      <c r="E1229" s="6"/>
      <c r="F1229" s="6"/>
      <c r="G1229" s="6"/>
    </row>
    <row r="1230" spans="1:7" ht="15.75" thickBot="1" x14ac:dyDescent="0.3">
      <c r="A1230" s="7" t="s">
        <v>24213</v>
      </c>
      <c r="B1230" s="7" t="s">
        <v>24214</v>
      </c>
      <c r="C1230" s="8"/>
      <c r="D1230" s="9"/>
      <c r="E1230" s="9"/>
      <c r="F1230" s="9"/>
      <c r="G1230" s="9"/>
    </row>
    <row r="1231" spans="1:7" ht="15.75" thickBot="1" x14ac:dyDescent="0.3">
      <c r="A1231" s="6"/>
      <c r="B1231" s="6"/>
      <c r="C1231" s="6"/>
      <c r="D1231" s="6"/>
      <c r="E1231" s="6"/>
      <c r="F1231" s="6"/>
      <c r="G1231" s="6"/>
    </row>
    <row r="1232" spans="1:7" ht="15.75" thickBot="1" x14ac:dyDescent="0.3">
      <c r="A1232" s="7" t="s">
        <v>24215</v>
      </c>
      <c r="B1232" s="7" t="s">
        <v>24216</v>
      </c>
      <c r="C1232" s="8"/>
      <c r="D1232" s="9"/>
      <c r="E1232" s="9"/>
      <c r="F1232" s="9"/>
      <c r="G1232" s="9"/>
    </row>
    <row r="1233" spans="1:7" ht="15.75" thickBot="1" x14ac:dyDescent="0.3">
      <c r="A1233" s="6"/>
      <c r="B1233" s="6"/>
      <c r="C1233" s="6"/>
      <c r="D1233" s="6"/>
      <c r="E1233" s="6"/>
      <c r="F1233" s="6"/>
      <c r="G1233" s="6"/>
    </row>
    <row r="1234" spans="1:7" ht="15.75" thickBot="1" x14ac:dyDescent="0.3">
      <c r="A1234" s="7" t="s">
        <v>24217</v>
      </c>
      <c r="B1234" s="7" t="s">
        <v>24218</v>
      </c>
      <c r="C1234" s="8" t="s">
        <v>12</v>
      </c>
      <c r="D1234" s="9">
        <v>0.26</v>
      </c>
      <c r="E1234" s="9"/>
      <c r="F1234" s="9">
        <v>80.77</v>
      </c>
      <c r="G1234" s="9"/>
    </row>
    <row r="1235" spans="1:7" ht="15.75" thickBot="1" x14ac:dyDescent="0.3">
      <c r="A1235" s="6"/>
      <c r="B1235" s="6"/>
      <c r="C1235" s="6"/>
      <c r="D1235" s="6"/>
      <c r="E1235" s="6"/>
      <c r="F1235" s="6"/>
      <c r="G1235" s="6"/>
    </row>
    <row r="1236" spans="1:7" ht="15.75" thickBot="1" x14ac:dyDescent="0.3">
      <c r="A1236" s="7" t="s">
        <v>24219</v>
      </c>
      <c r="B1236" s="7" t="s">
        <v>24220</v>
      </c>
      <c r="C1236" s="8" t="s">
        <v>12</v>
      </c>
      <c r="D1236" s="9">
        <v>0.25</v>
      </c>
      <c r="E1236" s="9"/>
      <c r="F1236" s="9">
        <v>80</v>
      </c>
      <c r="G1236" s="9"/>
    </row>
    <row r="1237" spans="1:7" ht="15.75" thickBot="1" x14ac:dyDescent="0.3">
      <c r="A1237" s="6"/>
      <c r="B1237" s="6"/>
      <c r="C1237" s="6"/>
      <c r="D1237" s="6"/>
      <c r="E1237" s="6"/>
      <c r="F1237" s="6"/>
      <c r="G1237" s="6"/>
    </row>
    <row r="1238" spans="1:7" ht="15.75" thickBot="1" x14ac:dyDescent="0.3">
      <c r="A1238" s="7" t="s">
        <v>24221</v>
      </c>
      <c r="B1238" s="7" t="s">
        <v>24222</v>
      </c>
      <c r="C1238" s="8" t="s">
        <v>12</v>
      </c>
      <c r="D1238" s="9">
        <v>0.34</v>
      </c>
      <c r="E1238" s="9"/>
      <c r="F1238" s="9">
        <v>79.41</v>
      </c>
      <c r="G1238" s="9"/>
    </row>
    <row r="1239" spans="1:7" ht="15.75" thickBot="1" x14ac:dyDescent="0.3">
      <c r="A1239" s="6"/>
      <c r="B1239" s="6"/>
      <c r="C1239" s="6"/>
      <c r="D1239" s="6"/>
      <c r="E1239" s="6"/>
      <c r="F1239" s="6"/>
      <c r="G1239" s="6"/>
    </row>
    <row r="1240" spans="1:7" ht="15.75" thickBot="1" x14ac:dyDescent="0.3">
      <c r="A1240" s="7" t="s">
        <v>24223</v>
      </c>
      <c r="B1240" s="7" t="s">
        <v>24224</v>
      </c>
      <c r="C1240" s="8" t="s">
        <v>12</v>
      </c>
      <c r="D1240" s="9">
        <v>0.39</v>
      </c>
      <c r="E1240" s="9"/>
      <c r="F1240" s="9">
        <v>79.489999999999995</v>
      </c>
      <c r="G1240" s="9"/>
    </row>
    <row r="1241" spans="1:7" ht="15.75" thickBot="1" x14ac:dyDescent="0.3">
      <c r="A1241" s="6"/>
      <c r="B1241" s="6"/>
      <c r="C1241" s="6"/>
      <c r="D1241" s="6"/>
      <c r="E1241" s="6"/>
      <c r="F1241" s="6"/>
      <c r="G1241" s="6"/>
    </row>
    <row r="1242" spans="1:7" ht="15.75" thickBot="1" x14ac:dyDescent="0.3">
      <c r="A1242" s="7" t="s">
        <v>24225</v>
      </c>
      <c r="B1242" s="7" t="s">
        <v>24226</v>
      </c>
      <c r="C1242" s="8" t="s">
        <v>12</v>
      </c>
      <c r="D1242" s="9">
        <v>0.43</v>
      </c>
      <c r="E1242" s="9"/>
      <c r="F1242" s="9">
        <v>79.069999999999993</v>
      </c>
      <c r="G1242" s="9"/>
    </row>
    <row r="1243" spans="1:7" ht="15.75" thickBot="1" x14ac:dyDescent="0.3">
      <c r="A1243" s="6"/>
      <c r="B1243" s="6"/>
      <c r="C1243" s="6"/>
      <c r="D1243" s="6"/>
      <c r="E1243" s="6"/>
      <c r="F1243" s="6"/>
      <c r="G1243" s="6"/>
    </row>
    <row r="1244" spans="1:7" ht="15.75" thickBot="1" x14ac:dyDescent="0.3">
      <c r="A1244" s="7" t="s">
        <v>24227</v>
      </c>
      <c r="B1244" s="7" t="s">
        <v>24228</v>
      </c>
      <c r="C1244" s="8" t="s">
        <v>12</v>
      </c>
      <c r="D1244" s="9">
        <v>0.56000000000000005</v>
      </c>
      <c r="E1244" s="9"/>
      <c r="F1244" s="9">
        <v>80.36</v>
      </c>
      <c r="G1244" s="9"/>
    </row>
    <row r="1245" spans="1:7" ht="15.75" thickBot="1" x14ac:dyDescent="0.3">
      <c r="A1245" s="6"/>
      <c r="B1245" s="6"/>
      <c r="C1245" s="6"/>
      <c r="D1245" s="6"/>
      <c r="E1245" s="6"/>
      <c r="F1245" s="6"/>
      <c r="G1245" s="6"/>
    </row>
    <row r="1246" spans="1:7" ht="15.75" thickBot="1" x14ac:dyDescent="0.3">
      <c r="A1246" s="7" t="s">
        <v>24229</v>
      </c>
      <c r="B1246" s="7" t="s">
        <v>24230</v>
      </c>
      <c r="C1246" s="8" t="s">
        <v>12</v>
      </c>
      <c r="D1246" s="9">
        <v>0.75</v>
      </c>
      <c r="E1246" s="9"/>
      <c r="F1246" s="9">
        <v>80</v>
      </c>
      <c r="G1246" s="9"/>
    </row>
    <row r="1247" spans="1:7" ht="15.75" thickBot="1" x14ac:dyDescent="0.3">
      <c r="A1247" s="6"/>
      <c r="B1247" s="6"/>
      <c r="C1247" s="6"/>
      <c r="D1247" s="6"/>
      <c r="E1247" s="6"/>
      <c r="F1247" s="6"/>
      <c r="G1247" s="6"/>
    </row>
    <row r="1248" spans="1:7" ht="15.75" thickBot="1" x14ac:dyDescent="0.3">
      <c r="A1248" s="7" t="s">
        <v>24231</v>
      </c>
      <c r="B1248" s="7" t="s">
        <v>24232</v>
      </c>
      <c r="C1248" s="8" t="s">
        <v>12</v>
      </c>
      <c r="D1248" s="9">
        <v>0.89</v>
      </c>
      <c r="E1248" s="9"/>
      <c r="F1248" s="9">
        <v>79.78</v>
      </c>
      <c r="G1248" s="9"/>
    </row>
    <row r="1249" spans="1:7" ht="15.75" thickBot="1" x14ac:dyDescent="0.3">
      <c r="A1249" s="6"/>
      <c r="B1249" s="6"/>
      <c r="C1249" s="6"/>
      <c r="D1249" s="6"/>
      <c r="E1249" s="6"/>
      <c r="F1249" s="6"/>
      <c r="G1249" s="6"/>
    </row>
    <row r="1250" spans="1:7" ht="15.75" thickBot="1" x14ac:dyDescent="0.3">
      <c r="A1250" s="7" t="s">
        <v>24233</v>
      </c>
      <c r="B1250" s="7" t="s">
        <v>24234</v>
      </c>
      <c r="C1250" s="8" t="s">
        <v>12</v>
      </c>
      <c r="D1250" s="9">
        <v>1.0900000000000001</v>
      </c>
      <c r="E1250" s="9"/>
      <c r="F1250" s="9">
        <v>79.819999999999993</v>
      </c>
      <c r="G1250" s="9"/>
    </row>
    <row r="1251" spans="1:7" ht="15.75" thickBot="1" x14ac:dyDescent="0.3">
      <c r="A1251" s="6"/>
      <c r="B1251" s="6"/>
      <c r="C1251" s="6"/>
      <c r="D1251" s="6"/>
      <c r="E1251" s="6"/>
      <c r="F1251" s="6"/>
      <c r="G1251" s="6"/>
    </row>
    <row r="1252" spans="1:7" ht="15.75" thickBot="1" x14ac:dyDescent="0.3">
      <c r="A1252" s="7" t="s">
        <v>24235</v>
      </c>
      <c r="B1252" s="7" t="s">
        <v>24236</v>
      </c>
      <c r="C1252" s="8" t="s">
        <v>12</v>
      </c>
      <c r="D1252" s="9">
        <v>0.33</v>
      </c>
      <c r="E1252" s="9"/>
      <c r="F1252" s="9">
        <v>78.790000000000006</v>
      </c>
      <c r="G1252" s="9"/>
    </row>
    <row r="1253" spans="1:7" ht="15.75" thickBot="1" x14ac:dyDescent="0.3">
      <c r="A1253" s="6"/>
      <c r="B1253" s="6"/>
      <c r="C1253" s="6"/>
      <c r="D1253" s="6"/>
      <c r="E1253" s="6"/>
      <c r="F1253" s="6"/>
      <c r="G1253" s="6"/>
    </row>
    <row r="1254" spans="1:7" ht="15.75" thickBot="1" x14ac:dyDescent="0.3">
      <c r="A1254" s="7" t="s">
        <v>24237</v>
      </c>
      <c r="B1254" s="7" t="s">
        <v>24238</v>
      </c>
      <c r="C1254" s="8" t="s">
        <v>12</v>
      </c>
      <c r="D1254" s="9">
        <v>0.39</v>
      </c>
      <c r="E1254" s="9"/>
      <c r="F1254" s="9">
        <v>79.489999999999995</v>
      </c>
      <c r="G1254" s="9"/>
    </row>
    <row r="1255" spans="1:7" ht="15.75" thickBot="1" x14ac:dyDescent="0.3">
      <c r="A1255" s="6"/>
      <c r="B1255" s="6"/>
      <c r="C1255" s="6"/>
      <c r="D1255" s="6"/>
      <c r="E1255" s="6"/>
      <c r="F1255" s="6"/>
      <c r="G1255" s="6"/>
    </row>
    <row r="1256" spans="1:7" ht="15.75" thickBot="1" x14ac:dyDescent="0.3">
      <c r="A1256" s="7" t="s">
        <v>24239</v>
      </c>
      <c r="B1256" s="7" t="s">
        <v>24240</v>
      </c>
      <c r="C1256" s="8" t="s">
        <v>12</v>
      </c>
      <c r="D1256" s="9">
        <v>0.48</v>
      </c>
      <c r="E1256" s="9"/>
      <c r="F1256" s="9">
        <v>81.25</v>
      </c>
      <c r="G1256" s="9"/>
    </row>
    <row r="1257" spans="1:7" ht="15.75" thickBot="1" x14ac:dyDescent="0.3">
      <c r="A1257" s="6"/>
      <c r="B1257" s="6"/>
      <c r="C1257" s="6"/>
      <c r="D1257" s="6"/>
      <c r="E1257" s="6"/>
      <c r="F1257" s="6"/>
      <c r="G1257" s="6"/>
    </row>
    <row r="1258" spans="1:7" ht="15.75" thickBot="1" x14ac:dyDescent="0.3">
      <c r="A1258" s="7" t="s">
        <v>24241</v>
      </c>
      <c r="B1258" s="7" t="s">
        <v>24242</v>
      </c>
      <c r="C1258" s="8" t="s">
        <v>12</v>
      </c>
      <c r="D1258" s="9">
        <v>0.57999999999999996</v>
      </c>
      <c r="E1258" s="9"/>
      <c r="F1258" s="9">
        <v>81.03</v>
      </c>
      <c r="G1258" s="9"/>
    </row>
    <row r="1259" spans="1:7" ht="15.75" thickBot="1" x14ac:dyDescent="0.3">
      <c r="A1259" s="6"/>
      <c r="B1259" s="6"/>
      <c r="C1259" s="6"/>
      <c r="D1259" s="6"/>
      <c r="E1259" s="6"/>
      <c r="F1259" s="6"/>
      <c r="G1259" s="6"/>
    </row>
    <row r="1260" spans="1:7" ht="15.75" thickBot="1" x14ac:dyDescent="0.3">
      <c r="A1260" s="7" t="s">
        <v>24243</v>
      </c>
      <c r="B1260" s="7" t="s">
        <v>24244</v>
      </c>
      <c r="C1260" s="8"/>
      <c r="D1260" s="9"/>
      <c r="E1260" s="9"/>
      <c r="F1260" s="9"/>
      <c r="G1260" s="9"/>
    </row>
    <row r="1261" spans="1:7" ht="15.75" thickBot="1" x14ac:dyDescent="0.3">
      <c r="A1261" s="6"/>
      <c r="B1261" s="6"/>
      <c r="C1261" s="6"/>
      <c r="D1261" s="6"/>
      <c r="E1261" s="6"/>
      <c r="F1261" s="6"/>
      <c r="G1261" s="6"/>
    </row>
    <row r="1262" spans="1:7" ht="15.75" thickBot="1" x14ac:dyDescent="0.3">
      <c r="A1262" s="7" t="s">
        <v>24245</v>
      </c>
      <c r="B1262" s="7" t="s">
        <v>24246</v>
      </c>
      <c r="C1262" s="8" t="s">
        <v>12</v>
      </c>
      <c r="D1262" s="9">
        <v>1.47</v>
      </c>
      <c r="E1262" s="9"/>
      <c r="F1262" s="9">
        <v>80.27</v>
      </c>
      <c r="G1262" s="9"/>
    </row>
    <row r="1263" spans="1:7" ht="15.75" thickBot="1" x14ac:dyDescent="0.3">
      <c r="A1263" s="6"/>
      <c r="B1263" s="6"/>
      <c r="C1263" s="6"/>
      <c r="D1263" s="6"/>
      <c r="E1263" s="6"/>
      <c r="F1263" s="6"/>
      <c r="G1263" s="6"/>
    </row>
    <row r="1264" spans="1:7" ht="15.75" thickBot="1" x14ac:dyDescent="0.3">
      <c r="A1264" s="7" t="s">
        <v>24247</v>
      </c>
      <c r="B1264" s="7" t="s">
        <v>24248</v>
      </c>
      <c r="C1264" s="8" t="s">
        <v>12</v>
      </c>
      <c r="D1264" s="9">
        <v>2.15</v>
      </c>
      <c r="E1264" s="9"/>
      <c r="F1264" s="9">
        <v>80</v>
      </c>
      <c r="G1264" s="9"/>
    </row>
  </sheetData>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661B3-9C99-4E4A-997A-9BEC2EFC8C0A}">
  <sheetPr>
    <tabColor theme="0" tint="-0.14999847407452621"/>
  </sheetPr>
  <dimension ref="A1:G452"/>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15029</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15030</v>
      </c>
      <c r="B10" s="7" t="s">
        <v>15031</v>
      </c>
      <c r="C10" s="8"/>
      <c r="D10" s="9"/>
      <c r="E10" s="9"/>
      <c r="F10" s="9"/>
      <c r="G10" s="9"/>
    </row>
    <row r="11" spans="1:7" ht="15.75" thickBot="1" x14ac:dyDescent="0.3">
      <c r="A11" s="6"/>
      <c r="B11" s="6"/>
      <c r="C11" s="6"/>
      <c r="D11" s="6"/>
      <c r="E11" s="6"/>
      <c r="F11" s="6"/>
      <c r="G11" s="6"/>
    </row>
    <row r="12" spans="1:7" ht="15.75" thickBot="1" x14ac:dyDescent="0.3">
      <c r="A12" s="7" t="s">
        <v>15032</v>
      </c>
      <c r="B12" s="7" t="s">
        <v>15033</v>
      </c>
      <c r="C12" s="8"/>
      <c r="D12" s="9"/>
      <c r="E12" s="9"/>
      <c r="F12" s="9"/>
      <c r="G12" s="9"/>
    </row>
    <row r="13" spans="1:7" ht="15.75" thickBot="1" x14ac:dyDescent="0.3">
      <c r="A13" s="6"/>
      <c r="B13" s="6"/>
      <c r="C13" s="6"/>
      <c r="D13" s="6"/>
      <c r="E13" s="6"/>
      <c r="F13" s="6"/>
      <c r="G13" s="6"/>
    </row>
    <row r="14" spans="1:7" ht="15.75" thickBot="1" x14ac:dyDescent="0.3">
      <c r="A14" s="7" t="s">
        <v>15034</v>
      </c>
      <c r="B14" s="7" t="s">
        <v>15035</v>
      </c>
      <c r="C14" s="8"/>
      <c r="D14" s="9"/>
      <c r="E14" s="9"/>
      <c r="F14" s="9"/>
      <c r="G14" s="9"/>
    </row>
    <row r="15" spans="1:7" ht="15.75" thickBot="1" x14ac:dyDescent="0.3">
      <c r="A15" s="6"/>
      <c r="B15" s="6"/>
      <c r="C15" s="6"/>
      <c r="D15" s="6"/>
      <c r="E15" s="6"/>
      <c r="F15" s="6"/>
      <c r="G15" s="6"/>
    </row>
    <row r="16" spans="1:7" ht="15.75" thickBot="1" x14ac:dyDescent="0.3">
      <c r="A16" s="7" t="s">
        <v>15036</v>
      </c>
      <c r="B16" s="7" t="s">
        <v>15037</v>
      </c>
      <c r="C16" s="8"/>
      <c r="D16" s="9"/>
      <c r="E16" s="9"/>
      <c r="F16" s="9"/>
      <c r="G16" s="9"/>
    </row>
    <row r="17" spans="1:7" ht="15.75" thickBot="1" x14ac:dyDescent="0.3">
      <c r="A17" s="6"/>
      <c r="B17" s="6"/>
      <c r="C17" s="6"/>
      <c r="D17" s="6"/>
      <c r="E17" s="6"/>
      <c r="F17" s="6"/>
      <c r="G17" s="6"/>
    </row>
    <row r="18" spans="1:7" ht="15.75" thickBot="1" x14ac:dyDescent="0.3">
      <c r="A18" s="7" t="s">
        <v>15038</v>
      </c>
      <c r="B18" s="7" t="s">
        <v>15039</v>
      </c>
      <c r="C18" s="8" t="s">
        <v>10</v>
      </c>
      <c r="D18" s="9">
        <v>432.7</v>
      </c>
      <c r="E18" s="9"/>
      <c r="F18" s="9">
        <v>80.09</v>
      </c>
      <c r="G18" s="9"/>
    </row>
    <row r="19" spans="1:7" ht="15.75" thickBot="1" x14ac:dyDescent="0.3">
      <c r="A19" s="6"/>
      <c r="B19" s="6"/>
      <c r="C19" s="6"/>
      <c r="D19" s="6"/>
      <c r="E19" s="6"/>
      <c r="F19" s="6"/>
      <c r="G19" s="6"/>
    </row>
    <row r="20" spans="1:7" ht="15.75" thickBot="1" x14ac:dyDescent="0.3">
      <c r="A20" s="7" t="s">
        <v>15040</v>
      </c>
      <c r="B20" s="7" t="s">
        <v>15041</v>
      </c>
      <c r="C20" s="8" t="s">
        <v>10</v>
      </c>
      <c r="D20" s="9">
        <v>463.24</v>
      </c>
      <c r="E20" s="9"/>
      <c r="F20" s="9">
        <v>80.099999999999994</v>
      </c>
      <c r="G20" s="9"/>
    </row>
    <row r="21" spans="1:7" ht="15.75" thickBot="1" x14ac:dyDescent="0.3">
      <c r="A21" s="6"/>
      <c r="B21" s="6"/>
      <c r="C21" s="6"/>
      <c r="D21" s="6"/>
      <c r="E21" s="6"/>
      <c r="F21" s="6"/>
      <c r="G21" s="6"/>
    </row>
    <row r="22" spans="1:7" ht="15.75" thickBot="1" x14ac:dyDescent="0.3">
      <c r="A22" s="7" t="s">
        <v>15042</v>
      </c>
      <c r="B22" s="7" t="s">
        <v>15043</v>
      </c>
      <c r="C22" s="8" t="s">
        <v>10</v>
      </c>
      <c r="D22" s="9">
        <v>458.15</v>
      </c>
      <c r="E22" s="9"/>
      <c r="F22" s="9">
        <v>80.099999999999994</v>
      </c>
      <c r="G22" s="9"/>
    </row>
    <row r="23" spans="1:7" ht="15.75" thickBot="1" x14ac:dyDescent="0.3">
      <c r="A23" s="6"/>
      <c r="B23" s="6"/>
      <c r="C23" s="6"/>
      <c r="D23" s="6"/>
      <c r="E23" s="6"/>
      <c r="F23" s="6"/>
      <c r="G23" s="6"/>
    </row>
    <row r="24" spans="1:7" ht="15.75" thickBot="1" x14ac:dyDescent="0.3">
      <c r="A24" s="7" t="s">
        <v>15044</v>
      </c>
      <c r="B24" s="7" t="s">
        <v>15045</v>
      </c>
      <c r="C24" s="8" t="s">
        <v>10</v>
      </c>
      <c r="D24" s="9">
        <v>488.7</v>
      </c>
      <c r="E24" s="9"/>
      <c r="F24" s="9">
        <v>80.099999999999994</v>
      </c>
      <c r="G24" s="9"/>
    </row>
    <row r="25" spans="1:7" ht="15.75" thickBot="1" x14ac:dyDescent="0.3">
      <c r="A25" s="6"/>
      <c r="B25" s="6"/>
      <c r="C25" s="6"/>
      <c r="D25" s="6"/>
      <c r="E25" s="6"/>
      <c r="F25" s="6"/>
      <c r="G25" s="6"/>
    </row>
    <row r="26" spans="1:7" ht="15.75" thickBot="1" x14ac:dyDescent="0.3">
      <c r="A26" s="7" t="s">
        <v>15046</v>
      </c>
      <c r="B26" s="7" t="s">
        <v>15047</v>
      </c>
      <c r="C26" s="8"/>
      <c r="D26" s="9"/>
      <c r="E26" s="9"/>
      <c r="F26" s="9"/>
      <c r="G26" s="9"/>
    </row>
    <row r="27" spans="1:7" ht="15.75" thickBot="1" x14ac:dyDescent="0.3">
      <c r="A27" s="6"/>
      <c r="B27" s="6"/>
      <c r="C27" s="6"/>
      <c r="D27" s="6"/>
      <c r="E27" s="6"/>
      <c r="F27" s="6"/>
      <c r="G27" s="6"/>
    </row>
    <row r="28" spans="1:7" ht="15.75" thickBot="1" x14ac:dyDescent="0.3">
      <c r="A28" s="7" t="s">
        <v>15048</v>
      </c>
      <c r="B28" s="7" t="s">
        <v>15049</v>
      </c>
      <c r="C28" s="8" t="s">
        <v>10</v>
      </c>
      <c r="D28" s="9">
        <v>1.87</v>
      </c>
      <c r="E28" s="9"/>
      <c r="F28" s="9">
        <v>80.209999999999994</v>
      </c>
      <c r="G28" s="9"/>
    </row>
    <row r="29" spans="1:7" ht="15.75" thickBot="1" x14ac:dyDescent="0.3">
      <c r="A29" s="6"/>
      <c r="B29" s="6"/>
      <c r="C29" s="6"/>
      <c r="D29" s="6"/>
      <c r="E29" s="6"/>
      <c r="F29" s="6"/>
      <c r="G29" s="6"/>
    </row>
    <row r="30" spans="1:7" ht="15.75" thickBot="1" x14ac:dyDescent="0.3">
      <c r="A30" s="7" t="s">
        <v>15050</v>
      </c>
      <c r="B30" s="7" t="s">
        <v>15051</v>
      </c>
      <c r="C30" s="8" t="s">
        <v>10</v>
      </c>
      <c r="D30" s="9">
        <v>1.87</v>
      </c>
      <c r="E30" s="9"/>
      <c r="F30" s="9">
        <v>80.209999999999994</v>
      </c>
      <c r="G30" s="9"/>
    </row>
    <row r="31" spans="1:7" ht="15.75" thickBot="1" x14ac:dyDescent="0.3">
      <c r="A31" s="6"/>
      <c r="B31" s="6"/>
      <c r="C31" s="6"/>
      <c r="D31" s="6"/>
      <c r="E31" s="6"/>
      <c r="F31" s="6"/>
      <c r="G31" s="6"/>
    </row>
    <row r="32" spans="1:7" ht="15.75" thickBot="1" x14ac:dyDescent="0.3">
      <c r="A32" s="7" t="s">
        <v>15052</v>
      </c>
      <c r="B32" s="7" t="s">
        <v>15053</v>
      </c>
      <c r="C32" s="8" t="s">
        <v>10</v>
      </c>
      <c r="D32" s="9">
        <v>40.99</v>
      </c>
      <c r="E32" s="9"/>
      <c r="F32" s="9">
        <v>80.09</v>
      </c>
      <c r="G32" s="9"/>
    </row>
    <row r="33" spans="1:7" ht="15.75" thickBot="1" x14ac:dyDescent="0.3">
      <c r="A33" s="6"/>
      <c r="B33" s="6"/>
      <c r="C33" s="6"/>
      <c r="D33" s="6"/>
      <c r="E33" s="6"/>
      <c r="F33" s="6"/>
      <c r="G33" s="6"/>
    </row>
    <row r="34" spans="1:7" ht="15.75" thickBot="1" x14ac:dyDescent="0.3">
      <c r="A34" s="7" t="s">
        <v>15054</v>
      </c>
      <c r="B34" s="7" t="s">
        <v>15055</v>
      </c>
      <c r="C34" s="8"/>
      <c r="D34" s="9"/>
      <c r="E34" s="9"/>
      <c r="F34" s="9"/>
      <c r="G34" s="9"/>
    </row>
    <row r="35" spans="1:7" ht="15.75" thickBot="1" x14ac:dyDescent="0.3">
      <c r="A35" s="6"/>
      <c r="B35" s="6"/>
      <c r="C35" s="6"/>
      <c r="D35" s="6"/>
      <c r="E35" s="6"/>
      <c r="F35" s="6"/>
      <c r="G35" s="6"/>
    </row>
    <row r="36" spans="1:7" ht="15.75" thickBot="1" x14ac:dyDescent="0.3">
      <c r="A36" s="7" t="s">
        <v>15056</v>
      </c>
      <c r="B36" s="7" t="s">
        <v>15057</v>
      </c>
      <c r="C36" s="8" t="s">
        <v>10</v>
      </c>
      <c r="D36" s="9">
        <v>297.95999999999998</v>
      </c>
      <c r="E36" s="9"/>
      <c r="F36" s="9">
        <v>80.09</v>
      </c>
      <c r="G36" s="9"/>
    </row>
    <row r="37" spans="1:7" ht="15.75" thickBot="1" x14ac:dyDescent="0.3">
      <c r="A37" s="6"/>
      <c r="B37" s="6"/>
      <c r="C37" s="6"/>
      <c r="D37" s="6"/>
      <c r="E37" s="6"/>
      <c r="F37" s="6"/>
      <c r="G37" s="6"/>
    </row>
    <row r="38" spans="1:7" ht="15.75" thickBot="1" x14ac:dyDescent="0.3">
      <c r="A38" s="7" t="s">
        <v>15058</v>
      </c>
      <c r="B38" s="7" t="s">
        <v>15059</v>
      </c>
      <c r="C38" s="8" t="s">
        <v>10</v>
      </c>
      <c r="D38" s="9">
        <v>303.08</v>
      </c>
      <c r="E38" s="9"/>
      <c r="F38" s="9">
        <v>80.099999999999994</v>
      </c>
      <c r="G38" s="9"/>
    </row>
    <row r="39" spans="1:7" ht="15.75" thickBot="1" x14ac:dyDescent="0.3">
      <c r="A39" s="6"/>
      <c r="B39" s="6"/>
      <c r="C39" s="6"/>
      <c r="D39" s="6"/>
      <c r="E39" s="6"/>
      <c r="F39" s="6"/>
      <c r="G39" s="6"/>
    </row>
    <row r="40" spans="1:7" ht="15.75" thickBot="1" x14ac:dyDescent="0.3">
      <c r="A40" s="7" t="s">
        <v>15060</v>
      </c>
      <c r="B40" s="7" t="s">
        <v>15061</v>
      </c>
      <c r="C40" s="8" t="s">
        <v>10</v>
      </c>
      <c r="D40" s="9">
        <v>437.79</v>
      </c>
      <c r="E40" s="9"/>
      <c r="F40" s="9">
        <v>80.099999999999994</v>
      </c>
      <c r="G40" s="9"/>
    </row>
    <row r="41" spans="1:7" ht="15.75" thickBot="1" x14ac:dyDescent="0.3">
      <c r="A41" s="6"/>
      <c r="B41" s="6"/>
      <c r="C41" s="6"/>
      <c r="D41" s="6"/>
      <c r="E41" s="6"/>
      <c r="F41" s="6"/>
      <c r="G41" s="6"/>
    </row>
    <row r="42" spans="1:7" ht="15.75" thickBot="1" x14ac:dyDescent="0.3">
      <c r="A42" s="7" t="s">
        <v>15062</v>
      </c>
      <c r="B42" s="7" t="s">
        <v>15063</v>
      </c>
      <c r="C42" s="8" t="s">
        <v>10</v>
      </c>
      <c r="D42" s="9">
        <v>1.87</v>
      </c>
      <c r="E42" s="9"/>
      <c r="F42" s="9">
        <v>80.209999999999994</v>
      </c>
      <c r="G42" s="9"/>
    </row>
    <row r="43" spans="1:7" ht="15.75" thickBot="1" x14ac:dyDescent="0.3">
      <c r="A43" s="6"/>
      <c r="B43" s="6"/>
      <c r="C43" s="6"/>
      <c r="D43" s="6"/>
      <c r="E43" s="6"/>
      <c r="F43" s="6"/>
      <c r="G43" s="6"/>
    </row>
    <row r="44" spans="1:7" ht="15.75" thickBot="1" x14ac:dyDescent="0.3">
      <c r="A44" s="7" t="s">
        <v>15064</v>
      </c>
      <c r="B44" s="7" t="s">
        <v>15065</v>
      </c>
      <c r="C44" s="8" t="s">
        <v>10</v>
      </c>
      <c r="D44" s="9">
        <v>302.08</v>
      </c>
      <c r="E44" s="9"/>
      <c r="F44" s="9">
        <v>80.099999999999994</v>
      </c>
      <c r="G44" s="9"/>
    </row>
    <row r="45" spans="1:7" ht="15.75" thickBot="1" x14ac:dyDescent="0.3">
      <c r="A45" s="6"/>
      <c r="B45" s="6"/>
      <c r="C45" s="6"/>
      <c r="D45" s="6"/>
      <c r="E45" s="6"/>
      <c r="F45" s="6"/>
      <c r="G45" s="6"/>
    </row>
    <row r="46" spans="1:7" ht="15.75" thickBot="1" x14ac:dyDescent="0.3">
      <c r="A46" s="7" t="s">
        <v>15066</v>
      </c>
      <c r="B46" s="7" t="s">
        <v>15067</v>
      </c>
      <c r="C46" s="8" t="s">
        <v>10</v>
      </c>
      <c r="D46" s="9">
        <v>449.47</v>
      </c>
      <c r="E46" s="9"/>
      <c r="F46" s="9">
        <v>80.099999999999994</v>
      </c>
      <c r="G46" s="9"/>
    </row>
    <row r="47" spans="1:7" ht="15.75" thickBot="1" x14ac:dyDescent="0.3">
      <c r="A47" s="6"/>
      <c r="B47" s="6"/>
      <c r="C47" s="6"/>
      <c r="D47" s="6"/>
      <c r="E47" s="6"/>
      <c r="F47" s="6"/>
      <c r="G47" s="6"/>
    </row>
    <row r="48" spans="1:7" ht="15.75" thickBot="1" x14ac:dyDescent="0.3">
      <c r="A48" s="7" t="s">
        <v>15068</v>
      </c>
      <c r="B48" s="7" t="s">
        <v>15069</v>
      </c>
      <c r="C48" s="8"/>
      <c r="D48" s="9"/>
      <c r="E48" s="9"/>
      <c r="F48" s="9"/>
      <c r="G48" s="9"/>
    </row>
    <row r="49" spans="1:7" ht="15.75" thickBot="1" x14ac:dyDescent="0.3">
      <c r="A49" s="6"/>
      <c r="B49" s="6"/>
      <c r="C49" s="6"/>
      <c r="D49" s="6"/>
      <c r="E49" s="6"/>
      <c r="F49" s="6"/>
      <c r="G49" s="6"/>
    </row>
    <row r="50" spans="1:7" ht="15.75" thickBot="1" x14ac:dyDescent="0.3">
      <c r="A50" s="7" t="s">
        <v>15070</v>
      </c>
      <c r="B50" s="7" t="s">
        <v>15071</v>
      </c>
      <c r="C50" s="8" t="s">
        <v>10</v>
      </c>
      <c r="D50" s="9">
        <v>353.25</v>
      </c>
      <c r="E50" s="9"/>
      <c r="F50" s="9">
        <v>80.099999999999994</v>
      </c>
      <c r="G50" s="9"/>
    </row>
    <row r="51" spans="1:7" ht="15.75" thickBot="1" x14ac:dyDescent="0.3">
      <c r="A51" s="6"/>
      <c r="B51" s="6"/>
      <c r="C51" s="6"/>
      <c r="D51" s="6"/>
      <c r="E51" s="6"/>
      <c r="F51" s="6"/>
      <c r="G51" s="6"/>
    </row>
    <row r="52" spans="1:7" ht="15.75" thickBot="1" x14ac:dyDescent="0.3">
      <c r="A52" s="7" t="s">
        <v>15072</v>
      </c>
      <c r="B52" s="7" t="s">
        <v>15073</v>
      </c>
      <c r="C52" s="8" t="s">
        <v>10</v>
      </c>
      <c r="D52" s="9">
        <v>425.57</v>
      </c>
      <c r="E52" s="9"/>
      <c r="F52" s="9">
        <v>80.09</v>
      </c>
      <c r="G52" s="9"/>
    </row>
    <row r="53" spans="1:7" ht="15.75" thickBot="1" x14ac:dyDescent="0.3">
      <c r="A53" s="6"/>
      <c r="B53" s="6"/>
      <c r="C53" s="6"/>
      <c r="D53" s="6"/>
      <c r="E53" s="6"/>
      <c r="F53" s="6"/>
      <c r="G53" s="6"/>
    </row>
    <row r="54" spans="1:7" ht="15.75" thickBot="1" x14ac:dyDescent="0.3">
      <c r="A54" s="7" t="s">
        <v>15074</v>
      </c>
      <c r="B54" s="7" t="s">
        <v>15075</v>
      </c>
      <c r="C54" s="8"/>
      <c r="D54" s="9"/>
      <c r="E54" s="9"/>
      <c r="F54" s="9"/>
      <c r="G54" s="9"/>
    </row>
    <row r="55" spans="1:7" ht="15.75" thickBot="1" x14ac:dyDescent="0.3">
      <c r="A55" s="6"/>
      <c r="B55" s="6"/>
      <c r="C55" s="6"/>
      <c r="D55" s="6"/>
      <c r="E55" s="6"/>
      <c r="F55" s="6"/>
      <c r="G55" s="6"/>
    </row>
    <row r="56" spans="1:7" ht="15.75" thickBot="1" x14ac:dyDescent="0.3">
      <c r="A56" s="7" t="s">
        <v>15076</v>
      </c>
      <c r="B56" s="7" t="s">
        <v>15077</v>
      </c>
      <c r="C56" s="8"/>
      <c r="D56" s="9"/>
      <c r="E56" s="9"/>
      <c r="F56" s="9"/>
      <c r="G56" s="9"/>
    </row>
    <row r="57" spans="1:7" ht="15.75" thickBot="1" x14ac:dyDescent="0.3">
      <c r="A57" s="6"/>
      <c r="B57" s="6"/>
      <c r="C57" s="6"/>
      <c r="D57" s="6"/>
      <c r="E57" s="6"/>
      <c r="F57" s="6"/>
      <c r="G57" s="6"/>
    </row>
    <row r="58" spans="1:7" ht="15.75" thickBot="1" x14ac:dyDescent="0.3">
      <c r="A58" s="7" t="s">
        <v>15078</v>
      </c>
      <c r="B58" s="7" t="s">
        <v>15079</v>
      </c>
      <c r="C58" s="8" t="s">
        <v>10</v>
      </c>
      <c r="D58" s="9">
        <v>217.88</v>
      </c>
      <c r="E58" s="9"/>
      <c r="F58" s="9">
        <v>80.09</v>
      </c>
      <c r="G58" s="9"/>
    </row>
    <row r="59" spans="1:7" ht="15.75" thickBot="1" x14ac:dyDescent="0.3">
      <c r="A59" s="6"/>
      <c r="B59" s="6"/>
      <c r="C59" s="6"/>
      <c r="D59" s="6"/>
      <c r="E59" s="6"/>
      <c r="F59" s="6"/>
      <c r="G59" s="6"/>
    </row>
    <row r="60" spans="1:7" ht="15.75" thickBot="1" x14ac:dyDescent="0.3">
      <c r="A60" s="7" t="s">
        <v>15080</v>
      </c>
      <c r="B60" s="7" t="s">
        <v>15081</v>
      </c>
      <c r="C60" s="8" t="s">
        <v>10</v>
      </c>
      <c r="D60" s="9">
        <v>207.17</v>
      </c>
      <c r="E60" s="9"/>
      <c r="F60" s="9">
        <v>80.099999999999994</v>
      </c>
      <c r="G60" s="9"/>
    </row>
    <row r="61" spans="1:7" ht="15.75" thickBot="1" x14ac:dyDescent="0.3">
      <c r="A61" s="6"/>
      <c r="B61" s="6"/>
      <c r="C61" s="6"/>
      <c r="D61" s="6"/>
      <c r="E61" s="6"/>
      <c r="F61" s="6"/>
      <c r="G61" s="6"/>
    </row>
    <row r="62" spans="1:7" ht="15.75" thickBot="1" x14ac:dyDescent="0.3">
      <c r="A62" s="7" t="s">
        <v>15082</v>
      </c>
      <c r="B62" s="7" t="s">
        <v>15083</v>
      </c>
      <c r="C62" s="8" t="s">
        <v>10</v>
      </c>
      <c r="D62" s="9">
        <v>212.77</v>
      </c>
      <c r="E62" s="9"/>
      <c r="F62" s="9">
        <v>80.099999999999994</v>
      </c>
      <c r="G62" s="9"/>
    </row>
    <row r="63" spans="1:7" ht="15.75" thickBot="1" x14ac:dyDescent="0.3">
      <c r="A63" s="6"/>
      <c r="B63" s="6"/>
      <c r="C63" s="6"/>
      <c r="D63" s="6"/>
      <c r="E63" s="6"/>
      <c r="F63" s="6"/>
      <c r="G63" s="6"/>
    </row>
    <row r="64" spans="1:7" ht="15.75" thickBot="1" x14ac:dyDescent="0.3">
      <c r="A64" s="7" t="s">
        <v>15084</v>
      </c>
      <c r="B64" s="7" t="s">
        <v>15085</v>
      </c>
      <c r="C64" s="8" t="s">
        <v>10</v>
      </c>
      <c r="D64" s="9">
        <v>202.08</v>
      </c>
      <c r="E64" s="9"/>
      <c r="F64" s="9">
        <v>80.099999999999994</v>
      </c>
      <c r="G64" s="9"/>
    </row>
    <row r="65" spans="1:7" ht="15.75" thickBot="1" x14ac:dyDescent="0.3">
      <c r="A65" s="6"/>
      <c r="B65" s="6"/>
      <c r="C65" s="6"/>
      <c r="D65" s="6"/>
      <c r="E65" s="6"/>
      <c r="F65" s="6"/>
      <c r="G65" s="6"/>
    </row>
    <row r="66" spans="1:7" ht="15.75" thickBot="1" x14ac:dyDescent="0.3">
      <c r="A66" s="7" t="s">
        <v>15086</v>
      </c>
      <c r="B66" s="7" t="s">
        <v>15087</v>
      </c>
      <c r="C66" s="8" t="s">
        <v>10</v>
      </c>
      <c r="D66" s="9">
        <v>102.41</v>
      </c>
      <c r="E66" s="9"/>
      <c r="F66" s="9">
        <v>80.099999999999994</v>
      </c>
      <c r="G66" s="9"/>
    </row>
    <row r="67" spans="1:7" ht="15.75" thickBot="1" x14ac:dyDescent="0.3">
      <c r="A67" s="6"/>
      <c r="B67" s="6"/>
      <c r="C67" s="6"/>
      <c r="D67" s="6"/>
      <c r="E67" s="6"/>
      <c r="F67" s="6"/>
      <c r="G67" s="6"/>
    </row>
    <row r="68" spans="1:7" ht="15.75" thickBot="1" x14ac:dyDescent="0.3">
      <c r="A68" s="7" t="s">
        <v>15088</v>
      </c>
      <c r="B68" s="7" t="s">
        <v>15089</v>
      </c>
      <c r="C68" s="8"/>
      <c r="D68" s="9"/>
      <c r="E68" s="9"/>
      <c r="F68" s="9"/>
      <c r="G68" s="9"/>
    </row>
    <row r="69" spans="1:7" ht="15.75" thickBot="1" x14ac:dyDescent="0.3">
      <c r="A69" s="6"/>
      <c r="B69" s="6"/>
      <c r="C69" s="6"/>
      <c r="D69" s="6"/>
      <c r="E69" s="6"/>
      <c r="F69" s="6"/>
      <c r="G69" s="6"/>
    </row>
    <row r="70" spans="1:7" ht="15.75" thickBot="1" x14ac:dyDescent="0.3">
      <c r="A70" s="7" t="s">
        <v>15090</v>
      </c>
      <c r="B70" s="7" t="s">
        <v>15091</v>
      </c>
      <c r="C70" s="8" t="s">
        <v>10</v>
      </c>
      <c r="D70" s="9">
        <v>131.44</v>
      </c>
      <c r="E70" s="9"/>
      <c r="F70" s="9">
        <v>80.099999999999994</v>
      </c>
      <c r="G70" s="9"/>
    </row>
    <row r="71" spans="1:7" ht="15.75" thickBot="1" x14ac:dyDescent="0.3">
      <c r="A71" s="6"/>
      <c r="B71" s="6"/>
      <c r="C71" s="6"/>
      <c r="D71" s="6"/>
      <c r="E71" s="6"/>
      <c r="F71" s="6"/>
      <c r="G71" s="6"/>
    </row>
    <row r="72" spans="1:7" ht="15.75" thickBot="1" x14ac:dyDescent="0.3">
      <c r="A72" s="7" t="s">
        <v>15092</v>
      </c>
      <c r="B72" s="7" t="s">
        <v>15093</v>
      </c>
      <c r="C72" s="8" t="s">
        <v>10</v>
      </c>
      <c r="D72" s="9">
        <v>142.81</v>
      </c>
      <c r="E72" s="9"/>
      <c r="F72" s="9">
        <v>80.099999999999994</v>
      </c>
      <c r="G72" s="9"/>
    </row>
    <row r="73" spans="1:7" ht="15.75" thickBot="1" x14ac:dyDescent="0.3">
      <c r="A73" s="6"/>
      <c r="B73" s="6"/>
      <c r="C73" s="6"/>
      <c r="D73" s="6"/>
      <c r="E73" s="6"/>
      <c r="F73" s="6"/>
      <c r="G73" s="6"/>
    </row>
    <row r="74" spans="1:7" ht="15.75" thickBot="1" x14ac:dyDescent="0.3">
      <c r="A74" s="7" t="s">
        <v>15094</v>
      </c>
      <c r="B74" s="7" t="s">
        <v>15095</v>
      </c>
      <c r="C74" s="8"/>
      <c r="D74" s="9"/>
      <c r="E74" s="9"/>
      <c r="F74" s="9"/>
      <c r="G74" s="9"/>
    </row>
    <row r="75" spans="1:7" ht="15.75" thickBot="1" x14ac:dyDescent="0.3">
      <c r="A75" s="6"/>
      <c r="B75" s="6"/>
      <c r="C75" s="6"/>
      <c r="D75" s="6"/>
      <c r="E75" s="6"/>
      <c r="F75" s="6"/>
      <c r="G75" s="6"/>
    </row>
    <row r="76" spans="1:7" ht="15.75" thickBot="1" x14ac:dyDescent="0.3">
      <c r="A76" s="7" t="s">
        <v>15096</v>
      </c>
      <c r="B76" s="7" t="s">
        <v>15097</v>
      </c>
      <c r="C76" s="8" t="s">
        <v>10</v>
      </c>
      <c r="D76" s="9">
        <v>68.239999999999995</v>
      </c>
      <c r="E76" s="9"/>
      <c r="F76" s="9">
        <v>80.099999999999994</v>
      </c>
      <c r="G76" s="9"/>
    </row>
    <row r="77" spans="1:7" ht="15.75" thickBot="1" x14ac:dyDescent="0.3">
      <c r="A77" s="6"/>
      <c r="B77" s="6"/>
      <c r="C77" s="6"/>
      <c r="D77" s="6"/>
      <c r="E77" s="6"/>
      <c r="F77" s="6"/>
      <c r="G77" s="6"/>
    </row>
    <row r="78" spans="1:7" ht="15.75" thickBot="1" x14ac:dyDescent="0.3">
      <c r="A78" s="7" t="s">
        <v>15098</v>
      </c>
      <c r="B78" s="7" t="s">
        <v>15099</v>
      </c>
      <c r="C78" s="8" t="s">
        <v>10</v>
      </c>
      <c r="D78" s="9">
        <v>86.54</v>
      </c>
      <c r="E78" s="9"/>
      <c r="F78" s="9">
        <v>80.09</v>
      </c>
      <c r="G78" s="9"/>
    </row>
    <row r="79" spans="1:7" ht="15.75" thickBot="1" x14ac:dyDescent="0.3">
      <c r="A79" s="6"/>
      <c r="B79" s="6"/>
      <c r="C79" s="6"/>
      <c r="D79" s="6"/>
      <c r="E79" s="6"/>
      <c r="F79" s="6"/>
      <c r="G79" s="6"/>
    </row>
    <row r="80" spans="1:7" ht="15.75" thickBot="1" x14ac:dyDescent="0.3">
      <c r="A80" s="7" t="s">
        <v>15100</v>
      </c>
      <c r="B80" s="7" t="s">
        <v>15101</v>
      </c>
      <c r="C80" s="8" t="s">
        <v>10</v>
      </c>
      <c r="D80" s="9">
        <v>7.37</v>
      </c>
      <c r="E80" s="9"/>
      <c r="F80" s="9">
        <v>80.05</v>
      </c>
      <c r="G80" s="9"/>
    </row>
    <row r="81" spans="1:7" ht="15.75" thickBot="1" x14ac:dyDescent="0.3">
      <c r="A81" s="6"/>
      <c r="B81" s="6"/>
      <c r="C81" s="6"/>
      <c r="D81" s="6"/>
      <c r="E81" s="6"/>
      <c r="F81" s="6"/>
      <c r="G81" s="6"/>
    </row>
    <row r="82" spans="1:7" ht="15.75" thickBot="1" x14ac:dyDescent="0.3">
      <c r="A82" s="7" t="s">
        <v>15102</v>
      </c>
      <c r="B82" s="7" t="s">
        <v>15103</v>
      </c>
      <c r="C82" s="8"/>
      <c r="D82" s="9"/>
      <c r="E82" s="9"/>
      <c r="F82" s="9"/>
      <c r="G82" s="9"/>
    </row>
    <row r="83" spans="1:7" ht="15.75" thickBot="1" x14ac:dyDescent="0.3">
      <c r="A83" s="6"/>
      <c r="B83" s="6"/>
      <c r="C83" s="6"/>
      <c r="D83" s="6"/>
      <c r="E83" s="6"/>
      <c r="F83" s="6"/>
      <c r="G83" s="6"/>
    </row>
    <row r="84" spans="1:7" ht="15.75" thickBot="1" x14ac:dyDescent="0.3">
      <c r="A84" s="7" t="s">
        <v>15104</v>
      </c>
      <c r="B84" s="7" t="s">
        <v>15105</v>
      </c>
      <c r="C84" s="8" t="s">
        <v>10</v>
      </c>
      <c r="D84" s="9">
        <v>24.95</v>
      </c>
      <c r="E84" s="9"/>
      <c r="F84" s="9">
        <v>80.08</v>
      </c>
      <c r="G84" s="9"/>
    </row>
    <row r="85" spans="1:7" ht="15.75" thickBot="1" x14ac:dyDescent="0.3">
      <c r="A85" s="6"/>
      <c r="B85" s="6"/>
      <c r="C85" s="6"/>
      <c r="D85" s="6"/>
      <c r="E85" s="6"/>
      <c r="F85" s="6"/>
      <c r="G85" s="6"/>
    </row>
    <row r="86" spans="1:7" ht="15.75" thickBot="1" x14ac:dyDescent="0.3">
      <c r="A86" s="7" t="s">
        <v>15106</v>
      </c>
      <c r="B86" s="7" t="s">
        <v>15107</v>
      </c>
      <c r="C86" s="8" t="s">
        <v>10</v>
      </c>
      <c r="D86" s="9">
        <v>25.89</v>
      </c>
      <c r="E86" s="9"/>
      <c r="F86" s="9">
        <v>80.11</v>
      </c>
      <c r="G86" s="9"/>
    </row>
    <row r="87" spans="1:7" ht="15.75" thickBot="1" x14ac:dyDescent="0.3">
      <c r="A87" s="6"/>
      <c r="B87" s="6"/>
      <c r="C87" s="6"/>
      <c r="D87" s="6"/>
      <c r="E87" s="6"/>
      <c r="F87" s="6"/>
      <c r="G87" s="6"/>
    </row>
    <row r="88" spans="1:7" ht="25.5" thickBot="1" x14ac:dyDescent="0.3">
      <c r="A88" s="7" t="s">
        <v>15108</v>
      </c>
      <c r="B88" s="7" t="s">
        <v>15109</v>
      </c>
      <c r="C88" s="8" t="s">
        <v>10</v>
      </c>
      <c r="D88" s="9" t="s">
        <v>15110</v>
      </c>
      <c r="E88" s="9"/>
      <c r="F88" s="9">
        <v>80.099999999999994</v>
      </c>
      <c r="G88" s="9"/>
    </row>
    <row r="89" spans="1:7" ht="15.75" thickBot="1" x14ac:dyDescent="0.3">
      <c r="A89" s="6"/>
      <c r="B89" s="6"/>
      <c r="C89" s="6"/>
      <c r="D89" s="6"/>
      <c r="E89" s="6"/>
      <c r="F89" s="6"/>
      <c r="G89" s="6"/>
    </row>
    <row r="90" spans="1:7" ht="15.75" thickBot="1" x14ac:dyDescent="0.3">
      <c r="A90" s="7" t="s">
        <v>15111</v>
      </c>
      <c r="B90" s="7" t="s">
        <v>15112</v>
      </c>
      <c r="C90" s="8"/>
      <c r="D90" s="9"/>
      <c r="E90" s="9"/>
      <c r="F90" s="9"/>
      <c r="G90" s="9"/>
    </row>
    <row r="91" spans="1:7" ht="15.75" thickBot="1" x14ac:dyDescent="0.3">
      <c r="A91" s="6"/>
      <c r="B91" s="6"/>
      <c r="C91" s="6"/>
      <c r="D91" s="6"/>
      <c r="E91" s="6"/>
      <c r="F91" s="6"/>
      <c r="G91" s="6"/>
    </row>
    <row r="92" spans="1:7" ht="15.75" thickBot="1" x14ac:dyDescent="0.3">
      <c r="A92" s="7" t="s">
        <v>15113</v>
      </c>
      <c r="B92" s="7" t="s">
        <v>15114</v>
      </c>
      <c r="C92" s="8"/>
      <c r="D92" s="9"/>
      <c r="E92" s="9"/>
      <c r="F92" s="9"/>
      <c r="G92" s="9"/>
    </row>
    <row r="93" spans="1:7" ht="15.75" thickBot="1" x14ac:dyDescent="0.3">
      <c r="A93" s="6"/>
      <c r="B93" s="6"/>
      <c r="C93" s="6"/>
      <c r="D93" s="6"/>
      <c r="E93" s="6"/>
      <c r="F93" s="6"/>
      <c r="G93" s="6"/>
    </row>
    <row r="94" spans="1:7" ht="15.75" thickBot="1" x14ac:dyDescent="0.3">
      <c r="A94" s="7" t="s">
        <v>15115</v>
      </c>
      <c r="B94" s="7" t="s">
        <v>15116</v>
      </c>
      <c r="C94" s="8" t="s">
        <v>10</v>
      </c>
      <c r="D94" s="9">
        <v>43.63</v>
      </c>
      <c r="E94" s="9"/>
      <c r="F94" s="9">
        <v>80.08</v>
      </c>
      <c r="G94" s="9"/>
    </row>
    <row r="95" spans="1:7" ht="15.75" thickBot="1" x14ac:dyDescent="0.3">
      <c r="A95" s="6"/>
      <c r="B95" s="6"/>
      <c r="C95" s="6"/>
      <c r="D95" s="6"/>
      <c r="E95" s="6"/>
      <c r="F95" s="6"/>
      <c r="G95" s="6"/>
    </row>
    <row r="96" spans="1:7" ht="15.75" thickBot="1" x14ac:dyDescent="0.3">
      <c r="A96" s="7" t="s">
        <v>15117</v>
      </c>
      <c r="B96" s="7" t="s">
        <v>15118</v>
      </c>
      <c r="C96" s="8" t="s">
        <v>10</v>
      </c>
      <c r="D96" s="9">
        <v>44.18</v>
      </c>
      <c r="E96" s="9"/>
      <c r="F96" s="9">
        <v>80.08</v>
      </c>
      <c r="G96" s="9"/>
    </row>
    <row r="97" spans="1:7" ht="15.75" thickBot="1" x14ac:dyDescent="0.3">
      <c r="A97" s="6"/>
      <c r="B97" s="6"/>
      <c r="C97" s="6"/>
      <c r="D97" s="6"/>
      <c r="E97" s="6"/>
      <c r="F97" s="6"/>
      <c r="G97" s="6"/>
    </row>
    <row r="98" spans="1:7" ht="15.75" thickBot="1" x14ac:dyDescent="0.3">
      <c r="A98" s="7" t="s">
        <v>15119</v>
      </c>
      <c r="B98" s="7" t="s">
        <v>15120</v>
      </c>
      <c r="C98" s="8" t="s">
        <v>10</v>
      </c>
      <c r="D98" s="9">
        <v>43.01</v>
      </c>
      <c r="E98" s="9"/>
      <c r="F98" s="9">
        <v>80.099999999999994</v>
      </c>
      <c r="G98" s="9"/>
    </row>
    <row r="99" spans="1:7" ht="15.75" thickBot="1" x14ac:dyDescent="0.3">
      <c r="A99" s="6"/>
      <c r="B99" s="6"/>
      <c r="C99" s="6"/>
      <c r="D99" s="6"/>
      <c r="E99" s="6"/>
      <c r="F99" s="6"/>
      <c r="G99" s="6"/>
    </row>
    <row r="100" spans="1:7" ht="15.75" thickBot="1" x14ac:dyDescent="0.3">
      <c r="A100" s="7" t="s">
        <v>15121</v>
      </c>
      <c r="B100" s="7" t="s">
        <v>15122</v>
      </c>
      <c r="C100" s="8" t="s">
        <v>10</v>
      </c>
      <c r="D100" s="9">
        <v>7.02</v>
      </c>
      <c r="E100" s="9"/>
      <c r="F100" s="9">
        <v>80.06</v>
      </c>
      <c r="G100" s="9"/>
    </row>
    <row r="101" spans="1:7" ht="15.75" thickBot="1" x14ac:dyDescent="0.3">
      <c r="A101" s="6"/>
      <c r="B101" s="6"/>
      <c r="C101" s="6"/>
      <c r="D101" s="6"/>
      <c r="E101" s="6"/>
      <c r="F101" s="6"/>
      <c r="G101" s="6"/>
    </row>
    <row r="102" spans="1:7" ht="15.75" thickBot="1" x14ac:dyDescent="0.3">
      <c r="A102" s="7" t="s">
        <v>15123</v>
      </c>
      <c r="B102" s="7" t="s">
        <v>15124</v>
      </c>
      <c r="C102" s="8" t="s">
        <v>10</v>
      </c>
      <c r="D102" s="9">
        <v>7.02</v>
      </c>
      <c r="E102" s="9"/>
      <c r="F102" s="9">
        <v>80.06</v>
      </c>
      <c r="G102" s="9"/>
    </row>
    <row r="103" spans="1:7" ht="15.75" thickBot="1" x14ac:dyDescent="0.3">
      <c r="A103" s="6"/>
      <c r="B103" s="6"/>
      <c r="C103" s="6"/>
      <c r="D103" s="6"/>
      <c r="E103" s="6"/>
      <c r="F103" s="6"/>
      <c r="G103" s="6"/>
    </row>
    <row r="104" spans="1:7" ht="15.75" thickBot="1" x14ac:dyDescent="0.3">
      <c r="A104" s="7" t="s">
        <v>15125</v>
      </c>
      <c r="B104" s="7" t="s">
        <v>15126</v>
      </c>
      <c r="C104" s="8" t="s">
        <v>10</v>
      </c>
      <c r="D104" s="9">
        <v>8.76</v>
      </c>
      <c r="E104" s="9"/>
      <c r="F104" s="9">
        <v>80.02</v>
      </c>
      <c r="G104" s="9"/>
    </row>
    <row r="105" spans="1:7" ht="15.75" thickBot="1" x14ac:dyDescent="0.3">
      <c r="A105" s="6"/>
      <c r="B105" s="6"/>
      <c r="C105" s="6"/>
      <c r="D105" s="6"/>
      <c r="E105" s="6"/>
      <c r="F105" s="6"/>
      <c r="G105" s="6"/>
    </row>
    <row r="106" spans="1:7" ht="15.75" thickBot="1" x14ac:dyDescent="0.3">
      <c r="A106" s="7" t="s">
        <v>15127</v>
      </c>
      <c r="B106" s="7" t="s">
        <v>15128</v>
      </c>
      <c r="C106" s="8" t="s">
        <v>10</v>
      </c>
      <c r="D106" s="9">
        <v>2.04</v>
      </c>
      <c r="E106" s="9"/>
      <c r="F106" s="9">
        <v>79.900000000000006</v>
      </c>
      <c r="G106" s="9"/>
    </row>
    <row r="107" spans="1:7" ht="15.75" thickBot="1" x14ac:dyDescent="0.3">
      <c r="A107" s="6"/>
      <c r="B107" s="6"/>
      <c r="C107" s="6"/>
      <c r="D107" s="6"/>
      <c r="E107" s="6"/>
      <c r="F107" s="6"/>
      <c r="G107" s="6"/>
    </row>
    <row r="108" spans="1:7" ht="15.75" thickBot="1" x14ac:dyDescent="0.3">
      <c r="A108" s="7" t="s">
        <v>15129</v>
      </c>
      <c r="B108" s="7" t="s">
        <v>15130</v>
      </c>
      <c r="C108" s="8" t="s">
        <v>10</v>
      </c>
      <c r="D108" s="9">
        <v>1.87</v>
      </c>
      <c r="E108" s="9"/>
      <c r="F108" s="9">
        <v>80.209999999999994</v>
      </c>
      <c r="G108" s="9"/>
    </row>
    <row r="109" spans="1:7" ht="15.75" thickBot="1" x14ac:dyDescent="0.3">
      <c r="A109" s="6"/>
      <c r="B109" s="6"/>
      <c r="C109" s="6"/>
      <c r="D109" s="6"/>
      <c r="E109" s="6"/>
      <c r="F109" s="6"/>
      <c r="G109" s="6"/>
    </row>
    <row r="110" spans="1:7" ht="15.75" thickBot="1" x14ac:dyDescent="0.3">
      <c r="A110" s="7" t="s">
        <v>15131</v>
      </c>
      <c r="B110" s="7" t="s">
        <v>15132</v>
      </c>
      <c r="C110" s="8"/>
      <c r="D110" s="9"/>
      <c r="E110" s="9"/>
      <c r="F110" s="9"/>
      <c r="G110" s="9"/>
    </row>
    <row r="111" spans="1:7" ht="15.75" thickBot="1" x14ac:dyDescent="0.3">
      <c r="A111" s="6"/>
      <c r="B111" s="6"/>
      <c r="C111" s="6"/>
      <c r="D111" s="6"/>
      <c r="E111" s="6"/>
      <c r="F111" s="6"/>
      <c r="G111" s="6"/>
    </row>
    <row r="112" spans="1:7" ht="15.75" thickBot="1" x14ac:dyDescent="0.3">
      <c r="A112" s="7" t="s">
        <v>15133</v>
      </c>
      <c r="B112" s="7" t="s">
        <v>15134</v>
      </c>
      <c r="C112" s="8" t="s">
        <v>10</v>
      </c>
      <c r="D112" s="9">
        <v>43.26</v>
      </c>
      <c r="E112" s="9"/>
      <c r="F112" s="9">
        <v>80.099999999999994</v>
      </c>
      <c r="G112" s="9"/>
    </row>
    <row r="113" spans="1:7" ht="15.75" thickBot="1" x14ac:dyDescent="0.3">
      <c r="A113" s="6"/>
      <c r="B113" s="6"/>
      <c r="C113" s="6"/>
      <c r="D113" s="6"/>
      <c r="E113" s="6"/>
      <c r="F113" s="6"/>
      <c r="G113" s="6"/>
    </row>
    <row r="114" spans="1:7" ht="15.75" thickBot="1" x14ac:dyDescent="0.3">
      <c r="A114" s="7" t="s">
        <v>15135</v>
      </c>
      <c r="B114" s="7" t="s">
        <v>15136</v>
      </c>
      <c r="C114" s="8" t="s">
        <v>10</v>
      </c>
      <c r="D114" s="9">
        <v>46.82</v>
      </c>
      <c r="E114" s="9"/>
      <c r="F114" s="9">
        <v>80.09</v>
      </c>
      <c r="G114" s="9"/>
    </row>
    <row r="115" spans="1:7" ht="15.75" thickBot="1" x14ac:dyDescent="0.3">
      <c r="A115" s="6"/>
      <c r="B115" s="6"/>
      <c r="C115" s="6"/>
      <c r="D115" s="6"/>
      <c r="E115" s="6"/>
      <c r="F115" s="6"/>
      <c r="G115" s="6"/>
    </row>
    <row r="116" spans="1:7" ht="15.75" thickBot="1" x14ac:dyDescent="0.3">
      <c r="A116" s="7" t="s">
        <v>15137</v>
      </c>
      <c r="B116" s="7" t="s">
        <v>15138</v>
      </c>
      <c r="C116" s="8" t="s">
        <v>10</v>
      </c>
      <c r="D116" s="9">
        <v>2.9</v>
      </c>
      <c r="E116" s="9"/>
      <c r="F116" s="9">
        <v>80.34</v>
      </c>
      <c r="G116" s="9"/>
    </row>
    <row r="117" spans="1:7" ht="15.75" thickBot="1" x14ac:dyDescent="0.3">
      <c r="A117" s="6"/>
      <c r="B117" s="6"/>
      <c r="C117" s="6"/>
      <c r="D117" s="6"/>
      <c r="E117" s="6"/>
      <c r="F117" s="6"/>
      <c r="G117" s="6"/>
    </row>
    <row r="118" spans="1:7" ht="15.75" thickBot="1" x14ac:dyDescent="0.3">
      <c r="A118" s="7" t="s">
        <v>15139</v>
      </c>
      <c r="B118" s="7" t="s">
        <v>15140</v>
      </c>
      <c r="C118" s="8" t="s">
        <v>10</v>
      </c>
      <c r="D118" s="9">
        <v>10.18</v>
      </c>
      <c r="E118" s="9"/>
      <c r="F118" s="9">
        <v>80.06</v>
      </c>
      <c r="G118" s="9"/>
    </row>
    <row r="119" spans="1:7" ht="15.75" thickBot="1" x14ac:dyDescent="0.3">
      <c r="A119" s="6"/>
      <c r="B119" s="6"/>
      <c r="C119" s="6"/>
      <c r="D119" s="6"/>
      <c r="E119" s="6"/>
      <c r="F119" s="6"/>
      <c r="G119" s="6"/>
    </row>
    <row r="120" spans="1:7" ht="15.75" thickBot="1" x14ac:dyDescent="0.3">
      <c r="A120" s="7" t="s">
        <v>15141</v>
      </c>
      <c r="B120" s="7" t="s">
        <v>15142</v>
      </c>
      <c r="C120" s="8" t="s">
        <v>10</v>
      </c>
      <c r="D120" s="9">
        <v>1.46</v>
      </c>
      <c r="E120" s="9"/>
      <c r="F120" s="9">
        <v>80.14</v>
      </c>
      <c r="G120" s="9"/>
    </row>
    <row r="121" spans="1:7" ht="15.75" thickBot="1" x14ac:dyDescent="0.3">
      <c r="A121" s="6"/>
      <c r="B121" s="6"/>
      <c r="C121" s="6"/>
      <c r="D121" s="6"/>
      <c r="E121" s="6"/>
      <c r="F121" s="6"/>
      <c r="G121" s="6"/>
    </row>
    <row r="122" spans="1:7" ht="15.75" thickBot="1" x14ac:dyDescent="0.3">
      <c r="A122" s="7" t="s">
        <v>15143</v>
      </c>
      <c r="B122" s="7" t="s">
        <v>15144</v>
      </c>
      <c r="C122" s="8"/>
      <c r="D122" s="9"/>
      <c r="E122" s="9"/>
      <c r="F122" s="9"/>
      <c r="G122" s="9"/>
    </row>
    <row r="123" spans="1:7" ht="15.75" thickBot="1" x14ac:dyDescent="0.3">
      <c r="A123" s="6"/>
      <c r="B123" s="6"/>
      <c r="C123" s="6"/>
      <c r="D123" s="6"/>
      <c r="E123" s="6"/>
      <c r="F123" s="6"/>
      <c r="G123" s="6"/>
    </row>
    <row r="124" spans="1:7" ht="15.75" thickBot="1" x14ac:dyDescent="0.3">
      <c r="A124" s="7" t="s">
        <v>15145</v>
      </c>
      <c r="B124" s="7" t="s">
        <v>15146</v>
      </c>
      <c r="C124" s="8" t="s">
        <v>10</v>
      </c>
      <c r="D124" s="9">
        <v>24.39</v>
      </c>
      <c r="E124" s="9"/>
      <c r="F124" s="9">
        <v>80.069999999999993</v>
      </c>
      <c r="G124" s="9"/>
    </row>
    <row r="125" spans="1:7" ht="15.75" thickBot="1" x14ac:dyDescent="0.3">
      <c r="A125" s="6"/>
      <c r="B125" s="6"/>
      <c r="C125" s="6"/>
      <c r="D125" s="6"/>
      <c r="E125" s="6"/>
      <c r="F125" s="6"/>
      <c r="G125" s="6"/>
    </row>
    <row r="126" spans="1:7" ht="15.75" thickBot="1" x14ac:dyDescent="0.3">
      <c r="A126" s="7" t="s">
        <v>15147</v>
      </c>
      <c r="B126" s="7" t="s">
        <v>15148</v>
      </c>
      <c r="C126" s="8" t="s">
        <v>10</v>
      </c>
      <c r="D126" s="9">
        <v>32.020000000000003</v>
      </c>
      <c r="E126" s="9"/>
      <c r="F126" s="9">
        <v>80.11</v>
      </c>
      <c r="G126" s="9"/>
    </row>
    <row r="127" spans="1:7" ht="15.75" thickBot="1" x14ac:dyDescent="0.3">
      <c r="A127" s="6"/>
      <c r="B127" s="6"/>
      <c r="C127" s="6"/>
      <c r="D127" s="6"/>
      <c r="E127" s="6"/>
      <c r="F127" s="6"/>
      <c r="G127" s="6"/>
    </row>
    <row r="128" spans="1:7" ht="15.75" thickBot="1" x14ac:dyDescent="0.3">
      <c r="A128" s="7" t="s">
        <v>15149</v>
      </c>
      <c r="B128" s="7" t="s">
        <v>15150</v>
      </c>
      <c r="C128" s="8" t="s">
        <v>10</v>
      </c>
      <c r="D128" s="9">
        <v>32.020000000000003</v>
      </c>
      <c r="E128" s="9"/>
      <c r="F128" s="9">
        <v>80.11</v>
      </c>
      <c r="G128" s="9"/>
    </row>
    <row r="129" spans="1:7" ht="15.75" thickBot="1" x14ac:dyDescent="0.3">
      <c r="A129" s="6"/>
      <c r="B129" s="6"/>
      <c r="C129" s="6"/>
      <c r="D129" s="6"/>
      <c r="E129" s="6"/>
      <c r="F129" s="6"/>
      <c r="G129" s="6"/>
    </row>
    <row r="130" spans="1:7" ht="15.75" thickBot="1" x14ac:dyDescent="0.3">
      <c r="A130" s="7" t="s">
        <v>15151</v>
      </c>
      <c r="B130" s="7" t="s">
        <v>15152</v>
      </c>
      <c r="C130" s="8" t="s">
        <v>10</v>
      </c>
      <c r="D130" s="9">
        <v>12.2</v>
      </c>
      <c r="E130" s="9"/>
      <c r="F130" s="9">
        <v>80.08</v>
      </c>
      <c r="G130" s="9"/>
    </row>
    <row r="131" spans="1:7" ht="15.75" thickBot="1" x14ac:dyDescent="0.3">
      <c r="A131" s="6"/>
      <c r="B131" s="6"/>
      <c r="C131" s="6"/>
      <c r="D131" s="6"/>
      <c r="E131" s="6"/>
      <c r="F131" s="6"/>
      <c r="G131" s="6"/>
    </row>
    <row r="132" spans="1:7" ht="15.75" thickBot="1" x14ac:dyDescent="0.3">
      <c r="A132" s="7" t="s">
        <v>15153</v>
      </c>
      <c r="B132" s="7" t="s">
        <v>15154</v>
      </c>
      <c r="C132" s="8" t="s">
        <v>10</v>
      </c>
      <c r="D132" s="9">
        <v>7.02</v>
      </c>
      <c r="E132" s="9"/>
      <c r="F132" s="9">
        <v>80.06</v>
      </c>
      <c r="G132" s="9"/>
    </row>
    <row r="133" spans="1:7" ht="15.75" thickBot="1" x14ac:dyDescent="0.3">
      <c r="A133" s="6"/>
      <c r="B133" s="6"/>
      <c r="C133" s="6"/>
      <c r="D133" s="6"/>
      <c r="E133" s="6"/>
      <c r="F133" s="6"/>
      <c r="G133" s="6"/>
    </row>
    <row r="134" spans="1:7" ht="15.75" thickBot="1" x14ac:dyDescent="0.3">
      <c r="A134" s="7" t="s">
        <v>15155</v>
      </c>
      <c r="B134" s="7" t="s">
        <v>15156</v>
      </c>
      <c r="C134" s="8" t="s">
        <v>10</v>
      </c>
      <c r="D134" s="9">
        <v>33.64</v>
      </c>
      <c r="E134" s="9"/>
      <c r="F134" s="9">
        <v>80.08</v>
      </c>
      <c r="G134" s="9"/>
    </row>
    <row r="135" spans="1:7" ht="15.75" thickBot="1" x14ac:dyDescent="0.3">
      <c r="A135" s="6"/>
      <c r="B135" s="6"/>
      <c r="C135" s="6"/>
      <c r="D135" s="6"/>
      <c r="E135" s="6"/>
      <c r="F135" s="6"/>
      <c r="G135" s="6"/>
    </row>
    <row r="136" spans="1:7" ht="15.75" thickBot="1" x14ac:dyDescent="0.3">
      <c r="A136" s="7" t="s">
        <v>15157</v>
      </c>
      <c r="B136" s="7" t="s">
        <v>15158</v>
      </c>
      <c r="C136" s="8"/>
      <c r="D136" s="9"/>
      <c r="E136" s="9"/>
      <c r="F136" s="9"/>
      <c r="G136" s="9"/>
    </row>
    <row r="137" spans="1:7" ht="15.75" thickBot="1" x14ac:dyDescent="0.3">
      <c r="A137" s="6"/>
      <c r="B137" s="6"/>
      <c r="C137" s="6"/>
      <c r="D137" s="6"/>
      <c r="E137" s="6"/>
      <c r="F137" s="6"/>
      <c r="G137" s="6"/>
    </row>
    <row r="138" spans="1:7" ht="15.75" thickBot="1" x14ac:dyDescent="0.3">
      <c r="A138" s="7" t="s">
        <v>15159</v>
      </c>
      <c r="B138" s="7" t="s">
        <v>15160</v>
      </c>
      <c r="C138" s="8" t="s">
        <v>10</v>
      </c>
      <c r="D138" s="9">
        <v>23.52</v>
      </c>
      <c r="E138" s="9"/>
      <c r="F138" s="9">
        <v>80.099999999999994</v>
      </c>
      <c r="G138" s="9"/>
    </row>
    <row r="139" spans="1:7" ht="15.75" thickBot="1" x14ac:dyDescent="0.3">
      <c r="A139" s="6"/>
      <c r="B139" s="6"/>
      <c r="C139" s="6"/>
      <c r="D139" s="6"/>
      <c r="E139" s="6"/>
      <c r="F139" s="6"/>
      <c r="G139" s="6"/>
    </row>
    <row r="140" spans="1:7" ht="15.75" thickBot="1" x14ac:dyDescent="0.3">
      <c r="A140" s="7" t="s">
        <v>15161</v>
      </c>
      <c r="B140" s="7" t="s">
        <v>15162</v>
      </c>
      <c r="C140" s="8" t="s">
        <v>10</v>
      </c>
      <c r="D140" s="9">
        <v>46.55</v>
      </c>
      <c r="E140" s="9"/>
      <c r="F140" s="9">
        <v>80.11</v>
      </c>
      <c r="G140" s="9"/>
    </row>
    <row r="141" spans="1:7" ht="15.75" thickBot="1" x14ac:dyDescent="0.3">
      <c r="A141" s="6"/>
      <c r="B141" s="6"/>
      <c r="C141" s="6"/>
      <c r="D141" s="6"/>
      <c r="E141" s="6"/>
      <c r="F141" s="6"/>
      <c r="G141" s="6"/>
    </row>
    <row r="142" spans="1:7" ht="15.75" thickBot="1" x14ac:dyDescent="0.3">
      <c r="A142" s="7" t="s">
        <v>15163</v>
      </c>
      <c r="B142" s="7" t="s">
        <v>15164</v>
      </c>
      <c r="C142" s="8" t="s">
        <v>10</v>
      </c>
      <c r="D142" s="9">
        <v>69.83</v>
      </c>
      <c r="E142" s="9"/>
      <c r="F142" s="9">
        <v>80.09</v>
      </c>
      <c r="G142" s="9"/>
    </row>
    <row r="143" spans="1:7" ht="15.75" thickBot="1" x14ac:dyDescent="0.3">
      <c r="A143" s="6"/>
      <c r="B143" s="6"/>
      <c r="C143" s="6"/>
      <c r="D143" s="6"/>
      <c r="E143" s="6"/>
      <c r="F143" s="6"/>
      <c r="G143" s="6"/>
    </row>
    <row r="144" spans="1:7" ht="15.75" thickBot="1" x14ac:dyDescent="0.3">
      <c r="A144" s="7" t="s">
        <v>15165</v>
      </c>
      <c r="B144" s="7" t="s">
        <v>15166</v>
      </c>
      <c r="C144" s="8" t="s">
        <v>10</v>
      </c>
      <c r="D144" s="9">
        <v>23.52</v>
      </c>
      <c r="E144" s="9"/>
      <c r="F144" s="9">
        <v>80.099999999999994</v>
      </c>
      <c r="G144" s="9"/>
    </row>
    <row r="145" spans="1:7" ht="15.75" thickBot="1" x14ac:dyDescent="0.3">
      <c r="A145" s="6"/>
      <c r="B145" s="6"/>
      <c r="C145" s="6"/>
      <c r="D145" s="6"/>
      <c r="E145" s="6"/>
      <c r="F145" s="6"/>
      <c r="G145" s="6"/>
    </row>
    <row r="146" spans="1:7" ht="15.75" thickBot="1" x14ac:dyDescent="0.3">
      <c r="A146" s="7" t="s">
        <v>15167</v>
      </c>
      <c r="B146" s="7" t="s">
        <v>15168</v>
      </c>
      <c r="C146" s="8" t="s">
        <v>10</v>
      </c>
      <c r="D146" s="9">
        <v>46.55</v>
      </c>
      <c r="E146" s="9"/>
      <c r="F146" s="9">
        <v>80.11</v>
      </c>
      <c r="G146" s="9"/>
    </row>
    <row r="147" spans="1:7" ht="15.75" thickBot="1" x14ac:dyDescent="0.3">
      <c r="A147" s="6"/>
      <c r="B147" s="6"/>
      <c r="C147" s="6"/>
      <c r="D147" s="6"/>
      <c r="E147" s="6"/>
      <c r="F147" s="6"/>
      <c r="G147" s="6"/>
    </row>
    <row r="148" spans="1:7" ht="15.75" thickBot="1" x14ac:dyDescent="0.3">
      <c r="A148" s="7" t="s">
        <v>15169</v>
      </c>
      <c r="B148" s="7" t="s">
        <v>15170</v>
      </c>
      <c r="C148" s="8" t="s">
        <v>10</v>
      </c>
      <c r="D148" s="9">
        <v>69.83</v>
      </c>
      <c r="E148" s="9"/>
      <c r="F148" s="9">
        <v>80.09</v>
      </c>
      <c r="G148" s="9"/>
    </row>
    <row r="149" spans="1:7" ht="15.75" thickBot="1" x14ac:dyDescent="0.3">
      <c r="A149" s="6"/>
      <c r="B149" s="6"/>
      <c r="C149" s="6"/>
      <c r="D149" s="6"/>
      <c r="E149" s="6"/>
      <c r="F149" s="6"/>
      <c r="G149" s="6"/>
    </row>
    <row r="150" spans="1:7" ht="15.75" thickBot="1" x14ac:dyDescent="0.3">
      <c r="A150" s="7" t="s">
        <v>15171</v>
      </c>
      <c r="B150" s="7" t="s">
        <v>15172</v>
      </c>
      <c r="C150" s="8" t="s">
        <v>10</v>
      </c>
      <c r="D150" s="9">
        <v>23.52</v>
      </c>
      <c r="E150" s="9"/>
      <c r="F150" s="9">
        <v>80.099999999999994</v>
      </c>
      <c r="G150" s="9"/>
    </row>
    <row r="151" spans="1:7" ht="15.75" thickBot="1" x14ac:dyDescent="0.3">
      <c r="A151" s="6"/>
      <c r="B151" s="6"/>
      <c r="C151" s="6"/>
      <c r="D151" s="6"/>
      <c r="E151" s="6"/>
      <c r="F151" s="6"/>
      <c r="G151" s="6"/>
    </row>
    <row r="152" spans="1:7" ht="15.75" thickBot="1" x14ac:dyDescent="0.3">
      <c r="A152" s="7" t="s">
        <v>15173</v>
      </c>
      <c r="B152" s="7" t="s">
        <v>15174</v>
      </c>
      <c r="C152" s="8" t="s">
        <v>10</v>
      </c>
      <c r="D152" s="9">
        <v>46.53</v>
      </c>
      <c r="E152" s="9"/>
      <c r="F152" s="9">
        <v>80.099999999999994</v>
      </c>
      <c r="G152" s="9"/>
    </row>
    <row r="153" spans="1:7" ht="15.75" thickBot="1" x14ac:dyDescent="0.3">
      <c r="A153" s="6"/>
      <c r="B153" s="6"/>
      <c r="C153" s="6"/>
      <c r="D153" s="6"/>
      <c r="E153" s="6"/>
      <c r="F153" s="6"/>
      <c r="G153" s="6"/>
    </row>
    <row r="154" spans="1:7" ht="15.75" thickBot="1" x14ac:dyDescent="0.3">
      <c r="A154" s="7" t="s">
        <v>15175</v>
      </c>
      <c r="B154" s="7" t="s">
        <v>15176</v>
      </c>
      <c r="C154" s="8" t="s">
        <v>10</v>
      </c>
      <c r="D154" s="9">
        <v>71.12</v>
      </c>
      <c r="E154" s="9"/>
      <c r="F154" s="9">
        <v>80.09</v>
      </c>
      <c r="G154" s="9"/>
    </row>
    <row r="155" spans="1:7" ht="15.75" thickBot="1" x14ac:dyDescent="0.3">
      <c r="A155" s="6"/>
      <c r="B155" s="6"/>
      <c r="C155" s="6"/>
      <c r="D155" s="6"/>
      <c r="E155" s="6"/>
      <c r="F155" s="6"/>
      <c r="G155" s="6"/>
    </row>
    <row r="156" spans="1:7" ht="15.75" thickBot="1" x14ac:dyDescent="0.3">
      <c r="A156" s="7" t="s">
        <v>15177</v>
      </c>
      <c r="B156" s="7" t="s">
        <v>15178</v>
      </c>
      <c r="C156" s="8" t="s">
        <v>10</v>
      </c>
      <c r="D156" s="9">
        <v>1.87</v>
      </c>
      <c r="E156" s="9"/>
      <c r="F156" s="9">
        <v>80.209999999999994</v>
      </c>
      <c r="G156" s="9"/>
    </row>
    <row r="157" spans="1:7" ht="15.75" thickBot="1" x14ac:dyDescent="0.3">
      <c r="A157" s="6"/>
      <c r="B157" s="6"/>
      <c r="C157" s="6"/>
      <c r="D157" s="6"/>
      <c r="E157" s="6"/>
      <c r="F157" s="6"/>
      <c r="G157" s="6"/>
    </row>
    <row r="158" spans="1:7" ht="15.75" thickBot="1" x14ac:dyDescent="0.3">
      <c r="A158" s="7" t="s">
        <v>15179</v>
      </c>
      <c r="B158" s="7" t="s">
        <v>15180</v>
      </c>
      <c r="C158" s="8" t="s">
        <v>10</v>
      </c>
      <c r="D158" s="9">
        <v>178.16</v>
      </c>
      <c r="E158" s="9"/>
      <c r="F158" s="9">
        <v>80.099999999999994</v>
      </c>
      <c r="G158" s="9"/>
    </row>
    <row r="159" spans="1:7" ht="15.75" thickBot="1" x14ac:dyDescent="0.3">
      <c r="A159" s="6"/>
      <c r="B159" s="6"/>
      <c r="C159" s="6"/>
      <c r="D159" s="6"/>
      <c r="E159" s="6"/>
      <c r="F159" s="6"/>
      <c r="G159" s="6"/>
    </row>
    <row r="160" spans="1:7" ht="15.75" thickBot="1" x14ac:dyDescent="0.3">
      <c r="A160" s="7" t="s">
        <v>15181</v>
      </c>
      <c r="B160" s="7" t="s">
        <v>15182</v>
      </c>
      <c r="C160" s="8" t="s">
        <v>10</v>
      </c>
      <c r="D160" s="9">
        <v>6.72</v>
      </c>
      <c r="E160" s="9"/>
      <c r="F160" s="9">
        <v>80.06</v>
      </c>
      <c r="G160" s="9"/>
    </row>
    <row r="161" spans="1:7" ht="15.75" thickBot="1" x14ac:dyDescent="0.3">
      <c r="A161" s="6"/>
      <c r="B161" s="6"/>
      <c r="C161" s="6"/>
      <c r="D161" s="6"/>
      <c r="E161" s="6"/>
      <c r="F161" s="6"/>
      <c r="G161" s="6"/>
    </row>
    <row r="162" spans="1:7" ht="15.75" thickBot="1" x14ac:dyDescent="0.3">
      <c r="A162" s="7" t="s">
        <v>15183</v>
      </c>
      <c r="B162" s="7" t="s">
        <v>15184</v>
      </c>
      <c r="C162" s="8" t="s">
        <v>10</v>
      </c>
      <c r="D162" s="9">
        <v>13.6</v>
      </c>
      <c r="E162" s="9"/>
      <c r="F162" s="9">
        <v>80.069999999999993</v>
      </c>
      <c r="G162" s="9"/>
    </row>
    <row r="163" spans="1:7" ht="15.75" thickBot="1" x14ac:dyDescent="0.3">
      <c r="A163" s="6"/>
      <c r="B163" s="6"/>
      <c r="C163" s="6"/>
      <c r="D163" s="6"/>
      <c r="E163" s="6"/>
      <c r="F163" s="6"/>
      <c r="G163" s="6"/>
    </row>
    <row r="164" spans="1:7" ht="15.75" thickBot="1" x14ac:dyDescent="0.3">
      <c r="A164" s="7" t="s">
        <v>15185</v>
      </c>
      <c r="B164" s="7" t="s">
        <v>15186</v>
      </c>
      <c r="C164" s="8" t="s">
        <v>10</v>
      </c>
      <c r="D164" s="9">
        <v>64.13</v>
      </c>
      <c r="E164" s="9"/>
      <c r="F164" s="9">
        <v>80.099999999999994</v>
      </c>
      <c r="G164" s="9"/>
    </row>
    <row r="165" spans="1:7" ht="15.75" thickBot="1" x14ac:dyDescent="0.3">
      <c r="A165" s="6"/>
      <c r="B165" s="6"/>
      <c r="C165" s="6"/>
      <c r="D165" s="6"/>
      <c r="E165" s="6"/>
      <c r="F165" s="6"/>
      <c r="G165" s="6"/>
    </row>
    <row r="166" spans="1:7" ht="15.75" thickBot="1" x14ac:dyDescent="0.3">
      <c r="A166" s="7" t="s">
        <v>15187</v>
      </c>
      <c r="B166" s="7" t="s">
        <v>15188</v>
      </c>
      <c r="C166" s="8" t="s">
        <v>10</v>
      </c>
      <c r="D166" s="9">
        <v>8.15</v>
      </c>
      <c r="E166" s="9"/>
      <c r="F166" s="9">
        <v>80.12</v>
      </c>
      <c r="G166" s="9"/>
    </row>
    <row r="167" spans="1:7" ht="15.75" thickBot="1" x14ac:dyDescent="0.3">
      <c r="A167" s="6"/>
      <c r="B167" s="6"/>
      <c r="C167" s="6"/>
      <c r="D167" s="6"/>
      <c r="E167" s="6"/>
      <c r="F167" s="6"/>
      <c r="G167" s="6"/>
    </row>
    <row r="168" spans="1:7" ht="15.75" thickBot="1" x14ac:dyDescent="0.3">
      <c r="A168" s="7" t="s">
        <v>15189</v>
      </c>
      <c r="B168" s="7" t="s">
        <v>15190</v>
      </c>
      <c r="C168" s="8" t="s">
        <v>10</v>
      </c>
      <c r="D168" s="9">
        <v>22.55</v>
      </c>
      <c r="E168" s="9"/>
      <c r="F168" s="9">
        <v>80.09</v>
      </c>
      <c r="G168" s="9"/>
    </row>
    <row r="169" spans="1:7" ht="15.75" thickBot="1" x14ac:dyDescent="0.3">
      <c r="A169" s="6"/>
      <c r="B169" s="6"/>
      <c r="C169" s="6"/>
      <c r="D169" s="6"/>
      <c r="E169" s="6"/>
      <c r="F169" s="6"/>
      <c r="G169" s="6"/>
    </row>
    <row r="170" spans="1:7" ht="15.75" thickBot="1" x14ac:dyDescent="0.3">
      <c r="A170" s="7" t="s">
        <v>15191</v>
      </c>
      <c r="B170" s="7" t="s">
        <v>15192</v>
      </c>
      <c r="C170" s="8" t="s">
        <v>10</v>
      </c>
      <c r="D170" s="9">
        <v>28.11</v>
      </c>
      <c r="E170" s="9"/>
      <c r="F170" s="9">
        <v>80.08</v>
      </c>
      <c r="G170" s="9"/>
    </row>
    <row r="171" spans="1:7" ht="15.75" thickBot="1" x14ac:dyDescent="0.3">
      <c r="A171" s="6"/>
      <c r="B171" s="6"/>
      <c r="C171" s="6"/>
      <c r="D171" s="6"/>
      <c r="E171" s="6"/>
      <c r="F171" s="6"/>
      <c r="G171" s="6"/>
    </row>
    <row r="172" spans="1:7" ht="15.75" thickBot="1" x14ac:dyDescent="0.3">
      <c r="A172" s="7" t="s">
        <v>15193</v>
      </c>
      <c r="B172" s="7" t="s">
        <v>15194</v>
      </c>
      <c r="C172" s="8" t="s">
        <v>10</v>
      </c>
      <c r="D172" s="9">
        <v>94.06</v>
      </c>
      <c r="E172" s="9"/>
      <c r="F172" s="9">
        <v>80.099999999999994</v>
      </c>
      <c r="G172" s="9"/>
    </row>
    <row r="173" spans="1:7" ht="15.75" thickBot="1" x14ac:dyDescent="0.3">
      <c r="A173" s="6"/>
      <c r="B173" s="6"/>
      <c r="C173" s="6"/>
      <c r="D173" s="6"/>
      <c r="E173" s="6"/>
      <c r="F173" s="6"/>
      <c r="G173" s="6"/>
    </row>
    <row r="174" spans="1:7" ht="15.75" thickBot="1" x14ac:dyDescent="0.3">
      <c r="A174" s="7" t="s">
        <v>15195</v>
      </c>
      <c r="B174" s="7" t="s">
        <v>15196</v>
      </c>
      <c r="C174" s="8" t="s">
        <v>10</v>
      </c>
      <c r="D174" s="9">
        <v>91.63</v>
      </c>
      <c r="E174" s="9"/>
      <c r="F174" s="9">
        <v>80.09</v>
      </c>
      <c r="G174" s="9"/>
    </row>
    <row r="175" spans="1:7" ht="15.75" thickBot="1" x14ac:dyDescent="0.3">
      <c r="A175" s="6"/>
      <c r="B175" s="6"/>
      <c r="C175" s="6"/>
      <c r="D175" s="6"/>
      <c r="E175" s="6"/>
      <c r="F175" s="6"/>
      <c r="G175" s="6"/>
    </row>
    <row r="176" spans="1:7" ht="15.75" thickBot="1" x14ac:dyDescent="0.3">
      <c r="A176" s="7" t="s">
        <v>15197</v>
      </c>
      <c r="B176" s="7" t="s">
        <v>15198</v>
      </c>
      <c r="C176" s="8" t="s">
        <v>10</v>
      </c>
      <c r="D176" s="9">
        <v>111.99</v>
      </c>
      <c r="E176" s="9"/>
      <c r="F176" s="9">
        <v>80.099999999999994</v>
      </c>
      <c r="G176" s="9"/>
    </row>
    <row r="177" spans="1:7" ht="15.75" thickBot="1" x14ac:dyDescent="0.3">
      <c r="A177" s="6"/>
      <c r="B177" s="6"/>
      <c r="C177" s="6"/>
      <c r="D177" s="6"/>
      <c r="E177" s="6"/>
      <c r="F177" s="6"/>
      <c r="G177" s="6"/>
    </row>
    <row r="178" spans="1:7" ht="15.75" thickBot="1" x14ac:dyDescent="0.3">
      <c r="A178" s="7" t="s">
        <v>15199</v>
      </c>
      <c r="B178" s="7" t="s">
        <v>15200</v>
      </c>
      <c r="C178" s="8" t="s">
        <v>10</v>
      </c>
      <c r="D178" s="9">
        <v>111.99</v>
      </c>
      <c r="E178" s="9"/>
      <c r="F178" s="9">
        <v>80.099999999999994</v>
      </c>
      <c r="G178" s="9"/>
    </row>
    <row r="179" spans="1:7" ht="15.75" thickBot="1" x14ac:dyDescent="0.3">
      <c r="A179" s="6"/>
      <c r="B179" s="6"/>
      <c r="C179" s="6"/>
      <c r="D179" s="6"/>
      <c r="E179" s="6"/>
      <c r="F179" s="6"/>
      <c r="G179" s="6"/>
    </row>
    <row r="180" spans="1:7" ht="15.75" thickBot="1" x14ac:dyDescent="0.3">
      <c r="A180" s="7" t="s">
        <v>15201</v>
      </c>
      <c r="B180" s="7" t="s">
        <v>15202</v>
      </c>
      <c r="C180" s="8" t="s">
        <v>10</v>
      </c>
      <c r="D180" s="9">
        <v>44.78</v>
      </c>
      <c r="E180" s="9"/>
      <c r="F180" s="9">
        <v>80.099999999999994</v>
      </c>
      <c r="G180" s="9"/>
    </row>
    <row r="181" spans="1:7" ht="15.75" thickBot="1" x14ac:dyDescent="0.3">
      <c r="A181" s="6"/>
      <c r="B181" s="6"/>
      <c r="C181" s="6"/>
      <c r="D181" s="6"/>
      <c r="E181" s="6"/>
      <c r="F181" s="6"/>
      <c r="G181" s="6"/>
    </row>
    <row r="182" spans="1:7" ht="15.75" thickBot="1" x14ac:dyDescent="0.3">
      <c r="A182" s="7" t="s">
        <v>15203</v>
      </c>
      <c r="B182" s="7" t="s">
        <v>15204</v>
      </c>
      <c r="C182" s="8"/>
      <c r="D182" s="9"/>
      <c r="E182" s="9"/>
      <c r="F182" s="9"/>
      <c r="G182" s="9"/>
    </row>
    <row r="183" spans="1:7" ht="15.75" thickBot="1" x14ac:dyDescent="0.3">
      <c r="A183" s="6"/>
      <c r="B183" s="6"/>
      <c r="C183" s="6"/>
      <c r="D183" s="6"/>
      <c r="E183" s="6"/>
      <c r="F183" s="6"/>
      <c r="G183" s="6"/>
    </row>
    <row r="184" spans="1:7" ht="15.75" thickBot="1" x14ac:dyDescent="0.3">
      <c r="A184" s="7" t="s">
        <v>15205</v>
      </c>
      <c r="B184" s="7" t="s">
        <v>15206</v>
      </c>
      <c r="C184" s="8" t="s">
        <v>10</v>
      </c>
      <c r="D184" s="9">
        <v>67.91</v>
      </c>
      <c r="E184" s="9"/>
      <c r="F184" s="9">
        <v>80.11</v>
      </c>
      <c r="G184" s="9"/>
    </row>
    <row r="185" spans="1:7" ht="15.75" thickBot="1" x14ac:dyDescent="0.3">
      <c r="A185" s="6"/>
      <c r="B185" s="6"/>
      <c r="C185" s="6"/>
      <c r="D185" s="6"/>
      <c r="E185" s="6"/>
      <c r="F185" s="6"/>
      <c r="G185" s="6"/>
    </row>
    <row r="186" spans="1:7" ht="15.75" thickBot="1" x14ac:dyDescent="0.3">
      <c r="A186" s="7" t="s">
        <v>15207</v>
      </c>
      <c r="B186" s="7" t="s">
        <v>15208</v>
      </c>
      <c r="C186" s="8" t="s">
        <v>10</v>
      </c>
      <c r="D186" s="9">
        <v>76.59</v>
      </c>
      <c r="E186" s="9"/>
      <c r="F186" s="9">
        <v>80.099999999999994</v>
      </c>
      <c r="G186" s="9"/>
    </row>
    <row r="187" spans="1:7" ht="15.75" thickBot="1" x14ac:dyDescent="0.3">
      <c r="A187" s="6"/>
      <c r="B187" s="6"/>
      <c r="C187" s="6"/>
      <c r="D187" s="6"/>
      <c r="E187" s="6"/>
      <c r="F187" s="6"/>
      <c r="G187" s="6"/>
    </row>
    <row r="188" spans="1:7" ht="15.75" thickBot="1" x14ac:dyDescent="0.3">
      <c r="A188" s="7" t="s">
        <v>15209</v>
      </c>
      <c r="B188" s="7" t="s">
        <v>15210</v>
      </c>
      <c r="C188" s="8"/>
      <c r="D188" s="9"/>
      <c r="E188" s="9"/>
      <c r="F188" s="9"/>
      <c r="G188" s="9"/>
    </row>
    <row r="189" spans="1:7" ht="15.75" thickBot="1" x14ac:dyDescent="0.3">
      <c r="A189" s="6"/>
      <c r="B189" s="6"/>
      <c r="C189" s="6"/>
      <c r="D189" s="6"/>
      <c r="E189" s="6"/>
      <c r="F189" s="6"/>
      <c r="G189" s="6"/>
    </row>
    <row r="190" spans="1:7" ht="15.75" thickBot="1" x14ac:dyDescent="0.3">
      <c r="A190" s="7" t="s">
        <v>15211</v>
      </c>
      <c r="B190" s="7" t="s">
        <v>15212</v>
      </c>
      <c r="C190" s="8" t="s">
        <v>10</v>
      </c>
      <c r="D190" s="9">
        <v>15.77</v>
      </c>
      <c r="E190" s="9"/>
      <c r="F190" s="9">
        <v>80.09</v>
      </c>
      <c r="G190" s="9"/>
    </row>
    <row r="191" spans="1:7" ht="15.75" thickBot="1" x14ac:dyDescent="0.3">
      <c r="A191" s="6"/>
      <c r="B191" s="6"/>
      <c r="C191" s="6"/>
      <c r="D191" s="6"/>
      <c r="E191" s="6"/>
      <c r="F191" s="6"/>
      <c r="G191" s="6"/>
    </row>
    <row r="192" spans="1:7" ht="15.75" thickBot="1" x14ac:dyDescent="0.3">
      <c r="A192" s="7" t="s">
        <v>15213</v>
      </c>
      <c r="B192" s="7" t="s">
        <v>15214</v>
      </c>
      <c r="C192" s="8" t="s">
        <v>10</v>
      </c>
      <c r="D192" s="9">
        <v>27.1</v>
      </c>
      <c r="E192" s="9"/>
      <c r="F192" s="9">
        <v>80.11</v>
      </c>
      <c r="G192" s="9"/>
    </row>
    <row r="193" spans="1:7" ht="15.75" thickBot="1" x14ac:dyDescent="0.3">
      <c r="A193" s="6"/>
      <c r="B193" s="6"/>
      <c r="C193" s="6"/>
      <c r="D193" s="6"/>
      <c r="E193" s="6"/>
      <c r="F193" s="6"/>
      <c r="G193" s="6"/>
    </row>
    <row r="194" spans="1:7" ht="15.75" thickBot="1" x14ac:dyDescent="0.3">
      <c r="A194" s="7" t="s">
        <v>15215</v>
      </c>
      <c r="B194" s="7" t="s">
        <v>15216</v>
      </c>
      <c r="C194" s="8" t="s">
        <v>10</v>
      </c>
      <c r="D194" s="9">
        <v>46.32</v>
      </c>
      <c r="E194" s="9"/>
      <c r="F194" s="9">
        <v>80.09</v>
      </c>
      <c r="G194" s="9"/>
    </row>
    <row r="195" spans="1:7" ht="15.75" thickBot="1" x14ac:dyDescent="0.3">
      <c r="A195" s="6"/>
      <c r="B195" s="6"/>
      <c r="C195" s="6"/>
      <c r="D195" s="6"/>
      <c r="E195" s="6"/>
      <c r="F195" s="6"/>
      <c r="G195" s="6"/>
    </row>
    <row r="196" spans="1:7" ht="15.75" thickBot="1" x14ac:dyDescent="0.3">
      <c r="A196" s="7" t="s">
        <v>15217</v>
      </c>
      <c r="B196" s="7" t="s">
        <v>15218</v>
      </c>
      <c r="C196" s="8" t="s">
        <v>10</v>
      </c>
      <c r="D196" s="9">
        <v>28.42</v>
      </c>
      <c r="E196" s="9"/>
      <c r="F196" s="9">
        <v>80.12</v>
      </c>
      <c r="G196" s="9"/>
    </row>
    <row r="197" spans="1:7" ht="15.75" thickBot="1" x14ac:dyDescent="0.3">
      <c r="A197" s="6"/>
      <c r="B197" s="6"/>
      <c r="C197" s="6"/>
      <c r="D197" s="6"/>
      <c r="E197" s="6"/>
      <c r="F197" s="6"/>
      <c r="G197" s="6"/>
    </row>
    <row r="198" spans="1:7" ht="15.75" thickBot="1" x14ac:dyDescent="0.3">
      <c r="A198" s="7" t="s">
        <v>15219</v>
      </c>
      <c r="B198" s="7" t="s">
        <v>15220</v>
      </c>
      <c r="C198" s="8" t="s">
        <v>12</v>
      </c>
      <c r="D198" s="9">
        <v>4.29</v>
      </c>
      <c r="E198" s="9"/>
      <c r="F198" s="9">
        <v>80.19</v>
      </c>
      <c r="G198" s="9"/>
    </row>
    <row r="199" spans="1:7" ht="15.75" thickBot="1" x14ac:dyDescent="0.3">
      <c r="A199" s="6"/>
      <c r="B199" s="6"/>
      <c r="C199" s="6"/>
      <c r="D199" s="6"/>
      <c r="E199" s="6"/>
      <c r="F199" s="6"/>
      <c r="G199" s="6"/>
    </row>
    <row r="200" spans="1:7" ht="15.75" thickBot="1" x14ac:dyDescent="0.3">
      <c r="A200" s="7" t="s">
        <v>15221</v>
      </c>
      <c r="B200" s="7" t="s">
        <v>15222</v>
      </c>
      <c r="C200" s="8" t="s">
        <v>12</v>
      </c>
      <c r="D200" s="9">
        <v>10.27</v>
      </c>
      <c r="E200" s="9"/>
      <c r="F200" s="9">
        <v>80.14</v>
      </c>
      <c r="G200" s="9"/>
    </row>
    <row r="201" spans="1:7" ht="15.75" thickBot="1" x14ac:dyDescent="0.3">
      <c r="A201" s="6"/>
      <c r="B201" s="6"/>
      <c r="C201" s="6"/>
      <c r="D201" s="6"/>
      <c r="E201" s="6"/>
      <c r="F201" s="6"/>
      <c r="G201" s="6"/>
    </row>
    <row r="202" spans="1:7" ht="15.75" thickBot="1" x14ac:dyDescent="0.3">
      <c r="A202" s="7" t="s">
        <v>15223</v>
      </c>
      <c r="B202" s="7" t="s">
        <v>15224</v>
      </c>
      <c r="C202" s="8" t="s">
        <v>10</v>
      </c>
      <c r="D202" s="9">
        <v>12.2</v>
      </c>
      <c r="E202" s="9"/>
      <c r="F202" s="9">
        <v>80.08</v>
      </c>
      <c r="G202" s="9"/>
    </row>
    <row r="203" spans="1:7" ht="15.75" thickBot="1" x14ac:dyDescent="0.3">
      <c r="A203" s="6"/>
      <c r="B203" s="6"/>
      <c r="C203" s="6"/>
      <c r="D203" s="6"/>
      <c r="E203" s="6"/>
      <c r="F203" s="6"/>
      <c r="G203" s="6"/>
    </row>
    <row r="204" spans="1:7" ht="15.75" thickBot="1" x14ac:dyDescent="0.3">
      <c r="A204" s="7" t="s">
        <v>15225</v>
      </c>
      <c r="B204" s="7" t="s">
        <v>15226</v>
      </c>
      <c r="C204" s="8" t="s">
        <v>10</v>
      </c>
      <c r="D204" s="9">
        <v>2.2000000000000002</v>
      </c>
      <c r="E204" s="9"/>
      <c r="F204" s="9">
        <v>80</v>
      </c>
      <c r="G204" s="9"/>
    </row>
    <row r="205" spans="1:7" ht="15.75" thickBot="1" x14ac:dyDescent="0.3">
      <c r="A205" s="6"/>
      <c r="B205" s="6"/>
      <c r="C205" s="6"/>
      <c r="D205" s="6"/>
      <c r="E205" s="6"/>
      <c r="F205" s="6"/>
      <c r="G205" s="6"/>
    </row>
    <row r="206" spans="1:7" ht="15.75" thickBot="1" x14ac:dyDescent="0.3">
      <c r="A206" s="7" t="s">
        <v>15227</v>
      </c>
      <c r="B206" s="7" t="s">
        <v>15228</v>
      </c>
      <c r="C206" s="8" t="s">
        <v>10</v>
      </c>
      <c r="D206" s="9">
        <v>77.81</v>
      </c>
      <c r="E206" s="9"/>
      <c r="F206" s="9">
        <v>80.11</v>
      </c>
      <c r="G206" s="9"/>
    </row>
    <row r="207" spans="1:7" ht="15.75" thickBot="1" x14ac:dyDescent="0.3">
      <c r="A207" s="6"/>
      <c r="B207" s="6"/>
      <c r="C207" s="6"/>
      <c r="D207" s="6"/>
      <c r="E207" s="6"/>
      <c r="F207" s="6"/>
      <c r="G207" s="6"/>
    </row>
    <row r="208" spans="1:7" ht="15.75" thickBot="1" x14ac:dyDescent="0.3">
      <c r="A208" s="7" t="s">
        <v>15229</v>
      </c>
      <c r="B208" s="7" t="s">
        <v>15230</v>
      </c>
      <c r="C208" s="8" t="s">
        <v>10</v>
      </c>
      <c r="D208" s="9">
        <v>62.56</v>
      </c>
      <c r="E208" s="9"/>
      <c r="F208" s="9">
        <v>80.099999999999994</v>
      </c>
      <c r="G208" s="9"/>
    </row>
    <row r="209" spans="1:7" ht="15.75" thickBot="1" x14ac:dyDescent="0.3">
      <c r="A209" s="6"/>
      <c r="B209" s="6"/>
      <c r="C209" s="6"/>
      <c r="D209" s="6"/>
      <c r="E209" s="6"/>
      <c r="F209" s="6"/>
      <c r="G209" s="6"/>
    </row>
    <row r="210" spans="1:7" ht="15.75" thickBot="1" x14ac:dyDescent="0.3">
      <c r="A210" s="7" t="s">
        <v>15231</v>
      </c>
      <c r="B210" s="7" t="s">
        <v>15232</v>
      </c>
      <c r="C210" s="8" t="s">
        <v>10</v>
      </c>
      <c r="D210" s="9">
        <v>106.47</v>
      </c>
      <c r="E210" s="9"/>
      <c r="F210" s="9">
        <v>80.099999999999994</v>
      </c>
      <c r="G210" s="9"/>
    </row>
    <row r="211" spans="1:7" ht="15.75" thickBot="1" x14ac:dyDescent="0.3">
      <c r="A211" s="6"/>
      <c r="B211" s="6"/>
      <c r="C211" s="6"/>
      <c r="D211" s="6"/>
      <c r="E211" s="6"/>
      <c r="F211" s="6"/>
      <c r="G211" s="6"/>
    </row>
    <row r="212" spans="1:7" ht="15.75" thickBot="1" x14ac:dyDescent="0.3">
      <c r="A212" s="7" t="s">
        <v>15233</v>
      </c>
      <c r="B212" s="7" t="s">
        <v>15234</v>
      </c>
      <c r="C212" s="8" t="s">
        <v>10</v>
      </c>
      <c r="D212" s="9">
        <v>137.96</v>
      </c>
      <c r="E212" s="9"/>
      <c r="F212" s="9">
        <v>80.099999999999994</v>
      </c>
      <c r="G212" s="9"/>
    </row>
    <row r="213" spans="1:7" ht="15.75" thickBot="1" x14ac:dyDescent="0.3">
      <c r="A213" s="6"/>
      <c r="B213" s="6"/>
      <c r="C213" s="6"/>
      <c r="D213" s="6"/>
      <c r="E213" s="6"/>
      <c r="F213" s="6"/>
      <c r="G213" s="6"/>
    </row>
    <row r="214" spans="1:7" ht="15.75" thickBot="1" x14ac:dyDescent="0.3">
      <c r="A214" s="7" t="s">
        <v>15235</v>
      </c>
      <c r="B214" s="7" t="s">
        <v>15236</v>
      </c>
      <c r="C214" s="8" t="s">
        <v>10</v>
      </c>
      <c r="D214" s="9">
        <v>12.2</v>
      </c>
      <c r="E214" s="9"/>
      <c r="F214" s="9">
        <v>80.08</v>
      </c>
      <c r="G214" s="9"/>
    </row>
    <row r="215" spans="1:7" ht="15.75" thickBot="1" x14ac:dyDescent="0.3">
      <c r="A215" s="6"/>
      <c r="B215" s="6"/>
      <c r="C215" s="6"/>
      <c r="D215" s="6"/>
      <c r="E215" s="6"/>
      <c r="F215" s="6"/>
      <c r="G215" s="6"/>
    </row>
    <row r="216" spans="1:7" ht="15.75" thickBot="1" x14ac:dyDescent="0.3">
      <c r="A216" s="7" t="s">
        <v>15237</v>
      </c>
      <c r="B216" s="7" t="s">
        <v>15238</v>
      </c>
      <c r="C216" s="8" t="s">
        <v>10</v>
      </c>
      <c r="D216" s="9">
        <v>51.91</v>
      </c>
      <c r="E216" s="9"/>
      <c r="F216" s="9">
        <v>80.099999999999994</v>
      </c>
      <c r="G216" s="9"/>
    </row>
    <row r="217" spans="1:7" ht="15.75" thickBot="1" x14ac:dyDescent="0.3">
      <c r="A217" s="6"/>
      <c r="B217" s="6"/>
      <c r="C217" s="6"/>
      <c r="D217" s="6"/>
      <c r="E217" s="6"/>
      <c r="F217" s="6"/>
      <c r="G217" s="6"/>
    </row>
    <row r="218" spans="1:7" ht="15.75" thickBot="1" x14ac:dyDescent="0.3">
      <c r="A218" s="7" t="s">
        <v>15239</v>
      </c>
      <c r="B218" s="7" t="s">
        <v>15240</v>
      </c>
      <c r="C218" s="8" t="s">
        <v>10</v>
      </c>
      <c r="D218" s="9">
        <v>3.03</v>
      </c>
      <c r="E218" s="9"/>
      <c r="F218" s="9">
        <v>79.87</v>
      </c>
      <c r="G218" s="9"/>
    </row>
    <row r="219" spans="1:7" ht="15.75" thickBot="1" x14ac:dyDescent="0.3">
      <c r="A219" s="6"/>
      <c r="B219" s="6"/>
      <c r="C219" s="6"/>
      <c r="D219" s="6"/>
      <c r="E219" s="6"/>
      <c r="F219" s="6"/>
      <c r="G219" s="6"/>
    </row>
    <row r="220" spans="1:7" ht="15.75" thickBot="1" x14ac:dyDescent="0.3">
      <c r="A220" s="7" t="s">
        <v>15241</v>
      </c>
      <c r="B220" s="7" t="s">
        <v>15242</v>
      </c>
      <c r="C220" s="8"/>
      <c r="D220" s="9"/>
      <c r="E220" s="9"/>
      <c r="F220" s="9"/>
      <c r="G220" s="9"/>
    </row>
    <row r="221" spans="1:7" ht="15.75" thickBot="1" x14ac:dyDescent="0.3">
      <c r="A221" s="6"/>
      <c r="B221" s="6"/>
      <c r="C221" s="6"/>
      <c r="D221" s="6"/>
      <c r="E221" s="6"/>
      <c r="F221" s="6"/>
      <c r="G221" s="6"/>
    </row>
    <row r="222" spans="1:7" ht="15.75" thickBot="1" x14ac:dyDescent="0.3">
      <c r="A222" s="7" t="s">
        <v>15243</v>
      </c>
      <c r="B222" s="7" t="s">
        <v>15244</v>
      </c>
      <c r="C222" s="8"/>
      <c r="D222" s="9"/>
      <c r="E222" s="9"/>
      <c r="F222" s="9"/>
      <c r="G222" s="9"/>
    </row>
    <row r="223" spans="1:7" ht="15.75" thickBot="1" x14ac:dyDescent="0.3">
      <c r="A223" s="6"/>
      <c r="B223" s="6"/>
      <c r="C223" s="6"/>
      <c r="D223" s="6"/>
      <c r="E223" s="6"/>
      <c r="F223" s="6"/>
      <c r="G223" s="6"/>
    </row>
    <row r="224" spans="1:7" ht="25.5" thickBot="1" x14ac:dyDescent="0.3">
      <c r="A224" s="7" t="s">
        <v>15245</v>
      </c>
      <c r="B224" s="7" t="s">
        <v>15246</v>
      </c>
      <c r="C224" s="8" t="s">
        <v>12</v>
      </c>
      <c r="D224" s="9" t="s">
        <v>15247</v>
      </c>
      <c r="E224" s="9"/>
      <c r="F224" s="9">
        <v>80.099999999999994</v>
      </c>
      <c r="G224" s="9"/>
    </row>
    <row r="225" spans="1:7" ht="15.75" thickBot="1" x14ac:dyDescent="0.3">
      <c r="A225" s="6"/>
      <c r="B225" s="6"/>
      <c r="C225" s="6"/>
      <c r="D225" s="6"/>
      <c r="E225" s="6"/>
      <c r="F225" s="6"/>
      <c r="G225" s="6"/>
    </row>
    <row r="226" spans="1:7" ht="25.5" thickBot="1" x14ac:dyDescent="0.3">
      <c r="A226" s="7" t="s">
        <v>15248</v>
      </c>
      <c r="B226" s="7" t="s">
        <v>15249</v>
      </c>
      <c r="C226" s="8" t="s">
        <v>12</v>
      </c>
      <c r="D226" s="9" t="s">
        <v>15250</v>
      </c>
      <c r="E226" s="9"/>
      <c r="F226" s="9">
        <v>80.099999999999994</v>
      </c>
      <c r="G226" s="9"/>
    </row>
    <row r="227" spans="1:7" ht="15.75" thickBot="1" x14ac:dyDescent="0.3">
      <c r="A227" s="6"/>
      <c r="B227" s="6"/>
      <c r="C227" s="6"/>
      <c r="D227" s="6"/>
      <c r="E227" s="6"/>
      <c r="F227" s="6"/>
      <c r="G227" s="6"/>
    </row>
    <row r="228" spans="1:7" ht="25.5" thickBot="1" x14ac:dyDescent="0.3">
      <c r="A228" s="7" t="s">
        <v>15251</v>
      </c>
      <c r="B228" s="7" t="s">
        <v>15252</v>
      </c>
      <c r="C228" s="8" t="s">
        <v>12</v>
      </c>
      <c r="D228" s="9" t="s">
        <v>15253</v>
      </c>
      <c r="E228" s="9"/>
      <c r="F228" s="9">
        <v>80.099999999999994</v>
      </c>
      <c r="G228" s="9"/>
    </row>
    <row r="229" spans="1:7" ht="15.75" thickBot="1" x14ac:dyDescent="0.3">
      <c r="A229" s="6"/>
      <c r="B229" s="6"/>
      <c r="C229" s="6"/>
      <c r="D229" s="6"/>
      <c r="E229" s="6"/>
      <c r="F229" s="6"/>
      <c r="G229" s="6"/>
    </row>
    <row r="230" spans="1:7" ht="15.75" thickBot="1" x14ac:dyDescent="0.3">
      <c r="A230" s="7" t="s">
        <v>15254</v>
      </c>
      <c r="B230" s="7" t="s">
        <v>15255</v>
      </c>
      <c r="C230" s="8"/>
      <c r="D230" s="9"/>
      <c r="E230" s="9"/>
      <c r="F230" s="9"/>
      <c r="G230" s="9"/>
    </row>
    <row r="231" spans="1:7" ht="15.75" thickBot="1" x14ac:dyDescent="0.3">
      <c r="A231" s="6"/>
      <c r="B231" s="6"/>
      <c r="C231" s="6"/>
      <c r="D231" s="6"/>
      <c r="E231" s="6"/>
      <c r="F231" s="6"/>
      <c r="G231" s="6"/>
    </row>
    <row r="232" spans="1:7" ht="25.5" thickBot="1" x14ac:dyDescent="0.3">
      <c r="A232" s="7" t="s">
        <v>15256</v>
      </c>
      <c r="B232" s="7" t="s">
        <v>15257</v>
      </c>
      <c r="C232" s="8" t="s">
        <v>12</v>
      </c>
      <c r="D232" s="9" t="s">
        <v>15247</v>
      </c>
      <c r="E232" s="9"/>
      <c r="F232" s="9">
        <v>80.099999999999994</v>
      </c>
      <c r="G232" s="9"/>
    </row>
    <row r="233" spans="1:7" ht="15.75" thickBot="1" x14ac:dyDescent="0.3">
      <c r="A233" s="6"/>
      <c r="B233" s="6"/>
      <c r="C233" s="6"/>
      <c r="D233" s="6"/>
      <c r="E233" s="6"/>
      <c r="F233" s="6"/>
      <c r="G233" s="6"/>
    </row>
    <row r="234" spans="1:7" ht="25.5" thickBot="1" x14ac:dyDescent="0.3">
      <c r="A234" s="7" t="s">
        <v>15258</v>
      </c>
      <c r="B234" s="7" t="s">
        <v>15259</v>
      </c>
      <c r="C234" s="8" t="s">
        <v>12</v>
      </c>
      <c r="D234" s="9" t="s">
        <v>15260</v>
      </c>
      <c r="E234" s="9"/>
      <c r="F234" s="9">
        <v>80.099999999999994</v>
      </c>
      <c r="G234" s="9"/>
    </row>
    <row r="235" spans="1:7" ht="15.75" thickBot="1" x14ac:dyDescent="0.3">
      <c r="A235" s="6"/>
      <c r="B235" s="6"/>
      <c r="C235" s="6"/>
      <c r="D235" s="6"/>
      <c r="E235" s="6"/>
      <c r="F235" s="6"/>
      <c r="G235" s="6"/>
    </row>
    <row r="236" spans="1:7" ht="15.75" thickBot="1" x14ac:dyDescent="0.3">
      <c r="A236" s="7" t="s">
        <v>15261</v>
      </c>
      <c r="B236" s="7" t="s">
        <v>15262</v>
      </c>
      <c r="C236" s="8" t="s">
        <v>10</v>
      </c>
      <c r="D236" s="9">
        <v>43.77</v>
      </c>
      <c r="E236" s="9"/>
      <c r="F236" s="9">
        <v>80.099999999999994</v>
      </c>
      <c r="G236" s="9"/>
    </row>
    <row r="237" spans="1:7" ht="15.75" thickBot="1" x14ac:dyDescent="0.3">
      <c r="A237" s="6"/>
      <c r="B237" s="6"/>
      <c r="C237" s="6"/>
      <c r="D237" s="6"/>
      <c r="E237" s="6"/>
      <c r="F237" s="6"/>
      <c r="G237" s="6"/>
    </row>
    <row r="238" spans="1:7" ht="15.75" thickBot="1" x14ac:dyDescent="0.3">
      <c r="A238" s="7" t="s">
        <v>15263</v>
      </c>
      <c r="B238" s="7" t="s">
        <v>15264</v>
      </c>
      <c r="C238" s="8"/>
      <c r="D238" s="9"/>
      <c r="E238" s="9"/>
      <c r="F238" s="9"/>
      <c r="G238" s="9"/>
    </row>
    <row r="239" spans="1:7" ht="15.75" thickBot="1" x14ac:dyDescent="0.3">
      <c r="A239" s="6"/>
      <c r="B239" s="6"/>
      <c r="C239" s="6"/>
      <c r="D239" s="6"/>
      <c r="E239" s="6"/>
      <c r="F239" s="6"/>
      <c r="G239" s="6"/>
    </row>
    <row r="240" spans="1:7" ht="25.5" thickBot="1" x14ac:dyDescent="0.3">
      <c r="A240" s="7" t="s">
        <v>15265</v>
      </c>
      <c r="B240" s="7" t="s">
        <v>15266</v>
      </c>
      <c r="C240" s="8" t="s">
        <v>12</v>
      </c>
      <c r="D240" s="9" t="s">
        <v>15267</v>
      </c>
      <c r="E240" s="9"/>
      <c r="F240" s="9">
        <v>80.099999999999994</v>
      </c>
      <c r="G240" s="9"/>
    </row>
    <row r="241" spans="1:7" ht="15.75" thickBot="1" x14ac:dyDescent="0.3">
      <c r="A241" s="6"/>
      <c r="B241" s="6"/>
      <c r="C241" s="6"/>
      <c r="D241" s="6"/>
      <c r="E241" s="6"/>
      <c r="F241" s="6"/>
      <c r="G241" s="6"/>
    </row>
    <row r="242" spans="1:7" ht="25.5" thickBot="1" x14ac:dyDescent="0.3">
      <c r="A242" s="7" t="s">
        <v>15268</v>
      </c>
      <c r="B242" s="7" t="s">
        <v>15269</v>
      </c>
      <c r="C242" s="8" t="s">
        <v>12</v>
      </c>
      <c r="D242" s="9" t="s">
        <v>15270</v>
      </c>
      <c r="E242" s="9"/>
      <c r="F242" s="9">
        <v>80.099999999999994</v>
      </c>
      <c r="G242" s="9"/>
    </row>
    <row r="243" spans="1:7" ht="15.75" thickBot="1" x14ac:dyDescent="0.3">
      <c r="A243" s="6"/>
      <c r="B243" s="6"/>
      <c r="C243" s="6"/>
      <c r="D243" s="6"/>
      <c r="E243" s="6"/>
      <c r="F243" s="6"/>
      <c r="G243" s="6"/>
    </row>
    <row r="244" spans="1:7" ht="15.75" thickBot="1" x14ac:dyDescent="0.3">
      <c r="A244" s="7" t="s">
        <v>15271</v>
      </c>
      <c r="B244" s="7" t="s">
        <v>15272</v>
      </c>
      <c r="C244" s="8" t="s">
        <v>10</v>
      </c>
      <c r="D244" s="9">
        <v>27.48</v>
      </c>
      <c r="E244" s="9"/>
      <c r="F244" s="9">
        <v>80.09</v>
      </c>
      <c r="G244" s="9"/>
    </row>
    <row r="245" spans="1:7" ht="15.75" thickBot="1" x14ac:dyDescent="0.3">
      <c r="A245" s="6"/>
      <c r="B245" s="6"/>
      <c r="C245" s="6"/>
      <c r="D245" s="6"/>
      <c r="E245" s="6"/>
      <c r="F245" s="6"/>
      <c r="G245" s="6"/>
    </row>
    <row r="246" spans="1:7" ht="15.75" thickBot="1" x14ac:dyDescent="0.3">
      <c r="A246" s="7" t="s">
        <v>15273</v>
      </c>
      <c r="B246" s="7" t="s">
        <v>15274</v>
      </c>
      <c r="C246" s="8"/>
      <c r="D246" s="9"/>
      <c r="E246" s="9"/>
      <c r="F246" s="9"/>
      <c r="G246" s="9"/>
    </row>
    <row r="247" spans="1:7" ht="15.75" thickBot="1" x14ac:dyDescent="0.3">
      <c r="A247" s="6"/>
      <c r="B247" s="6"/>
      <c r="C247" s="6"/>
      <c r="D247" s="6"/>
      <c r="E247" s="6"/>
      <c r="F247" s="6"/>
      <c r="G247" s="6"/>
    </row>
    <row r="248" spans="1:7" ht="15.75" thickBot="1" x14ac:dyDescent="0.3">
      <c r="A248" s="7" t="s">
        <v>15275</v>
      </c>
      <c r="B248" s="7" t="s">
        <v>15276</v>
      </c>
      <c r="C248" s="8"/>
      <c r="D248" s="9"/>
      <c r="E248" s="9"/>
      <c r="F248" s="9"/>
      <c r="G248" s="9"/>
    </row>
    <row r="249" spans="1:7" ht="15.75" thickBot="1" x14ac:dyDescent="0.3">
      <c r="A249" s="6"/>
      <c r="B249" s="6"/>
      <c r="C249" s="6"/>
      <c r="D249" s="6"/>
      <c r="E249" s="6"/>
      <c r="F249" s="6"/>
      <c r="G249" s="6"/>
    </row>
    <row r="250" spans="1:7" ht="15.75" thickBot="1" x14ac:dyDescent="0.3">
      <c r="A250" s="7" t="s">
        <v>15277</v>
      </c>
      <c r="B250" s="7" t="s">
        <v>15278</v>
      </c>
      <c r="C250" s="8" t="s">
        <v>12</v>
      </c>
      <c r="D250" s="9">
        <v>1.29</v>
      </c>
      <c r="E250" s="9"/>
      <c r="F250" s="9">
        <v>79.84</v>
      </c>
      <c r="G250" s="9"/>
    </row>
    <row r="251" spans="1:7" ht="15.75" thickBot="1" x14ac:dyDescent="0.3">
      <c r="A251" s="6"/>
      <c r="B251" s="6"/>
      <c r="C251" s="6"/>
      <c r="D251" s="6"/>
      <c r="E251" s="6"/>
      <c r="F251" s="6"/>
      <c r="G251" s="6"/>
    </row>
    <row r="252" spans="1:7" ht="15.75" thickBot="1" x14ac:dyDescent="0.3">
      <c r="A252" s="7" t="s">
        <v>15279</v>
      </c>
      <c r="B252" s="7" t="s">
        <v>15280</v>
      </c>
      <c r="C252" s="8" t="s">
        <v>12</v>
      </c>
      <c r="D252" s="9">
        <v>2.04</v>
      </c>
      <c r="E252" s="9"/>
      <c r="F252" s="9">
        <v>79.900000000000006</v>
      </c>
      <c r="G252" s="9"/>
    </row>
    <row r="253" spans="1:7" ht="15.75" thickBot="1" x14ac:dyDescent="0.3">
      <c r="A253" s="6"/>
      <c r="B253" s="6"/>
      <c r="C253" s="6"/>
      <c r="D253" s="6"/>
      <c r="E253" s="6"/>
      <c r="F253" s="6"/>
      <c r="G253" s="6"/>
    </row>
    <row r="254" spans="1:7" ht="15.75" thickBot="1" x14ac:dyDescent="0.3">
      <c r="A254" s="7" t="s">
        <v>15281</v>
      </c>
      <c r="B254" s="7" t="s">
        <v>15282</v>
      </c>
      <c r="C254" s="8" t="s">
        <v>12</v>
      </c>
      <c r="D254" s="9">
        <v>3.85</v>
      </c>
      <c r="E254" s="9"/>
      <c r="F254" s="9">
        <v>80</v>
      </c>
      <c r="G254" s="9"/>
    </row>
    <row r="255" spans="1:7" ht="15.75" thickBot="1" x14ac:dyDescent="0.3">
      <c r="A255" s="6"/>
      <c r="B255" s="6"/>
      <c r="C255" s="6"/>
      <c r="D255" s="6"/>
      <c r="E255" s="6"/>
      <c r="F255" s="6"/>
      <c r="G255" s="6"/>
    </row>
    <row r="256" spans="1:7" ht="15.75" thickBot="1" x14ac:dyDescent="0.3">
      <c r="A256" s="7" t="s">
        <v>15283</v>
      </c>
      <c r="B256" s="7" t="s">
        <v>15284</v>
      </c>
      <c r="C256" s="8"/>
      <c r="D256" s="9"/>
      <c r="E256" s="9"/>
      <c r="F256" s="9"/>
      <c r="G256" s="9"/>
    </row>
    <row r="257" spans="1:7" ht="15.75" thickBot="1" x14ac:dyDescent="0.3">
      <c r="A257" s="6"/>
      <c r="B257" s="6"/>
      <c r="C257" s="6"/>
      <c r="D257" s="6"/>
      <c r="E257" s="6"/>
      <c r="F257" s="6"/>
      <c r="G257" s="6"/>
    </row>
    <row r="258" spans="1:7" ht="37.5" thickBot="1" x14ac:dyDescent="0.3">
      <c r="A258" s="7" t="s">
        <v>15285</v>
      </c>
      <c r="B258" s="7" t="s">
        <v>15286</v>
      </c>
      <c r="C258" s="8" t="s">
        <v>10</v>
      </c>
      <c r="D258" s="9">
        <v>159.91</v>
      </c>
      <c r="E258" s="9"/>
      <c r="F258" s="9">
        <v>80.099999999999994</v>
      </c>
      <c r="G258" s="9"/>
    </row>
    <row r="259" spans="1:7" ht="15.75" thickBot="1" x14ac:dyDescent="0.3">
      <c r="A259" s="6"/>
      <c r="B259" s="6"/>
      <c r="C259" s="6"/>
      <c r="D259" s="6"/>
      <c r="E259" s="6"/>
      <c r="F259" s="6"/>
      <c r="G259" s="6"/>
    </row>
    <row r="260" spans="1:7" ht="24.75" x14ac:dyDescent="0.25">
      <c r="A260" s="35" t="s">
        <v>15287</v>
      </c>
      <c r="B260" s="29" t="s">
        <v>15288</v>
      </c>
      <c r="C260" s="38" t="s">
        <v>10</v>
      </c>
      <c r="D260" s="32">
        <v>94.31</v>
      </c>
      <c r="E260" s="32"/>
      <c r="F260" s="32">
        <v>80.099999999999994</v>
      </c>
      <c r="G260" s="32"/>
    </row>
    <row r="261" spans="1:7" ht="15.75" thickBot="1" x14ac:dyDescent="0.3">
      <c r="A261" s="37"/>
      <c r="B261" s="31" t="s">
        <v>15289</v>
      </c>
      <c r="C261" s="40"/>
      <c r="D261" s="34"/>
      <c r="E261" s="34"/>
      <c r="F261" s="34"/>
      <c r="G261" s="34"/>
    </row>
    <row r="262" spans="1:7" ht="15.75" thickBot="1" x14ac:dyDescent="0.3">
      <c r="A262" s="6"/>
      <c r="B262" s="6"/>
      <c r="C262" s="6"/>
      <c r="D262" s="6"/>
      <c r="E262" s="6"/>
      <c r="F262" s="6"/>
      <c r="G262" s="6"/>
    </row>
    <row r="263" spans="1:7" ht="15.75" thickBot="1" x14ac:dyDescent="0.3">
      <c r="A263" s="7" t="s">
        <v>15290</v>
      </c>
      <c r="B263" s="7" t="s">
        <v>15291</v>
      </c>
      <c r="C263" s="8"/>
      <c r="D263" s="9"/>
      <c r="E263" s="9"/>
      <c r="F263" s="9"/>
      <c r="G263" s="9"/>
    </row>
    <row r="264" spans="1:7" ht="15.75" thickBot="1" x14ac:dyDescent="0.3">
      <c r="A264" s="6"/>
      <c r="B264" s="6"/>
      <c r="C264" s="6"/>
      <c r="D264" s="6"/>
      <c r="E264" s="6"/>
      <c r="F264" s="6"/>
      <c r="G264" s="6"/>
    </row>
    <row r="265" spans="1:7" ht="15.75" thickBot="1" x14ac:dyDescent="0.3">
      <c r="A265" s="7" t="s">
        <v>15292</v>
      </c>
      <c r="B265" s="7" t="s">
        <v>15293</v>
      </c>
      <c r="C265" s="8" t="s">
        <v>10</v>
      </c>
      <c r="D265" s="9">
        <v>40.950000000000003</v>
      </c>
      <c r="E265" s="9"/>
      <c r="F265" s="9">
        <v>80.099999999999994</v>
      </c>
      <c r="G265" s="9"/>
    </row>
    <row r="266" spans="1:7" ht="15.75" thickBot="1" x14ac:dyDescent="0.3">
      <c r="A266" s="6"/>
      <c r="B266" s="6"/>
      <c r="C266" s="6"/>
      <c r="D266" s="6"/>
      <c r="E266" s="6"/>
      <c r="F266" s="6"/>
      <c r="G266" s="6"/>
    </row>
    <row r="267" spans="1:7" ht="15.75" thickBot="1" x14ac:dyDescent="0.3">
      <c r="A267" s="7" t="s">
        <v>15294</v>
      </c>
      <c r="B267" s="7" t="s">
        <v>15295</v>
      </c>
      <c r="C267" s="8" t="s">
        <v>10</v>
      </c>
      <c r="D267" s="9">
        <v>40.950000000000003</v>
      </c>
      <c r="E267" s="9"/>
      <c r="F267" s="9">
        <v>80.099999999999994</v>
      </c>
      <c r="G267" s="9"/>
    </row>
    <row r="268" spans="1:7" ht="15.75" thickBot="1" x14ac:dyDescent="0.3">
      <c r="A268" s="6"/>
      <c r="B268" s="6"/>
      <c r="C268" s="6"/>
      <c r="D268" s="6"/>
      <c r="E268" s="6"/>
      <c r="F268" s="6"/>
      <c r="G268" s="6"/>
    </row>
    <row r="269" spans="1:7" ht="37.5" thickBot="1" x14ac:dyDescent="0.3">
      <c r="A269" s="7" t="s">
        <v>15296</v>
      </c>
      <c r="B269" s="7" t="s">
        <v>15297</v>
      </c>
      <c r="C269" s="8"/>
      <c r="D269" s="9"/>
      <c r="E269" s="9"/>
      <c r="F269" s="9"/>
      <c r="G269" s="9"/>
    </row>
    <row r="270" spans="1:7" ht="15.75" thickBot="1" x14ac:dyDescent="0.3">
      <c r="A270" s="6"/>
      <c r="B270" s="6"/>
      <c r="C270" s="6"/>
      <c r="D270" s="6"/>
      <c r="E270" s="6"/>
      <c r="F270" s="6"/>
      <c r="G270" s="6"/>
    </row>
    <row r="271" spans="1:7" ht="15.75" thickBot="1" x14ac:dyDescent="0.3">
      <c r="A271" s="7" t="s">
        <v>15298</v>
      </c>
      <c r="B271" s="7" t="s">
        <v>15299</v>
      </c>
      <c r="C271" s="8" t="s">
        <v>10</v>
      </c>
      <c r="D271" s="9">
        <v>46.37</v>
      </c>
      <c r="E271" s="9"/>
      <c r="F271" s="9">
        <v>80.09</v>
      </c>
      <c r="G271" s="9"/>
    </row>
    <row r="272" spans="1:7" ht="15.75" thickBot="1" x14ac:dyDescent="0.3">
      <c r="A272" s="6"/>
      <c r="B272" s="6"/>
      <c r="C272" s="6"/>
      <c r="D272" s="6"/>
      <c r="E272" s="6"/>
      <c r="F272" s="6"/>
      <c r="G272" s="6"/>
    </row>
    <row r="273" spans="1:7" ht="15.75" thickBot="1" x14ac:dyDescent="0.3">
      <c r="A273" s="7" t="s">
        <v>15300</v>
      </c>
      <c r="B273" s="7" t="s">
        <v>15301</v>
      </c>
      <c r="C273" s="8" t="s">
        <v>10</v>
      </c>
      <c r="D273" s="9">
        <v>46.37</v>
      </c>
      <c r="E273" s="9"/>
      <c r="F273" s="9">
        <v>80.09</v>
      </c>
      <c r="G273" s="9"/>
    </row>
    <row r="274" spans="1:7" ht="15.75" thickBot="1" x14ac:dyDescent="0.3">
      <c r="A274" s="6"/>
      <c r="B274" s="6"/>
      <c r="C274" s="6"/>
      <c r="D274" s="6"/>
      <c r="E274" s="6"/>
      <c r="F274" s="6"/>
      <c r="G274" s="6"/>
    </row>
    <row r="275" spans="1:7" ht="15.75" thickBot="1" x14ac:dyDescent="0.3">
      <c r="A275" s="7" t="s">
        <v>15302</v>
      </c>
      <c r="B275" s="7" t="s">
        <v>15303</v>
      </c>
      <c r="C275" s="8" t="s">
        <v>10</v>
      </c>
      <c r="D275" s="9">
        <v>50.28</v>
      </c>
      <c r="E275" s="9"/>
      <c r="F275" s="9">
        <v>80.09</v>
      </c>
      <c r="G275" s="9"/>
    </row>
    <row r="276" spans="1:7" ht="15.75" thickBot="1" x14ac:dyDescent="0.3">
      <c r="A276" s="6"/>
      <c r="B276" s="6"/>
      <c r="C276" s="6"/>
      <c r="D276" s="6"/>
      <c r="E276" s="6"/>
      <c r="F276" s="6"/>
      <c r="G276" s="6"/>
    </row>
    <row r="277" spans="1:7" ht="15.75" thickBot="1" x14ac:dyDescent="0.3">
      <c r="A277" s="7" t="s">
        <v>15304</v>
      </c>
      <c r="B277" s="7" t="s">
        <v>15305</v>
      </c>
      <c r="C277" s="8" t="s">
        <v>10</v>
      </c>
      <c r="D277" s="9">
        <v>68.540000000000006</v>
      </c>
      <c r="E277" s="9"/>
      <c r="F277" s="9">
        <v>80.099999999999994</v>
      </c>
      <c r="G277" s="9"/>
    </row>
    <row r="278" spans="1:7" ht="15.75" thickBot="1" x14ac:dyDescent="0.3">
      <c r="A278" s="6"/>
      <c r="B278" s="6"/>
      <c r="C278" s="6"/>
      <c r="D278" s="6"/>
      <c r="E278" s="6"/>
      <c r="F278" s="6"/>
      <c r="G278" s="6"/>
    </row>
    <row r="279" spans="1:7" ht="15.75" thickBot="1" x14ac:dyDescent="0.3">
      <c r="A279" s="7" t="s">
        <v>15306</v>
      </c>
      <c r="B279" s="7" t="s">
        <v>15307</v>
      </c>
      <c r="C279" s="8"/>
      <c r="D279" s="9"/>
      <c r="E279" s="9"/>
      <c r="F279" s="9"/>
      <c r="G279" s="9"/>
    </row>
    <row r="280" spans="1:7" ht="15.75" thickBot="1" x14ac:dyDescent="0.3">
      <c r="A280" s="6"/>
      <c r="B280" s="6"/>
      <c r="C280" s="6"/>
      <c r="D280" s="6"/>
      <c r="E280" s="6"/>
      <c r="F280" s="6"/>
      <c r="G280" s="6"/>
    </row>
    <row r="281" spans="1:7" ht="15.75" thickBot="1" x14ac:dyDescent="0.3">
      <c r="A281" s="7" t="s">
        <v>15308</v>
      </c>
      <c r="B281" s="7" t="s">
        <v>15309</v>
      </c>
      <c r="C281" s="8" t="s">
        <v>10</v>
      </c>
      <c r="D281" s="9">
        <v>40.43</v>
      </c>
      <c r="E281" s="9"/>
      <c r="F281" s="9">
        <v>80.09</v>
      </c>
      <c r="G281" s="9"/>
    </row>
    <row r="282" spans="1:7" ht="15.75" thickBot="1" x14ac:dyDescent="0.3">
      <c r="A282" s="6"/>
      <c r="B282" s="6"/>
      <c r="C282" s="6"/>
      <c r="D282" s="6"/>
      <c r="E282" s="6"/>
      <c r="F282" s="6"/>
      <c r="G282" s="6"/>
    </row>
    <row r="283" spans="1:7" ht="15.75" thickBot="1" x14ac:dyDescent="0.3">
      <c r="A283" s="7" t="s">
        <v>15310</v>
      </c>
      <c r="B283" s="7" t="s">
        <v>15311</v>
      </c>
      <c r="C283" s="8" t="s">
        <v>10</v>
      </c>
      <c r="D283" s="9">
        <v>37.630000000000003</v>
      </c>
      <c r="E283" s="9"/>
      <c r="F283" s="9">
        <v>80.099999999999994</v>
      </c>
      <c r="G283" s="9"/>
    </row>
    <row r="284" spans="1:7" ht="15.75" thickBot="1" x14ac:dyDescent="0.3">
      <c r="A284" s="6"/>
      <c r="B284" s="6"/>
      <c r="C284" s="6"/>
      <c r="D284" s="6"/>
      <c r="E284" s="6"/>
      <c r="F284" s="6"/>
      <c r="G284" s="6"/>
    </row>
    <row r="285" spans="1:7" ht="15.75" thickBot="1" x14ac:dyDescent="0.3">
      <c r="A285" s="7" t="s">
        <v>15312</v>
      </c>
      <c r="B285" s="7" t="s">
        <v>15313</v>
      </c>
      <c r="C285" s="8" t="s">
        <v>10</v>
      </c>
      <c r="D285" s="9">
        <v>77.31</v>
      </c>
      <c r="E285" s="9"/>
      <c r="F285" s="9">
        <v>80.09</v>
      </c>
      <c r="G285" s="9"/>
    </row>
    <row r="286" spans="1:7" ht="15.75" thickBot="1" x14ac:dyDescent="0.3">
      <c r="A286" s="6"/>
      <c r="B286" s="6"/>
      <c r="C286" s="6"/>
      <c r="D286" s="6"/>
      <c r="E286" s="6"/>
      <c r="F286" s="6"/>
      <c r="G286" s="6"/>
    </row>
    <row r="287" spans="1:7" ht="25.5" thickBot="1" x14ac:dyDescent="0.3">
      <c r="A287" s="7" t="s">
        <v>15314</v>
      </c>
      <c r="B287" s="7" t="s">
        <v>15315</v>
      </c>
      <c r="C287" s="8" t="s">
        <v>10</v>
      </c>
      <c r="D287" s="9">
        <v>37.630000000000003</v>
      </c>
      <c r="E287" s="9"/>
      <c r="F287" s="9">
        <v>80.099999999999994</v>
      </c>
      <c r="G287" s="9"/>
    </row>
    <row r="288" spans="1:7" ht="15.75" thickBot="1" x14ac:dyDescent="0.3">
      <c r="A288" s="6"/>
      <c r="B288" s="6"/>
      <c r="C288" s="6"/>
      <c r="D288" s="6"/>
      <c r="E288" s="6"/>
      <c r="F288" s="6"/>
      <c r="G288" s="6"/>
    </row>
    <row r="289" spans="1:7" ht="25.5" thickBot="1" x14ac:dyDescent="0.3">
      <c r="A289" s="7" t="s">
        <v>15316</v>
      </c>
      <c r="B289" s="7" t="s">
        <v>15317</v>
      </c>
      <c r="C289" s="8" t="s">
        <v>10</v>
      </c>
      <c r="D289" s="9">
        <v>46.2</v>
      </c>
      <c r="E289" s="9"/>
      <c r="F289" s="9">
        <v>80.09</v>
      </c>
      <c r="G289" s="9"/>
    </row>
    <row r="290" spans="1:7" ht="15.75" thickBot="1" x14ac:dyDescent="0.3">
      <c r="A290" s="6"/>
      <c r="B290" s="6"/>
      <c r="C290" s="6"/>
      <c r="D290" s="6"/>
      <c r="E290" s="6"/>
      <c r="F290" s="6"/>
      <c r="G290" s="6"/>
    </row>
    <row r="291" spans="1:7" ht="25.5" thickBot="1" x14ac:dyDescent="0.3">
      <c r="A291" s="7" t="s">
        <v>15318</v>
      </c>
      <c r="B291" s="7" t="s">
        <v>15319</v>
      </c>
      <c r="C291" s="8" t="s">
        <v>10</v>
      </c>
      <c r="D291" s="9">
        <v>65.849999999999994</v>
      </c>
      <c r="E291" s="9"/>
      <c r="F291" s="9">
        <v>80.09</v>
      </c>
      <c r="G291" s="9"/>
    </row>
    <row r="292" spans="1:7" ht="15.75" thickBot="1" x14ac:dyDescent="0.3">
      <c r="A292" s="6"/>
      <c r="B292" s="6"/>
      <c r="C292" s="6"/>
      <c r="D292" s="6"/>
      <c r="E292" s="6"/>
      <c r="F292" s="6"/>
      <c r="G292" s="6"/>
    </row>
    <row r="293" spans="1:7" ht="15.75" thickBot="1" x14ac:dyDescent="0.3">
      <c r="A293" s="7" t="s">
        <v>15320</v>
      </c>
      <c r="B293" s="7" t="s">
        <v>15321</v>
      </c>
      <c r="C293" s="8"/>
      <c r="D293" s="9"/>
      <c r="E293" s="9"/>
      <c r="F293" s="9"/>
      <c r="G293" s="9"/>
    </row>
    <row r="294" spans="1:7" ht="15.75" thickBot="1" x14ac:dyDescent="0.3">
      <c r="A294" s="6"/>
      <c r="B294" s="6"/>
      <c r="C294" s="6"/>
      <c r="D294" s="6"/>
      <c r="E294" s="6"/>
      <c r="F294" s="6"/>
      <c r="G294" s="6"/>
    </row>
    <row r="295" spans="1:7" ht="15.75" thickBot="1" x14ac:dyDescent="0.3">
      <c r="A295" s="7" t="s">
        <v>15322</v>
      </c>
      <c r="B295" s="7" t="s">
        <v>15323</v>
      </c>
      <c r="C295" s="8" t="s">
        <v>10</v>
      </c>
      <c r="D295" s="9">
        <v>39.51</v>
      </c>
      <c r="E295" s="9"/>
      <c r="F295" s="9">
        <v>80.11</v>
      </c>
      <c r="G295" s="9"/>
    </row>
    <row r="296" spans="1:7" ht="15.75" thickBot="1" x14ac:dyDescent="0.3">
      <c r="A296" s="6"/>
      <c r="B296" s="6"/>
      <c r="C296" s="6"/>
      <c r="D296" s="6"/>
      <c r="E296" s="6"/>
      <c r="F296" s="6"/>
      <c r="G296" s="6"/>
    </row>
    <row r="297" spans="1:7" ht="15.75" thickBot="1" x14ac:dyDescent="0.3">
      <c r="A297" s="7" t="s">
        <v>15324</v>
      </c>
      <c r="B297" s="7" t="s">
        <v>15325</v>
      </c>
      <c r="C297" s="8" t="s">
        <v>10</v>
      </c>
      <c r="D297" s="9">
        <v>56.44</v>
      </c>
      <c r="E297" s="9"/>
      <c r="F297" s="9">
        <v>80.099999999999994</v>
      </c>
      <c r="G297" s="9"/>
    </row>
    <row r="298" spans="1:7" ht="15.75" thickBot="1" x14ac:dyDescent="0.3">
      <c r="A298" s="6"/>
      <c r="B298" s="6"/>
      <c r="C298" s="6"/>
      <c r="D298" s="6"/>
      <c r="E298" s="6"/>
      <c r="F298" s="6"/>
      <c r="G298" s="6"/>
    </row>
    <row r="299" spans="1:7" ht="15.75" thickBot="1" x14ac:dyDescent="0.3">
      <c r="A299" s="7" t="s">
        <v>15326</v>
      </c>
      <c r="B299" s="7" t="s">
        <v>15327</v>
      </c>
      <c r="C299" s="8" t="s">
        <v>10</v>
      </c>
      <c r="D299" s="9">
        <v>56.44</v>
      </c>
      <c r="E299" s="9"/>
      <c r="F299" s="9">
        <v>80.099999999999994</v>
      </c>
      <c r="G299" s="9"/>
    </row>
    <row r="300" spans="1:7" ht="15.75" thickBot="1" x14ac:dyDescent="0.3">
      <c r="A300" s="6"/>
      <c r="B300" s="6"/>
      <c r="C300" s="6"/>
      <c r="D300" s="6"/>
      <c r="E300" s="6"/>
      <c r="F300" s="6"/>
      <c r="G300" s="6"/>
    </row>
    <row r="301" spans="1:7" ht="15.75" thickBot="1" x14ac:dyDescent="0.3">
      <c r="A301" s="7" t="s">
        <v>15328</v>
      </c>
      <c r="B301" s="7" t="s">
        <v>15329</v>
      </c>
      <c r="C301" s="8" t="s">
        <v>10</v>
      </c>
      <c r="D301" s="9">
        <v>84.65</v>
      </c>
      <c r="E301" s="9"/>
      <c r="F301" s="9">
        <v>80.09</v>
      </c>
      <c r="G301" s="9"/>
    </row>
    <row r="302" spans="1:7" ht="15.75" thickBot="1" x14ac:dyDescent="0.3">
      <c r="A302" s="6"/>
      <c r="B302" s="6"/>
      <c r="C302" s="6"/>
      <c r="D302" s="6"/>
      <c r="E302" s="6"/>
      <c r="F302" s="6"/>
      <c r="G302" s="6"/>
    </row>
    <row r="303" spans="1:7" ht="15.75" thickBot="1" x14ac:dyDescent="0.3">
      <c r="A303" s="7" t="s">
        <v>15330</v>
      </c>
      <c r="B303" s="7" t="s">
        <v>15331</v>
      </c>
      <c r="C303" s="8" t="s">
        <v>10</v>
      </c>
      <c r="D303" s="9">
        <v>127.93</v>
      </c>
      <c r="E303" s="9"/>
      <c r="F303" s="9">
        <v>80.099999999999994</v>
      </c>
      <c r="G303" s="9"/>
    </row>
    <row r="304" spans="1:7" ht="15.75" thickBot="1" x14ac:dyDescent="0.3">
      <c r="A304" s="6"/>
      <c r="B304" s="6"/>
      <c r="C304" s="6"/>
      <c r="D304" s="6"/>
      <c r="E304" s="6"/>
      <c r="F304" s="6"/>
      <c r="G304" s="6"/>
    </row>
    <row r="305" spans="1:7" x14ac:dyDescent="0.25">
      <c r="A305" s="35" t="s">
        <v>15332</v>
      </c>
      <c r="B305" s="29" t="s">
        <v>15333</v>
      </c>
      <c r="C305" s="38" t="s">
        <v>10</v>
      </c>
      <c r="D305" s="32">
        <v>129.65</v>
      </c>
      <c r="E305" s="32"/>
      <c r="F305" s="32">
        <v>80.09</v>
      </c>
      <c r="G305" s="32"/>
    </row>
    <row r="306" spans="1:7" ht="15.75" thickBot="1" x14ac:dyDescent="0.3">
      <c r="A306" s="37"/>
      <c r="B306" s="31" t="s">
        <v>15334</v>
      </c>
      <c r="C306" s="40"/>
      <c r="D306" s="34"/>
      <c r="E306" s="34"/>
      <c r="F306" s="34"/>
      <c r="G306" s="34"/>
    </row>
    <row r="307" spans="1:7" ht="15.75" thickBot="1" x14ac:dyDescent="0.3">
      <c r="A307" s="6"/>
      <c r="B307" s="6"/>
      <c r="C307" s="6"/>
      <c r="D307" s="6"/>
      <c r="E307" s="6"/>
      <c r="F307" s="6"/>
      <c r="G307" s="6"/>
    </row>
    <row r="308" spans="1:7" ht="25.5" thickBot="1" x14ac:dyDescent="0.3">
      <c r="A308" s="7" t="s">
        <v>15335</v>
      </c>
      <c r="B308" s="7" t="s">
        <v>15336</v>
      </c>
      <c r="C308" s="8" t="s">
        <v>10</v>
      </c>
      <c r="D308" s="9">
        <v>167.42</v>
      </c>
      <c r="E308" s="9"/>
      <c r="F308" s="9">
        <v>80.099999999999994</v>
      </c>
      <c r="G308" s="9"/>
    </row>
    <row r="309" spans="1:7" ht="15.75" thickBot="1" x14ac:dyDescent="0.3">
      <c r="A309" s="6"/>
      <c r="B309" s="6"/>
      <c r="C309" s="6"/>
      <c r="D309" s="6"/>
      <c r="E309" s="6"/>
      <c r="F309" s="6"/>
      <c r="G309" s="6"/>
    </row>
    <row r="310" spans="1:7" ht="15.75" thickBot="1" x14ac:dyDescent="0.3">
      <c r="A310" s="7" t="s">
        <v>15337</v>
      </c>
      <c r="B310" s="7" t="s">
        <v>15338</v>
      </c>
      <c r="C310" s="8" t="s">
        <v>10</v>
      </c>
      <c r="D310" s="9">
        <v>590.57000000000005</v>
      </c>
      <c r="E310" s="9"/>
      <c r="F310" s="9">
        <v>80.099999999999994</v>
      </c>
      <c r="G310" s="9"/>
    </row>
    <row r="311" spans="1:7" ht="15.75" thickBot="1" x14ac:dyDescent="0.3">
      <c r="A311" s="6"/>
      <c r="B311" s="6"/>
      <c r="C311" s="6"/>
      <c r="D311" s="6"/>
      <c r="E311" s="6"/>
      <c r="F311" s="6"/>
      <c r="G311" s="6"/>
    </row>
    <row r="312" spans="1:7" ht="15.75" thickBot="1" x14ac:dyDescent="0.3">
      <c r="A312" s="7" t="s">
        <v>15339</v>
      </c>
      <c r="B312" s="7" t="s">
        <v>15340</v>
      </c>
      <c r="C312" s="8" t="s">
        <v>10</v>
      </c>
      <c r="D312" s="9">
        <v>75.260000000000005</v>
      </c>
      <c r="E312" s="9"/>
      <c r="F312" s="9">
        <v>80.099999999999994</v>
      </c>
      <c r="G312" s="9"/>
    </row>
    <row r="313" spans="1:7" ht="15.75" thickBot="1" x14ac:dyDescent="0.3">
      <c r="A313" s="6"/>
      <c r="B313" s="6"/>
      <c r="C313" s="6"/>
      <c r="D313" s="6"/>
      <c r="E313" s="6"/>
      <c r="F313" s="6"/>
      <c r="G313" s="6"/>
    </row>
    <row r="314" spans="1:7" x14ac:dyDescent="0.25">
      <c r="A314" s="35" t="s">
        <v>15341</v>
      </c>
      <c r="B314" s="29" t="s">
        <v>15342</v>
      </c>
      <c r="C314" s="38"/>
      <c r="D314" s="32"/>
      <c r="E314" s="32"/>
      <c r="F314" s="32"/>
      <c r="G314" s="32"/>
    </row>
    <row r="315" spans="1:7" ht="15.75" thickBot="1" x14ac:dyDescent="0.3">
      <c r="A315" s="37"/>
      <c r="B315" s="31" t="s">
        <v>15343</v>
      </c>
      <c r="C315" s="40"/>
      <c r="D315" s="34"/>
      <c r="E315" s="34"/>
      <c r="F315" s="34"/>
      <c r="G315" s="34"/>
    </row>
    <row r="316" spans="1:7" ht="15.75" thickBot="1" x14ac:dyDescent="0.3">
      <c r="A316" s="6"/>
      <c r="B316" s="6"/>
      <c r="C316" s="6"/>
      <c r="D316" s="6"/>
      <c r="E316" s="6"/>
      <c r="F316" s="6"/>
      <c r="G316" s="6"/>
    </row>
    <row r="317" spans="1:7" ht="15.75" thickBot="1" x14ac:dyDescent="0.3">
      <c r="A317" s="7" t="s">
        <v>15344</v>
      </c>
      <c r="B317" s="7" t="s">
        <v>15345</v>
      </c>
      <c r="C317" s="8" t="s">
        <v>10</v>
      </c>
      <c r="D317" s="9">
        <v>23.71</v>
      </c>
      <c r="E317" s="9"/>
      <c r="F317" s="9">
        <v>80.09</v>
      </c>
      <c r="G317" s="9"/>
    </row>
    <row r="318" spans="1:7" ht="15.75" thickBot="1" x14ac:dyDescent="0.3">
      <c r="A318" s="6"/>
      <c r="B318" s="6"/>
      <c r="C318" s="6"/>
      <c r="D318" s="6"/>
      <c r="E318" s="6"/>
      <c r="F318" s="6"/>
      <c r="G318" s="6"/>
    </row>
    <row r="319" spans="1:7" ht="15.75" thickBot="1" x14ac:dyDescent="0.3">
      <c r="A319" s="7" t="s">
        <v>15346</v>
      </c>
      <c r="B319" s="7" t="s">
        <v>15347</v>
      </c>
      <c r="C319" s="8" t="s">
        <v>10</v>
      </c>
      <c r="D319" s="9">
        <v>28.7</v>
      </c>
      <c r="E319" s="9"/>
      <c r="F319" s="9">
        <v>80.099999999999994</v>
      </c>
      <c r="G319" s="9"/>
    </row>
    <row r="320" spans="1:7" ht="15.75" thickBot="1" x14ac:dyDescent="0.3">
      <c r="A320" s="6"/>
      <c r="B320" s="6"/>
      <c r="C320" s="6"/>
      <c r="D320" s="6"/>
      <c r="E320" s="6"/>
      <c r="F320" s="6"/>
      <c r="G320" s="6"/>
    </row>
    <row r="321" spans="1:7" x14ac:dyDescent="0.25">
      <c r="A321" s="35" t="s">
        <v>15348</v>
      </c>
      <c r="B321" s="29" t="s">
        <v>15349</v>
      </c>
      <c r="C321" s="38" t="s">
        <v>12</v>
      </c>
      <c r="D321" s="32">
        <v>0.39</v>
      </c>
      <c r="E321" s="32"/>
      <c r="F321" s="32">
        <v>79.489999999999995</v>
      </c>
      <c r="G321" s="32"/>
    </row>
    <row r="322" spans="1:7" ht="15.75" thickBot="1" x14ac:dyDescent="0.3">
      <c r="A322" s="37"/>
      <c r="B322" s="31" t="s">
        <v>15350</v>
      </c>
      <c r="C322" s="40"/>
      <c r="D322" s="34"/>
      <c r="E322" s="34"/>
      <c r="F322" s="34"/>
      <c r="G322" s="34"/>
    </row>
    <row r="323" spans="1:7" ht="15.75" thickBot="1" x14ac:dyDescent="0.3">
      <c r="A323" s="6"/>
      <c r="B323" s="6"/>
      <c r="C323" s="6"/>
      <c r="D323" s="6"/>
      <c r="E323" s="6"/>
      <c r="F323" s="6"/>
      <c r="G323" s="6"/>
    </row>
    <row r="324" spans="1:7" ht="25.5" thickBot="1" x14ac:dyDescent="0.3">
      <c r="A324" s="7" t="s">
        <v>15351</v>
      </c>
      <c r="B324" s="7" t="s">
        <v>15352</v>
      </c>
      <c r="C324" s="8"/>
      <c r="D324" s="9"/>
      <c r="E324" s="9"/>
      <c r="F324" s="9"/>
      <c r="G324" s="9"/>
    </row>
    <row r="325" spans="1:7" ht="15.75" thickBot="1" x14ac:dyDescent="0.3">
      <c r="A325" s="6"/>
      <c r="B325" s="6"/>
      <c r="C325" s="6"/>
      <c r="D325" s="6"/>
      <c r="E325" s="6"/>
      <c r="F325" s="6"/>
      <c r="G325" s="6"/>
    </row>
    <row r="326" spans="1:7" ht="15.75" thickBot="1" x14ac:dyDescent="0.3">
      <c r="A326" s="7" t="s">
        <v>15353</v>
      </c>
      <c r="B326" s="7" t="s">
        <v>15354</v>
      </c>
      <c r="C326" s="8" t="s">
        <v>10</v>
      </c>
      <c r="D326" s="9">
        <v>643.97</v>
      </c>
      <c r="E326" s="9"/>
      <c r="F326" s="9">
        <v>80.099999999999994</v>
      </c>
      <c r="G326" s="9"/>
    </row>
    <row r="327" spans="1:7" ht="15.75" thickBot="1" x14ac:dyDescent="0.3">
      <c r="A327" s="6"/>
      <c r="B327" s="6"/>
      <c r="C327" s="6"/>
      <c r="D327" s="6"/>
      <c r="E327" s="6"/>
      <c r="F327" s="6"/>
      <c r="G327" s="6"/>
    </row>
    <row r="328" spans="1:7" ht="15.75" thickBot="1" x14ac:dyDescent="0.3">
      <c r="A328" s="7" t="s">
        <v>15355</v>
      </c>
      <c r="B328" s="7" t="s">
        <v>15356</v>
      </c>
      <c r="C328" s="8" t="s">
        <v>10</v>
      </c>
      <c r="D328" s="9">
        <v>946.26</v>
      </c>
      <c r="E328" s="9"/>
      <c r="F328" s="9">
        <v>80.099999999999994</v>
      </c>
      <c r="G328" s="9"/>
    </row>
    <row r="329" spans="1:7" ht="15.75" thickBot="1" x14ac:dyDescent="0.3">
      <c r="A329" s="6"/>
      <c r="B329" s="6"/>
      <c r="C329" s="6"/>
      <c r="D329" s="6"/>
      <c r="E329" s="6"/>
      <c r="F329" s="6"/>
      <c r="G329" s="6"/>
    </row>
    <row r="330" spans="1:7" ht="15.75" thickBot="1" x14ac:dyDescent="0.3">
      <c r="A330" s="7" t="s">
        <v>15357</v>
      </c>
      <c r="B330" s="7" t="s">
        <v>15358</v>
      </c>
      <c r="C330" s="8" t="s">
        <v>10</v>
      </c>
      <c r="D330" s="9" t="s">
        <v>15359</v>
      </c>
      <c r="E330" s="9"/>
      <c r="F330" s="9">
        <v>80.099999999999994</v>
      </c>
      <c r="G330" s="9"/>
    </row>
    <row r="331" spans="1:7" ht="15.75" thickBot="1" x14ac:dyDescent="0.3">
      <c r="A331" s="6"/>
      <c r="B331" s="6"/>
      <c r="C331" s="6"/>
      <c r="D331" s="6"/>
      <c r="E331" s="6"/>
      <c r="F331" s="6"/>
      <c r="G331" s="6"/>
    </row>
    <row r="332" spans="1:7" ht="15.75" thickBot="1" x14ac:dyDescent="0.3">
      <c r="A332" s="7" t="s">
        <v>15360</v>
      </c>
      <c r="B332" s="7" t="s">
        <v>15361</v>
      </c>
      <c r="C332" s="8" t="s">
        <v>10</v>
      </c>
      <c r="D332" s="9" t="s">
        <v>15362</v>
      </c>
      <c r="E332" s="9"/>
      <c r="F332" s="9">
        <v>80.099999999999994</v>
      </c>
      <c r="G332" s="9"/>
    </row>
    <row r="333" spans="1:7" ht="15.75" thickBot="1" x14ac:dyDescent="0.3">
      <c r="A333" s="6"/>
      <c r="B333" s="6"/>
      <c r="C333" s="6"/>
      <c r="D333" s="6"/>
      <c r="E333" s="6"/>
      <c r="F333" s="6"/>
      <c r="G333" s="6"/>
    </row>
    <row r="334" spans="1:7" ht="25.5" thickBot="1" x14ac:dyDescent="0.3">
      <c r="A334" s="7" t="s">
        <v>15363</v>
      </c>
      <c r="B334" s="7" t="s">
        <v>15364</v>
      </c>
      <c r="C334" s="8" t="s">
        <v>10</v>
      </c>
      <c r="D334" s="9">
        <v>597.98</v>
      </c>
      <c r="E334" s="9"/>
      <c r="F334" s="9">
        <v>80.099999999999994</v>
      </c>
      <c r="G334" s="9"/>
    </row>
    <row r="335" spans="1:7" ht="15.75" thickBot="1" x14ac:dyDescent="0.3">
      <c r="A335" s="6"/>
      <c r="B335" s="6"/>
      <c r="C335" s="6"/>
      <c r="D335" s="6"/>
      <c r="E335" s="6"/>
      <c r="F335" s="6"/>
      <c r="G335" s="6"/>
    </row>
    <row r="336" spans="1:7" ht="15.75" thickBot="1" x14ac:dyDescent="0.3">
      <c r="A336" s="7" t="s">
        <v>15365</v>
      </c>
      <c r="B336" s="7" t="s">
        <v>15366</v>
      </c>
      <c r="C336" s="8" t="s">
        <v>10</v>
      </c>
      <c r="D336" s="9">
        <v>335.14</v>
      </c>
      <c r="E336" s="9"/>
      <c r="F336" s="9">
        <v>80.09</v>
      </c>
      <c r="G336" s="9"/>
    </row>
    <row r="337" spans="1:7" ht="15.75" thickBot="1" x14ac:dyDescent="0.3">
      <c r="A337" s="6"/>
      <c r="B337" s="6"/>
      <c r="C337" s="6"/>
      <c r="D337" s="6"/>
      <c r="E337" s="6"/>
      <c r="F337" s="6"/>
      <c r="G337" s="6"/>
    </row>
    <row r="338" spans="1:7" ht="15.75" thickBot="1" x14ac:dyDescent="0.3">
      <c r="A338" s="7" t="s">
        <v>15367</v>
      </c>
      <c r="B338" s="7" t="s">
        <v>15368</v>
      </c>
      <c r="C338" s="8" t="s">
        <v>10</v>
      </c>
      <c r="D338" s="9">
        <v>328.57</v>
      </c>
      <c r="E338" s="9"/>
      <c r="F338" s="9">
        <v>80.099999999999994</v>
      </c>
      <c r="G338" s="9"/>
    </row>
    <row r="339" spans="1:7" ht="15.75" thickBot="1" x14ac:dyDescent="0.3">
      <c r="A339" s="6"/>
      <c r="B339" s="6"/>
      <c r="C339" s="6"/>
      <c r="D339" s="6"/>
      <c r="E339" s="6"/>
      <c r="F339" s="6"/>
      <c r="G339" s="6"/>
    </row>
    <row r="340" spans="1:7" ht="15.75" thickBot="1" x14ac:dyDescent="0.3">
      <c r="A340" s="7" t="s">
        <v>15369</v>
      </c>
      <c r="B340" s="7" t="s">
        <v>15370</v>
      </c>
      <c r="C340" s="8" t="s">
        <v>10</v>
      </c>
      <c r="D340" s="9">
        <v>302.27</v>
      </c>
      <c r="E340" s="9"/>
      <c r="F340" s="9">
        <v>80.099999999999994</v>
      </c>
      <c r="G340" s="9"/>
    </row>
    <row r="341" spans="1:7" ht="15.75" thickBot="1" x14ac:dyDescent="0.3">
      <c r="A341" s="6"/>
      <c r="B341" s="6"/>
      <c r="C341" s="6"/>
      <c r="D341" s="6"/>
      <c r="E341" s="6"/>
      <c r="F341" s="6"/>
      <c r="G341" s="6"/>
    </row>
    <row r="342" spans="1:7" ht="15.75" thickBot="1" x14ac:dyDescent="0.3">
      <c r="A342" s="7" t="s">
        <v>15371</v>
      </c>
      <c r="B342" s="7" t="s">
        <v>15372</v>
      </c>
      <c r="C342" s="8" t="s">
        <v>10</v>
      </c>
      <c r="D342" s="9">
        <v>374.56</v>
      </c>
      <c r="E342" s="9"/>
      <c r="F342" s="9">
        <v>80.099999999999994</v>
      </c>
      <c r="G342" s="9"/>
    </row>
    <row r="343" spans="1:7" ht="15.75" thickBot="1" x14ac:dyDescent="0.3">
      <c r="A343" s="6"/>
      <c r="B343" s="6"/>
      <c r="C343" s="6"/>
      <c r="D343" s="6"/>
      <c r="E343" s="6"/>
      <c r="F343" s="6"/>
      <c r="G343" s="6"/>
    </row>
    <row r="344" spans="1:7" ht="15.75" thickBot="1" x14ac:dyDescent="0.3">
      <c r="A344" s="7" t="s">
        <v>15373</v>
      </c>
      <c r="B344" s="7" t="s">
        <v>15374</v>
      </c>
      <c r="C344" s="8" t="s">
        <v>10</v>
      </c>
      <c r="D344" s="9">
        <v>407.41</v>
      </c>
      <c r="E344" s="9"/>
      <c r="F344" s="9">
        <v>80.099999999999994</v>
      </c>
      <c r="G344" s="9"/>
    </row>
    <row r="345" spans="1:7" ht="15.75" thickBot="1" x14ac:dyDescent="0.3">
      <c r="A345" s="6"/>
      <c r="B345" s="6"/>
      <c r="C345" s="6"/>
      <c r="D345" s="6"/>
      <c r="E345" s="6"/>
      <c r="F345" s="6"/>
      <c r="G345" s="6"/>
    </row>
    <row r="346" spans="1:7" ht="25.5" thickBot="1" x14ac:dyDescent="0.3">
      <c r="A346" s="7" t="s">
        <v>15375</v>
      </c>
      <c r="B346" s="7" t="s">
        <v>15376</v>
      </c>
      <c r="C346" s="8" t="s">
        <v>10</v>
      </c>
      <c r="D346" s="9">
        <v>361.42</v>
      </c>
      <c r="E346" s="9"/>
      <c r="F346" s="9">
        <v>80.099999999999994</v>
      </c>
      <c r="G346" s="9"/>
    </row>
    <row r="347" spans="1:7" ht="15.75" thickBot="1" x14ac:dyDescent="0.3">
      <c r="A347" s="6"/>
      <c r="B347" s="6"/>
      <c r="C347" s="6"/>
      <c r="D347" s="6"/>
      <c r="E347" s="6"/>
      <c r="F347" s="6"/>
      <c r="G347" s="6"/>
    </row>
    <row r="348" spans="1:7" ht="25.5" thickBot="1" x14ac:dyDescent="0.3">
      <c r="A348" s="7" t="s">
        <v>15377</v>
      </c>
      <c r="B348" s="7" t="s">
        <v>15378</v>
      </c>
      <c r="C348" s="8" t="s">
        <v>10</v>
      </c>
      <c r="D348" s="9">
        <v>565.13</v>
      </c>
      <c r="E348" s="9"/>
      <c r="F348" s="9">
        <v>80.09</v>
      </c>
      <c r="G348" s="9"/>
    </row>
    <row r="349" spans="1:7" ht="15.75" thickBot="1" x14ac:dyDescent="0.3">
      <c r="A349" s="6"/>
      <c r="B349" s="6"/>
      <c r="C349" s="6"/>
      <c r="D349" s="6"/>
      <c r="E349" s="6"/>
      <c r="F349" s="6"/>
      <c r="G349" s="6"/>
    </row>
    <row r="350" spans="1:7" ht="25.5" thickBot="1" x14ac:dyDescent="0.3">
      <c r="A350" s="7" t="s">
        <v>15379</v>
      </c>
      <c r="B350" s="7" t="s">
        <v>15380</v>
      </c>
      <c r="C350" s="8" t="s">
        <v>10</v>
      </c>
      <c r="D350" s="9">
        <v>407.41</v>
      </c>
      <c r="E350" s="9"/>
      <c r="F350" s="9">
        <v>80.099999999999994</v>
      </c>
      <c r="G350" s="9"/>
    </row>
    <row r="351" spans="1:7" ht="15.75" thickBot="1" x14ac:dyDescent="0.3">
      <c r="A351" s="6"/>
      <c r="B351" s="6"/>
      <c r="C351" s="6"/>
      <c r="D351" s="6"/>
      <c r="E351" s="6"/>
      <c r="F351" s="6"/>
      <c r="G351" s="6"/>
    </row>
    <row r="352" spans="1:7" ht="15.75" thickBot="1" x14ac:dyDescent="0.3">
      <c r="A352" s="7" t="s">
        <v>15381</v>
      </c>
      <c r="B352" s="7" t="s">
        <v>15382</v>
      </c>
      <c r="C352" s="8" t="s">
        <v>10</v>
      </c>
      <c r="D352" s="9">
        <v>407.41</v>
      </c>
      <c r="E352" s="9"/>
      <c r="F352" s="9">
        <v>80.099999999999994</v>
      </c>
      <c r="G352" s="9"/>
    </row>
    <row r="353" spans="1:7" ht="15.75" thickBot="1" x14ac:dyDescent="0.3">
      <c r="A353" s="6"/>
      <c r="B353" s="6"/>
      <c r="C353" s="6"/>
      <c r="D353" s="6"/>
      <c r="E353" s="6"/>
      <c r="F353" s="6"/>
      <c r="G353" s="6"/>
    </row>
    <row r="354" spans="1:7" ht="15.75" thickBot="1" x14ac:dyDescent="0.3">
      <c r="A354" s="7" t="s">
        <v>15383</v>
      </c>
      <c r="B354" s="7" t="s">
        <v>15384</v>
      </c>
      <c r="C354" s="8" t="s">
        <v>10</v>
      </c>
      <c r="D354" s="9">
        <v>630.84</v>
      </c>
      <c r="E354" s="9"/>
      <c r="F354" s="9">
        <v>80.099999999999994</v>
      </c>
      <c r="G354" s="9"/>
    </row>
    <row r="355" spans="1:7" ht="15.75" thickBot="1" x14ac:dyDescent="0.3">
      <c r="A355" s="6"/>
      <c r="B355" s="6"/>
      <c r="C355" s="6"/>
      <c r="D355" s="6"/>
      <c r="E355" s="6"/>
      <c r="F355" s="6"/>
      <c r="G355" s="6"/>
    </row>
    <row r="356" spans="1:7" ht="25.5" thickBot="1" x14ac:dyDescent="0.3">
      <c r="A356" s="7" t="s">
        <v>15385</v>
      </c>
      <c r="B356" s="7" t="s">
        <v>15386</v>
      </c>
      <c r="C356" s="8" t="s">
        <v>10</v>
      </c>
      <c r="D356" s="9">
        <v>295.7</v>
      </c>
      <c r="E356" s="9"/>
      <c r="F356" s="9">
        <v>80.099999999999994</v>
      </c>
      <c r="G356" s="9"/>
    </row>
    <row r="357" spans="1:7" ht="15.75" thickBot="1" x14ac:dyDescent="0.3">
      <c r="A357" s="6"/>
      <c r="B357" s="6"/>
      <c r="C357" s="6"/>
      <c r="D357" s="6"/>
      <c r="E357" s="6"/>
      <c r="F357" s="6"/>
      <c r="G357" s="6"/>
    </row>
    <row r="358" spans="1:7" ht="15.75" thickBot="1" x14ac:dyDescent="0.3">
      <c r="A358" s="7" t="s">
        <v>15387</v>
      </c>
      <c r="B358" s="7" t="s">
        <v>15388</v>
      </c>
      <c r="C358" s="8" t="s">
        <v>10</v>
      </c>
      <c r="D358" s="9">
        <v>341.7</v>
      </c>
      <c r="E358" s="9"/>
      <c r="F358" s="9">
        <v>80.099999999999994</v>
      </c>
      <c r="G358" s="9"/>
    </row>
    <row r="359" spans="1:7" ht="15.75" thickBot="1" x14ac:dyDescent="0.3">
      <c r="A359" s="6"/>
      <c r="B359" s="6"/>
      <c r="C359" s="6"/>
      <c r="D359" s="6"/>
      <c r="E359" s="6"/>
      <c r="F359" s="6"/>
      <c r="G359" s="6"/>
    </row>
    <row r="360" spans="1:7" ht="15.75" thickBot="1" x14ac:dyDescent="0.3">
      <c r="A360" s="7" t="s">
        <v>15389</v>
      </c>
      <c r="B360" s="7" t="s">
        <v>15390</v>
      </c>
      <c r="C360" s="8" t="s">
        <v>10</v>
      </c>
      <c r="D360" s="9">
        <v>230</v>
      </c>
      <c r="E360" s="9"/>
      <c r="F360" s="9">
        <v>80.099999999999994</v>
      </c>
      <c r="G360" s="9"/>
    </row>
    <row r="361" spans="1:7" ht="15.75" thickBot="1" x14ac:dyDescent="0.3">
      <c r="A361" s="6"/>
      <c r="B361" s="6"/>
      <c r="C361" s="6"/>
      <c r="D361" s="6"/>
      <c r="E361" s="6"/>
      <c r="F361" s="6"/>
      <c r="G361" s="6"/>
    </row>
    <row r="362" spans="1:7" ht="15.75" thickBot="1" x14ac:dyDescent="0.3">
      <c r="A362" s="7" t="s">
        <v>15391</v>
      </c>
      <c r="B362" s="7" t="s">
        <v>15392</v>
      </c>
      <c r="C362" s="8" t="s">
        <v>10</v>
      </c>
      <c r="D362" s="9">
        <v>367.98</v>
      </c>
      <c r="E362" s="9"/>
      <c r="F362" s="9">
        <v>80.099999999999994</v>
      </c>
      <c r="G362" s="9"/>
    </row>
    <row r="363" spans="1:7" ht="15.75" thickBot="1" x14ac:dyDescent="0.3">
      <c r="A363" s="6"/>
      <c r="B363" s="6"/>
      <c r="C363" s="6"/>
      <c r="D363" s="6"/>
      <c r="E363" s="6"/>
      <c r="F363" s="6"/>
      <c r="G363" s="6"/>
    </row>
    <row r="364" spans="1:7" ht="15.75" thickBot="1" x14ac:dyDescent="0.3">
      <c r="A364" s="7" t="s">
        <v>15393</v>
      </c>
      <c r="B364" s="7" t="s">
        <v>15394</v>
      </c>
      <c r="C364" s="8" t="s">
        <v>10</v>
      </c>
      <c r="D364" s="9">
        <v>321.99</v>
      </c>
      <c r="E364" s="9"/>
      <c r="F364" s="9">
        <v>80.099999999999994</v>
      </c>
      <c r="G364" s="9"/>
    </row>
    <row r="365" spans="1:7" ht="15.75" thickBot="1" x14ac:dyDescent="0.3">
      <c r="A365" s="6"/>
      <c r="B365" s="6"/>
      <c r="C365" s="6"/>
      <c r="D365" s="6"/>
      <c r="E365" s="6"/>
      <c r="F365" s="6"/>
      <c r="G365" s="6"/>
    </row>
    <row r="366" spans="1:7" ht="25.5" thickBot="1" x14ac:dyDescent="0.3">
      <c r="A366" s="7" t="s">
        <v>15395</v>
      </c>
      <c r="B366" s="7" t="s">
        <v>15396</v>
      </c>
      <c r="C366" s="8" t="s">
        <v>10</v>
      </c>
      <c r="D366" s="9">
        <v>341.7</v>
      </c>
      <c r="E366" s="9"/>
      <c r="F366" s="9">
        <v>80.099999999999994</v>
      </c>
      <c r="G366" s="9"/>
    </row>
    <row r="367" spans="1:7" ht="15.75" thickBot="1" x14ac:dyDescent="0.3">
      <c r="A367" s="6"/>
      <c r="B367" s="6"/>
      <c r="C367" s="6"/>
      <c r="D367" s="6"/>
      <c r="E367" s="6"/>
      <c r="F367" s="6"/>
      <c r="G367" s="6"/>
    </row>
    <row r="368" spans="1:7" ht="15.75" thickBot="1" x14ac:dyDescent="0.3">
      <c r="A368" s="7" t="s">
        <v>15397</v>
      </c>
      <c r="B368" s="7" t="s">
        <v>15398</v>
      </c>
      <c r="C368" s="8" t="s">
        <v>10</v>
      </c>
      <c r="D368" s="9">
        <v>262.85000000000002</v>
      </c>
      <c r="E368" s="9"/>
      <c r="F368" s="9">
        <v>80.099999999999994</v>
      </c>
      <c r="G368" s="9"/>
    </row>
    <row r="369" spans="1:7" ht="15.75" thickBot="1" x14ac:dyDescent="0.3">
      <c r="A369" s="6"/>
      <c r="B369" s="6"/>
      <c r="C369" s="6"/>
      <c r="D369" s="6"/>
      <c r="E369" s="6"/>
      <c r="F369" s="6"/>
      <c r="G369" s="6"/>
    </row>
    <row r="370" spans="1:7" ht="15.75" thickBot="1" x14ac:dyDescent="0.3">
      <c r="A370" s="7" t="s">
        <v>15399</v>
      </c>
      <c r="B370" s="7" t="s">
        <v>15400</v>
      </c>
      <c r="C370" s="8" t="s">
        <v>10</v>
      </c>
      <c r="D370" s="9">
        <v>315.43</v>
      </c>
      <c r="E370" s="9"/>
      <c r="F370" s="9">
        <v>80.09</v>
      </c>
      <c r="G370" s="9"/>
    </row>
    <row r="371" spans="1:7" ht="15.75" thickBot="1" x14ac:dyDescent="0.3">
      <c r="A371" s="6"/>
      <c r="B371" s="6"/>
      <c r="C371" s="6"/>
      <c r="D371" s="6"/>
      <c r="E371" s="6"/>
      <c r="F371" s="6"/>
      <c r="G371" s="6"/>
    </row>
    <row r="372" spans="1:7" ht="15.75" thickBot="1" x14ac:dyDescent="0.3">
      <c r="A372" s="7" t="s">
        <v>15401</v>
      </c>
      <c r="B372" s="7" t="s">
        <v>15402</v>
      </c>
      <c r="C372" s="8" t="s">
        <v>10</v>
      </c>
      <c r="D372" s="9">
        <v>367.98</v>
      </c>
      <c r="E372" s="9"/>
      <c r="F372" s="9">
        <v>80.099999999999994</v>
      </c>
      <c r="G372" s="9"/>
    </row>
    <row r="373" spans="1:7" ht="15.75" thickBot="1" x14ac:dyDescent="0.3">
      <c r="A373" s="6"/>
      <c r="B373" s="6"/>
      <c r="C373" s="6"/>
      <c r="D373" s="6"/>
      <c r="E373" s="6"/>
      <c r="F373" s="6"/>
      <c r="G373" s="6"/>
    </row>
    <row r="374" spans="1:7" ht="15.75" thickBot="1" x14ac:dyDescent="0.3">
      <c r="A374" s="7" t="s">
        <v>15403</v>
      </c>
      <c r="B374" s="7" t="s">
        <v>15404</v>
      </c>
      <c r="C374" s="8" t="s">
        <v>10</v>
      </c>
      <c r="D374" s="9">
        <v>394.27</v>
      </c>
      <c r="E374" s="9"/>
      <c r="F374" s="9">
        <v>80.099999999999994</v>
      </c>
      <c r="G374" s="9"/>
    </row>
    <row r="375" spans="1:7" ht="15.75" thickBot="1" x14ac:dyDescent="0.3">
      <c r="A375" s="6"/>
      <c r="B375" s="6"/>
      <c r="C375" s="6"/>
      <c r="D375" s="6"/>
      <c r="E375" s="6"/>
      <c r="F375" s="6"/>
      <c r="G375" s="6"/>
    </row>
    <row r="376" spans="1:7" ht="25.5" thickBot="1" x14ac:dyDescent="0.3">
      <c r="A376" s="7" t="s">
        <v>15405</v>
      </c>
      <c r="B376" s="7" t="s">
        <v>15406</v>
      </c>
      <c r="C376" s="8" t="s">
        <v>10</v>
      </c>
      <c r="D376" s="9">
        <v>538.84</v>
      </c>
      <c r="E376" s="9"/>
      <c r="F376" s="9">
        <v>80.099999999999994</v>
      </c>
      <c r="G376" s="9"/>
    </row>
    <row r="377" spans="1:7" ht="15.75" thickBot="1" x14ac:dyDescent="0.3">
      <c r="A377" s="6"/>
      <c r="B377" s="6"/>
      <c r="C377" s="6"/>
      <c r="D377" s="6"/>
      <c r="E377" s="6"/>
      <c r="F377" s="6"/>
      <c r="G377" s="6"/>
    </row>
    <row r="378" spans="1:7" ht="15.75" thickBot="1" x14ac:dyDescent="0.3">
      <c r="A378" s="7" t="s">
        <v>15407</v>
      </c>
      <c r="B378" s="7" t="s">
        <v>15408</v>
      </c>
      <c r="C378" s="8" t="s">
        <v>10</v>
      </c>
      <c r="D378" s="9">
        <v>170.85</v>
      </c>
      <c r="E378" s="9"/>
      <c r="F378" s="9">
        <v>80.099999999999994</v>
      </c>
      <c r="G378" s="9"/>
    </row>
    <row r="379" spans="1:7" ht="15.75" thickBot="1" x14ac:dyDescent="0.3">
      <c r="A379" s="6"/>
      <c r="B379" s="6"/>
      <c r="C379" s="6"/>
      <c r="D379" s="6"/>
      <c r="E379" s="6"/>
      <c r="F379" s="6"/>
      <c r="G379" s="6"/>
    </row>
    <row r="380" spans="1:7" x14ac:dyDescent="0.25">
      <c r="A380" s="35" t="s">
        <v>15409</v>
      </c>
      <c r="B380" s="29" t="s">
        <v>15410</v>
      </c>
      <c r="C380" s="38" t="s">
        <v>10</v>
      </c>
      <c r="D380" s="32">
        <v>604.54999999999995</v>
      </c>
      <c r="E380" s="32"/>
      <c r="F380" s="32">
        <v>80.099999999999994</v>
      </c>
      <c r="G380" s="32"/>
    </row>
    <row r="381" spans="1:7" x14ac:dyDescent="0.25">
      <c r="A381" s="36"/>
      <c r="B381" s="30" t="s">
        <v>15411</v>
      </c>
      <c r="C381" s="39"/>
      <c r="D381" s="33"/>
      <c r="E381" s="33"/>
      <c r="F381" s="33"/>
      <c r="G381" s="33"/>
    </row>
    <row r="382" spans="1:7" ht="15.75" thickBot="1" x14ac:dyDescent="0.3">
      <c r="A382" s="37"/>
      <c r="B382" s="31" t="s">
        <v>15412</v>
      </c>
      <c r="C382" s="40"/>
      <c r="D382" s="34"/>
      <c r="E382" s="34"/>
      <c r="F382" s="34"/>
      <c r="G382" s="34"/>
    </row>
    <row r="383" spans="1:7" ht="15.75" thickBot="1" x14ac:dyDescent="0.3">
      <c r="A383" s="6"/>
      <c r="B383" s="6"/>
      <c r="C383" s="6"/>
      <c r="D383" s="6"/>
      <c r="E383" s="6"/>
      <c r="F383" s="6"/>
      <c r="G383" s="6"/>
    </row>
    <row r="384" spans="1:7" ht="15.75" thickBot="1" x14ac:dyDescent="0.3">
      <c r="A384" s="7" t="s">
        <v>15413</v>
      </c>
      <c r="B384" s="7" t="s">
        <v>15414</v>
      </c>
      <c r="C384" s="8" t="s">
        <v>10</v>
      </c>
      <c r="D384" s="9" t="s">
        <v>15415</v>
      </c>
      <c r="E384" s="9"/>
      <c r="F384" s="9">
        <v>80.099999999999994</v>
      </c>
      <c r="G384" s="9"/>
    </row>
    <row r="385" spans="1:7" ht="15.75" thickBot="1" x14ac:dyDescent="0.3">
      <c r="A385" s="6"/>
      <c r="B385" s="6"/>
      <c r="C385" s="6"/>
      <c r="D385" s="6"/>
      <c r="E385" s="6"/>
      <c r="F385" s="6"/>
      <c r="G385" s="6"/>
    </row>
    <row r="386" spans="1:7" ht="15.75" thickBot="1" x14ac:dyDescent="0.3">
      <c r="A386" s="7" t="s">
        <v>15416</v>
      </c>
      <c r="B386" s="7" t="s">
        <v>15417</v>
      </c>
      <c r="C386" s="8" t="s">
        <v>10</v>
      </c>
      <c r="D386" s="9">
        <v>394.27</v>
      </c>
      <c r="E386" s="9"/>
      <c r="F386" s="9">
        <v>80.099999999999994</v>
      </c>
      <c r="G386" s="9"/>
    </row>
    <row r="387" spans="1:7" ht="15.75" thickBot="1" x14ac:dyDescent="0.3">
      <c r="A387" s="6"/>
      <c r="B387" s="6"/>
      <c r="C387" s="6"/>
      <c r="D387" s="6"/>
      <c r="E387" s="6"/>
      <c r="F387" s="6"/>
      <c r="G387" s="6"/>
    </row>
    <row r="388" spans="1:7" ht="15.75" thickBot="1" x14ac:dyDescent="0.3">
      <c r="A388" s="7" t="s">
        <v>15418</v>
      </c>
      <c r="B388" s="7" t="s">
        <v>15419</v>
      </c>
      <c r="C388" s="8" t="s">
        <v>10</v>
      </c>
      <c r="D388" s="9">
        <v>341.7</v>
      </c>
      <c r="E388" s="9"/>
      <c r="F388" s="9">
        <v>80.099999999999994</v>
      </c>
      <c r="G388" s="9"/>
    </row>
    <row r="389" spans="1:7" ht="15.75" thickBot="1" x14ac:dyDescent="0.3">
      <c r="A389" s="6"/>
      <c r="B389" s="6"/>
      <c r="C389" s="6"/>
      <c r="D389" s="6"/>
      <c r="E389" s="6"/>
      <c r="F389" s="6"/>
      <c r="G389" s="6"/>
    </row>
    <row r="390" spans="1:7" ht="15.75" thickBot="1" x14ac:dyDescent="0.3">
      <c r="A390" s="7" t="s">
        <v>15420</v>
      </c>
      <c r="B390" s="7" t="s">
        <v>15421</v>
      </c>
      <c r="C390" s="8" t="s">
        <v>10</v>
      </c>
      <c r="D390" s="9" t="s">
        <v>15422</v>
      </c>
      <c r="E390" s="9"/>
      <c r="F390" s="9">
        <v>80.099999999999994</v>
      </c>
      <c r="G390" s="9"/>
    </row>
    <row r="391" spans="1:7" ht="15.75" thickBot="1" x14ac:dyDescent="0.3">
      <c r="A391" s="6"/>
      <c r="B391" s="6"/>
      <c r="C391" s="6"/>
      <c r="D391" s="6"/>
      <c r="E391" s="6"/>
      <c r="F391" s="6"/>
      <c r="G391" s="6"/>
    </row>
    <row r="392" spans="1:7" ht="15.75" thickBot="1" x14ac:dyDescent="0.3">
      <c r="A392" s="7" t="s">
        <v>15423</v>
      </c>
      <c r="B392" s="7" t="s">
        <v>15424</v>
      </c>
      <c r="C392" s="8"/>
      <c r="D392" s="9"/>
      <c r="E392" s="9"/>
      <c r="F392" s="9"/>
      <c r="G392" s="9"/>
    </row>
    <row r="393" spans="1:7" ht="15.75" thickBot="1" x14ac:dyDescent="0.3">
      <c r="A393" s="6"/>
      <c r="B393" s="6"/>
      <c r="C393" s="6"/>
      <c r="D393" s="6"/>
      <c r="E393" s="6"/>
      <c r="F393" s="6"/>
      <c r="G393" s="6"/>
    </row>
    <row r="394" spans="1:7" ht="15.75" thickBot="1" x14ac:dyDescent="0.3">
      <c r="A394" s="7" t="s">
        <v>15425</v>
      </c>
      <c r="B394" s="7" t="s">
        <v>15426</v>
      </c>
      <c r="C394" s="8" t="s">
        <v>10</v>
      </c>
      <c r="D394" s="9" t="s">
        <v>15427</v>
      </c>
      <c r="E394" s="9"/>
      <c r="F394" s="9">
        <v>80.099999999999994</v>
      </c>
      <c r="G394" s="9"/>
    </row>
    <row r="395" spans="1:7" ht="15.75" thickBot="1" x14ac:dyDescent="0.3">
      <c r="A395" s="6"/>
      <c r="B395" s="6"/>
      <c r="C395" s="6"/>
      <c r="D395" s="6"/>
      <c r="E395" s="6"/>
      <c r="F395" s="6"/>
      <c r="G395" s="6"/>
    </row>
    <row r="396" spans="1:7" ht="15.75" thickBot="1" x14ac:dyDescent="0.3">
      <c r="A396" s="7" t="s">
        <v>15428</v>
      </c>
      <c r="B396" s="7" t="s">
        <v>15429</v>
      </c>
      <c r="C396" s="8" t="s">
        <v>10</v>
      </c>
      <c r="D396" s="9" t="s">
        <v>15430</v>
      </c>
      <c r="E396" s="9"/>
      <c r="F396" s="9">
        <v>80.099999999999994</v>
      </c>
      <c r="G396" s="9"/>
    </row>
    <row r="397" spans="1:7" ht="15.75" thickBot="1" x14ac:dyDescent="0.3">
      <c r="A397" s="6"/>
      <c r="B397" s="6"/>
      <c r="C397" s="6"/>
      <c r="D397" s="6"/>
      <c r="E397" s="6"/>
      <c r="F397" s="6"/>
      <c r="G397" s="6"/>
    </row>
    <row r="398" spans="1:7" ht="15.75" thickBot="1" x14ac:dyDescent="0.3">
      <c r="A398" s="7" t="s">
        <v>15431</v>
      </c>
      <c r="B398" s="7" t="s">
        <v>15432</v>
      </c>
      <c r="C398" s="8" t="s">
        <v>10</v>
      </c>
      <c r="D398" s="9">
        <v>716.27</v>
      </c>
      <c r="E398" s="9"/>
      <c r="F398" s="9">
        <v>80.099999999999994</v>
      </c>
      <c r="G398" s="9"/>
    </row>
    <row r="399" spans="1:7" ht="15.75" thickBot="1" x14ac:dyDescent="0.3">
      <c r="A399" s="6"/>
      <c r="B399" s="6"/>
      <c r="C399" s="6"/>
      <c r="D399" s="6"/>
      <c r="E399" s="6"/>
      <c r="F399" s="6"/>
      <c r="G399" s="6"/>
    </row>
    <row r="400" spans="1:7" ht="15.75" thickBot="1" x14ac:dyDescent="0.3">
      <c r="A400" s="7" t="s">
        <v>15433</v>
      </c>
      <c r="B400" s="7" t="s">
        <v>15434</v>
      </c>
      <c r="C400" s="8"/>
      <c r="D400" s="9"/>
      <c r="E400" s="9"/>
      <c r="F400" s="9"/>
      <c r="G400" s="9"/>
    </row>
    <row r="401" spans="1:7" ht="15.75" thickBot="1" x14ac:dyDescent="0.3">
      <c r="A401" s="6"/>
      <c r="B401" s="6"/>
      <c r="C401" s="6"/>
      <c r="D401" s="6"/>
      <c r="E401" s="6"/>
      <c r="F401" s="6"/>
      <c r="G401" s="6"/>
    </row>
    <row r="402" spans="1:7" ht="15.75" thickBot="1" x14ac:dyDescent="0.3">
      <c r="A402" s="7" t="s">
        <v>15435</v>
      </c>
      <c r="B402" s="7" t="s">
        <v>15436</v>
      </c>
      <c r="C402" s="8" t="s">
        <v>10</v>
      </c>
      <c r="D402" s="9">
        <v>124.85</v>
      </c>
      <c r="E402" s="9"/>
      <c r="F402" s="9">
        <v>80.099999999999994</v>
      </c>
      <c r="G402" s="9"/>
    </row>
    <row r="403" spans="1:7" ht="15.75" thickBot="1" x14ac:dyDescent="0.3">
      <c r="A403" s="6"/>
      <c r="B403" s="6"/>
      <c r="C403" s="6"/>
      <c r="D403" s="6"/>
      <c r="E403" s="6"/>
      <c r="F403" s="6"/>
      <c r="G403" s="6"/>
    </row>
    <row r="404" spans="1:7" ht="15.75" thickBot="1" x14ac:dyDescent="0.3">
      <c r="A404" s="7" t="s">
        <v>15437</v>
      </c>
      <c r="B404" s="7" t="s">
        <v>15438</v>
      </c>
      <c r="C404" s="8" t="s">
        <v>10</v>
      </c>
      <c r="D404" s="9">
        <v>216.85</v>
      </c>
      <c r="E404" s="9"/>
      <c r="F404" s="9">
        <v>80.099999999999994</v>
      </c>
      <c r="G404" s="9"/>
    </row>
    <row r="405" spans="1:7" ht="15.75" thickBot="1" x14ac:dyDescent="0.3">
      <c r="A405" s="6"/>
      <c r="B405" s="6"/>
      <c r="C405" s="6"/>
      <c r="D405" s="6"/>
      <c r="E405" s="6"/>
      <c r="F405" s="6"/>
      <c r="G405" s="6"/>
    </row>
    <row r="406" spans="1:7" ht="15.75" thickBot="1" x14ac:dyDescent="0.3">
      <c r="A406" s="7" t="s">
        <v>15439</v>
      </c>
      <c r="B406" s="7" t="s">
        <v>15440</v>
      </c>
      <c r="C406" s="8" t="s">
        <v>10</v>
      </c>
      <c r="D406" s="9">
        <v>262.85000000000002</v>
      </c>
      <c r="E406" s="9"/>
      <c r="F406" s="9">
        <v>80.099999999999994</v>
      </c>
      <c r="G406" s="9"/>
    </row>
    <row r="407" spans="1:7" ht="15.75" thickBot="1" x14ac:dyDescent="0.3">
      <c r="A407" s="6"/>
      <c r="B407" s="6"/>
      <c r="C407" s="6"/>
      <c r="D407" s="6"/>
      <c r="E407" s="6"/>
      <c r="F407" s="6"/>
      <c r="G407" s="6"/>
    </row>
    <row r="408" spans="1:7" ht="15.75" thickBot="1" x14ac:dyDescent="0.3">
      <c r="A408" s="7" t="s">
        <v>15441</v>
      </c>
      <c r="B408" s="7" t="s">
        <v>15442</v>
      </c>
      <c r="C408" s="8" t="s">
        <v>10</v>
      </c>
      <c r="D408" s="9">
        <v>282.56</v>
      </c>
      <c r="E408" s="9"/>
      <c r="F408" s="9">
        <v>80.099999999999994</v>
      </c>
      <c r="G408" s="9"/>
    </row>
    <row r="409" spans="1:7" ht="15.75" thickBot="1" x14ac:dyDescent="0.3">
      <c r="A409" s="6"/>
      <c r="B409" s="6"/>
      <c r="C409" s="6"/>
      <c r="D409" s="6"/>
      <c r="E409" s="6"/>
      <c r="F409" s="6"/>
      <c r="G409" s="6"/>
    </row>
    <row r="410" spans="1:7" ht="25.5" thickBot="1" x14ac:dyDescent="0.3">
      <c r="A410" s="7" t="s">
        <v>15443</v>
      </c>
      <c r="B410" s="7" t="s">
        <v>15444</v>
      </c>
      <c r="C410" s="8" t="s">
        <v>10</v>
      </c>
      <c r="D410" s="9">
        <v>26.28</v>
      </c>
      <c r="E410" s="9"/>
      <c r="F410" s="9">
        <v>80.099999999999994</v>
      </c>
      <c r="G410" s="9"/>
    </row>
    <row r="411" spans="1:7" ht="15.75" thickBot="1" x14ac:dyDescent="0.3">
      <c r="A411" s="6"/>
      <c r="B411" s="6"/>
      <c r="C411" s="6"/>
      <c r="D411" s="6"/>
      <c r="E411" s="6"/>
      <c r="F411" s="6"/>
      <c r="G411" s="6"/>
    </row>
    <row r="412" spans="1:7" ht="15.75" thickBot="1" x14ac:dyDescent="0.3">
      <c r="A412" s="7" t="s">
        <v>15445</v>
      </c>
      <c r="B412" s="7" t="s">
        <v>15446</v>
      </c>
      <c r="C412" s="8" t="s">
        <v>10</v>
      </c>
      <c r="D412" s="9">
        <v>157.71</v>
      </c>
      <c r="E412" s="9"/>
      <c r="F412" s="9">
        <v>80.099999999999994</v>
      </c>
      <c r="G412" s="9"/>
    </row>
    <row r="413" spans="1:7" ht="15.75" thickBot="1" x14ac:dyDescent="0.3">
      <c r="A413" s="6"/>
      <c r="B413" s="6"/>
      <c r="C413" s="6"/>
      <c r="D413" s="6"/>
      <c r="E413" s="6"/>
      <c r="F413" s="6"/>
      <c r="G413" s="6"/>
    </row>
    <row r="414" spans="1:7" ht="15.75" thickBot="1" x14ac:dyDescent="0.3">
      <c r="A414" s="7" t="s">
        <v>15447</v>
      </c>
      <c r="B414" s="7" t="s">
        <v>15448</v>
      </c>
      <c r="C414" s="8" t="s">
        <v>10</v>
      </c>
      <c r="D414" s="9">
        <v>59.14</v>
      </c>
      <c r="E414" s="9"/>
      <c r="F414" s="9">
        <v>80.099999999999994</v>
      </c>
      <c r="G414" s="9"/>
    </row>
    <row r="415" spans="1:7" ht="15.75" thickBot="1" x14ac:dyDescent="0.3">
      <c r="A415" s="6"/>
      <c r="B415" s="6"/>
      <c r="C415" s="6"/>
      <c r="D415" s="6"/>
      <c r="E415" s="6"/>
      <c r="F415" s="6"/>
      <c r="G415" s="6"/>
    </row>
    <row r="416" spans="1:7" ht="15.75" thickBot="1" x14ac:dyDescent="0.3">
      <c r="A416" s="7" t="s">
        <v>15449</v>
      </c>
      <c r="B416" s="7" t="s">
        <v>15450</v>
      </c>
      <c r="C416" s="8"/>
      <c r="D416" s="9"/>
      <c r="E416" s="9"/>
      <c r="F416" s="9"/>
      <c r="G416" s="9"/>
    </row>
    <row r="417" spans="1:7" ht="15.75" thickBot="1" x14ac:dyDescent="0.3">
      <c r="A417" s="6"/>
      <c r="B417" s="6"/>
      <c r="C417" s="6"/>
      <c r="D417" s="6"/>
      <c r="E417" s="6"/>
      <c r="F417" s="6"/>
      <c r="G417" s="6"/>
    </row>
    <row r="418" spans="1:7" ht="15.75" thickBot="1" x14ac:dyDescent="0.3">
      <c r="A418" s="7" t="s">
        <v>15451</v>
      </c>
      <c r="B418" s="7" t="s">
        <v>15452</v>
      </c>
      <c r="C418" s="8" t="s">
        <v>10</v>
      </c>
      <c r="D418" s="9">
        <v>27.59</v>
      </c>
      <c r="E418" s="9"/>
      <c r="F418" s="9">
        <v>80.099999999999994</v>
      </c>
      <c r="G418" s="9"/>
    </row>
    <row r="419" spans="1:7" ht="15.75" thickBot="1" x14ac:dyDescent="0.3">
      <c r="A419" s="6"/>
      <c r="B419" s="6"/>
      <c r="C419" s="6"/>
      <c r="D419" s="6"/>
      <c r="E419" s="6"/>
      <c r="F419" s="6"/>
      <c r="G419" s="6"/>
    </row>
    <row r="420" spans="1:7" ht="15.75" thickBot="1" x14ac:dyDescent="0.3">
      <c r="A420" s="7" t="s">
        <v>15453</v>
      </c>
      <c r="B420" s="7" t="s">
        <v>15454</v>
      </c>
      <c r="C420" s="8" t="s">
        <v>10</v>
      </c>
      <c r="D420" s="9">
        <v>10.53</v>
      </c>
      <c r="E420" s="9"/>
      <c r="F420" s="9">
        <v>80.06</v>
      </c>
      <c r="G420" s="9"/>
    </row>
    <row r="421" spans="1:7" ht="15.75" thickBot="1" x14ac:dyDescent="0.3">
      <c r="A421" s="6"/>
      <c r="B421" s="6"/>
      <c r="C421" s="6"/>
      <c r="D421" s="6"/>
      <c r="E421" s="6"/>
      <c r="F421" s="6"/>
      <c r="G421" s="6"/>
    </row>
    <row r="422" spans="1:7" ht="15.75" thickBot="1" x14ac:dyDescent="0.3">
      <c r="A422" s="7" t="s">
        <v>15455</v>
      </c>
      <c r="B422" s="7" t="s">
        <v>15456</v>
      </c>
      <c r="C422" s="8" t="s">
        <v>10</v>
      </c>
      <c r="D422" s="9">
        <v>105.14</v>
      </c>
      <c r="E422" s="9"/>
      <c r="F422" s="9">
        <v>80.09</v>
      </c>
      <c r="G422" s="9"/>
    </row>
    <row r="423" spans="1:7" ht="15.75" thickBot="1" x14ac:dyDescent="0.3">
      <c r="A423" s="6"/>
      <c r="B423" s="6"/>
      <c r="C423" s="6"/>
      <c r="D423" s="6"/>
      <c r="E423" s="6"/>
      <c r="F423" s="6"/>
      <c r="G423" s="6"/>
    </row>
    <row r="424" spans="1:7" ht="15.75" thickBot="1" x14ac:dyDescent="0.3">
      <c r="A424" s="7" t="s">
        <v>15457</v>
      </c>
      <c r="B424" s="7" t="s">
        <v>8107</v>
      </c>
      <c r="C424" s="8"/>
      <c r="D424" s="9"/>
      <c r="E424" s="9"/>
      <c r="F424" s="9"/>
      <c r="G424" s="9"/>
    </row>
    <row r="425" spans="1:7" ht="15.75" thickBot="1" x14ac:dyDescent="0.3">
      <c r="A425" s="6"/>
      <c r="B425" s="6"/>
      <c r="C425" s="6"/>
      <c r="D425" s="6"/>
      <c r="E425" s="6"/>
      <c r="F425" s="6"/>
      <c r="G425" s="6"/>
    </row>
    <row r="426" spans="1:7" ht="15.75" thickBot="1" x14ac:dyDescent="0.3">
      <c r="A426" s="7" t="s">
        <v>15458</v>
      </c>
      <c r="B426" s="7" t="s">
        <v>15459</v>
      </c>
      <c r="C426" s="8" t="s">
        <v>10</v>
      </c>
      <c r="D426" s="9">
        <v>59.14</v>
      </c>
      <c r="E426" s="9"/>
      <c r="F426" s="9">
        <v>80.099999999999994</v>
      </c>
      <c r="G426" s="9"/>
    </row>
    <row r="427" spans="1:7" ht="15.75" thickBot="1" x14ac:dyDescent="0.3">
      <c r="A427" s="6"/>
      <c r="B427" s="6"/>
      <c r="C427" s="6"/>
      <c r="D427" s="6"/>
      <c r="E427" s="6"/>
      <c r="F427" s="6"/>
      <c r="G427" s="6"/>
    </row>
    <row r="428" spans="1:7" ht="15.75" thickBot="1" x14ac:dyDescent="0.3">
      <c r="A428" s="7" t="s">
        <v>15460</v>
      </c>
      <c r="B428" s="7" t="s">
        <v>15461</v>
      </c>
      <c r="C428" s="8" t="s">
        <v>10</v>
      </c>
      <c r="D428" s="9">
        <v>551.99</v>
      </c>
      <c r="E428" s="9"/>
      <c r="F428" s="9">
        <v>80.099999999999994</v>
      </c>
      <c r="G428" s="9"/>
    </row>
    <row r="429" spans="1:7" ht="15.75" thickBot="1" x14ac:dyDescent="0.3">
      <c r="A429" s="6"/>
      <c r="B429" s="6"/>
      <c r="C429" s="6"/>
      <c r="D429" s="6"/>
      <c r="E429" s="6"/>
      <c r="F429" s="6"/>
      <c r="G429" s="6"/>
    </row>
    <row r="430" spans="1:7" ht="15.75" thickBot="1" x14ac:dyDescent="0.3">
      <c r="A430" s="7" t="s">
        <v>15462</v>
      </c>
      <c r="B430" s="7" t="s">
        <v>15463</v>
      </c>
      <c r="C430" s="8" t="s">
        <v>10</v>
      </c>
      <c r="D430" s="9">
        <v>111.72</v>
      </c>
      <c r="E430" s="9"/>
      <c r="F430" s="9">
        <v>80.09</v>
      </c>
      <c r="G430" s="9"/>
    </row>
    <row r="431" spans="1:7" ht="15.75" thickBot="1" x14ac:dyDescent="0.3">
      <c r="A431" s="6"/>
      <c r="B431" s="6"/>
      <c r="C431" s="6"/>
      <c r="D431" s="6"/>
      <c r="E431" s="6"/>
      <c r="F431" s="6"/>
      <c r="G431" s="6"/>
    </row>
    <row r="432" spans="1:7" ht="15.75" thickBot="1" x14ac:dyDescent="0.3">
      <c r="A432" s="7" t="s">
        <v>15464</v>
      </c>
      <c r="B432" s="7" t="s">
        <v>15465</v>
      </c>
      <c r="C432" s="8" t="s">
        <v>10</v>
      </c>
      <c r="D432" s="9">
        <v>111.72</v>
      </c>
      <c r="E432" s="9"/>
      <c r="F432" s="9">
        <v>80.09</v>
      </c>
      <c r="G432" s="9"/>
    </row>
    <row r="433" spans="1:7" ht="15.75" thickBot="1" x14ac:dyDescent="0.3">
      <c r="A433" s="6"/>
      <c r="B433" s="6"/>
      <c r="C433" s="6"/>
      <c r="D433" s="6"/>
      <c r="E433" s="6"/>
      <c r="F433" s="6"/>
      <c r="G433" s="6"/>
    </row>
    <row r="434" spans="1:7" ht="15.75" thickBot="1" x14ac:dyDescent="0.3">
      <c r="A434" s="7" t="s">
        <v>15466</v>
      </c>
      <c r="B434" s="7" t="s">
        <v>15467</v>
      </c>
      <c r="C434" s="8"/>
      <c r="D434" s="9"/>
      <c r="E434" s="9"/>
      <c r="F434" s="9"/>
      <c r="G434" s="9"/>
    </row>
    <row r="435" spans="1:7" ht="15.75" thickBot="1" x14ac:dyDescent="0.3">
      <c r="A435" s="6"/>
      <c r="B435" s="6"/>
      <c r="C435" s="6"/>
      <c r="D435" s="6"/>
      <c r="E435" s="6"/>
      <c r="F435" s="6"/>
      <c r="G435" s="6"/>
    </row>
    <row r="436" spans="1:7" ht="15.75" thickBot="1" x14ac:dyDescent="0.3">
      <c r="A436" s="7" t="s">
        <v>15468</v>
      </c>
      <c r="B436" s="7" t="s">
        <v>15469</v>
      </c>
      <c r="C436" s="8" t="s">
        <v>10</v>
      </c>
      <c r="D436" s="9">
        <v>650.54999999999995</v>
      </c>
      <c r="E436" s="9"/>
      <c r="F436" s="9">
        <v>80.099999999999994</v>
      </c>
      <c r="G436" s="9"/>
    </row>
    <row r="437" spans="1:7" ht="15.75" thickBot="1" x14ac:dyDescent="0.3">
      <c r="A437" s="6"/>
      <c r="B437" s="6"/>
      <c r="C437" s="6"/>
      <c r="D437" s="6"/>
      <c r="E437" s="6"/>
      <c r="F437" s="6"/>
      <c r="G437" s="6"/>
    </row>
    <row r="438" spans="1:7" ht="15.75" thickBot="1" x14ac:dyDescent="0.3">
      <c r="A438" s="7" t="s">
        <v>15470</v>
      </c>
      <c r="B438" s="7" t="s">
        <v>15471</v>
      </c>
      <c r="C438" s="8" t="s">
        <v>10</v>
      </c>
      <c r="D438" s="9">
        <v>367.98</v>
      </c>
      <c r="E438" s="9"/>
      <c r="F438" s="9">
        <v>80.099999999999994</v>
      </c>
      <c r="G438" s="9"/>
    </row>
    <row r="439" spans="1:7" ht="15.75" thickBot="1" x14ac:dyDescent="0.3">
      <c r="A439" s="6"/>
      <c r="B439" s="6"/>
      <c r="C439" s="6"/>
      <c r="D439" s="6"/>
      <c r="E439" s="6"/>
      <c r="F439" s="6"/>
      <c r="G439" s="6"/>
    </row>
    <row r="440" spans="1:7" ht="15.75" thickBot="1" x14ac:dyDescent="0.3">
      <c r="A440" s="7" t="s">
        <v>15472</v>
      </c>
      <c r="B440" s="7" t="s">
        <v>15473</v>
      </c>
      <c r="C440" s="8" t="s">
        <v>10</v>
      </c>
      <c r="D440" s="9">
        <v>551.99</v>
      </c>
      <c r="E440" s="9"/>
      <c r="F440" s="9">
        <v>80.099999999999994</v>
      </c>
      <c r="G440" s="9"/>
    </row>
    <row r="441" spans="1:7" ht="15.75" thickBot="1" x14ac:dyDescent="0.3">
      <c r="A441" s="6"/>
      <c r="B441" s="6"/>
      <c r="C441" s="6"/>
      <c r="D441" s="6"/>
      <c r="E441" s="6"/>
      <c r="F441" s="6"/>
      <c r="G441" s="6"/>
    </row>
    <row r="442" spans="1:7" ht="15.75" thickBot="1" x14ac:dyDescent="0.3">
      <c r="A442" s="7" t="s">
        <v>15474</v>
      </c>
      <c r="B442" s="7" t="s">
        <v>15475</v>
      </c>
      <c r="C442" s="8" t="s">
        <v>10</v>
      </c>
      <c r="D442" s="9" t="s">
        <v>15476</v>
      </c>
      <c r="E442" s="9"/>
      <c r="F442" s="9">
        <v>80.099999999999994</v>
      </c>
      <c r="G442" s="9"/>
    </row>
    <row r="443" spans="1:7" ht="15.75" thickBot="1" x14ac:dyDescent="0.3">
      <c r="A443" s="6"/>
      <c r="B443" s="6"/>
      <c r="C443" s="6"/>
      <c r="D443" s="6"/>
      <c r="E443" s="6"/>
      <c r="F443" s="6"/>
      <c r="G443" s="6"/>
    </row>
    <row r="444" spans="1:7" ht="15.75" thickBot="1" x14ac:dyDescent="0.3">
      <c r="A444" s="7" t="s">
        <v>15477</v>
      </c>
      <c r="B444" s="7" t="s">
        <v>15478</v>
      </c>
      <c r="C444" s="8" t="s">
        <v>10</v>
      </c>
      <c r="D444" s="9" t="s">
        <v>15476</v>
      </c>
      <c r="E444" s="9"/>
      <c r="F444" s="9">
        <v>80.099999999999994</v>
      </c>
      <c r="G444" s="9"/>
    </row>
    <row r="445" spans="1:7" ht="15.75" thickBot="1" x14ac:dyDescent="0.3">
      <c r="A445" s="6"/>
      <c r="B445" s="6"/>
      <c r="C445" s="6"/>
      <c r="D445" s="6"/>
      <c r="E445" s="6"/>
      <c r="F445" s="6"/>
      <c r="G445" s="6"/>
    </row>
    <row r="446" spans="1:7" ht="15.75" thickBot="1" x14ac:dyDescent="0.3">
      <c r="A446" s="7" t="s">
        <v>15479</v>
      </c>
      <c r="B446" s="7" t="s">
        <v>15480</v>
      </c>
      <c r="C446" s="8" t="s">
        <v>10</v>
      </c>
      <c r="D446" s="9" t="s">
        <v>15481</v>
      </c>
      <c r="E446" s="9"/>
      <c r="F446" s="9">
        <v>80.099999999999994</v>
      </c>
      <c r="G446" s="9"/>
    </row>
    <row r="447" spans="1:7" ht="15.75" thickBot="1" x14ac:dyDescent="0.3">
      <c r="A447" s="6"/>
      <c r="B447" s="6"/>
      <c r="C447" s="6"/>
      <c r="D447" s="6"/>
      <c r="E447" s="6"/>
      <c r="F447" s="6"/>
      <c r="G447" s="6"/>
    </row>
    <row r="448" spans="1:7" ht="15.75" thickBot="1" x14ac:dyDescent="0.3">
      <c r="A448" s="7" t="s">
        <v>15482</v>
      </c>
      <c r="B448" s="7" t="s">
        <v>15483</v>
      </c>
      <c r="C448" s="8" t="s">
        <v>10</v>
      </c>
      <c r="D448" s="9" t="s">
        <v>15484</v>
      </c>
      <c r="E448" s="9"/>
      <c r="F448" s="9">
        <v>80.099999999999994</v>
      </c>
      <c r="G448" s="9"/>
    </row>
    <row r="449" spans="1:7" ht="15.75" thickBot="1" x14ac:dyDescent="0.3">
      <c r="A449" s="6"/>
      <c r="B449" s="6"/>
      <c r="C449" s="6"/>
      <c r="D449" s="6"/>
      <c r="E449" s="6"/>
      <c r="F449" s="6"/>
      <c r="G449" s="6"/>
    </row>
    <row r="450" spans="1:7" ht="15.75" thickBot="1" x14ac:dyDescent="0.3">
      <c r="A450" s="7" t="s">
        <v>15485</v>
      </c>
      <c r="B450" s="7" t="s">
        <v>15486</v>
      </c>
      <c r="C450" s="8" t="s">
        <v>10</v>
      </c>
      <c r="D450" s="9" t="s">
        <v>15487</v>
      </c>
      <c r="E450" s="9"/>
      <c r="F450" s="9">
        <v>80.099999999999994</v>
      </c>
      <c r="G450" s="9"/>
    </row>
    <row r="451" spans="1:7" ht="15.75" thickBot="1" x14ac:dyDescent="0.3">
      <c r="A451" s="6"/>
      <c r="B451" s="6"/>
      <c r="C451" s="6"/>
      <c r="D451" s="6"/>
      <c r="E451" s="6"/>
      <c r="F451" s="6"/>
      <c r="G451" s="6"/>
    </row>
    <row r="452" spans="1:7" ht="15.75" thickBot="1" x14ac:dyDescent="0.3">
      <c r="A452" s="7" t="s">
        <v>15488</v>
      </c>
      <c r="B452" s="7" t="s">
        <v>15489</v>
      </c>
      <c r="C452" s="8" t="s">
        <v>10</v>
      </c>
      <c r="D452" s="9" t="s">
        <v>15476</v>
      </c>
      <c r="E452" s="9"/>
      <c r="F452" s="9">
        <v>80.099999999999994</v>
      </c>
      <c r="G452" s="9"/>
    </row>
  </sheetData>
  <mergeCells count="30">
    <mergeCell ref="G380:G382"/>
    <mergeCell ref="A321:A322"/>
    <mergeCell ref="C321:C322"/>
    <mergeCell ref="D321:D322"/>
    <mergeCell ref="E321:E322"/>
    <mergeCell ref="F321:F322"/>
    <mergeCell ref="G321:G322"/>
    <mergeCell ref="A380:A382"/>
    <mergeCell ref="C380:C382"/>
    <mergeCell ref="D380:D382"/>
    <mergeCell ref="E380:E382"/>
    <mergeCell ref="F380:F382"/>
    <mergeCell ref="G314:G315"/>
    <mergeCell ref="A305:A306"/>
    <mergeCell ref="C305:C306"/>
    <mergeCell ref="D305:D306"/>
    <mergeCell ref="E305:E306"/>
    <mergeCell ref="F305:F306"/>
    <mergeCell ref="G305:G306"/>
    <mergeCell ref="A314:A315"/>
    <mergeCell ref="C314:C315"/>
    <mergeCell ref="D314:D315"/>
    <mergeCell ref="E314:E315"/>
    <mergeCell ref="F314:F315"/>
    <mergeCell ref="G260:G261"/>
    <mergeCell ref="A260:A261"/>
    <mergeCell ref="C260:C261"/>
    <mergeCell ref="D260:D261"/>
    <mergeCell ref="E260:E261"/>
    <mergeCell ref="F260:F261"/>
  </mergeCell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8FBC9D-D25F-4D35-8FFE-CBA8AA16E43A}">
  <sheetPr>
    <tabColor theme="0" tint="-0.14999847407452621"/>
  </sheetPr>
  <dimension ref="A1:G728"/>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25683</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15030</v>
      </c>
      <c r="B10" s="7" t="s">
        <v>15031</v>
      </c>
      <c r="C10" s="8"/>
      <c r="D10" s="9"/>
      <c r="E10" s="9"/>
      <c r="F10" s="9"/>
      <c r="G10" s="9"/>
    </row>
    <row r="11" spans="1:7" ht="15.75" thickBot="1" x14ac:dyDescent="0.3">
      <c r="A11" s="6"/>
      <c r="B11" s="6"/>
      <c r="C11" s="6"/>
      <c r="D11" s="6"/>
      <c r="E11" s="6"/>
      <c r="F11" s="6"/>
      <c r="G11" s="6"/>
    </row>
    <row r="12" spans="1:7" ht="15.75" thickBot="1" x14ac:dyDescent="0.3">
      <c r="A12" s="7" t="s">
        <v>25684</v>
      </c>
      <c r="B12" s="7" t="s">
        <v>25685</v>
      </c>
      <c r="C12" s="8"/>
      <c r="D12" s="9"/>
      <c r="E12" s="9"/>
      <c r="F12" s="9"/>
      <c r="G12" s="9"/>
    </row>
    <row r="13" spans="1:7" ht="15.75" thickBot="1" x14ac:dyDescent="0.3">
      <c r="A13" s="6"/>
      <c r="B13" s="6"/>
      <c r="C13" s="6"/>
      <c r="D13" s="6"/>
      <c r="E13" s="6"/>
      <c r="F13" s="6"/>
      <c r="G13" s="6"/>
    </row>
    <row r="14" spans="1:7" ht="15.75" thickBot="1" x14ac:dyDescent="0.3">
      <c r="A14" s="7" t="s">
        <v>25686</v>
      </c>
      <c r="B14" s="7" t="s">
        <v>25687</v>
      </c>
      <c r="C14" s="8"/>
      <c r="D14" s="9"/>
      <c r="E14" s="9"/>
      <c r="F14" s="9"/>
      <c r="G14" s="9"/>
    </row>
    <row r="15" spans="1:7" ht="15.75" thickBot="1" x14ac:dyDescent="0.3">
      <c r="A15" s="6"/>
      <c r="B15" s="6"/>
      <c r="C15" s="6"/>
      <c r="D15" s="6"/>
      <c r="E15" s="6"/>
      <c r="F15" s="6"/>
      <c r="G15" s="6"/>
    </row>
    <row r="16" spans="1:7" ht="49.5" thickBot="1" x14ac:dyDescent="0.3">
      <c r="A16" s="7" t="s">
        <v>25688</v>
      </c>
      <c r="B16" s="7" t="s">
        <v>25689</v>
      </c>
      <c r="C16" s="8" t="s">
        <v>10</v>
      </c>
      <c r="D16" s="9" t="s">
        <v>25690</v>
      </c>
      <c r="E16" s="9"/>
      <c r="F16" s="9">
        <v>80.099999999999994</v>
      </c>
      <c r="G16" s="9"/>
    </row>
    <row r="17" spans="1:7" ht="15.75" thickBot="1" x14ac:dyDescent="0.3">
      <c r="A17" s="6"/>
      <c r="B17" s="6"/>
      <c r="C17" s="6"/>
      <c r="D17" s="6"/>
      <c r="E17" s="6"/>
      <c r="F17" s="6"/>
      <c r="G17" s="6"/>
    </row>
    <row r="18" spans="1:7" ht="61.5" thickBot="1" x14ac:dyDescent="0.3">
      <c r="A18" s="7" t="s">
        <v>25691</v>
      </c>
      <c r="B18" s="7" t="s">
        <v>25692</v>
      </c>
      <c r="C18" s="8"/>
      <c r="D18" s="9"/>
      <c r="E18" s="9"/>
      <c r="F18" s="9"/>
      <c r="G18" s="9"/>
    </row>
    <row r="19" spans="1:7" ht="15.75" thickBot="1" x14ac:dyDescent="0.3">
      <c r="A19" s="6"/>
      <c r="B19" s="6"/>
      <c r="C19" s="6"/>
      <c r="D19" s="6"/>
      <c r="E19" s="6"/>
      <c r="F19" s="6"/>
      <c r="G19" s="6"/>
    </row>
    <row r="20" spans="1:7" ht="15.75" thickBot="1" x14ac:dyDescent="0.3">
      <c r="A20" s="7" t="s">
        <v>25693</v>
      </c>
      <c r="B20" s="7" t="s">
        <v>25694</v>
      </c>
      <c r="C20" s="8" t="s">
        <v>10</v>
      </c>
      <c r="D20" s="9" t="s">
        <v>25695</v>
      </c>
      <c r="E20" s="9"/>
      <c r="F20" s="9">
        <v>80.099999999999994</v>
      </c>
      <c r="G20" s="9"/>
    </row>
    <row r="21" spans="1:7" ht="15.75" thickBot="1" x14ac:dyDescent="0.3">
      <c r="A21" s="6"/>
      <c r="B21" s="6"/>
      <c r="C21" s="6"/>
      <c r="D21" s="6"/>
      <c r="E21" s="6"/>
      <c r="F21" s="6"/>
      <c r="G21" s="6"/>
    </row>
    <row r="22" spans="1:7" ht="15.75" thickBot="1" x14ac:dyDescent="0.3">
      <c r="A22" s="7" t="s">
        <v>25696</v>
      </c>
      <c r="B22" s="7" t="s">
        <v>25697</v>
      </c>
      <c r="C22" s="8" t="s">
        <v>10</v>
      </c>
      <c r="D22" s="9">
        <v>330.69</v>
      </c>
      <c r="E22" s="9"/>
      <c r="F22" s="9">
        <v>80.099999999999994</v>
      </c>
      <c r="G22" s="9"/>
    </row>
    <row r="23" spans="1:7" ht="15.75" thickBot="1" x14ac:dyDescent="0.3">
      <c r="A23" s="6"/>
      <c r="B23" s="6"/>
      <c r="C23" s="6"/>
      <c r="D23" s="6"/>
      <c r="E23" s="6"/>
      <c r="F23" s="6"/>
      <c r="G23" s="6"/>
    </row>
    <row r="24" spans="1:7" ht="15.75" thickBot="1" x14ac:dyDescent="0.3">
      <c r="A24" s="7" t="s">
        <v>25698</v>
      </c>
      <c r="B24" s="7" t="s">
        <v>25699</v>
      </c>
      <c r="C24" s="8" t="s">
        <v>10</v>
      </c>
      <c r="D24" s="9">
        <v>566.28</v>
      </c>
      <c r="E24" s="9"/>
      <c r="F24" s="9">
        <v>80.099999999999994</v>
      </c>
      <c r="G24" s="9"/>
    </row>
    <row r="25" spans="1:7" ht="15.75" thickBot="1" x14ac:dyDescent="0.3">
      <c r="A25" s="6"/>
      <c r="B25" s="6"/>
      <c r="C25" s="6"/>
      <c r="D25" s="6"/>
      <c r="E25" s="6"/>
      <c r="F25" s="6"/>
      <c r="G25" s="6"/>
    </row>
    <row r="26" spans="1:7" ht="15.75" thickBot="1" x14ac:dyDescent="0.3">
      <c r="A26" s="7" t="s">
        <v>25700</v>
      </c>
      <c r="B26" s="7" t="s">
        <v>25701</v>
      </c>
      <c r="C26" s="8" t="s">
        <v>10</v>
      </c>
      <c r="D26" s="9">
        <v>384.51</v>
      </c>
      <c r="E26" s="9"/>
      <c r="F26" s="9">
        <v>80.09</v>
      </c>
      <c r="G26" s="9"/>
    </row>
    <row r="27" spans="1:7" ht="15.75" thickBot="1" x14ac:dyDescent="0.3">
      <c r="A27" s="6"/>
      <c r="B27" s="6"/>
      <c r="C27" s="6"/>
      <c r="D27" s="6"/>
      <c r="E27" s="6"/>
      <c r="F27" s="6"/>
      <c r="G27" s="6"/>
    </row>
    <row r="28" spans="1:7" ht="37.5" thickBot="1" x14ac:dyDescent="0.3">
      <c r="A28" s="7" t="s">
        <v>25702</v>
      </c>
      <c r="B28" s="7" t="s">
        <v>25703</v>
      </c>
      <c r="C28" s="8" t="s">
        <v>10</v>
      </c>
      <c r="D28" s="9">
        <v>927.09</v>
      </c>
      <c r="E28" s="9"/>
      <c r="F28" s="9">
        <v>80.099999999999994</v>
      </c>
      <c r="G28" s="9"/>
    </row>
    <row r="29" spans="1:7" ht="15.75" thickBot="1" x14ac:dyDescent="0.3">
      <c r="A29" s="6"/>
      <c r="B29" s="6"/>
      <c r="C29" s="6"/>
      <c r="D29" s="6"/>
      <c r="E29" s="6"/>
      <c r="F29" s="6"/>
      <c r="G29" s="6"/>
    </row>
    <row r="30" spans="1:7" ht="15.75" thickBot="1" x14ac:dyDescent="0.3">
      <c r="A30" s="7" t="s">
        <v>25704</v>
      </c>
      <c r="B30" s="7" t="s">
        <v>25705</v>
      </c>
      <c r="C30" s="8" t="s">
        <v>10</v>
      </c>
      <c r="D30" s="9">
        <v>578.74</v>
      </c>
      <c r="E30" s="9"/>
      <c r="F30" s="9">
        <v>80.099999999999994</v>
      </c>
      <c r="G30" s="9"/>
    </row>
    <row r="31" spans="1:7" ht="15.75" thickBot="1" x14ac:dyDescent="0.3">
      <c r="A31" s="6"/>
      <c r="B31" s="6"/>
      <c r="C31" s="6"/>
      <c r="D31" s="6"/>
      <c r="E31" s="6"/>
      <c r="F31" s="6"/>
      <c r="G31" s="6"/>
    </row>
    <row r="32" spans="1:7" ht="15.75" thickBot="1" x14ac:dyDescent="0.3">
      <c r="A32" s="7" t="s">
        <v>25706</v>
      </c>
      <c r="B32" s="7" t="s">
        <v>25707</v>
      </c>
      <c r="C32" s="8" t="s">
        <v>10</v>
      </c>
      <c r="D32" s="9">
        <v>236.24</v>
      </c>
      <c r="E32" s="9"/>
      <c r="F32" s="9">
        <v>80.099999999999994</v>
      </c>
      <c r="G32" s="9"/>
    </row>
    <row r="33" spans="1:7" ht="15.75" thickBot="1" x14ac:dyDescent="0.3">
      <c r="A33" s="6"/>
      <c r="B33" s="6"/>
      <c r="C33" s="6"/>
      <c r="D33" s="6"/>
      <c r="E33" s="6"/>
      <c r="F33" s="6"/>
      <c r="G33" s="6"/>
    </row>
    <row r="34" spans="1:7" ht="15.75" thickBot="1" x14ac:dyDescent="0.3">
      <c r="A34" s="7" t="s">
        <v>25708</v>
      </c>
      <c r="B34" s="7" t="s">
        <v>25709</v>
      </c>
      <c r="C34" s="8" t="s">
        <v>10</v>
      </c>
      <c r="D34" s="9">
        <v>689.99</v>
      </c>
      <c r="E34" s="9"/>
      <c r="F34" s="9">
        <v>80.099999999999994</v>
      </c>
      <c r="G34" s="9"/>
    </row>
    <row r="35" spans="1:7" ht="15.75" thickBot="1" x14ac:dyDescent="0.3">
      <c r="A35" s="6"/>
      <c r="B35" s="6"/>
      <c r="C35" s="6"/>
      <c r="D35" s="6"/>
      <c r="E35" s="6"/>
      <c r="F35" s="6"/>
      <c r="G35" s="6"/>
    </row>
    <row r="36" spans="1:7" ht="60.75" x14ac:dyDescent="0.25">
      <c r="A36" s="35" t="s">
        <v>25710</v>
      </c>
      <c r="B36" s="29" t="s">
        <v>25711</v>
      </c>
      <c r="C36" s="38"/>
      <c r="D36" s="32"/>
      <c r="E36" s="32"/>
      <c r="F36" s="32"/>
      <c r="G36" s="32"/>
    </row>
    <row r="37" spans="1:7" x14ac:dyDescent="0.25">
      <c r="A37" s="36"/>
      <c r="B37" s="30" t="s">
        <v>25712</v>
      </c>
      <c r="C37" s="39"/>
      <c r="D37" s="33"/>
      <c r="E37" s="33"/>
      <c r="F37" s="33"/>
      <c r="G37" s="33"/>
    </row>
    <row r="38" spans="1:7" ht="24.75" x14ac:dyDescent="0.25">
      <c r="A38" s="36"/>
      <c r="B38" s="30" t="s">
        <v>25713</v>
      </c>
      <c r="C38" s="39"/>
      <c r="D38" s="33"/>
      <c r="E38" s="33"/>
      <c r="F38" s="33"/>
      <c r="G38" s="33"/>
    </row>
    <row r="39" spans="1:7" x14ac:dyDescent="0.25">
      <c r="A39" s="36"/>
      <c r="B39" s="30" t="s">
        <v>25714</v>
      </c>
      <c r="C39" s="39"/>
      <c r="D39" s="33"/>
      <c r="E39" s="33"/>
      <c r="F39" s="33"/>
      <c r="G39" s="33"/>
    </row>
    <row r="40" spans="1:7" x14ac:dyDescent="0.25">
      <c r="A40" s="36"/>
      <c r="B40" s="30" t="s">
        <v>25715</v>
      </c>
      <c r="C40" s="39"/>
      <c r="D40" s="33"/>
      <c r="E40" s="33"/>
      <c r="F40" s="33"/>
      <c r="G40" s="33"/>
    </row>
    <row r="41" spans="1:7" x14ac:dyDescent="0.25">
      <c r="A41" s="36"/>
      <c r="B41" s="30" t="s">
        <v>25716</v>
      </c>
      <c r="C41" s="39"/>
      <c r="D41" s="33"/>
      <c r="E41" s="33"/>
      <c r="F41" s="33"/>
      <c r="G41" s="33"/>
    </row>
    <row r="42" spans="1:7" x14ac:dyDescent="0.25">
      <c r="A42" s="36"/>
      <c r="B42" s="30" t="s">
        <v>25717</v>
      </c>
      <c r="C42" s="39"/>
      <c r="D42" s="33"/>
      <c r="E42" s="33"/>
      <c r="F42" s="33"/>
      <c r="G42" s="33"/>
    </row>
    <row r="43" spans="1:7" x14ac:dyDescent="0.25">
      <c r="A43" s="36"/>
      <c r="B43" s="30" t="s">
        <v>25718</v>
      </c>
      <c r="C43" s="39"/>
      <c r="D43" s="33"/>
      <c r="E43" s="33"/>
      <c r="F43" s="33"/>
      <c r="G43" s="33"/>
    </row>
    <row r="44" spans="1:7" x14ac:dyDescent="0.25">
      <c r="A44" s="36"/>
      <c r="B44" s="30" t="s">
        <v>25719</v>
      </c>
      <c r="C44" s="39"/>
      <c r="D44" s="33"/>
      <c r="E44" s="33"/>
      <c r="F44" s="33"/>
      <c r="G44" s="33"/>
    </row>
    <row r="45" spans="1:7" x14ac:dyDescent="0.25">
      <c r="A45" s="36"/>
      <c r="B45" s="30" t="s">
        <v>25720</v>
      </c>
      <c r="C45" s="39"/>
      <c r="D45" s="33"/>
      <c r="E45" s="33"/>
      <c r="F45" s="33"/>
      <c r="G45" s="33"/>
    </row>
    <row r="46" spans="1:7" x14ac:dyDescent="0.25">
      <c r="A46" s="36"/>
      <c r="B46" s="30" t="s">
        <v>25721</v>
      </c>
      <c r="C46" s="39"/>
      <c r="D46" s="33"/>
      <c r="E46" s="33"/>
      <c r="F46" s="33"/>
      <c r="G46" s="33"/>
    </row>
    <row r="47" spans="1:7" x14ac:dyDescent="0.25">
      <c r="A47" s="36"/>
      <c r="B47" s="30" t="s">
        <v>25722</v>
      </c>
      <c r="C47" s="39"/>
      <c r="D47" s="33"/>
      <c r="E47" s="33"/>
      <c r="F47" s="33"/>
      <c r="G47" s="33"/>
    </row>
    <row r="48" spans="1:7" x14ac:dyDescent="0.25">
      <c r="A48" s="36"/>
      <c r="B48" s="30" t="s">
        <v>25723</v>
      </c>
      <c r="C48" s="39"/>
      <c r="D48" s="33"/>
      <c r="E48" s="33"/>
      <c r="F48" s="33"/>
      <c r="G48" s="33"/>
    </row>
    <row r="49" spans="1:7" x14ac:dyDescent="0.25">
      <c r="A49" s="36"/>
      <c r="B49" s="30" t="s">
        <v>25724</v>
      </c>
      <c r="C49" s="39"/>
      <c r="D49" s="33"/>
      <c r="E49" s="33"/>
      <c r="F49" s="33"/>
      <c r="G49" s="33"/>
    </row>
    <row r="50" spans="1:7" x14ac:dyDescent="0.25">
      <c r="A50" s="36"/>
      <c r="B50" s="30" t="s">
        <v>25725</v>
      </c>
      <c r="C50" s="39"/>
      <c r="D50" s="33"/>
      <c r="E50" s="33"/>
      <c r="F50" s="33"/>
      <c r="G50" s="33"/>
    </row>
    <row r="51" spans="1:7" x14ac:dyDescent="0.25">
      <c r="A51" s="36"/>
      <c r="B51" s="30" t="s">
        <v>25726</v>
      </c>
      <c r="C51" s="39"/>
      <c r="D51" s="33"/>
      <c r="E51" s="33"/>
      <c r="F51" s="33"/>
      <c r="G51" s="33"/>
    </row>
    <row r="52" spans="1:7" x14ac:dyDescent="0.25">
      <c r="A52" s="36"/>
      <c r="B52" s="30" t="s">
        <v>25727</v>
      </c>
      <c r="C52" s="39"/>
      <c r="D52" s="33"/>
      <c r="E52" s="33"/>
      <c r="F52" s="33"/>
      <c r="G52" s="33"/>
    </row>
    <row r="53" spans="1:7" x14ac:dyDescent="0.25">
      <c r="A53" s="36"/>
      <c r="B53" s="30" t="s">
        <v>25728</v>
      </c>
      <c r="C53" s="39"/>
      <c r="D53" s="33"/>
      <c r="E53" s="33"/>
      <c r="F53" s="33"/>
      <c r="G53" s="33"/>
    </row>
    <row r="54" spans="1:7" x14ac:dyDescent="0.25">
      <c r="A54" s="36"/>
      <c r="B54" s="30" t="s">
        <v>25729</v>
      </c>
      <c r="C54" s="39"/>
      <c r="D54" s="33"/>
      <c r="E54" s="33"/>
      <c r="F54" s="33"/>
      <c r="G54" s="33"/>
    </row>
    <row r="55" spans="1:7" x14ac:dyDescent="0.25">
      <c r="A55" s="36"/>
      <c r="B55" s="30" t="s">
        <v>25730</v>
      </c>
      <c r="C55" s="39"/>
      <c r="D55" s="33"/>
      <c r="E55" s="33"/>
      <c r="F55" s="33"/>
      <c r="G55" s="33"/>
    </row>
    <row r="56" spans="1:7" x14ac:dyDescent="0.25">
      <c r="A56" s="36"/>
      <c r="B56" s="30" t="s">
        <v>25731</v>
      </c>
      <c r="C56" s="39"/>
      <c r="D56" s="33"/>
      <c r="E56" s="33"/>
      <c r="F56" s="33"/>
      <c r="G56" s="33"/>
    </row>
    <row r="57" spans="1:7" x14ac:dyDescent="0.25">
      <c r="A57" s="36"/>
      <c r="B57" s="30" t="s">
        <v>25732</v>
      </c>
      <c r="C57" s="39"/>
      <c r="D57" s="33"/>
      <c r="E57" s="33"/>
      <c r="F57" s="33"/>
      <c r="G57" s="33"/>
    </row>
    <row r="58" spans="1:7" x14ac:dyDescent="0.25">
      <c r="A58" s="36"/>
      <c r="B58" s="30" t="s">
        <v>25733</v>
      </c>
      <c r="C58" s="39"/>
      <c r="D58" s="33"/>
      <c r="E58" s="33"/>
      <c r="F58" s="33"/>
      <c r="G58" s="33"/>
    </row>
    <row r="59" spans="1:7" x14ac:dyDescent="0.25">
      <c r="A59" s="36"/>
      <c r="B59" s="30" t="s">
        <v>25734</v>
      </c>
      <c r="C59" s="39"/>
      <c r="D59" s="33"/>
      <c r="E59" s="33"/>
      <c r="F59" s="33"/>
      <c r="G59" s="33"/>
    </row>
    <row r="60" spans="1:7" x14ac:dyDescent="0.25">
      <c r="A60" s="36"/>
      <c r="B60" s="30" t="s">
        <v>25735</v>
      </c>
      <c r="C60" s="39"/>
      <c r="D60" s="33"/>
      <c r="E60" s="33"/>
      <c r="F60" s="33"/>
      <c r="G60" s="33"/>
    </row>
    <row r="61" spans="1:7" x14ac:dyDescent="0.25">
      <c r="A61" s="36"/>
      <c r="B61" s="30" t="s">
        <v>25736</v>
      </c>
      <c r="C61" s="39"/>
      <c r="D61" s="33"/>
      <c r="E61" s="33"/>
      <c r="F61" s="33"/>
      <c r="G61" s="33"/>
    </row>
    <row r="62" spans="1:7" x14ac:dyDescent="0.25">
      <c r="A62" s="36"/>
      <c r="B62" s="30" t="s">
        <v>25737</v>
      </c>
      <c r="C62" s="39"/>
      <c r="D62" s="33"/>
      <c r="E62" s="33"/>
      <c r="F62" s="33"/>
      <c r="G62" s="33"/>
    </row>
    <row r="63" spans="1:7" x14ac:dyDescent="0.25">
      <c r="A63" s="36"/>
      <c r="B63" s="30" t="s">
        <v>25738</v>
      </c>
      <c r="C63" s="39"/>
      <c r="D63" s="33"/>
      <c r="E63" s="33"/>
      <c r="F63" s="33"/>
      <c r="G63" s="33"/>
    </row>
    <row r="64" spans="1:7" x14ac:dyDescent="0.25">
      <c r="A64" s="36"/>
      <c r="B64" s="30" t="s">
        <v>25739</v>
      </c>
      <c r="C64" s="39"/>
      <c r="D64" s="33"/>
      <c r="E64" s="33"/>
      <c r="F64" s="33"/>
      <c r="G64" s="33"/>
    </row>
    <row r="65" spans="1:7" x14ac:dyDescent="0.25">
      <c r="A65" s="36"/>
      <c r="B65" s="30" t="s">
        <v>25740</v>
      </c>
      <c r="C65" s="39"/>
      <c r="D65" s="33"/>
      <c r="E65" s="33"/>
      <c r="F65" s="33"/>
      <c r="G65" s="33"/>
    </row>
    <row r="66" spans="1:7" x14ac:dyDescent="0.25">
      <c r="A66" s="36"/>
      <c r="B66" s="30" t="s">
        <v>25741</v>
      </c>
      <c r="C66" s="39"/>
      <c r="D66" s="33"/>
      <c r="E66" s="33"/>
      <c r="F66" s="33"/>
      <c r="G66" s="33"/>
    </row>
    <row r="67" spans="1:7" x14ac:dyDescent="0.25">
      <c r="A67" s="36"/>
      <c r="B67" s="30" t="s">
        <v>25742</v>
      </c>
      <c r="C67" s="39"/>
      <c r="D67" s="33"/>
      <c r="E67" s="33"/>
      <c r="F67" s="33"/>
      <c r="G67" s="33"/>
    </row>
    <row r="68" spans="1:7" ht="15.75" thickBot="1" x14ac:dyDescent="0.3">
      <c r="A68" s="37"/>
      <c r="B68" s="31" t="s">
        <v>25743</v>
      </c>
      <c r="C68" s="40"/>
      <c r="D68" s="34"/>
      <c r="E68" s="34"/>
      <c r="F68" s="34"/>
      <c r="G68" s="34"/>
    </row>
    <row r="69" spans="1:7" ht="15.75" thickBot="1" x14ac:dyDescent="0.3">
      <c r="A69" s="6"/>
      <c r="B69" s="6"/>
      <c r="C69" s="6"/>
      <c r="D69" s="6"/>
      <c r="E69" s="6"/>
      <c r="F69" s="6"/>
      <c r="G69" s="6"/>
    </row>
    <row r="70" spans="1:7" ht="15.75" thickBot="1" x14ac:dyDescent="0.3">
      <c r="A70" s="7" t="s">
        <v>25744</v>
      </c>
      <c r="B70" s="7" t="s">
        <v>25745</v>
      </c>
      <c r="C70" s="8" t="s">
        <v>10</v>
      </c>
      <c r="D70" s="9" t="s">
        <v>25746</v>
      </c>
      <c r="E70" s="9"/>
      <c r="F70" s="9">
        <v>80.099999999999994</v>
      </c>
      <c r="G70" s="9"/>
    </row>
    <row r="71" spans="1:7" ht="15.75" thickBot="1" x14ac:dyDescent="0.3">
      <c r="A71" s="6"/>
      <c r="B71" s="6"/>
      <c r="C71" s="6"/>
      <c r="D71" s="6"/>
      <c r="E71" s="6"/>
      <c r="F71" s="6"/>
      <c r="G71" s="6"/>
    </row>
    <row r="72" spans="1:7" ht="15.75" thickBot="1" x14ac:dyDescent="0.3">
      <c r="A72" s="7" t="s">
        <v>25747</v>
      </c>
      <c r="B72" s="7" t="s">
        <v>25697</v>
      </c>
      <c r="C72" s="8" t="s">
        <v>10</v>
      </c>
      <c r="D72" s="9">
        <v>330.69</v>
      </c>
      <c r="E72" s="9"/>
      <c r="F72" s="9">
        <v>80.099999999999994</v>
      </c>
      <c r="G72" s="9"/>
    </row>
    <row r="73" spans="1:7" ht="15.75" thickBot="1" x14ac:dyDescent="0.3">
      <c r="A73" s="6"/>
      <c r="B73" s="6"/>
      <c r="C73" s="6"/>
      <c r="D73" s="6"/>
      <c r="E73" s="6"/>
      <c r="F73" s="6"/>
      <c r="G73" s="6"/>
    </row>
    <row r="74" spans="1:7" ht="15.75" thickBot="1" x14ac:dyDescent="0.3">
      <c r="A74" s="7" t="s">
        <v>25748</v>
      </c>
      <c r="B74" s="7" t="s">
        <v>25749</v>
      </c>
      <c r="C74" s="8" t="s">
        <v>10</v>
      </c>
      <c r="D74" s="9" t="s">
        <v>25750</v>
      </c>
      <c r="E74" s="9"/>
      <c r="F74" s="9">
        <v>80.099999999999994</v>
      </c>
      <c r="G74" s="9"/>
    </row>
    <row r="75" spans="1:7" ht="15.75" thickBot="1" x14ac:dyDescent="0.3">
      <c r="A75" s="6"/>
      <c r="B75" s="6"/>
      <c r="C75" s="6"/>
      <c r="D75" s="6"/>
      <c r="E75" s="6"/>
      <c r="F75" s="6"/>
      <c r="G75" s="6"/>
    </row>
    <row r="76" spans="1:7" ht="25.5" thickBot="1" x14ac:dyDescent="0.3">
      <c r="A76" s="7" t="s">
        <v>25751</v>
      </c>
      <c r="B76" s="7" t="s">
        <v>25752</v>
      </c>
      <c r="C76" s="8" t="s">
        <v>10</v>
      </c>
      <c r="D76" s="9" t="s">
        <v>25753</v>
      </c>
      <c r="E76" s="9"/>
      <c r="F76" s="9">
        <v>80.099999999999994</v>
      </c>
      <c r="G76" s="9"/>
    </row>
    <row r="77" spans="1:7" ht="15.75" thickBot="1" x14ac:dyDescent="0.3">
      <c r="A77" s="6"/>
      <c r="B77" s="6"/>
      <c r="C77" s="6"/>
      <c r="D77" s="6"/>
      <c r="E77" s="6"/>
      <c r="F77" s="6"/>
      <c r="G77" s="6"/>
    </row>
    <row r="78" spans="1:7" ht="15.75" thickBot="1" x14ac:dyDescent="0.3">
      <c r="A78" s="7" t="s">
        <v>25754</v>
      </c>
      <c r="B78" s="7" t="s">
        <v>25755</v>
      </c>
      <c r="C78" s="8" t="s">
        <v>10</v>
      </c>
      <c r="D78" s="9">
        <v>666.59</v>
      </c>
      <c r="E78" s="9"/>
      <c r="F78" s="9">
        <v>80.099999999999994</v>
      </c>
      <c r="G78" s="9"/>
    </row>
    <row r="79" spans="1:7" ht="15.75" thickBot="1" x14ac:dyDescent="0.3">
      <c r="A79" s="6"/>
      <c r="B79" s="6"/>
      <c r="C79" s="6"/>
      <c r="D79" s="6"/>
      <c r="E79" s="6"/>
      <c r="F79" s="6"/>
      <c r="G79" s="6"/>
    </row>
    <row r="80" spans="1:7" ht="15.75" thickBot="1" x14ac:dyDescent="0.3">
      <c r="A80" s="7" t="s">
        <v>25756</v>
      </c>
      <c r="B80" s="7" t="s">
        <v>25757</v>
      </c>
      <c r="C80" s="8"/>
      <c r="D80" s="9"/>
      <c r="E80" s="9"/>
      <c r="F80" s="9"/>
      <c r="G80" s="9"/>
    </row>
    <row r="81" spans="1:7" ht="15.75" thickBot="1" x14ac:dyDescent="0.3">
      <c r="A81" s="6"/>
      <c r="B81" s="6"/>
      <c r="C81" s="6"/>
      <c r="D81" s="6"/>
      <c r="E81" s="6"/>
      <c r="F81" s="6"/>
      <c r="G81" s="6"/>
    </row>
    <row r="82" spans="1:7" ht="15.75" thickBot="1" x14ac:dyDescent="0.3">
      <c r="A82" s="7" t="s">
        <v>25758</v>
      </c>
      <c r="B82" s="7" t="s">
        <v>25759</v>
      </c>
      <c r="C82" s="8" t="s">
        <v>10</v>
      </c>
      <c r="D82" s="9">
        <v>270.48</v>
      </c>
      <c r="E82" s="9"/>
      <c r="F82" s="9">
        <v>80.09</v>
      </c>
      <c r="G82" s="9"/>
    </row>
    <row r="83" spans="1:7" ht="15.75" thickBot="1" x14ac:dyDescent="0.3">
      <c r="A83" s="6"/>
      <c r="B83" s="6"/>
      <c r="C83" s="6"/>
      <c r="D83" s="6"/>
      <c r="E83" s="6"/>
      <c r="F83" s="6"/>
      <c r="G83" s="6"/>
    </row>
    <row r="84" spans="1:7" ht="15.75" thickBot="1" x14ac:dyDescent="0.3">
      <c r="A84" s="7" t="s">
        <v>25760</v>
      </c>
      <c r="B84" s="7" t="s">
        <v>25761</v>
      </c>
      <c r="C84" s="8"/>
      <c r="D84" s="9"/>
      <c r="E84" s="9"/>
      <c r="F84" s="9"/>
      <c r="G84" s="9"/>
    </row>
    <row r="85" spans="1:7" ht="15.75" thickBot="1" x14ac:dyDescent="0.3">
      <c r="A85" s="6"/>
      <c r="B85" s="6"/>
      <c r="C85" s="6"/>
      <c r="D85" s="6"/>
      <c r="E85" s="6"/>
      <c r="F85" s="6"/>
      <c r="G85" s="6"/>
    </row>
    <row r="86" spans="1:7" ht="15.75" thickBot="1" x14ac:dyDescent="0.3">
      <c r="A86" s="7" t="s">
        <v>25762</v>
      </c>
      <c r="B86" s="7" t="s">
        <v>25763</v>
      </c>
      <c r="C86" s="8" t="s">
        <v>10</v>
      </c>
      <c r="D86" s="9">
        <v>98.14</v>
      </c>
      <c r="E86" s="9"/>
      <c r="F86" s="9">
        <v>80.099999999999994</v>
      </c>
      <c r="G86" s="9"/>
    </row>
    <row r="87" spans="1:7" ht="15.75" thickBot="1" x14ac:dyDescent="0.3">
      <c r="A87" s="6"/>
      <c r="B87" s="6"/>
      <c r="C87" s="6"/>
      <c r="D87" s="6"/>
      <c r="E87" s="6"/>
      <c r="F87" s="6"/>
      <c r="G87" s="6"/>
    </row>
    <row r="88" spans="1:7" ht="15.75" thickBot="1" x14ac:dyDescent="0.3">
      <c r="A88" s="7" t="s">
        <v>25764</v>
      </c>
      <c r="B88" s="7" t="s">
        <v>25765</v>
      </c>
      <c r="C88" s="8" t="s">
        <v>10</v>
      </c>
      <c r="D88" s="9">
        <v>133.75</v>
      </c>
      <c r="E88" s="9"/>
      <c r="F88" s="9">
        <v>80.099999999999994</v>
      </c>
      <c r="G88" s="9"/>
    </row>
    <row r="89" spans="1:7" ht="15.75" thickBot="1" x14ac:dyDescent="0.3">
      <c r="A89" s="6"/>
      <c r="B89" s="6"/>
      <c r="C89" s="6"/>
      <c r="D89" s="6"/>
      <c r="E89" s="6"/>
      <c r="F89" s="6"/>
      <c r="G89" s="6"/>
    </row>
    <row r="90" spans="1:7" ht="36.75" x14ac:dyDescent="0.25">
      <c r="A90" s="35" t="s">
        <v>25766</v>
      </c>
      <c r="B90" s="29" t="s">
        <v>25767</v>
      </c>
      <c r="C90" s="38"/>
      <c r="D90" s="32"/>
      <c r="E90" s="32"/>
      <c r="F90" s="32"/>
      <c r="G90" s="32"/>
    </row>
    <row r="91" spans="1:7" x14ac:dyDescent="0.25">
      <c r="A91" s="36"/>
      <c r="B91" s="30" t="s">
        <v>25768</v>
      </c>
      <c r="C91" s="39"/>
      <c r="D91" s="33"/>
      <c r="E91" s="33"/>
      <c r="F91" s="33"/>
      <c r="G91" s="33"/>
    </row>
    <row r="92" spans="1:7" x14ac:dyDescent="0.25">
      <c r="A92" s="36"/>
      <c r="B92" s="30" t="s">
        <v>25769</v>
      </c>
      <c r="C92" s="39"/>
      <c r="D92" s="33"/>
      <c r="E92" s="33"/>
      <c r="F92" s="33"/>
      <c r="G92" s="33"/>
    </row>
    <row r="93" spans="1:7" x14ac:dyDescent="0.25">
      <c r="A93" s="36"/>
      <c r="B93" s="30" t="s">
        <v>25770</v>
      </c>
      <c r="C93" s="39"/>
      <c r="D93" s="33"/>
      <c r="E93" s="33"/>
      <c r="F93" s="33"/>
      <c r="G93" s="33"/>
    </row>
    <row r="94" spans="1:7" x14ac:dyDescent="0.25">
      <c r="A94" s="36"/>
      <c r="B94" s="30" t="s">
        <v>25771</v>
      </c>
      <c r="C94" s="39"/>
      <c r="D94" s="33"/>
      <c r="E94" s="33"/>
      <c r="F94" s="33"/>
      <c r="G94" s="33"/>
    </row>
    <row r="95" spans="1:7" x14ac:dyDescent="0.25">
      <c r="A95" s="36"/>
      <c r="B95" s="30" t="s">
        <v>25772</v>
      </c>
      <c r="C95" s="39"/>
      <c r="D95" s="33"/>
      <c r="E95" s="33"/>
      <c r="F95" s="33"/>
      <c r="G95" s="33"/>
    </row>
    <row r="96" spans="1:7" x14ac:dyDescent="0.25">
      <c r="A96" s="36"/>
      <c r="B96" s="30" t="s">
        <v>25773</v>
      </c>
      <c r="C96" s="39"/>
      <c r="D96" s="33"/>
      <c r="E96" s="33"/>
      <c r="F96" s="33"/>
      <c r="G96" s="33"/>
    </row>
    <row r="97" spans="1:7" x14ac:dyDescent="0.25">
      <c r="A97" s="36"/>
      <c r="B97" s="30" t="s">
        <v>25774</v>
      </c>
      <c r="C97" s="39"/>
      <c r="D97" s="33"/>
      <c r="E97" s="33"/>
      <c r="F97" s="33"/>
      <c r="G97" s="33"/>
    </row>
    <row r="98" spans="1:7" x14ac:dyDescent="0.25">
      <c r="A98" s="36"/>
      <c r="B98" s="30" t="s">
        <v>25725</v>
      </c>
      <c r="C98" s="39"/>
      <c r="D98" s="33"/>
      <c r="E98" s="33"/>
      <c r="F98" s="33"/>
      <c r="G98" s="33"/>
    </row>
    <row r="99" spans="1:7" x14ac:dyDescent="0.25">
      <c r="A99" s="36"/>
      <c r="B99" s="30" t="s">
        <v>25775</v>
      </c>
      <c r="C99" s="39"/>
      <c r="D99" s="33"/>
      <c r="E99" s="33"/>
      <c r="F99" s="33"/>
      <c r="G99" s="33"/>
    </row>
    <row r="100" spans="1:7" x14ac:dyDescent="0.25">
      <c r="A100" s="36"/>
      <c r="B100" s="30" t="s">
        <v>25727</v>
      </c>
      <c r="C100" s="39"/>
      <c r="D100" s="33"/>
      <c r="E100" s="33"/>
      <c r="F100" s="33"/>
      <c r="G100" s="33"/>
    </row>
    <row r="101" spans="1:7" x14ac:dyDescent="0.25">
      <c r="A101" s="36"/>
      <c r="B101" s="30" t="s">
        <v>25776</v>
      </c>
      <c r="C101" s="39"/>
      <c r="D101" s="33"/>
      <c r="E101" s="33"/>
      <c r="F101" s="33"/>
      <c r="G101" s="33"/>
    </row>
    <row r="102" spans="1:7" x14ac:dyDescent="0.25">
      <c r="A102" s="36"/>
      <c r="B102" s="30" t="s">
        <v>25729</v>
      </c>
      <c r="C102" s="39"/>
      <c r="D102" s="33"/>
      <c r="E102" s="33"/>
      <c r="F102" s="33"/>
      <c r="G102" s="33"/>
    </row>
    <row r="103" spans="1:7" x14ac:dyDescent="0.25">
      <c r="A103" s="36"/>
      <c r="B103" s="30" t="s">
        <v>25730</v>
      </c>
      <c r="C103" s="39"/>
      <c r="D103" s="33"/>
      <c r="E103" s="33"/>
      <c r="F103" s="33"/>
      <c r="G103" s="33"/>
    </row>
    <row r="104" spans="1:7" x14ac:dyDescent="0.25">
      <c r="A104" s="36"/>
      <c r="B104" s="30" t="s">
        <v>25731</v>
      </c>
      <c r="C104" s="39"/>
      <c r="D104" s="33"/>
      <c r="E104" s="33"/>
      <c r="F104" s="33"/>
      <c r="G104" s="33"/>
    </row>
    <row r="105" spans="1:7" x14ac:dyDescent="0.25">
      <c r="A105" s="36"/>
      <c r="B105" s="30" t="s">
        <v>25732</v>
      </c>
      <c r="C105" s="39"/>
      <c r="D105" s="33"/>
      <c r="E105" s="33"/>
      <c r="F105" s="33"/>
      <c r="G105" s="33"/>
    </row>
    <row r="106" spans="1:7" x14ac:dyDescent="0.25">
      <c r="A106" s="36"/>
      <c r="B106" s="30" t="s">
        <v>25733</v>
      </c>
      <c r="C106" s="39"/>
      <c r="D106" s="33"/>
      <c r="E106" s="33"/>
      <c r="F106" s="33"/>
      <c r="G106" s="33"/>
    </row>
    <row r="107" spans="1:7" x14ac:dyDescent="0.25">
      <c r="A107" s="36"/>
      <c r="B107" s="30" t="s">
        <v>25777</v>
      </c>
      <c r="C107" s="39"/>
      <c r="D107" s="33"/>
      <c r="E107" s="33"/>
      <c r="F107" s="33"/>
      <c r="G107" s="33"/>
    </row>
    <row r="108" spans="1:7" x14ac:dyDescent="0.25">
      <c r="A108" s="36"/>
      <c r="B108" s="30" t="s">
        <v>25735</v>
      </c>
      <c r="C108" s="39"/>
      <c r="D108" s="33"/>
      <c r="E108" s="33"/>
      <c r="F108" s="33"/>
      <c r="G108" s="33"/>
    </row>
    <row r="109" spans="1:7" x14ac:dyDescent="0.25">
      <c r="A109" s="36"/>
      <c r="B109" s="30" t="s">
        <v>25736</v>
      </c>
      <c r="C109" s="39"/>
      <c r="D109" s="33"/>
      <c r="E109" s="33"/>
      <c r="F109" s="33"/>
      <c r="G109" s="33"/>
    </row>
    <row r="110" spans="1:7" x14ac:dyDescent="0.25">
      <c r="A110" s="36"/>
      <c r="B110" s="30" t="s">
        <v>25739</v>
      </c>
      <c r="C110" s="39"/>
      <c r="D110" s="33"/>
      <c r="E110" s="33"/>
      <c r="F110" s="33"/>
      <c r="G110" s="33"/>
    </row>
    <row r="111" spans="1:7" x14ac:dyDescent="0.25">
      <c r="A111" s="36"/>
      <c r="B111" s="30" t="s">
        <v>25740</v>
      </c>
      <c r="C111" s="39"/>
      <c r="D111" s="33"/>
      <c r="E111" s="33"/>
      <c r="F111" s="33"/>
      <c r="G111" s="33"/>
    </row>
    <row r="112" spans="1:7" x14ac:dyDescent="0.25">
      <c r="A112" s="36"/>
      <c r="B112" s="30" t="s">
        <v>25778</v>
      </c>
      <c r="C112" s="39"/>
      <c r="D112" s="33"/>
      <c r="E112" s="33"/>
      <c r="F112" s="33"/>
      <c r="G112" s="33"/>
    </row>
    <row r="113" spans="1:7" x14ac:dyDescent="0.25">
      <c r="A113" s="36"/>
      <c r="B113" s="30" t="s">
        <v>25779</v>
      </c>
      <c r="C113" s="39"/>
      <c r="D113" s="33"/>
      <c r="E113" s="33"/>
      <c r="F113" s="33"/>
      <c r="G113" s="33"/>
    </row>
    <row r="114" spans="1:7" ht="15.75" thickBot="1" x14ac:dyDescent="0.3">
      <c r="A114" s="37"/>
      <c r="B114" s="31" t="s">
        <v>25780</v>
      </c>
      <c r="C114" s="40"/>
      <c r="D114" s="34"/>
      <c r="E114" s="34"/>
      <c r="F114" s="34"/>
      <c r="G114" s="34"/>
    </row>
    <row r="115" spans="1:7" ht="15.75" thickBot="1" x14ac:dyDescent="0.3">
      <c r="A115" s="6"/>
      <c r="B115" s="6"/>
      <c r="C115" s="6"/>
      <c r="D115" s="6"/>
      <c r="E115" s="6"/>
      <c r="F115" s="6"/>
      <c r="G115" s="6"/>
    </row>
    <row r="116" spans="1:7" ht="15.75" thickBot="1" x14ac:dyDescent="0.3">
      <c r="A116" s="7" t="s">
        <v>25781</v>
      </c>
      <c r="B116" s="7" t="s">
        <v>25782</v>
      </c>
      <c r="C116" s="8" t="s">
        <v>10</v>
      </c>
      <c r="D116" s="9" t="s">
        <v>25783</v>
      </c>
      <c r="E116" s="9"/>
      <c r="F116" s="9">
        <v>80.099999999999994</v>
      </c>
      <c r="G116" s="9"/>
    </row>
    <row r="117" spans="1:7" ht="15.75" thickBot="1" x14ac:dyDescent="0.3">
      <c r="A117" s="6"/>
      <c r="B117" s="6"/>
      <c r="C117" s="6"/>
      <c r="D117" s="6"/>
      <c r="E117" s="6"/>
      <c r="F117" s="6"/>
      <c r="G117" s="6"/>
    </row>
    <row r="118" spans="1:7" ht="15.75" thickBot="1" x14ac:dyDescent="0.3">
      <c r="A118" s="7" t="s">
        <v>25784</v>
      </c>
      <c r="B118" s="7" t="s">
        <v>25785</v>
      </c>
      <c r="C118" s="8" t="s">
        <v>10</v>
      </c>
      <c r="D118" s="9" t="s">
        <v>25786</v>
      </c>
      <c r="E118" s="9"/>
      <c r="F118" s="9">
        <v>80.099999999999994</v>
      </c>
      <c r="G118" s="9"/>
    </row>
    <row r="119" spans="1:7" ht="15.75" thickBot="1" x14ac:dyDescent="0.3">
      <c r="A119" s="6"/>
      <c r="B119" s="6"/>
      <c r="C119" s="6"/>
      <c r="D119" s="6"/>
      <c r="E119" s="6"/>
      <c r="F119" s="6"/>
      <c r="G119" s="6"/>
    </row>
    <row r="120" spans="1:7" ht="15.75" thickBot="1" x14ac:dyDescent="0.3">
      <c r="A120" s="7" t="s">
        <v>25787</v>
      </c>
      <c r="B120" s="7" t="s">
        <v>25788</v>
      </c>
      <c r="C120" s="8" t="s">
        <v>10</v>
      </c>
      <c r="D120" s="9" t="s">
        <v>24736</v>
      </c>
      <c r="E120" s="9"/>
      <c r="F120" s="9">
        <v>80.099999999999994</v>
      </c>
      <c r="G120" s="9"/>
    </row>
    <row r="121" spans="1:7" ht="15.75" thickBot="1" x14ac:dyDescent="0.3">
      <c r="A121" s="6"/>
      <c r="B121" s="6"/>
      <c r="C121" s="6"/>
      <c r="D121" s="6"/>
      <c r="E121" s="6"/>
      <c r="F121" s="6"/>
      <c r="G121" s="6"/>
    </row>
    <row r="122" spans="1:7" ht="15.75" thickBot="1" x14ac:dyDescent="0.3">
      <c r="A122" s="7" t="s">
        <v>25789</v>
      </c>
      <c r="B122" s="7" t="s">
        <v>25790</v>
      </c>
      <c r="C122" s="8" t="s">
        <v>10</v>
      </c>
      <c r="D122" s="9" t="s">
        <v>25791</v>
      </c>
      <c r="E122" s="9"/>
      <c r="F122" s="9">
        <v>80.099999999999994</v>
      </c>
      <c r="G122" s="9"/>
    </row>
    <row r="123" spans="1:7" ht="15.75" thickBot="1" x14ac:dyDescent="0.3">
      <c r="A123" s="6"/>
      <c r="B123" s="6"/>
      <c r="C123" s="6"/>
      <c r="D123" s="6"/>
      <c r="E123" s="6"/>
      <c r="F123" s="6"/>
      <c r="G123" s="6"/>
    </row>
    <row r="124" spans="1:7" ht="15.75" thickBot="1" x14ac:dyDescent="0.3">
      <c r="A124" s="7" t="s">
        <v>25792</v>
      </c>
      <c r="B124" s="7" t="s">
        <v>25793</v>
      </c>
      <c r="C124" s="8" t="s">
        <v>10</v>
      </c>
      <c r="D124" s="9" t="s">
        <v>25794</v>
      </c>
      <c r="E124" s="9"/>
      <c r="F124" s="9">
        <v>80.099999999999994</v>
      </c>
      <c r="G124" s="9"/>
    </row>
    <row r="125" spans="1:7" ht="15.75" thickBot="1" x14ac:dyDescent="0.3">
      <c r="A125" s="6"/>
      <c r="B125" s="6"/>
      <c r="C125" s="6"/>
      <c r="D125" s="6"/>
      <c r="E125" s="6"/>
      <c r="F125" s="6"/>
      <c r="G125" s="6"/>
    </row>
    <row r="126" spans="1:7" ht="15.75" thickBot="1" x14ac:dyDescent="0.3">
      <c r="A126" s="7" t="s">
        <v>25795</v>
      </c>
      <c r="B126" s="7" t="s">
        <v>25796</v>
      </c>
      <c r="C126" s="8" t="s">
        <v>10</v>
      </c>
      <c r="D126" s="9">
        <v>280.72000000000003</v>
      </c>
      <c r="E126" s="9"/>
      <c r="F126" s="9">
        <v>80.099999999999994</v>
      </c>
      <c r="G126" s="9"/>
    </row>
    <row r="127" spans="1:7" ht="15.75" thickBot="1" x14ac:dyDescent="0.3">
      <c r="A127" s="6"/>
      <c r="B127" s="6"/>
      <c r="C127" s="6"/>
      <c r="D127" s="6"/>
      <c r="E127" s="6"/>
      <c r="F127" s="6"/>
      <c r="G127" s="6"/>
    </row>
    <row r="128" spans="1:7" ht="15.75" thickBot="1" x14ac:dyDescent="0.3">
      <c r="A128" s="7" t="s">
        <v>25797</v>
      </c>
      <c r="B128" s="7" t="s">
        <v>25798</v>
      </c>
      <c r="C128" s="8" t="s">
        <v>10</v>
      </c>
      <c r="D128" s="9">
        <v>841.12</v>
      </c>
      <c r="E128" s="9"/>
      <c r="F128" s="9">
        <v>80.099999999999994</v>
      </c>
      <c r="G128" s="9"/>
    </row>
    <row r="129" spans="1:7" ht="15.75" thickBot="1" x14ac:dyDescent="0.3">
      <c r="A129" s="6"/>
      <c r="B129" s="6"/>
      <c r="C129" s="6"/>
      <c r="D129" s="6"/>
      <c r="E129" s="6"/>
      <c r="F129" s="6"/>
      <c r="G129" s="6"/>
    </row>
    <row r="130" spans="1:7" ht="15.75" thickBot="1" x14ac:dyDescent="0.3">
      <c r="A130" s="7" t="s">
        <v>25799</v>
      </c>
      <c r="B130" s="7" t="s">
        <v>25697</v>
      </c>
      <c r="C130" s="8" t="s">
        <v>10</v>
      </c>
      <c r="D130" s="9">
        <v>337.96</v>
      </c>
      <c r="E130" s="9"/>
      <c r="F130" s="9">
        <v>80.099999999999994</v>
      </c>
      <c r="G130" s="9"/>
    </row>
    <row r="131" spans="1:7" ht="15.75" thickBot="1" x14ac:dyDescent="0.3">
      <c r="A131" s="6"/>
      <c r="B131" s="6"/>
      <c r="C131" s="6"/>
      <c r="D131" s="6"/>
      <c r="E131" s="6"/>
      <c r="F131" s="6"/>
      <c r="G131" s="6"/>
    </row>
    <row r="132" spans="1:7" ht="60.75" x14ac:dyDescent="0.25">
      <c r="A132" s="35" t="s">
        <v>25800</v>
      </c>
      <c r="B132" s="29" t="s">
        <v>25801</v>
      </c>
      <c r="C132" s="38"/>
      <c r="D132" s="32"/>
      <c r="E132" s="32"/>
      <c r="F132" s="32"/>
      <c r="G132" s="32"/>
    </row>
    <row r="133" spans="1:7" x14ac:dyDescent="0.25">
      <c r="A133" s="36"/>
      <c r="B133" s="30" t="s">
        <v>25715</v>
      </c>
      <c r="C133" s="39"/>
      <c r="D133" s="33"/>
      <c r="E133" s="33"/>
      <c r="F133" s="33"/>
      <c r="G133" s="33"/>
    </row>
    <row r="134" spans="1:7" x14ac:dyDescent="0.25">
      <c r="A134" s="36"/>
      <c r="B134" s="30" t="s">
        <v>25716</v>
      </c>
      <c r="C134" s="39"/>
      <c r="D134" s="33"/>
      <c r="E134" s="33"/>
      <c r="F134" s="33"/>
      <c r="G134" s="33"/>
    </row>
    <row r="135" spans="1:7" x14ac:dyDescent="0.25">
      <c r="A135" s="36"/>
      <c r="B135" s="30" t="s">
        <v>25717</v>
      </c>
      <c r="C135" s="39"/>
      <c r="D135" s="33"/>
      <c r="E135" s="33"/>
      <c r="F135" s="33"/>
      <c r="G135" s="33"/>
    </row>
    <row r="136" spans="1:7" x14ac:dyDescent="0.25">
      <c r="A136" s="36"/>
      <c r="B136" s="30" t="s">
        <v>25718</v>
      </c>
      <c r="C136" s="39"/>
      <c r="D136" s="33"/>
      <c r="E136" s="33"/>
      <c r="F136" s="33"/>
      <c r="G136" s="33"/>
    </row>
    <row r="137" spans="1:7" x14ac:dyDescent="0.25">
      <c r="A137" s="36"/>
      <c r="B137" s="30" t="s">
        <v>25719</v>
      </c>
      <c r="C137" s="39"/>
      <c r="D137" s="33"/>
      <c r="E137" s="33"/>
      <c r="F137" s="33"/>
      <c r="G137" s="33"/>
    </row>
    <row r="138" spans="1:7" x14ac:dyDescent="0.25">
      <c r="A138" s="36"/>
      <c r="B138" s="30" t="s">
        <v>25720</v>
      </c>
      <c r="C138" s="39"/>
      <c r="D138" s="33"/>
      <c r="E138" s="33"/>
      <c r="F138" s="33"/>
      <c r="G138" s="33"/>
    </row>
    <row r="139" spans="1:7" x14ac:dyDescent="0.25">
      <c r="A139" s="36"/>
      <c r="B139" s="30" t="s">
        <v>25772</v>
      </c>
      <c r="C139" s="39"/>
      <c r="D139" s="33"/>
      <c r="E139" s="33"/>
      <c r="F139" s="33"/>
      <c r="G139" s="33"/>
    </row>
    <row r="140" spans="1:7" x14ac:dyDescent="0.25">
      <c r="A140" s="36"/>
      <c r="B140" s="30" t="s">
        <v>25722</v>
      </c>
      <c r="C140" s="39"/>
      <c r="D140" s="33"/>
      <c r="E140" s="33"/>
      <c r="F140" s="33"/>
      <c r="G140" s="33"/>
    </row>
    <row r="141" spans="1:7" x14ac:dyDescent="0.25">
      <c r="A141" s="36"/>
      <c r="B141" s="30" t="s">
        <v>25802</v>
      </c>
      <c r="C141" s="39"/>
      <c r="D141" s="33"/>
      <c r="E141" s="33"/>
      <c r="F141" s="33"/>
      <c r="G141" s="33"/>
    </row>
    <row r="142" spans="1:7" x14ac:dyDescent="0.25">
      <c r="A142" s="36"/>
      <c r="B142" s="30" t="s">
        <v>25724</v>
      </c>
      <c r="C142" s="39"/>
      <c r="D142" s="33"/>
      <c r="E142" s="33"/>
      <c r="F142" s="33"/>
      <c r="G142" s="33"/>
    </row>
    <row r="143" spans="1:7" x14ac:dyDescent="0.25">
      <c r="A143" s="36"/>
      <c r="B143" s="30" t="s">
        <v>25725</v>
      </c>
      <c r="C143" s="39"/>
      <c r="D143" s="33"/>
      <c r="E143" s="33"/>
      <c r="F143" s="33"/>
      <c r="G143" s="33"/>
    </row>
    <row r="144" spans="1:7" x14ac:dyDescent="0.25">
      <c r="A144" s="36"/>
      <c r="B144" s="30" t="s">
        <v>25726</v>
      </c>
      <c r="C144" s="39"/>
      <c r="D144" s="33"/>
      <c r="E144" s="33"/>
      <c r="F144" s="33"/>
      <c r="G144" s="33"/>
    </row>
    <row r="145" spans="1:7" x14ac:dyDescent="0.25">
      <c r="A145" s="36"/>
      <c r="B145" s="30" t="s">
        <v>25727</v>
      </c>
      <c r="C145" s="39"/>
      <c r="D145" s="33"/>
      <c r="E145" s="33"/>
      <c r="F145" s="33"/>
      <c r="G145" s="33"/>
    </row>
    <row r="146" spans="1:7" x14ac:dyDescent="0.25">
      <c r="A146" s="36"/>
      <c r="B146" s="30" t="s">
        <v>25728</v>
      </c>
      <c r="C146" s="39"/>
      <c r="D146" s="33"/>
      <c r="E146" s="33"/>
      <c r="F146" s="33"/>
      <c r="G146" s="33"/>
    </row>
    <row r="147" spans="1:7" x14ac:dyDescent="0.25">
      <c r="A147" s="36"/>
      <c r="B147" s="30" t="s">
        <v>25729</v>
      </c>
      <c r="C147" s="39"/>
      <c r="D147" s="33"/>
      <c r="E147" s="33"/>
      <c r="F147" s="33"/>
      <c r="G147" s="33"/>
    </row>
    <row r="148" spans="1:7" x14ac:dyDescent="0.25">
      <c r="A148" s="36"/>
      <c r="B148" s="30" t="s">
        <v>25730</v>
      </c>
      <c r="C148" s="39"/>
      <c r="D148" s="33"/>
      <c r="E148" s="33"/>
      <c r="F148" s="33"/>
      <c r="G148" s="33"/>
    </row>
    <row r="149" spans="1:7" x14ac:dyDescent="0.25">
      <c r="A149" s="36"/>
      <c r="B149" s="30" t="s">
        <v>25731</v>
      </c>
      <c r="C149" s="39"/>
      <c r="D149" s="33"/>
      <c r="E149" s="33"/>
      <c r="F149" s="33"/>
      <c r="G149" s="33"/>
    </row>
    <row r="150" spans="1:7" x14ac:dyDescent="0.25">
      <c r="A150" s="36"/>
      <c r="B150" s="30" t="s">
        <v>25732</v>
      </c>
      <c r="C150" s="39"/>
      <c r="D150" s="33"/>
      <c r="E150" s="33"/>
      <c r="F150" s="33"/>
      <c r="G150" s="33"/>
    </row>
    <row r="151" spans="1:7" x14ac:dyDescent="0.25">
      <c r="A151" s="36"/>
      <c r="B151" s="30" t="s">
        <v>25733</v>
      </c>
      <c r="C151" s="39"/>
      <c r="D151" s="33"/>
      <c r="E151" s="33"/>
      <c r="F151" s="33"/>
      <c r="G151" s="33"/>
    </row>
    <row r="152" spans="1:7" x14ac:dyDescent="0.25">
      <c r="A152" s="36"/>
      <c r="B152" s="30" t="s">
        <v>25734</v>
      </c>
      <c r="C152" s="39"/>
      <c r="D152" s="33"/>
      <c r="E152" s="33"/>
      <c r="F152" s="33"/>
      <c r="G152" s="33"/>
    </row>
    <row r="153" spans="1:7" x14ac:dyDescent="0.25">
      <c r="A153" s="36"/>
      <c r="B153" s="30" t="s">
        <v>25735</v>
      </c>
      <c r="C153" s="39"/>
      <c r="D153" s="33"/>
      <c r="E153" s="33"/>
      <c r="F153" s="33"/>
      <c r="G153" s="33"/>
    </row>
    <row r="154" spans="1:7" x14ac:dyDescent="0.25">
      <c r="A154" s="36"/>
      <c r="B154" s="30" t="s">
        <v>25736</v>
      </c>
      <c r="C154" s="39"/>
      <c r="D154" s="33"/>
      <c r="E154" s="33"/>
      <c r="F154" s="33"/>
      <c r="G154" s="33"/>
    </row>
    <row r="155" spans="1:7" x14ac:dyDescent="0.25">
      <c r="A155" s="36"/>
      <c r="B155" s="30" t="s">
        <v>25737</v>
      </c>
      <c r="C155" s="39"/>
      <c r="D155" s="33"/>
      <c r="E155" s="33"/>
      <c r="F155" s="33"/>
      <c r="G155" s="33"/>
    </row>
    <row r="156" spans="1:7" x14ac:dyDescent="0.25">
      <c r="A156" s="36"/>
      <c r="B156" s="30" t="s">
        <v>25738</v>
      </c>
      <c r="C156" s="39"/>
      <c r="D156" s="33"/>
      <c r="E156" s="33"/>
      <c r="F156" s="33"/>
      <c r="G156" s="33"/>
    </row>
    <row r="157" spans="1:7" x14ac:dyDescent="0.25">
      <c r="A157" s="36"/>
      <c r="B157" s="30" t="s">
        <v>25739</v>
      </c>
      <c r="C157" s="39"/>
      <c r="D157" s="33"/>
      <c r="E157" s="33"/>
      <c r="F157" s="33"/>
      <c r="G157" s="33"/>
    </row>
    <row r="158" spans="1:7" x14ac:dyDescent="0.25">
      <c r="A158" s="36"/>
      <c r="B158" s="30" t="s">
        <v>25740</v>
      </c>
      <c r="C158" s="39"/>
      <c r="D158" s="33"/>
      <c r="E158" s="33"/>
      <c r="F158" s="33"/>
      <c r="G158" s="33"/>
    </row>
    <row r="159" spans="1:7" x14ac:dyDescent="0.25">
      <c r="A159" s="36"/>
      <c r="B159" s="30" t="s">
        <v>25741</v>
      </c>
      <c r="C159" s="39"/>
      <c r="D159" s="33"/>
      <c r="E159" s="33"/>
      <c r="F159" s="33"/>
      <c r="G159" s="33"/>
    </row>
    <row r="160" spans="1:7" x14ac:dyDescent="0.25">
      <c r="A160" s="36"/>
      <c r="B160" s="30" t="s">
        <v>25742</v>
      </c>
      <c r="C160" s="39"/>
      <c r="D160" s="33"/>
      <c r="E160" s="33"/>
      <c r="F160" s="33"/>
      <c r="G160" s="33"/>
    </row>
    <row r="161" spans="1:7" ht="15.75" thickBot="1" x14ac:dyDescent="0.3">
      <c r="A161" s="37"/>
      <c r="B161" s="31" t="s">
        <v>25803</v>
      </c>
      <c r="C161" s="40"/>
      <c r="D161" s="34"/>
      <c r="E161" s="34"/>
      <c r="F161" s="34"/>
      <c r="G161" s="34"/>
    </row>
    <row r="162" spans="1:7" ht="15.75" thickBot="1" x14ac:dyDescent="0.3">
      <c r="A162" s="6"/>
      <c r="B162" s="6"/>
      <c r="C162" s="6"/>
      <c r="D162" s="6"/>
      <c r="E162" s="6"/>
      <c r="F162" s="6"/>
      <c r="G162" s="6"/>
    </row>
    <row r="163" spans="1:7" ht="15.75" thickBot="1" x14ac:dyDescent="0.3">
      <c r="A163" s="7" t="s">
        <v>25804</v>
      </c>
      <c r="B163" s="7" t="s">
        <v>25805</v>
      </c>
      <c r="C163" s="8" t="s">
        <v>10</v>
      </c>
      <c r="D163" s="9" t="s">
        <v>25806</v>
      </c>
      <c r="E163" s="9"/>
      <c r="F163" s="9">
        <v>80.099999999999994</v>
      </c>
      <c r="G163" s="9"/>
    </row>
    <row r="164" spans="1:7" ht="15.75" thickBot="1" x14ac:dyDescent="0.3">
      <c r="A164" s="6"/>
      <c r="B164" s="6"/>
      <c r="C164" s="6"/>
      <c r="D164" s="6"/>
      <c r="E164" s="6"/>
      <c r="F164" s="6"/>
      <c r="G164" s="6"/>
    </row>
    <row r="165" spans="1:7" ht="15.75" thickBot="1" x14ac:dyDescent="0.3">
      <c r="A165" s="7" t="s">
        <v>25807</v>
      </c>
      <c r="B165" s="7" t="s">
        <v>25808</v>
      </c>
      <c r="C165" s="8" t="s">
        <v>10</v>
      </c>
      <c r="D165" s="9" t="s">
        <v>25809</v>
      </c>
      <c r="E165" s="9"/>
      <c r="F165" s="9">
        <v>80.099999999999994</v>
      </c>
      <c r="G165" s="9"/>
    </row>
    <row r="166" spans="1:7" ht="15.75" thickBot="1" x14ac:dyDescent="0.3">
      <c r="A166" s="6"/>
      <c r="B166" s="6"/>
      <c r="C166" s="6"/>
      <c r="D166" s="6"/>
      <c r="E166" s="6"/>
      <c r="F166" s="6"/>
      <c r="G166" s="6"/>
    </row>
    <row r="167" spans="1:7" ht="15.75" thickBot="1" x14ac:dyDescent="0.3">
      <c r="A167" s="7" t="s">
        <v>25810</v>
      </c>
      <c r="B167" s="7" t="s">
        <v>25811</v>
      </c>
      <c r="C167" s="8" t="s">
        <v>10</v>
      </c>
      <c r="D167" s="9" t="s">
        <v>25812</v>
      </c>
      <c r="E167" s="9"/>
      <c r="F167" s="9">
        <v>80.099999999999994</v>
      </c>
      <c r="G167" s="9"/>
    </row>
    <row r="168" spans="1:7" ht="15.75" thickBot="1" x14ac:dyDescent="0.3">
      <c r="A168" s="6"/>
      <c r="B168" s="6"/>
      <c r="C168" s="6"/>
      <c r="D168" s="6"/>
      <c r="E168" s="6"/>
      <c r="F168" s="6"/>
      <c r="G168" s="6"/>
    </row>
    <row r="169" spans="1:7" ht="15.75" thickBot="1" x14ac:dyDescent="0.3">
      <c r="A169" s="7" t="s">
        <v>25813</v>
      </c>
      <c r="B169" s="7" t="s">
        <v>25814</v>
      </c>
      <c r="C169" s="8" t="s">
        <v>10</v>
      </c>
      <c r="D169" s="9" t="s">
        <v>25815</v>
      </c>
      <c r="E169" s="9"/>
      <c r="F169" s="9">
        <v>80.099999999999994</v>
      </c>
      <c r="G169" s="9"/>
    </row>
    <row r="170" spans="1:7" ht="15.75" thickBot="1" x14ac:dyDescent="0.3">
      <c r="A170" s="6"/>
      <c r="B170" s="6"/>
      <c r="C170" s="6"/>
      <c r="D170" s="6"/>
      <c r="E170" s="6"/>
      <c r="F170" s="6"/>
      <c r="G170" s="6"/>
    </row>
    <row r="171" spans="1:7" ht="15.75" thickBot="1" x14ac:dyDescent="0.3">
      <c r="A171" s="7" t="s">
        <v>25816</v>
      </c>
      <c r="B171" s="7" t="s">
        <v>25757</v>
      </c>
      <c r="C171" s="8"/>
      <c r="D171" s="9"/>
      <c r="E171" s="9"/>
      <c r="F171" s="9"/>
      <c r="G171" s="9"/>
    </row>
    <row r="172" spans="1:7" ht="15.75" thickBot="1" x14ac:dyDescent="0.3">
      <c r="A172" s="6"/>
      <c r="B172" s="6"/>
      <c r="C172" s="6"/>
      <c r="D172" s="6"/>
      <c r="E172" s="6"/>
      <c r="F172" s="6"/>
      <c r="G172" s="6"/>
    </row>
    <row r="173" spans="1:7" ht="15.75" thickBot="1" x14ac:dyDescent="0.3">
      <c r="A173" s="7" t="s">
        <v>25817</v>
      </c>
      <c r="B173" s="7" t="s">
        <v>25818</v>
      </c>
      <c r="C173" s="8" t="s">
        <v>10</v>
      </c>
      <c r="D173" s="9">
        <v>351.31</v>
      </c>
      <c r="E173" s="9"/>
      <c r="F173" s="9">
        <v>80.09</v>
      </c>
      <c r="G173" s="9"/>
    </row>
    <row r="174" spans="1:7" ht="15.75" thickBot="1" x14ac:dyDescent="0.3">
      <c r="A174" s="6"/>
      <c r="B174" s="6"/>
      <c r="C174" s="6"/>
      <c r="D174" s="6"/>
      <c r="E174" s="6"/>
      <c r="F174" s="6"/>
      <c r="G174" s="6"/>
    </row>
    <row r="175" spans="1:7" ht="15.75" thickBot="1" x14ac:dyDescent="0.3">
      <c r="A175" s="7" t="s">
        <v>25819</v>
      </c>
      <c r="B175" s="7" t="s">
        <v>25820</v>
      </c>
      <c r="C175" s="8" t="s">
        <v>10</v>
      </c>
      <c r="D175" s="9">
        <v>372.57</v>
      </c>
      <c r="E175" s="9"/>
      <c r="F175" s="9">
        <v>80.099999999999994</v>
      </c>
      <c r="G175" s="9"/>
    </row>
    <row r="176" spans="1:7" ht="15.75" thickBot="1" x14ac:dyDescent="0.3">
      <c r="A176" s="6"/>
      <c r="B176" s="6"/>
      <c r="C176" s="6"/>
      <c r="D176" s="6"/>
      <c r="E176" s="6"/>
      <c r="F176" s="6"/>
      <c r="G176" s="6"/>
    </row>
    <row r="177" spans="1:7" ht="15.75" thickBot="1" x14ac:dyDescent="0.3">
      <c r="A177" s="7" t="s">
        <v>25821</v>
      </c>
      <c r="B177" s="7" t="s">
        <v>25822</v>
      </c>
      <c r="C177" s="8"/>
      <c r="D177" s="9"/>
      <c r="E177" s="9"/>
      <c r="F177" s="9"/>
      <c r="G177" s="9"/>
    </row>
    <row r="178" spans="1:7" ht="15.75" thickBot="1" x14ac:dyDescent="0.3">
      <c r="A178" s="6"/>
      <c r="B178" s="6"/>
      <c r="C178" s="6"/>
      <c r="D178" s="6"/>
      <c r="E178" s="6"/>
      <c r="F178" s="6"/>
      <c r="G178" s="6"/>
    </row>
    <row r="179" spans="1:7" ht="15.75" thickBot="1" x14ac:dyDescent="0.3">
      <c r="A179" s="7" t="s">
        <v>25823</v>
      </c>
      <c r="B179" s="7" t="s">
        <v>25824</v>
      </c>
      <c r="C179" s="8"/>
      <c r="D179" s="9"/>
      <c r="E179" s="9"/>
      <c r="F179" s="9"/>
      <c r="G179" s="9"/>
    </row>
    <row r="180" spans="1:7" ht="15.75" thickBot="1" x14ac:dyDescent="0.3">
      <c r="A180" s="6"/>
      <c r="B180" s="6"/>
      <c r="C180" s="6"/>
      <c r="D180" s="6"/>
      <c r="E180" s="6"/>
      <c r="F180" s="6"/>
      <c r="G180" s="6"/>
    </row>
    <row r="181" spans="1:7" ht="25.5" thickBot="1" x14ac:dyDescent="0.3">
      <c r="A181" s="7" t="s">
        <v>25825</v>
      </c>
      <c r="B181" s="7" t="s">
        <v>25826</v>
      </c>
      <c r="C181" s="8" t="s">
        <v>10</v>
      </c>
      <c r="D181" s="9">
        <v>83.6</v>
      </c>
      <c r="E181" s="9"/>
      <c r="F181" s="9">
        <v>80.099999999999994</v>
      </c>
      <c r="G181" s="9"/>
    </row>
    <row r="182" spans="1:7" ht="15.75" thickBot="1" x14ac:dyDescent="0.3">
      <c r="A182" s="6"/>
      <c r="B182" s="6"/>
      <c r="C182" s="6"/>
      <c r="D182" s="6"/>
      <c r="E182" s="6"/>
      <c r="F182" s="6"/>
      <c r="G182" s="6"/>
    </row>
    <row r="183" spans="1:7" ht="25.5" thickBot="1" x14ac:dyDescent="0.3">
      <c r="A183" s="7" t="s">
        <v>25827</v>
      </c>
      <c r="B183" s="7" t="s">
        <v>25828</v>
      </c>
      <c r="C183" s="8" t="s">
        <v>10</v>
      </c>
      <c r="D183" s="9">
        <v>125.85</v>
      </c>
      <c r="E183" s="9"/>
      <c r="F183" s="9">
        <v>80.099999999999994</v>
      </c>
      <c r="G183" s="9"/>
    </row>
    <row r="184" spans="1:7" ht="15.75" thickBot="1" x14ac:dyDescent="0.3">
      <c r="A184" s="6"/>
      <c r="B184" s="6"/>
      <c r="C184" s="6"/>
      <c r="D184" s="6"/>
      <c r="E184" s="6"/>
      <c r="F184" s="6"/>
      <c r="G184" s="6"/>
    </row>
    <row r="185" spans="1:7" ht="25.5" thickBot="1" x14ac:dyDescent="0.3">
      <c r="A185" s="7" t="s">
        <v>25829</v>
      </c>
      <c r="B185" s="7" t="s">
        <v>25830</v>
      </c>
      <c r="C185" s="8" t="s">
        <v>10</v>
      </c>
      <c r="D185" s="9">
        <v>88.89</v>
      </c>
      <c r="E185" s="9"/>
      <c r="F185" s="9">
        <v>80.099999999999994</v>
      </c>
      <c r="G185" s="9"/>
    </row>
    <row r="186" spans="1:7" ht="15.75" thickBot="1" x14ac:dyDescent="0.3">
      <c r="A186" s="6"/>
      <c r="B186" s="6"/>
      <c r="C186" s="6"/>
      <c r="D186" s="6"/>
      <c r="E186" s="6"/>
      <c r="F186" s="6"/>
      <c r="G186" s="6"/>
    </row>
    <row r="187" spans="1:7" ht="37.5" thickBot="1" x14ac:dyDescent="0.3">
      <c r="A187" s="7" t="s">
        <v>25831</v>
      </c>
      <c r="B187" s="7" t="s">
        <v>25832</v>
      </c>
      <c r="C187" s="8" t="s">
        <v>10</v>
      </c>
      <c r="D187" s="9">
        <v>94.62</v>
      </c>
      <c r="E187" s="9"/>
      <c r="F187" s="9">
        <v>80.099999999999994</v>
      </c>
      <c r="G187" s="9"/>
    </row>
    <row r="188" spans="1:7" ht="15.75" thickBot="1" x14ac:dyDescent="0.3">
      <c r="A188" s="6"/>
      <c r="B188" s="6"/>
      <c r="C188" s="6"/>
      <c r="D188" s="6"/>
      <c r="E188" s="6"/>
      <c r="F188" s="6"/>
      <c r="G188" s="6"/>
    </row>
    <row r="189" spans="1:7" ht="15.75" thickBot="1" x14ac:dyDescent="0.3">
      <c r="A189" s="7" t="s">
        <v>25833</v>
      </c>
      <c r="B189" s="7" t="s">
        <v>25834</v>
      </c>
      <c r="C189" s="8"/>
      <c r="D189" s="9"/>
      <c r="E189" s="9"/>
      <c r="F189" s="9"/>
      <c r="G189" s="9"/>
    </row>
    <row r="190" spans="1:7" ht="15.75" thickBot="1" x14ac:dyDescent="0.3">
      <c r="A190" s="6"/>
      <c r="B190" s="6"/>
      <c r="C190" s="6"/>
      <c r="D190" s="6"/>
      <c r="E190" s="6"/>
      <c r="F190" s="6"/>
      <c r="G190" s="6"/>
    </row>
    <row r="191" spans="1:7" ht="37.5" thickBot="1" x14ac:dyDescent="0.3">
      <c r="A191" s="7" t="s">
        <v>25835</v>
      </c>
      <c r="B191" s="7" t="s">
        <v>25836</v>
      </c>
      <c r="C191" s="8" t="s">
        <v>10</v>
      </c>
      <c r="D191" s="9">
        <v>497.93</v>
      </c>
      <c r="E191" s="9"/>
      <c r="F191" s="9">
        <v>80.099999999999994</v>
      </c>
      <c r="G191" s="9"/>
    </row>
    <row r="192" spans="1:7" ht="15.75" thickBot="1" x14ac:dyDescent="0.3">
      <c r="A192" s="6"/>
      <c r="B192" s="6"/>
      <c r="C192" s="6"/>
      <c r="D192" s="6"/>
      <c r="E192" s="6"/>
      <c r="F192" s="6"/>
      <c r="G192" s="6"/>
    </row>
    <row r="193" spans="1:7" ht="37.5" thickBot="1" x14ac:dyDescent="0.3">
      <c r="A193" s="7" t="s">
        <v>25837</v>
      </c>
      <c r="B193" s="7" t="s">
        <v>25838</v>
      </c>
      <c r="C193" s="8" t="s">
        <v>10</v>
      </c>
      <c r="D193" s="9">
        <v>491.74</v>
      </c>
      <c r="E193" s="9"/>
      <c r="F193" s="9">
        <v>80.099999999999994</v>
      </c>
      <c r="G193" s="9"/>
    </row>
    <row r="194" spans="1:7" ht="15.75" thickBot="1" x14ac:dyDescent="0.3">
      <c r="A194" s="6"/>
      <c r="B194" s="6"/>
      <c r="C194" s="6"/>
      <c r="D194" s="6"/>
      <c r="E194" s="6"/>
      <c r="F194" s="6"/>
      <c r="G194" s="6"/>
    </row>
    <row r="195" spans="1:7" ht="15.75" thickBot="1" x14ac:dyDescent="0.3">
      <c r="A195" s="7" t="s">
        <v>25839</v>
      </c>
      <c r="B195" s="7" t="s">
        <v>25840</v>
      </c>
      <c r="C195" s="8" t="s">
        <v>10</v>
      </c>
      <c r="D195" s="9">
        <v>462.95</v>
      </c>
      <c r="E195" s="9"/>
      <c r="F195" s="9">
        <v>80.099999999999994</v>
      </c>
      <c r="G195" s="9"/>
    </row>
    <row r="196" spans="1:7" ht="15.75" thickBot="1" x14ac:dyDescent="0.3">
      <c r="A196" s="6"/>
      <c r="B196" s="6"/>
      <c r="C196" s="6"/>
      <c r="D196" s="6"/>
      <c r="E196" s="6"/>
      <c r="F196" s="6"/>
      <c r="G196" s="6"/>
    </row>
    <row r="197" spans="1:7" ht="25.5" thickBot="1" x14ac:dyDescent="0.3">
      <c r="A197" s="7" t="s">
        <v>25841</v>
      </c>
      <c r="B197" s="7" t="s">
        <v>25842</v>
      </c>
      <c r="C197" s="8"/>
      <c r="D197" s="9"/>
      <c r="E197" s="9"/>
      <c r="F197" s="9"/>
      <c r="G197" s="9"/>
    </row>
    <row r="198" spans="1:7" ht="15.75" thickBot="1" x14ac:dyDescent="0.3">
      <c r="A198" s="6"/>
      <c r="B198" s="6"/>
      <c r="C198" s="6"/>
      <c r="D198" s="6"/>
      <c r="E198" s="6"/>
      <c r="F198" s="6"/>
      <c r="G198" s="6"/>
    </row>
    <row r="199" spans="1:7" ht="15.75" thickBot="1" x14ac:dyDescent="0.3">
      <c r="A199" s="7" t="s">
        <v>25843</v>
      </c>
      <c r="B199" s="7" t="s">
        <v>25844</v>
      </c>
      <c r="C199" s="8" t="s">
        <v>10</v>
      </c>
      <c r="D199" s="9">
        <v>207.7</v>
      </c>
      <c r="E199" s="9"/>
      <c r="F199" s="9">
        <v>80.099999999999994</v>
      </c>
      <c r="G199" s="9"/>
    </row>
    <row r="200" spans="1:7" ht="15.75" thickBot="1" x14ac:dyDescent="0.3">
      <c r="A200" s="6"/>
      <c r="B200" s="6"/>
      <c r="C200" s="6"/>
      <c r="D200" s="6"/>
      <c r="E200" s="6"/>
      <c r="F200" s="6"/>
      <c r="G200" s="6"/>
    </row>
    <row r="201" spans="1:7" ht="15.75" thickBot="1" x14ac:dyDescent="0.3">
      <c r="A201" s="7" t="s">
        <v>25845</v>
      </c>
      <c r="B201" s="7" t="s">
        <v>25846</v>
      </c>
      <c r="C201" s="8" t="s">
        <v>10</v>
      </c>
      <c r="D201" s="9">
        <v>70.44</v>
      </c>
      <c r="E201" s="9"/>
      <c r="F201" s="9">
        <v>80.099999999999994</v>
      </c>
      <c r="G201" s="9"/>
    </row>
    <row r="202" spans="1:7" ht="15.75" thickBot="1" x14ac:dyDescent="0.3">
      <c r="A202" s="6"/>
      <c r="B202" s="6"/>
      <c r="C202" s="6"/>
      <c r="D202" s="6"/>
      <c r="E202" s="6"/>
      <c r="F202" s="6"/>
      <c r="G202" s="6"/>
    </row>
    <row r="203" spans="1:7" ht="15.75" thickBot="1" x14ac:dyDescent="0.3">
      <c r="A203" s="7" t="s">
        <v>25847</v>
      </c>
      <c r="B203" s="7" t="s">
        <v>25848</v>
      </c>
      <c r="C203" s="8" t="s">
        <v>10</v>
      </c>
      <c r="D203" s="9">
        <v>49.59</v>
      </c>
      <c r="E203" s="9"/>
      <c r="F203" s="9">
        <v>80.099999999999994</v>
      </c>
      <c r="G203" s="9"/>
    </row>
    <row r="204" spans="1:7" ht="15.75" thickBot="1" x14ac:dyDescent="0.3">
      <c r="A204" s="6"/>
      <c r="B204" s="6"/>
      <c r="C204" s="6"/>
      <c r="D204" s="6"/>
      <c r="E204" s="6"/>
      <c r="F204" s="6"/>
      <c r="G204" s="6"/>
    </row>
    <row r="205" spans="1:7" ht="15.75" thickBot="1" x14ac:dyDescent="0.3">
      <c r="A205" s="7" t="s">
        <v>25849</v>
      </c>
      <c r="B205" s="7" t="s">
        <v>25850</v>
      </c>
      <c r="C205" s="8" t="s">
        <v>10</v>
      </c>
      <c r="D205" s="9">
        <v>441.43</v>
      </c>
      <c r="E205" s="9"/>
      <c r="F205" s="9">
        <v>80.099999999999994</v>
      </c>
      <c r="G205" s="9"/>
    </row>
    <row r="206" spans="1:7" ht="15.75" thickBot="1" x14ac:dyDescent="0.3">
      <c r="A206" s="6"/>
      <c r="B206" s="6"/>
      <c r="C206" s="6"/>
      <c r="D206" s="6"/>
      <c r="E206" s="6"/>
      <c r="F206" s="6"/>
      <c r="G206" s="6"/>
    </row>
    <row r="207" spans="1:7" ht="15.75" thickBot="1" x14ac:dyDescent="0.3">
      <c r="A207" s="7" t="s">
        <v>25851</v>
      </c>
      <c r="B207" s="7" t="s">
        <v>25852</v>
      </c>
      <c r="C207" s="8"/>
      <c r="D207" s="9"/>
      <c r="E207" s="9"/>
      <c r="F207" s="9"/>
      <c r="G207" s="9"/>
    </row>
    <row r="208" spans="1:7" ht="15.75" thickBot="1" x14ac:dyDescent="0.3">
      <c r="A208" s="6"/>
      <c r="B208" s="6"/>
      <c r="C208" s="6"/>
      <c r="D208" s="6"/>
      <c r="E208" s="6"/>
      <c r="F208" s="6"/>
      <c r="G208" s="6"/>
    </row>
    <row r="209" spans="1:7" ht="15.75" thickBot="1" x14ac:dyDescent="0.3">
      <c r="A209" s="7" t="s">
        <v>25853</v>
      </c>
      <c r="B209" s="7" t="s">
        <v>25854</v>
      </c>
      <c r="C209" s="8" t="s">
        <v>10</v>
      </c>
      <c r="D209" s="9">
        <v>6.27</v>
      </c>
      <c r="E209" s="9"/>
      <c r="F209" s="9">
        <v>80.06</v>
      </c>
      <c r="G209" s="9"/>
    </row>
    <row r="210" spans="1:7" ht="15.75" thickBot="1" x14ac:dyDescent="0.3">
      <c r="A210" s="6"/>
      <c r="B210" s="6"/>
      <c r="C210" s="6"/>
      <c r="D210" s="6"/>
      <c r="E210" s="6"/>
      <c r="F210" s="6"/>
      <c r="G210" s="6"/>
    </row>
    <row r="211" spans="1:7" ht="15.75" thickBot="1" x14ac:dyDescent="0.3">
      <c r="A211" s="7" t="s">
        <v>25855</v>
      </c>
      <c r="B211" s="7" t="s">
        <v>25856</v>
      </c>
      <c r="C211" s="8" t="s">
        <v>10</v>
      </c>
      <c r="D211" s="9">
        <v>5.91</v>
      </c>
      <c r="E211" s="9"/>
      <c r="F211" s="9">
        <v>80.03</v>
      </c>
      <c r="G211" s="9"/>
    </row>
    <row r="212" spans="1:7" ht="15.75" thickBot="1" x14ac:dyDescent="0.3">
      <c r="A212" s="6"/>
      <c r="B212" s="6"/>
      <c r="C212" s="6"/>
      <c r="D212" s="6"/>
      <c r="E212" s="6"/>
      <c r="F212" s="6"/>
      <c r="G212" s="6"/>
    </row>
    <row r="213" spans="1:7" ht="15.75" thickBot="1" x14ac:dyDescent="0.3">
      <c r="A213" s="7" t="s">
        <v>25857</v>
      </c>
      <c r="B213" s="7" t="s">
        <v>25858</v>
      </c>
      <c r="C213" s="8" t="s">
        <v>10</v>
      </c>
      <c r="D213" s="9">
        <v>32.82</v>
      </c>
      <c r="E213" s="9"/>
      <c r="F213" s="9">
        <v>80.099999999999994</v>
      </c>
      <c r="G213" s="9"/>
    </row>
    <row r="214" spans="1:7" ht="15.75" thickBot="1" x14ac:dyDescent="0.3">
      <c r="A214" s="6"/>
      <c r="B214" s="6"/>
      <c r="C214" s="6"/>
      <c r="D214" s="6"/>
      <c r="E214" s="6"/>
      <c r="F214" s="6"/>
      <c r="G214" s="6"/>
    </row>
    <row r="215" spans="1:7" ht="15.75" thickBot="1" x14ac:dyDescent="0.3">
      <c r="A215" s="7" t="s">
        <v>25859</v>
      </c>
      <c r="B215" s="7" t="s">
        <v>25860</v>
      </c>
      <c r="C215" s="8" t="s">
        <v>10</v>
      </c>
      <c r="D215" s="9">
        <v>11.92</v>
      </c>
      <c r="E215" s="9"/>
      <c r="F215" s="9">
        <v>80.12</v>
      </c>
      <c r="G215" s="9"/>
    </row>
    <row r="216" spans="1:7" ht="15.75" thickBot="1" x14ac:dyDescent="0.3">
      <c r="A216" s="6"/>
      <c r="B216" s="6"/>
      <c r="C216" s="6"/>
      <c r="D216" s="6"/>
      <c r="E216" s="6"/>
      <c r="F216" s="6"/>
      <c r="G216" s="6"/>
    </row>
    <row r="217" spans="1:7" ht="15.75" thickBot="1" x14ac:dyDescent="0.3">
      <c r="A217" s="7" t="s">
        <v>25861</v>
      </c>
      <c r="B217" s="7" t="s">
        <v>25862</v>
      </c>
      <c r="C217" s="8" t="s">
        <v>10</v>
      </c>
      <c r="D217" s="9">
        <v>4.46</v>
      </c>
      <c r="E217" s="9"/>
      <c r="F217" s="9">
        <v>80.040000000000006</v>
      </c>
      <c r="G217" s="9"/>
    </row>
    <row r="218" spans="1:7" ht="15.75" thickBot="1" x14ac:dyDescent="0.3">
      <c r="A218" s="6"/>
      <c r="B218" s="6"/>
      <c r="C218" s="6"/>
      <c r="D218" s="6"/>
      <c r="E218" s="6"/>
      <c r="F218" s="6"/>
      <c r="G218" s="6"/>
    </row>
    <row r="219" spans="1:7" ht="15.75" thickBot="1" x14ac:dyDescent="0.3">
      <c r="A219" s="7" t="s">
        <v>25863</v>
      </c>
      <c r="B219" s="7" t="s">
        <v>25864</v>
      </c>
      <c r="C219" s="8"/>
      <c r="D219" s="9"/>
      <c r="E219" s="9"/>
      <c r="F219" s="9"/>
      <c r="G219" s="9"/>
    </row>
    <row r="220" spans="1:7" ht="15.75" thickBot="1" x14ac:dyDescent="0.3">
      <c r="A220" s="6"/>
      <c r="B220" s="6"/>
      <c r="C220" s="6"/>
      <c r="D220" s="6"/>
      <c r="E220" s="6"/>
      <c r="F220" s="6"/>
      <c r="G220" s="6"/>
    </row>
    <row r="221" spans="1:7" ht="25.5" thickBot="1" x14ac:dyDescent="0.3">
      <c r="A221" s="7" t="s">
        <v>25865</v>
      </c>
      <c r="B221" s="7" t="s">
        <v>25866</v>
      </c>
      <c r="C221" s="8" t="s">
        <v>10</v>
      </c>
      <c r="D221" s="9">
        <v>107</v>
      </c>
      <c r="E221" s="9"/>
      <c r="F221" s="9">
        <v>80.09</v>
      </c>
      <c r="G221" s="9"/>
    </row>
    <row r="222" spans="1:7" ht="15.75" thickBot="1" x14ac:dyDescent="0.3">
      <c r="A222" s="6"/>
      <c r="B222" s="6"/>
      <c r="C222" s="6"/>
      <c r="D222" s="6"/>
      <c r="E222" s="6"/>
      <c r="F222" s="6"/>
      <c r="G222" s="6"/>
    </row>
    <row r="223" spans="1:7" ht="15.75" thickBot="1" x14ac:dyDescent="0.3">
      <c r="A223" s="7" t="s">
        <v>25867</v>
      </c>
      <c r="B223" s="7" t="s">
        <v>25868</v>
      </c>
      <c r="C223" s="8" t="s">
        <v>10</v>
      </c>
      <c r="D223" s="9">
        <v>2.4900000000000002</v>
      </c>
      <c r="E223" s="9"/>
      <c r="F223" s="9">
        <v>79.92</v>
      </c>
      <c r="G223" s="9"/>
    </row>
    <row r="224" spans="1:7" ht="15.75" thickBot="1" x14ac:dyDescent="0.3">
      <c r="A224" s="6"/>
      <c r="B224" s="6"/>
      <c r="C224" s="6"/>
      <c r="D224" s="6"/>
      <c r="E224" s="6"/>
      <c r="F224" s="6"/>
      <c r="G224" s="6"/>
    </row>
    <row r="225" spans="1:7" ht="15.75" thickBot="1" x14ac:dyDescent="0.3">
      <c r="A225" s="7" t="s">
        <v>25869</v>
      </c>
      <c r="B225" s="7" t="s">
        <v>25870</v>
      </c>
      <c r="C225" s="8" t="s">
        <v>10</v>
      </c>
      <c r="D225" s="9">
        <v>22.09</v>
      </c>
      <c r="E225" s="9"/>
      <c r="F225" s="9">
        <v>80.08</v>
      </c>
      <c r="G225" s="9"/>
    </row>
    <row r="226" spans="1:7" ht="15.75" thickBot="1" x14ac:dyDescent="0.3">
      <c r="A226" s="6"/>
      <c r="B226" s="6"/>
      <c r="C226" s="6"/>
      <c r="D226" s="6"/>
      <c r="E226" s="6"/>
      <c r="F226" s="6"/>
      <c r="G226" s="6"/>
    </row>
    <row r="227" spans="1:7" ht="15.75" thickBot="1" x14ac:dyDescent="0.3">
      <c r="A227" s="7" t="s">
        <v>25871</v>
      </c>
      <c r="B227" s="7" t="s">
        <v>25872</v>
      </c>
      <c r="C227" s="8" t="s">
        <v>10</v>
      </c>
      <c r="D227" s="9">
        <v>60.73</v>
      </c>
      <c r="E227" s="9"/>
      <c r="F227" s="9">
        <v>80.09</v>
      </c>
      <c r="G227" s="9"/>
    </row>
    <row r="228" spans="1:7" ht="15.75" thickBot="1" x14ac:dyDescent="0.3">
      <c r="A228" s="6"/>
      <c r="B228" s="6"/>
      <c r="C228" s="6"/>
      <c r="D228" s="6"/>
      <c r="E228" s="6"/>
      <c r="F228" s="6"/>
      <c r="G228" s="6"/>
    </row>
    <row r="229" spans="1:7" ht="15.75" thickBot="1" x14ac:dyDescent="0.3">
      <c r="A229" s="7" t="s">
        <v>25873</v>
      </c>
      <c r="B229" s="7" t="s">
        <v>25874</v>
      </c>
      <c r="C229" s="8" t="s">
        <v>10</v>
      </c>
      <c r="D229" s="9">
        <v>8.68</v>
      </c>
      <c r="E229" s="9"/>
      <c r="F229" s="9">
        <v>80.069999999999993</v>
      </c>
      <c r="G229" s="9"/>
    </row>
    <row r="230" spans="1:7" ht="15.75" thickBot="1" x14ac:dyDescent="0.3">
      <c r="A230" s="6"/>
      <c r="B230" s="6"/>
      <c r="C230" s="6"/>
      <c r="D230" s="6"/>
      <c r="E230" s="6"/>
      <c r="F230" s="6"/>
      <c r="G230" s="6"/>
    </row>
    <row r="231" spans="1:7" ht="15.75" thickBot="1" x14ac:dyDescent="0.3">
      <c r="A231" s="7" t="s">
        <v>25875</v>
      </c>
      <c r="B231" s="7" t="s">
        <v>25860</v>
      </c>
      <c r="C231" s="8" t="s">
        <v>10</v>
      </c>
      <c r="D231" s="9">
        <v>7.11</v>
      </c>
      <c r="E231" s="9"/>
      <c r="F231" s="9">
        <v>80.03</v>
      </c>
      <c r="G231" s="9"/>
    </row>
    <row r="232" spans="1:7" ht="15.75" thickBot="1" x14ac:dyDescent="0.3">
      <c r="A232" s="6"/>
      <c r="B232" s="6"/>
      <c r="C232" s="6"/>
      <c r="D232" s="6"/>
      <c r="E232" s="6"/>
      <c r="F232" s="6"/>
      <c r="G232" s="6"/>
    </row>
    <row r="233" spans="1:7" ht="15.75" thickBot="1" x14ac:dyDescent="0.3">
      <c r="A233" s="7" t="s">
        <v>25876</v>
      </c>
      <c r="B233" s="7" t="s">
        <v>25862</v>
      </c>
      <c r="C233" s="8" t="s">
        <v>10</v>
      </c>
      <c r="D233" s="9">
        <v>26.82</v>
      </c>
      <c r="E233" s="9"/>
      <c r="F233" s="9">
        <v>80.09</v>
      </c>
      <c r="G233" s="9"/>
    </row>
    <row r="234" spans="1:7" ht="15.75" thickBot="1" x14ac:dyDescent="0.3">
      <c r="A234" s="6"/>
      <c r="B234" s="6"/>
      <c r="C234" s="6"/>
      <c r="D234" s="6"/>
      <c r="E234" s="6"/>
      <c r="F234" s="6"/>
      <c r="G234" s="6"/>
    </row>
    <row r="235" spans="1:7" ht="25.5" thickBot="1" x14ac:dyDescent="0.3">
      <c r="A235" s="7" t="s">
        <v>25877</v>
      </c>
      <c r="B235" s="7" t="s">
        <v>25878</v>
      </c>
      <c r="C235" s="8" t="s">
        <v>10</v>
      </c>
      <c r="D235" s="9">
        <v>334.35</v>
      </c>
      <c r="E235" s="9"/>
      <c r="F235" s="9">
        <v>80.099999999999994</v>
      </c>
      <c r="G235" s="9"/>
    </row>
    <row r="236" spans="1:7" ht="15.75" thickBot="1" x14ac:dyDescent="0.3">
      <c r="A236" s="6"/>
      <c r="B236" s="6"/>
      <c r="C236" s="6"/>
      <c r="D236" s="6"/>
      <c r="E236" s="6"/>
      <c r="F236" s="6"/>
      <c r="G236" s="6"/>
    </row>
    <row r="237" spans="1:7" ht="15.75" thickBot="1" x14ac:dyDescent="0.3">
      <c r="A237" s="7" t="s">
        <v>25879</v>
      </c>
      <c r="B237" s="7" t="s">
        <v>25880</v>
      </c>
      <c r="C237" s="8" t="s">
        <v>10</v>
      </c>
      <c r="D237" s="9">
        <v>6.31</v>
      </c>
      <c r="E237" s="9"/>
      <c r="F237" s="9">
        <v>80.19</v>
      </c>
      <c r="G237" s="9"/>
    </row>
    <row r="238" spans="1:7" ht="15.75" thickBot="1" x14ac:dyDescent="0.3">
      <c r="A238" s="6"/>
      <c r="B238" s="6"/>
      <c r="C238" s="6"/>
      <c r="D238" s="6"/>
      <c r="E238" s="6"/>
      <c r="F238" s="6"/>
      <c r="G238" s="6"/>
    </row>
    <row r="239" spans="1:7" ht="15.75" thickBot="1" x14ac:dyDescent="0.3">
      <c r="A239" s="7" t="s">
        <v>25881</v>
      </c>
      <c r="B239" s="7" t="s">
        <v>25882</v>
      </c>
      <c r="C239" s="8" t="s">
        <v>10</v>
      </c>
      <c r="D239" s="9">
        <v>2.52</v>
      </c>
      <c r="E239" s="9"/>
      <c r="F239" s="9">
        <v>80.16</v>
      </c>
      <c r="G239" s="9"/>
    </row>
    <row r="240" spans="1:7" ht="15.75" thickBot="1" x14ac:dyDescent="0.3">
      <c r="A240" s="6"/>
      <c r="B240" s="6"/>
      <c r="C240" s="6"/>
      <c r="D240" s="6"/>
      <c r="E240" s="6"/>
      <c r="F240" s="6"/>
      <c r="G240" s="6"/>
    </row>
    <row r="241" spans="1:7" ht="15.75" thickBot="1" x14ac:dyDescent="0.3">
      <c r="A241" s="7" t="s">
        <v>25883</v>
      </c>
      <c r="B241" s="7" t="s">
        <v>25884</v>
      </c>
      <c r="C241" s="8"/>
      <c r="D241" s="9"/>
      <c r="E241" s="9"/>
      <c r="F241" s="9"/>
      <c r="G241" s="9"/>
    </row>
    <row r="242" spans="1:7" ht="15.75" thickBot="1" x14ac:dyDescent="0.3">
      <c r="A242" s="6"/>
      <c r="B242" s="6"/>
      <c r="C242" s="6"/>
      <c r="D242" s="6"/>
      <c r="E242" s="6"/>
      <c r="F242" s="6"/>
      <c r="G242" s="6"/>
    </row>
    <row r="243" spans="1:7" ht="15.75" thickBot="1" x14ac:dyDescent="0.3">
      <c r="A243" s="7" t="s">
        <v>25885</v>
      </c>
      <c r="B243" s="7" t="s">
        <v>25886</v>
      </c>
      <c r="C243" s="8" t="s">
        <v>10</v>
      </c>
      <c r="D243" s="9">
        <v>110.74</v>
      </c>
      <c r="E243" s="9"/>
      <c r="F243" s="9">
        <v>80.099999999999994</v>
      </c>
      <c r="G243" s="9"/>
    </row>
    <row r="244" spans="1:7" ht="15.75" thickBot="1" x14ac:dyDescent="0.3">
      <c r="A244" s="6"/>
      <c r="B244" s="6"/>
      <c r="C244" s="6"/>
      <c r="D244" s="6"/>
      <c r="E244" s="6"/>
      <c r="F244" s="6"/>
      <c r="G244" s="6"/>
    </row>
    <row r="245" spans="1:7" ht="15.75" thickBot="1" x14ac:dyDescent="0.3">
      <c r="A245" s="7" t="s">
        <v>25887</v>
      </c>
      <c r="B245" s="7" t="s">
        <v>25888</v>
      </c>
      <c r="C245" s="8" t="s">
        <v>10</v>
      </c>
      <c r="D245" s="9">
        <v>98.14</v>
      </c>
      <c r="E245" s="9"/>
      <c r="F245" s="9">
        <v>80.099999999999994</v>
      </c>
      <c r="G245" s="9"/>
    </row>
    <row r="246" spans="1:7" ht="15.75" thickBot="1" x14ac:dyDescent="0.3">
      <c r="A246" s="6"/>
      <c r="B246" s="6"/>
      <c r="C246" s="6"/>
      <c r="D246" s="6"/>
      <c r="E246" s="6"/>
      <c r="F246" s="6"/>
      <c r="G246" s="6"/>
    </row>
    <row r="247" spans="1:7" ht="15.75" thickBot="1" x14ac:dyDescent="0.3">
      <c r="A247" s="7" t="s">
        <v>25889</v>
      </c>
      <c r="B247" s="7" t="s">
        <v>25890</v>
      </c>
      <c r="C247" s="8" t="s">
        <v>10</v>
      </c>
      <c r="D247" s="9">
        <v>133.75</v>
      </c>
      <c r="E247" s="9"/>
      <c r="F247" s="9">
        <v>80.099999999999994</v>
      </c>
      <c r="G247" s="9"/>
    </row>
    <row r="248" spans="1:7" ht="15.75" thickBot="1" x14ac:dyDescent="0.3">
      <c r="A248" s="6"/>
      <c r="B248" s="6"/>
      <c r="C248" s="6"/>
      <c r="D248" s="6"/>
      <c r="E248" s="6"/>
      <c r="F248" s="6"/>
      <c r="G248" s="6"/>
    </row>
    <row r="249" spans="1:7" ht="15.75" thickBot="1" x14ac:dyDescent="0.3">
      <c r="A249" s="7" t="s">
        <v>25891</v>
      </c>
      <c r="B249" s="7" t="s">
        <v>25892</v>
      </c>
      <c r="C249" s="8" t="s">
        <v>10</v>
      </c>
      <c r="D249" s="9">
        <v>248.04</v>
      </c>
      <c r="E249" s="9"/>
      <c r="F249" s="9">
        <v>80.099999999999994</v>
      </c>
      <c r="G249" s="9"/>
    </row>
    <row r="250" spans="1:7" ht="15.75" thickBot="1" x14ac:dyDescent="0.3">
      <c r="A250" s="6"/>
      <c r="B250" s="6"/>
      <c r="C250" s="6"/>
      <c r="D250" s="6"/>
      <c r="E250" s="6"/>
      <c r="F250" s="6"/>
      <c r="G250" s="6"/>
    </row>
    <row r="251" spans="1:7" ht="15.75" thickBot="1" x14ac:dyDescent="0.3">
      <c r="A251" s="7" t="s">
        <v>25893</v>
      </c>
      <c r="B251" s="7" t="s">
        <v>25894</v>
      </c>
      <c r="C251" s="8" t="s">
        <v>10</v>
      </c>
      <c r="D251" s="9">
        <v>188.25</v>
      </c>
      <c r="E251" s="9"/>
      <c r="F251" s="9">
        <v>80.099999999999994</v>
      </c>
      <c r="G251" s="9"/>
    </row>
    <row r="252" spans="1:7" ht="15.75" thickBot="1" x14ac:dyDescent="0.3">
      <c r="A252" s="6"/>
      <c r="B252" s="6"/>
      <c r="C252" s="6"/>
      <c r="D252" s="6"/>
      <c r="E252" s="6"/>
      <c r="F252" s="6"/>
      <c r="G252" s="6"/>
    </row>
    <row r="253" spans="1:7" ht="15.75" thickBot="1" x14ac:dyDescent="0.3">
      <c r="A253" s="7" t="s">
        <v>25895</v>
      </c>
      <c r="B253" s="7" t="s">
        <v>25896</v>
      </c>
      <c r="C253" s="8" t="s">
        <v>10</v>
      </c>
      <c r="D253" s="9">
        <v>188.25</v>
      </c>
      <c r="E253" s="9"/>
      <c r="F253" s="9">
        <v>80.099999999999994</v>
      </c>
      <c r="G253" s="9"/>
    </row>
    <row r="254" spans="1:7" ht="15.75" thickBot="1" x14ac:dyDescent="0.3">
      <c r="A254" s="6"/>
      <c r="B254" s="6"/>
      <c r="C254" s="6"/>
      <c r="D254" s="6"/>
      <c r="E254" s="6"/>
      <c r="F254" s="6"/>
      <c r="G254" s="6"/>
    </row>
    <row r="255" spans="1:7" ht="15.75" thickBot="1" x14ac:dyDescent="0.3">
      <c r="A255" s="7" t="s">
        <v>25897</v>
      </c>
      <c r="B255" s="7" t="s">
        <v>25898</v>
      </c>
      <c r="C255" s="8" t="s">
        <v>10</v>
      </c>
      <c r="D255" s="9">
        <v>188.56</v>
      </c>
      <c r="E255" s="9"/>
      <c r="F255" s="9">
        <v>80.099999999999994</v>
      </c>
      <c r="G255" s="9"/>
    </row>
    <row r="256" spans="1:7" ht="15.75" thickBot="1" x14ac:dyDescent="0.3">
      <c r="A256" s="6"/>
      <c r="B256" s="6"/>
      <c r="C256" s="6"/>
      <c r="D256" s="6"/>
      <c r="E256" s="6"/>
      <c r="F256" s="6"/>
      <c r="G256" s="6"/>
    </row>
    <row r="257" spans="1:7" ht="15.75" thickBot="1" x14ac:dyDescent="0.3">
      <c r="A257" s="7" t="s">
        <v>25899</v>
      </c>
      <c r="B257" s="7" t="s">
        <v>25900</v>
      </c>
      <c r="C257" s="8" t="s">
        <v>10</v>
      </c>
      <c r="D257" s="9">
        <v>149.88</v>
      </c>
      <c r="E257" s="9"/>
      <c r="F257" s="9">
        <v>80.09</v>
      </c>
      <c r="G257" s="9"/>
    </row>
    <row r="258" spans="1:7" ht="15.75" thickBot="1" x14ac:dyDescent="0.3">
      <c r="A258" s="6"/>
      <c r="B258" s="6"/>
      <c r="C258" s="6"/>
      <c r="D258" s="6"/>
      <c r="E258" s="6"/>
      <c r="F258" s="6"/>
      <c r="G258" s="6"/>
    </row>
    <row r="259" spans="1:7" ht="15.75" thickBot="1" x14ac:dyDescent="0.3">
      <c r="A259" s="7" t="s">
        <v>25901</v>
      </c>
      <c r="B259" s="7" t="s">
        <v>25884</v>
      </c>
      <c r="C259" s="8"/>
      <c r="D259" s="9"/>
      <c r="E259" s="9"/>
      <c r="F259" s="9"/>
      <c r="G259" s="9"/>
    </row>
    <row r="260" spans="1:7" ht="15.75" thickBot="1" x14ac:dyDescent="0.3">
      <c r="A260" s="6"/>
      <c r="B260" s="6"/>
      <c r="C260" s="6"/>
      <c r="D260" s="6"/>
      <c r="E260" s="6"/>
      <c r="F260" s="6"/>
      <c r="G260" s="6"/>
    </row>
    <row r="261" spans="1:7" ht="15.75" thickBot="1" x14ac:dyDescent="0.3">
      <c r="A261" s="7" t="s">
        <v>25902</v>
      </c>
      <c r="B261" s="7" t="s">
        <v>25886</v>
      </c>
      <c r="C261" s="8" t="s">
        <v>10</v>
      </c>
      <c r="D261" s="9">
        <v>142.72999999999999</v>
      </c>
      <c r="E261" s="9"/>
      <c r="F261" s="9">
        <v>80.099999999999994</v>
      </c>
      <c r="G261" s="9"/>
    </row>
    <row r="262" spans="1:7" ht="15.75" thickBot="1" x14ac:dyDescent="0.3">
      <c r="A262" s="6"/>
      <c r="B262" s="6"/>
      <c r="C262" s="6"/>
      <c r="D262" s="6"/>
      <c r="E262" s="6"/>
      <c r="F262" s="6"/>
      <c r="G262" s="6"/>
    </row>
    <row r="263" spans="1:7" ht="15.75" thickBot="1" x14ac:dyDescent="0.3">
      <c r="A263" s="7" t="s">
        <v>25903</v>
      </c>
      <c r="B263" s="7" t="s">
        <v>25888</v>
      </c>
      <c r="C263" s="8" t="s">
        <v>10</v>
      </c>
      <c r="D263" s="9">
        <v>68.61</v>
      </c>
      <c r="E263" s="9"/>
      <c r="F263" s="9">
        <v>80.09</v>
      </c>
      <c r="G263" s="9"/>
    </row>
    <row r="264" spans="1:7" ht="15.75" thickBot="1" x14ac:dyDescent="0.3">
      <c r="A264" s="6"/>
      <c r="B264" s="6"/>
      <c r="C264" s="6"/>
      <c r="D264" s="6"/>
      <c r="E264" s="6"/>
      <c r="F264" s="6"/>
      <c r="G264" s="6"/>
    </row>
    <row r="265" spans="1:7" ht="15.75" thickBot="1" x14ac:dyDescent="0.3">
      <c r="A265" s="7" t="s">
        <v>25904</v>
      </c>
      <c r="B265" s="7" t="s">
        <v>25905</v>
      </c>
      <c r="C265" s="8" t="s">
        <v>10</v>
      </c>
      <c r="D265" s="9">
        <v>73.34</v>
      </c>
      <c r="E265" s="9"/>
      <c r="F265" s="9">
        <v>80.09</v>
      </c>
      <c r="G265" s="9"/>
    </row>
    <row r="266" spans="1:7" ht="15.75" thickBot="1" x14ac:dyDescent="0.3">
      <c r="A266" s="6"/>
      <c r="B266" s="6"/>
      <c r="C266" s="6"/>
      <c r="D266" s="6"/>
      <c r="E266" s="6"/>
      <c r="F266" s="6"/>
      <c r="G266" s="6"/>
    </row>
    <row r="267" spans="1:7" ht="15.75" thickBot="1" x14ac:dyDescent="0.3">
      <c r="A267" s="7" t="s">
        <v>25906</v>
      </c>
      <c r="B267" s="7" t="s">
        <v>25907</v>
      </c>
      <c r="C267" s="8" t="s">
        <v>10</v>
      </c>
      <c r="D267" s="9">
        <v>395.85</v>
      </c>
      <c r="E267" s="9"/>
      <c r="F267" s="9">
        <v>80.099999999999994</v>
      </c>
      <c r="G267" s="9"/>
    </row>
    <row r="268" spans="1:7" ht="15.75" thickBot="1" x14ac:dyDescent="0.3">
      <c r="A268" s="6"/>
      <c r="B268" s="6"/>
      <c r="C268" s="6"/>
      <c r="D268" s="6"/>
      <c r="E268" s="6"/>
      <c r="F268" s="6"/>
      <c r="G268" s="6"/>
    </row>
    <row r="269" spans="1:7" ht="15.75" thickBot="1" x14ac:dyDescent="0.3">
      <c r="A269" s="7" t="s">
        <v>25908</v>
      </c>
      <c r="B269" s="7" t="s">
        <v>25909</v>
      </c>
      <c r="C269" s="8" t="s">
        <v>10</v>
      </c>
      <c r="D269" s="9">
        <v>472.34</v>
      </c>
      <c r="E269" s="9"/>
      <c r="F269" s="9">
        <v>80.099999999999994</v>
      </c>
      <c r="G269" s="9"/>
    </row>
    <row r="270" spans="1:7" ht="15.75" thickBot="1" x14ac:dyDescent="0.3">
      <c r="A270" s="6"/>
      <c r="B270" s="6"/>
      <c r="C270" s="6"/>
      <c r="D270" s="6"/>
      <c r="E270" s="6"/>
      <c r="F270" s="6"/>
      <c r="G270" s="6"/>
    </row>
    <row r="271" spans="1:7" ht="15.75" thickBot="1" x14ac:dyDescent="0.3">
      <c r="A271" s="7" t="s">
        <v>25910</v>
      </c>
      <c r="B271" s="7" t="s">
        <v>25911</v>
      </c>
      <c r="C271" s="8" t="s">
        <v>10</v>
      </c>
      <c r="D271" s="9">
        <v>406.89</v>
      </c>
      <c r="E271" s="9"/>
      <c r="F271" s="9">
        <v>80.099999999999994</v>
      </c>
      <c r="G271" s="9"/>
    </row>
    <row r="272" spans="1:7" ht="15.75" thickBot="1" x14ac:dyDescent="0.3">
      <c r="A272" s="6"/>
      <c r="B272" s="6"/>
      <c r="C272" s="6"/>
      <c r="D272" s="6"/>
      <c r="E272" s="6"/>
      <c r="F272" s="6"/>
      <c r="G272" s="6"/>
    </row>
    <row r="273" spans="1:7" ht="15.75" thickBot="1" x14ac:dyDescent="0.3">
      <c r="A273" s="7" t="s">
        <v>25912</v>
      </c>
      <c r="B273" s="7" t="s">
        <v>25913</v>
      </c>
      <c r="C273" s="8" t="s">
        <v>10</v>
      </c>
      <c r="D273" s="9">
        <v>92.26</v>
      </c>
      <c r="E273" s="9"/>
      <c r="F273" s="9">
        <v>80.09</v>
      </c>
      <c r="G273" s="9"/>
    </row>
    <row r="274" spans="1:7" ht="15.75" thickBot="1" x14ac:dyDescent="0.3">
      <c r="A274" s="6"/>
      <c r="B274" s="6"/>
      <c r="C274" s="6"/>
      <c r="D274" s="6"/>
      <c r="E274" s="6"/>
      <c r="F274" s="6"/>
      <c r="G274" s="6"/>
    </row>
    <row r="275" spans="1:7" ht="15.75" thickBot="1" x14ac:dyDescent="0.3">
      <c r="A275" s="7" t="s">
        <v>25914</v>
      </c>
      <c r="B275" s="7" t="s">
        <v>25896</v>
      </c>
      <c r="C275" s="8" t="s">
        <v>10</v>
      </c>
      <c r="D275" s="9">
        <v>79.64</v>
      </c>
      <c r="E275" s="9"/>
      <c r="F275" s="9">
        <v>80.099999999999994</v>
      </c>
      <c r="G275" s="9"/>
    </row>
    <row r="276" spans="1:7" ht="15.75" thickBot="1" x14ac:dyDescent="0.3">
      <c r="A276" s="6"/>
      <c r="B276" s="6"/>
      <c r="C276" s="6"/>
      <c r="D276" s="6"/>
      <c r="E276" s="6"/>
      <c r="F276" s="6"/>
      <c r="G276" s="6"/>
    </row>
    <row r="277" spans="1:7" ht="15.75" thickBot="1" x14ac:dyDescent="0.3">
      <c r="A277" s="7" t="s">
        <v>25915</v>
      </c>
      <c r="B277" s="7" t="s">
        <v>25916</v>
      </c>
      <c r="C277" s="8" t="s">
        <v>10</v>
      </c>
      <c r="D277" s="9">
        <v>100.16</v>
      </c>
      <c r="E277" s="9"/>
      <c r="F277" s="9">
        <v>80.09</v>
      </c>
      <c r="G277" s="9"/>
    </row>
    <row r="278" spans="1:7" ht="15.75" thickBot="1" x14ac:dyDescent="0.3">
      <c r="A278" s="6"/>
      <c r="B278" s="6"/>
      <c r="C278" s="6"/>
      <c r="D278" s="6"/>
      <c r="E278" s="6"/>
      <c r="F278" s="6"/>
      <c r="G278" s="6"/>
    </row>
    <row r="279" spans="1:7" ht="15.75" thickBot="1" x14ac:dyDescent="0.3">
      <c r="A279" s="7" t="s">
        <v>25917</v>
      </c>
      <c r="B279" s="7" t="s">
        <v>25900</v>
      </c>
      <c r="C279" s="8" t="s">
        <v>10</v>
      </c>
      <c r="D279" s="9">
        <v>119.87</v>
      </c>
      <c r="E279" s="9"/>
      <c r="F279" s="9">
        <v>80.099999999999994</v>
      </c>
      <c r="G279" s="9"/>
    </row>
    <row r="280" spans="1:7" ht="15.75" thickBot="1" x14ac:dyDescent="0.3">
      <c r="A280" s="6"/>
      <c r="B280" s="6"/>
      <c r="C280" s="6"/>
      <c r="D280" s="6"/>
      <c r="E280" s="6"/>
      <c r="F280" s="6"/>
      <c r="G280" s="6"/>
    </row>
    <row r="281" spans="1:7" ht="15.75" thickBot="1" x14ac:dyDescent="0.3">
      <c r="A281" s="7" t="s">
        <v>25918</v>
      </c>
      <c r="B281" s="7" t="s">
        <v>25919</v>
      </c>
      <c r="C281" s="8" t="s">
        <v>10</v>
      </c>
      <c r="D281" s="9">
        <v>73.34</v>
      </c>
      <c r="E281" s="9"/>
      <c r="F281" s="9">
        <v>80.09</v>
      </c>
      <c r="G281" s="9"/>
    </row>
    <row r="282" spans="1:7" ht="15.75" thickBot="1" x14ac:dyDescent="0.3">
      <c r="A282" s="6"/>
      <c r="B282" s="6"/>
      <c r="C282" s="6"/>
      <c r="D282" s="6"/>
      <c r="E282" s="6"/>
      <c r="F282" s="6"/>
      <c r="G282" s="6"/>
    </row>
    <row r="283" spans="1:7" ht="15.75" thickBot="1" x14ac:dyDescent="0.3">
      <c r="A283" s="7" t="s">
        <v>25920</v>
      </c>
      <c r="B283" s="7" t="s">
        <v>25921</v>
      </c>
      <c r="C283" s="8" t="s">
        <v>10</v>
      </c>
      <c r="D283" s="9">
        <v>13.4</v>
      </c>
      <c r="E283" s="9"/>
      <c r="F283" s="9">
        <v>80.069999999999993</v>
      </c>
      <c r="G283" s="9"/>
    </row>
    <row r="284" spans="1:7" ht="15.75" thickBot="1" x14ac:dyDescent="0.3">
      <c r="A284" s="6"/>
      <c r="B284" s="6"/>
      <c r="C284" s="6"/>
      <c r="D284" s="6"/>
      <c r="E284" s="6"/>
      <c r="F284" s="6"/>
      <c r="G284" s="6"/>
    </row>
    <row r="285" spans="1:7" ht="15.75" thickBot="1" x14ac:dyDescent="0.3">
      <c r="A285" s="7" t="s">
        <v>25922</v>
      </c>
      <c r="B285" s="7" t="s">
        <v>25923</v>
      </c>
      <c r="C285" s="8" t="s">
        <v>10</v>
      </c>
      <c r="D285" s="9">
        <v>9.4600000000000009</v>
      </c>
      <c r="E285" s="9"/>
      <c r="F285" s="9">
        <v>80.13</v>
      </c>
      <c r="G285" s="9"/>
    </row>
    <row r="286" spans="1:7" ht="15.75" thickBot="1" x14ac:dyDescent="0.3">
      <c r="A286" s="6"/>
      <c r="B286" s="6"/>
      <c r="C286" s="6"/>
      <c r="D286" s="6"/>
      <c r="E286" s="6"/>
      <c r="F286" s="6"/>
      <c r="G286" s="6"/>
    </row>
    <row r="287" spans="1:7" ht="15.75" thickBot="1" x14ac:dyDescent="0.3">
      <c r="A287" s="7" t="s">
        <v>25924</v>
      </c>
      <c r="B287" s="7" t="s">
        <v>25925</v>
      </c>
      <c r="C287" s="8" t="s">
        <v>10</v>
      </c>
      <c r="D287" s="9">
        <v>9.4600000000000009</v>
      </c>
      <c r="E287" s="9"/>
      <c r="F287" s="9">
        <v>80.13</v>
      </c>
      <c r="G287" s="9"/>
    </row>
    <row r="288" spans="1:7" ht="15.75" thickBot="1" x14ac:dyDescent="0.3">
      <c r="A288" s="6"/>
      <c r="B288" s="6"/>
      <c r="C288" s="6"/>
      <c r="D288" s="6"/>
      <c r="E288" s="6"/>
      <c r="F288" s="6"/>
      <c r="G288" s="6"/>
    </row>
    <row r="289" spans="1:7" ht="15.75" thickBot="1" x14ac:dyDescent="0.3">
      <c r="A289" s="7" t="s">
        <v>25926</v>
      </c>
      <c r="B289" s="7" t="s">
        <v>25927</v>
      </c>
      <c r="C289" s="8" t="s">
        <v>10</v>
      </c>
      <c r="D289" s="9">
        <v>124.6</v>
      </c>
      <c r="E289" s="9"/>
      <c r="F289" s="9">
        <v>80.099999999999994</v>
      </c>
      <c r="G289" s="9"/>
    </row>
    <row r="290" spans="1:7" ht="15.75" thickBot="1" x14ac:dyDescent="0.3">
      <c r="A290" s="6"/>
      <c r="B290" s="6"/>
      <c r="C290" s="6"/>
      <c r="D290" s="6"/>
      <c r="E290" s="6"/>
      <c r="F290" s="6"/>
      <c r="G290" s="6"/>
    </row>
    <row r="291" spans="1:7" ht="15.75" thickBot="1" x14ac:dyDescent="0.3">
      <c r="A291" s="7" t="s">
        <v>25928</v>
      </c>
      <c r="B291" s="7" t="s">
        <v>25929</v>
      </c>
      <c r="C291" s="8"/>
      <c r="D291" s="9"/>
      <c r="E291" s="9"/>
      <c r="F291" s="9"/>
      <c r="G291" s="9"/>
    </row>
    <row r="292" spans="1:7" ht="15.75" thickBot="1" x14ac:dyDescent="0.3">
      <c r="A292" s="6"/>
      <c r="B292" s="6"/>
      <c r="C292" s="6"/>
      <c r="D292" s="6"/>
      <c r="E292" s="6"/>
      <c r="F292" s="6"/>
      <c r="G292" s="6"/>
    </row>
    <row r="293" spans="1:7" ht="15.75" thickBot="1" x14ac:dyDescent="0.3">
      <c r="A293" s="7" t="s">
        <v>25930</v>
      </c>
      <c r="B293" s="7" t="s">
        <v>25931</v>
      </c>
      <c r="C293" s="8" t="s">
        <v>10</v>
      </c>
      <c r="D293" s="9">
        <v>118.28</v>
      </c>
      <c r="E293" s="9"/>
      <c r="F293" s="9">
        <v>80.099999999999994</v>
      </c>
      <c r="G293" s="9"/>
    </row>
    <row r="294" spans="1:7" ht="15.75" thickBot="1" x14ac:dyDescent="0.3">
      <c r="A294" s="6"/>
      <c r="B294" s="6"/>
      <c r="C294" s="6"/>
      <c r="D294" s="6"/>
      <c r="E294" s="6"/>
      <c r="F294" s="6"/>
      <c r="G294" s="6"/>
    </row>
    <row r="295" spans="1:7" ht="15.75" thickBot="1" x14ac:dyDescent="0.3">
      <c r="A295" s="7" t="s">
        <v>25932</v>
      </c>
      <c r="B295" s="7" t="s">
        <v>25933</v>
      </c>
      <c r="C295" s="8" t="s">
        <v>10</v>
      </c>
      <c r="D295" s="9">
        <v>7.11</v>
      </c>
      <c r="E295" s="9"/>
      <c r="F295" s="9">
        <v>80.03</v>
      </c>
      <c r="G295" s="9"/>
    </row>
    <row r="296" spans="1:7" ht="15.75" thickBot="1" x14ac:dyDescent="0.3">
      <c r="A296" s="6"/>
      <c r="B296" s="6"/>
      <c r="C296" s="6"/>
      <c r="D296" s="6"/>
      <c r="E296" s="6"/>
      <c r="F296" s="6"/>
      <c r="G296" s="6"/>
    </row>
    <row r="297" spans="1:7" ht="15.75" thickBot="1" x14ac:dyDescent="0.3">
      <c r="A297" s="7" t="s">
        <v>25934</v>
      </c>
      <c r="B297" s="7" t="s">
        <v>25935</v>
      </c>
      <c r="C297" s="8" t="s">
        <v>10</v>
      </c>
      <c r="D297" s="9">
        <v>10.25</v>
      </c>
      <c r="E297" s="9"/>
      <c r="F297" s="9">
        <v>80.099999999999994</v>
      </c>
      <c r="G297" s="9"/>
    </row>
    <row r="298" spans="1:7" ht="15.75" thickBot="1" x14ac:dyDescent="0.3">
      <c r="A298" s="6"/>
      <c r="B298" s="6"/>
      <c r="C298" s="6"/>
      <c r="D298" s="6"/>
      <c r="E298" s="6"/>
      <c r="F298" s="6"/>
      <c r="G298" s="6"/>
    </row>
    <row r="299" spans="1:7" ht="37.5" thickBot="1" x14ac:dyDescent="0.3">
      <c r="A299" s="7" t="s">
        <v>25936</v>
      </c>
      <c r="B299" s="7" t="s">
        <v>25937</v>
      </c>
      <c r="C299" s="8"/>
      <c r="D299" s="9"/>
      <c r="E299" s="9"/>
      <c r="F299" s="9"/>
      <c r="G299" s="9"/>
    </row>
    <row r="300" spans="1:7" ht="15.75" thickBot="1" x14ac:dyDescent="0.3">
      <c r="A300" s="6"/>
      <c r="B300" s="6"/>
      <c r="C300" s="6"/>
      <c r="D300" s="6"/>
      <c r="E300" s="6"/>
      <c r="F300" s="6"/>
      <c r="G300" s="6"/>
    </row>
    <row r="301" spans="1:7" ht="15.75" thickBot="1" x14ac:dyDescent="0.3">
      <c r="A301" s="7" t="s">
        <v>25938</v>
      </c>
      <c r="B301" s="7" t="s">
        <v>25939</v>
      </c>
      <c r="C301" s="8" t="s">
        <v>10</v>
      </c>
      <c r="D301" s="9" t="s">
        <v>25940</v>
      </c>
      <c r="E301" s="9"/>
      <c r="F301" s="9">
        <v>80.099999999999994</v>
      </c>
      <c r="G301" s="9"/>
    </row>
    <row r="302" spans="1:7" ht="15.75" thickBot="1" x14ac:dyDescent="0.3">
      <c r="A302" s="6"/>
      <c r="B302" s="6"/>
      <c r="C302" s="6"/>
      <c r="D302" s="6"/>
      <c r="E302" s="6"/>
      <c r="F302" s="6"/>
      <c r="G302" s="6"/>
    </row>
    <row r="303" spans="1:7" ht="15.75" thickBot="1" x14ac:dyDescent="0.3">
      <c r="A303" s="7" t="s">
        <v>25941</v>
      </c>
      <c r="B303" s="7" t="s">
        <v>25942</v>
      </c>
      <c r="C303" s="8" t="s">
        <v>10</v>
      </c>
      <c r="D303" s="9" t="s">
        <v>25943</v>
      </c>
      <c r="E303" s="9"/>
      <c r="F303" s="9">
        <v>80.099999999999994</v>
      </c>
      <c r="G303" s="9"/>
    </row>
    <row r="304" spans="1:7" ht="15.75" thickBot="1" x14ac:dyDescent="0.3">
      <c r="A304" s="6"/>
      <c r="B304" s="6"/>
      <c r="C304" s="6"/>
      <c r="D304" s="6"/>
      <c r="E304" s="6"/>
      <c r="F304" s="6"/>
      <c r="G304" s="6"/>
    </row>
    <row r="305" spans="1:7" ht="15.75" thickBot="1" x14ac:dyDescent="0.3">
      <c r="A305" s="7" t="s">
        <v>25944</v>
      </c>
      <c r="B305" s="7" t="s">
        <v>25945</v>
      </c>
      <c r="C305" s="8" t="s">
        <v>10</v>
      </c>
      <c r="D305" s="9">
        <v>276.52</v>
      </c>
      <c r="E305" s="9"/>
      <c r="F305" s="9">
        <v>80.099999999999994</v>
      </c>
      <c r="G305" s="9"/>
    </row>
    <row r="306" spans="1:7" ht="15.75" thickBot="1" x14ac:dyDescent="0.3">
      <c r="A306" s="6"/>
      <c r="B306" s="6"/>
      <c r="C306" s="6"/>
      <c r="D306" s="6"/>
      <c r="E306" s="6"/>
      <c r="F306" s="6"/>
      <c r="G306" s="6"/>
    </row>
    <row r="307" spans="1:7" ht="15.75" thickBot="1" x14ac:dyDescent="0.3">
      <c r="A307" s="7" t="s">
        <v>25946</v>
      </c>
      <c r="B307" s="7" t="s">
        <v>25947</v>
      </c>
      <c r="C307" s="8" t="s">
        <v>10</v>
      </c>
      <c r="D307" s="9">
        <v>262.85000000000002</v>
      </c>
      <c r="E307" s="9"/>
      <c r="F307" s="9">
        <v>80.099999999999994</v>
      </c>
      <c r="G307" s="9"/>
    </row>
    <row r="308" spans="1:7" ht="15.75" thickBot="1" x14ac:dyDescent="0.3">
      <c r="A308" s="6"/>
      <c r="B308" s="6"/>
      <c r="C308" s="6"/>
      <c r="D308" s="6"/>
      <c r="E308" s="6"/>
      <c r="F308" s="6"/>
      <c r="G308" s="6"/>
    </row>
    <row r="309" spans="1:7" ht="15.75" thickBot="1" x14ac:dyDescent="0.3">
      <c r="A309" s="7" t="s">
        <v>25948</v>
      </c>
      <c r="B309" s="7" t="s">
        <v>25949</v>
      </c>
      <c r="C309" s="8"/>
      <c r="D309" s="9"/>
      <c r="E309" s="9"/>
      <c r="F309" s="9"/>
      <c r="G309" s="9"/>
    </row>
    <row r="310" spans="1:7" ht="15.75" thickBot="1" x14ac:dyDescent="0.3">
      <c r="A310" s="6"/>
      <c r="B310" s="6"/>
      <c r="C310" s="6"/>
      <c r="D310" s="6"/>
      <c r="E310" s="6"/>
      <c r="F310" s="6"/>
      <c r="G310" s="6"/>
    </row>
    <row r="311" spans="1:7" ht="15.75" thickBot="1" x14ac:dyDescent="0.3">
      <c r="A311" s="7" t="s">
        <v>25950</v>
      </c>
      <c r="B311" s="7" t="s">
        <v>25951</v>
      </c>
      <c r="C311" s="8"/>
      <c r="D311" s="9"/>
      <c r="E311" s="9"/>
      <c r="F311" s="9"/>
      <c r="G311" s="9"/>
    </row>
    <row r="312" spans="1:7" ht="15.75" thickBot="1" x14ac:dyDescent="0.3">
      <c r="A312" s="6"/>
      <c r="B312" s="6"/>
      <c r="C312" s="6"/>
      <c r="D312" s="6"/>
      <c r="E312" s="6"/>
      <c r="F312" s="6"/>
      <c r="G312" s="6"/>
    </row>
    <row r="313" spans="1:7" ht="15.75" thickBot="1" x14ac:dyDescent="0.3">
      <c r="A313" s="7" t="s">
        <v>25952</v>
      </c>
      <c r="B313" s="7" t="s">
        <v>25953</v>
      </c>
      <c r="C313" s="8" t="s">
        <v>10</v>
      </c>
      <c r="D313" s="9">
        <v>357.65</v>
      </c>
      <c r="E313" s="9"/>
      <c r="F313" s="9">
        <v>80.099999999999994</v>
      </c>
      <c r="G313" s="9"/>
    </row>
    <row r="314" spans="1:7" ht="15.75" thickBot="1" x14ac:dyDescent="0.3">
      <c r="A314" s="6"/>
      <c r="B314" s="6"/>
      <c r="C314" s="6"/>
      <c r="D314" s="6"/>
      <c r="E314" s="6"/>
      <c r="F314" s="6"/>
      <c r="G314" s="6"/>
    </row>
    <row r="315" spans="1:7" ht="15.75" thickBot="1" x14ac:dyDescent="0.3">
      <c r="A315" s="7" t="s">
        <v>25954</v>
      </c>
      <c r="B315" s="7" t="s">
        <v>25955</v>
      </c>
      <c r="C315" s="8" t="s">
        <v>10</v>
      </c>
      <c r="D315" s="9">
        <v>418.17</v>
      </c>
      <c r="E315" s="9"/>
      <c r="F315" s="9">
        <v>80.09</v>
      </c>
      <c r="G315" s="9"/>
    </row>
    <row r="316" spans="1:7" ht="15.75" thickBot="1" x14ac:dyDescent="0.3">
      <c r="A316" s="6"/>
      <c r="B316" s="6"/>
      <c r="C316" s="6"/>
      <c r="D316" s="6"/>
      <c r="E316" s="6"/>
      <c r="F316" s="6"/>
      <c r="G316" s="6"/>
    </row>
    <row r="317" spans="1:7" ht="15.75" thickBot="1" x14ac:dyDescent="0.3">
      <c r="A317" s="7" t="s">
        <v>25956</v>
      </c>
      <c r="B317" s="7" t="s">
        <v>25957</v>
      </c>
      <c r="C317" s="8" t="s">
        <v>10</v>
      </c>
      <c r="D317" s="9">
        <v>418.17</v>
      </c>
      <c r="E317" s="9"/>
      <c r="F317" s="9">
        <v>80.09</v>
      </c>
      <c r="G317" s="9"/>
    </row>
    <row r="318" spans="1:7" ht="15.75" thickBot="1" x14ac:dyDescent="0.3">
      <c r="A318" s="6"/>
      <c r="B318" s="6"/>
      <c r="C318" s="6"/>
      <c r="D318" s="6"/>
      <c r="E318" s="6"/>
      <c r="F318" s="6"/>
      <c r="G318" s="6"/>
    </row>
    <row r="319" spans="1:7" ht="15.75" thickBot="1" x14ac:dyDescent="0.3">
      <c r="A319" s="7" t="s">
        <v>25958</v>
      </c>
      <c r="B319" s="7" t="s">
        <v>25959</v>
      </c>
      <c r="C319" s="8" t="s">
        <v>10</v>
      </c>
      <c r="D319" s="9">
        <v>769.93</v>
      </c>
      <c r="E319" s="9"/>
      <c r="F319" s="9">
        <v>80.099999999999994</v>
      </c>
      <c r="G319" s="9"/>
    </row>
    <row r="320" spans="1:7" ht="15.75" thickBot="1" x14ac:dyDescent="0.3">
      <c r="A320" s="6"/>
      <c r="B320" s="6"/>
      <c r="C320" s="6"/>
      <c r="D320" s="6"/>
      <c r="E320" s="6"/>
      <c r="F320" s="6"/>
      <c r="G320" s="6"/>
    </row>
    <row r="321" spans="1:7" ht="15.75" thickBot="1" x14ac:dyDescent="0.3">
      <c r="A321" s="7" t="s">
        <v>25960</v>
      </c>
      <c r="B321" s="7" t="s">
        <v>25961</v>
      </c>
      <c r="C321" s="8"/>
      <c r="D321" s="9"/>
      <c r="E321" s="9"/>
      <c r="F321" s="9"/>
      <c r="G321" s="9"/>
    </row>
    <row r="322" spans="1:7" ht="15.75" thickBot="1" x14ac:dyDescent="0.3">
      <c r="A322" s="6"/>
      <c r="B322" s="6"/>
      <c r="C322" s="6"/>
      <c r="D322" s="6"/>
      <c r="E322" s="6"/>
      <c r="F322" s="6"/>
      <c r="G322" s="6"/>
    </row>
    <row r="323" spans="1:7" ht="15.75" thickBot="1" x14ac:dyDescent="0.3">
      <c r="A323" s="7" t="s">
        <v>25962</v>
      </c>
      <c r="B323" s="7" t="s">
        <v>25963</v>
      </c>
      <c r="C323" s="8" t="s">
        <v>10</v>
      </c>
      <c r="D323" s="9" t="s">
        <v>25964</v>
      </c>
      <c r="E323" s="9"/>
      <c r="F323" s="9">
        <v>80.099999999999994</v>
      </c>
      <c r="G323" s="9"/>
    </row>
    <row r="324" spans="1:7" ht="15.75" thickBot="1" x14ac:dyDescent="0.3">
      <c r="A324" s="6"/>
      <c r="B324" s="6"/>
      <c r="C324" s="6"/>
      <c r="D324" s="6"/>
      <c r="E324" s="6"/>
      <c r="F324" s="6"/>
      <c r="G324" s="6"/>
    </row>
    <row r="325" spans="1:7" ht="15.75" thickBot="1" x14ac:dyDescent="0.3">
      <c r="A325" s="7" t="s">
        <v>25965</v>
      </c>
      <c r="B325" s="7" t="s">
        <v>25966</v>
      </c>
      <c r="C325" s="8" t="s">
        <v>10</v>
      </c>
      <c r="D325" s="9">
        <v>136.58000000000001</v>
      </c>
      <c r="E325" s="9"/>
      <c r="F325" s="9">
        <v>80.09</v>
      </c>
      <c r="G325" s="9"/>
    </row>
    <row r="326" spans="1:7" ht="15.75" thickBot="1" x14ac:dyDescent="0.3">
      <c r="A326" s="6"/>
      <c r="B326" s="6"/>
      <c r="C326" s="6"/>
      <c r="D326" s="6"/>
      <c r="E326" s="6"/>
      <c r="F326" s="6"/>
      <c r="G326" s="6"/>
    </row>
    <row r="327" spans="1:7" ht="15.75" thickBot="1" x14ac:dyDescent="0.3">
      <c r="A327" s="7" t="s">
        <v>25967</v>
      </c>
      <c r="B327" s="7" t="s">
        <v>25968</v>
      </c>
      <c r="C327" s="8" t="s">
        <v>10</v>
      </c>
      <c r="D327" s="9">
        <v>136.58000000000001</v>
      </c>
      <c r="E327" s="9"/>
      <c r="F327" s="9">
        <v>80.09</v>
      </c>
      <c r="G327" s="9"/>
    </row>
    <row r="328" spans="1:7" ht="15.75" thickBot="1" x14ac:dyDescent="0.3">
      <c r="A328" s="6"/>
      <c r="B328" s="6"/>
      <c r="C328" s="6"/>
      <c r="D328" s="6"/>
      <c r="E328" s="6"/>
      <c r="F328" s="6"/>
      <c r="G328" s="6"/>
    </row>
    <row r="329" spans="1:7" ht="15.75" thickBot="1" x14ac:dyDescent="0.3">
      <c r="A329" s="7" t="s">
        <v>25969</v>
      </c>
      <c r="B329" s="7" t="s">
        <v>25970</v>
      </c>
      <c r="C329" s="8"/>
      <c r="D329" s="9"/>
      <c r="E329" s="9"/>
      <c r="F329" s="9"/>
      <c r="G329" s="9"/>
    </row>
    <row r="330" spans="1:7" ht="15.75" thickBot="1" x14ac:dyDescent="0.3">
      <c r="A330" s="6"/>
      <c r="B330" s="6"/>
      <c r="C330" s="6"/>
      <c r="D330" s="6"/>
      <c r="E330" s="6"/>
      <c r="F330" s="6"/>
      <c r="G330" s="6"/>
    </row>
    <row r="331" spans="1:7" ht="15.75" thickBot="1" x14ac:dyDescent="0.3">
      <c r="A331" s="7" t="s">
        <v>25971</v>
      </c>
      <c r="B331" s="7" t="s">
        <v>25972</v>
      </c>
      <c r="C331" s="8"/>
      <c r="D331" s="9"/>
      <c r="E331" s="9"/>
      <c r="F331" s="9"/>
      <c r="G331" s="9"/>
    </row>
    <row r="332" spans="1:7" ht="15.75" thickBot="1" x14ac:dyDescent="0.3">
      <c r="A332" s="6"/>
      <c r="B332" s="6"/>
      <c r="C332" s="6"/>
      <c r="D332" s="6"/>
      <c r="E332" s="6"/>
      <c r="F332" s="6"/>
      <c r="G332" s="6"/>
    </row>
    <row r="333" spans="1:7" ht="15.75" thickBot="1" x14ac:dyDescent="0.3">
      <c r="A333" s="7" t="s">
        <v>25973</v>
      </c>
      <c r="B333" s="7" t="s">
        <v>25974</v>
      </c>
      <c r="C333" s="8" t="s">
        <v>10</v>
      </c>
      <c r="D333" s="9">
        <v>46.72</v>
      </c>
      <c r="E333" s="9"/>
      <c r="F333" s="9">
        <v>80.09</v>
      </c>
      <c r="G333" s="9"/>
    </row>
    <row r="334" spans="1:7" ht="15.75" thickBot="1" x14ac:dyDescent="0.3">
      <c r="A334" s="6"/>
      <c r="B334" s="6"/>
      <c r="C334" s="6"/>
      <c r="D334" s="6"/>
      <c r="E334" s="6"/>
      <c r="F334" s="6"/>
      <c r="G334" s="6"/>
    </row>
    <row r="335" spans="1:7" ht="15.75" thickBot="1" x14ac:dyDescent="0.3">
      <c r="A335" s="7" t="s">
        <v>25975</v>
      </c>
      <c r="B335" s="7" t="s">
        <v>25976</v>
      </c>
      <c r="C335" s="8" t="s">
        <v>10</v>
      </c>
      <c r="D335" s="9">
        <v>73.12</v>
      </c>
      <c r="E335" s="9"/>
      <c r="F335" s="9">
        <v>80.09</v>
      </c>
      <c r="G335" s="9"/>
    </row>
    <row r="336" spans="1:7" ht="15.75" thickBot="1" x14ac:dyDescent="0.3">
      <c r="A336" s="6"/>
      <c r="B336" s="6"/>
      <c r="C336" s="6"/>
      <c r="D336" s="6"/>
      <c r="E336" s="6"/>
      <c r="F336" s="6"/>
      <c r="G336" s="6"/>
    </row>
    <row r="337" spans="1:7" ht="15.75" thickBot="1" x14ac:dyDescent="0.3">
      <c r="A337" s="7" t="s">
        <v>25977</v>
      </c>
      <c r="B337" s="7" t="s">
        <v>25978</v>
      </c>
      <c r="C337" s="8" t="s">
        <v>10</v>
      </c>
      <c r="D337" s="9">
        <v>63.43</v>
      </c>
      <c r="E337" s="9"/>
      <c r="F337" s="9">
        <v>80.09</v>
      </c>
      <c r="G337" s="9"/>
    </row>
    <row r="338" spans="1:7" ht="15.75" thickBot="1" x14ac:dyDescent="0.3">
      <c r="A338" s="6"/>
      <c r="B338" s="6"/>
      <c r="C338" s="6"/>
      <c r="D338" s="6"/>
      <c r="E338" s="6"/>
      <c r="F338" s="6"/>
      <c r="G338" s="6"/>
    </row>
    <row r="339" spans="1:7" ht="15.75" thickBot="1" x14ac:dyDescent="0.3">
      <c r="A339" s="7" t="s">
        <v>25979</v>
      </c>
      <c r="B339" s="7" t="s">
        <v>25980</v>
      </c>
      <c r="C339" s="8" t="s">
        <v>10</v>
      </c>
      <c r="D339" s="9">
        <v>44.48</v>
      </c>
      <c r="E339" s="9"/>
      <c r="F339" s="9">
        <v>80.099999999999994</v>
      </c>
      <c r="G339" s="9"/>
    </row>
    <row r="340" spans="1:7" ht="15.75" thickBot="1" x14ac:dyDescent="0.3">
      <c r="A340" s="6"/>
      <c r="B340" s="6"/>
      <c r="C340" s="6"/>
      <c r="D340" s="6"/>
      <c r="E340" s="6"/>
      <c r="F340" s="6"/>
      <c r="G340" s="6"/>
    </row>
    <row r="341" spans="1:7" ht="15.75" thickBot="1" x14ac:dyDescent="0.3">
      <c r="A341" s="7" t="s">
        <v>25981</v>
      </c>
      <c r="B341" s="7" t="s">
        <v>25982</v>
      </c>
      <c r="C341" s="8" t="s">
        <v>10</v>
      </c>
      <c r="D341" s="9">
        <v>62.6</v>
      </c>
      <c r="E341" s="9"/>
      <c r="F341" s="9">
        <v>80.099999999999994</v>
      </c>
      <c r="G341" s="9"/>
    </row>
    <row r="342" spans="1:7" ht="15.75" thickBot="1" x14ac:dyDescent="0.3">
      <c r="A342" s="6"/>
      <c r="B342" s="6"/>
      <c r="C342" s="6"/>
      <c r="D342" s="6"/>
      <c r="E342" s="6"/>
      <c r="F342" s="6"/>
      <c r="G342" s="6"/>
    </row>
    <row r="343" spans="1:7" ht="15.75" thickBot="1" x14ac:dyDescent="0.3">
      <c r="A343" s="7" t="s">
        <v>25983</v>
      </c>
      <c r="B343" s="7" t="s">
        <v>25984</v>
      </c>
      <c r="C343" s="8"/>
      <c r="D343" s="9"/>
      <c r="E343" s="9"/>
      <c r="F343" s="9"/>
      <c r="G343" s="9"/>
    </row>
    <row r="344" spans="1:7" ht="15.75" thickBot="1" x14ac:dyDescent="0.3">
      <c r="A344" s="6"/>
      <c r="B344" s="6"/>
      <c r="C344" s="6"/>
      <c r="D344" s="6"/>
      <c r="E344" s="6"/>
      <c r="F344" s="6"/>
      <c r="G344" s="6"/>
    </row>
    <row r="345" spans="1:7" ht="15.75" thickBot="1" x14ac:dyDescent="0.3">
      <c r="A345" s="7" t="s">
        <v>25985</v>
      </c>
      <c r="B345" s="7" t="s">
        <v>25986</v>
      </c>
      <c r="C345" s="8" t="s">
        <v>10</v>
      </c>
      <c r="D345" s="9">
        <v>6.77</v>
      </c>
      <c r="E345" s="9"/>
      <c r="F345" s="9">
        <v>80.06</v>
      </c>
      <c r="G345" s="9"/>
    </row>
    <row r="346" spans="1:7" ht="15.75" thickBot="1" x14ac:dyDescent="0.3">
      <c r="A346" s="6"/>
      <c r="B346" s="6"/>
      <c r="C346" s="6"/>
      <c r="D346" s="6"/>
      <c r="E346" s="6"/>
      <c r="F346" s="6"/>
      <c r="G346" s="6"/>
    </row>
    <row r="347" spans="1:7" ht="15.75" thickBot="1" x14ac:dyDescent="0.3">
      <c r="A347" s="7" t="s">
        <v>25987</v>
      </c>
      <c r="B347" s="7" t="s">
        <v>25988</v>
      </c>
      <c r="C347" s="8" t="s">
        <v>10</v>
      </c>
      <c r="D347" s="9">
        <v>5.91</v>
      </c>
      <c r="E347" s="9"/>
      <c r="F347" s="9">
        <v>80.03</v>
      </c>
      <c r="G347" s="9"/>
    </row>
    <row r="348" spans="1:7" ht="15.75" thickBot="1" x14ac:dyDescent="0.3">
      <c r="A348" s="6"/>
      <c r="B348" s="6"/>
      <c r="C348" s="6"/>
      <c r="D348" s="6"/>
      <c r="E348" s="6"/>
      <c r="F348" s="6"/>
      <c r="G348" s="6"/>
    </row>
    <row r="349" spans="1:7" ht="15.75" thickBot="1" x14ac:dyDescent="0.3">
      <c r="A349" s="7" t="s">
        <v>25989</v>
      </c>
      <c r="B349" s="7" t="s">
        <v>25860</v>
      </c>
      <c r="C349" s="8" t="s">
        <v>10</v>
      </c>
      <c r="D349" s="9">
        <v>11.92</v>
      </c>
      <c r="E349" s="9"/>
      <c r="F349" s="9">
        <v>80.12</v>
      </c>
      <c r="G349" s="9"/>
    </row>
    <row r="350" spans="1:7" ht="15.75" thickBot="1" x14ac:dyDescent="0.3">
      <c r="A350" s="6"/>
      <c r="B350" s="6"/>
      <c r="C350" s="6"/>
      <c r="D350" s="6"/>
      <c r="E350" s="6"/>
      <c r="F350" s="6"/>
      <c r="G350" s="6"/>
    </row>
    <row r="351" spans="1:7" ht="15.75" thickBot="1" x14ac:dyDescent="0.3">
      <c r="A351" s="7" t="s">
        <v>25990</v>
      </c>
      <c r="B351" s="7" t="s">
        <v>25862</v>
      </c>
      <c r="C351" s="8" t="s">
        <v>10</v>
      </c>
      <c r="D351" s="9">
        <v>4.46</v>
      </c>
      <c r="E351" s="9"/>
      <c r="F351" s="9">
        <v>80.040000000000006</v>
      </c>
      <c r="G351" s="9"/>
    </row>
    <row r="352" spans="1:7" ht="15.75" thickBot="1" x14ac:dyDescent="0.3">
      <c r="A352" s="6"/>
      <c r="B352" s="6"/>
      <c r="C352" s="6"/>
      <c r="D352" s="6"/>
      <c r="E352" s="6"/>
      <c r="F352" s="6"/>
      <c r="G352" s="6"/>
    </row>
    <row r="353" spans="1:7" ht="15.75" thickBot="1" x14ac:dyDescent="0.3">
      <c r="A353" s="7" t="s">
        <v>25991</v>
      </c>
      <c r="B353" s="7" t="s">
        <v>25992</v>
      </c>
      <c r="C353" s="8"/>
      <c r="D353" s="9"/>
      <c r="E353" s="9"/>
      <c r="F353" s="9"/>
      <c r="G353" s="9"/>
    </row>
    <row r="354" spans="1:7" ht="15.75" thickBot="1" x14ac:dyDescent="0.3">
      <c r="A354" s="6"/>
      <c r="B354" s="6"/>
      <c r="C354" s="6"/>
      <c r="D354" s="6"/>
      <c r="E354" s="6"/>
      <c r="F354" s="6"/>
      <c r="G354" s="6"/>
    </row>
    <row r="355" spans="1:7" ht="15.75" thickBot="1" x14ac:dyDescent="0.3">
      <c r="A355" s="7" t="s">
        <v>25993</v>
      </c>
      <c r="B355" s="7" t="s">
        <v>25994</v>
      </c>
      <c r="C355" s="8" t="s">
        <v>10</v>
      </c>
      <c r="D355" s="9">
        <v>255.29</v>
      </c>
      <c r="E355" s="9"/>
      <c r="F355" s="9">
        <v>80.099999999999994</v>
      </c>
      <c r="G355" s="9"/>
    </row>
    <row r="356" spans="1:7" ht="15.75" thickBot="1" x14ac:dyDescent="0.3">
      <c r="A356" s="6"/>
      <c r="B356" s="6"/>
      <c r="C356" s="6"/>
      <c r="D356" s="6"/>
      <c r="E356" s="6"/>
      <c r="F356" s="6"/>
      <c r="G356" s="6"/>
    </row>
    <row r="357" spans="1:7" ht="15.75" thickBot="1" x14ac:dyDescent="0.3">
      <c r="A357" s="7" t="s">
        <v>25995</v>
      </c>
      <c r="B357" s="7" t="s">
        <v>25996</v>
      </c>
      <c r="C357" s="8" t="s">
        <v>10</v>
      </c>
      <c r="D357" s="9">
        <v>185.3</v>
      </c>
      <c r="E357" s="9"/>
      <c r="F357" s="9">
        <v>80.09</v>
      </c>
      <c r="G357" s="9"/>
    </row>
    <row r="358" spans="1:7" ht="15.75" thickBot="1" x14ac:dyDescent="0.3">
      <c r="A358" s="6"/>
      <c r="B358" s="6"/>
      <c r="C358" s="6"/>
      <c r="D358" s="6"/>
      <c r="E358" s="6"/>
      <c r="F358" s="6"/>
      <c r="G358" s="6"/>
    </row>
    <row r="359" spans="1:7" ht="15.75" thickBot="1" x14ac:dyDescent="0.3">
      <c r="A359" s="7" t="s">
        <v>25997</v>
      </c>
      <c r="B359" s="7" t="s">
        <v>25998</v>
      </c>
      <c r="C359" s="8" t="s">
        <v>10</v>
      </c>
      <c r="D359" s="9">
        <v>49.68</v>
      </c>
      <c r="E359" s="9"/>
      <c r="F359" s="9">
        <v>80.09</v>
      </c>
      <c r="G359" s="9"/>
    </row>
    <row r="360" spans="1:7" ht="15.75" thickBot="1" x14ac:dyDescent="0.3">
      <c r="A360" s="6"/>
      <c r="B360" s="6"/>
      <c r="C360" s="6"/>
      <c r="D360" s="6"/>
      <c r="E360" s="6"/>
      <c r="F360" s="6"/>
      <c r="G360" s="6"/>
    </row>
    <row r="361" spans="1:7" ht="15.75" thickBot="1" x14ac:dyDescent="0.3">
      <c r="A361" s="7" t="s">
        <v>25999</v>
      </c>
      <c r="B361" s="7" t="s">
        <v>26000</v>
      </c>
      <c r="C361" s="8" t="s">
        <v>10</v>
      </c>
      <c r="D361" s="9">
        <v>720.65</v>
      </c>
      <c r="E361" s="9"/>
      <c r="F361" s="9">
        <v>80.099999999999994</v>
      </c>
      <c r="G361" s="9"/>
    </row>
    <row r="362" spans="1:7" ht="15.75" thickBot="1" x14ac:dyDescent="0.3">
      <c r="A362" s="6"/>
      <c r="B362" s="6"/>
      <c r="C362" s="6"/>
      <c r="D362" s="6"/>
      <c r="E362" s="6"/>
      <c r="F362" s="6"/>
      <c r="G362" s="6"/>
    </row>
    <row r="363" spans="1:7" ht="49.5" thickBot="1" x14ac:dyDescent="0.3">
      <c r="A363" s="7" t="s">
        <v>26001</v>
      </c>
      <c r="B363" s="7" t="s">
        <v>26002</v>
      </c>
      <c r="C363" s="8"/>
      <c r="D363" s="9"/>
      <c r="E363" s="9"/>
      <c r="F363" s="9"/>
      <c r="G363" s="9"/>
    </row>
    <row r="364" spans="1:7" ht="15.75" thickBot="1" x14ac:dyDescent="0.3">
      <c r="A364" s="6"/>
      <c r="B364" s="6"/>
      <c r="C364" s="6"/>
      <c r="D364" s="6"/>
      <c r="E364" s="6"/>
      <c r="F364" s="6"/>
      <c r="G364" s="6"/>
    </row>
    <row r="365" spans="1:7" ht="15.75" thickBot="1" x14ac:dyDescent="0.3">
      <c r="A365" s="7" t="s">
        <v>26003</v>
      </c>
      <c r="B365" s="7" t="s">
        <v>26004</v>
      </c>
      <c r="C365" s="8" t="s">
        <v>10</v>
      </c>
      <c r="D365" s="9">
        <v>186.75</v>
      </c>
      <c r="E365" s="9"/>
      <c r="F365" s="9">
        <v>80.099999999999994</v>
      </c>
      <c r="G365" s="9"/>
    </row>
    <row r="366" spans="1:7" ht="15.75" thickBot="1" x14ac:dyDescent="0.3">
      <c r="A366" s="6"/>
      <c r="B366" s="6"/>
      <c r="C366" s="6"/>
      <c r="D366" s="6"/>
      <c r="E366" s="6"/>
      <c r="F366" s="6"/>
      <c r="G366" s="6"/>
    </row>
    <row r="367" spans="1:7" ht="15.75" thickBot="1" x14ac:dyDescent="0.3">
      <c r="A367" s="7" t="s">
        <v>26005</v>
      </c>
      <c r="B367" s="7" t="s">
        <v>26006</v>
      </c>
      <c r="C367" s="8" t="s">
        <v>10</v>
      </c>
      <c r="D367" s="9">
        <v>8.93</v>
      </c>
      <c r="E367" s="9"/>
      <c r="F367" s="9">
        <v>80.069999999999993</v>
      </c>
      <c r="G367" s="9"/>
    </row>
    <row r="368" spans="1:7" ht="15.75" thickBot="1" x14ac:dyDescent="0.3">
      <c r="A368" s="6"/>
      <c r="B368" s="6"/>
      <c r="C368" s="6"/>
      <c r="D368" s="6"/>
      <c r="E368" s="6"/>
      <c r="F368" s="6"/>
      <c r="G368" s="6"/>
    </row>
    <row r="369" spans="1:7" ht="15.75" thickBot="1" x14ac:dyDescent="0.3">
      <c r="A369" s="7" t="s">
        <v>26007</v>
      </c>
      <c r="B369" s="7" t="s">
        <v>26008</v>
      </c>
      <c r="C369" s="8"/>
      <c r="D369" s="9"/>
      <c r="E369" s="9"/>
      <c r="F369" s="9"/>
      <c r="G369" s="9"/>
    </row>
    <row r="370" spans="1:7" ht="15.75" thickBot="1" x14ac:dyDescent="0.3">
      <c r="A370" s="6"/>
      <c r="B370" s="6"/>
      <c r="C370" s="6"/>
      <c r="D370" s="6"/>
      <c r="E370" s="6"/>
      <c r="F370" s="6"/>
      <c r="G370" s="6"/>
    </row>
    <row r="371" spans="1:7" ht="15.75" thickBot="1" x14ac:dyDescent="0.3">
      <c r="A371" s="7" t="s">
        <v>26009</v>
      </c>
      <c r="B371" s="7" t="s">
        <v>26010</v>
      </c>
      <c r="C371" s="8" t="s">
        <v>10</v>
      </c>
      <c r="D371" s="9">
        <v>439.11</v>
      </c>
      <c r="E371" s="9"/>
      <c r="F371" s="9">
        <v>80.099999999999994</v>
      </c>
      <c r="G371" s="9"/>
    </row>
    <row r="372" spans="1:7" ht="15.75" thickBot="1" x14ac:dyDescent="0.3">
      <c r="A372" s="6"/>
      <c r="B372" s="6"/>
      <c r="C372" s="6"/>
      <c r="D372" s="6"/>
      <c r="E372" s="6"/>
      <c r="F372" s="6"/>
      <c r="G372" s="6"/>
    </row>
    <row r="373" spans="1:7" ht="15.75" thickBot="1" x14ac:dyDescent="0.3">
      <c r="A373" s="7" t="s">
        <v>26011</v>
      </c>
      <c r="B373" s="7" t="s">
        <v>26012</v>
      </c>
      <c r="C373" s="8" t="s">
        <v>10</v>
      </c>
      <c r="D373" s="9">
        <v>391</v>
      </c>
      <c r="E373" s="9"/>
      <c r="F373" s="9">
        <v>80.09</v>
      </c>
      <c r="G373" s="9"/>
    </row>
    <row r="374" spans="1:7" ht="15.75" thickBot="1" x14ac:dyDescent="0.3">
      <c r="A374" s="6"/>
      <c r="B374" s="6"/>
      <c r="C374" s="6"/>
      <c r="D374" s="6"/>
      <c r="E374" s="6"/>
      <c r="F374" s="6"/>
      <c r="G374" s="6"/>
    </row>
    <row r="375" spans="1:7" ht="15.75" thickBot="1" x14ac:dyDescent="0.3">
      <c r="A375" s="7" t="s">
        <v>26013</v>
      </c>
      <c r="B375" s="7" t="s">
        <v>26014</v>
      </c>
      <c r="C375" s="8" t="s">
        <v>10</v>
      </c>
      <c r="D375" s="9">
        <v>202.41</v>
      </c>
      <c r="E375" s="9"/>
      <c r="F375" s="9">
        <v>80.09</v>
      </c>
      <c r="G375" s="9"/>
    </row>
    <row r="376" spans="1:7" ht="15.75" thickBot="1" x14ac:dyDescent="0.3">
      <c r="A376" s="6"/>
      <c r="B376" s="6"/>
      <c r="C376" s="6"/>
      <c r="D376" s="6"/>
      <c r="E376" s="6"/>
      <c r="F376" s="6"/>
      <c r="G376" s="6"/>
    </row>
    <row r="377" spans="1:7" ht="15.75" thickBot="1" x14ac:dyDescent="0.3">
      <c r="A377" s="7" t="s">
        <v>26015</v>
      </c>
      <c r="B377" s="7" t="s">
        <v>26016</v>
      </c>
      <c r="C377" s="8" t="s">
        <v>10</v>
      </c>
      <c r="D377" s="9">
        <v>202.41</v>
      </c>
      <c r="E377" s="9"/>
      <c r="F377" s="9">
        <v>80.09</v>
      </c>
      <c r="G377" s="9"/>
    </row>
    <row r="378" spans="1:7" ht="15.75" thickBot="1" x14ac:dyDescent="0.3">
      <c r="A378" s="6"/>
      <c r="B378" s="6"/>
      <c r="C378" s="6"/>
      <c r="D378" s="6"/>
      <c r="E378" s="6"/>
      <c r="F378" s="6"/>
      <c r="G378" s="6"/>
    </row>
    <row r="379" spans="1:7" ht="15.75" thickBot="1" x14ac:dyDescent="0.3">
      <c r="A379" s="7" t="s">
        <v>26017</v>
      </c>
      <c r="B379" s="7" t="s">
        <v>26018</v>
      </c>
      <c r="C379" s="8" t="s">
        <v>10</v>
      </c>
      <c r="D379" s="9">
        <v>212.7</v>
      </c>
      <c r="E379" s="9"/>
      <c r="F379" s="9">
        <v>80.09</v>
      </c>
      <c r="G379" s="9"/>
    </row>
    <row r="380" spans="1:7" ht="15.75" thickBot="1" x14ac:dyDescent="0.3">
      <c r="A380" s="6"/>
      <c r="B380" s="6"/>
      <c r="C380" s="6"/>
      <c r="D380" s="6"/>
      <c r="E380" s="6"/>
      <c r="F380" s="6"/>
      <c r="G380" s="6"/>
    </row>
    <row r="381" spans="1:7" ht="15.75" thickBot="1" x14ac:dyDescent="0.3">
      <c r="A381" s="7" t="s">
        <v>26019</v>
      </c>
      <c r="B381" s="7" t="s">
        <v>26020</v>
      </c>
      <c r="C381" s="8" t="s">
        <v>10</v>
      </c>
      <c r="D381" s="9">
        <v>233.28</v>
      </c>
      <c r="E381" s="9"/>
      <c r="F381" s="9">
        <v>80.099999999999994</v>
      </c>
      <c r="G381" s="9"/>
    </row>
    <row r="382" spans="1:7" ht="15.75" thickBot="1" x14ac:dyDescent="0.3">
      <c r="A382" s="6"/>
      <c r="B382" s="6"/>
      <c r="C382" s="6"/>
      <c r="D382" s="6"/>
      <c r="E382" s="6"/>
      <c r="F382" s="6"/>
      <c r="G382" s="6"/>
    </row>
    <row r="383" spans="1:7" ht="15.75" thickBot="1" x14ac:dyDescent="0.3">
      <c r="A383" s="7" t="s">
        <v>26021</v>
      </c>
      <c r="B383" s="7" t="s">
        <v>26022</v>
      </c>
      <c r="C383" s="8" t="s">
        <v>10</v>
      </c>
      <c r="D383" s="9">
        <v>233.28</v>
      </c>
      <c r="E383" s="9"/>
      <c r="F383" s="9">
        <v>80.099999999999994</v>
      </c>
      <c r="G383" s="9"/>
    </row>
    <row r="384" spans="1:7" ht="15.75" thickBot="1" x14ac:dyDescent="0.3">
      <c r="A384" s="6"/>
      <c r="B384" s="6"/>
      <c r="C384" s="6"/>
      <c r="D384" s="6"/>
      <c r="E384" s="6"/>
      <c r="F384" s="6"/>
      <c r="G384" s="6"/>
    </row>
    <row r="385" spans="1:7" ht="15.75" thickBot="1" x14ac:dyDescent="0.3">
      <c r="A385" s="7" t="s">
        <v>26023</v>
      </c>
      <c r="B385" s="7" t="s">
        <v>26024</v>
      </c>
      <c r="C385" s="8" t="s">
        <v>10</v>
      </c>
      <c r="D385" s="9">
        <v>260.04000000000002</v>
      </c>
      <c r="E385" s="9"/>
      <c r="F385" s="9">
        <v>80.099999999999994</v>
      </c>
      <c r="G385" s="9"/>
    </row>
    <row r="386" spans="1:7" ht="15.75" thickBot="1" x14ac:dyDescent="0.3">
      <c r="A386" s="6"/>
      <c r="B386" s="6"/>
      <c r="C386" s="6"/>
      <c r="D386" s="6"/>
      <c r="E386" s="6"/>
      <c r="F386" s="6"/>
      <c r="G386" s="6"/>
    </row>
    <row r="387" spans="1:7" ht="15.75" thickBot="1" x14ac:dyDescent="0.3">
      <c r="A387" s="7" t="s">
        <v>26025</v>
      </c>
      <c r="B387" s="7" t="s">
        <v>26026</v>
      </c>
      <c r="C387" s="8" t="s">
        <v>10</v>
      </c>
      <c r="D387" s="9">
        <v>144.09</v>
      </c>
      <c r="E387" s="9"/>
      <c r="F387" s="9">
        <v>80.099999999999994</v>
      </c>
      <c r="G387" s="9"/>
    </row>
    <row r="388" spans="1:7" ht="15.75" thickBot="1" x14ac:dyDescent="0.3">
      <c r="A388" s="6"/>
      <c r="B388" s="6"/>
      <c r="C388" s="6"/>
      <c r="D388" s="6"/>
      <c r="E388" s="6"/>
      <c r="F388" s="6"/>
      <c r="G388" s="6"/>
    </row>
    <row r="389" spans="1:7" ht="15.75" thickBot="1" x14ac:dyDescent="0.3">
      <c r="A389" s="7" t="s">
        <v>26027</v>
      </c>
      <c r="B389" s="7" t="s">
        <v>26028</v>
      </c>
      <c r="C389" s="8" t="s">
        <v>10</v>
      </c>
      <c r="D389" s="9">
        <v>157.80000000000001</v>
      </c>
      <c r="E389" s="9"/>
      <c r="F389" s="9">
        <v>80.099999999999994</v>
      </c>
      <c r="G389" s="9"/>
    </row>
    <row r="390" spans="1:7" ht="15.75" thickBot="1" x14ac:dyDescent="0.3">
      <c r="A390" s="6"/>
      <c r="B390" s="6"/>
      <c r="C390" s="6"/>
      <c r="D390" s="6"/>
      <c r="E390" s="6"/>
      <c r="F390" s="6"/>
      <c r="G390" s="6"/>
    </row>
    <row r="391" spans="1:7" ht="15.75" thickBot="1" x14ac:dyDescent="0.3">
      <c r="A391" s="7" t="s">
        <v>26029</v>
      </c>
      <c r="B391" s="7" t="s">
        <v>26030</v>
      </c>
      <c r="C391" s="8"/>
      <c r="D391" s="9"/>
      <c r="E391" s="9"/>
      <c r="F391" s="9"/>
      <c r="G391" s="9"/>
    </row>
    <row r="392" spans="1:7" ht="15.75" thickBot="1" x14ac:dyDescent="0.3">
      <c r="A392" s="6"/>
      <c r="B392" s="6"/>
      <c r="C392" s="6"/>
      <c r="D392" s="6"/>
      <c r="E392" s="6"/>
      <c r="F392" s="6"/>
      <c r="G392" s="6"/>
    </row>
    <row r="393" spans="1:7" ht="15.75" thickBot="1" x14ac:dyDescent="0.3">
      <c r="A393" s="7" t="s">
        <v>26031</v>
      </c>
      <c r="B393" s="7" t="s">
        <v>26032</v>
      </c>
      <c r="C393" s="8" t="s">
        <v>12</v>
      </c>
      <c r="D393" s="9">
        <v>6.17</v>
      </c>
      <c r="E393" s="9"/>
      <c r="F393" s="9">
        <v>80.06</v>
      </c>
      <c r="G393" s="9"/>
    </row>
    <row r="394" spans="1:7" ht="15.75" thickBot="1" x14ac:dyDescent="0.3">
      <c r="A394" s="6"/>
      <c r="B394" s="6"/>
      <c r="C394" s="6"/>
      <c r="D394" s="6"/>
      <c r="E394" s="6"/>
      <c r="F394" s="6"/>
      <c r="G394" s="6"/>
    </row>
    <row r="395" spans="1:7" ht="15.75" thickBot="1" x14ac:dyDescent="0.3">
      <c r="A395" s="7" t="s">
        <v>26033</v>
      </c>
      <c r="B395" s="7" t="s">
        <v>26034</v>
      </c>
      <c r="C395" s="8" t="s">
        <v>12</v>
      </c>
      <c r="D395" s="9">
        <v>4.8</v>
      </c>
      <c r="E395" s="9"/>
      <c r="F395" s="9">
        <v>80</v>
      </c>
      <c r="G395" s="9"/>
    </row>
    <row r="396" spans="1:7" ht="15.75" thickBot="1" x14ac:dyDescent="0.3">
      <c r="A396" s="6"/>
      <c r="B396" s="6"/>
      <c r="C396" s="6"/>
      <c r="D396" s="6"/>
      <c r="E396" s="6"/>
      <c r="F396" s="6"/>
      <c r="G396" s="6"/>
    </row>
    <row r="397" spans="1:7" ht="15.75" thickBot="1" x14ac:dyDescent="0.3">
      <c r="A397" s="7" t="s">
        <v>26035</v>
      </c>
      <c r="B397" s="7" t="s">
        <v>26036</v>
      </c>
      <c r="C397" s="8"/>
      <c r="D397" s="9"/>
      <c r="E397" s="9"/>
      <c r="F397" s="9"/>
      <c r="G397" s="9"/>
    </row>
    <row r="398" spans="1:7" ht="15.75" thickBot="1" x14ac:dyDescent="0.3">
      <c r="A398" s="6"/>
      <c r="B398" s="6"/>
      <c r="C398" s="6"/>
      <c r="D398" s="6"/>
      <c r="E398" s="6"/>
      <c r="F398" s="6"/>
      <c r="G398" s="6"/>
    </row>
    <row r="399" spans="1:7" ht="15.75" thickBot="1" x14ac:dyDescent="0.3">
      <c r="A399" s="7" t="s">
        <v>26037</v>
      </c>
      <c r="B399" s="7" t="s">
        <v>26038</v>
      </c>
      <c r="C399" s="8" t="s">
        <v>12</v>
      </c>
      <c r="D399" s="9">
        <v>62.29</v>
      </c>
      <c r="E399" s="9"/>
      <c r="F399" s="9">
        <v>80.09</v>
      </c>
      <c r="G399" s="9"/>
    </row>
    <row r="400" spans="1:7" ht="15.75" thickBot="1" x14ac:dyDescent="0.3">
      <c r="A400" s="6"/>
      <c r="B400" s="6"/>
      <c r="C400" s="6"/>
      <c r="D400" s="6"/>
      <c r="E400" s="6"/>
      <c r="F400" s="6"/>
      <c r="G400" s="6"/>
    </row>
    <row r="401" spans="1:7" ht="15.75" thickBot="1" x14ac:dyDescent="0.3">
      <c r="A401" s="7" t="s">
        <v>26039</v>
      </c>
      <c r="B401" s="7" t="s">
        <v>26040</v>
      </c>
      <c r="C401" s="8" t="s">
        <v>10</v>
      </c>
      <c r="D401" s="9">
        <v>50.23</v>
      </c>
      <c r="E401" s="9"/>
      <c r="F401" s="9">
        <v>80.09</v>
      </c>
      <c r="G401" s="9"/>
    </row>
    <row r="402" spans="1:7" ht="15.75" thickBot="1" x14ac:dyDescent="0.3">
      <c r="A402" s="6"/>
      <c r="B402" s="6"/>
      <c r="C402" s="6"/>
      <c r="D402" s="6"/>
      <c r="E402" s="6"/>
      <c r="F402" s="6"/>
      <c r="G402" s="6"/>
    </row>
    <row r="403" spans="1:7" ht="15.75" thickBot="1" x14ac:dyDescent="0.3">
      <c r="A403" s="7" t="s">
        <v>26041</v>
      </c>
      <c r="B403" s="7" t="s">
        <v>26042</v>
      </c>
      <c r="C403" s="8" t="s">
        <v>10</v>
      </c>
      <c r="D403" s="9">
        <v>157.47</v>
      </c>
      <c r="E403" s="9"/>
      <c r="F403" s="9">
        <v>80.09</v>
      </c>
      <c r="G403" s="9"/>
    </row>
    <row r="404" spans="1:7" ht="15.75" thickBot="1" x14ac:dyDescent="0.3">
      <c r="A404" s="6"/>
      <c r="B404" s="6"/>
      <c r="C404" s="6"/>
      <c r="D404" s="6"/>
      <c r="E404" s="6"/>
      <c r="F404" s="6"/>
      <c r="G404" s="6"/>
    </row>
    <row r="405" spans="1:7" ht="15.75" thickBot="1" x14ac:dyDescent="0.3">
      <c r="A405" s="7" t="s">
        <v>26043</v>
      </c>
      <c r="B405" s="7" t="s">
        <v>26044</v>
      </c>
      <c r="C405" s="8"/>
      <c r="D405" s="9"/>
      <c r="E405" s="9"/>
      <c r="F405" s="9"/>
      <c r="G405" s="9"/>
    </row>
    <row r="406" spans="1:7" ht="15.75" thickBot="1" x14ac:dyDescent="0.3">
      <c r="A406" s="6"/>
      <c r="B406" s="6"/>
      <c r="C406" s="6"/>
      <c r="D406" s="6"/>
      <c r="E406" s="6"/>
      <c r="F406" s="6"/>
      <c r="G406" s="6"/>
    </row>
    <row r="407" spans="1:7" ht="37.5" thickBot="1" x14ac:dyDescent="0.3">
      <c r="A407" s="7" t="s">
        <v>26045</v>
      </c>
      <c r="B407" s="7" t="s">
        <v>26046</v>
      </c>
      <c r="C407" s="8" t="s">
        <v>10</v>
      </c>
      <c r="D407" s="9" t="s">
        <v>26047</v>
      </c>
      <c r="E407" s="9"/>
      <c r="F407" s="9">
        <v>80.099999999999994</v>
      </c>
      <c r="G407" s="9"/>
    </row>
    <row r="408" spans="1:7" ht="15.75" thickBot="1" x14ac:dyDescent="0.3">
      <c r="A408" s="6"/>
      <c r="B408" s="6"/>
      <c r="C408" s="6"/>
      <c r="D408" s="6"/>
      <c r="E408" s="6"/>
      <c r="F408" s="6"/>
      <c r="G408" s="6"/>
    </row>
    <row r="409" spans="1:7" ht="37.5" thickBot="1" x14ac:dyDescent="0.3">
      <c r="A409" s="7" t="s">
        <v>26048</v>
      </c>
      <c r="B409" s="7" t="s">
        <v>26049</v>
      </c>
      <c r="C409" s="8" t="s">
        <v>10</v>
      </c>
      <c r="D409" s="9" t="s">
        <v>26050</v>
      </c>
      <c r="E409" s="9"/>
      <c r="F409" s="9">
        <v>80.099999999999994</v>
      </c>
      <c r="G409" s="9"/>
    </row>
    <row r="410" spans="1:7" ht="15.75" thickBot="1" x14ac:dyDescent="0.3">
      <c r="A410" s="6"/>
      <c r="B410" s="6"/>
      <c r="C410" s="6"/>
      <c r="D410" s="6"/>
      <c r="E410" s="6"/>
      <c r="F410" s="6"/>
      <c r="G410" s="6"/>
    </row>
    <row r="411" spans="1:7" ht="37.5" thickBot="1" x14ac:dyDescent="0.3">
      <c r="A411" s="7" t="s">
        <v>26051</v>
      </c>
      <c r="B411" s="7" t="s">
        <v>26052</v>
      </c>
      <c r="C411" s="8" t="s">
        <v>10</v>
      </c>
      <c r="D411" s="9" t="s">
        <v>26053</v>
      </c>
      <c r="E411" s="9"/>
      <c r="F411" s="9">
        <v>80.099999999999994</v>
      </c>
      <c r="G411" s="9"/>
    </row>
    <row r="412" spans="1:7" ht="15.75" thickBot="1" x14ac:dyDescent="0.3">
      <c r="A412" s="6"/>
      <c r="B412" s="6"/>
      <c r="C412" s="6"/>
      <c r="D412" s="6"/>
      <c r="E412" s="6"/>
      <c r="F412" s="6"/>
      <c r="G412" s="6"/>
    </row>
    <row r="413" spans="1:7" ht="37.5" thickBot="1" x14ac:dyDescent="0.3">
      <c r="A413" s="7" t="s">
        <v>26054</v>
      </c>
      <c r="B413" s="7" t="s">
        <v>26055</v>
      </c>
      <c r="C413" s="8" t="s">
        <v>10</v>
      </c>
      <c r="D413" s="9">
        <v>895.8</v>
      </c>
      <c r="E413" s="9"/>
      <c r="F413" s="9">
        <v>80.099999999999994</v>
      </c>
      <c r="G413" s="9"/>
    </row>
    <row r="414" spans="1:7" ht="15.75" thickBot="1" x14ac:dyDescent="0.3">
      <c r="A414" s="6"/>
      <c r="B414" s="6"/>
      <c r="C414" s="6"/>
      <c r="D414" s="6"/>
      <c r="E414" s="6"/>
      <c r="F414" s="6"/>
      <c r="G414" s="6"/>
    </row>
    <row r="415" spans="1:7" ht="25.5" thickBot="1" x14ac:dyDescent="0.3">
      <c r="A415" s="7" t="s">
        <v>26056</v>
      </c>
      <c r="B415" s="7" t="s">
        <v>26057</v>
      </c>
      <c r="C415" s="8" t="s">
        <v>10</v>
      </c>
      <c r="D415" s="9" t="s">
        <v>26058</v>
      </c>
      <c r="E415" s="9"/>
      <c r="F415" s="9">
        <v>80.099999999999994</v>
      </c>
      <c r="G415" s="9"/>
    </row>
    <row r="416" spans="1:7" ht="15.75" thickBot="1" x14ac:dyDescent="0.3">
      <c r="A416" s="6"/>
      <c r="B416" s="6"/>
      <c r="C416" s="6"/>
      <c r="D416" s="6"/>
      <c r="E416" s="6"/>
      <c r="F416" s="6"/>
      <c r="G416" s="6"/>
    </row>
    <row r="417" spans="1:7" ht="36.75" x14ac:dyDescent="0.25">
      <c r="A417" s="35" t="s">
        <v>26059</v>
      </c>
      <c r="B417" s="29" t="s">
        <v>26060</v>
      </c>
      <c r="C417" s="38" t="s">
        <v>10</v>
      </c>
      <c r="D417" s="32" t="s">
        <v>24907</v>
      </c>
      <c r="E417" s="32"/>
      <c r="F417" s="32">
        <v>80.099999999999994</v>
      </c>
      <c r="G417" s="32"/>
    </row>
    <row r="418" spans="1:7" x14ac:dyDescent="0.25">
      <c r="A418" s="36"/>
      <c r="B418" s="30" t="s">
        <v>26061</v>
      </c>
      <c r="C418" s="39"/>
      <c r="D418" s="33"/>
      <c r="E418" s="33"/>
      <c r="F418" s="33"/>
      <c r="G418" s="33"/>
    </row>
    <row r="419" spans="1:7" x14ac:dyDescent="0.25">
      <c r="A419" s="36"/>
      <c r="B419" s="30" t="s">
        <v>26062</v>
      </c>
      <c r="C419" s="39"/>
      <c r="D419" s="33"/>
      <c r="E419" s="33"/>
      <c r="F419" s="33"/>
      <c r="G419" s="33"/>
    </row>
    <row r="420" spans="1:7" x14ac:dyDescent="0.25">
      <c r="A420" s="36"/>
      <c r="B420" s="30" t="s">
        <v>26063</v>
      </c>
      <c r="C420" s="39"/>
      <c r="D420" s="33"/>
      <c r="E420" s="33"/>
      <c r="F420" s="33"/>
      <c r="G420" s="33"/>
    </row>
    <row r="421" spans="1:7" x14ac:dyDescent="0.25">
      <c r="A421" s="36"/>
      <c r="B421" s="30" t="s">
        <v>26064</v>
      </c>
      <c r="C421" s="39"/>
      <c r="D421" s="33"/>
      <c r="E421" s="33"/>
      <c r="F421" s="33"/>
      <c r="G421" s="33"/>
    </row>
    <row r="422" spans="1:7" x14ac:dyDescent="0.25">
      <c r="A422" s="36"/>
      <c r="B422" s="30" t="s">
        <v>26065</v>
      </c>
      <c r="C422" s="39"/>
      <c r="D422" s="33"/>
      <c r="E422" s="33"/>
      <c r="F422" s="33"/>
      <c r="G422" s="33"/>
    </row>
    <row r="423" spans="1:7" x14ac:dyDescent="0.25">
      <c r="A423" s="36"/>
      <c r="B423" s="30" t="s">
        <v>26066</v>
      </c>
      <c r="C423" s="39"/>
      <c r="D423" s="33"/>
      <c r="E423" s="33"/>
      <c r="F423" s="33"/>
      <c r="G423" s="33"/>
    </row>
    <row r="424" spans="1:7" x14ac:dyDescent="0.25">
      <c r="A424" s="36"/>
      <c r="B424" s="30" t="s">
        <v>26067</v>
      </c>
      <c r="C424" s="39"/>
      <c r="D424" s="33"/>
      <c r="E424" s="33"/>
      <c r="F424" s="33"/>
      <c r="G424" s="33"/>
    </row>
    <row r="425" spans="1:7" x14ac:dyDescent="0.25">
      <c r="A425" s="36"/>
      <c r="B425" s="30" t="s">
        <v>26068</v>
      </c>
      <c r="C425" s="39"/>
      <c r="D425" s="33"/>
      <c r="E425" s="33"/>
      <c r="F425" s="33"/>
      <c r="G425" s="33"/>
    </row>
    <row r="426" spans="1:7" x14ac:dyDescent="0.25">
      <c r="A426" s="36"/>
      <c r="B426" s="30" t="s">
        <v>26069</v>
      </c>
      <c r="C426" s="39"/>
      <c r="D426" s="33"/>
      <c r="E426" s="33"/>
      <c r="F426" s="33"/>
      <c r="G426" s="33"/>
    </row>
    <row r="427" spans="1:7" x14ac:dyDescent="0.25">
      <c r="A427" s="36"/>
      <c r="B427" s="30" t="s">
        <v>26070</v>
      </c>
      <c r="C427" s="39"/>
      <c r="D427" s="33"/>
      <c r="E427" s="33"/>
      <c r="F427" s="33"/>
      <c r="G427" s="33"/>
    </row>
    <row r="428" spans="1:7" ht="15.75" thickBot="1" x14ac:dyDescent="0.3">
      <c r="A428" s="37"/>
      <c r="B428" s="31" t="s">
        <v>26071</v>
      </c>
      <c r="C428" s="40"/>
      <c r="D428" s="34"/>
      <c r="E428" s="34"/>
      <c r="F428" s="34"/>
      <c r="G428" s="34"/>
    </row>
    <row r="429" spans="1:7" ht="15.75" thickBot="1" x14ac:dyDescent="0.3">
      <c r="A429" s="6"/>
      <c r="B429" s="6"/>
      <c r="C429" s="6"/>
      <c r="D429" s="6"/>
      <c r="E429" s="6"/>
      <c r="F429" s="6"/>
      <c r="G429" s="6"/>
    </row>
    <row r="430" spans="1:7" ht="36.75" x14ac:dyDescent="0.25">
      <c r="A430" s="35" t="s">
        <v>26072</v>
      </c>
      <c r="B430" s="29" t="s">
        <v>26073</v>
      </c>
      <c r="C430" s="38" t="s">
        <v>10</v>
      </c>
      <c r="D430" s="32" t="s">
        <v>25608</v>
      </c>
      <c r="E430" s="32"/>
      <c r="F430" s="32">
        <v>80.099999999999994</v>
      </c>
      <c r="G430" s="32"/>
    </row>
    <row r="431" spans="1:7" x14ac:dyDescent="0.25">
      <c r="A431" s="36"/>
      <c r="B431" s="30" t="s">
        <v>26074</v>
      </c>
      <c r="C431" s="39"/>
      <c r="D431" s="33"/>
      <c r="E431" s="33"/>
      <c r="F431" s="33"/>
      <c r="G431" s="33"/>
    </row>
    <row r="432" spans="1:7" x14ac:dyDescent="0.25">
      <c r="A432" s="36"/>
      <c r="B432" s="30" t="s">
        <v>26062</v>
      </c>
      <c r="C432" s="39"/>
      <c r="D432" s="33"/>
      <c r="E432" s="33"/>
      <c r="F432" s="33"/>
      <c r="G432" s="33"/>
    </row>
    <row r="433" spans="1:7" x14ac:dyDescent="0.25">
      <c r="A433" s="36"/>
      <c r="B433" s="30" t="s">
        <v>26063</v>
      </c>
      <c r="C433" s="39"/>
      <c r="D433" s="33"/>
      <c r="E433" s="33"/>
      <c r="F433" s="33"/>
      <c r="G433" s="33"/>
    </row>
    <row r="434" spans="1:7" x14ac:dyDescent="0.25">
      <c r="A434" s="36"/>
      <c r="B434" s="30" t="s">
        <v>26064</v>
      </c>
      <c r="C434" s="39"/>
      <c r="D434" s="33"/>
      <c r="E434" s="33"/>
      <c r="F434" s="33"/>
      <c r="G434" s="33"/>
    </row>
    <row r="435" spans="1:7" x14ac:dyDescent="0.25">
      <c r="A435" s="36"/>
      <c r="B435" s="30" t="s">
        <v>26065</v>
      </c>
      <c r="C435" s="39"/>
      <c r="D435" s="33"/>
      <c r="E435" s="33"/>
      <c r="F435" s="33"/>
      <c r="G435" s="33"/>
    </row>
    <row r="436" spans="1:7" x14ac:dyDescent="0.25">
      <c r="A436" s="36"/>
      <c r="B436" s="30" t="s">
        <v>26066</v>
      </c>
      <c r="C436" s="39"/>
      <c r="D436" s="33"/>
      <c r="E436" s="33"/>
      <c r="F436" s="33"/>
      <c r="G436" s="33"/>
    </row>
    <row r="437" spans="1:7" x14ac:dyDescent="0.25">
      <c r="A437" s="36"/>
      <c r="B437" s="30" t="s">
        <v>26067</v>
      </c>
      <c r="C437" s="39"/>
      <c r="D437" s="33"/>
      <c r="E437" s="33"/>
      <c r="F437" s="33"/>
      <c r="G437" s="33"/>
    </row>
    <row r="438" spans="1:7" x14ac:dyDescent="0.25">
      <c r="A438" s="36"/>
      <c r="B438" s="30" t="s">
        <v>26068</v>
      </c>
      <c r="C438" s="39"/>
      <c r="D438" s="33"/>
      <c r="E438" s="33"/>
      <c r="F438" s="33"/>
      <c r="G438" s="33"/>
    </row>
    <row r="439" spans="1:7" x14ac:dyDescent="0.25">
      <c r="A439" s="36"/>
      <c r="B439" s="30" t="s">
        <v>26069</v>
      </c>
      <c r="C439" s="39"/>
      <c r="D439" s="33"/>
      <c r="E439" s="33"/>
      <c r="F439" s="33"/>
      <c r="G439" s="33"/>
    </row>
    <row r="440" spans="1:7" x14ac:dyDescent="0.25">
      <c r="A440" s="36"/>
      <c r="B440" s="30" t="s">
        <v>26070</v>
      </c>
      <c r="C440" s="39"/>
      <c r="D440" s="33"/>
      <c r="E440" s="33"/>
      <c r="F440" s="33"/>
      <c r="G440" s="33"/>
    </row>
    <row r="441" spans="1:7" ht="15.75" thickBot="1" x14ac:dyDescent="0.3">
      <c r="A441" s="37"/>
      <c r="B441" s="31" t="s">
        <v>26071</v>
      </c>
      <c r="C441" s="40"/>
      <c r="D441" s="34"/>
      <c r="E441" s="34"/>
      <c r="F441" s="34"/>
      <c r="G441" s="34"/>
    </row>
    <row r="442" spans="1:7" ht="15.75" thickBot="1" x14ac:dyDescent="0.3">
      <c r="A442" s="6"/>
      <c r="B442" s="6"/>
      <c r="C442" s="6"/>
      <c r="D442" s="6"/>
      <c r="E442" s="6"/>
      <c r="F442" s="6"/>
      <c r="G442" s="6"/>
    </row>
    <row r="443" spans="1:7" ht="25.5" thickBot="1" x14ac:dyDescent="0.3">
      <c r="A443" s="7" t="s">
        <v>26075</v>
      </c>
      <c r="B443" s="7" t="s">
        <v>26076</v>
      </c>
      <c r="C443" s="8" t="s">
        <v>10</v>
      </c>
      <c r="D443" s="9">
        <v>578.27</v>
      </c>
      <c r="E443" s="9"/>
      <c r="F443" s="9">
        <v>80.099999999999994</v>
      </c>
      <c r="G443" s="9"/>
    </row>
    <row r="444" spans="1:7" ht="15.75" thickBot="1" x14ac:dyDescent="0.3">
      <c r="A444" s="6"/>
      <c r="B444" s="6"/>
      <c r="C444" s="6"/>
      <c r="D444" s="6"/>
      <c r="E444" s="6"/>
      <c r="F444" s="6"/>
      <c r="G444" s="6"/>
    </row>
    <row r="445" spans="1:7" ht="25.5" thickBot="1" x14ac:dyDescent="0.3">
      <c r="A445" s="7" t="s">
        <v>26077</v>
      </c>
      <c r="B445" s="7" t="s">
        <v>26078</v>
      </c>
      <c r="C445" s="8" t="s">
        <v>10</v>
      </c>
      <c r="D445" s="9">
        <v>578.27</v>
      </c>
      <c r="E445" s="9"/>
      <c r="F445" s="9">
        <v>80.099999999999994</v>
      </c>
      <c r="G445" s="9"/>
    </row>
    <row r="446" spans="1:7" ht="15.75" thickBot="1" x14ac:dyDescent="0.3">
      <c r="A446" s="6"/>
      <c r="B446" s="6"/>
      <c r="C446" s="6"/>
      <c r="D446" s="6"/>
      <c r="E446" s="6"/>
      <c r="F446" s="6"/>
      <c r="G446" s="6"/>
    </row>
    <row r="447" spans="1:7" ht="15.75" thickBot="1" x14ac:dyDescent="0.3">
      <c r="A447" s="7" t="s">
        <v>26079</v>
      </c>
      <c r="B447" s="7" t="s">
        <v>26080</v>
      </c>
      <c r="C447" s="8" t="s">
        <v>10</v>
      </c>
      <c r="D447" s="9">
        <v>525.69000000000005</v>
      </c>
      <c r="E447" s="9"/>
      <c r="F447" s="9">
        <v>80.099999999999994</v>
      </c>
      <c r="G447" s="9"/>
    </row>
    <row r="448" spans="1:7" ht="15.75" thickBot="1" x14ac:dyDescent="0.3">
      <c r="A448" s="6"/>
      <c r="B448" s="6"/>
      <c r="C448" s="6"/>
      <c r="D448" s="6"/>
      <c r="E448" s="6"/>
      <c r="F448" s="6"/>
      <c r="G448" s="6"/>
    </row>
    <row r="449" spans="1:7" ht="25.5" thickBot="1" x14ac:dyDescent="0.3">
      <c r="A449" s="7" t="s">
        <v>26081</v>
      </c>
      <c r="B449" s="7" t="s">
        <v>26082</v>
      </c>
      <c r="C449" s="8" t="s">
        <v>10</v>
      </c>
      <c r="D449" s="9" t="s">
        <v>26083</v>
      </c>
      <c r="E449" s="9"/>
      <c r="F449" s="9">
        <v>80.099999999999994</v>
      </c>
      <c r="G449" s="9"/>
    </row>
    <row r="450" spans="1:7" ht="15.75" thickBot="1" x14ac:dyDescent="0.3">
      <c r="A450" s="6"/>
      <c r="B450" s="6"/>
      <c r="C450" s="6"/>
      <c r="D450" s="6"/>
      <c r="E450" s="6"/>
      <c r="F450" s="6"/>
      <c r="G450" s="6"/>
    </row>
    <row r="451" spans="1:7" ht="37.5" thickBot="1" x14ac:dyDescent="0.3">
      <c r="A451" s="7" t="s">
        <v>26084</v>
      </c>
      <c r="B451" s="7" t="s">
        <v>26085</v>
      </c>
      <c r="C451" s="8" t="s">
        <v>10</v>
      </c>
      <c r="D451" s="9" t="s">
        <v>26086</v>
      </c>
      <c r="E451" s="9"/>
      <c r="F451" s="9">
        <v>80.099999999999994</v>
      </c>
      <c r="G451" s="9"/>
    </row>
    <row r="452" spans="1:7" ht="15.75" thickBot="1" x14ac:dyDescent="0.3">
      <c r="A452" s="6"/>
      <c r="B452" s="6"/>
      <c r="C452" s="6"/>
      <c r="D452" s="6"/>
      <c r="E452" s="6"/>
      <c r="F452" s="6"/>
      <c r="G452" s="6"/>
    </row>
    <row r="453" spans="1:7" ht="15.75" thickBot="1" x14ac:dyDescent="0.3">
      <c r="A453" s="7" t="s">
        <v>26087</v>
      </c>
      <c r="B453" s="7" t="s">
        <v>26088</v>
      </c>
      <c r="C453" s="8" t="s">
        <v>10</v>
      </c>
      <c r="D453" s="9">
        <v>117.76</v>
      </c>
      <c r="E453" s="9"/>
      <c r="F453" s="9">
        <v>80.099999999999994</v>
      </c>
      <c r="G453" s="9"/>
    </row>
    <row r="454" spans="1:7" ht="15.75" thickBot="1" x14ac:dyDescent="0.3">
      <c r="A454" s="6"/>
      <c r="B454" s="6"/>
      <c r="C454" s="6"/>
      <c r="D454" s="6"/>
      <c r="E454" s="6"/>
      <c r="F454" s="6"/>
      <c r="G454" s="6"/>
    </row>
    <row r="455" spans="1:7" ht="15.75" thickBot="1" x14ac:dyDescent="0.3">
      <c r="A455" s="7" t="s">
        <v>26089</v>
      </c>
      <c r="B455" s="7" t="s">
        <v>26090</v>
      </c>
      <c r="C455" s="8"/>
      <c r="D455" s="9"/>
      <c r="E455" s="9"/>
      <c r="F455" s="9"/>
      <c r="G455" s="9"/>
    </row>
    <row r="456" spans="1:7" ht="15.75" thickBot="1" x14ac:dyDescent="0.3">
      <c r="A456" s="6"/>
      <c r="B456" s="6"/>
      <c r="C456" s="6"/>
      <c r="D456" s="6"/>
      <c r="E456" s="6"/>
      <c r="F456" s="6"/>
      <c r="G456" s="6"/>
    </row>
    <row r="457" spans="1:7" ht="15.75" thickBot="1" x14ac:dyDescent="0.3">
      <c r="A457" s="7" t="s">
        <v>26091</v>
      </c>
      <c r="B457" s="7" t="s">
        <v>26092</v>
      </c>
      <c r="C457" s="8" t="s">
        <v>10</v>
      </c>
      <c r="D457" s="9" t="s">
        <v>26093</v>
      </c>
      <c r="E457" s="9"/>
      <c r="F457" s="9">
        <v>80.099999999999994</v>
      </c>
      <c r="G457" s="9"/>
    </row>
    <row r="458" spans="1:7" ht="15.75" thickBot="1" x14ac:dyDescent="0.3">
      <c r="A458" s="6"/>
      <c r="B458" s="6"/>
      <c r="C458" s="6"/>
      <c r="D458" s="6"/>
      <c r="E458" s="6"/>
      <c r="F458" s="6"/>
      <c r="G458" s="6"/>
    </row>
    <row r="459" spans="1:7" ht="15.75" thickBot="1" x14ac:dyDescent="0.3">
      <c r="A459" s="7" t="s">
        <v>26094</v>
      </c>
      <c r="B459" s="7" t="s">
        <v>26095</v>
      </c>
      <c r="C459" s="8"/>
      <c r="D459" s="9"/>
      <c r="E459" s="9"/>
      <c r="F459" s="9"/>
      <c r="G459" s="9"/>
    </row>
    <row r="460" spans="1:7" ht="15.75" thickBot="1" x14ac:dyDescent="0.3">
      <c r="A460" s="6"/>
      <c r="B460" s="6"/>
      <c r="C460" s="6"/>
      <c r="D460" s="6"/>
      <c r="E460" s="6"/>
      <c r="F460" s="6"/>
      <c r="G460" s="6"/>
    </row>
    <row r="461" spans="1:7" ht="15.75" thickBot="1" x14ac:dyDescent="0.3">
      <c r="A461" s="7" t="s">
        <v>26096</v>
      </c>
      <c r="B461" s="7" t="s">
        <v>26097</v>
      </c>
      <c r="C461" s="8" t="s">
        <v>10</v>
      </c>
      <c r="D461" s="9" t="s">
        <v>26098</v>
      </c>
      <c r="E461" s="9"/>
      <c r="F461" s="9">
        <v>80.099999999999994</v>
      </c>
      <c r="G461" s="9"/>
    </row>
    <row r="462" spans="1:7" ht="15.75" thickBot="1" x14ac:dyDescent="0.3">
      <c r="A462" s="6"/>
      <c r="B462" s="6"/>
      <c r="C462" s="6"/>
      <c r="D462" s="6"/>
      <c r="E462" s="6"/>
      <c r="F462" s="6"/>
      <c r="G462" s="6"/>
    </row>
    <row r="463" spans="1:7" ht="15.75" thickBot="1" x14ac:dyDescent="0.3">
      <c r="A463" s="7" t="s">
        <v>26099</v>
      </c>
      <c r="B463" s="7" t="s">
        <v>26100</v>
      </c>
      <c r="C463" s="8" t="s">
        <v>10</v>
      </c>
      <c r="D463" s="9" t="s">
        <v>26101</v>
      </c>
      <c r="E463" s="9"/>
      <c r="F463" s="9">
        <v>80.099999999999994</v>
      </c>
      <c r="G463" s="9"/>
    </row>
    <row r="464" spans="1:7" ht="15.75" thickBot="1" x14ac:dyDescent="0.3">
      <c r="A464" s="6"/>
      <c r="B464" s="6"/>
      <c r="C464" s="6"/>
      <c r="D464" s="6"/>
      <c r="E464" s="6"/>
      <c r="F464" s="6"/>
      <c r="G464" s="6"/>
    </row>
    <row r="465" spans="1:7" ht="15.75" thickBot="1" x14ac:dyDescent="0.3">
      <c r="A465" s="7" t="s">
        <v>26102</v>
      </c>
      <c r="B465" s="7" t="s">
        <v>26103</v>
      </c>
      <c r="C465" s="8"/>
      <c r="D465" s="9"/>
      <c r="E465" s="9"/>
      <c r="F465" s="9"/>
      <c r="G465" s="9"/>
    </row>
    <row r="466" spans="1:7" ht="15.75" thickBot="1" x14ac:dyDescent="0.3">
      <c r="A466" s="6"/>
      <c r="B466" s="6"/>
      <c r="C466" s="6"/>
      <c r="D466" s="6"/>
      <c r="E466" s="6"/>
      <c r="F466" s="6"/>
      <c r="G466" s="6"/>
    </row>
    <row r="467" spans="1:7" ht="15.75" thickBot="1" x14ac:dyDescent="0.3">
      <c r="A467" s="7" t="s">
        <v>26104</v>
      </c>
      <c r="B467" s="7" t="s">
        <v>26105</v>
      </c>
      <c r="C467" s="8" t="s">
        <v>10</v>
      </c>
      <c r="D467" s="9">
        <v>303.58999999999997</v>
      </c>
      <c r="E467" s="9"/>
      <c r="F467" s="9">
        <v>80.09</v>
      </c>
      <c r="G467" s="9"/>
    </row>
    <row r="468" spans="1:7" ht="15.75" thickBot="1" x14ac:dyDescent="0.3">
      <c r="A468" s="6"/>
      <c r="B468" s="6"/>
      <c r="C468" s="6"/>
      <c r="D468" s="6"/>
      <c r="E468" s="6"/>
      <c r="F468" s="6"/>
      <c r="G468" s="6"/>
    </row>
    <row r="469" spans="1:7" ht="15.75" thickBot="1" x14ac:dyDescent="0.3">
      <c r="A469" s="7" t="s">
        <v>26106</v>
      </c>
      <c r="B469" s="7" t="s">
        <v>26107</v>
      </c>
      <c r="C469" s="8" t="s">
        <v>10</v>
      </c>
      <c r="D469" s="9" t="s">
        <v>26108</v>
      </c>
      <c r="E469" s="9"/>
      <c r="F469" s="9">
        <v>80.099999999999994</v>
      </c>
      <c r="G469" s="9"/>
    </row>
    <row r="470" spans="1:7" ht="15.75" thickBot="1" x14ac:dyDescent="0.3">
      <c r="A470" s="6"/>
      <c r="B470" s="6"/>
      <c r="C470" s="6"/>
      <c r="D470" s="6"/>
      <c r="E470" s="6"/>
      <c r="F470" s="6"/>
      <c r="G470" s="6"/>
    </row>
    <row r="471" spans="1:7" ht="15.75" thickBot="1" x14ac:dyDescent="0.3">
      <c r="A471" s="7" t="s">
        <v>26109</v>
      </c>
      <c r="B471" s="7" t="s">
        <v>26110</v>
      </c>
      <c r="C471" s="8" t="s">
        <v>10</v>
      </c>
      <c r="D471" s="9">
        <v>303.58999999999997</v>
      </c>
      <c r="E471" s="9"/>
      <c r="F471" s="9">
        <v>80.09</v>
      </c>
      <c r="G471" s="9"/>
    </row>
    <row r="472" spans="1:7" ht="15.75" thickBot="1" x14ac:dyDescent="0.3">
      <c r="A472" s="6"/>
      <c r="B472" s="6"/>
      <c r="C472" s="6"/>
      <c r="D472" s="6"/>
      <c r="E472" s="6"/>
      <c r="F472" s="6"/>
      <c r="G472" s="6"/>
    </row>
    <row r="473" spans="1:7" ht="15.75" thickBot="1" x14ac:dyDescent="0.3">
      <c r="A473" s="7" t="s">
        <v>26111</v>
      </c>
      <c r="B473" s="7" t="s">
        <v>26112</v>
      </c>
      <c r="C473" s="8"/>
      <c r="D473" s="9"/>
      <c r="E473" s="9"/>
      <c r="F473" s="9"/>
      <c r="G473" s="9"/>
    </row>
    <row r="474" spans="1:7" ht="15.75" thickBot="1" x14ac:dyDescent="0.3">
      <c r="A474" s="6"/>
      <c r="B474" s="6"/>
      <c r="C474" s="6"/>
      <c r="D474" s="6"/>
      <c r="E474" s="6"/>
      <c r="F474" s="6"/>
      <c r="G474" s="6"/>
    </row>
    <row r="475" spans="1:7" ht="15.75" thickBot="1" x14ac:dyDescent="0.3">
      <c r="A475" s="7" t="s">
        <v>26113</v>
      </c>
      <c r="B475" s="7" t="s">
        <v>26114</v>
      </c>
      <c r="C475" s="8" t="s">
        <v>10</v>
      </c>
      <c r="D475" s="9">
        <v>47.99</v>
      </c>
      <c r="E475" s="9"/>
      <c r="F475" s="9">
        <v>80.099999999999994</v>
      </c>
      <c r="G475" s="9"/>
    </row>
    <row r="476" spans="1:7" ht="15.75" thickBot="1" x14ac:dyDescent="0.3">
      <c r="A476" s="6"/>
      <c r="B476" s="6"/>
      <c r="C476" s="6"/>
      <c r="D476" s="6"/>
      <c r="E476" s="6"/>
      <c r="F476" s="6"/>
      <c r="G476" s="6"/>
    </row>
    <row r="477" spans="1:7" ht="15.75" thickBot="1" x14ac:dyDescent="0.3">
      <c r="A477" s="7" t="s">
        <v>26115</v>
      </c>
      <c r="B477" s="7" t="s">
        <v>26116</v>
      </c>
      <c r="C477" s="8" t="s">
        <v>10</v>
      </c>
      <c r="D477" s="9">
        <v>60.37</v>
      </c>
      <c r="E477" s="9"/>
      <c r="F477" s="9">
        <v>80.09</v>
      </c>
      <c r="G477" s="9"/>
    </row>
    <row r="478" spans="1:7" ht="15.75" thickBot="1" x14ac:dyDescent="0.3">
      <c r="A478" s="6"/>
      <c r="B478" s="6"/>
      <c r="C478" s="6"/>
      <c r="D478" s="6"/>
      <c r="E478" s="6"/>
      <c r="F478" s="6"/>
      <c r="G478" s="6"/>
    </row>
    <row r="479" spans="1:7" ht="15.75" thickBot="1" x14ac:dyDescent="0.3">
      <c r="A479" s="7" t="s">
        <v>26117</v>
      </c>
      <c r="B479" s="7" t="s">
        <v>26118</v>
      </c>
      <c r="C479" s="8" t="s">
        <v>10</v>
      </c>
      <c r="D479" s="9">
        <v>43.02</v>
      </c>
      <c r="E479" s="9"/>
      <c r="F479" s="9">
        <v>80.099999999999994</v>
      </c>
      <c r="G479" s="9"/>
    </row>
    <row r="480" spans="1:7" ht="15.75" thickBot="1" x14ac:dyDescent="0.3">
      <c r="A480" s="6"/>
      <c r="B480" s="6"/>
      <c r="C480" s="6"/>
      <c r="D480" s="6"/>
      <c r="E480" s="6"/>
      <c r="F480" s="6"/>
      <c r="G480" s="6"/>
    </row>
    <row r="481" spans="1:7" ht="15.75" thickBot="1" x14ac:dyDescent="0.3">
      <c r="A481" s="7" t="s">
        <v>26119</v>
      </c>
      <c r="B481" s="7" t="s">
        <v>26120</v>
      </c>
      <c r="C481" s="8" t="s">
        <v>10</v>
      </c>
      <c r="D481" s="9">
        <v>58.2</v>
      </c>
      <c r="E481" s="9"/>
      <c r="F481" s="9">
        <v>80.099999999999994</v>
      </c>
      <c r="G481" s="9"/>
    </row>
    <row r="482" spans="1:7" ht="15.75" thickBot="1" x14ac:dyDescent="0.3">
      <c r="A482" s="6"/>
      <c r="B482" s="6"/>
      <c r="C482" s="6"/>
      <c r="D482" s="6"/>
      <c r="E482" s="6"/>
      <c r="F482" s="6"/>
      <c r="G482" s="6"/>
    </row>
    <row r="483" spans="1:7" ht="15.75" thickBot="1" x14ac:dyDescent="0.3">
      <c r="A483" s="7" t="s">
        <v>26121</v>
      </c>
      <c r="B483" s="7" t="s">
        <v>26122</v>
      </c>
      <c r="C483" s="8" t="s">
        <v>10</v>
      </c>
      <c r="D483" s="9">
        <v>68.12</v>
      </c>
      <c r="E483" s="9"/>
      <c r="F483" s="9">
        <v>80.09</v>
      </c>
      <c r="G483" s="9"/>
    </row>
    <row r="484" spans="1:7" ht="15.75" thickBot="1" x14ac:dyDescent="0.3">
      <c r="A484" s="6"/>
      <c r="B484" s="6"/>
      <c r="C484" s="6"/>
      <c r="D484" s="6"/>
      <c r="E484" s="6"/>
      <c r="F484" s="6"/>
      <c r="G484" s="6"/>
    </row>
    <row r="485" spans="1:7" ht="15.75" thickBot="1" x14ac:dyDescent="0.3">
      <c r="A485" s="7" t="s">
        <v>26123</v>
      </c>
      <c r="B485" s="7" t="s">
        <v>26124</v>
      </c>
      <c r="C485" s="8" t="s">
        <v>10</v>
      </c>
      <c r="D485" s="9">
        <v>91.93</v>
      </c>
      <c r="E485" s="9"/>
      <c r="F485" s="9">
        <v>80.09</v>
      </c>
      <c r="G485" s="9"/>
    </row>
    <row r="486" spans="1:7" ht="15.75" thickBot="1" x14ac:dyDescent="0.3">
      <c r="A486" s="6"/>
      <c r="B486" s="6"/>
      <c r="C486" s="6"/>
      <c r="D486" s="6"/>
      <c r="E486" s="6"/>
      <c r="F486" s="6"/>
      <c r="G486" s="6"/>
    </row>
    <row r="487" spans="1:7" ht="15.75" thickBot="1" x14ac:dyDescent="0.3">
      <c r="A487" s="7" t="s">
        <v>26125</v>
      </c>
      <c r="B487" s="7" t="s">
        <v>26126</v>
      </c>
      <c r="C487" s="8" t="s">
        <v>10</v>
      </c>
      <c r="D487" s="9">
        <v>20.37</v>
      </c>
      <c r="E487" s="9"/>
      <c r="F487" s="9">
        <v>80.12</v>
      </c>
      <c r="G487" s="9"/>
    </row>
    <row r="488" spans="1:7" ht="15.75" thickBot="1" x14ac:dyDescent="0.3">
      <c r="A488" s="6"/>
      <c r="B488" s="6"/>
      <c r="C488" s="6"/>
      <c r="D488" s="6"/>
      <c r="E488" s="6"/>
      <c r="F488" s="6"/>
      <c r="G488" s="6"/>
    </row>
    <row r="489" spans="1:7" ht="15.75" thickBot="1" x14ac:dyDescent="0.3">
      <c r="A489" s="7" t="s">
        <v>26127</v>
      </c>
      <c r="B489" s="7" t="s">
        <v>26128</v>
      </c>
      <c r="C489" s="8" t="s">
        <v>10</v>
      </c>
      <c r="D489" s="9">
        <v>22.74</v>
      </c>
      <c r="E489" s="9"/>
      <c r="F489" s="9">
        <v>80.08</v>
      </c>
      <c r="G489" s="9"/>
    </row>
    <row r="490" spans="1:7" ht="15.75" thickBot="1" x14ac:dyDescent="0.3">
      <c r="A490" s="6"/>
      <c r="B490" s="6"/>
      <c r="C490" s="6"/>
      <c r="D490" s="6"/>
      <c r="E490" s="6"/>
      <c r="F490" s="6"/>
      <c r="G490" s="6"/>
    </row>
    <row r="491" spans="1:7" ht="15.75" thickBot="1" x14ac:dyDescent="0.3">
      <c r="A491" s="7" t="s">
        <v>26129</v>
      </c>
      <c r="B491" s="7" t="s">
        <v>26130</v>
      </c>
      <c r="C491" s="8" t="s">
        <v>10</v>
      </c>
      <c r="D491" s="9">
        <v>25.4</v>
      </c>
      <c r="E491" s="9"/>
      <c r="F491" s="9">
        <v>80.08</v>
      </c>
      <c r="G491" s="9"/>
    </row>
    <row r="492" spans="1:7" ht="15.75" thickBot="1" x14ac:dyDescent="0.3">
      <c r="A492" s="6"/>
      <c r="B492" s="6"/>
      <c r="C492" s="6"/>
      <c r="D492" s="6"/>
      <c r="E492" s="6"/>
      <c r="F492" s="6"/>
      <c r="G492" s="6"/>
    </row>
    <row r="493" spans="1:7" ht="15.75" thickBot="1" x14ac:dyDescent="0.3">
      <c r="A493" s="7" t="s">
        <v>26131</v>
      </c>
      <c r="B493" s="7" t="s">
        <v>26132</v>
      </c>
      <c r="C493" s="8" t="s">
        <v>10</v>
      </c>
      <c r="D493" s="9" t="s">
        <v>26133</v>
      </c>
      <c r="E493" s="9"/>
      <c r="F493" s="9">
        <v>80.099999999999994</v>
      </c>
      <c r="G493" s="9"/>
    </row>
    <row r="494" spans="1:7" ht="15.75" thickBot="1" x14ac:dyDescent="0.3">
      <c r="A494" s="6"/>
      <c r="B494" s="6"/>
      <c r="C494" s="6"/>
      <c r="D494" s="6"/>
      <c r="E494" s="6"/>
      <c r="F494" s="6"/>
      <c r="G494" s="6"/>
    </row>
    <row r="495" spans="1:7" ht="15.75" thickBot="1" x14ac:dyDescent="0.3">
      <c r="A495" s="7" t="s">
        <v>26134</v>
      </c>
      <c r="B495" s="7" t="s">
        <v>26135</v>
      </c>
      <c r="C495" s="8" t="s">
        <v>10</v>
      </c>
      <c r="D495" s="9">
        <v>49.91</v>
      </c>
      <c r="E495" s="9"/>
      <c r="F495" s="9">
        <v>80.08</v>
      </c>
      <c r="G495" s="9"/>
    </row>
    <row r="496" spans="1:7" ht="15.75" thickBot="1" x14ac:dyDescent="0.3">
      <c r="A496" s="6"/>
      <c r="B496" s="6"/>
      <c r="C496" s="6"/>
      <c r="D496" s="6"/>
      <c r="E496" s="6"/>
      <c r="F496" s="6"/>
      <c r="G496" s="6"/>
    </row>
    <row r="497" spans="1:7" ht="15.75" thickBot="1" x14ac:dyDescent="0.3">
      <c r="A497" s="7" t="s">
        <v>26136</v>
      </c>
      <c r="B497" s="7" t="s">
        <v>26137</v>
      </c>
      <c r="C497" s="8" t="s">
        <v>10</v>
      </c>
      <c r="D497" s="9">
        <v>24.56</v>
      </c>
      <c r="E497" s="9"/>
      <c r="F497" s="9">
        <v>80.09</v>
      </c>
      <c r="G497" s="9"/>
    </row>
    <row r="498" spans="1:7" ht="15.75" thickBot="1" x14ac:dyDescent="0.3">
      <c r="A498" s="6"/>
      <c r="B498" s="6"/>
      <c r="C498" s="6"/>
      <c r="D498" s="6"/>
      <c r="E498" s="6"/>
      <c r="F498" s="6"/>
      <c r="G498" s="6"/>
    </row>
    <row r="499" spans="1:7" ht="15.75" thickBot="1" x14ac:dyDescent="0.3">
      <c r="A499" s="7" t="s">
        <v>26138</v>
      </c>
      <c r="B499" s="7" t="s">
        <v>26137</v>
      </c>
      <c r="C499" s="8" t="s">
        <v>10</v>
      </c>
      <c r="D499" s="9">
        <v>33.4</v>
      </c>
      <c r="E499" s="9"/>
      <c r="F499" s="9">
        <v>80.09</v>
      </c>
      <c r="G499" s="9"/>
    </row>
    <row r="500" spans="1:7" ht="15.75" thickBot="1" x14ac:dyDescent="0.3">
      <c r="A500" s="6"/>
      <c r="B500" s="6"/>
      <c r="C500" s="6"/>
      <c r="D500" s="6"/>
      <c r="E500" s="6"/>
      <c r="F500" s="6"/>
      <c r="G500" s="6"/>
    </row>
    <row r="501" spans="1:7" ht="15.75" thickBot="1" x14ac:dyDescent="0.3">
      <c r="A501" s="7" t="s">
        <v>26139</v>
      </c>
      <c r="B501" s="7" t="s">
        <v>26140</v>
      </c>
      <c r="C501" s="8" t="s">
        <v>10</v>
      </c>
      <c r="D501" s="9">
        <v>193.19</v>
      </c>
      <c r="E501" s="9"/>
      <c r="F501" s="9">
        <v>80.099999999999994</v>
      </c>
      <c r="G501" s="9"/>
    </row>
    <row r="502" spans="1:7" ht="15.75" thickBot="1" x14ac:dyDescent="0.3">
      <c r="A502" s="6"/>
      <c r="B502" s="6"/>
      <c r="C502" s="6"/>
      <c r="D502" s="6"/>
      <c r="E502" s="6"/>
      <c r="F502" s="6"/>
      <c r="G502" s="6"/>
    </row>
    <row r="503" spans="1:7" ht="15.75" thickBot="1" x14ac:dyDescent="0.3">
      <c r="A503" s="7" t="s">
        <v>26141</v>
      </c>
      <c r="B503" s="7" t="s">
        <v>26142</v>
      </c>
      <c r="C503" s="8"/>
      <c r="D503" s="9"/>
      <c r="E503" s="9"/>
      <c r="F503" s="9"/>
      <c r="G503" s="9"/>
    </row>
    <row r="504" spans="1:7" ht="15.75" thickBot="1" x14ac:dyDescent="0.3">
      <c r="A504" s="6"/>
      <c r="B504" s="6"/>
      <c r="C504" s="6"/>
      <c r="D504" s="6"/>
      <c r="E504" s="6"/>
      <c r="F504" s="6"/>
      <c r="G504" s="6"/>
    </row>
    <row r="505" spans="1:7" ht="15.75" thickBot="1" x14ac:dyDescent="0.3">
      <c r="A505" s="7" t="s">
        <v>26143</v>
      </c>
      <c r="B505" s="7" t="s">
        <v>26144</v>
      </c>
      <c r="C505" s="8" t="s">
        <v>10</v>
      </c>
      <c r="D505" s="9">
        <v>17.72</v>
      </c>
      <c r="E505" s="9"/>
      <c r="F505" s="9">
        <v>80.08</v>
      </c>
      <c r="G505" s="9"/>
    </row>
    <row r="506" spans="1:7" ht="15.75" thickBot="1" x14ac:dyDescent="0.3">
      <c r="A506" s="6"/>
      <c r="B506" s="6"/>
      <c r="C506" s="6"/>
      <c r="D506" s="6"/>
      <c r="E506" s="6"/>
      <c r="F506" s="6"/>
      <c r="G506" s="6"/>
    </row>
    <row r="507" spans="1:7" ht="15.75" thickBot="1" x14ac:dyDescent="0.3">
      <c r="A507" s="7" t="s">
        <v>26145</v>
      </c>
      <c r="B507" s="7" t="s">
        <v>26146</v>
      </c>
      <c r="C507" s="8" t="s">
        <v>10</v>
      </c>
      <c r="D507" s="9">
        <v>26</v>
      </c>
      <c r="E507" s="9"/>
      <c r="F507" s="9">
        <v>80.12</v>
      </c>
      <c r="G507" s="9"/>
    </row>
    <row r="508" spans="1:7" ht="15.75" thickBot="1" x14ac:dyDescent="0.3">
      <c r="A508" s="6"/>
      <c r="B508" s="6"/>
      <c r="C508" s="6"/>
      <c r="D508" s="6"/>
      <c r="E508" s="6"/>
      <c r="F508" s="6"/>
      <c r="G508" s="6"/>
    </row>
    <row r="509" spans="1:7" ht="15.75" thickBot="1" x14ac:dyDescent="0.3">
      <c r="A509" s="7" t="s">
        <v>26147</v>
      </c>
      <c r="B509" s="7" t="s">
        <v>25870</v>
      </c>
      <c r="C509" s="8" t="s">
        <v>10</v>
      </c>
      <c r="D509" s="9">
        <v>22.09</v>
      </c>
      <c r="E509" s="9"/>
      <c r="F509" s="9">
        <v>80.08</v>
      </c>
      <c r="G509" s="9"/>
    </row>
    <row r="510" spans="1:7" ht="15.75" thickBot="1" x14ac:dyDescent="0.3">
      <c r="A510" s="6"/>
      <c r="B510" s="6"/>
      <c r="C510" s="6"/>
      <c r="D510" s="6"/>
      <c r="E510" s="6"/>
      <c r="F510" s="6"/>
      <c r="G510" s="6"/>
    </row>
    <row r="511" spans="1:7" ht="15.75" thickBot="1" x14ac:dyDescent="0.3">
      <c r="A511" s="7" t="s">
        <v>26148</v>
      </c>
      <c r="B511" s="7" t="s">
        <v>26149</v>
      </c>
      <c r="C511" s="8" t="s">
        <v>10</v>
      </c>
      <c r="D511" s="9">
        <v>181.52</v>
      </c>
      <c r="E511" s="9"/>
      <c r="F511" s="9">
        <v>80.099999999999994</v>
      </c>
      <c r="G511" s="9"/>
    </row>
    <row r="512" spans="1:7" ht="15.75" thickBot="1" x14ac:dyDescent="0.3">
      <c r="A512" s="6"/>
      <c r="B512" s="6"/>
      <c r="C512" s="6"/>
      <c r="D512" s="6"/>
      <c r="E512" s="6"/>
      <c r="F512" s="6"/>
      <c r="G512" s="6"/>
    </row>
    <row r="513" spans="1:7" ht="15.75" thickBot="1" x14ac:dyDescent="0.3">
      <c r="A513" s="7" t="s">
        <v>26150</v>
      </c>
      <c r="B513" s="7" t="s">
        <v>26151</v>
      </c>
      <c r="C513" s="8"/>
      <c r="D513" s="9"/>
      <c r="E513" s="9"/>
      <c r="F513" s="9"/>
      <c r="G513" s="9"/>
    </row>
    <row r="514" spans="1:7" ht="15.75" thickBot="1" x14ac:dyDescent="0.3">
      <c r="A514" s="6"/>
      <c r="B514" s="6"/>
      <c r="C514" s="6"/>
      <c r="D514" s="6"/>
      <c r="E514" s="6"/>
      <c r="F514" s="6"/>
      <c r="G514" s="6"/>
    </row>
    <row r="515" spans="1:7" ht="24.75" x14ac:dyDescent="0.25">
      <c r="A515" s="35" t="s">
        <v>26152</v>
      </c>
      <c r="B515" s="29" t="s">
        <v>26153</v>
      </c>
      <c r="C515" s="38" t="s">
        <v>10</v>
      </c>
      <c r="D515" s="32">
        <v>51.05</v>
      </c>
      <c r="E515" s="32"/>
      <c r="F515" s="32">
        <v>80.099999999999994</v>
      </c>
      <c r="G515" s="32"/>
    </row>
    <row r="516" spans="1:7" ht="15.75" thickBot="1" x14ac:dyDescent="0.3">
      <c r="A516" s="37"/>
      <c r="B516" s="31" t="s">
        <v>26154</v>
      </c>
      <c r="C516" s="40"/>
      <c r="D516" s="34"/>
      <c r="E516" s="34"/>
      <c r="F516" s="34"/>
      <c r="G516" s="34"/>
    </row>
    <row r="517" spans="1:7" ht="15.75" thickBot="1" x14ac:dyDescent="0.3">
      <c r="A517" s="6"/>
      <c r="B517" s="6"/>
      <c r="C517" s="6"/>
      <c r="D517" s="6"/>
      <c r="E517" s="6"/>
      <c r="F517" s="6"/>
      <c r="G517" s="6"/>
    </row>
    <row r="518" spans="1:7" ht="25.5" thickBot="1" x14ac:dyDescent="0.3">
      <c r="A518" s="7" t="s">
        <v>26155</v>
      </c>
      <c r="B518" s="7" t="s">
        <v>26156</v>
      </c>
      <c r="C518" s="8" t="s">
        <v>10</v>
      </c>
      <c r="D518" s="9">
        <v>51.05</v>
      </c>
      <c r="E518" s="9"/>
      <c r="F518" s="9">
        <v>80.099999999999994</v>
      </c>
      <c r="G518" s="9"/>
    </row>
    <row r="519" spans="1:7" ht="15.75" thickBot="1" x14ac:dyDescent="0.3">
      <c r="A519" s="6"/>
      <c r="B519" s="6"/>
      <c r="C519" s="6"/>
      <c r="D519" s="6"/>
      <c r="E519" s="6"/>
      <c r="F519" s="6"/>
      <c r="G519" s="6"/>
    </row>
    <row r="520" spans="1:7" ht="25.5" thickBot="1" x14ac:dyDescent="0.3">
      <c r="A520" s="7" t="s">
        <v>26157</v>
      </c>
      <c r="B520" s="7" t="s">
        <v>26158</v>
      </c>
      <c r="C520" s="8" t="s">
        <v>10</v>
      </c>
      <c r="D520" s="9">
        <v>111.78</v>
      </c>
      <c r="E520" s="9"/>
      <c r="F520" s="9">
        <v>80.09</v>
      </c>
      <c r="G520" s="9"/>
    </row>
    <row r="521" spans="1:7" ht="15.75" thickBot="1" x14ac:dyDescent="0.3">
      <c r="A521" s="6"/>
      <c r="B521" s="6"/>
      <c r="C521" s="6"/>
      <c r="D521" s="6"/>
      <c r="E521" s="6"/>
      <c r="F521" s="6"/>
      <c r="G521" s="6"/>
    </row>
    <row r="522" spans="1:7" ht="25.5" thickBot="1" x14ac:dyDescent="0.3">
      <c r="A522" s="7" t="s">
        <v>26159</v>
      </c>
      <c r="B522" s="7" t="s">
        <v>26160</v>
      </c>
      <c r="C522" s="8" t="s">
        <v>10</v>
      </c>
      <c r="D522" s="9">
        <v>118.68</v>
      </c>
      <c r="E522" s="9"/>
      <c r="F522" s="9">
        <v>80.099999999999994</v>
      </c>
      <c r="G522" s="9"/>
    </row>
    <row r="523" spans="1:7" ht="15.75" thickBot="1" x14ac:dyDescent="0.3">
      <c r="A523" s="6"/>
      <c r="B523" s="6"/>
      <c r="C523" s="6"/>
      <c r="D523" s="6"/>
      <c r="E523" s="6"/>
      <c r="F523" s="6"/>
      <c r="G523" s="6"/>
    </row>
    <row r="524" spans="1:7" x14ac:dyDescent="0.25">
      <c r="A524" s="35" t="s">
        <v>26161</v>
      </c>
      <c r="B524" s="29" t="s">
        <v>26162</v>
      </c>
      <c r="C524" s="38" t="s">
        <v>10</v>
      </c>
      <c r="D524" s="32">
        <v>60.73</v>
      </c>
      <c r="E524" s="32"/>
      <c r="F524" s="32">
        <v>80.09</v>
      </c>
      <c r="G524" s="32"/>
    </row>
    <row r="525" spans="1:7" ht="15.75" thickBot="1" x14ac:dyDescent="0.3">
      <c r="A525" s="37"/>
      <c r="B525" s="31" t="s">
        <v>26154</v>
      </c>
      <c r="C525" s="40"/>
      <c r="D525" s="34"/>
      <c r="E525" s="34"/>
      <c r="F525" s="34"/>
      <c r="G525" s="34"/>
    </row>
    <row r="526" spans="1:7" ht="15.75" thickBot="1" x14ac:dyDescent="0.3">
      <c r="A526" s="6"/>
      <c r="B526" s="6"/>
      <c r="C526" s="6"/>
      <c r="D526" s="6"/>
      <c r="E526" s="6"/>
      <c r="F526" s="6"/>
      <c r="G526" s="6"/>
    </row>
    <row r="527" spans="1:7" ht="25.5" thickBot="1" x14ac:dyDescent="0.3">
      <c r="A527" s="7" t="s">
        <v>26163</v>
      </c>
      <c r="B527" s="7" t="s">
        <v>26164</v>
      </c>
      <c r="C527" s="8" t="s">
        <v>10</v>
      </c>
      <c r="D527" s="9">
        <v>181.25</v>
      </c>
      <c r="E527" s="9"/>
      <c r="F527" s="9">
        <v>80.09</v>
      </c>
      <c r="G527" s="9"/>
    </row>
    <row r="528" spans="1:7" ht="15.75" thickBot="1" x14ac:dyDescent="0.3">
      <c r="A528" s="6"/>
      <c r="B528" s="6"/>
      <c r="C528" s="6"/>
      <c r="D528" s="6"/>
      <c r="E528" s="6"/>
      <c r="F528" s="6"/>
      <c r="G528" s="6"/>
    </row>
    <row r="529" spans="1:7" x14ac:dyDescent="0.25">
      <c r="A529" s="35" t="s">
        <v>26165</v>
      </c>
      <c r="B529" s="29" t="s">
        <v>26166</v>
      </c>
      <c r="C529" s="38" t="s">
        <v>10</v>
      </c>
      <c r="D529" s="32">
        <v>150.41</v>
      </c>
      <c r="E529" s="32"/>
      <c r="F529" s="32">
        <v>80.099999999999994</v>
      </c>
      <c r="G529" s="32"/>
    </row>
    <row r="530" spans="1:7" ht="15.75" thickBot="1" x14ac:dyDescent="0.3">
      <c r="A530" s="37"/>
      <c r="B530" s="31" t="s">
        <v>26154</v>
      </c>
      <c r="C530" s="40"/>
      <c r="D530" s="34"/>
      <c r="E530" s="34"/>
      <c r="F530" s="34"/>
      <c r="G530" s="34"/>
    </row>
    <row r="531" spans="1:7" ht="15.75" thickBot="1" x14ac:dyDescent="0.3">
      <c r="A531" s="6"/>
      <c r="B531" s="6"/>
      <c r="C531" s="6"/>
      <c r="D531" s="6"/>
      <c r="E531" s="6"/>
      <c r="F531" s="6"/>
      <c r="G531" s="6"/>
    </row>
    <row r="532" spans="1:7" ht="15.75" thickBot="1" x14ac:dyDescent="0.3">
      <c r="A532" s="7" t="s">
        <v>26167</v>
      </c>
      <c r="B532" s="7" t="s">
        <v>26168</v>
      </c>
      <c r="C532" s="8" t="s">
        <v>10</v>
      </c>
      <c r="D532" s="9">
        <v>28.99</v>
      </c>
      <c r="E532" s="9"/>
      <c r="F532" s="9">
        <v>80.099999999999994</v>
      </c>
      <c r="G532" s="9"/>
    </row>
    <row r="533" spans="1:7" ht="15.75" thickBot="1" x14ac:dyDescent="0.3">
      <c r="A533" s="6"/>
      <c r="B533" s="6"/>
      <c r="C533" s="6"/>
      <c r="D533" s="6"/>
      <c r="E533" s="6"/>
      <c r="F533" s="6"/>
      <c r="G533" s="6"/>
    </row>
    <row r="534" spans="1:7" ht="15.75" thickBot="1" x14ac:dyDescent="0.3">
      <c r="A534" s="7" t="s">
        <v>26169</v>
      </c>
      <c r="B534" s="7" t="s">
        <v>26170</v>
      </c>
      <c r="C534" s="8" t="s">
        <v>10</v>
      </c>
      <c r="D534" s="9">
        <v>58.48</v>
      </c>
      <c r="E534" s="9"/>
      <c r="F534" s="9">
        <v>80.099999999999994</v>
      </c>
      <c r="G534" s="9"/>
    </row>
    <row r="535" spans="1:7" ht="15.75" thickBot="1" x14ac:dyDescent="0.3">
      <c r="A535" s="6"/>
      <c r="B535" s="6"/>
      <c r="C535" s="6"/>
      <c r="D535" s="6"/>
      <c r="E535" s="6"/>
      <c r="F535" s="6"/>
      <c r="G535" s="6"/>
    </row>
    <row r="536" spans="1:7" ht="15.75" thickBot="1" x14ac:dyDescent="0.3">
      <c r="A536" s="7" t="s">
        <v>26171</v>
      </c>
      <c r="B536" s="7" t="s">
        <v>26172</v>
      </c>
      <c r="C536" s="8" t="s">
        <v>10</v>
      </c>
      <c r="D536" s="9">
        <v>86.94</v>
      </c>
      <c r="E536" s="9"/>
      <c r="F536" s="9">
        <v>80.099999999999994</v>
      </c>
      <c r="G536" s="9"/>
    </row>
    <row r="537" spans="1:7" ht="15.75" thickBot="1" x14ac:dyDescent="0.3">
      <c r="A537" s="6"/>
      <c r="B537" s="6"/>
      <c r="C537" s="6"/>
      <c r="D537" s="6"/>
      <c r="E537" s="6"/>
      <c r="F537" s="6"/>
      <c r="G537" s="6"/>
    </row>
    <row r="538" spans="1:7" ht="15.75" thickBot="1" x14ac:dyDescent="0.3">
      <c r="A538" s="7" t="s">
        <v>26173</v>
      </c>
      <c r="B538" s="7" t="s">
        <v>26174</v>
      </c>
      <c r="C538" s="8" t="s">
        <v>10</v>
      </c>
      <c r="D538" s="9">
        <v>51.94</v>
      </c>
      <c r="E538" s="9"/>
      <c r="F538" s="9">
        <v>80.09</v>
      </c>
      <c r="G538" s="9"/>
    </row>
    <row r="539" spans="1:7" ht="15.75" thickBot="1" x14ac:dyDescent="0.3">
      <c r="A539" s="6"/>
      <c r="B539" s="6"/>
      <c r="C539" s="6"/>
      <c r="D539" s="6"/>
      <c r="E539" s="6"/>
      <c r="F539" s="6"/>
      <c r="G539" s="6"/>
    </row>
    <row r="540" spans="1:7" ht="15.75" thickBot="1" x14ac:dyDescent="0.3">
      <c r="A540" s="7" t="s">
        <v>26175</v>
      </c>
      <c r="B540" s="7" t="s">
        <v>26176</v>
      </c>
      <c r="C540" s="8" t="s">
        <v>10</v>
      </c>
      <c r="D540" s="9">
        <v>62.34</v>
      </c>
      <c r="E540" s="9"/>
      <c r="F540" s="9">
        <v>80.09</v>
      </c>
      <c r="G540" s="9"/>
    </row>
    <row r="541" spans="1:7" ht="15.75" thickBot="1" x14ac:dyDescent="0.3">
      <c r="A541" s="6"/>
      <c r="B541" s="6"/>
      <c r="C541" s="6"/>
      <c r="D541" s="6"/>
      <c r="E541" s="6"/>
      <c r="F541" s="6"/>
      <c r="G541" s="6"/>
    </row>
    <row r="542" spans="1:7" ht="15.75" thickBot="1" x14ac:dyDescent="0.3">
      <c r="A542" s="7" t="s">
        <v>26177</v>
      </c>
      <c r="B542" s="7" t="s">
        <v>26178</v>
      </c>
      <c r="C542" s="8" t="s">
        <v>10</v>
      </c>
      <c r="D542" s="9">
        <v>51.94</v>
      </c>
      <c r="E542" s="9"/>
      <c r="F542" s="9">
        <v>80.09</v>
      </c>
      <c r="G542" s="9"/>
    </row>
    <row r="543" spans="1:7" ht="15.75" thickBot="1" x14ac:dyDescent="0.3">
      <c r="A543" s="6"/>
      <c r="B543" s="6"/>
      <c r="C543" s="6"/>
      <c r="D543" s="6"/>
      <c r="E543" s="6"/>
      <c r="F543" s="6"/>
      <c r="G543" s="6"/>
    </row>
    <row r="544" spans="1:7" ht="15.75" thickBot="1" x14ac:dyDescent="0.3">
      <c r="A544" s="7" t="s">
        <v>26179</v>
      </c>
      <c r="B544" s="7" t="s">
        <v>26180</v>
      </c>
      <c r="C544" s="8" t="s">
        <v>10</v>
      </c>
      <c r="D544" s="9">
        <v>63.98</v>
      </c>
      <c r="E544" s="9"/>
      <c r="F544" s="9">
        <v>80.09</v>
      </c>
      <c r="G544" s="9"/>
    </row>
    <row r="545" spans="1:7" ht="15.75" thickBot="1" x14ac:dyDescent="0.3">
      <c r="A545" s="6"/>
      <c r="B545" s="6"/>
      <c r="C545" s="6"/>
      <c r="D545" s="6"/>
      <c r="E545" s="6"/>
      <c r="F545" s="6"/>
      <c r="G545" s="6"/>
    </row>
    <row r="546" spans="1:7" ht="15.75" thickBot="1" x14ac:dyDescent="0.3">
      <c r="A546" s="7" t="s">
        <v>26181</v>
      </c>
      <c r="B546" s="7" t="s">
        <v>26182</v>
      </c>
      <c r="C546" s="8" t="s">
        <v>10</v>
      </c>
      <c r="D546" s="9">
        <v>96</v>
      </c>
      <c r="E546" s="9"/>
      <c r="F546" s="9">
        <v>80.09</v>
      </c>
      <c r="G546" s="9"/>
    </row>
    <row r="547" spans="1:7" ht="15.75" thickBot="1" x14ac:dyDescent="0.3">
      <c r="A547" s="6"/>
      <c r="B547" s="6"/>
      <c r="C547" s="6"/>
      <c r="D547" s="6"/>
      <c r="E547" s="6"/>
      <c r="F547" s="6"/>
      <c r="G547" s="6"/>
    </row>
    <row r="548" spans="1:7" ht="15.75" thickBot="1" x14ac:dyDescent="0.3">
      <c r="A548" s="7" t="s">
        <v>26183</v>
      </c>
      <c r="B548" s="7" t="s">
        <v>26184</v>
      </c>
      <c r="C548" s="8" t="s">
        <v>10</v>
      </c>
      <c r="D548" s="9">
        <v>129.05000000000001</v>
      </c>
      <c r="E548" s="9"/>
      <c r="F548" s="9">
        <v>80.099999999999994</v>
      </c>
      <c r="G548" s="9"/>
    </row>
    <row r="549" spans="1:7" ht="15.75" thickBot="1" x14ac:dyDescent="0.3">
      <c r="A549" s="6"/>
      <c r="B549" s="6"/>
      <c r="C549" s="6"/>
      <c r="D549" s="6"/>
      <c r="E549" s="6"/>
      <c r="F549" s="6"/>
      <c r="G549" s="6"/>
    </row>
    <row r="550" spans="1:7" ht="25.5" thickBot="1" x14ac:dyDescent="0.3">
      <c r="A550" s="7" t="s">
        <v>26185</v>
      </c>
      <c r="B550" s="7" t="s">
        <v>26186</v>
      </c>
      <c r="C550" s="8" t="s">
        <v>10</v>
      </c>
      <c r="D550" s="9">
        <v>153.55000000000001</v>
      </c>
      <c r="E550" s="9"/>
      <c r="F550" s="9">
        <v>80.099999999999994</v>
      </c>
      <c r="G550" s="9"/>
    </row>
    <row r="551" spans="1:7" ht="15.75" thickBot="1" x14ac:dyDescent="0.3">
      <c r="A551" s="6"/>
      <c r="B551" s="6"/>
      <c r="C551" s="6"/>
      <c r="D551" s="6"/>
      <c r="E551" s="6"/>
      <c r="F551" s="6"/>
      <c r="G551" s="6"/>
    </row>
    <row r="552" spans="1:7" ht="25.5" thickBot="1" x14ac:dyDescent="0.3">
      <c r="A552" s="7" t="s">
        <v>26187</v>
      </c>
      <c r="B552" s="7" t="s">
        <v>26186</v>
      </c>
      <c r="C552" s="8" t="s">
        <v>10</v>
      </c>
      <c r="D552" s="9">
        <v>196.41</v>
      </c>
      <c r="E552" s="9"/>
      <c r="F552" s="9">
        <v>80.09</v>
      </c>
      <c r="G552" s="9"/>
    </row>
    <row r="553" spans="1:7" ht="15.75" thickBot="1" x14ac:dyDescent="0.3">
      <c r="A553" s="6"/>
      <c r="B553" s="6"/>
      <c r="C553" s="6"/>
      <c r="D553" s="6"/>
      <c r="E553" s="6"/>
      <c r="F553" s="6"/>
      <c r="G553" s="6"/>
    </row>
    <row r="554" spans="1:7" ht="15.75" thickBot="1" x14ac:dyDescent="0.3">
      <c r="A554" s="7" t="s">
        <v>26188</v>
      </c>
      <c r="B554" s="7" t="s">
        <v>26189</v>
      </c>
      <c r="C554" s="8" t="s">
        <v>10</v>
      </c>
      <c r="D554" s="9">
        <v>18.77</v>
      </c>
      <c r="E554" s="9"/>
      <c r="F554" s="9">
        <v>80.069999999999993</v>
      </c>
      <c r="G554" s="9"/>
    </row>
    <row r="555" spans="1:7" ht="15.75" thickBot="1" x14ac:dyDescent="0.3">
      <c r="A555" s="6"/>
      <c r="B555" s="6"/>
      <c r="C555" s="6"/>
      <c r="D555" s="6"/>
      <c r="E555" s="6"/>
      <c r="F555" s="6"/>
      <c r="G555" s="6"/>
    </row>
    <row r="556" spans="1:7" ht="15.75" thickBot="1" x14ac:dyDescent="0.3">
      <c r="A556" s="7" t="s">
        <v>26190</v>
      </c>
      <c r="B556" s="7" t="s">
        <v>26191</v>
      </c>
      <c r="C556" s="8" t="s">
        <v>10</v>
      </c>
      <c r="D556" s="9">
        <v>15.46</v>
      </c>
      <c r="E556" s="9"/>
      <c r="F556" s="9">
        <v>80.08</v>
      </c>
      <c r="G556" s="9"/>
    </row>
    <row r="557" spans="1:7" ht="15.75" thickBot="1" x14ac:dyDescent="0.3">
      <c r="A557" s="6"/>
      <c r="B557" s="6"/>
      <c r="C557" s="6"/>
      <c r="D557" s="6"/>
      <c r="E557" s="6"/>
      <c r="F557" s="6"/>
      <c r="G557" s="6"/>
    </row>
    <row r="558" spans="1:7" ht="15.75" thickBot="1" x14ac:dyDescent="0.3">
      <c r="A558" s="7" t="s">
        <v>26192</v>
      </c>
      <c r="B558" s="7" t="s">
        <v>26193</v>
      </c>
      <c r="C558" s="8" t="s">
        <v>10</v>
      </c>
      <c r="D558" s="9">
        <v>16.75</v>
      </c>
      <c r="E558" s="9"/>
      <c r="F558" s="9">
        <v>80.12</v>
      </c>
      <c r="G558" s="9"/>
    </row>
    <row r="559" spans="1:7" ht="15.75" thickBot="1" x14ac:dyDescent="0.3">
      <c r="A559" s="6"/>
      <c r="B559" s="6"/>
      <c r="C559" s="6"/>
      <c r="D559" s="6"/>
      <c r="E559" s="6"/>
      <c r="F559" s="6"/>
      <c r="G559" s="6"/>
    </row>
    <row r="560" spans="1:7" ht="15.75" thickBot="1" x14ac:dyDescent="0.3">
      <c r="A560" s="7" t="s">
        <v>26194</v>
      </c>
      <c r="B560" s="7" t="s">
        <v>26195</v>
      </c>
      <c r="C560" s="8" t="s">
        <v>10</v>
      </c>
      <c r="D560" s="9">
        <v>15.17</v>
      </c>
      <c r="E560" s="9"/>
      <c r="F560" s="9">
        <v>80.09</v>
      </c>
      <c r="G560" s="9"/>
    </row>
    <row r="561" spans="1:7" ht="15.75" thickBot="1" x14ac:dyDescent="0.3">
      <c r="A561" s="6"/>
      <c r="B561" s="6"/>
      <c r="C561" s="6"/>
      <c r="D561" s="6"/>
      <c r="E561" s="6"/>
      <c r="F561" s="6"/>
      <c r="G561" s="6"/>
    </row>
    <row r="562" spans="1:7" ht="15.75" thickBot="1" x14ac:dyDescent="0.3">
      <c r="A562" s="7" t="s">
        <v>26196</v>
      </c>
      <c r="B562" s="7" t="s">
        <v>26197</v>
      </c>
      <c r="C562" s="8"/>
      <c r="D562" s="9"/>
      <c r="E562" s="9"/>
      <c r="F562" s="9"/>
      <c r="G562" s="9"/>
    </row>
    <row r="563" spans="1:7" ht="15.75" thickBot="1" x14ac:dyDescent="0.3">
      <c r="A563" s="6"/>
      <c r="B563" s="6"/>
      <c r="C563" s="6"/>
      <c r="D563" s="6"/>
      <c r="E563" s="6"/>
      <c r="F563" s="6"/>
      <c r="G563" s="6"/>
    </row>
    <row r="564" spans="1:7" ht="61.5" thickBot="1" x14ac:dyDescent="0.3">
      <c r="A564" s="7" t="s">
        <v>26198</v>
      </c>
      <c r="B564" s="7" t="s">
        <v>26199</v>
      </c>
      <c r="C564" s="8" t="s">
        <v>10</v>
      </c>
      <c r="D564" s="9" t="s">
        <v>26200</v>
      </c>
      <c r="E564" s="9"/>
      <c r="F564" s="9">
        <v>80.099999999999994</v>
      </c>
      <c r="G564" s="9"/>
    </row>
    <row r="565" spans="1:7" ht="15.75" thickBot="1" x14ac:dyDescent="0.3">
      <c r="A565" s="6"/>
      <c r="B565" s="6"/>
      <c r="C565" s="6"/>
      <c r="D565" s="6"/>
      <c r="E565" s="6"/>
      <c r="F565" s="6"/>
      <c r="G565" s="6"/>
    </row>
    <row r="566" spans="1:7" ht="61.5" thickBot="1" x14ac:dyDescent="0.3">
      <c r="A566" s="7" t="s">
        <v>26201</v>
      </c>
      <c r="B566" s="7" t="s">
        <v>26202</v>
      </c>
      <c r="C566" s="8" t="s">
        <v>10</v>
      </c>
      <c r="D566" s="9" t="s">
        <v>26203</v>
      </c>
      <c r="E566" s="9"/>
      <c r="F566" s="9">
        <v>80.099999999999994</v>
      </c>
      <c r="G566" s="9"/>
    </row>
    <row r="567" spans="1:7" ht="15.75" thickBot="1" x14ac:dyDescent="0.3">
      <c r="A567" s="6"/>
      <c r="B567" s="6"/>
      <c r="C567" s="6"/>
      <c r="D567" s="6"/>
      <c r="E567" s="6"/>
      <c r="F567" s="6"/>
      <c r="G567" s="6"/>
    </row>
    <row r="568" spans="1:7" ht="24.75" x14ac:dyDescent="0.25">
      <c r="A568" s="35" t="s">
        <v>26204</v>
      </c>
      <c r="B568" s="29" t="s">
        <v>26205</v>
      </c>
      <c r="C568" s="38" t="s">
        <v>10</v>
      </c>
      <c r="D568" s="32" t="s">
        <v>26206</v>
      </c>
      <c r="E568" s="32"/>
      <c r="F568" s="32">
        <v>80.099999999999994</v>
      </c>
      <c r="G568" s="32"/>
    </row>
    <row r="569" spans="1:7" ht="49.5" thickBot="1" x14ac:dyDescent="0.3">
      <c r="A569" s="37"/>
      <c r="B569" s="31" t="s">
        <v>26207</v>
      </c>
      <c r="C569" s="40"/>
      <c r="D569" s="34"/>
      <c r="E569" s="34"/>
      <c r="F569" s="34"/>
      <c r="G569" s="34"/>
    </row>
    <row r="570" spans="1:7" ht="15.75" thickBot="1" x14ac:dyDescent="0.3">
      <c r="A570" s="6"/>
      <c r="B570" s="6"/>
      <c r="C570" s="6"/>
      <c r="D570" s="6"/>
      <c r="E570" s="6"/>
      <c r="F570" s="6"/>
      <c r="G570" s="6"/>
    </row>
    <row r="571" spans="1:7" ht="73.5" thickBot="1" x14ac:dyDescent="0.3">
      <c r="A571" s="7" t="s">
        <v>26208</v>
      </c>
      <c r="B571" s="7" t="s">
        <v>26209</v>
      </c>
      <c r="C571" s="8" t="s">
        <v>10</v>
      </c>
      <c r="D571" s="9" t="s">
        <v>26210</v>
      </c>
      <c r="E571" s="9"/>
      <c r="F571" s="9">
        <v>80.099999999999994</v>
      </c>
      <c r="G571" s="9"/>
    </row>
    <row r="572" spans="1:7" ht="15.75" thickBot="1" x14ac:dyDescent="0.3">
      <c r="A572" s="6"/>
      <c r="B572" s="6"/>
      <c r="C572" s="6"/>
      <c r="D572" s="6"/>
      <c r="E572" s="6"/>
      <c r="F572" s="6"/>
      <c r="G572" s="6"/>
    </row>
    <row r="573" spans="1:7" ht="73.5" thickBot="1" x14ac:dyDescent="0.3">
      <c r="A573" s="7" t="s">
        <v>26211</v>
      </c>
      <c r="B573" s="7" t="s">
        <v>26209</v>
      </c>
      <c r="C573" s="8" t="s">
        <v>10</v>
      </c>
      <c r="D573" s="9" t="s">
        <v>26212</v>
      </c>
      <c r="E573" s="9"/>
      <c r="F573" s="9">
        <v>80.099999999999994</v>
      </c>
      <c r="G573" s="9"/>
    </row>
    <row r="574" spans="1:7" ht="15.75" thickBot="1" x14ac:dyDescent="0.3">
      <c r="A574" s="6"/>
      <c r="B574" s="6"/>
      <c r="C574" s="6"/>
      <c r="D574" s="6"/>
      <c r="E574" s="6"/>
      <c r="F574" s="6"/>
      <c r="G574" s="6"/>
    </row>
    <row r="575" spans="1:7" ht="15.75" thickBot="1" x14ac:dyDescent="0.3">
      <c r="A575" s="7" t="s">
        <v>26213</v>
      </c>
      <c r="B575" s="7" t="s">
        <v>26214</v>
      </c>
      <c r="C575" s="8" t="s">
        <v>10</v>
      </c>
      <c r="D575" s="9">
        <v>73.59</v>
      </c>
      <c r="E575" s="9"/>
      <c r="F575" s="9">
        <v>80.09</v>
      </c>
      <c r="G575" s="9"/>
    </row>
    <row r="576" spans="1:7" ht="15.75" thickBot="1" x14ac:dyDescent="0.3">
      <c r="A576" s="6"/>
      <c r="B576" s="6"/>
      <c r="C576" s="6"/>
      <c r="D576" s="6"/>
      <c r="E576" s="6"/>
      <c r="F576" s="6"/>
      <c r="G576" s="6"/>
    </row>
    <row r="577" spans="1:7" ht="15.75" thickBot="1" x14ac:dyDescent="0.3">
      <c r="A577" s="7" t="s">
        <v>26215</v>
      </c>
      <c r="B577" s="7" t="s">
        <v>26216</v>
      </c>
      <c r="C577" s="8" t="s">
        <v>12</v>
      </c>
      <c r="D577" s="9">
        <v>5.82</v>
      </c>
      <c r="E577" s="9"/>
      <c r="F577" s="9">
        <v>80.069999999999993</v>
      </c>
      <c r="G577" s="9"/>
    </row>
    <row r="578" spans="1:7" ht="15.75" thickBot="1" x14ac:dyDescent="0.3">
      <c r="A578" s="6"/>
      <c r="B578" s="6"/>
      <c r="C578" s="6"/>
      <c r="D578" s="6"/>
      <c r="E578" s="6"/>
      <c r="F578" s="6"/>
      <c r="G578" s="6"/>
    </row>
    <row r="579" spans="1:7" ht="15.75" thickBot="1" x14ac:dyDescent="0.3">
      <c r="A579" s="7" t="s">
        <v>26217</v>
      </c>
      <c r="B579" s="7" t="s">
        <v>26218</v>
      </c>
      <c r="C579" s="8" t="s">
        <v>10</v>
      </c>
      <c r="D579" s="9">
        <v>57.42</v>
      </c>
      <c r="E579" s="9"/>
      <c r="F579" s="9">
        <v>80.09</v>
      </c>
      <c r="G579" s="9"/>
    </row>
    <row r="580" spans="1:7" ht="15.75" thickBot="1" x14ac:dyDescent="0.3">
      <c r="A580" s="6"/>
      <c r="B580" s="6"/>
      <c r="C580" s="6"/>
      <c r="D580" s="6"/>
      <c r="E580" s="6"/>
      <c r="F580" s="6"/>
      <c r="G580" s="6"/>
    </row>
    <row r="581" spans="1:7" ht="15.75" thickBot="1" x14ac:dyDescent="0.3">
      <c r="A581" s="7" t="s">
        <v>26219</v>
      </c>
      <c r="B581" s="7" t="s">
        <v>26220</v>
      </c>
      <c r="C581" s="8" t="s">
        <v>10</v>
      </c>
      <c r="D581" s="9">
        <v>67.319999999999993</v>
      </c>
      <c r="E581" s="9"/>
      <c r="F581" s="9">
        <v>80.099999999999994</v>
      </c>
      <c r="G581" s="9"/>
    </row>
    <row r="582" spans="1:7" ht="15.75" thickBot="1" x14ac:dyDescent="0.3">
      <c r="A582" s="6"/>
      <c r="B582" s="6"/>
      <c r="C582" s="6"/>
      <c r="D582" s="6"/>
      <c r="E582" s="6"/>
      <c r="F582" s="6"/>
      <c r="G582" s="6"/>
    </row>
    <row r="583" spans="1:7" ht="15.75" thickBot="1" x14ac:dyDescent="0.3">
      <c r="A583" s="7" t="s">
        <v>26221</v>
      </c>
      <c r="B583" s="7" t="s">
        <v>26222</v>
      </c>
      <c r="C583" s="8" t="s">
        <v>10</v>
      </c>
      <c r="D583" s="9">
        <v>8.09</v>
      </c>
      <c r="E583" s="9"/>
      <c r="F583" s="9">
        <v>80.099999999999994</v>
      </c>
      <c r="G583" s="9"/>
    </row>
    <row r="584" spans="1:7" ht="15.75" thickBot="1" x14ac:dyDescent="0.3">
      <c r="A584" s="6"/>
      <c r="B584" s="6"/>
      <c r="C584" s="6"/>
      <c r="D584" s="6"/>
      <c r="E584" s="6"/>
      <c r="F584" s="6"/>
      <c r="G584" s="6"/>
    </row>
    <row r="585" spans="1:7" ht="15.75" thickBot="1" x14ac:dyDescent="0.3">
      <c r="A585" s="7" t="s">
        <v>26223</v>
      </c>
      <c r="B585" s="7" t="s">
        <v>26224</v>
      </c>
      <c r="C585" s="8"/>
      <c r="D585" s="9"/>
      <c r="E585" s="9"/>
      <c r="F585" s="9"/>
      <c r="G585" s="9"/>
    </row>
    <row r="586" spans="1:7" ht="15.75" thickBot="1" x14ac:dyDescent="0.3">
      <c r="A586" s="6"/>
      <c r="B586" s="6"/>
      <c r="C586" s="6"/>
      <c r="D586" s="6"/>
      <c r="E586" s="6"/>
      <c r="F586" s="6"/>
      <c r="G586" s="6"/>
    </row>
    <row r="587" spans="1:7" ht="15.75" thickBot="1" x14ac:dyDescent="0.3">
      <c r="A587" s="7" t="s">
        <v>26225</v>
      </c>
      <c r="B587" s="7" t="s">
        <v>26226</v>
      </c>
      <c r="C587" s="8"/>
      <c r="D587" s="9"/>
      <c r="E587" s="9"/>
      <c r="F587" s="9"/>
      <c r="G587" s="9"/>
    </row>
    <row r="588" spans="1:7" ht="15.75" thickBot="1" x14ac:dyDescent="0.3">
      <c r="A588" s="6"/>
      <c r="B588" s="6"/>
      <c r="C588" s="6"/>
      <c r="D588" s="6"/>
      <c r="E588" s="6"/>
      <c r="F588" s="6"/>
      <c r="G588" s="6"/>
    </row>
    <row r="589" spans="1:7" ht="15.75" thickBot="1" x14ac:dyDescent="0.3">
      <c r="A589" s="7" t="s">
        <v>26227</v>
      </c>
      <c r="B589" s="7" t="s">
        <v>26228</v>
      </c>
      <c r="C589" s="8" t="s">
        <v>10</v>
      </c>
      <c r="D589" s="9">
        <v>850.39</v>
      </c>
      <c r="E589" s="9"/>
      <c r="F589" s="9">
        <v>80.099999999999994</v>
      </c>
      <c r="G589" s="9"/>
    </row>
    <row r="590" spans="1:7" ht="15.75" thickBot="1" x14ac:dyDescent="0.3">
      <c r="A590" s="6"/>
      <c r="B590" s="6"/>
      <c r="C590" s="6"/>
      <c r="D590" s="6"/>
      <c r="E590" s="6"/>
      <c r="F590" s="6"/>
      <c r="G590" s="6"/>
    </row>
    <row r="591" spans="1:7" ht="15.75" thickBot="1" x14ac:dyDescent="0.3">
      <c r="A591" s="7" t="s">
        <v>26229</v>
      </c>
      <c r="B591" s="7" t="s">
        <v>26230</v>
      </c>
      <c r="C591" s="8" t="s">
        <v>10</v>
      </c>
      <c r="D591" s="9" t="s">
        <v>26231</v>
      </c>
      <c r="E591" s="9"/>
      <c r="F591" s="9">
        <v>80.099999999999994</v>
      </c>
      <c r="G591" s="9"/>
    </row>
    <row r="592" spans="1:7" ht="15.75" thickBot="1" x14ac:dyDescent="0.3">
      <c r="A592" s="6"/>
      <c r="B592" s="6"/>
      <c r="C592" s="6"/>
      <c r="D592" s="6"/>
      <c r="E592" s="6"/>
      <c r="F592" s="6"/>
      <c r="G592" s="6"/>
    </row>
    <row r="593" spans="1:7" ht="15.75" thickBot="1" x14ac:dyDescent="0.3">
      <c r="A593" s="7" t="s">
        <v>26232</v>
      </c>
      <c r="B593" s="7" t="s">
        <v>26226</v>
      </c>
      <c r="C593" s="8"/>
      <c r="D593" s="9"/>
      <c r="E593" s="9"/>
      <c r="F593" s="9"/>
      <c r="G593" s="9"/>
    </row>
    <row r="594" spans="1:7" ht="15.75" thickBot="1" x14ac:dyDescent="0.3">
      <c r="A594" s="6"/>
      <c r="B594" s="6"/>
      <c r="C594" s="6"/>
      <c r="D594" s="6"/>
      <c r="E594" s="6"/>
      <c r="F594" s="6"/>
      <c r="G594" s="6"/>
    </row>
    <row r="595" spans="1:7" ht="15.75" thickBot="1" x14ac:dyDescent="0.3">
      <c r="A595" s="7" t="s">
        <v>26233</v>
      </c>
      <c r="B595" s="7" t="s">
        <v>26228</v>
      </c>
      <c r="C595" s="8" t="s">
        <v>10</v>
      </c>
      <c r="D595" s="9" t="s">
        <v>26234</v>
      </c>
      <c r="E595" s="9"/>
      <c r="F595" s="9">
        <v>80.099999999999994</v>
      </c>
      <c r="G595" s="9"/>
    </row>
    <row r="596" spans="1:7" ht="15.75" thickBot="1" x14ac:dyDescent="0.3">
      <c r="A596" s="6"/>
      <c r="B596" s="6"/>
      <c r="C596" s="6"/>
      <c r="D596" s="6"/>
      <c r="E596" s="6"/>
      <c r="F596" s="6"/>
      <c r="G596" s="6"/>
    </row>
    <row r="597" spans="1:7" ht="15.75" thickBot="1" x14ac:dyDescent="0.3">
      <c r="A597" s="7" t="s">
        <v>26235</v>
      </c>
      <c r="B597" s="7" t="s">
        <v>26236</v>
      </c>
      <c r="C597" s="8" t="s">
        <v>10</v>
      </c>
      <c r="D597" s="9" t="s">
        <v>26237</v>
      </c>
      <c r="E597" s="9"/>
      <c r="F597" s="9">
        <v>80.099999999999994</v>
      </c>
      <c r="G597" s="9"/>
    </row>
    <row r="598" spans="1:7" ht="15.75" thickBot="1" x14ac:dyDescent="0.3">
      <c r="A598" s="6"/>
      <c r="B598" s="6"/>
      <c r="C598" s="6"/>
      <c r="D598" s="6"/>
      <c r="E598" s="6"/>
      <c r="F598" s="6"/>
      <c r="G598" s="6"/>
    </row>
    <row r="599" spans="1:7" ht="15.75" thickBot="1" x14ac:dyDescent="0.3">
      <c r="A599" s="7" t="s">
        <v>26238</v>
      </c>
      <c r="B599" s="7" t="s">
        <v>26239</v>
      </c>
      <c r="C599" s="8"/>
      <c r="D599" s="9"/>
      <c r="E599" s="9"/>
      <c r="F599" s="9"/>
      <c r="G599" s="9"/>
    </row>
    <row r="600" spans="1:7" ht="15.75" thickBot="1" x14ac:dyDescent="0.3">
      <c r="A600" s="6"/>
      <c r="B600" s="6"/>
      <c r="C600" s="6"/>
      <c r="D600" s="6"/>
      <c r="E600" s="6"/>
      <c r="F600" s="6"/>
      <c r="G600" s="6"/>
    </row>
    <row r="601" spans="1:7" ht="15.75" thickBot="1" x14ac:dyDescent="0.3">
      <c r="A601" s="7" t="s">
        <v>26240</v>
      </c>
      <c r="B601" s="7" t="s">
        <v>26241</v>
      </c>
      <c r="C601" s="8" t="s">
        <v>10</v>
      </c>
      <c r="D601" s="9">
        <v>295.31</v>
      </c>
      <c r="E601" s="9"/>
      <c r="F601" s="9">
        <v>80.099999999999994</v>
      </c>
      <c r="G601" s="9"/>
    </row>
    <row r="602" spans="1:7" ht="15.75" thickBot="1" x14ac:dyDescent="0.3">
      <c r="A602" s="6"/>
      <c r="B602" s="6"/>
      <c r="C602" s="6"/>
      <c r="D602" s="6"/>
      <c r="E602" s="6"/>
      <c r="F602" s="6"/>
      <c r="G602" s="6"/>
    </row>
    <row r="603" spans="1:7" ht="15.75" thickBot="1" x14ac:dyDescent="0.3">
      <c r="A603" s="7" t="s">
        <v>26242</v>
      </c>
      <c r="B603" s="7" t="s">
        <v>26243</v>
      </c>
      <c r="C603" s="8" t="s">
        <v>10</v>
      </c>
      <c r="D603" s="9">
        <v>330.26</v>
      </c>
      <c r="E603" s="9"/>
      <c r="F603" s="9">
        <v>80.099999999999994</v>
      </c>
      <c r="G603" s="9"/>
    </row>
    <row r="604" spans="1:7" ht="15.75" thickBot="1" x14ac:dyDescent="0.3">
      <c r="A604" s="6"/>
      <c r="B604" s="6"/>
      <c r="C604" s="6"/>
      <c r="D604" s="6"/>
      <c r="E604" s="6"/>
      <c r="F604" s="6"/>
      <c r="G604" s="6"/>
    </row>
    <row r="605" spans="1:7" ht="25.5" thickBot="1" x14ac:dyDescent="0.3">
      <c r="A605" s="7" t="s">
        <v>26244</v>
      </c>
      <c r="B605" s="7" t="s">
        <v>26245</v>
      </c>
      <c r="C605" s="8" t="s">
        <v>10</v>
      </c>
      <c r="D605" s="9">
        <v>185.19</v>
      </c>
      <c r="E605" s="9"/>
      <c r="F605" s="9">
        <v>80.099999999999994</v>
      </c>
      <c r="G605" s="9"/>
    </row>
    <row r="606" spans="1:7" ht="15.75" thickBot="1" x14ac:dyDescent="0.3">
      <c r="A606" s="6"/>
      <c r="B606" s="6"/>
      <c r="C606" s="6"/>
      <c r="D606" s="6"/>
      <c r="E606" s="6"/>
      <c r="F606" s="6"/>
      <c r="G606" s="6"/>
    </row>
    <row r="607" spans="1:7" ht="15.75" thickBot="1" x14ac:dyDescent="0.3">
      <c r="A607" s="7" t="s">
        <v>26246</v>
      </c>
      <c r="B607" s="7" t="s">
        <v>26247</v>
      </c>
      <c r="C607" s="8" t="s">
        <v>10</v>
      </c>
      <c r="D607" s="9">
        <v>248.88</v>
      </c>
      <c r="E607" s="9"/>
      <c r="F607" s="9">
        <v>80.09</v>
      </c>
      <c r="G607" s="9"/>
    </row>
    <row r="608" spans="1:7" ht="15.75" thickBot="1" x14ac:dyDescent="0.3">
      <c r="A608" s="6"/>
      <c r="B608" s="6"/>
      <c r="C608" s="6"/>
      <c r="D608" s="6"/>
      <c r="E608" s="6"/>
      <c r="F608" s="6"/>
      <c r="G608" s="6"/>
    </row>
    <row r="609" spans="1:7" ht="15.75" thickBot="1" x14ac:dyDescent="0.3">
      <c r="A609" s="7" t="s">
        <v>26248</v>
      </c>
      <c r="B609" s="7" t="s">
        <v>26249</v>
      </c>
      <c r="C609" s="8"/>
      <c r="D609" s="9"/>
      <c r="E609" s="9"/>
      <c r="F609" s="9"/>
      <c r="G609" s="9"/>
    </row>
    <row r="610" spans="1:7" ht="15.75" thickBot="1" x14ac:dyDescent="0.3">
      <c r="A610" s="6"/>
      <c r="B610" s="6"/>
      <c r="C610" s="6"/>
      <c r="D610" s="6"/>
      <c r="E610" s="6"/>
      <c r="F610" s="6"/>
      <c r="G610" s="6"/>
    </row>
    <row r="611" spans="1:7" ht="15.75" thickBot="1" x14ac:dyDescent="0.3">
      <c r="A611" s="7" t="s">
        <v>26250</v>
      </c>
      <c r="B611" s="7" t="s">
        <v>26251</v>
      </c>
      <c r="C611" s="8" t="s">
        <v>10</v>
      </c>
      <c r="D611" s="9">
        <v>185.19</v>
      </c>
      <c r="E611" s="9"/>
      <c r="F611" s="9">
        <v>80.099999999999994</v>
      </c>
      <c r="G611" s="9"/>
    </row>
    <row r="612" spans="1:7" ht="15.75" thickBot="1" x14ac:dyDescent="0.3">
      <c r="A612" s="6"/>
      <c r="B612" s="6"/>
      <c r="C612" s="6"/>
      <c r="D612" s="6"/>
      <c r="E612" s="6"/>
      <c r="F612" s="6"/>
      <c r="G612" s="6"/>
    </row>
    <row r="613" spans="1:7" ht="15.75" thickBot="1" x14ac:dyDescent="0.3">
      <c r="A613" s="7" t="s">
        <v>26252</v>
      </c>
      <c r="B613" s="7" t="s">
        <v>26253</v>
      </c>
      <c r="C613" s="8" t="s">
        <v>10</v>
      </c>
      <c r="D613" s="9">
        <v>185.19</v>
      </c>
      <c r="E613" s="9"/>
      <c r="F613" s="9">
        <v>80.099999999999994</v>
      </c>
      <c r="G613" s="9"/>
    </row>
    <row r="614" spans="1:7" ht="15.75" thickBot="1" x14ac:dyDescent="0.3">
      <c r="A614" s="6"/>
      <c r="B614" s="6"/>
      <c r="C614" s="6"/>
      <c r="D614" s="6"/>
      <c r="E614" s="6"/>
      <c r="F614" s="6"/>
      <c r="G614" s="6"/>
    </row>
    <row r="615" spans="1:7" ht="15.75" thickBot="1" x14ac:dyDescent="0.3">
      <c r="A615" s="7" t="s">
        <v>26254</v>
      </c>
      <c r="B615" s="7" t="s">
        <v>26255</v>
      </c>
      <c r="C615" s="8" t="s">
        <v>10</v>
      </c>
      <c r="D615" s="9">
        <v>248.88</v>
      </c>
      <c r="E615" s="9"/>
      <c r="F615" s="9">
        <v>80.09</v>
      </c>
      <c r="G615" s="9"/>
    </row>
    <row r="616" spans="1:7" ht="15.75" thickBot="1" x14ac:dyDescent="0.3">
      <c r="A616" s="6"/>
      <c r="B616" s="6"/>
      <c r="C616" s="6"/>
      <c r="D616" s="6"/>
      <c r="E616" s="6"/>
      <c r="F616" s="6"/>
      <c r="G616" s="6"/>
    </row>
    <row r="617" spans="1:7" ht="15.75" thickBot="1" x14ac:dyDescent="0.3">
      <c r="A617" s="7" t="s">
        <v>26256</v>
      </c>
      <c r="B617" s="7" t="s">
        <v>26257</v>
      </c>
      <c r="C617" s="8"/>
      <c r="D617" s="9"/>
      <c r="E617" s="9"/>
      <c r="F617" s="9"/>
      <c r="G617" s="9"/>
    </row>
    <row r="618" spans="1:7" ht="15.75" thickBot="1" x14ac:dyDescent="0.3">
      <c r="A618" s="6"/>
      <c r="B618" s="6"/>
      <c r="C618" s="6"/>
      <c r="D618" s="6"/>
      <c r="E618" s="6"/>
      <c r="F618" s="6"/>
      <c r="G618" s="6"/>
    </row>
    <row r="619" spans="1:7" ht="15.75" thickBot="1" x14ac:dyDescent="0.3">
      <c r="A619" s="7" t="s">
        <v>26258</v>
      </c>
      <c r="B619" s="7" t="s">
        <v>26259</v>
      </c>
      <c r="C619" s="8" t="s">
        <v>10</v>
      </c>
      <c r="D619" s="9">
        <v>606.98</v>
      </c>
      <c r="E619" s="9"/>
      <c r="F619" s="9">
        <v>80.099999999999994</v>
      </c>
      <c r="G619" s="9"/>
    </row>
    <row r="620" spans="1:7" ht="15.75" thickBot="1" x14ac:dyDescent="0.3">
      <c r="A620" s="6"/>
      <c r="B620" s="6"/>
      <c r="C620" s="6"/>
      <c r="D620" s="6"/>
      <c r="E620" s="6"/>
      <c r="F620" s="6"/>
      <c r="G620" s="6"/>
    </row>
    <row r="621" spans="1:7" ht="15.75" thickBot="1" x14ac:dyDescent="0.3">
      <c r="A621" s="7" t="s">
        <v>26260</v>
      </c>
      <c r="B621" s="7" t="s">
        <v>26261</v>
      </c>
      <c r="C621" s="8" t="s">
        <v>10</v>
      </c>
      <c r="D621" s="9">
        <v>606.98</v>
      </c>
      <c r="E621" s="9"/>
      <c r="F621" s="9">
        <v>80.099999999999994</v>
      </c>
      <c r="G621" s="9"/>
    </row>
    <row r="622" spans="1:7" ht="15.75" thickBot="1" x14ac:dyDescent="0.3">
      <c r="A622" s="6"/>
      <c r="B622" s="6"/>
      <c r="C622" s="6"/>
      <c r="D622" s="6"/>
      <c r="E622" s="6"/>
      <c r="F622" s="6"/>
      <c r="G622" s="6"/>
    </row>
    <row r="623" spans="1:7" ht="15.75" thickBot="1" x14ac:dyDescent="0.3">
      <c r="A623" s="7" t="s">
        <v>26262</v>
      </c>
      <c r="B623" s="7" t="s">
        <v>26263</v>
      </c>
      <c r="C623" s="8" t="s">
        <v>10</v>
      </c>
      <c r="D623" s="9">
        <v>741.55</v>
      </c>
      <c r="E623" s="9"/>
      <c r="F623" s="9">
        <v>80.099999999999994</v>
      </c>
      <c r="G623" s="9"/>
    </row>
    <row r="624" spans="1:7" ht="15.75" thickBot="1" x14ac:dyDescent="0.3">
      <c r="A624" s="6"/>
      <c r="B624" s="6"/>
      <c r="C624" s="6"/>
      <c r="D624" s="6"/>
      <c r="E624" s="6"/>
      <c r="F624" s="6"/>
      <c r="G624" s="6"/>
    </row>
    <row r="625" spans="1:7" ht="15.75" thickBot="1" x14ac:dyDescent="0.3">
      <c r="A625" s="7" t="s">
        <v>26264</v>
      </c>
      <c r="B625" s="7" t="s">
        <v>26265</v>
      </c>
      <c r="C625" s="8" t="s">
        <v>10</v>
      </c>
      <c r="D625" s="9">
        <v>54.27</v>
      </c>
      <c r="E625" s="9"/>
      <c r="F625" s="9">
        <v>80.099999999999994</v>
      </c>
      <c r="G625" s="9"/>
    </row>
    <row r="626" spans="1:7" ht="15.75" thickBot="1" x14ac:dyDescent="0.3">
      <c r="A626" s="6"/>
      <c r="B626" s="6"/>
      <c r="C626" s="6"/>
      <c r="D626" s="6"/>
      <c r="E626" s="6"/>
      <c r="F626" s="6"/>
      <c r="G626" s="6"/>
    </row>
    <row r="627" spans="1:7" ht="15.75" thickBot="1" x14ac:dyDescent="0.3">
      <c r="A627" s="7" t="s">
        <v>26266</v>
      </c>
      <c r="B627" s="7" t="s">
        <v>26267</v>
      </c>
      <c r="C627" s="8"/>
      <c r="D627" s="9"/>
      <c r="E627" s="9"/>
      <c r="F627" s="9"/>
      <c r="G627" s="9"/>
    </row>
    <row r="628" spans="1:7" ht="15.75" thickBot="1" x14ac:dyDescent="0.3">
      <c r="A628" s="6"/>
      <c r="B628" s="6"/>
      <c r="C628" s="6"/>
      <c r="D628" s="6"/>
      <c r="E628" s="6"/>
      <c r="F628" s="6"/>
      <c r="G628" s="6"/>
    </row>
    <row r="629" spans="1:7" ht="15.75" thickBot="1" x14ac:dyDescent="0.3">
      <c r="A629" s="7" t="s">
        <v>26268</v>
      </c>
      <c r="B629" s="7" t="s">
        <v>26269</v>
      </c>
      <c r="C629" s="8" t="s">
        <v>10</v>
      </c>
      <c r="D629" s="9">
        <v>423.95</v>
      </c>
      <c r="E629" s="9"/>
      <c r="F629" s="9">
        <v>80.099999999999994</v>
      </c>
      <c r="G629" s="9"/>
    </row>
    <row r="630" spans="1:7" ht="15.75" thickBot="1" x14ac:dyDescent="0.3">
      <c r="A630" s="6"/>
      <c r="B630" s="6"/>
      <c r="C630" s="6"/>
      <c r="D630" s="6"/>
      <c r="E630" s="6"/>
      <c r="F630" s="6"/>
      <c r="G630" s="6"/>
    </row>
    <row r="631" spans="1:7" ht="15.75" thickBot="1" x14ac:dyDescent="0.3">
      <c r="A631" s="7" t="s">
        <v>26270</v>
      </c>
      <c r="B631" s="7" t="s">
        <v>26271</v>
      </c>
      <c r="C631" s="8" t="s">
        <v>10</v>
      </c>
      <c r="D631" s="9">
        <v>423.95</v>
      </c>
      <c r="E631" s="9"/>
      <c r="F631" s="9">
        <v>80.099999999999994</v>
      </c>
      <c r="G631" s="9"/>
    </row>
    <row r="632" spans="1:7" ht="15.75" thickBot="1" x14ac:dyDescent="0.3">
      <c r="A632" s="6"/>
      <c r="B632" s="6"/>
      <c r="C632" s="6"/>
      <c r="D632" s="6"/>
      <c r="E632" s="6"/>
      <c r="F632" s="6"/>
      <c r="G632" s="6"/>
    </row>
    <row r="633" spans="1:7" ht="15.75" thickBot="1" x14ac:dyDescent="0.3">
      <c r="A633" s="7" t="s">
        <v>26272</v>
      </c>
      <c r="B633" s="7" t="s">
        <v>26273</v>
      </c>
      <c r="C633" s="8" t="s">
        <v>10</v>
      </c>
      <c r="D633" s="9">
        <v>423.95</v>
      </c>
      <c r="E633" s="9"/>
      <c r="F633" s="9">
        <v>80.099999999999994</v>
      </c>
      <c r="G633" s="9"/>
    </row>
    <row r="634" spans="1:7" ht="15.75" thickBot="1" x14ac:dyDescent="0.3">
      <c r="A634" s="6"/>
      <c r="B634" s="6"/>
      <c r="C634" s="6"/>
      <c r="D634" s="6"/>
      <c r="E634" s="6"/>
      <c r="F634" s="6"/>
      <c r="G634" s="6"/>
    </row>
    <row r="635" spans="1:7" ht="15.75" thickBot="1" x14ac:dyDescent="0.3">
      <c r="A635" s="7" t="s">
        <v>26274</v>
      </c>
      <c r="B635" s="7" t="s">
        <v>26275</v>
      </c>
      <c r="C635" s="8" t="s">
        <v>10</v>
      </c>
      <c r="D635" s="9">
        <v>463</v>
      </c>
      <c r="E635" s="9"/>
      <c r="F635" s="9">
        <v>80.099999999999994</v>
      </c>
      <c r="G635" s="9"/>
    </row>
    <row r="636" spans="1:7" ht="15.75" thickBot="1" x14ac:dyDescent="0.3">
      <c r="A636" s="6"/>
      <c r="B636" s="6"/>
      <c r="C636" s="6"/>
      <c r="D636" s="6"/>
      <c r="E636" s="6"/>
      <c r="F636" s="6"/>
      <c r="G636" s="6"/>
    </row>
    <row r="637" spans="1:7" ht="15.75" thickBot="1" x14ac:dyDescent="0.3">
      <c r="A637" s="7" t="s">
        <v>26276</v>
      </c>
      <c r="B637" s="7" t="s">
        <v>26277</v>
      </c>
      <c r="C637" s="8"/>
      <c r="D637" s="9"/>
      <c r="E637" s="9"/>
      <c r="F637" s="9"/>
      <c r="G637" s="9"/>
    </row>
    <row r="638" spans="1:7" ht="15.75" thickBot="1" x14ac:dyDescent="0.3">
      <c r="A638" s="6"/>
      <c r="B638" s="6"/>
      <c r="C638" s="6"/>
      <c r="D638" s="6"/>
      <c r="E638" s="6"/>
      <c r="F638" s="6"/>
      <c r="G638" s="6"/>
    </row>
    <row r="639" spans="1:7" ht="15.75" thickBot="1" x14ac:dyDescent="0.3">
      <c r="A639" s="7" t="s">
        <v>26278</v>
      </c>
      <c r="B639" s="7" t="s">
        <v>26271</v>
      </c>
      <c r="C639" s="8" t="s">
        <v>10</v>
      </c>
      <c r="D639" s="9">
        <v>552.73</v>
      </c>
      <c r="E639" s="9"/>
      <c r="F639" s="9">
        <v>80.099999999999994</v>
      </c>
      <c r="G639" s="9"/>
    </row>
    <row r="640" spans="1:7" ht="15.75" thickBot="1" x14ac:dyDescent="0.3">
      <c r="A640" s="6"/>
      <c r="B640" s="6"/>
      <c r="C640" s="6"/>
      <c r="D640" s="6"/>
      <c r="E640" s="6"/>
      <c r="F640" s="6"/>
      <c r="G640" s="6"/>
    </row>
    <row r="641" spans="1:7" ht="15.75" thickBot="1" x14ac:dyDescent="0.3">
      <c r="A641" s="7" t="s">
        <v>26279</v>
      </c>
      <c r="B641" s="7" t="s">
        <v>26280</v>
      </c>
      <c r="C641" s="8" t="s">
        <v>10</v>
      </c>
      <c r="D641" s="9">
        <v>552.73</v>
      </c>
      <c r="E641" s="9"/>
      <c r="F641" s="9">
        <v>80.099999999999994</v>
      </c>
      <c r="G641" s="9"/>
    </row>
    <row r="642" spans="1:7" ht="15.75" thickBot="1" x14ac:dyDescent="0.3">
      <c r="A642" s="6"/>
      <c r="B642" s="6"/>
      <c r="C642" s="6"/>
      <c r="D642" s="6"/>
      <c r="E642" s="6"/>
      <c r="F642" s="6"/>
      <c r="G642" s="6"/>
    </row>
    <row r="643" spans="1:7" ht="15.75" thickBot="1" x14ac:dyDescent="0.3">
      <c r="A643" s="7" t="s">
        <v>26281</v>
      </c>
      <c r="B643" s="7" t="s">
        <v>26282</v>
      </c>
      <c r="C643" s="8" t="s">
        <v>10</v>
      </c>
      <c r="D643" s="9">
        <v>687.3</v>
      </c>
      <c r="E643" s="9"/>
      <c r="F643" s="9">
        <v>80.099999999999994</v>
      </c>
      <c r="G643" s="9"/>
    </row>
    <row r="644" spans="1:7" ht="15.75" thickBot="1" x14ac:dyDescent="0.3">
      <c r="A644" s="6"/>
      <c r="B644" s="6"/>
      <c r="C644" s="6"/>
      <c r="D644" s="6"/>
      <c r="E644" s="6"/>
      <c r="F644" s="6"/>
      <c r="G644" s="6"/>
    </row>
    <row r="645" spans="1:7" ht="15.75" thickBot="1" x14ac:dyDescent="0.3">
      <c r="A645" s="7" t="s">
        <v>26283</v>
      </c>
      <c r="B645" s="7" t="s">
        <v>26284</v>
      </c>
      <c r="C645" s="8" t="s">
        <v>10</v>
      </c>
      <c r="D645" s="9">
        <v>687.3</v>
      </c>
      <c r="E645" s="9"/>
      <c r="F645" s="9">
        <v>80.099999999999994</v>
      </c>
      <c r="G645" s="9"/>
    </row>
    <row r="646" spans="1:7" ht="15.75" thickBot="1" x14ac:dyDescent="0.3">
      <c r="A646" s="6"/>
      <c r="B646" s="6"/>
      <c r="C646" s="6"/>
      <c r="D646" s="6"/>
      <c r="E646" s="6"/>
      <c r="F646" s="6"/>
      <c r="G646" s="6"/>
    </row>
    <row r="647" spans="1:7" ht="15.75" thickBot="1" x14ac:dyDescent="0.3">
      <c r="A647" s="7" t="s">
        <v>26285</v>
      </c>
      <c r="B647" s="7" t="s">
        <v>26267</v>
      </c>
      <c r="C647" s="8"/>
      <c r="D647" s="9"/>
      <c r="E647" s="9"/>
      <c r="F647" s="9"/>
      <c r="G647" s="9"/>
    </row>
    <row r="648" spans="1:7" ht="15.75" thickBot="1" x14ac:dyDescent="0.3">
      <c r="A648" s="6"/>
      <c r="B648" s="6"/>
      <c r="C648" s="6"/>
      <c r="D648" s="6"/>
      <c r="E648" s="6"/>
      <c r="F648" s="6"/>
      <c r="G648" s="6"/>
    </row>
    <row r="649" spans="1:7" ht="15.75" thickBot="1" x14ac:dyDescent="0.3">
      <c r="A649" s="7" t="s">
        <v>26286</v>
      </c>
      <c r="B649" s="7" t="s">
        <v>26287</v>
      </c>
      <c r="C649" s="8" t="s">
        <v>10</v>
      </c>
      <c r="D649" s="9">
        <v>339.87</v>
      </c>
      <c r="E649" s="9"/>
      <c r="F649" s="9">
        <v>80.099999999999994</v>
      </c>
      <c r="G649" s="9"/>
    </row>
    <row r="650" spans="1:7" ht="15.75" thickBot="1" x14ac:dyDescent="0.3">
      <c r="A650" s="6"/>
      <c r="B650" s="6"/>
      <c r="C650" s="6"/>
      <c r="D650" s="6"/>
      <c r="E650" s="6"/>
      <c r="F650" s="6"/>
      <c r="G650" s="6"/>
    </row>
    <row r="651" spans="1:7" ht="15.75" thickBot="1" x14ac:dyDescent="0.3">
      <c r="A651" s="7" t="s">
        <v>26288</v>
      </c>
      <c r="B651" s="7" t="s">
        <v>26289</v>
      </c>
      <c r="C651" s="8"/>
      <c r="D651" s="9"/>
      <c r="E651" s="9"/>
      <c r="F651" s="9"/>
      <c r="G651" s="9"/>
    </row>
    <row r="652" spans="1:7" ht="15.75" thickBot="1" x14ac:dyDescent="0.3">
      <c r="A652" s="6"/>
      <c r="B652" s="6"/>
      <c r="C652" s="6"/>
      <c r="D652" s="6"/>
      <c r="E652" s="6"/>
      <c r="F652" s="6"/>
      <c r="G652" s="6"/>
    </row>
    <row r="653" spans="1:7" ht="15.75" thickBot="1" x14ac:dyDescent="0.3">
      <c r="A653" s="7" t="s">
        <v>26290</v>
      </c>
      <c r="B653" s="7" t="s">
        <v>26291</v>
      </c>
      <c r="C653" s="8"/>
      <c r="D653" s="9"/>
      <c r="E653" s="9"/>
      <c r="F653" s="9"/>
      <c r="G653" s="9"/>
    </row>
    <row r="654" spans="1:7" ht="15.75" thickBot="1" x14ac:dyDescent="0.3">
      <c r="A654" s="6"/>
      <c r="B654" s="6"/>
      <c r="C654" s="6"/>
      <c r="D654" s="6"/>
      <c r="E654" s="6"/>
      <c r="F654" s="6"/>
      <c r="G654" s="6"/>
    </row>
    <row r="655" spans="1:7" ht="15.75" thickBot="1" x14ac:dyDescent="0.3">
      <c r="A655" s="7" t="s">
        <v>26292</v>
      </c>
      <c r="B655" s="7" t="s">
        <v>26293</v>
      </c>
      <c r="C655" s="8" t="s">
        <v>12</v>
      </c>
      <c r="D655" s="9">
        <v>0.59</v>
      </c>
      <c r="E655" s="9"/>
      <c r="F655" s="9">
        <v>81.36</v>
      </c>
      <c r="G655" s="9"/>
    </row>
    <row r="656" spans="1:7" ht="15.75" thickBot="1" x14ac:dyDescent="0.3">
      <c r="A656" s="6"/>
      <c r="B656" s="6"/>
      <c r="C656" s="6"/>
      <c r="D656" s="6"/>
      <c r="E656" s="6"/>
      <c r="F656" s="6"/>
      <c r="G656" s="6"/>
    </row>
    <row r="657" spans="1:7" ht="15.75" thickBot="1" x14ac:dyDescent="0.3">
      <c r="A657" s="7" t="s">
        <v>26294</v>
      </c>
      <c r="B657" s="7" t="s">
        <v>26295</v>
      </c>
      <c r="C657" s="8" t="s">
        <v>12</v>
      </c>
      <c r="D657" s="9">
        <v>1.0900000000000001</v>
      </c>
      <c r="E657" s="9"/>
      <c r="F657" s="9">
        <v>79.819999999999993</v>
      </c>
      <c r="G657" s="9"/>
    </row>
    <row r="658" spans="1:7" ht="15.75" thickBot="1" x14ac:dyDescent="0.3">
      <c r="A658" s="6"/>
      <c r="B658" s="6"/>
      <c r="C658" s="6"/>
      <c r="D658" s="6"/>
      <c r="E658" s="6"/>
      <c r="F658" s="6"/>
      <c r="G658" s="6"/>
    </row>
    <row r="659" spans="1:7" ht="15.75" thickBot="1" x14ac:dyDescent="0.3">
      <c r="A659" s="7" t="s">
        <v>26296</v>
      </c>
      <c r="B659" s="7" t="s">
        <v>26297</v>
      </c>
      <c r="C659" s="8" t="s">
        <v>12</v>
      </c>
      <c r="D659" s="9">
        <v>1.45</v>
      </c>
      <c r="E659" s="9"/>
      <c r="F659" s="9">
        <v>80</v>
      </c>
      <c r="G659" s="9"/>
    </row>
    <row r="660" spans="1:7" ht="15.75" thickBot="1" x14ac:dyDescent="0.3">
      <c r="A660" s="6"/>
      <c r="B660" s="6"/>
      <c r="C660" s="6"/>
      <c r="D660" s="6"/>
      <c r="E660" s="6"/>
      <c r="F660" s="6"/>
      <c r="G660" s="6"/>
    </row>
    <row r="661" spans="1:7" ht="37.5" thickBot="1" x14ac:dyDescent="0.3">
      <c r="A661" s="7" t="s">
        <v>26298</v>
      </c>
      <c r="B661" s="7" t="s">
        <v>26299</v>
      </c>
      <c r="C661" s="8" t="s">
        <v>10</v>
      </c>
      <c r="D661" s="9">
        <v>385.45</v>
      </c>
      <c r="E661" s="9"/>
      <c r="F661" s="9">
        <v>80.099999999999994</v>
      </c>
      <c r="G661" s="9"/>
    </row>
    <row r="662" spans="1:7" ht="15.75" thickBot="1" x14ac:dyDescent="0.3">
      <c r="A662" s="6"/>
      <c r="B662" s="6"/>
      <c r="C662" s="6"/>
      <c r="D662" s="6"/>
      <c r="E662" s="6"/>
      <c r="F662" s="6"/>
      <c r="G662" s="6"/>
    </row>
    <row r="663" spans="1:7" ht="15.75" thickBot="1" x14ac:dyDescent="0.3">
      <c r="A663" s="7" t="s">
        <v>26300</v>
      </c>
      <c r="B663" s="7" t="s">
        <v>26301</v>
      </c>
      <c r="C663" s="8" t="s">
        <v>10</v>
      </c>
      <c r="D663" s="9">
        <v>48.1</v>
      </c>
      <c r="E663" s="9"/>
      <c r="F663" s="9">
        <v>80.099999999999994</v>
      </c>
      <c r="G663" s="9"/>
    </row>
    <row r="664" spans="1:7" ht="15.75" thickBot="1" x14ac:dyDescent="0.3">
      <c r="A664" s="6"/>
      <c r="B664" s="6"/>
      <c r="C664" s="6"/>
      <c r="D664" s="6"/>
      <c r="E664" s="6"/>
      <c r="F664" s="6"/>
      <c r="G664" s="6"/>
    </row>
    <row r="665" spans="1:7" ht="15.75" thickBot="1" x14ac:dyDescent="0.3">
      <c r="A665" s="7" t="s">
        <v>26302</v>
      </c>
      <c r="B665" s="7" t="s">
        <v>26303</v>
      </c>
      <c r="C665" s="8"/>
      <c r="D665" s="9"/>
      <c r="E665" s="9"/>
      <c r="F665" s="9"/>
      <c r="G665" s="9"/>
    </row>
    <row r="666" spans="1:7" ht="15.75" thickBot="1" x14ac:dyDescent="0.3">
      <c r="A666" s="6"/>
      <c r="B666" s="6"/>
      <c r="C666" s="6"/>
      <c r="D666" s="6"/>
      <c r="E666" s="6"/>
      <c r="F666" s="6"/>
      <c r="G666" s="6"/>
    </row>
    <row r="667" spans="1:7" ht="37.5" thickBot="1" x14ac:dyDescent="0.3">
      <c r="A667" s="7" t="s">
        <v>26304</v>
      </c>
      <c r="B667" s="7" t="s">
        <v>26305</v>
      </c>
      <c r="C667" s="8" t="s">
        <v>10</v>
      </c>
      <c r="D667" s="9">
        <v>530.22</v>
      </c>
      <c r="E667" s="9"/>
      <c r="F667" s="9">
        <v>80.099999999999994</v>
      </c>
      <c r="G667" s="9"/>
    </row>
    <row r="668" spans="1:7" ht="15.75" thickBot="1" x14ac:dyDescent="0.3">
      <c r="A668" s="6"/>
      <c r="B668" s="6"/>
      <c r="C668" s="6"/>
      <c r="D668" s="6"/>
      <c r="E668" s="6"/>
      <c r="F668" s="6"/>
      <c r="G668" s="6"/>
    </row>
    <row r="669" spans="1:7" ht="37.5" thickBot="1" x14ac:dyDescent="0.3">
      <c r="A669" s="7" t="s">
        <v>26306</v>
      </c>
      <c r="B669" s="7" t="s">
        <v>26307</v>
      </c>
      <c r="C669" s="8" t="s">
        <v>10</v>
      </c>
      <c r="D669" s="9">
        <v>558.46</v>
      </c>
      <c r="E669" s="9"/>
      <c r="F669" s="9">
        <v>80.099999999999994</v>
      </c>
      <c r="G669" s="9"/>
    </row>
    <row r="670" spans="1:7" ht="15.75" thickBot="1" x14ac:dyDescent="0.3">
      <c r="A670" s="6"/>
      <c r="B670" s="6"/>
      <c r="C670" s="6"/>
      <c r="D670" s="6"/>
      <c r="E670" s="6"/>
      <c r="F670" s="6"/>
      <c r="G670" s="6"/>
    </row>
    <row r="671" spans="1:7" ht="15.75" thickBot="1" x14ac:dyDescent="0.3">
      <c r="A671" s="7" t="s">
        <v>26308</v>
      </c>
      <c r="B671" s="7" t="s">
        <v>26309</v>
      </c>
      <c r="C671" s="8" t="s">
        <v>10</v>
      </c>
      <c r="D671" s="9">
        <v>27.38</v>
      </c>
      <c r="E671" s="9"/>
      <c r="F671" s="9">
        <v>80.09</v>
      </c>
      <c r="G671" s="9"/>
    </row>
    <row r="672" spans="1:7" ht="15.75" thickBot="1" x14ac:dyDescent="0.3">
      <c r="A672" s="6"/>
      <c r="B672" s="6"/>
      <c r="C672" s="6"/>
      <c r="D672" s="6"/>
      <c r="E672" s="6"/>
      <c r="F672" s="6"/>
      <c r="G672" s="6"/>
    </row>
    <row r="673" spans="1:7" ht="15.75" thickBot="1" x14ac:dyDescent="0.3">
      <c r="A673" s="7" t="s">
        <v>26310</v>
      </c>
      <c r="B673" s="7" t="s">
        <v>26311</v>
      </c>
      <c r="C673" s="8" t="s">
        <v>10</v>
      </c>
      <c r="D673" s="9">
        <v>35.43</v>
      </c>
      <c r="E673" s="9"/>
      <c r="F673" s="9">
        <v>80.099999999999994</v>
      </c>
      <c r="G673" s="9"/>
    </row>
    <row r="674" spans="1:7" ht="15.75" thickBot="1" x14ac:dyDescent="0.3">
      <c r="A674" s="6"/>
      <c r="B674" s="6"/>
      <c r="C674" s="6"/>
      <c r="D674" s="6"/>
      <c r="E674" s="6"/>
      <c r="F674" s="6"/>
      <c r="G674" s="6"/>
    </row>
    <row r="675" spans="1:7" ht="15.75" thickBot="1" x14ac:dyDescent="0.3">
      <c r="A675" s="7" t="s">
        <v>26312</v>
      </c>
      <c r="B675" s="7" t="s">
        <v>26313</v>
      </c>
      <c r="C675" s="8" t="s">
        <v>10</v>
      </c>
      <c r="D675" s="9">
        <v>85.05</v>
      </c>
      <c r="E675" s="9"/>
      <c r="F675" s="9">
        <v>80.09</v>
      </c>
      <c r="G675" s="9"/>
    </row>
    <row r="676" spans="1:7" ht="15.75" thickBot="1" x14ac:dyDescent="0.3">
      <c r="A676" s="6"/>
      <c r="B676" s="6"/>
      <c r="C676" s="6"/>
      <c r="D676" s="6"/>
      <c r="E676" s="6"/>
      <c r="F676" s="6"/>
      <c r="G676" s="6"/>
    </row>
    <row r="677" spans="1:7" ht="15.75" thickBot="1" x14ac:dyDescent="0.3">
      <c r="A677" s="7" t="s">
        <v>26314</v>
      </c>
      <c r="B677" s="7" t="s">
        <v>26315</v>
      </c>
      <c r="C677" s="8" t="s">
        <v>10</v>
      </c>
      <c r="D677" s="9">
        <v>99.64</v>
      </c>
      <c r="E677" s="9"/>
      <c r="F677" s="9">
        <v>80.099999999999994</v>
      </c>
      <c r="G677" s="9"/>
    </row>
    <row r="678" spans="1:7" ht="15.75" thickBot="1" x14ac:dyDescent="0.3">
      <c r="A678" s="6"/>
      <c r="B678" s="6"/>
      <c r="C678" s="6"/>
      <c r="D678" s="6"/>
      <c r="E678" s="6"/>
      <c r="F678" s="6"/>
      <c r="G678" s="6"/>
    </row>
    <row r="679" spans="1:7" ht="15.75" thickBot="1" x14ac:dyDescent="0.3">
      <c r="A679" s="7" t="s">
        <v>26316</v>
      </c>
      <c r="B679" s="7" t="s">
        <v>26317</v>
      </c>
      <c r="C679" s="8"/>
      <c r="D679" s="9"/>
      <c r="E679" s="9"/>
      <c r="F679" s="9"/>
      <c r="G679" s="9"/>
    </row>
    <row r="680" spans="1:7" ht="15.75" thickBot="1" x14ac:dyDescent="0.3">
      <c r="A680" s="6"/>
      <c r="B680" s="6"/>
      <c r="C680" s="6"/>
      <c r="D680" s="6"/>
      <c r="E680" s="6"/>
      <c r="F680" s="6"/>
      <c r="G680" s="6"/>
    </row>
    <row r="681" spans="1:7" ht="15.75" thickBot="1" x14ac:dyDescent="0.3">
      <c r="A681" s="7" t="s">
        <v>26318</v>
      </c>
      <c r="B681" s="7" t="s">
        <v>26319</v>
      </c>
      <c r="C681" s="8" t="s">
        <v>10</v>
      </c>
      <c r="D681" s="9">
        <v>18.32</v>
      </c>
      <c r="E681" s="9"/>
      <c r="F681" s="9">
        <v>80.08</v>
      </c>
      <c r="G681" s="9"/>
    </row>
    <row r="682" spans="1:7" ht="15.75" thickBot="1" x14ac:dyDescent="0.3">
      <c r="A682" s="6"/>
      <c r="B682" s="6"/>
      <c r="C682" s="6"/>
      <c r="D682" s="6"/>
      <c r="E682" s="6"/>
      <c r="F682" s="6"/>
      <c r="G682" s="6"/>
    </row>
    <row r="683" spans="1:7" ht="15.75" thickBot="1" x14ac:dyDescent="0.3">
      <c r="A683" s="7" t="s">
        <v>26320</v>
      </c>
      <c r="B683" s="7" t="s">
        <v>26321</v>
      </c>
      <c r="C683" s="8"/>
      <c r="D683" s="9"/>
      <c r="E683" s="9"/>
      <c r="F683" s="9"/>
      <c r="G683" s="9"/>
    </row>
    <row r="684" spans="1:7" ht="15.75" thickBot="1" x14ac:dyDescent="0.3">
      <c r="A684" s="6"/>
      <c r="B684" s="6"/>
      <c r="C684" s="6"/>
      <c r="D684" s="6"/>
      <c r="E684" s="6"/>
      <c r="F684" s="6"/>
      <c r="G684" s="6"/>
    </row>
    <row r="685" spans="1:7" ht="15.75" thickBot="1" x14ac:dyDescent="0.3">
      <c r="A685" s="7" t="s">
        <v>26322</v>
      </c>
      <c r="B685" s="7" t="s">
        <v>26323</v>
      </c>
      <c r="C685" s="8" t="s">
        <v>10</v>
      </c>
      <c r="D685" s="9">
        <v>25.3</v>
      </c>
      <c r="E685" s="9"/>
      <c r="F685" s="9">
        <v>80.08</v>
      </c>
      <c r="G685" s="9"/>
    </row>
    <row r="686" spans="1:7" ht="15.75" thickBot="1" x14ac:dyDescent="0.3">
      <c r="A686" s="6"/>
      <c r="B686" s="6"/>
      <c r="C686" s="6"/>
      <c r="D686" s="6"/>
      <c r="E686" s="6"/>
      <c r="F686" s="6"/>
      <c r="G686" s="6"/>
    </row>
    <row r="687" spans="1:7" ht="15.75" thickBot="1" x14ac:dyDescent="0.3">
      <c r="A687" s="7" t="s">
        <v>26324</v>
      </c>
      <c r="B687" s="7" t="s">
        <v>26325</v>
      </c>
      <c r="C687" s="8" t="s">
        <v>10</v>
      </c>
      <c r="D687" s="9">
        <v>26.74</v>
      </c>
      <c r="E687" s="9"/>
      <c r="F687" s="9">
        <v>80.099999999999994</v>
      </c>
      <c r="G687" s="9"/>
    </row>
    <row r="688" spans="1:7" ht="15.75" thickBot="1" x14ac:dyDescent="0.3">
      <c r="A688" s="6"/>
      <c r="B688" s="6"/>
      <c r="C688" s="6"/>
      <c r="D688" s="6"/>
      <c r="E688" s="6"/>
      <c r="F688" s="6"/>
      <c r="G688" s="6"/>
    </row>
    <row r="689" spans="1:7" ht="15.75" thickBot="1" x14ac:dyDescent="0.3">
      <c r="A689" s="7" t="s">
        <v>26326</v>
      </c>
      <c r="B689" s="7" t="s">
        <v>26327</v>
      </c>
      <c r="C689" s="8" t="s">
        <v>10</v>
      </c>
      <c r="D689" s="9">
        <v>28.75</v>
      </c>
      <c r="E689" s="9"/>
      <c r="F689" s="9">
        <v>80.099999999999994</v>
      </c>
      <c r="G689" s="9"/>
    </row>
    <row r="690" spans="1:7" ht="15.75" thickBot="1" x14ac:dyDescent="0.3">
      <c r="A690" s="6"/>
      <c r="B690" s="6"/>
      <c r="C690" s="6"/>
      <c r="D690" s="6"/>
      <c r="E690" s="6"/>
      <c r="F690" s="6"/>
      <c r="G690" s="6"/>
    </row>
    <row r="691" spans="1:7" ht="15.75" thickBot="1" x14ac:dyDescent="0.3">
      <c r="A691" s="7" t="s">
        <v>26328</v>
      </c>
      <c r="B691" s="7" t="s">
        <v>26329</v>
      </c>
      <c r="C691" s="8" t="s">
        <v>10</v>
      </c>
      <c r="D691" s="9">
        <v>43.03</v>
      </c>
      <c r="E691" s="9"/>
      <c r="F691" s="9">
        <v>80.11</v>
      </c>
      <c r="G691" s="9"/>
    </row>
    <row r="692" spans="1:7" ht="15.75" thickBot="1" x14ac:dyDescent="0.3">
      <c r="A692" s="6"/>
      <c r="B692" s="6"/>
      <c r="C692" s="6"/>
      <c r="D692" s="6"/>
      <c r="E692" s="6"/>
      <c r="F692" s="6"/>
      <c r="G692" s="6"/>
    </row>
    <row r="693" spans="1:7" ht="15.75" thickBot="1" x14ac:dyDescent="0.3">
      <c r="A693" s="7" t="s">
        <v>26330</v>
      </c>
      <c r="B693" s="7" t="s">
        <v>26331</v>
      </c>
      <c r="C693" s="8" t="s">
        <v>10</v>
      </c>
      <c r="D693" s="9">
        <v>45.84</v>
      </c>
      <c r="E693" s="9"/>
      <c r="F693" s="9">
        <v>80.08</v>
      </c>
      <c r="G693" s="9"/>
    </row>
    <row r="694" spans="1:7" ht="15.75" thickBot="1" x14ac:dyDescent="0.3">
      <c r="A694" s="6"/>
      <c r="B694" s="6"/>
      <c r="C694" s="6"/>
      <c r="D694" s="6"/>
      <c r="E694" s="6"/>
      <c r="F694" s="6"/>
      <c r="G694" s="6"/>
    </row>
    <row r="695" spans="1:7" ht="15.75" thickBot="1" x14ac:dyDescent="0.3">
      <c r="A695" s="7" t="s">
        <v>26332</v>
      </c>
      <c r="B695" s="7" t="s">
        <v>26333</v>
      </c>
      <c r="C695" s="8" t="s">
        <v>10</v>
      </c>
      <c r="D695" s="9">
        <v>52.22</v>
      </c>
      <c r="E695" s="9"/>
      <c r="F695" s="9">
        <v>80.08</v>
      </c>
      <c r="G695" s="9"/>
    </row>
    <row r="696" spans="1:7" ht="15.75" thickBot="1" x14ac:dyDescent="0.3">
      <c r="A696" s="6"/>
      <c r="B696" s="6"/>
      <c r="C696" s="6"/>
      <c r="D696" s="6"/>
      <c r="E696" s="6"/>
      <c r="F696" s="6"/>
      <c r="G696" s="6"/>
    </row>
    <row r="697" spans="1:7" ht="15.75" thickBot="1" x14ac:dyDescent="0.3">
      <c r="A697" s="7" t="s">
        <v>26334</v>
      </c>
      <c r="B697" s="7" t="s">
        <v>26335</v>
      </c>
      <c r="C697" s="8" t="s">
        <v>10</v>
      </c>
      <c r="D697" s="9">
        <v>13.84</v>
      </c>
      <c r="E697" s="9"/>
      <c r="F697" s="9">
        <v>80.06</v>
      </c>
      <c r="G697" s="9"/>
    </row>
    <row r="698" spans="1:7" ht="15.75" thickBot="1" x14ac:dyDescent="0.3">
      <c r="A698" s="6"/>
      <c r="B698" s="6"/>
      <c r="C698" s="6"/>
      <c r="D698" s="6"/>
      <c r="E698" s="6"/>
      <c r="F698" s="6"/>
      <c r="G698" s="6"/>
    </row>
    <row r="699" spans="1:7" ht="15.75" thickBot="1" x14ac:dyDescent="0.3">
      <c r="A699" s="7" t="s">
        <v>26336</v>
      </c>
      <c r="B699" s="7" t="s">
        <v>26337</v>
      </c>
      <c r="C699" s="8" t="s">
        <v>10</v>
      </c>
      <c r="D699" s="9">
        <v>28.34</v>
      </c>
      <c r="E699" s="9"/>
      <c r="F699" s="9">
        <v>80.099999999999994</v>
      </c>
      <c r="G699" s="9"/>
    </row>
    <row r="700" spans="1:7" ht="15.75" thickBot="1" x14ac:dyDescent="0.3">
      <c r="A700" s="6"/>
      <c r="B700" s="6"/>
      <c r="C700" s="6"/>
      <c r="D700" s="6"/>
      <c r="E700" s="6"/>
      <c r="F700" s="6"/>
      <c r="G700" s="6"/>
    </row>
    <row r="701" spans="1:7" ht="15.75" thickBot="1" x14ac:dyDescent="0.3">
      <c r="A701" s="7" t="s">
        <v>26338</v>
      </c>
      <c r="B701" s="7" t="s">
        <v>26339</v>
      </c>
      <c r="C701" s="8" t="s">
        <v>10</v>
      </c>
      <c r="D701" s="9">
        <v>16.84</v>
      </c>
      <c r="E701" s="9"/>
      <c r="F701" s="9">
        <v>80.11</v>
      </c>
      <c r="G701" s="9"/>
    </row>
    <row r="702" spans="1:7" ht="15.75" thickBot="1" x14ac:dyDescent="0.3">
      <c r="A702" s="6"/>
      <c r="B702" s="6"/>
      <c r="C702" s="6"/>
      <c r="D702" s="6"/>
      <c r="E702" s="6"/>
      <c r="F702" s="6"/>
      <c r="G702" s="6"/>
    </row>
    <row r="703" spans="1:7" ht="15.75" thickBot="1" x14ac:dyDescent="0.3">
      <c r="A703" s="7" t="s">
        <v>26340</v>
      </c>
      <c r="B703" s="7" t="s">
        <v>26341</v>
      </c>
      <c r="C703" s="8" t="s">
        <v>10</v>
      </c>
      <c r="D703" s="9">
        <v>21.44</v>
      </c>
      <c r="E703" s="9"/>
      <c r="F703" s="9">
        <v>80.08</v>
      </c>
      <c r="G703" s="9"/>
    </row>
    <row r="704" spans="1:7" ht="15.75" thickBot="1" x14ac:dyDescent="0.3">
      <c r="A704" s="6"/>
      <c r="B704" s="6"/>
      <c r="C704" s="6"/>
      <c r="D704" s="6"/>
      <c r="E704" s="6"/>
      <c r="F704" s="6"/>
      <c r="G704" s="6"/>
    </row>
    <row r="705" spans="1:7" ht="15.75" thickBot="1" x14ac:dyDescent="0.3">
      <c r="A705" s="7" t="s">
        <v>26342</v>
      </c>
      <c r="B705" s="7" t="s">
        <v>26343</v>
      </c>
      <c r="C705" s="8" t="s">
        <v>10</v>
      </c>
      <c r="D705" s="9">
        <v>11.64</v>
      </c>
      <c r="E705" s="9"/>
      <c r="F705" s="9">
        <v>80.069999999999993</v>
      </c>
      <c r="G705" s="9"/>
    </row>
    <row r="706" spans="1:7" ht="15.75" thickBot="1" x14ac:dyDescent="0.3">
      <c r="A706" s="6"/>
      <c r="B706" s="6"/>
      <c r="C706" s="6"/>
      <c r="D706" s="6"/>
      <c r="E706" s="6"/>
      <c r="F706" s="6"/>
      <c r="G706" s="6"/>
    </row>
    <row r="707" spans="1:7" ht="15.75" thickBot="1" x14ac:dyDescent="0.3">
      <c r="A707" s="7" t="s">
        <v>26344</v>
      </c>
      <c r="B707" s="7" t="s">
        <v>26345</v>
      </c>
      <c r="C707" s="8" t="s">
        <v>10</v>
      </c>
      <c r="D707" s="9">
        <v>8.48</v>
      </c>
      <c r="E707" s="9"/>
      <c r="F707" s="9">
        <v>80.069999999999993</v>
      </c>
      <c r="G707" s="9"/>
    </row>
    <row r="708" spans="1:7" ht="15.75" thickBot="1" x14ac:dyDescent="0.3">
      <c r="A708" s="6"/>
      <c r="B708" s="6"/>
      <c r="C708" s="6"/>
      <c r="D708" s="6"/>
      <c r="E708" s="6"/>
      <c r="F708" s="6"/>
      <c r="G708" s="6"/>
    </row>
    <row r="709" spans="1:7" ht="15.75" thickBot="1" x14ac:dyDescent="0.3">
      <c r="A709" s="7" t="s">
        <v>26346</v>
      </c>
      <c r="B709" s="7" t="s">
        <v>26347</v>
      </c>
      <c r="C709" s="8" t="s">
        <v>10</v>
      </c>
      <c r="D709" s="9">
        <v>13.31</v>
      </c>
      <c r="E709" s="9"/>
      <c r="F709" s="9">
        <v>80.09</v>
      </c>
      <c r="G709" s="9"/>
    </row>
    <row r="710" spans="1:7" ht="15.75" thickBot="1" x14ac:dyDescent="0.3">
      <c r="A710" s="6"/>
      <c r="B710" s="6"/>
      <c r="C710" s="6"/>
      <c r="D710" s="6"/>
      <c r="E710" s="6"/>
      <c r="F710" s="6"/>
      <c r="G710" s="6"/>
    </row>
    <row r="711" spans="1:7" ht="15.75" thickBot="1" x14ac:dyDescent="0.3">
      <c r="A711" s="7" t="s">
        <v>26348</v>
      </c>
      <c r="B711" s="7" t="s">
        <v>26349</v>
      </c>
      <c r="C711" s="8" t="s">
        <v>10</v>
      </c>
      <c r="D711" s="9">
        <v>5.32</v>
      </c>
      <c r="E711" s="9"/>
      <c r="F711" s="9">
        <v>80.08</v>
      </c>
      <c r="G711" s="9"/>
    </row>
    <row r="712" spans="1:7" ht="15.75" thickBot="1" x14ac:dyDescent="0.3">
      <c r="A712" s="6"/>
      <c r="B712" s="6"/>
      <c r="C712" s="6"/>
      <c r="D712" s="6"/>
      <c r="E712" s="6"/>
      <c r="F712" s="6"/>
      <c r="G712" s="6"/>
    </row>
    <row r="713" spans="1:7" ht="15.75" thickBot="1" x14ac:dyDescent="0.3">
      <c r="A713" s="7" t="s">
        <v>26350</v>
      </c>
      <c r="B713" s="7" t="s">
        <v>26351</v>
      </c>
      <c r="C713" s="8" t="s">
        <v>10</v>
      </c>
      <c r="D713" s="9">
        <v>11.48</v>
      </c>
      <c r="E713" s="9"/>
      <c r="F713" s="9">
        <v>80.14</v>
      </c>
      <c r="G713" s="9"/>
    </row>
    <row r="714" spans="1:7" ht="15.75" thickBot="1" x14ac:dyDescent="0.3">
      <c r="A714" s="6"/>
      <c r="B714" s="6"/>
      <c r="C714" s="6"/>
      <c r="D714" s="6"/>
      <c r="E714" s="6"/>
      <c r="F714" s="6"/>
      <c r="G714" s="6"/>
    </row>
    <row r="715" spans="1:7" ht="15.75" thickBot="1" x14ac:dyDescent="0.3">
      <c r="A715" s="7" t="s">
        <v>26352</v>
      </c>
      <c r="B715" s="7" t="s">
        <v>26353</v>
      </c>
      <c r="C715" s="8"/>
      <c r="D715" s="9"/>
      <c r="E715" s="9"/>
      <c r="F715" s="9"/>
      <c r="G715" s="9"/>
    </row>
    <row r="716" spans="1:7" ht="15.75" thickBot="1" x14ac:dyDescent="0.3">
      <c r="A716" s="6"/>
      <c r="B716" s="6"/>
      <c r="C716" s="6"/>
      <c r="D716" s="6"/>
      <c r="E716" s="6"/>
      <c r="F716" s="6"/>
      <c r="G716" s="6"/>
    </row>
    <row r="717" spans="1:7" ht="15.75" thickBot="1" x14ac:dyDescent="0.3">
      <c r="A717" s="7" t="s">
        <v>26354</v>
      </c>
      <c r="B717" s="7" t="s">
        <v>26355</v>
      </c>
      <c r="C717" s="8" t="s">
        <v>10</v>
      </c>
      <c r="D717" s="9">
        <v>26.51</v>
      </c>
      <c r="E717" s="9"/>
      <c r="F717" s="9">
        <v>80.08</v>
      </c>
      <c r="G717" s="9"/>
    </row>
    <row r="718" spans="1:7" ht="15.75" thickBot="1" x14ac:dyDescent="0.3">
      <c r="A718" s="6"/>
      <c r="B718" s="6"/>
      <c r="C718" s="6"/>
      <c r="D718" s="6"/>
      <c r="E718" s="6"/>
      <c r="F718" s="6"/>
      <c r="G718" s="6"/>
    </row>
    <row r="719" spans="1:7" ht="15.75" thickBot="1" x14ac:dyDescent="0.3">
      <c r="A719" s="7" t="s">
        <v>26356</v>
      </c>
      <c r="B719" s="7" t="s">
        <v>26357</v>
      </c>
      <c r="C719" s="8" t="s">
        <v>10</v>
      </c>
      <c r="D719" s="9">
        <v>38.67</v>
      </c>
      <c r="E719" s="9"/>
      <c r="F719" s="9">
        <v>80.09</v>
      </c>
      <c r="G719" s="9"/>
    </row>
    <row r="720" spans="1:7" ht="15.75" thickBot="1" x14ac:dyDescent="0.3">
      <c r="A720" s="6"/>
      <c r="B720" s="6"/>
      <c r="C720" s="6"/>
      <c r="D720" s="6"/>
      <c r="E720" s="6"/>
      <c r="F720" s="6"/>
      <c r="G720" s="6"/>
    </row>
    <row r="721" spans="1:7" ht="15.75" thickBot="1" x14ac:dyDescent="0.3">
      <c r="A721" s="7" t="s">
        <v>26358</v>
      </c>
      <c r="B721" s="7" t="s">
        <v>26359</v>
      </c>
      <c r="C721" s="8" t="s">
        <v>10</v>
      </c>
      <c r="D721" s="9">
        <v>11.41</v>
      </c>
      <c r="E721" s="9"/>
      <c r="F721" s="9">
        <v>80.11</v>
      </c>
      <c r="G721" s="9"/>
    </row>
    <row r="722" spans="1:7" ht="15.75" thickBot="1" x14ac:dyDescent="0.3">
      <c r="A722" s="6"/>
      <c r="B722" s="6"/>
      <c r="C722" s="6"/>
      <c r="D722" s="6"/>
      <c r="E722" s="6"/>
      <c r="F722" s="6"/>
      <c r="G722" s="6"/>
    </row>
    <row r="723" spans="1:7" ht="15.75" thickBot="1" x14ac:dyDescent="0.3">
      <c r="A723" s="7" t="s">
        <v>26360</v>
      </c>
      <c r="B723" s="7" t="s">
        <v>26361</v>
      </c>
      <c r="C723" s="8" t="s">
        <v>10</v>
      </c>
      <c r="D723" s="9">
        <v>3.99</v>
      </c>
      <c r="E723" s="9"/>
      <c r="F723" s="9">
        <v>80.2</v>
      </c>
      <c r="G723" s="9"/>
    </row>
    <row r="724" spans="1:7" ht="15.75" thickBot="1" x14ac:dyDescent="0.3">
      <c r="A724" s="6"/>
      <c r="B724" s="6"/>
      <c r="C724" s="6"/>
      <c r="D724" s="6"/>
      <c r="E724" s="6"/>
      <c r="F724" s="6"/>
      <c r="G724" s="6"/>
    </row>
    <row r="725" spans="1:7" ht="37.5" thickBot="1" x14ac:dyDescent="0.3">
      <c r="A725" s="7" t="s">
        <v>26362</v>
      </c>
      <c r="B725" s="7" t="s">
        <v>26363</v>
      </c>
      <c r="C725" s="8" t="s">
        <v>10</v>
      </c>
      <c r="D725" s="9" t="s">
        <v>26364</v>
      </c>
      <c r="E725" s="9"/>
      <c r="F725" s="9">
        <v>80.099999999999994</v>
      </c>
      <c r="G725" s="9"/>
    </row>
    <row r="726" spans="1:7" ht="15.75" thickBot="1" x14ac:dyDescent="0.3">
      <c r="A726" s="6"/>
      <c r="B726" s="6"/>
      <c r="C726" s="6"/>
      <c r="D726" s="6"/>
      <c r="E726" s="6"/>
      <c r="F726" s="6"/>
      <c r="G726" s="6"/>
    </row>
    <row r="727" spans="1:7" ht="36.75" x14ac:dyDescent="0.25">
      <c r="A727" s="35" t="s">
        <v>26365</v>
      </c>
      <c r="B727" s="29" t="s">
        <v>26363</v>
      </c>
      <c r="C727" s="38" t="s">
        <v>10</v>
      </c>
      <c r="D727" s="32" t="s">
        <v>26366</v>
      </c>
      <c r="E727" s="32"/>
      <c r="F727" s="32">
        <v>80.099999999999994</v>
      </c>
      <c r="G727" s="32"/>
    </row>
    <row r="728" spans="1:7" ht="15.75" thickBot="1" x14ac:dyDescent="0.3">
      <c r="A728" s="37"/>
      <c r="B728" s="31" t="s">
        <v>26367</v>
      </c>
      <c r="C728" s="40"/>
      <c r="D728" s="34"/>
      <c r="E728" s="34"/>
      <c r="F728" s="34"/>
      <c r="G728" s="34"/>
    </row>
  </sheetData>
  <mergeCells count="60">
    <mergeCell ref="G727:G728"/>
    <mergeCell ref="A568:A569"/>
    <mergeCell ref="C568:C569"/>
    <mergeCell ref="D568:D569"/>
    <mergeCell ref="E568:E569"/>
    <mergeCell ref="F568:F569"/>
    <mergeCell ref="G568:G569"/>
    <mergeCell ref="A727:A728"/>
    <mergeCell ref="C727:C728"/>
    <mergeCell ref="D727:D728"/>
    <mergeCell ref="E727:E728"/>
    <mergeCell ref="F727:F728"/>
    <mergeCell ref="G529:G530"/>
    <mergeCell ref="A524:A525"/>
    <mergeCell ref="C524:C525"/>
    <mergeCell ref="D524:D525"/>
    <mergeCell ref="E524:E525"/>
    <mergeCell ref="F524:F525"/>
    <mergeCell ref="G524:G525"/>
    <mergeCell ref="A529:A530"/>
    <mergeCell ref="C529:C530"/>
    <mergeCell ref="D529:D530"/>
    <mergeCell ref="E529:E530"/>
    <mergeCell ref="F529:F530"/>
    <mergeCell ref="G515:G516"/>
    <mergeCell ref="A430:A441"/>
    <mergeCell ref="C430:C441"/>
    <mergeCell ref="D430:D441"/>
    <mergeCell ref="E430:E441"/>
    <mergeCell ref="F430:F441"/>
    <mergeCell ref="G430:G441"/>
    <mergeCell ref="A515:A516"/>
    <mergeCell ref="C515:C516"/>
    <mergeCell ref="D515:D516"/>
    <mergeCell ref="E515:E516"/>
    <mergeCell ref="F515:F516"/>
    <mergeCell ref="G417:G428"/>
    <mergeCell ref="A132:A161"/>
    <mergeCell ref="C132:C161"/>
    <mergeCell ref="D132:D161"/>
    <mergeCell ref="E132:E161"/>
    <mergeCell ref="F132:F161"/>
    <mergeCell ref="G132:G161"/>
    <mergeCell ref="A417:A428"/>
    <mergeCell ref="C417:C428"/>
    <mergeCell ref="D417:D428"/>
    <mergeCell ref="E417:E428"/>
    <mergeCell ref="F417:F428"/>
    <mergeCell ref="G90:G114"/>
    <mergeCell ref="A36:A68"/>
    <mergeCell ref="C36:C68"/>
    <mergeCell ref="D36:D68"/>
    <mergeCell ref="E36:E68"/>
    <mergeCell ref="F36:F68"/>
    <mergeCell ref="G36:G68"/>
    <mergeCell ref="A90:A114"/>
    <mergeCell ref="C90:C114"/>
    <mergeCell ref="D90:D114"/>
    <mergeCell ref="E90:E114"/>
    <mergeCell ref="F90:F114"/>
  </mergeCell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BAA9A3-8A84-4E5E-B03D-569D8F32459C}">
  <sheetPr>
    <tabColor theme="0" tint="-0.14999847407452621"/>
  </sheetPr>
  <dimension ref="A1:G134"/>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24341</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15030</v>
      </c>
      <c r="B10" s="7" t="s">
        <v>15031</v>
      </c>
      <c r="C10" s="8"/>
      <c r="D10" s="9"/>
      <c r="E10" s="9"/>
      <c r="F10" s="9"/>
      <c r="G10" s="9"/>
    </row>
    <row r="11" spans="1:7" ht="15.75" thickBot="1" x14ac:dyDescent="0.3">
      <c r="A11" s="6"/>
      <c r="B11" s="6"/>
      <c r="C11" s="6"/>
      <c r="D11" s="6"/>
      <c r="E11" s="6"/>
      <c r="F11" s="6"/>
      <c r="G11" s="6"/>
    </row>
    <row r="12" spans="1:7" ht="15.75" thickBot="1" x14ac:dyDescent="0.3">
      <c r="A12" s="7" t="s">
        <v>24342</v>
      </c>
      <c r="B12" s="7" t="s">
        <v>24343</v>
      </c>
      <c r="C12" s="8"/>
      <c r="D12" s="9"/>
      <c r="E12" s="9"/>
      <c r="F12" s="9"/>
      <c r="G12" s="9"/>
    </row>
    <row r="13" spans="1:7" ht="15.75" thickBot="1" x14ac:dyDescent="0.3">
      <c r="A13" s="6"/>
      <c r="B13" s="6"/>
      <c r="C13" s="6"/>
      <c r="D13" s="6"/>
      <c r="E13" s="6"/>
      <c r="F13" s="6"/>
      <c r="G13" s="6"/>
    </row>
    <row r="14" spans="1:7" ht="15.75" thickBot="1" x14ac:dyDescent="0.3">
      <c r="A14" s="7" t="s">
        <v>24344</v>
      </c>
      <c r="B14" s="7" t="s">
        <v>24345</v>
      </c>
      <c r="C14" s="8"/>
      <c r="D14" s="9"/>
      <c r="E14" s="9"/>
      <c r="F14" s="9"/>
      <c r="G14" s="9"/>
    </row>
    <row r="15" spans="1:7" ht="15.75" thickBot="1" x14ac:dyDescent="0.3">
      <c r="A15" s="6"/>
      <c r="B15" s="6"/>
      <c r="C15" s="6"/>
      <c r="D15" s="6"/>
      <c r="E15" s="6"/>
      <c r="F15" s="6"/>
      <c r="G15" s="6"/>
    </row>
    <row r="16" spans="1:7" ht="85.5" thickBot="1" x14ac:dyDescent="0.3">
      <c r="A16" s="7" t="s">
        <v>24346</v>
      </c>
      <c r="B16" s="7" t="s">
        <v>24347</v>
      </c>
      <c r="C16" s="8" t="s">
        <v>10</v>
      </c>
      <c r="D16" s="9" t="s">
        <v>24348</v>
      </c>
      <c r="E16" s="9"/>
      <c r="F16" s="9">
        <v>80.099999999999994</v>
      </c>
      <c r="G16" s="9"/>
    </row>
    <row r="17" spans="1:7" ht="15.75" thickBot="1" x14ac:dyDescent="0.3">
      <c r="A17" s="6"/>
      <c r="B17" s="6"/>
      <c r="C17" s="6"/>
      <c r="D17" s="6"/>
      <c r="E17" s="6"/>
      <c r="F17" s="6"/>
      <c r="G17" s="6"/>
    </row>
    <row r="18" spans="1:7" ht="85.5" thickBot="1" x14ac:dyDescent="0.3">
      <c r="A18" s="7" t="s">
        <v>24349</v>
      </c>
      <c r="B18" s="7" t="s">
        <v>24350</v>
      </c>
      <c r="C18" s="8" t="s">
        <v>10</v>
      </c>
      <c r="D18" s="9" t="s">
        <v>24351</v>
      </c>
      <c r="E18" s="9"/>
      <c r="F18" s="9">
        <v>80.099999999999994</v>
      </c>
      <c r="G18" s="9"/>
    </row>
    <row r="19" spans="1:7" ht="15.75" thickBot="1" x14ac:dyDescent="0.3">
      <c r="A19" s="6"/>
      <c r="B19" s="6"/>
      <c r="C19" s="6"/>
      <c r="D19" s="6"/>
      <c r="E19" s="6"/>
      <c r="F19" s="6"/>
      <c r="G19" s="6"/>
    </row>
    <row r="20" spans="1:7" ht="85.5" thickBot="1" x14ac:dyDescent="0.3">
      <c r="A20" s="7" t="s">
        <v>24352</v>
      </c>
      <c r="B20" s="7" t="s">
        <v>24353</v>
      </c>
      <c r="C20" s="8" t="s">
        <v>10</v>
      </c>
      <c r="D20" s="9" t="s">
        <v>24354</v>
      </c>
      <c r="E20" s="9"/>
      <c r="F20" s="9">
        <v>80.099999999999994</v>
      </c>
      <c r="G20" s="9"/>
    </row>
    <row r="21" spans="1:7" ht="15.75" thickBot="1" x14ac:dyDescent="0.3">
      <c r="A21" s="6"/>
      <c r="B21" s="6"/>
      <c r="C21" s="6"/>
      <c r="D21" s="6"/>
      <c r="E21" s="6"/>
      <c r="F21" s="6"/>
      <c r="G21" s="6"/>
    </row>
    <row r="22" spans="1:7" ht="85.5" thickBot="1" x14ac:dyDescent="0.3">
      <c r="A22" s="7" t="s">
        <v>24355</v>
      </c>
      <c r="B22" s="7" t="s">
        <v>24356</v>
      </c>
      <c r="C22" s="8" t="s">
        <v>10</v>
      </c>
      <c r="D22" s="9" t="s">
        <v>24357</v>
      </c>
      <c r="E22" s="9"/>
      <c r="F22" s="9">
        <v>80.099999999999994</v>
      </c>
      <c r="G22" s="9"/>
    </row>
    <row r="23" spans="1:7" ht="15.75" thickBot="1" x14ac:dyDescent="0.3">
      <c r="A23" s="6"/>
      <c r="B23" s="6"/>
      <c r="C23" s="6"/>
      <c r="D23" s="6"/>
      <c r="E23" s="6"/>
      <c r="F23" s="6"/>
      <c r="G23" s="6"/>
    </row>
    <row r="24" spans="1:7" ht="15.75" thickBot="1" x14ac:dyDescent="0.3">
      <c r="A24" s="7" t="s">
        <v>24358</v>
      </c>
      <c r="B24" s="7" t="s">
        <v>24359</v>
      </c>
      <c r="C24" s="8" t="s">
        <v>10</v>
      </c>
      <c r="D24" s="9">
        <v>713.65</v>
      </c>
      <c r="E24" s="9"/>
      <c r="F24" s="9">
        <v>80.099999999999994</v>
      </c>
      <c r="G24" s="9"/>
    </row>
    <row r="25" spans="1:7" ht="15.75" thickBot="1" x14ac:dyDescent="0.3">
      <c r="A25" s="6"/>
      <c r="B25" s="6"/>
      <c r="C25" s="6"/>
      <c r="D25" s="6"/>
      <c r="E25" s="6"/>
      <c r="F25" s="6"/>
      <c r="G25" s="6"/>
    </row>
    <row r="26" spans="1:7" ht="85.5" thickBot="1" x14ac:dyDescent="0.3">
      <c r="A26" s="7" t="s">
        <v>24360</v>
      </c>
      <c r="B26" s="7" t="s">
        <v>24361</v>
      </c>
      <c r="C26" s="8" t="s">
        <v>10</v>
      </c>
      <c r="D26" s="9" t="s">
        <v>24362</v>
      </c>
      <c r="E26" s="9"/>
      <c r="F26" s="9">
        <v>80.099999999999994</v>
      </c>
      <c r="G26" s="9"/>
    </row>
    <row r="27" spans="1:7" ht="15.75" thickBot="1" x14ac:dyDescent="0.3">
      <c r="A27" s="6"/>
      <c r="B27" s="6"/>
      <c r="C27" s="6"/>
      <c r="D27" s="6"/>
      <c r="E27" s="6"/>
      <c r="F27" s="6"/>
      <c r="G27" s="6"/>
    </row>
    <row r="28" spans="1:7" ht="85.5" thickBot="1" x14ac:dyDescent="0.3">
      <c r="A28" s="7" t="s">
        <v>24363</v>
      </c>
      <c r="B28" s="7" t="s">
        <v>24364</v>
      </c>
      <c r="C28" s="8" t="s">
        <v>10</v>
      </c>
      <c r="D28" s="9" t="s">
        <v>24365</v>
      </c>
      <c r="E28" s="9"/>
      <c r="F28" s="9">
        <v>80.099999999999994</v>
      </c>
      <c r="G28" s="9"/>
    </row>
    <row r="29" spans="1:7" ht="15.75" thickBot="1" x14ac:dyDescent="0.3">
      <c r="A29" s="6"/>
      <c r="B29" s="6"/>
      <c r="C29" s="6"/>
      <c r="D29" s="6"/>
      <c r="E29" s="6"/>
      <c r="F29" s="6"/>
      <c r="G29" s="6"/>
    </row>
    <row r="30" spans="1:7" ht="15.75" thickBot="1" x14ac:dyDescent="0.3">
      <c r="A30" s="7" t="s">
        <v>24366</v>
      </c>
      <c r="B30" s="7" t="s">
        <v>24367</v>
      </c>
      <c r="C30" s="8" t="s">
        <v>10</v>
      </c>
      <c r="D30" s="9">
        <v>845.06</v>
      </c>
      <c r="E30" s="9"/>
      <c r="F30" s="9">
        <v>80.099999999999994</v>
      </c>
      <c r="G30" s="9"/>
    </row>
    <row r="31" spans="1:7" ht="15.75" thickBot="1" x14ac:dyDescent="0.3">
      <c r="A31" s="6"/>
      <c r="B31" s="6"/>
      <c r="C31" s="6"/>
      <c r="D31" s="6"/>
      <c r="E31" s="6"/>
      <c r="F31" s="6"/>
      <c r="G31" s="6"/>
    </row>
    <row r="32" spans="1:7" ht="73.5" thickBot="1" x14ac:dyDescent="0.3">
      <c r="A32" s="7" t="s">
        <v>24368</v>
      </c>
      <c r="B32" s="7" t="s">
        <v>24369</v>
      </c>
      <c r="C32" s="8"/>
      <c r="D32" s="9"/>
      <c r="E32" s="9"/>
      <c r="F32" s="9"/>
      <c r="G32" s="9"/>
    </row>
    <row r="33" spans="1:7" ht="15.75" thickBot="1" x14ac:dyDescent="0.3">
      <c r="A33" s="6"/>
      <c r="B33" s="6"/>
      <c r="C33" s="6"/>
      <c r="D33" s="6"/>
      <c r="E33" s="6"/>
      <c r="F33" s="6"/>
      <c r="G33" s="6"/>
    </row>
    <row r="34" spans="1:7" ht="15.75" thickBot="1" x14ac:dyDescent="0.3">
      <c r="A34" s="7" t="s">
        <v>24370</v>
      </c>
      <c r="B34" s="7" t="s">
        <v>24371</v>
      </c>
      <c r="C34" s="8" t="s">
        <v>10</v>
      </c>
      <c r="D34" s="9" t="s">
        <v>24372</v>
      </c>
      <c r="E34" s="9"/>
      <c r="F34" s="9">
        <v>80.099999999999994</v>
      </c>
      <c r="G34" s="9"/>
    </row>
    <row r="35" spans="1:7" ht="15.75" thickBot="1" x14ac:dyDescent="0.3">
      <c r="A35" s="6"/>
      <c r="B35" s="6"/>
      <c r="C35" s="6"/>
      <c r="D35" s="6"/>
      <c r="E35" s="6"/>
      <c r="F35" s="6"/>
      <c r="G35" s="6"/>
    </row>
    <row r="36" spans="1:7" ht="15.75" thickBot="1" x14ac:dyDescent="0.3">
      <c r="A36" s="7" t="s">
        <v>24373</v>
      </c>
      <c r="B36" s="7" t="s">
        <v>24374</v>
      </c>
      <c r="C36" s="8" t="s">
        <v>10</v>
      </c>
      <c r="D36" s="9" t="s">
        <v>24375</v>
      </c>
      <c r="E36" s="9"/>
      <c r="F36" s="9">
        <v>80.099999999999994</v>
      </c>
      <c r="G36" s="9"/>
    </row>
    <row r="37" spans="1:7" ht="15.75" thickBot="1" x14ac:dyDescent="0.3">
      <c r="A37" s="6"/>
      <c r="B37" s="6"/>
      <c r="C37" s="6"/>
      <c r="D37" s="6"/>
      <c r="E37" s="6"/>
      <c r="F37" s="6"/>
      <c r="G37" s="6"/>
    </row>
    <row r="38" spans="1:7" ht="15.75" thickBot="1" x14ac:dyDescent="0.3">
      <c r="A38" s="7" t="s">
        <v>24376</v>
      </c>
      <c r="B38" s="7" t="s">
        <v>24377</v>
      </c>
      <c r="C38" s="8" t="s">
        <v>10</v>
      </c>
      <c r="D38" s="9" t="s">
        <v>24378</v>
      </c>
      <c r="E38" s="9"/>
      <c r="F38" s="9">
        <v>80.099999999999994</v>
      </c>
      <c r="G38" s="9"/>
    </row>
    <row r="39" spans="1:7" ht="15.75" thickBot="1" x14ac:dyDescent="0.3">
      <c r="A39" s="6"/>
      <c r="B39" s="6"/>
      <c r="C39" s="6"/>
      <c r="D39" s="6"/>
      <c r="E39" s="6"/>
      <c r="F39" s="6"/>
      <c r="G39" s="6"/>
    </row>
    <row r="40" spans="1:7" ht="15.75" thickBot="1" x14ac:dyDescent="0.3">
      <c r="A40" s="7" t="s">
        <v>24379</v>
      </c>
      <c r="B40" s="7" t="s">
        <v>24380</v>
      </c>
      <c r="C40" s="8" t="s">
        <v>10</v>
      </c>
      <c r="D40" s="9">
        <v>804.31</v>
      </c>
      <c r="E40" s="9"/>
      <c r="F40" s="9">
        <v>80.099999999999994</v>
      </c>
      <c r="G40" s="9"/>
    </row>
    <row r="41" spans="1:7" ht="15.75" thickBot="1" x14ac:dyDescent="0.3">
      <c r="A41" s="6"/>
      <c r="B41" s="6"/>
      <c r="C41" s="6"/>
      <c r="D41" s="6"/>
      <c r="E41" s="6"/>
      <c r="F41" s="6"/>
      <c r="G41" s="6"/>
    </row>
    <row r="42" spans="1:7" ht="15.75" thickBot="1" x14ac:dyDescent="0.3">
      <c r="A42" s="7" t="s">
        <v>24381</v>
      </c>
      <c r="B42" s="7" t="s">
        <v>24382</v>
      </c>
      <c r="C42" s="8" t="s">
        <v>10</v>
      </c>
      <c r="D42" s="9">
        <v>446.84</v>
      </c>
      <c r="E42" s="9"/>
      <c r="F42" s="9">
        <v>80.099999999999994</v>
      </c>
      <c r="G42" s="9"/>
    </row>
    <row r="43" spans="1:7" ht="15.75" thickBot="1" x14ac:dyDescent="0.3">
      <c r="A43" s="6"/>
      <c r="B43" s="6"/>
      <c r="C43" s="6"/>
      <c r="D43" s="6"/>
      <c r="E43" s="6"/>
      <c r="F43" s="6"/>
      <c r="G43" s="6"/>
    </row>
    <row r="44" spans="1:7" ht="15.75" thickBot="1" x14ac:dyDescent="0.3">
      <c r="A44" s="7" t="s">
        <v>24383</v>
      </c>
      <c r="B44" s="7" t="s">
        <v>24384</v>
      </c>
      <c r="C44" s="8" t="s">
        <v>10</v>
      </c>
      <c r="D44" s="9">
        <v>190.58</v>
      </c>
      <c r="E44" s="9"/>
      <c r="F44" s="9">
        <v>80.09</v>
      </c>
      <c r="G44" s="9"/>
    </row>
    <row r="45" spans="1:7" ht="15.75" thickBot="1" x14ac:dyDescent="0.3">
      <c r="A45" s="6"/>
      <c r="B45" s="6"/>
      <c r="C45" s="6"/>
      <c r="D45" s="6"/>
      <c r="E45" s="6"/>
      <c r="F45" s="6"/>
      <c r="G45" s="6"/>
    </row>
    <row r="46" spans="1:7" ht="15.75" thickBot="1" x14ac:dyDescent="0.3">
      <c r="A46" s="7" t="s">
        <v>24385</v>
      </c>
      <c r="B46" s="7" t="s">
        <v>24386</v>
      </c>
      <c r="C46" s="8" t="s">
        <v>10</v>
      </c>
      <c r="D46" s="9">
        <v>210.29</v>
      </c>
      <c r="E46" s="9"/>
      <c r="F46" s="9">
        <v>80.09</v>
      </c>
      <c r="G46" s="9"/>
    </row>
    <row r="47" spans="1:7" ht="15.75" thickBot="1" x14ac:dyDescent="0.3">
      <c r="A47" s="6"/>
      <c r="B47" s="6"/>
      <c r="C47" s="6"/>
      <c r="D47" s="6"/>
      <c r="E47" s="6"/>
      <c r="F47" s="6"/>
      <c r="G47" s="6"/>
    </row>
    <row r="48" spans="1:7" ht="15.75" thickBot="1" x14ac:dyDescent="0.3">
      <c r="A48" s="7" t="s">
        <v>24387</v>
      </c>
      <c r="B48" s="7" t="s">
        <v>24388</v>
      </c>
      <c r="C48" s="8" t="s">
        <v>10</v>
      </c>
      <c r="D48" s="9">
        <v>189.26</v>
      </c>
      <c r="E48" s="9"/>
      <c r="F48" s="9">
        <v>80.099999999999994</v>
      </c>
      <c r="G48" s="9"/>
    </row>
    <row r="49" spans="1:7" ht="15.75" thickBot="1" x14ac:dyDescent="0.3">
      <c r="A49" s="6"/>
      <c r="B49" s="6"/>
      <c r="C49" s="6"/>
      <c r="D49" s="6"/>
      <c r="E49" s="6"/>
      <c r="F49" s="6"/>
      <c r="G49" s="6"/>
    </row>
    <row r="50" spans="1:7" ht="15.75" thickBot="1" x14ac:dyDescent="0.3">
      <c r="A50" s="7" t="s">
        <v>24389</v>
      </c>
      <c r="B50" s="7" t="s">
        <v>24390</v>
      </c>
      <c r="C50" s="8"/>
      <c r="D50" s="9"/>
      <c r="E50" s="9"/>
      <c r="F50" s="9"/>
      <c r="G50" s="9"/>
    </row>
    <row r="51" spans="1:7" ht="15.75" thickBot="1" x14ac:dyDescent="0.3">
      <c r="A51" s="6"/>
      <c r="B51" s="6"/>
      <c r="C51" s="6"/>
      <c r="D51" s="6"/>
      <c r="E51" s="6"/>
      <c r="F51" s="6"/>
      <c r="G51" s="6"/>
    </row>
    <row r="52" spans="1:7" ht="61.5" thickBot="1" x14ac:dyDescent="0.3">
      <c r="A52" s="7" t="s">
        <v>24391</v>
      </c>
      <c r="B52" s="7" t="s">
        <v>24392</v>
      </c>
      <c r="C52" s="8" t="s">
        <v>10</v>
      </c>
      <c r="D52" s="9" t="s">
        <v>24393</v>
      </c>
      <c r="E52" s="9"/>
      <c r="F52" s="9">
        <v>80.099999999999994</v>
      </c>
      <c r="G52" s="9"/>
    </row>
    <row r="53" spans="1:7" ht="15.75" thickBot="1" x14ac:dyDescent="0.3">
      <c r="A53" s="6"/>
      <c r="B53" s="6"/>
      <c r="C53" s="6"/>
      <c r="D53" s="6"/>
      <c r="E53" s="6"/>
      <c r="F53" s="6"/>
      <c r="G53" s="6"/>
    </row>
    <row r="54" spans="1:7" ht="61.5" thickBot="1" x14ac:dyDescent="0.3">
      <c r="A54" s="7" t="s">
        <v>24394</v>
      </c>
      <c r="B54" s="7" t="s">
        <v>24395</v>
      </c>
      <c r="C54" s="8"/>
      <c r="D54" s="9"/>
      <c r="E54" s="9"/>
      <c r="F54" s="9"/>
      <c r="G54" s="9"/>
    </row>
    <row r="55" spans="1:7" ht="15.75" thickBot="1" x14ac:dyDescent="0.3">
      <c r="A55" s="6"/>
      <c r="B55" s="6"/>
      <c r="C55" s="6"/>
      <c r="D55" s="6"/>
      <c r="E55" s="6"/>
      <c r="F55" s="6"/>
      <c r="G55" s="6"/>
    </row>
    <row r="56" spans="1:7" ht="15.75" thickBot="1" x14ac:dyDescent="0.3">
      <c r="A56" s="7" t="s">
        <v>24396</v>
      </c>
      <c r="B56" s="7" t="s">
        <v>24397</v>
      </c>
      <c r="C56" s="8" t="s">
        <v>10</v>
      </c>
      <c r="D56" s="9" t="s">
        <v>24398</v>
      </c>
      <c r="E56" s="9"/>
      <c r="F56" s="9">
        <v>80.099999999999994</v>
      </c>
      <c r="G56" s="9"/>
    </row>
    <row r="57" spans="1:7" ht="15.75" thickBot="1" x14ac:dyDescent="0.3">
      <c r="A57" s="6"/>
      <c r="B57" s="6"/>
      <c r="C57" s="6"/>
      <c r="D57" s="6"/>
      <c r="E57" s="6"/>
      <c r="F57" s="6"/>
      <c r="G57" s="6"/>
    </row>
    <row r="58" spans="1:7" ht="15.75" thickBot="1" x14ac:dyDescent="0.3">
      <c r="A58" s="7" t="s">
        <v>24399</v>
      </c>
      <c r="B58" s="7" t="s">
        <v>24400</v>
      </c>
      <c r="C58" s="8" t="s">
        <v>10</v>
      </c>
      <c r="D58" s="9" t="s">
        <v>24401</v>
      </c>
      <c r="E58" s="9"/>
      <c r="F58" s="9">
        <v>80.099999999999994</v>
      </c>
      <c r="G58" s="9"/>
    </row>
    <row r="59" spans="1:7" ht="15.75" thickBot="1" x14ac:dyDescent="0.3">
      <c r="A59" s="6"/>
      <c r="B59" s="6"/>
      <c r="C59" s="6"/>
      <c r="D59" s="6"/>
      <c r="E59" s="6"/>
      <c r="F59" s="6"/>
      <c r="G59" s="6"/>
    </row>
    <row r="60" spans="1:7" ht="15.75" thickBot="1" x14ac:dyDescent="0.3">
      <c r="A60" s="7" t="s">
        <v>24402</v>
      </c>
      <c r="B60" s="7" t="s">
        <v>24403</v>
      </c>
      <c r="C60" s="8" t="s">
        <v>10</v>
      </c>
      <c r="D60" s="9" t="s">
        <v>24404</v>
      </c>
      <c r="E60" s="9"/>
      <c r="F60" s="9">
        <v>80.099999999999994</v>
      </c>
      <c r="G60" s="9"/>
    </row>
    <row r="61" spans="1:7" ht="15.75" thickBot="1" x14ac:dyDescent="0.3">
      <c r="A61" s="6"/>
      <c r="B61" s="6"/>
      <c r="C61" s="6"/>
      <c r="D61" s="6"/>
      <c r="E61" s="6"/>
      <c r="F61" s="6"/>
      <c r="G61" s="6"/>
    </row>
    <row r="62" spans="1:7" ht="15.75" thickBot="1" x14ac:dyDescent="0.3">
      <c r="A62" s="7" t="s">
        <v>24405</v>
      </c>
      <c r="B62" s="7" t="s">
        <v>24406</v>
      </c>
      <c r="C62" s="8" t="s">
        <v>10</v>
      </c>
      <c r="D62" s="9">
        <v>689.99</v>
      </c>
      <c r="E62" s="9"/>
      <c r="F62" s="9">
        <v>80.099999999999994</v>
      </c>
      <c r="G62" s="9"/>
    </row>
    <row r="63" spans="1:7" ht="15.75" thickBot="1" x14ac:dyDescent="0.3">
      <c r="A63" s="6"/>
      <c r="B63" s="6"/>
      <c r="C63" s="6"/>
      <c r="D63" s="6"/>
      <c r="E63" s="6"/>
      <c r="F63" s="6"/>
      <c r="G63" s="6"/>
    </row>
    <row r="64" spans="1:7" ht="15.75" thickBot="1" x14ac:dyDescent="0.3">
      <c r="A64" s="7" t="s">
        <v>24407</v>
      </c>
      <c r="B64" s="7" t="s">
        <v>24408</v>
      </c>
      <c r="C64" s="8"/>
      <c r="D64" s="9"/>
      <c r="E64" s="9"/>
      <c r="F64" s="9"/>
      <c r="G64" s="9"/>
    </row>
    <row r="65" spans="1:7" ht="15.75" thickBot="1" x14ac:dyDescent="0.3">
      <c r="A65" s="6"/>
      <c r="B65" s="6"/>
      <c r="C65" s="6"/>
      <c r="D65" s="6"/>
      <c r="E65" s="6"/>
      <c r="F65" s="6"/>
      <c r="G65" s="6"/>
    </row>
    <row r="66" spans="1:7" ht="15.75" thickBot="1" x14ac:dyDescent="0.3">
      <c r="A66" s="7" t="s">
        <v>24409</v>
      </c>
      <c r="B66" s="7" t="s">
        <v>24410</v>
      </c>
      <c r="C66" s="8"/>
      <c r="D66" s="9"/>
      <c r="E66" s="9"/>
      <c r="F66" s="9"/>
      <c r="G66" s="9"/>
    </row>
    <row r="67" spans="1:7" ht="15.75" thickBot="1" x14ac:dyDescent="0.3">
      <c r="A67" s="6"/>
      <c r="B67" s="6"/>
      <c r="C67" s="6"/>
      <c r="D67" s="6"/>
      <c r="E67" s="6"/>
      <c r="F67" s="6"/>
      <c r="G67" s="6"/>
    </row>
    <row r="68" spans="1:7" ht="73.5" thickBot="1" x14ac:dyDescent="0.3">
      <c r="A68" s="7" t="s">
        <v>24411</v>
      </c>
      <c r="B68" s="7" t="s">
        <v>24412</v>
      </c>
      <c r="C68" s="8" t="s">
        <v>10</v>
      </c>
      <c r="D68" s="9" t="s">
        <v>24413</v>
      </c>
      <c r="E68" s="9"/>
      <c r="F68" s="9">
        <v>80.099999999999994</v>
      </c>
      <c r="G68" s="9"/>
    </row>
    <row r="69" spans="1:7" ht="15.75" thickBot="1" x14ac:dyDescent="0.3">
      <c r="A69" s="6"/>
      <c r="B69" s="6"/>
      <c r="C69" s="6"/>
      <c r="D69" s="6"/>
      <c r="E69" s="6"/>
      <c r="F69" s="6"/>
      <c r="G69" s="6"/>
    </row>
    <row r="70" spans="1:7" ht="15.75" thickBot="1" x14ac:dyDescent="0.3">
      <c r="A70" s="7" t="s">
        <v>24414</v>
      </c>
      <c r="B70" s="7" t="s">
        <v>24415</v>
      </c>
      <c r="C70" s="8" t="s">
        <v>10</v>
      </c>
      <c r="D70" s="9" t="s">
        <v>24416</v>
      </c>
      <c r="E70" s="9"/>
      <c r="F70" s="9">
        <v>80.099999999999994</v>
      </c>
      <c r="G70" s="9"/>
    </row>
    <row r="71" spans="1:7" ht="15.75" thickBot="1" x14ac:dyDescent="0.3">
      <c r="A71" s="6"/>
      <c r="B71" s="6"/>
      <c r="C71" s="6"/>
      <c r="D71" s="6"/>
      <c r="E71" s="6"/>
      <c r="F71" s="6"/>
      <c r="G71" s="6"/>
    </row>
    <row r="72" spans="1:7" ht="15.75" thickBot="1" x14ac:dyDescent="0.3">
      <c r="A72" s="7" t="s">
        <v>24417</v>
      </c>
      <c r="B72" s="7" t="s">
        <v>24418</v>
      </c>
      <c r="C72" s="8"/>
      <c r="D72" s="9"/>
      <c r="E72" s="9"/>
      <c r="F72" s="9"/>
      <c r="G72" s="9"/>
    </row>
    <row r="73" spans="1:7" ht="15.75" thickBot="1" x14ac:dyDescent="0.3">
      <c r="A73" s="6"/>
      <c r="B73" s="6"/>
      <c r="C73" s="6"/>
      <c r="D73" s="6"/>
      <c r="E73" s="6"/>
      <c r="F73" s="6"/>
      <c r="G73" s="6"/>
    </row>
    <row r="74" spans="1:7" ht="25.5" thickBot="1" x14ac:dyDescent="0.3">
      <c r="A74" s="7" t="s">
        <v>24419</v>
      </c>
      <c r="B74" s="7" t="s">
        <v>24420</v>
      </c>
      <c r="C74" s="8" t="s">
        <v>10</v>
      </c>
      <c r="D74" s="9" t="s">
        <v>24421</v>
      </c>
      <c r="E74" s="9"/>
      <c r="F74" s="9">
        <v>80.099999999999994</v>
      </c>
      <c r="G74" s="9"/>
    </row>
    <row r="75" spans="1:7" ht="15.75" thickBot="1" x14ac:dyDescent="0.3">
      <c r="A75" s="6"/>
      <c r="B75" s="6"/>
      <c r="C75" s="6"/>
      <c r="D75" s="6"/>
      <c r="E75" s="6"/>
      <c r="F75" s="6"/>
      <c r="G75" s="6"/>
    </row>
    <row r="76" spans="1:7" ht="15.75" thickBot="1" x14ac:dyDescent="0.3">
      <c r="A76" s="7" t="s">
        <v>24422</v>
      </c>
      <c r="B76" s="7" t="s">
        <v>24423</v>
      </c>
      <c r="C76" s="8" t="s">
        <v>10</v>
      </c>
      <c r="D76" s="9">
        <v>512.55999999999995</v>
      </c>
      <c r="E76" s="9"/>
      <c r="F76" s="9">
        <v>80.099999999999994</v>
      </c>
      <c r="G76" s="9"/>
    </row>
    <row r="77" spans="1:7" ht="15.75" thickBot="1" x14ac:dyDescent="0.3">
      <c r="A77" s="6"/>
      <c r="B77" s="6"/>
      <c r="C77" s="6"/>
      <c r="D77" s="6"/>
      <c r="E77" s="6"/>
      <c r="F77" s="6"/>
      <c r="G77" s="6"/>
    </row>
    <row r="78" spans="1:7" ht="15.75" thickBot="1" x14ac:dyDescent="0.3">
      <c r="A78" s="7" t="s">
        <v>24424</v>
      </c>
      <c r="B78" s="7" t="s">
        <v>24425</v>
      </c>
      <c r="C78" s="8" t="s">
        <v>10</v>
      </c>
      <c r="D78" s="9" t="s">
        <v>24426</v>
      </c>
      <c r="E78" s="9"/>
      <c r="F78" s="9">
        <v>80.099999999999994</v>
      </c>
      <c r="G78" s="9"/>
    </row>
    <row r="79" spans="1:7" ht="15.75" thickBot="1" x14ac:dyDescent="0.3">
      <c r="A79" s="6"/>
      <c r="B79" s="6"/>
      <c r="C79" s="6"/>
      <c r="D79" s="6"/>
      <c r="E79" s="6"/>
      <c r="F79" s="6"/>
      <c r="G79" s="6"/>
    </row>
    <row r="80" spans="1:7" ht="15.75" thickBot="1" x14ac:dyDescent="0.3">
      <c r="A80" s="7" t="s">
        <v>24427</v>
      </c>
      <c r="B80" s="7" t="s">
        <v>24428</v>
      </c>
      <c r="C80" s="8" t="s">
        <v>10</v>
      </c>
      <c r="D80" s="9">
        <v>459.99</v>
      </c>
      <c r="E80" s="9"/>
      <c r="F80" s="9">
        <v>80.099999999999994</v>
      </c>
      <c r="G80" s="9"/>
    </row>
    <row r="81" spans="1:7" ht="15.75" thickBot="1" x14ac:dyDescent="0.3">
      <c r="A81" s="6"/>
      <c r="B81" s="6"/>
      <c r="C81" s="6"/>
      <c r="D81" s="6"/>
      <c r="E81" s="6"/>
      <c r="F81" s="6"/>
      <c r="G81" s="6"/>
    </row>
    <row r="82" spans="1:7" ht="15.75" thickBot="1" x14ac:dyDescent="0.3">
      <c r="A82" s="7" t="s">
        <v>24429</v>
      </c>
      <c r="B82" s="7" t="s">
        <v>24430</v>
      </c>
      <c r="C82" s="8" t="s">
        <v>10</v>
      </c>
      <c r="D82" s="9">
        <v>407.41</v>
      </c>
      <c r="E82" s="9"/>
      <c r="F82" s="9">
        <v>80.099999999999994</v>
      </c>
      <c r="G82" s="9"/>
    </row>
    <row r="83" spans="1:7" ht="15.75" thickBot="1" x14ac:dyDescent="0.3">
      <c r="A83" s="6"/>
      <c r="B83" s="6"/>
      <c r="C83" s="6"/>
      <c r="D83" s="6"/>
      <c r="E83" s="6"/>
      <c r="F83" s="6"/>
      <c r="G83" s="6"/>
    </row>
    <row r="84" spans="1:7" ht="15.75" thickBot="1" x14ac:dyDescent="0.3">
      <c r="A84" s="7" t="s">
        <v>24431</v>
      </c>
      <c r="B84" s="7" t="s">
        <v>24432</v>
      </c>
      <c r="C84" s="8" t="s">
        <v>10</v>
      </c>
      <c r="D84" s="9">
        <v>236.57</v>
      </c>
      <c r="E84" s="9"/>
      <c r="F84" s="9">
        <v>80.09</v>
      </c>
      <c r="G84" s="9"/>
    </row>
    <row r="85" spans="1:7" ht="15.75" thickBot="1" x14ac:dyDescent="0.3">
      <c r="A85" s="6"/>
      <c r="B85" s="6"/>
      <c r="C85" s="6"/>
      <c r="D85" s="6"/>
      <c r="E85" s="6"/>
      <c r="F85" s="6"/>
      <c r="G85" s="6"/>
    </row>
    <row r="86" spans="1:7" ht="15.75" thickBot="1" x14ac:dyDescent="0.3">
      <c r="A86" s="7" t="s">
        <v>24433</v>
      </c>
      <c r="B86" s="7" t="s">
        <v>24434</v>
      </c>
      <c r="C86" s="8" t="s">
        <v>10</v>
      </c>
      <c r="D86" s="9">
        <v>689.99</v>
      </c>
      <c r="E86" s="9"/>
      <c r="F86" s="9">
        <v>80.099999999999994</v>
      </c>
      <c r="G86" s="9"/>
    </row>
    <row r="87" spans="1:7" ht="15.75" thickBot="1" x14ac:dyDescent="0.3">
      <c r="A87" s="6"/>
      <c r="B87" s="6"/>
      <c r="C87" s="6"/>
      <c r="D87" s="6"/>
      <c r="E87" s="6"/>
      <c r="F87" s="6"/>
      <c r="G87" s="6"/>
    </row>
    <row r="88" spans="1:7" ht="15.75" thickBot="1" x14ac:dyDescent="0.3">
      <c r="A88" s="7" t="s">
        <v>24435</v>
      </c>
      <c r="B88" s="7" t="s">
        <v>24436</v>
      </c>
      <c r="C88" s="8" t="s">
        <v>10</v>
      </c>
      <c r="D88" s="9" t="s">
        <v>15422</v>
      </c>
      <c r="E88" s="9"/>
      <c r="F88" s="9">
        <v>80.099999999999994</v>
      </c>
      <c r="G88" s="9"/>
    </row>
    <row r="89" spans="1:7" ht="15.75" thickBot="1" x14ac:dyDescent="0.3">
      <c r="A89" s="6"/>
      <c r="B89" s="6"/>
      <c r="C89" s="6"/>
      <c r="D89" s="6"/>
      <c r="E89" s="6"/>
      <c r="F89" s="6"/>
      <c r="G89" s="6"/>
    </row>
    <row r="90" spans="1:7" ht="15.75" thickBot="1" x14ac:dyDescent="0.3">
      <c r="A90" s="7" t="s">
        <v>24437</v>
      </c>
      <c r="B90" s="7" t="s">
        <v>24438</v>
      </c>
      <c r="C90" s="8"/>
      <c r="D90" s="9"/>
      <c r="E90" s="9"/>
      <c r="F90" s="9"/>
      <c r="G90" s="9"/>
    </row>
    <row r="91" spans="1:7" ht="15.75" thickBot="1" x14ac:dyDescent="0.3">
      <c r="A91" s="6"/>
      <c r="B91" s="6"/>
      <c r="C91" s="6"/>
      <c r="D91" s="6"/>
      <c r="E91" s="6"/>
      <c r="F91" s="6"/>
      <c r="G91" s="6"/>
    </row>
    <row r="92" spans="1:7" ht="15.75" thickBot="1" x14ac:dyDescent="0.3">
      <c r="A92" s="7" t="s">
        <v>24439</v>
      </c>
      <c r="B92" s="7" t="s">
        <v>24418</v>
      </c>
      <c r="C92" s="8"/>
      <c r="D92" s="9"/>
      <c r="E92" s="9"/>
      <c r="F92" s="9"/>
      <c r="G92" s="9"/>
    </row>
    <row r="93" spans="1:7" ht="15.75" thickBot="1" x14ac:dyDescent="0.3">
      <c r="A93" s="6"/>
      <c r="B93" s="6"/>
      <c r="C93" s="6"/>
      <c r="D93" s="6"/>
      <c r="E93" s="6"/>
      <c r="F93" s="6"/>
      <c r="G93" s="6"/>
    </row>
    <row r="94" spans="1:7" ht="25.5" thickBot="1" x14ac:dyDescent="0.3">
      <c r="A94" s="7" t="s">
        <v>24440</v>
      </c>
      <c r="B94" s="7" t="s">
        <v>24441</v>
      </c>
      <c r="C94" s="8" t="s">
        <v>10</v>
      </c>
      <c r="D94" s="9" t="s">
        <v>24442</v>
      </c>
      <c r="E94" s="9"/>
      <c r="F94" s="9">
        <v>80.099999999999994</v>
      </c>
      <c r="G94" s="9"/>
    </row>
    <row r="95" spans="1:7" ht="15.75" thickBot="1" x14ac:dyDescent="0.3">
      <c r="A95" s="6"/>
      <c r="B95" s="6"/>
      <c r="C95" s="6"/>
      <c r="D95" s="6"/>
      <c r="E95" s="6"/>
      <c r="F95" s="6"/>
      <c r="G95" s="6"/>
    </row>
    <row r="96" spans="1:7" ht="15.75" thickBot="1" x14ac:dyDescent="0.3">
      <c r="A96" s="7" t="s">
        <v>24443</v>
      </c>
      <c r="B96" s="7" t="s">
        <v>24423</v>
      </c>
      <c r="C96" s="8" t="s">
        <v>10</v>
      </c>
      <c r="D96" s="9">
        <v>321.99</v>
      </c>
      <c r="E96" s="9"/>
      <c r="F96" s="9">
        <v>80.099999999999994</v>
      </c>
      <c r="G96" s="9"/>
    </row>
    <row r="97" spans="1:7" ht="15.75" thickBot="1" x14ac:dyDescent="0.3">
      <c r="A97" s="6"/>
      <c r="B97" s="6"/>
      <c r="C97" s="6"/>
      <c r="D97" s="6"/>
      <c r="E97" s="6"/>
      <c r="F97" s="6"/>
      <c r="G97" s="6"/>
    </row>
    <row r="98" spans="1:7" ht="15.75" thickBot="1" x14ac:dyDescent="0.3">
      <c r="A98" s="7" t="s">
        <v>24444</v>
      </c>
      <c r="B98" s="7" t="s">
        <v>24428</v>
      </c>
      <c r="C98" s="8" t="s">
        <v>10</v>
      </c>
      <c r="D98" s="9">
        <v>367.98</v>
      </c>
      <c r="E98" s="9"/>
      <c r="F98" s="9">
        <v>80.099999999999994</v>
      </c>
      <c r="G98" s="9"/>
    </row>
    <row r="99" spans="1:7" ht="15.75" thickBot="1" x14ac:dyDescent="0.3">
      <c r="A99" s="6"/>
      <c r="B99" s="6"/>
      <c r="C99" s="6"/>
      <c r="D99" s="6"/>
      <c r="E99" s="6"/>
      <c r="F99" s="6"/>
      <c r="G99" s="6"/>
    </row>
    <row r="100" spans="1:7" ht="15.75" thickBot="1" x14ac:dyDescent="0.3">
      <c r="A100" s="7" t="s">
        <v>24445</v>
      </c>
      <c r="B100" s="7" t="s">
        <v>24430</v>
      </c>
      <c r="C100" s="8" t="s">
        <v>10</v>
      </c>
      <c r="D100" s="9">
        <v>367.98</v>
      </c>
      <c r="E100" s="9"/>
      <c r="F100" s="9">
        <v>80.099999999999994</v>
      </c>
      <c r="G100" s="9"/>
    </row>
    <row r="101" spans="1:7" ht="15.75" thickBot="1" x14ac:dyDescent="0.3">
      <c r="A101" s="6"/>
      <c r="B101" s="6"/>
      <c r="C101" s="6"/>
      <c r="D101" s="6"/>
      <c r="E101" s="6"/>
      <c r="F101" s="6"/>
      <c r="G101" s="6"/>
    </row>
    <row r="102" spans="1:7" ht="15.75" thickBot="1" x14ac:dyDescent="0.3">
      <c r="A102" s="7" t="s">
        <v>24446</v>
      </c>
      <c r="B102" s="7" t="s">
        <v>24432</v>
      </c>
      <c r="C102" s="8" t="s">
        <v>10</v>
      </c>
      <c r="D102" s="9">
        <v>131.43</v>
      </c>
      <c r="E102" s="9"/>
      <c r="F102" s="9">
        <v>80.099999999999994</v>
      </c>
      <c r="G102" s="9"/>
    </row>
    <row r="103" spans="1:7" ht="15.75" thickBot="1" x14ac:dyDescent="0.3">
      <c r="A103" s="6"/>
      <c r="B103" s="6"/>
      <c r="C103" s="6"/>
      <c r="D103" s="6"/>
      <c r="E103" s="6"/>
      <c r="F103" s="6"/>
      <c r="G103" s="6"/>
    </row>
    <row r="104" spans="1:7" ht="15.75" thickBot="1" x14ac:dyDescent="0.3">
      <c r="A104" s="7" t="s">
        <v>24447</v>
      </c>
      <c r="B104" s="7" t="s">
        <v>24434</v>
      </c>
      <c r="C104" s="8" t="s">
        <v>10</v>
      </c>
      <c r="D104" s="9">
        <v>131.43</v>
      </c>
      <c r="E104" s="9"/>
      <c r="F104" s="9">
        <v>80.099999999999994</v>
      </c>
      <c r="G104" s="9"/>
    </row>
    <row r="105" spans="1:7" ht="15.75" thickBot="1" x14ac:dyDescent="0.3">
      <c r="A105" s="6"/>
      <c r="B105" s="6"/>
      <c r="C105" s="6"/>
      <c r="D105" s="6"/>
      <c r="E105" s="6"/>
      <c r="F105" s="6"/>
      <c r="G105" s="6"/>
    </row>
    <row r="106" spans="1:7" ht="15.75" thickBot="1" x14ac:dyDescent="0.3">
      <c r="A106" s="7" t="s">
        <v>24448</v>
      </c>
      <c r="B106" s="7" t="s">
        <v>24436</v>
      </c>
      <c r="C106" s="8" t="s">
        <v>10</v>
      </c>
      <c r="D106" s="9">
        <v>124.85</v>
      </c>
      <c r="E106" s="9"/>
      <c r="F106" s="9">
        <v>80.099999999999994</v>
      </c>
      <c r="G106" s="9"/>
    </row>
    <row r="107" spans="1:7" ht="15.75" thickBot="1" x14ac:dyDescent="0.3">
      <c r="A107" s="6"/>
      <c r="B107" s="6"/>
      <c r="C107" s="6"/>
      <c r="D107" s="6"/>
      <c r="E107" s="6"/>
      <c r="F107" s="6"/>
      <c r="G107" s="6"/>
    </row>
    <row r="108" spans="1:7" ht="15.75" thickBot="1" x14ac:dyDescent="0.3">
      <c r="A108" s="7" t="s">
        <v>24449</v>
      </c>
      <c r="B108" s="7" t="s">
        <v>24450</v>
      </c>
      <c r="C108" s="8"/>
      <c r="D108" s="9"/>
      <c r="E108" s="9"/>
      <c r="F108" s="9"/>
      <c r="G108" s="9"/>
    </row>
    <row r="109" spans="1:7" ht="15.75" thickBot="1" x14ac:dyDescent="0.3">
      <c r="A109" s="6"/>
      <c r="B109" s="6"/>
      <c r="C109" s="6"/>
      <c r="D109" s="6"/>
      <c r="E109" s="6"/>
      <c r="F109" s="6"/>
      <c r="G109" s="6"/>
    </row>
    <row r="110" spans="1:7" ht="15.75" thickBot="1" x14ac:dyDescent="0.3">
      <c r="A110" s="7" t="s">
        <v>24451</v>
      </c>
      <c r="B110" s="7" t="s">
        <v>24452</v>
      </c>
      <c r="C110" s="8" t="s">
        <v>10</v>
      </c>
      <c r="D110" s="9" t="s">
        <v>24453</v>
      </c>
      <c r="E110" s="9"/>
      <c r="F110" s="9">
        <v>80.099999999999994</v>
      </c>
      <c r="G110" s="9"/>
    </row>
    <row r="111" spans="1:7" ht="15.75" thickBot="1" x14ac:dyDescent="0.3">
      <c r="A111" s="6"/>
      <c r="B111" s="6"/>
      <c r="C111" s="6"/>
      <c r="D111" s="6"/>
      <c r="E111" s="6"/>
      <c r="F111" s="6"/>
      <c r="G111" s="6"/>
    </row>
    <row r="112" spans="1:7" ht="15.75" thickBot="1" x14ac:dyDescent="0.3">
      <c r="A112" s="7" t="s">
        <v>24454</v>
      </c>
      <c r="B112" s="7" t="s">
        <v>24455</v>
      </c>
      <c r="C112" s="8" t="s">
        <v>10</v>
      </c>
      <c r="D112" s="9" t="s">
        <v>24456</v>
      </c>
      <c r="E112" s="9"/>
      <c r="F112" s="9">
        <v>80.099999999999994</v>
      </c>
      <c r="G112" s="9"/>
    </row>
    <row r="113" spans="1:7" ht="15.75" thickBot="1" x14ac:dyDescent="0.3">
      <c r="A113" s="6"/>
      <c r="B113" s="6"/>
      <c r="C113" s="6"/>
      <c r="D113" s="6"/>
      <c r="E113" s="6"/>
      <c r="F113" s="6"/>
      <c r="G113" s="6"/>
    </row>
    <row r="114" spans="1:7" ht="15.75" thickBot="1" x14ac:dyDescent="0.3">
      <c r="A114" s="7" t="s">
        <v>24457</v>
      </c>
      <c r="B114" s="7" t="s">
        <v>24458</v>
      </c>
      <c r="C114" s="8" t="s">
        <v>10</v>
      </c>
      <c r="D114" s="9" t="s">
        <v>17257</v>
      </c>
      <c r="E114" s="9"/>
      <c r="F114" s="9">
        <v>80.099999999999994</v>
      </c>
      <c r="G114" s="9"/>
    </row>
    <row r="115" spans="1:7" ht="15.75" thickBot="1" x14ac:dyDescent="0.3">
      <c r="A115" s="6"/>
      <c r="B115" s="6"/>
      <c r="C115" s="6"/>
      <c r="D115" s="6"/>
      <c r="E115" s="6"/>
      <c r="F115" s="6"/>
      <c r="G115" s="6"/>
    </row>
    <row r="116" spans="1:7" ht="15.75" thickBot="1" x14ac:dyDescent="0.3">
      <c r="A116" s="7" t="s">
        <v>24459</v>
      </c>
      <c r="B116" s="7" t="s">
        <v>24460</v>
      </c>
      <c r="C116" s="8"/>
      <c r="D116" s="9"/>
      <c r="E116" s="9"/>
      <c r="F116" s="9"/>
      <c r="G116" s="9"/>
    </row>
    <row r="117" spans="1:7" ht="15.75" thickBot="1" x14ac:dyDescent="0.3">
      <c r="A117" s="6"/>
      <c r="B117" s="6"/>
      <c r="C117" s="6"/>
      <c r="D117" s="6"/>
      <c r="E117" s="6"/>
      <c r="F117" s="6"/>
      <c r="G117" s="6"/>
    </row>
    <row r="118" spans="1:7" ht="15.75" thickBot="1" x14ac:dyDescent="0.3">
      <c r="A118" s="7" t="s">
        <v>24461</v>
      </c>
      <c r="B118" s="7" t="s">
        <v>24462</v>
      </c>
      <c r="C118" s="8" t="s">
        <v>10</v>
      </c>
      <c r="D118" s="9">
        <v>591.41999999999996</v>
      </c>
      <c r="E118" s="9"/>
      <c r="F118" s="9">
        <v>80.099999999999994</v>
      </c>
      <c r="G118" s="9"/>
    </row>
    <row r="119" spans="1:7" ht="15.75" thickBot="1" x14ac:dyDescent="0.3">
      <c r="A119" s="6"/>
      <c r="B119" s="6"/>
      <c r="C119" s="6"/>
      <c r="D119" s="6"/>
      <c r="E119" s="6"/>
      <c r="F119" s="6"/>
      <c r="G119" s="6"/>
    </row>
    <row r="120" spans="1:7" ht="15.75" thickBot="1" x14ac:dyDescent="0.3">
      <c r="A120" s="7" t="s">
        <v>24463</v>
      </c>
      <c r="B120" s="7" t="s">
        <v>24464</v>
      </c>
      <c r="C120" s="8" t="s">
        <v>10</v>
      </c>
      <c r="D120" s="9" t="s">
        <v>24465</v>
      </c>
      <c r="E120" s="9"/>
      <c r="F120" s="9">
        <v>80.099999999999994</v>
      </c>
      <c r="G120" s="9"/>
    </row>
    <row r="121" spans="1:7" ht="15.75" thickBot="1" x14ac:dyDescent="0.3">
      <c r="A121" s="6"/>
      <c r="B121" s="6"/>
      <c r="C121" s="6"/>
      <c r="D121" s="6"/>
      <c r="E121" s="6"/>
      <c r="F121" s="6"/>
      <c r="G121" s="6"/>
    </row>
    <row r="122" spans="1:7" ht="15.75" thickBot="1" x14ac:dyDescent="0.3">
      <c r="A122" s="7" t="s">
        <v>24466</v>
      </c>
      <c r="B122" s="7" t="s">
        <v>24467</v>
      </c>
      <c r="C122" s="8" t="s">
        <v>10</v>
      </c>
      <c r="D122" s="9" t="s">
        <v>24468</v>
      </c>
      <c r="E122" s="9"/>
      <c r="F122" s="9">
        <v>80.099999999999994</v>
      </c>
      <c r="G122" s="9"/>
    </row>
    <row r="123" spans="1:7" ht="15.75" thickBot="1" x14ac:dyDescent="0.3">
      <c r="A123" s="6"/>
      <c r="B123" s="6"/>
      <c r="C123" s="6"/>
      <c r="D123" s="6"/>
      <c r="E123" s="6"/>
      <c r="F123" s="6"/>
      <c r="G123" s="6"/>
    </row>
    <row r="124" spans="1:7" ht="15.75" thickBot="1" x14ac:dyDescent="0.3">
      <c r="A124" s="7" t="s">
        <v>24469</v>
      </c>
      <c r="B124" s="7" t="s">
        <v>24470</v>
      </c>
      <c r="C124" s="8"/>
      <c r="D124" s="9"/>
      <c r="E124" s="9"/>
      <c r="F124" s="9"/>
      <c r="G124" s="9"/>
    </row>
    <row r="125" spans="1:7" ht="15.75" thickBot="1" x14ac:dyDescent="0.3">
      <c r="A125" s="6"/>
      <c r="B125" s="6"/>
      <c r="C125" s="6"/>
      <c r="D125" s="6"/>
      <c r="E125" s="6"/>
      <c r="F125" s="6"/>
      <c r="G125" s="6"/>
    </row>
    <row r="126" spans="1:7" ht="15.75" thickBot="1" x14ac:dyDescent="0.3">
      <c r="A126" s="7" t="s">
        <v>24471</v>
      </c>
      <c r="B126" s="7" t="s">
        <v>24472</v>
      </c>
      <c r="C126" s="8" t="s">
        <v>10</v>
      </c>
      <c r="D126" s="9" t="s">
        <v>24473</v>
      </c>
      <c r="E126" s="9"/>
      <c r="F126" s="9">
        <v>80.099999999999994</v>
      </c>
      <c r="G126" s="9"/>
    </row>
    <row r="127" spans="1:7" ht="15.75" thickBot="1" x14ac:dyDescent="0.3">
      <c r="A127" s="6"/>
      <c r="B127" s="6"/>
      <c r="C127" s="6"/>
      <c r="D127" s="6"/>
      <c r="E127" s="6"/>
      <c r="F127" s="6"/>
      <c r="G127" s="6"/>
    </row>
    <row r="128" spans="1:7" ht="15.75" thickBot="1" x14ac:dyDescent="0.3">
      <c r="A128" s="7" t="s">
        <v>24474</v>
      </c>
      <c r="B128" s="7" t="s">
        <v>24475</v>
      </c>
      <c r="C128" s="8" t="s">
        <v>10</v>
      </c>
      <c r="D128" s="9" t="s">
        <v>24476</v>
      </c>
      <c r="E128" s="9"/>
      <c r="F128" s="9">
        <v>80.099999999999994</v>
      </c>
      <c r="G128" s="9"/>
    </row>
    <row r="129" spans="1:7" ht="15.75" thickBot="1" x14ac:dyDescent="0.3">
      <c r="A129" s="6"/>
      <c r="B129" s="6"/>
      <c r="C129" s="6"/>
      <c r="D129" s="6"/>
      <c r="E129" s="6"/>
      <c r="F129" s="6"/>
      <c r="G129" s="6"/>
    </row>
    <row r="130" spans="1:7" ht="15.75" thickBot="1" x14ac:dyDescent="0.3">
      <c r="A130" s="7" t="s">
        <v>24477</v>
      </c>
      <c r="B130" s="7" t="s">
        <v>24478</v>
      </c>
      <c r="C130" s="8"/>
      <c r="D130" s="9"/>
      <c r="E130" s="9"/>
      <c r="F130" s="9"/>
      <c r="G130" s="9"/>
    </row>
    <row r="131" spans="1:7" ht="15.75" thickBot="1" x14ac:dyDescent="0.3">
      <c r="A131" s="6"/>
      <c r="B131" s="6"/>
      <c r="C131" s="6"/>
      <c r="D131" s="6"/>
      <c r="E131" s="6"/>
      <c r="F131" s="6"/>
      <c r="G131" s="6"/>
    </row>
    <row r="132" spans="1:7" ht="217.5" thickBot="1" x14ac:dyDescent="0.3">
      <c r="A132" s="7" t="s">
        <v>24479</v>
      </c>
      <c r="B132" s="7" t="s">
        <v>24480</v>
      </c>
      <c r="C132" s="8" t="s">
        <v>10</v>
      </c>
      <c r="D132" s="9" t="s">
        <v>24481</v>
      </c>
      <c r="E132" s="9"/>
      <c r="F132" s="9">
        <v>80.099999999999994</v>
      </c>
      <c r="G132" s="9"/>
    </row>
    <row r="133" spans="1:7" ht="15.75" thickBot="1" x14ac:dyDescent="0.3">
      <c r="A133" s="6"/>
      <c r="B133" s="6"/>
      <c r="C133" s="6"/>
      <c r="D133" s="6"/>
      <c r="E133" s="6"/>
      <c r="F133" s="6"/>
      <c r="G133" s="6"/>
    </row>
    <row r="134" spans="1:7" ht="25.5" thickBot="1" x14ac:dyDescent="0.3">
      <c r="A134" s="7" t="s">
        <v>24482</v>
      </c>
      <c r="B134" s="7" t="s">
        <v>24483</v>
      </c>
      <c r="C134" s="8" t="s">
        <v>10</v>
      </c>
      <c r="D134" s="9" t="s">
        <v>24484</v>
      </c>
      <c r="E134" s="9"/>
      <c r="F134" s="9">
        <v>80.099999999999994</v>
      </c>
      <c r="G134" s="9"/>
    </row>
  </sheetData>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46C305-7C6F-49D2-8ABC-FCC0E68E29A0}">
  <sheetPr>
    <tabColor theme="0" tint="-0.14999847407452621"/>
  </sheetPr>
  <dimension ref="A1:G106"/>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24249</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15030</v>
      </c>
      <c r="B10" s="7" t="s">
        <v>15031</v>
      </c>
      <c r="C10" s="8"/>
      <c r="D10" s="9"/>
      <c r="E10" s="9"/>
      <c r="F10" s="9"/>
      <c r="G10" s="9"/>
    </row>
    <row r="11" spans="1:7" ht="15.75" thickBot="1" x14ac:dyDescent="0.3">
      <c r="A11" s="6"/>
      <c r="B11" s="6"/>
      <c r="C11" s="6"/>
      <c r="D11" s="6"/>
      <c r="E11" s="6"/>
      <c r="F11" s="6"/>
      <c r="G11" s="6"/>
    </row>
    <row r="12" spans="1:7" ht="15.75" thickBot="1" x14ac:dyDescent="0.3">
      <c r="A12" s="7" t="s">
        <v>24250</v>
      </c>
      <c r="B12" s="7" t="s">
        <v>24251</v>
      </c>
      <c r="C12" s="8"/>
      <c r="D12" s="9"/>
      <c r="E12" s="9"/>
      <c r="F12" s="9"/>
      <c r="G12" s="9"/>
    </row>
    <row r="13" spans="1:7" ht="15.75" thickBot="1" x14ac:dyDescent="0.3">
      <c r="A13" s="6"/>
      <c r="B13" s="6"/>
      <c r="C13" s="6"/>
      <c r="D13" s="6"/>
      <c r="E13" s="6"/>
      <c r="F13" s="6"/>
      <c r="G13" s="6"/>
    </row>
    <row r="14" spans="1:7" ht="15.75" thickBot="1" x14ac:dyDescent="0.3">
      <c r="A14" s="7" t="s">
        <v>24252</v>
      </c>
      <c r="B14" s="7" t="s">
        <v>24253</v>
      </c>
      <c r="C14" s="8"/>
      <c r="D14" s="9"/>
      <c r="E14" s="9"/>
      <c r="F14" s="9"/>
      <c r="G14" s="9"/>
    </row>
    <row r="15" spans="1:7" ht="15.75" thickBot="1" x14ac:dyDescent="0.3">
      <c r="A15" s="6"/>
      <c r="B15" s="6"/>
      <c r="C15" s="6"/>
      <c r="D15" s="6"/>
      <c r="E15" s="6"/>
      <c r="F15" s="6"/>
      <c r="G15" s="6"/>
    </row>
    <row r="16" spans="1:7" ht="15.75" thickBot="1" x14ac:dyDescent="0.3">
      <c r="A16" s="7" t="s">
        <v>24254</v>
      </c>
      <c r="B16" s="7" t="s">
        <v>24255</v>
      </c>
      <c r="C16" s="8" t="s">
        <v>10</v>
      </c>
      <c r="D16" s="9">
        <v>746.5</v>
      </c>
      <c r="E16" s="9"/>
      <c r="F16" s="9">
        <v>80.099999999999994</v>
      </c>
      <c r="G16" s="9"/>
    </row>
    <row r="17" spans="1:7" ht="15.75" thickBot="1" x14ac:dyDescent="0.3">
      <c r="A17" s="6"/>
      <c r="B17" s="6"/>
      <c r="C17" s="6"/>
      <c r="D17" s="6"/>
      <c r="E17" s="6"/>
      <c r="F17" s="6"/>
      <c r="G17" s="6"/>
    </row>
    <row r="18" spans="1:7" ht="15.75" thickBot="1" x14ac:dyDescent="0.3">
      <c r="A18" s="7" t="s">
        <v>24256</v>
      </c>
      <c r="B18" s="7" t="s">
        <v>24257</v>
      </c>
      <c r="C18" s="8" t="s">
        <v>10</v>
      </c>
      <c r="D18" s="9">
        <v>746.5</v>
      </c>
      <c r="E18" s="9"/>
      <c r="F18" s="9">
        <v>80.099999999999994</v>
      </c>
      <c r="G18" s="9"/>
    </row>
    <row r="19" spans="1:7" ht="15.75" thickBot="1" x14ac:dyDescent="0.3">
      <c r="A19" s="6"/>
      <c r="B19" s="6"/>
      <c r="C19" s="6"/>
      <c r="D19" s="6"/>
      <c r="E19" s="6"/>
      <c r="F19" s="6"/>
      <c r="G19" s="6"/>
    </row>
    <row r="20" spans="1:7" ht="15.75" thickBot="1" x14ac:dyDescent="0.3">
      <c r="A20" s="7" t="s">
        <v>24258</v>
      </c>
      <c r="B20" s="7" t="s">
        <v>24259</v>
      </c>
      <c r="C20" s="8" t="s">
        <v>10</v>
      </c>
      <c r="D20" s="9">
        <v>325.93</v>
      </c>
      <c r="E20" s="9"/>
      <c r="F20" s="9">
        <v>80.099999999999994</v>
      </c>
      <c r="G20" s="9"/>
    </row>
    <row r="21" spans="1:7" ht="15.75" thickBot="1" x14ac:dyDescent="0.3">
      <c r="A21" s="6"/>
      <c r="B21" s="6"/>
      <c r="C21" s="6"/>
      <c r="D21" s="6"/>
      <c r="E21" s="6"/>
      <c r="F21" s="6"/>
      <c r="G21" s="6"/>
    </row>
    <row r="22" spans="1:7" ht="15.75" thickBot="1" x14ac:dyDescent="0.3">
      <c r="A22" s="7" t="s">
        <v>24260</v>
      </c>
      <c r="B22" s="7" t="s">
        <v>24261</v>
      </c>
      <c r="C22" s="8"/>
      <c r="D22" s="9"/>
      <c r="E22" s="9"/>
      <c r="F22" s="9"/>
      <c r="G22" s="9"/>
    </row>
    <row r="23" spans="1:7" ht="15.75" thickBot="1" x14ac:dyDescent="0.3">
      <c r="A23" s="6"/>
      <c r="B23" s="6"/>
      <c r="C23" s="6"/>
      <c r="D23" s="6"/>
      <c r="E23" s="6"/>
      <c r="F23" s="6"/>
      <c r="G23" s="6"/>
    </row>
    <row r="24" spans="1:7" ht="15.75" thickBot="1" x14ac:dyDescent="0.3">
      <c r="A24" s="7" t="s">
        <v>24262</v>
      </c>
      <c r="B24" s="7" t="s">
        <v>24263</v>
      </c>
      <c r="C24" s="8" t="s">
        <v>10</v>
      </c>
      <c r="D24" s="9">
        <v>65.19</v>
      </c>
      <c r="E24" s="9"/>
      <c r="F24" s="9">
        <v>80.09</v>
      </c>
      <c r="G24" s="9"/>
    </row>
    <row r="25" spans="1:7" ht="15.75" thickBot="1" x14ac:dyDescent="0.3">
      <c r="A25" s="6"/>
      <c r="B25" s="6"/>
      <c r="C25" s="6"/>
      <c r="D25" s="6"/>
      <c r="E25" s="6"/>
      <c r="F25" s="6"/>
      <c r="G25" s="6"/>
    </row>
    <row r="26" spans="1:7" ht="15.75" thickBot="1" x14ac:dyDescent="0.3">
      <c r="A26" s="7" t="s">
        <v>24264</v>
      </c>
      <c r="B26" s="7" t="s">
        <v>24265</v>
      </c>
      <c r="C26" s="8" t="s">
        <v>10</v>
      </c>
      <c r="D26" s="9">
        <v>80.959999999999994</v>
      </c>
      <c r="E26" s="9"/>
      <c r="F26" s="9">
        <v>80.099999999999994</v>
      </c>
      <c r="G26" s="9"/>
    </row>
    <row r="27" spans="1:7" ht="15.75" thickBot="1" x14ac:dyDescent="0.3">
      <c r="A27" s="6"/>
      <c r="B27" s="6"/>
      <c r="C27" s="6"/>
      <c r="D27" s="6"/>
      <c r="E27" s="6"/>
      <c r="F27" s="6"/>
      <c r="G27" s="6"/>
    </row>
    <row r="28" spans="1:7" ht="15.75" thickBot="1" x14ac:dyDescent="0.3">
      <c r="A28" s="7" t="s">
        <v>24266</v>
      </c>
      <c r="B28" s="7" t="s">
        <v>24267</v>
      </c>
      <c r="C28" s="8" t="s">
        <v>10</v>
      </c>
      <c r="D28" s="9">
        <v>94.62</v>
      </c>
      <c r="E28" s="9"/>
      <c r="F28" s="9">
        <v>80.099999999999994</v>
      </c>
      <c r="G28" s="9"/>
    </row>
    <row r="29" spans="1:7" ht="15.75" thickBot="1" x14ac:dyDescent="0.3">
      <c r="A29" s="6"/>
      <c r="B29" s="6"/>
      <c r="C29" s="6"/>
      <c r="D29" s="6"/>
      <c r="E29" s="6"/>
      <c r="F29" s="6"/>
      <c r="G29" s="6"/>
    </row>
    <row r="30" spans="1:7" ht="15.75" thickBot="1" x14ac:dyDescent="0.3">
      <c r="A30" s="7" t="s">
        <v>24268</v>
      </c>
      <c r="B30" s="7" t="s">
        <v>24269</v>
      </c>
      <c r="C30" s="8"/>
      <c r="D30" s="9"/>
      <c r="E30" s="9"/>
      <c r="F30" s="9"/>
      <c r="G30" s="9"/>
    </row>
    <row r="31" spans="1:7" ht="15.75" thickBot="1" x14ac:dyDescent="0.3">
      <c r="A31" s="6"/>
      <c r="B31" s="6"/>
      <c r="C31" s="6"/>
      <c r="D31" s="6"/>
      <c r="E31" s="6"/>
      <c r="F31" s="6"/>
      <c r="G31" s="6"/>
    </row>
    <row r="32" spans="1:7" ht="15.75" thickBot="1" x14ac:dyDescent="0.3">
      <c r="A32" s="7" t="s">
        <v>24270</v>
      </c>
      <c r="B32" s="7" t="s">
        <v>24271</v>
      </c>
      <c r="C32" s="8" t="s">
        <v>10</v>
      </c>
      <c r="D32" s="9">
        <v>252.76</v>
      </c>
      <c r="E32" s="9"/>
      <c r="F32" s="9">
        <v>80.099999999999994</v>
      </c>
      <c r="G32" s="9"/>
    </row>
    <row r="33" spans="1:7" ht="15.75" thickBot="1" x14ac:dyDescent="0.3">
      <c r="A33" s="6"/>
      <c r="B33" s="6"/>
      <c r="C33" s="6"/>
      <c r="D33" s="6"/>
      <c r="E33" s="6"/>
      <c r="F33" s="6"/>
      <c r="G33" s="6"/>
    </row>
    <row r="34" spans="1:7" ht="15.75" thickBot="1" x14ac:dyDescent="0.3">
      <c r="A34" s="7" t="s">
        <v>24272</v>
      </c>
      <c r="B34" s="7" t="s">
        <v>24273</v>
      </c>
      <c r="C34" s="8" t="s">
        <v>10</v>
      </c>
      <c r="D34" s="9">
        <v>276.60000000000002</v>
      </c>
      <c r="E34" s="9"/>
      <c r="F34" s="9">
        <v>80.09</v>
      </c>
      <c r="G34" s="9"/>
    </row>
    <row r="35" spans="1:7" ht="15.75" thickBot="1" x14ac:dyDescent="0.3">
      <c r="A35" s="6"/>
      <c r="B35" s="6"/>
      <c r="C35" s="6"/>
      <c r="D35" s="6"/>
      <c r="E35" s="6"/>
      <c r="F35" s="6"/>
      <c r="G35" s="6"/>
    </row>
    <row r="36" spans="1:7" ht="15.75" thickBot="1" x14ac:dyDescent="0.3">
      <c r="A36" s="7" t="s">
        <v>24274</v>
      </c>
      <c r="B36" s="7" t="s">
        <v>24275</v>
      </c>
      <c r="C36" s="8"/>
      <c r="D36" s="9"/>
      <c r="E36" s="9"/>
      <c r="F36" s="9"/>
      <c r="G36" s="9"/>
    </row>
    <row r="37" spans="1:7" ht="15.75" thickBot="1" x14ac:dyDescent="0.3">
      <c r="A37" s="6"/>
      <c r="B37" s="6"/>
      <c r="C37" s="6"/>
      <c r="D37" s="6"/>
      <c r="E37" s="6"/>
      <c r="F37" s="6"/>
      <c r="G37" s="6"/>
    </row>
    <row r="38" spans="1:7" ht="15.75" thickBot="1" x14ac:dyDescent="0.3">
      <c r="A38" s="7" t="s">
        <v>24276</v>
      </c>
      <c r="B38" s="7" t="s">
        <v>24271</v>
      </c>
      <c r="C38" s="8" t="s">
        <v>10</v>
      </c>
      <c r="D38" s="9">
        <v>60.46</v>
      </c>
      <c r="E38" s="9"/>
      <c r="F38" s="9">
        <v>80.09</v>
      </c>
      <c r="G38" s="9"/>
    </row>
    <row r="39" spans="1:7" ht="15.75" thickBot="1" x14ac:dyDescent="0.3">
      <c r="A39" s="6"/>
      <c r="B39" s="6"/>
      <c r="C39" s="6"/>
      <c r="D39" s="6"/>
      <c r="E39" s="6"/>
      <c r="F39" s="6"/>
      <c r="G39" s="6"/>
    </row>
    <row r="40" spans="1:7" ht="15.75" thickBot="1" x14ac:dyDescent="0.3">
      <c r="A40" s="7" t="s">
        <v>24277</v>
      </c>
      <c r="B40" s="7" t="s">
        <v>24273</v>
      </c>
      <c r="C40" s="8" t="s">
        <v>10</v>
      </c>
      <c r="D40" s="9">
        <v>68.33</v>
      </c>
      <c r="E40" s="9"/>
      <c r="F40" s="9">
        <v>80.099999999999994</v>
      </c>
      <c r="G40" s="9"/>
    </row>
    <row r="41" spans="1:7" ht="15.75" thickBot="1" x14ac:dyDescent="0.3">
      <c r="A41" s="6"/>
      <c r="B41" s="6"/>
      <c r="C41" s="6"/>
      <c r="D41" s="6"/>
      <c r="E41" s="6"/>
      <c r="F41" s="6"/>
      <c r="G41" s="6"/>
    </row>
    <row r="42" spans="1:7" ht="15.75" thickBot="1" x14ac:dyDescent="0.3">
      <c r="A42" s="7" t="s">
        <v>24278</v>
      </c>
      <c r="B42" s="7" t="s">
        <v>24279</v>
      </c>
      <c r="C42" s="8" t="s">
        <v>10</v>
      </c>
      <c r="D42" s="9">
        <v>77.94</v>
      </c>
      <c r="E42" s="9"/>
      <c r="F42" s="9">
        <v>80.09</v>
      </c>
      <c r="G42" s="9"/>
    </row>
    <row r="43" spans="1:7" ht="15.75" thickBot="1" x14ac:dyDescent="0.3">
      <c r="A43" s="6"/>
      <c r="B43" s="6"/>
      <c r="C43" s="6"/>
      <c r="D43" s="6"/>
      <c r="E43" s="6"/>
      <c r="F43" s="6"/>
      <c r="G43" s="6"/>
    </row>
    <row r="44" spans="1:7" ht="15.75" thickBot="1" x14ac:dyDescent="0.3">
      <c r="A44" s="7" t="s">
        <v>24280</v>
      </c>
      <c r="B44" s="7" t="s">
        <v>24281</v>
      </c>
      <c r="C44" s="8"/>
      <c r="D44" s="9"/>
      <c r="E44" s="9"/>
      <c r="F44" s="9"/>
      <c r="G44" s="9"/>
    </row>
    <row r="45" spans="1:7" ht="15.75" thickBot="1" x14ac:dyDescent="0.3">
      <c r="A45" s="6"/>
      <c r="B45" s="6"/>
      <c r="C45" s="6"/>
      <c r="D45" s="6"/>
      <c r="E45" s="6"/>
      <c r="F45" s="6"/>
      <c r="G45" s="6"/>
    </row>
    <row r="46" spans="1:7" ht="15.75" thickBot="1" x14ac:dyDescent="0.3">
      <c r="A46" s="7" t="s">
        <v>24282</v>
      </c>
      <c r="B46" s="7" t="s">
        <v>24271</v>
      </c>
      <c r="C46" s="8" t="s">
        <v>10</v>
      </c>
      <c r="D46" s="9">
        <v>70.069999999999993</v>
      </c>
      <c r="E46" s="9"/>
      <c r="F46" s="9">
        <v>80.09</v>
      </c>
      <c r="G46" s="9"/>
    </row>
    <row r="47" spans="1:7" ht="15.75" thickBot="1" x14ac:dyDescent="0.3">
      <c r="A47" s="6"/>
      <c r="B47" s="6"/>
      <c r="C47" s="6"/>
      <c r="D47" s="6"/>
      <c r="E47" s="6"/>
      <c r="F47" s="6"/>
      <c r="G47" s="6"/>
    </row>
    <row r="48" spans="1:7" ht="15.75" thickBot="1" x14ac:dyDescent="0.3">
      <c r="A48" s="7" t="s">
        <v>24283</v>
      </c>
      <c r="B48" s="7" t="s">
        <v>24273</v>
      </c>
      <c r="C48" s="8" t="s">
        <v>10</v>
      </c>
      <c r="D48" s="9">
        <v>86.69</v>
      </c>
      <c r="E48" s="9"/>
      <c r="F48" s="9">
        <v>80.099999999999994</v>
      </c>
      <c r="G48" s="9"/>
    </row>
    <row r="49" spans="1:7" ht="15.75" thickBot="1" x14ac:dyDescent="0.3">
      <c r="A49" s="6"/>
      <c r="B49" s="6"/>
      <c r="C49" s="6"/>
      <c r="D49" s="6"/>
      <c r="E49" s="6"/>
      <c r="F49" s="6"/>
      <c r="G49" s="6"/>
    </row>
    <row r="50" spans="1:7" ht="15.75" thickBot="1" x14ac:dyDescent="0.3">
      <c r="A50" s="7" t="s">
        <v>24284</v>
      </c>
      <c r="B50" s="7" t="s">
        <v>24279</v>
      </c>
      <c r="C50" s="8" t="s">
        <v>10</v>
      </c>
      <c r="D50" s="9">
        <v>109.41</v>
      </c>
      <c r="E50" s="9"/>
      <c r="F50" s="9">
        <v>80.09</v>
      </c>
      <c r="G50" s="9"/>
    </row>
    <row r="51" spans="1:7" ht="15.75" thickBot="1" x14ac:dyDescent="0.3">
      <c r="A51" s="6"/>
      <c r="B51" s="6"/>
      <c r="C51" s="6"/>
      <c r="D51" s="6"/>
      <c r="E51" s="6"/>
      <c r="F51" s="6"/>
      <c r="G51" s="6"/>
    </row>
    <row r="52" spans="1:7" ht="15.75" thickBot="1" x14ac:dyDescent="0.3">
      <c r="A52" s="7" t="s">
        <v>24285</v>
      </c>
      <c r="B52" s="7" t="s">
        <v>24286</v>
      </c>
      <c r="C52" s="8" t="s">
        <v>10</v>
      </c>
      <c r="D52" s="9">
        <v>58.3</v>
      </c>
      <c r="E52" s="9"/>
      <c r="F52" s="9">
        <v>80.099999999999994</v>
      </c>
      <c r="G52" s="9"/>
    </row>
    <row r="53" spans="1:7" ht="15.75" thickBot="1" x14ac:dyDescent="0.3">
      <c r="A53" s="6"/>
      <c r="B53" s="6"/>
      <c r="C53" s="6"/>
      <c r="D53" s="6"/>
      <c r="E53" s="6"/>
      <c r="F53" s="6"/>
      <c r="G53" s="6"/>
    </row>
    <row r="54" spans="1:7" ht="15.75" thickBot="1" x14ac:dyDescent="0.3">
      <c r="A54" s="7" t="s">
        <v>24287</v>
      </c>
      <c r="B54" s="7" t="s">
        <v>24288</v>
      </c>
      <c r="C54" s="8"/>
      <c r="D54" s="9"/>
      <c r="E54" s="9"/>
      <c r="F54" s="9"/>
      <c r="G54" s="9"/>
    </row>
    <row r="55" spans="1:7" ht="15.75" thickBot="1" x14ac:dyDescent="0.3">
      <c r="A55" s="6"/>
      <c r="B55" s="6"/>
      <c r="C55" s="6"/>
      <c r="D55" s="6"/>
      <c r="E55" s="6"/>
      <c r="F55" s="6"/>
      <c r="G55" s="6"/>
    </row>
    <row r="56" spans="1:7" ht="15.75" thickBot="1" x14ac:dyDescent="0.3">
      <c r="A56" s="7" t="s">
        <v>24289</v>
      </c>
      <c r="B56" s="7" t="s">
        <v>5718</v>
      </c>
      <c r="C56" s="8" t="s">
        <v>10</v>
      </c>
      <c r="D56" s="9">
        <v>20.190000000000001</v>
      </c>
      <c r="E56" s="9"/>
      <c r="F56" s="9">
        <v>80.09</v>
      </c>
      <c r="G56" s="9"/>
    </row>
    <row r="57" spans="1:7" ht="15.75" thickBot="1" x14ac:dyDescent="0.3">
      <c r="A57" s="6"/>
      <c r="B57" s="6"/>
      <c r="C57" s="6"/>
      <c r="D57" s="6"/>
      <c r="E57" s="6"/>
      <c r="F57" s="6"/>
      <c r="G57" s="6"/>
    </row>
    <row r="58" spans="1:7" ht="15.75" thickBot="1" x14ac:dyDescent="0.3">
      <c r="A58" s="7" t="s">
        <v>24290</v>
      </c>
      <c r="B58" s="7" t="s">
        <v>24291</v>
      </c>
      <c r="C58" s="8" t="s">
        <v>10</v>
      </c>
      <c r="D58" s="9">
        <v>23.96</v>
      </c>
      <c r="E58" s="9"/>
      <c r="F58" s="9">
        <v>80.09</v>
      </c>
      <c r="G58" s="9"/>
    </row>
    <row r="59" spans="1:7" ht="15.75" thickBot="1" x14ac:dyDescent="0.3">
      <c r="A59" s="6"/>
      <c r="B59" s="6"/>
      <c r="C59" s="6"/>
      <c r="D59" s="6"/>
      <c r="E59" s="6"/>
      <c r="F59" s="6"/>
      <c r="G59" s="6"/>
    </row>
    <row r="60" spans="1:7" ht="15.75" thickBot="1" x14ac:dyDescent="0.3">
      <c r="A60" s="7" t="s">
        <v>24292</v>
      </c>
      <c r="B60" s="7" t="s">
        <v>24293</v>
      </c>
      <c r="C60" s="8" t="s">
        <v>10</v>
      </c>
      <c r="D60" s="9">
        <v>29.5</v>
      </c>
      <c r="E60" s="9"/>
      <c r="F60" s="9">
        <v>80.099999999999994</v>
      </c>
      <c r="G60" s="9"/>
    </row>
    <row r="61" spans="1:7" ht="15.75" thickBot="1" x14ac:dyDescent="0.3">
      <c r="A61" s="6"/>
      <c r="B61" s="6"/>
      <c r="C61" s="6"/>
      <c r="D61" s="6"/>
      <c r="E61" s="6"/>
      <c r="F61" s="6"/>
      <c r="G61" s="6"/>
    </row>
    <row r="62" spans="1:7" ht="15.75" thickBot="1" x14ac:dyDescent="0.3">
      <c r="A62" s="7" t="s">
        <v>24294</v>
      </c>
      <c r="B62" s="7" t="s">
        <v>24295</v>
      </c>
      <c r="C62" s="8" t="s">
        <v>10</v>
      </c>
      <c r="D62" s="9">
        <v>42.48</v>
      </c>
      <c r="E62" s="9"/>
      <c r="F62" s="9">
        <v>80.11</v>
      </c>
      <c r="G62" s="9"/>
    </row>
    <row r="63" spans="1:7" ht="15.75" thickBot="1" x14ac:dyDescent="0.3">
      <c r="A63" s="6"/>
      <c r="B63" s="6"/>
      <c r="C63" s="6"/>
      <c r="D63" s="6"/>
      <c r="E63" s="6"/>
      <c r="F63" s="6"/>
      <c r="G63" s="6"/>
    </row>
    <row r="64" spans="1:7" ht="15.75" thickBot="1" x14ac:dyDescent="0.3">
      <c r="A64" s="7" t="s">
        <v>24296</v>
      </c>
      <c r="B64" s="7" t="s">
        <v>24297</v>
      </c>
      <c r="C64" s="8"/>
      <c r="D64" s="9"/>
      <c r="E64" s="9"/>
      <c r="F64" s="9"/>
      <c r="G64" s="9"/>
    </row>
    <row r="65" spans="1:7" ht="15.75" thickBot="1" x14ac:dyDescent="0.3">
      <c r="A65" s="6"/>
      <c r="B65" s="6"/>
      <c r="C65" s="6"/>
      <c r="D65" s="6"/>
      <c r="E65" s="6"/>
      <c r="F65" s="6"/>
      <c r="G65" s="6"/>
    </row>
    <row r="66" spans="1:7" ht="15.75" thickBot="1" x14ac:dyDescent="0.3">
      <c r="A66" s="7" t="s">
        <v>24298</v>
      </c>
      <c r="B66" s="7" t="s">
        <v>24299</v>
      </c>
      <c r="C66" s="8" t="s">
        <v>10</v>
      </c>
      <c r="D66" s="9">
        <v>978.63</v>
      </c>
      <c r="E66" s="9"/>
      <c r="F66" s="9">
        <v>80.099999999999994</v>
      </c>
      <c r="G66" s="9"/>
    </row>
    <row r="67" spans="1:7" ht="15.75" thickBot="1" x14ac:dyDescent="0.3">
      <c r="A67" s="6"/>
      <c r="B67" s="6"/>
      <c r="C67" s="6"/>
      <c r="D67" s="6"/>
      <c r="E67" s="6"/>
      <c r="F67" s="6"/>
      <c r="G67" s="6"/>
    </row>
    <row r="68" spans="1:7" ht="15.75" thickBot="1" x14ac:dyDescent="0.3">
      <c r="A68" s="7" t="s">
        <v>24300</v>
      </c>
      <c r="B68" s="7" t="s">
        <v>24301</v>
      </c>
      <c r="C68" s="8" t="s">
        <v>10</v>
      </c>
      <c r="D68" s="9" t="s">
        <v>24302</v>
      </c>
      <c r="E68" s="9"/>
      <c r="F68" s="9">
        <v>80.099999999999994</v>
      </c>
      <c r="G68" s="9"/>
    </row>
    <row r="69" spans="1:7" ht="15.75" thickBot="1" x14ac:dyDescent="0.3">
      <c r="A69" s="6"/>
      <c r="B69" s="6"/>
      <c r="C69" s="6"/>
      <c r="D69" s="6"/>
      <c r="E69" s="6"/>
      <c r="F69" s="6"/>
      <c r="G69" s="6"/>
    </row>
    <row r="70" spans="1:7" ht="15.75" thickBot="1" x14ac:dyDescent="0.3">
      <c r="A70" s="7" t="s">
        <v>24303</v>
      </c>
      <c r="B70" s="7" t="s">
        <v>24304</v>
      </c>
      <c r="C70" s="8" t="s">
        <v>10</v>
      </c>
      <c r="D70" s="9">
        <v>165.07</v>
      </c>
      <c r="E70" s="9"/>
      <c r="F70" s="9">
        <v>80.09</v>
      </c>
      <c r="G70" s="9"/>
    </row>
    <row r="71" spans="1:7" ht="15.75" thickBot="1" x14ac:dyDescent="0.3">
      <c r="A71" s="6"/>
      <c r="B71" s="6"/>
      <c r="C71" s="6"/>
      <c r="D71" s="6"/>
      <c r="E71" s="6"/>
      <c r="F71" s="6"/>
      <c r="G71" s="6"/>
    </row>
    <row r="72" spans="1:7" ht="15.75" thickBot="1" x14ac:dyDescent="0.3">
      <c r="A72" s="7" t="s">
        <v>24305</v>
      </c>
      <c r="B72" s="7" t="s">
        <v>24306</v>
      </c>
      <c r="C72" s="8" t="s">
        <v>10</v>
      </c>
      <c r="D72" s="9" t="s">
        <v>24302</v>
      </c>
      <c r="E72" s="9"/>
      <c r="F72" s="9">
        <v>80.099999999999994</v>
      </c>
      <c r="G72" s="9"/>
    </row>
    <row r="73" spans="1:7" ht="15.75" thickBot="1" x14ac:dyDescent="0.3">
      <c r="A73" s="6"/>
      <c r="B73" s="6"/>
      <c r="C73" s="6"/>
      <c r="D73" s="6"/>
      <c r="E73" s="6"/>
      <c r="F73" s="6"/>
      <c r="G73" s="6"/>
    </row>
    <row r="74" spans="1:7" ht="15.75" thickBot="1" x14ac:dyDescent="0.3">
      <c r="A74" s="7" t="s">
        <v>24307</v>
      </c>
      <c r="B74" s="7" t="s">
        <v>24308</v>
      </c>
      <c r="C74" s="8" t="s">
        <v>10</v>
      </c>
      <c r="D74" s="9">
        <v>260.73</v>
      </c>
      <c r="E74" s="9"/>
      <c r="F74" s="9">
        <v>80.099999999999994</v>
      </c>
      <c r="G74" s="9"/>
    </row>
    <row r="75" spans="1:7" ht="15.75" thickBot="1" x14ac:dyDescent="0.3">
      <c r="A75" s="6"/>
      <c r="B75" s="6"/>
      <c r="C75" s="6"/>
      <c r="D75" s="6"/>
      <c r="E75" s="6"/>
      <c r="F75" s="6"/>
      <c r="G75" s="6"/>
    </row>
    <row r="76" spans="1:7" ht="15.75" thickBot="1" x14ac:dyDescent="0.3">
      <c r="A76" s="7" t="s">
        <v>24309</v>
      </c>
      <c r="B76" s="7" t="s">
        <v>24310</v>
      </c>
      <c r="C76" s="8" t="s">
        <v>10</v>
      </c>
      <c r="D76" s="9">
        <v>529.92999999999995</v>
      </c>
      <c r="E76" s="9"/>
      <c r="F76" s="9">
        <v>80.099999999999994</v>
      </c>
      <c r="G76" s="9"/>
    </row>
    <row r="77" spans="1:7" ht="15.75" thickBot="1" x14ac:dyDescent="0.3">
      <c r="A77" s="6"/>
      <c r="B77" s="6"/>
      <c r="C77" s="6"/>
      <c r="D77" s="6"/>
      <c r="E77" s="6"/>
      <c r="F77" s="6"/>
      <c r="G77" s="6"/>
    </row>
    <row r="78" spans="1:7" ht="15.75" thickBot="1" x14ac:dyDescent="0.3">
      <c r="A78" s="7" t="s">
        <v>24311</v>
      </c>
      <c r="B78" s="7" t="s">
        <v>24312</v>
      </c>
      <c r="C78" s="8" t="s">
        <v>10</v>
      </c>
      <c r="D78" s="9">
        <v>85.83</v>
      </c>
      <c r="E78" s="9"/>
      <c r="F78" s="9">
        <v>80.099999999999994</v>
      </c>
      <c r="G78" s="9"/>
    </row>
    <row r="79" spans="1:7" ht="15.75" thickBot="1" x14ac:dyDescent="0.3">
      <c r="A79" s="6"/>
      <c r="B79" s="6"/>
      <c r="C79" s="6"/>
      <c r="D79" s="6"/>
      <c r="E79" s="6"/>
      <c r="F79" s="6"/>
      <c r="G79" s="6"/>
    </row>
    <row r="80" spans="1:7" ht="15.75" thickBot="1" x14ac:dyDescent="0.3">
      <c r="A80" s="7" t="s">
        <v>24313</v>
      </c>
      <c r="B80" s="7" t="s">
        <v>24314</v>
      </c>
      <c r="C80" s="8"/>
      <c r="D80" s="9"/>
      <c r="E80" s="9"/>
      <c r="F80" s="9"/>
      <c r="G80" s="9"/>
    </row>
    <row r="81" spans="1:7" ht="15.75" thickBot="1" x14ac:dyDescent="0.3">
      <c r="A81" s="6"/>
      <c r="B81" s="6"/>
      <c r="C81" s="6"/>
      <c r="D81" s="6"/>
      <c r="E81" s="6"/>
      <c r="F81" s="6"/>
      <c r="G81" s="6"/>
    </row>
    <row r="82" spans="1:7" ht="15.75" thickBot="1" x14ac:dyDescent="0.3">
      <c r="A82" s="7" t="s">
        <v>24315</v>
      </c>
      <c r="B82" s="7" t="s">
        <v>24316</v>
      </c>
      <c r="C82" s="8" t="s">
        <v>10</v>
      </c>
      <c r="D82" s="9">
        <v>489.2</v>
      </c>
      <c r="E82" s="9"/>
      <c r="F82" s="9">
        <v>80.099999999999994</v>
      </c>
      <c r="G82" s="9"/>
    </row>
    <row r="83" spans="1:7" ht="15.75" thickBot="1" x14ac:dyDescent="0.3">
      <c r="A83" s="6"/>
      <c r="B83" s="6"/>
      <c r="C83" s="6"/>
      <c r="D83" s="6"/>
      <c r="E83" s="6"/>
      <c r="F83" s="6"/>
      <c r="G83" s="6"/>
    </row>
    <row r="84" spans="1:7" ht="15.75" thickBot="1" x14ac:dyDescent="0.3">
      <c r="A84" s="7" t="s">
        <v>24317</v>
      </c>
      <c r="B84" s="7" t="s">
        <v>24318</v>
      </c>
      <c r="C84" s="8" t="s">
        <v>10</v>
      </c>
      <c r="D84" s="9">
        <v>895.86</v>
      </c>
      <c r="E84" s="9"/>
      <c r="F84" s="9">
        <v>80.099999999999994</v>
      </c>
      <c r="G84" s="9"/>
    </row>
    <row r="85" spans="1:7" ht="15.75" thickBot="1" x14ac:dyDescent="0.3">
      <c r="A85" s="6"/>
      <c r="B85" s="6"/>
      <c r="C85" s="6"/>
      <c r="D85" s="6"/>
      <c r="E85" s="6"/>
      <c r="F85" s="6"/>
      <c r="G85" s="6"/>
    </row>
    <row r="86" spans="1:7" ht="15.75" thickBot="1" x14ac:dyDescent="0.3">
      <c r="A86" s="7" t="s">
        <v>24319</v>
      </c>
      <c r="B86" s="7" t="s">
        <v>24320</v>
      </c>
      <c r="C86" s="8" t="s">
        <v>10</v>
      </c>
      <c r="D86" s="9">
        <v>39</v>
      </c>
      <c r="E86" s="9"/>
      <c r="F86" s="9">
        <v>80.08</v>
      </c>
      <c r="G86" s="9"/>
    </row>
    <row r="87" spans="1:7" ht="15.75" thickBot="1" x14ac:dyDescent="0.3">
      <c r="A87" s="6"/>
      <c r="B87" s="6"/>
      <c r="C87" s="6"/>
      <c r="D87" s="6"/>
      <c r="E87" s="6"/>
      <c r="F87" s="6"/>
      <c r="G87" s="6"/>
    </row>
    <row r="88" spans="1:7" ht="15.75" thickBot="1" x14ac:dyDescent="0.3">
      <c r="A88" s="7" t="s">
        <v>24321</v>
      </c>
      <c r="B88" s="7" t="s">
        <v>24322</v>
      </c>
      <c r="C88" s="8"/>
      <c r="D88" s="9"/>
      <c r="E88" s="9"/>
      <c r="F88" s="9"/>
      <c r="G88" s="9"/>
    </row>
    <row r="89" spans="1:7" ht="15.75" thickBot="1" x14ac:dyDescent="0.3">
      <c r="A89" s="6"/>
      <c r="B89" s="6"/>
      <c r="C89" s="6"/>
      <c r="D89" s="6"/>
      <c r="E89" s="6"/>
      <c r="F89" s="6"/>
      <c r="G89" s="6"/>
    </row>
    <row r="90" spans="1:7" ht="15.75" thickBot="1" x14ac:dyDescent="0.3">
      <c r="A90" s="7" t="s">
        <v>24323</v>
      </c>
      <c r="B90" s="7" t="s">
        <v>24324</v>
      </c>
      <c r="C90" s="8" t="s">
        <v>10</v>
      </c>
      <c r="D90" s="9">
        <v>39</v>
      </c>
      <c r="E90" s="9"/>
      <c r="F90" s="9">
        <v>80.08</v>
      </c>
      <c r="G90" s="9"/>
    </row>
    <row r="91" spans="1:7" ht="15.75" thickBot="1" x14ac:dyDescent="0.3">
      <c r="A91" s="6"/>
      <c r="B91" s="6"/>
      <c r="C91" s="6"/>
      <c r="D91" s="6"/>
      <c r="E91" s="6"/>
      <c r="F91" s="6"/>
      <c r="G91" s="6"/>
    </row>
    <row r="92" spans="1:7" ht="15.75" thickBot="1" x14ac:dyDescent="0.3">
      <c r="A92" s="7" t="s">
        <v>24325</v>
      </c>
      <c r="B92" s="7" t="s">
        <v>24326</v>
      </c>
      <c r="C92" s="8" t="s">
        <v>10</v>
      </c>
      <c r="D92" s="9">
        <v>39</v>
      </c>
      <c r="E92" s="9"/>
      <c r="F92" s="9">
        <v>80.08</v>
      </c>
      <c r="G92" s="9"/>
    </row>
    <row r="93" spans="1:7" ht="15.75" thickBot="1" x14ac:dyDescent="0.3">
      <c r="A93" s="6"/>
      <c r="B93" s="6"/>
      <c r="C93" s="6"/>
      <c r="D93" s="6"/>
      <c r="E93" s="6"/>
      <c r="F93" s="6"/>
      <c r="G93" s="6"/>
    </row>
    <row r="94" spans="1:7" ht="15.75" thickBot="1" x14ac:dyDescent="0.3">
      <c r="A94" s="7" t="s">
        <v>24327</v>
      </c>
      <c r="B94" s="7" t="s">
        <v>24328</v>
      </c>
      <c r="C94" s="8" t="s">
        <v>10</v>
      </c>
      <c r="D94" s="9">
        <v>39</v>
      </c>
      <c r="E94" s="9"/>
      <c r="F94" s="9">
        <v>80.08</v>
      </c>
      <c r="G94" s="9"/>
    </row>
    <row r="95" spans="1:7" ht="15.75" thickBot="1" x14ac:dyDescent="0.3">
      <c r="A95" s="6"/>
      <c r="B95" s="6"/>
      <c r="C95" s="6"/>
      <c r="D95" s="6"/>
      <c r="E95" s="6"/>
      <c r="F95" s="6"/>
      <c r="G95" s="6"/>
    </row>
    <row r="96" spans="1:7" ht="15.75" thickBot="1" x14ac:dyDescent="0.3">
      <c r="A96" s="7" t="s">
        <v>24329</v>
      </c>
      <c r="B96" s="7" t="s">
        <v>24330</v>
      </c>
      <c r="C96" s="8" t="s">
        <v>10</v>
      </c>
      <c r="D96" s="9">
        <v>819.15</v>
      </c>
      <c r="E96" s="9"/>
      <c r="F96" s="9">
        <v>80.099999999999994</v>
      </c>
      <c r="G96" s="9"/>
    </row>
    <row r="97" spans="1:7" ht="15.75" thickBot="1" x14ac:dyDescent="0.3">
      <c r="A97" s="6"/>
      <c r="B97" s="6"/>
      <c r="C97" s="6"/>
      <c r="D97" s="6"/>
      <c r="E97" s="6"/>
      <c r="F97" s="6"/>
      <c r="G97" s="6"/>
    </row>
    <row r="98" spans="1:7" ht="15.75" thickBot="1" x14ac:dyDescent="0.3">
      <c r="A98" s="7" t="s">
        <v>24331</v>
      </c>
      <c r="B98" s="7" t="s">
        <v>24332</v>
      </c>
      <c r="C98" s="8" t="s">
        <v>10</v>
      </c>
      <c r="D98" s="9">
        <v>819.15</v>
      </c>
      <c r="E98" s="9"/>
      <c r="F98" s="9">
        <v>80.099999999999994</v>
      </c>
      <c r="G98" s="9"/>
    </row>
    <row r="99" spans="1:7" ht="15.75" thickBot="1" x14ac:dyDescent="0.3">
      <c r="A99" s="6"/>
      <c r="B99" s="6"/>
      <c r="C99" s="6"/>
      <c r="D99" s="6"/>
      <c r="E99" s="6"/>
      <c r="F99" s="6"/>
      <c r="G99" s="6"/>
    </row>
    <row r="100" spans="1:7" ht="15.75" thickBot="1" x14ac:dyDescent="0.3">
      <c r="A100" s="7" t="s">
        <v>24333</v>
      </c>
      <c r="B100" s="7" t="s">
        <v>24334</v>
      </c>
      <c r="C100" s="8" t="s">
        <v>10</v>
      </c>
      <c r="D100" s="9">
        <v>117.45</v>
      </c>
      <c r="E100" s="9"/>
      <c r="F100" s="9">
        <v>80.09</v>
      </c>
      <c r="G100" s="9"/>
    </row>
    <row r="101" spans="1:7" ht="15.75" thickBot="1" x14ac:dyDescent="0.3">
      <c r="A101" s="6"/>
      <c r="B101" s="6"/>
      <c r="C101" s="6"/>
      <c r="D101" s="6"/>
      <c r="E101" s="6"/>
      <c r="F101" s="6"/>
      <c r="G101" s="6"/>
    </row>
    <row r="102" spans="1:7" ht="15.75" thickBot="1" x14ac:dyDescent="0.3">
      <c r="A102" s="7" t="s">
        <v>24335</v>
      </c>
      <c r="B102" s="7" t="s">
        <v>24336</v>
      </c>
      <c r="C102" s="8" t="s">
        <v>10</v>
      </c>
      <c r="D102" s="9">
        <v>163.36000000000001</v>
      </c>
      <c r="E102" s="9"/>
      <c r="F102" s="9">
        <v>80.099999999999994</v>
      </c>
      <c r="G102" s="9"/>
    </row>
    <row r="103" spans="1:7" ht="15.75" thickBot="1" x14ac:dyDescent="0.3">
      <c r="A103" s="6"/>
      <c r="B103" s="6"/>
      <c r="C103" s="6"/>
      <c r="D103" s="6"/>
      <c r="E103" s="6"/>
      <c r="F103" s="6"/>
      <c r="G103" s="6"/>
    </row>
    <row r="104" spans="1:7" ht="15.75" thickBot="1" x14ac:dyDescent="0.3">
      <c r="A104" s="7" t="s">
        <v>24337</v>
      </c>
      <c r="B104" s="7" t="s">
        <v>24338</v>
      </c>
      <c r="C104" s="8"/>
      <c r="D104" s="9"/>
      <c r="E104" s="9"/>
      <c r="F104" s="9"/>
      <c r="G104" s="9"/>
    </row>
    <row r="105" spans="1:7" ht="15.75" thickBot="1" x14ac:dyDescent="0.3">
      <c r="A105" s="6"/>
      <c r="B105" s="6"/>
      <c r="C105" s="6"/>
      <c r="D105" s="6"/>
      <c r="E105" s="6"/>
      <c r="F105" s="6"/>
      <c r="G105" s="6"/>
    </row>
    <row r="106" spans="1:7" ht="37.5" thickBot="1" x14ac:dyDescent="0.3">
      <c r="A106" s="7" t="s">
        <v>24339</v>
      </c>
      <c r="B106" s="7" t="s">
        <v>24340</v>
      </c>
      <c r="C106" s="8" t="s">
        <v>10</v>
      </c>
      <c r="D106" s="9">
        <v>932.55</v>
      </c>
      <c r="E106" s="9"/>
      <c r="F106" s="9">
        <v>80.099999999999994</v>
      </c>
      <c r="G106" s="9"/>
    </row>
  </sheetData>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6C70D7-4AD3-4ECF-ACFC-BEA1A3E59744}">
  <sheetPr>
    <tabColor theme="0" tint="-0.14999847407452621"/>
  </sheetPr>
  <dimension ref="A1:G16"/>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25538</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15030</v>
      </c>
      <c r="B10" s="7" t="s">
        <v>15031</v>
      </c>
      <c r="C10" s="8"/>
      <c r="D10" s="9"/>
      <c r="E10" s="9"/>
      <c r="F10" s="9"/>
      <c r="G10" s="9"/>
    </row>
    <row r="11" spans="1:7" ht="15.75" thickBot="1" x14ac:dyDescent="0.3">
      <c r="A11" s="6"/>
      <c r="B11" s="6"/>
      <c r="C11" s="6"/>
      <c r="D11" s="6"/>
      <c r="E11" s="6"/>
      <c r="F11" s="6"/>
      <c r="G11" s="6"/>
    </row>
    <row r="12" spans="1:7" ht="15.75" thickBot="1" x14ac:dyDescent="0.3">
      <c r="A12" s="7" t="s">
        <v>25539</v>
      </c>
      <c r="B12" s="7" t="s">
        <v>25540</v>
      </c>
      <c r="C12" s="8"/>
      <c r="D12" s="9"/>
      <c r="E12" s="9"/>
      <c r="F12" s="9"/>
      <c r="G12" s="9"/>
    </row>
    <row r="13" spans="1:7" ht="15.75" thickBot="1" x14ac:dyDescent="0.3">
      <c r="A13" s="6"/>
      <c r="B13" s="6"/>
      <c r="C13" s="6"/>
      <c r="D13" s="6"/>
      <c r="E13" s="6"/>
      <c r="F13" s="6"/>
      <c r="G13" s="6"/>
    </row>
    <row r="14" spans="1:7" ht="15.75" thickBot="1" x14ac:dyDescent="0.3">
      <c r="A14" s="7" t="s">
        <v>25541</v>
      </c>
      <c r="B14" s="7" t="s">
        <v>25540</v>
      </c>
      <c r="C14" s="8"/>
      <c r="D14" s="9"/>
      <c r="E14" s="9"/>
      <c r="F14" s="9"/>
      <c r="G14" s="9"/>
    </row>
    <row r="15" spans="1:7" ht="15.75" thickBot="1" x14ac:dyDescent="0.3">
      <c r="A15" s="6"/>
      <c r="B15" s="6"/>
      <c r="C15" s="6"/>
      <c r="D15" s="6"/>
      <c r="E15" s="6"/>
      <c r="F15" s="6"/>
      <c r="G15" s="6"/>
    </row>
    <row r="16" spans="1:7" ht="49.5" thickBot="1" x14ac:dyDescent="0.3">
      <c r="A16" s="7" t="s">
        <v>25542</v>
      </c>
      <c r="B16" s="7" t="s">
        <v>25543</v>
      </c>
      <c r="C16" s="8" t="s">
        <v>10</v>
      </c>
      <c r="D16" s="9" t="s">
        <v>25544</v>
      </c>
      <c r="E16" s="9"/>
      <c r="F16" s="9">
        <v>80.099999999999994</v>
      </c>
      <c r="G16" s="9"/>
    </row>
  </sheetData>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B2055B-7C55-416A-8F17-FC369013ADEE}">
  <sheetPr>
    <tabColor theme="0" tint="-0.14999847407452621"/>
  </sheetPr>
  <dimension ref="A1:G83"/>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25545</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15030</v>
      </c>
      <c r="B10" s="7" t="s">
        <v>15031</v>
      </c>
      <c r="C10" s="8"/>
      <c r="D10" s="9"/>
      <c r="E10" s="9"/>
      <c r="F10" s="9"/>
      <c r="G10" s="9"/>
    </row>
    <row r="11" spans="1:7" ht="15.75" thickBot="1" x14ac:dyDescent="0.3">
      <c r="A11" s="6"/>
      <c r="B11" s="6"/>
      <c r="C11" s="6"/>
      <c r="D11" s="6"/>
      <c r="E11" s="6"/>
      <c r="F11" s="6"/>
      <c r="G11" s="6"/>
    </row>
    <row r="12" spans="1:7" ht="15.75" thickBot="1" x14ac:dyDescent="0.3">
      <c r="A12" s="7" t="s">
        <v>25546</v>
      </c>
      <c r="B12" s="7" t="s">
        <v>25547</v>
      </c>
      <c r="C12" s="8"/>
      <c r="D12" s="9"/>
      <c r="E12" s="9"/>
      <c r="F12" s="9"/>
      <c r="G12" s="9"/>
    </row>
    <row r="13" spans="1:7" ht="15.75" thickBot="1" x14ac:dyDescent="0.3">
      <c r="A13" s="6"/>
      <c r="B13" s="6"/>
      <c r="C13" s="6"/>
      <c r="D13" s="6"/>
      <c r="E13" s="6"/>
      <c r="F13" s="6"/>
      <c r="G13" s="6"/>
    </row>
    <row r="14" spans="1:7" ht="15.75" thickBot="1" x14ac:dyDescent="0.3">
      <c r="A14" s="7" t="s">
        <v>25548</v>
      </c>
      <c r="B14" s="7" t="s">
        <v>25547</v>
      </c>
      <c r="C14" s="8"/>
      <c r="D14" s="9"/>
      <c r="E14" s="9"/>
      <c r="F14" s="9"/>
      <c r="G14" s="9"/>
    </row>
    <row r="15" spans="1:7" ht="15.75" thickBot="1" x14ac:dyDescent="0.3">
      <c r="A15" s="6"/>
      <c r="B15" s="6"/>
      <c r="C15" s="6"/>
      <c r="D15" s="6"/>
      <c r="E15" s="6"/>
      <c r="F15" s="6"/>
      <c r="G15" s="6"/>
    </row>
    <row r="16" spans="1:7" x14ac:dyDescent="0.25">
      <c r="A16" s="35" t="s">
        <v>25549</v>
      </c>
      <c r="B16" s="29" t="s">
        <v>25550</v>
      </c>
      <c r="C16" s="38"/>
      <c r="D16" s="32"/>
      <c r="E16" s="32"/>
      <c r="F16" s="32"/>
      <c r="G16" s="32"/>
    </row>
    <row r="17" spans="1:7" ht="36.75" x14ac:dyDescent="0.25">
      <c r="A17" s="36"/>
      <c r="B17" s="30" t="s">
        <v>25551</v>
      </c>
      <c r="C17" s="39"/>
      <c r="D17" s="33"/>
      <c r="E17" s="33"/>
      <c r="F17" s="33"/>
      <c r="G17" s="33"/>
    </row>
    <row r="18" spans="1:7" x14ac:dyDescent="0.25">
      <c r="A18" s="36"/>
      <c r="B18" s="30" t="s">
        <v>25552</v>
      </c>
      <c r="C18" s="39"/>
      <c r="D18" s="33"/>
      <c r="E18" s="33"/>
      <c r="F18" s="33"/>
      <c r="G18" s="33"/>
    </row>
    <row r="19" spans="1:7" ht="24.75" x14ac:dyDescent="0.25">
      <c r="A19" s="36"/>
      <c r="B19" s="30" t="s">
        <v>25553</v>
      </c>
      <c r="C19" s="39"/>
      <c r="D19" s="33"/>
      <c r="E19" s="33"/>
      <c r="F19" s="33"/>
      <c r="G19" s="33"/>
    </row>
    <row r="20" spans="1:7" ht="24.75" x14ac:dyDescent="0.25">
      <c r="A20" s="36"/>
      <c r="B20" s="30" t="s">
        <v>25554</v>
      </c>
      <c r="C20" s="39"/>
      <c r="D20" s="33"/>
      <c r="E20" s="33"/>
      <c r="F20" s="33"/>
      <c r="G20" s="33"/>
    </row>
    <row r="21" spans="1:7" x14ac:dyDescent="0.25">
      <c r="A21" s="36"/>
      <c r="B21" s="30" t="s">
        <v>25555</v>
      </c>
      <c r="C21" s="39"/>
      <c r="D21" s="33"/>
      <c r="E21" s="33"/>
      <c r="F21" s="33"/>
      <c r="G21" s="33"/>
    </row>
    <row r="22" spans="1:7" x14ac:dyDescent="0.25">
      <c r="A22" s="36"/>
      <c r="B22" s="30" t="s">
        <v>25556</v>
      </c>
      <c r="C22" s="39"/>
      <c r="D22" s="33"/>
      <c r="E22" s="33"/>
      <c r="F22" s="33"/>
      <c r="G22" s="33"/>
    </row>
    <row r="23" spans="1:7" x14ac:dyDescent="0.25">
      <c r="A23" s="36"/>
      <c r="B23" s="30" t="s">
        <v>25557</v>
      </c>
      <c r="C23" s="39"/>
      <c r="D23" s="33"/>
      <c r="E23" s="33"/>
      <c r="F23" s="33"/>
      <c r="G23" s="33"/>
    </row>
    <row r="24" spans="1:7" x14ac:dyDescent="0.25">
      <c r="A24" s="36"/>
      <c r="B24" s="30" t="s">
        <v>25558</v>
      </c>
      <c r="C24" s="39"/>
      <c r="D24" s="33"/>
      <c r="E24" s="33"/>
      <c r="F24" s="33"/>
      <c r="G24" s="33"/>
    </row>
    <row r="25" spans="1:7" x14ac:dyDescent="0.25">
      <c r="A25" s="36"/>
      <c r="B25" s="30" t="s">
        <v>25559</v>
      </c>
      <c r="C25" s="39"/>
      <c r="D25" s="33"/>
      <c r="E25" s="33"/>
      <c r="F25" s="33"/>
      <c r="G25" s="33"/>
    </row>
    <row r="26" spans="1:7" x14ac:dyDescent="0.25">
      <c r="A26" s="36"/>
      <c r="B26" s="30" t="s">
        <v>25560</v>
      </c>
      <c r="C26" s="39"/>
      <c r="D26" s="33"/>
      <c r="E26" s="33"/>
      <c r="F26" s="33"/>
      <c r="G26" s="33"/>
    </row>
    <row r="27" spans="1:7" x14ac:dyDescent="0.25">
      <c r="A27" s="36"/>
      <c r="B27" s="30" t="s">
        <v>25561</v>
      </c>
      <c r="C27" s="39"/>
      <c r="D27" s="33"/>
      <c r="E27" s="33"/>
      <c r="F27" s="33"/>
      <c r="G27" s="33"/>
    </row>
    <row r="28" spans="1:7" x14ac:dyDescent="0.25">
      <c r="A28" s="36"/>
      <c r="B28" s="30" t="s">
        <v>25562</v>
      </c>
      <c r="C28" s="39"/>
      <c r="D28" s="33"/>
      <c r="E28" s="33"/>
      <c r="F28" s="33"/>
      <c r="G28" s="33"/>
    </row>
    <row r="29" spans="1:7" x14ac:dyDescent="0.25">
      <c r="A29" s="36"/>
      <c r="B29" s="30" t="s">
        <v>25563</v>
      </c>
      <c r="C29" s="39"/>
      <c r="D29" s="33"/>
      <c r="E29" s="33"/>
      <c r="F29" s="33"/>
      <c r="G29" s="33"/>
    </row>
    <row r="30" spans="1:7" x14ac:dyDescent="0.25">
      <c r="A30" s="36"/>
      <c r="B30" s="30" t="s">
        <v>25564</v>
      </c>
      <c r="C30" s="39"/>
      <c r="D30" s="33"/>
      <c r="E30" s="33"/>
      <c r="F30" s="33"/>
      <c r="G30" s="33"/>
    </row>
    <row r="31" spans="1:7" ht="15.75" thickBot="1" x14ac:dyDescent="0.3">
      <c r="A31" s="37"/>
      <c r="B31" s="31" t="s">
        <v>25565</v>
      </c>
      <c r="C31" s="40"/>
      <c r="D31" s="34"/>
      <c r="E31" s="34"/>
      <c r="F31" s="34"/>
      <c r="G31" s="34"/>
    </row>
    <row r="32" spans="1:7" ht="15.75" thickBot="1" x14ac:dyDescent="0.3">
      <c r="A32" s="6"/>
      <c r="B32" s="6"/>
      <c r="C32" s="6"/>
      <c r="D32" s="6"/>
      <c r="E32" s="6"/>
      <c r="F32" s="6"/>
      <c r="G32" s="6"/>
    </row>
    <row r="33" spans="1:7" ht="15.75" thickBot="1" x14ac:dyDescent="0.3">
      <c r="A33" s="7" t="s">
        <v>25566</v>
      </c>
      <c r="B33" s="7" t="s">
        <v>25567</v>
      </c>
      <c r="C33" s="8" t="s">
        <v>25568</v>
      </c>
      <c r="D33" s="9" t="s">
        <v>25569</v>
      </c>
      <c r="E33" s="9"/>
      <c r="F33" s="9">
        <v>80.099999999999994</v>
      </c>
      <c r="G33" s="9"/>
    </row>
    <row r="34" spans="1:7" ht="15.75" thickBot="1" x14ac:dyDescent="0.3">
      <c r="A34" s="6"/>
      <c r="B34" s="6"/>
      <c r="C34" s="6"/>
      <c r="D34" s="6"/>
      <c r="E34" s="6"/>
      <c r="F34" s="6"/>
      <c r="G34" s="6"/>
    </row>
    <row r="35" spans="1:7" ht="15.75" thickBot="1" x14ac:dyDescent="0.3">
      <c r="A35" s="7" t="s">
        <v>25570</v>
      </c>
      <c r="B35" s="7" t="s">
        <v>25571</v>
      </c>
      <c r="C35" s="8" t="s">
        <v>25568</v>
      </c>
      <c r="D35" s="9" t="s">
        <v>25572</v>
      </c>
      <c r="E35" s="9"/>
      <c r="F35" s="9">
        <v>80.099999999999994</v>
      </c>
      <c r="G35" s="9"/>
    </row>
    <row r="36" spans="1:7" ht="15.75" thickBot="1" x14ac:dyDescent="0.3">
      <c r="A36" s="6"/>
      <c r="B36" s="6"/>
      <c r="C36" s="6"/>
      <c r="D36" s="6"/>
      <c r="E36" s="6"/>
      <c r="F36" s="6"/>
      <c r="G36" s="6"/>
    </row>
    <row r="37" spans="1:7" ht="15.75" thickBot="1" x14ac:dyDescent="0.3">
      <c r="A37" s="7" t="s">
        <v>25573</v>
      </c>
      <c r="B37" s="7" t="s">
        <v>25574</v>
      </c>
      <c r="C37" s="8" t="s">
        <v>25568</v>
      </c>
      <c r="D37" s="9" t="s">
        <v>25575</v>
      </c>
      <c r="E37" s="9"/>
      <c r="F37" s="9">
        <v>80.099999999999994</v>
      </c>
      <c r="G37" s="9"/>
    </row>
    <row r="38" spans="1:7" ht="15.75" thickBot="1" x14ac:dyDescent="0.3">
      <c r="A38" s="6"/>
      <c r="B38" s="6"/>
      <c r="C38" s="6"/>
      <c r="D38" s="6"/>
      <c r="E38" s="6"/>
      <c r="F38" s="6"/>
      <c r="G38" s="6"/>
    </row>
    <row r="39" spans="1:7" ht="15.75" thickBot="1" x14ac:dyDescent="0.3">
      <c r="A39" s="7" t="s">
        <v>25576</v>
      </c>
      <c r="B39" s="7" t="s">
        <v>25577</v>
      </c>
      <c r="C39" s="8" t="s">
        <v>25568</v>
      </c>
      <c r="D39" s="9" t="s">
        <v>25578</v>
      </c>
      <c r="E39" s="9"/>
      <c r="F39" s="9">
        <v>80.099999999999994</v>
      </c>
      <c r="G39" s="9"/>
    </row>
    <row r="40" spans="1:7" ht="15.75" thickBot="1" x14ac:dyDescent="0.3">
      <c r="A40" s="6"/>
      <c r="B40" s="6"/>
      <c r="C40" s="6"/>
      <c r="D40" s="6"/>
      <c r="E40" s="6"/>
      <c r="F40" s="6"/>
      <c r="G40" s="6"/>
    </row>
    <row r="41" spans="1:7" ht="15.75" thickBot="1" x14ac:dyDescent="0.3">
      <c r="A41" s="7" t="s">
        <v>25579</v>
      </c>
      <c r="B41" s="7" t="s">
        <v>25580</v>
      </c>
      <c r="C41" s="8"/>
      <c r="D41" s="9"/>
      <c r="E41" s="9"/>
      <c r="F41" s="9"/>
      <c r="G41" s="9"/>
    </row>
    <row r="42" spans="1:7" ht="15.75" thickBot="1" x14ac:dyDescent="0.3">
      <c r="A42" s="6"/>
      <c r="B42" s="6"/>
      <c r="C42" s="6"/>
      <c r="D42" s="6"/>
      <c r="E42" s="6"/>
      <c r="F42" s="6"/>
      <c r="G42" s="6"/>
    </row>
    <row r="43" spans="1:7" ht="25.5" thickBot="1" x14ac:dyDescent="0.3">
      <c r="A43" s="7" t="s">
        <v>25581</v>
      </c>
      <c r="B43" s="7" t="s">
        <v>25582</v>
      </c>
      <c r="C43" s="8"/>
      <c r="D43" s="9"/>
      <c r="E43" s="9"/>
      <c r="F43" s="9"/>
      <c r="G43" s="9"/>
    </row>
    <row r="44" spans="1:7" ht="15.75" thickBot="1" x14ac:dyDescent="0.3">
      <c r="A44" s="6"/>
      <c r="B44" s="6"/>
      <c r="C44" s="6"/>
      <c r="D44" s="6"/>
      <c r="E44" s="6"/>
      <c r="F44" s="6"/>
      <c r="G44" s="6"/>
    </row>
    <row r="45" spans="1:7" ht="15.75" thickBot="1" x14ac:dyDescent="0.3">
      <c r="A45" s="7" t="s">
        <v>25583</v>
      </c>
      <c r="B45" s="7" t="s">
        <v>25584</v>
      </c>
      <c r="C45" s="8" t="s">
        <v>12</v>
      </c>
      <c r="D45" s="9">
        <v>0.4</v>
      </c>
      <c r="E45" s="9"/>
      <c r="F45" s="9">
        <v>80</v>
      </c>
      <c r="G45" s="9"/>
    </row>
    <row r="46" spans="1:7" ht="15.75" thickBot="1" x14ac:dyDescent="0.3">
      <c r="A46" s="6"/>
      <c r="B46" s="6"/>
      <c r="C46" s="6"/>
      <c r="D46" s="6"/>
      <c r="E46" s="6"/>
      <c r="F46" s="6"/>
      <c r="G46" s="6"/>
    </row>
    <row r="47" spans="1:7" ht="15.75" thickBot="1" x14ac:dyDescent="0.3">
      <c r="A47" s="7" t="s">
        <v>25585</v>
      </c>
      <c r="B47" s="7" t="s">
        <v>25586</v>
      </c>
      <c r="C47" s="8" t="s">
        <v>12</v>
      </c>
      <c r="D47" s="9">
        <v>0.66</v>
      </c>
      <c r="E47" s="9"/>
      <c r="F47" s="9">
        <v>80.3</v>
      </c>
      <c r="G47" s="9"/>
    </row>
    <row r="48" spans="1:7" ht="15.75" thickBot="1" x14ac:dyDescent="0.3">
      <c r="A48" s="6"/>
      <c r="B48" s="6"/>
      <c r="C48" s="6"/>
      <c r="D48" s="6"/>
      <c r="E48" s="6"/>
      <c r="F48" s="6"/>
      <c r="G48" s="6"/>
    </row>
    <row r="49" spans="1:7" ht="15.75" thickBot="1" x14ac:dyDescent="0.3">
      <c r="A49" s="7" t="s">
        <v>25587</v>
      </c>
      <c r="B49" s="7" t="s">
        <v>25588</v>
      </c>
      <c r="C49" s="8" t="s">
        <v>12</v>
      </c>
      <c r="D49" s="9">
        <v>0.85</v>
      </c>
      <c r="E49" s="9"/>
      <c r="F49" s="9">
        <v>80</v>
      </c>
      <c r="G49" s="9"/>
    </row>
    <row r="50" spans="1:7" ht="15.75" thickBot="1" x14ac:dyDescent="0.3">
      <c r="A50" s="6"/>
      <c r="B50" s="6"/>
      <c r="C50" s="6"/>
      <c r="D50" s="6"/>
      <c r="E50" s="6"/>
      <c r="F50" s="6"/>
      <c r="G50" s="6"/>
    </row>
    <row r="51" spans="1:7" ht="15.75" thickBot="1" x14ac:dyDescent="0.3">
      <c r="A51" s="7" t="s">
        <v>25589</v>
      </c>
      <c r="B51" s="7" t="s">
        <v>25590</v>
      </c>
      <c r="C51" s="8" t="s">
        <v>12</v>
      </c>
      <c r="D51" s="9">
        <v>1.58</v>
      </c>
      <c r="E51" s="9"/>
      <c r="F51" s="9">
        <v>80.38</v>
      </c>
      <c r="G51" s="9"/>
    </row>
    <row r="52" spans="1:7" ht="15.75" thickBot="1" x14ac:dyDescent="0.3">
      <c r="A52" s="6"/>
      <c r="B52" s="6"/>
      <c r="C52" s="6"/>
      <c r="D52" s="6"/>
      <c r="E52" s="6"/>
      <c r="F52" s="6"/>
      <c r="G52" s="6"/>
    </row>
    <row r="53" spans="1:7" ht="15.75" thickBot="1" x14ac:dyDescent="0.3">
      <c r="A53" s="7" t="s">
        <v>25591</v>
      </c>
      <c r="B53" s="7" t="s">
        <v>25592</v>
      </c>
      <c r="C53" s="8" t="s">
        <v>12</v>
      </c>
      <c r="D53" s="9">
        <v>2.62</v>
      </c>
      <c r="E53" s="9"/>
      <c r="F53" s="9">
        <v>80.150000000000006</v>
      </c>
      <c r="G53" s="9"/>
    </row>
    <row r="54" spans="1:7" ht="15.75" thickBot="1" x14ac:dyDescent="0.3">
      <c r="A54" s="6"/>
      <c r="B54" s="6"/>
      <c r="C54" s="6"/>
      <c r="D54" s="6"/>
      <c r="E54" s="6"/>
      <c r="F54" s="6"/>
      <c r="G54" s="6"/>
    </row>
    <row r="55" spans="1:7" ht="15.75" thickBot="1" x14ac:dyDescent="0.3">
      <c r="A55" s="7" t="s">
        <v>25593</v>
      </c>
      <c r="B55" s="7" t="s">
        <v>25594</v>
      </c>
      <c r="C55" s="8" t="s">
        <v>12</v>
      </c>
      <c r="D55" s="9">
        <v>3.99</v>
      </c>
      <c r="E55" s="9"/>
      <c r="F55" s="9">
        <v>80.2</v>
      </c>
      <c r="G55" s="9"/>
    </row>
    <row r="56" spans="1:7" ht="15.75" thickBot="1" x14ac:dyDescent="0.3">
      <c r="A56" s="6"/>
      <c r="B56" s="6"/>
      <c r="C56" s="6"/>
      <c r="D56" s="6"/>
      <c r="E56" s="6"/>
      <c r="F56" s="6"/>
      <c r="G56" s="6"/>
    </row>
    <row r="57" spans="1:7" ht="15.75" thickBot="1" x14ac:dyDescent="0.3">
      <c r="A57" s="7" t="s">
        <v>25595</v>
      </c>
      <c r="B57" s="7" t="s">
        <v>25596</v>
      </c>
      <c r="C57" s="8"/>
      <c r="D57" s="9"/>
      <c r="E57" s="9"/>
      <c r="F57" s="9"/>
      <c r="G57" s="9"/>
    </row>
    <row r="58" spans="1:7" ht="15.75" thickBot="1" x14ac:dyDescent="0.3">
      <c r="A58" s="6"/>
      <c r="B58" s="6"/>
      <c r="C58" s="6"/>
      <c r="D58" s="6"/>
      <c r="E58" s="6"/>
      <c r="F58" s="6"/>
      <c r="G58" s="6"/>
    </row>
    <row r="59" spans="1:7" ht="24.75" x14ac:dyDescent="0.25">
      <c r="A59" s="35" t="s">
        <v>25597</v>
      </c>
      <c r="B59" s="29" t="s">
        <v>25598</v>
      </c>
      <c r="C59" s="38"/>
      <c r="D59" s="32"/>
      <c r="E59" s="32"/>
      <c r="F59" s="32"/>
      <c r="G59" s="32"/>
    </row>
    <row r="60" spans="1:7" ht="15.75" thickBot="1" x14ac:dyDescent="0.3">
      <c r="A60" s="37"/>
      <c r="B60" s="31" t="s">
        <v>12152</v>
      </c>
      <c r="C60" s="40"/>
      <c r="D60" s="34"/>
      <c r="E60" s="34"/>
      <c r="F60" s="34"/>
      <c r="G60" s="34"/>
    </row>
    <row r="61" spans="1:7" ht="15.75" thickBot="1" x14ac:dyDescent="0.3">
      <c r="A61" s="6"/>
      <c r="B61" s="6"/>
      <c r="C61" s="6"/>
      <c r="D61" s="6"/>
      <c r="E61" s="6"/>
      <c r="F61" s="6"/>
      <c r="G61" s="6"/>
    </row>
    <row r="62" spans="1:7" ht="15.75" thickBot="1" x14ac:dyDescent="0.3">
      <c r="A62" s="7" t="s">
        <v>25599</v>
      </c>
      <c r="B62" s="7" t="s">
        <v>25600</v>
      </c>
      <c r="C62" s="8" t="s">
        <v>10</v>
      </c>
      <c r="D62" s="9">
        <v>236.57</v>
      </c>
      <c r="E62" s="9"/>
      <c r="F62" s="9">
        <v>80.09</v>
      </c>
      <c r="G62" s="9"/>
    </row>
    <row r="63" spans="1:7" ht="15.75" thickBot="1" x14ac:dyDescent="0.3">
      <c r="A63" s="6"/>
      <c r="B63" s="6"/>
      <c r="C63" s="6"/>
      <c r="D63" s="6"/>
      <c r="E63" s="6"/>
      <c r="F63" s="6"/>
      <c r="G63" s="6"/>
    </row>
    <row r="64" spans="1:7" ht="15.75" thickBot="1" x14ac:dyDescent="0.3">
      <c r="A64" s="7" t="s">
        <v>25601</v>
      </c>
      <c r="B64" s="7" t="s">
        <v>25602</v>
      </c>
      <c r="C64" s="8" t="s">
        <v>10</v>
      </c>
      <c r="D64" s="9">
        <v>289.14</v>
      </c>
      <c r="E64" s="9"/>
      <c r="F64" s="9">
        <v>80.099999999999994</v>
      </c>
      <c r="G64" s="9"/>
    </row>
    <row r="65" spans="1:7" ht="15.75" thickBot="1" x14ac:dyDescent="0.3">
      <c r="A65" s="6"/>
      <c r="B65" s="6"/>
      <c r="C65" s="6"/>
      <c r="D65" s="6"/>
      <c r="E65" s="6"/>
      <c r="F65" s="6"/>
      <c r="G65" s="6"/>
    </row>
    <row r="66" spans="1:7" ht="24.75" x14ac:dyDescent="0.25">
      <c r="A66" s="35" t="s">
        <v>25603</v>
      </c>
      <c r="B66" s="29" t="s">
        <v>25604</v>
      </c>
      <c r="C66" s="38"/>
      <c r="D66" s="32"/>
      <c r="E66" s="32"/>
      <c r="F66" s="32"/>
      <c r="G66" s="32"/>
    </row>
    <row r="67" spans="1:7" ht="15.75" thickBot="1" x14ac:dyDescent="0.3">
      <c r="A67" s="37"/>
      <c r="B67" s="31" t="s">
        <v>25605</v>
      </c>
      <c r="C67" s="40"/>
      <c r="D67" s="34"/>
      <c r="E67" s="34"/>
      <c r="F67" s="34"/>
      <c r="G67" s="34"/>
    </row>
    <row r="68" spans="1:7" ht="15.75" thickBot="1" x14ac:dyDescent="0.3">
      <c r="A68" s="6"/>
      <c r="B68" s="6"/>
      <c r="C68" s="6"/>
      <c r="D68" s="6"/>
      <c r="E68" s="6"/>
      <c r="F68" s="6"/>
      <c r="G68" s="6"/>
    </row>
    <row r="69" spans="1:7" ht="15.75" thickBot="1" x14ac:dyDescent="0.3">
      <c r="A69" s="7" t="s">
        <v>25606</v>
      </c>
      <c r="B69" s="7" t="s">
        <v>25607</v>
      </c>
      <c r="C69" s="8" t="s">
        <v>10</v>
      </c>
      <c r="D69" s="9" t="s">
        <v>25608</v>
      </c>
      <c r="E69" s="9"/>
      <c r="F69" s="9">
        <v>80.099999999999994</v>
      </c>
      <c r="G69" s="9"/>
    </row>
    <row r="70" spans="1:7" ht="15.75" thickBot="1" x14ac:dyDescent="0.3">
      <c r="A70" s="6"/>
      <c r="B70" s="6"/>
      <c r="C70" s="6"/>
      <c r="D70" s="6"/>
      <c r="E70" s="6"/>
      <c r="F70" s="6"/>
      <c r="G70" s="6"/>
    </row>
    <row r="71" spans="1:7" ht="15.75" thickBot="1" x14ac:dyDescent="0.3">
      <c r="A71" s="7" t="s">
        <v>25609</v>
      </c>
      <c r="B71" s="7" t="s">
        <v>25610</v>
      </c>
      <c r="C71" s="8" t="s">
        <v>10</v>
      </c>
      <c r="D71" s="9" t="s">
        <v>25611</v>
      </c>
      <c r="E71" s="9"/>
      <c r="F71" s="9">
        <v>80.099999999999994</v>
      </c>
      <c r="G71" s="9"/>
    </row>
    <row r="72" spans="1:7" ht="15.75" thickBot="1" x14ac:dyDescent="0.3">
      <c r="A72" s="6"/>
      <c r="B72" s="6"/>
      <c r="C72" s="6"/>
      <c r="D72" s="6"/>
      <c r="E72" s="6"/>
      <c r="F72" s="6"/>
      <c r="G72" s="6"/>
    </row>
    <row r="73" spans="1:7" ht="15.75" thickBot="1" x14ac:dyDescent="0.3">
      <c r="A73" s="7" t="s">
        <v>25612</v>
      </c>
      <c r="B73" s="7" t="s">
        <v>25613</v>
      </c>
      <c r="C73" s="8" t="s">
        <v>10</v>
      </c>
      <c r="D73" s="9" t="s">
        <v>25614</v>
      </c>
      <c r="E73" s="9"/>
      <c r="F73" s="9">
        <v>80.099999999999994</v>
      </c>
      <c r="G73" s="9"/>
    </row>
    <row r="74" spans="1:7" ht="15.75" thickBot="1" x14ac:dyDescent="0.3">
      <c r="A74" s="6"/>
      <c r="B74" s="6"/>
      <c r="C74" s="6"/>
      <c r="D74" s="6"/>
      <c r="E74" s="6"/>
      <c r="F74" s="6"/>
      <c r="G74" s="6"/>
    </row>
    <row r="75" spans="1:7" ht="15.75" thickBot="1" x14ac:dyDescent="0.3">
      <c r="A75" s="7" t="s">
        <v>25615</v>
      </c>
      <c r="B75" s="7" t="s">
        <v>25616</v>
      </c>
      <c r="C75" s="8" t="s">
        <v>10</v>
      </c>
      <c r="D75" s="9" t="s">
        <v>25617</v>
      </c>
      <c r="E75" s="9"/>
      <c r="F75" s="9">
        <v>80.099999999999994</v>
      </c>
      <c r="G75" s="9"/>
    </row>
    <row r="76" spans="1:7" ht="15.75" thickBot="1" x14ac:dyDescent="0.3">
      <c r="A76" s="6"/>
      <c r="B76" s="6"/>
      <c r="C76" s="6"/>
      <c r="D76" s="6"/>
      <c r="E76" s="6"/>
      <c r="F76" s="6"/>
      <c r="G76" s="6"/>
    </row>
    <row r="77" spans="1:7" ht="25.5" thickBot="1" x14ac:dyDescent="0.3">
      <c r="A77" s="7" t="s">
        <v>25618</v>
      </c>
      <c r="B77" s="7" t="s">
        <v>25619</v>
      </c>
      <c r="C77" s="8"/>
      <c r="D77" s="9"/>
      <c r="E77" s="9"/>
      <c r="F77" s="9"/>
      <c r="G77" s="9"/>
    </row>
    <row r="78" spans="1:7" ht="15.75" thickBot="1" x14ac:dyDescent="0.3">
      <c r="A78" s="6"/>
      <c r="B78" s="6"/>
      <c r="C78" s="6"/>
      <c r="D78" s="6"/>
      <c r="E78" s="6"/>
      <c r="F78" s="6"/>
      <c r="G78" s="6"/>
    </row>
    <row r="79" spans="1:7" ht="15.75" thickBot="1" x14ac:dyDescent="0.3">
      <c r="A79" s="7" t="s">
        <v>25620</v>
      </c>
      <c r="B79" s="7" t="s">
        <v>25621</v>
      </c>
      <c r="C79" s="8" t="s">
        <v>10</v>
      </c>
      <c r="D79" s="9">
        <v>197.14</v>
      </c>
      <c r="E79" s="9"/>
      <c r="F79" s="9">
        <v>80.099999999999994</v>
      </c>
      <c r="G79" s="9"/>
    </row>
    <row r="80" spans="1:7" ht="15.75" thickBot="1" x14ac:dyDescent="0.3">
      <c r="A80" s="6"/>
      <c r="B80" s="6"/>
      <c r="C80" s="6"/>
      <c r="D80" s="6"/>
      <c r="E80" s="6"/>
      <c r="F80" s="6"/>
      <c r="G80" s="6"/>
    </row>
    <row r="81" spans="1:7" ht="15.75" thickBot="1" x14ac:dyDescent="0.3">
      <c r="A81" s="7" t="s">
        <v>25622</v>
      </c>
      <c r="B81" s="7" t="s">
        <v>25623</v>
      </c>
      <c r="C81" s="8" t="s">
        <v>10</v>
      </c>
      <c r="D81" s="9">
        <v>289.14</v>
      </c>
      <c r="E81" s="9"/>
      <c r="F81" s="9">
        <v>80.099999999999994</v>
      </c>
      <c r="G81" s="9"/>
    </row>
    <row r="82" spans="1:7" ht="15.75" thickBot="1" x14ac:dyDescent="0.3">
      <c r="A82" s="6"/>
      <c r="B82" s="6"/>
      <c r="C82" s="6"/>
      <c r="D82" s="6"/>
      <c r="E82" s="6"/>
      <c r="F82" s="6"/>
      <c r="G82" s="6"/>
    </row>
    <row r="83" spans="1:7" ht="15.75" thickBot="1" x14ac:dyDescent="0.3">
      <c r="A83" s="7" t="s">
        <v>25624</v>
      </c>
      <c r="B83" s="7" t="s">
        <v>25625</v>
      </c>
      <c r="C83" s="8" t="s">
        <v>10</v>
      </c>
      <c r="D83" s="9">
        <v>394.27</v>
      </c>
      <c r="E83" s="9"/>
      <c r="F83" s="9">
        <v>80.099999999999994</v>
      </c>
      <c r="G83" s="9"/>
    </row>
  </sheetData>
  <mergeCells count="18">
    <mergeCell ref="G66:G67"/>
    <mergeCell ref="A59:A60"/>
    <mergeCell ref="C59:C60"/>
    <mergeCell ref="D59:D60"/>
    <mergeCell ref="E59:E60"/>
    <mergeCell ref="F59:F60"/>
    <mergeCell ref="G59:G60"/>
    <mergeCell ref="A66:A67"/>
    <mergeCell ref="C66:C67"/>
    <mergeCell ref="D66:D67"/>
    <mergeCell ref="E66:E67"/>
    <mergeCell ref="F66:F67"/>
    <mergeCell ref="G16:G31"/>
    <mergeCell ref="A16:A31"/>
    <mergeCell ref="C16:C31"/>
    <mergeCell ref="D16:D31"/>
    <mergeCell ref="E16:E31"/>
    <mergeCell ref="F16:F31"/>
  </mergeCell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02D78-DDA7-4958-B481-810058400BE9}">
  <sheetPr>
    <tabColor theme="0" tint="-0.14999847407452621"/>
  </sheetPr>
  <dimension ref="A1:G60"/>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25626</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15030</v>
      </c>
      <c r="B10" s="7" t="s">
        <v>15031</v>
      </c>
      <c r="C10" s="8"/>
      <c r="D10" s="9"/>
      <c r="E10" s="9"/>
      <c r="F10" s="9"/>
      <c r="G10" s="9"/>
    </row>
    <row r="11" spans="1:7" ht="15.75" thickBot="1" x14ac:dyDescent="0.3">
      <c r="A11" s="6"/>
      <c r="B11" s="6"/>
      <c r="C11" s="6"/>
      <c r="D11" s="6"/>
      <c r="E11" s="6"/>
      <c r="F11" s="6"/>
      <c r="G11" s="6"/>
    </row>
    <row r="12" spans="1:7" ht="15.75" thickBot="1" x14ac:dyDescent="0.3">
      <c r="A12" s="7" t="s">
        <v>25627</v>
      </c>
      <c r="B12" s="7" t="s">
        <v>25628</v>
      </c>
      <c r="C12" s="8"/>
      <c r="D12" s="9"/>
      <c r="E12" s="9"/>
      <c r="F12" s="9"/>
      <c r="G12" s="9"/>
    </row>
    <row r="13" spans="1:7" ht="15.75" thickBot="1" x14ac:dyDescent="0.3">
      <c r="A13" s="6"/>
      <c r="B13" s="6"/>
      <c r="C13" s="6"/>
      <c r="D13" s="6"/>
      <c r="E13" s="6"/>
      <c r="F13" s="6"/>
      <c r="G13" s="6"/>
    </row>
    <row r="14" spans="1:7" ht="15.75" thickBot="1" x14ac:dyDescent="0.3">
      <c r="A14" s="7" t="s">
        <v>25629</v>
      </c>
      <c r="B14" s="7" t="s">
        <v>25630</v>
      </c>
      <c r="C14" s="8"/>
      <c r="D14" s="9"/>
      <c r="E14" s="9"/>
      <c r="F14" s="9"/>
      <c r="G14" s="9"/>
    </row>
    <row r="15" spans="1:7" ht="15.75" thickBot="1" x14ac:dyDescent="0.3">
      <c r="A15" s="6"/>
      <c r="B15" s="6"/>
      <c r="C15" s="6"/>
      <c r="D15" s="6"/>
      <c r="E15" s="6"/>
      <c r="F15" s="6"/>
      <c r="G15" s="6"/>
    </row>
    <row r="16" spans="1:7" ht="61.5" thickBot="1" x14ac:dyDescent="0.3">
      <c r="A16" s="7" t="s">
        <v>25631</v>
      </c>
      <c r="B16" s="7" t="s">
        <v>25632</v>
      </c>
      <c r="C16" s="8"/>
      <c r="D16" s="9"/>
      <c r="E16" s="9"/>
      <c r="F16" s="9"/>
      <c r="G16" s="9"/>
    </row>
    <row r="17" spans="1:7" ht="15.75" thickBot="1" x14ac:dyDescent="0.3">
      <c r="A17" s="6"/>
      <c r="B17" s="6"/>
      <c r="C17" s="6"/>
      <c r="D17" s="6"/>
      <c r="E17" s="6"/>
      <c r="F17" s="6"/>
      <c r="G17" s="6"/>
    </row>
    <row r="18" spans="1:7" ht="15.75" thickBot="1" x14ac:dyDescent="0.3">
      <c r="A18" s="7" t="s">
        <v>25633</v>
      </c>
      <c r="B18" s="7" t="s">
        <v>25634</v>
      </c>
      <c r="C18" s="8" t="s">
        <v>10</v>
      </c>
      <c r="D18" s="9" t="s">
        <v>25635</v>
      </c>
      <c r="E18" s="9"/>
      <c r="F18" s="9">
        <v>80.099999999999994</v>
      </c>
      <c r="G18" s="9"/>
    </row>
    <row r="19" spans="1:7" ht="15.75" thickBot="1" x14ac:dyDescent="0.3">
      <c r="A19" s="6"/>
      <c r="B19" s="6"/>
      <c r="C19" s="6"/>
      <c r="D19" s="6"/>
      <c r="E19" s="6"/>
      <c r="F19" s="6"/>
      <c r="G19" s="6"/>
    </row>
    <row r="20" spans="1:7" ht="15.75" thickBot="1" x14ac:dyDescent="0.3">
      <c r="A20" s="7" t="s">
        <v>25636</v>
      </c>
      <c r="B20" s="7" t="s">
        <v>25637</v>
      </c>
      <c r="C20" s="8" t="s">
        <v>10</v>
      </c>
      <c r="D20" s="9">
        <v>349.78</v>
      </c>
      <c r="E20" s="9"/>
      <c r="F20" s="9">
        <v>80.099999999999994</v>
      </c>
      <c r="G20" s="9"/>
    </row>
    <row r="21" spans="1:7" ht="15.75" thickBot="1" x14ac:dyDescent="0.3">
      <c r="A21" s="6"/>
      <c r="B21" s="6"/>
      <c r="C21" s="6"/>
      <c r="D21" s="6"/>
      <c r="E21" s="6"/>
      <c r="F21" s="6"/>
      <c r="G21" s="6"/>
    </row>
    <row r="22" spans="1:7" ht="15.75" thickBot="1" x14ac:dyDescent="0.3">
      <c r="A22" s="7" t="s">
        <v>25638</v>
      </c>
      <c r="B22" s="7" t="s">
        <v>25639</v>
      </c>
      <c r="C22" s="8" t="s">
        <v>10</v>
      </c>
      <c r="D22" s="9">
        <v>437.23</v>
      </c>
      <c r="E22" s="9"/>
      <c r="F22" s="9">
        <v>80.099999999999994</v>
      </c>
      <c r="G22" s="9"/>
    </row>
    <row r="23" spans="1:7" ht="15.75" thickBot="1" x14ac:dyDescent="0.3">
      <c r="A23" s="6"/>
      <c r="B23" s="6"/>
      <c r="C23" s="6"/>
      <c r="D23" s="6"/>
      <c r="E23" s="6"/>
      <c r="F23" s="6"/>
      <c r="G23" s="6"/>
    </row>
    <row r="24" spans="1:7" ht="15.75" thickBot="1" x14ac:dyDescent="0.3">
      <c r="A24" s="7" t="s">
        <v>25640</v>
      </c>
      <c r="B24" s="7" t="s">
        <v>25641</v>
      </c>
      <c r="C24" s="8" t="s">
        <v>10</v>
      </c>
      <c r="D24" s="9">
        <v>480.94</v>
      </c>
      <c r="E24" s="9"/>
      <c r="F24" s="9">
        <v>80.099999999999994</v>
      </c>
      <c r="G24" s="9"/>
    </row>
    <row r="25" spans="1:7" ht="15.75" thickBot="1" x14ac:dyDescent="0.3">
      <c r="A25" s="6"/>
      <c r="B25" s="6"/>
      <c r="C25" s="6"/>
      <c r="D25" s="6"/>
      <c r="E25" s="6"/>
      <c r="F25" s="6"/>
      <c r="G25" s="6"/>
    </row>
    <row r="26" spans="1:7" ht="49.5" thickBot="1" x14ac:dyDescent="0.3">
      <c r="A26" s="7" t="s">
        <v>25642</v>
      </c>
      <c r="B26" s="7" t="s">
        <v>25643</v>
      </c>
      <c r="C26" s="8"/>
      <c r="D26" s="9"/>
      <c r="E26" s="9"/>
      <c r="F26" s="9"/>
      <c r="G26" s="9"/>
    </row>
    <row r="27" spans="1:7" ht="15.75" thickBot="1" x14ac:dyDescent="0.3">
      <c r="A27" s="6"/>
      <c r="B27" s="6"/>
      <c r="C27" s="6"/>
      <c r="D27" s="6"/>
      <c r="E27" s="6"/>
      <c r="F27" s="6"/>
      <c r="G27" s="6"/>
    </row>
    <row r="28" spans="1:7" ht="15.75" thickBot="1" x14ac:dyDescent="0.3">
      <c r="A28" s="7" t="s">
        <v>25644</v>
      </c>
      <c r="B28" s="7" t="s">
        <v>25645</v>
      </c>
      <c r="C28" s="8" t="s">
        <v>10</v>
      </c>
      <c r="D28" s="9" t="s">
        <v>25646</v>
      </c>
      <c r="E28" s="9"/>
      <c r="F28" s="9">
        <v>80.099999999999994</v>
      </c>
      <c r="G28" s="9"/>
    </row>
    <row r="29" spans="1:7" ht="15.75" thickBot="1" x14ac:dyDescent="0.3">
      <c r="A29" s="6"/>
      <c r="B29" s="6"/>
      <c r="C29" s="6"/>
      <c r="D29" s="6"/>
      <c r="E29" s="6"/>
      <c r="F29" s="6"/>
      <c r="G29" s="6"/>
    </row>
    <row r="30" spans="1:7" ht="15.75" thickBot="1" x14ac:dyDescent="0.3">
      <c r="A30" s="7" t="s">
        <v>25647</v>
      </c>
      <c r="B30" s="7" t="s">
        <v>25648</v>
      </c>
      <c r="C30" s="8" t="s">
        <v>10</v>
      </c>
      <c r="D30" s="9" t="s">
        <v>25649</v>
      </c>
      <c r="E30" s="9"/>
      <c r="F30" s="9">
        <v>80.099999999999994</v>
      </c>
      <c r="G30" s="9"/>
    </row>
    <row r="31" spans="1:7" ht="15.75" thickBot="1" x14ac:dyDescent="0.3">
      <c r="A31" s="6"/>
      <c r="B31" s="6"/>
      <c r="C31" s="6"/>
      <c r="D31" s="6"/>
      <c r="E31" s="6"/>
      <c r="F31" s="6"/>
      <c r="G31" s="6"/>
    </row>
    <row r="32" spans="1:7" ht="15.75" thickBot="1" x14ac:dyDescent="0.3">
      <c r="A32" s="7" t="s">
        <v>25650</v>
      </c>
      <c r="B32" s="7" t="s">
        <v>25651</v>
      </c>
      <c r="C32" s="8" t="s">
        <v>10</v>
      </c>
      <c r="D32" s="9" t="s">
        <v>25649</v>
      </c>
      <c r="E32" s="9"/>
      <c r="F32" s="9">
        <v>80.099999999999994</v>
      </c>
      <c r="G32" s="9"/>
    </row>
    <row r="33" spans="1:7" ht="15.75" thickBot="1" x14ac:dyDescent="0.3">
      <c r="A33" s="6"/>
      <c r="B33" s="6"/>
      <c r="C33" s="6"/>
      <c r="D33" s="6"/>
      <c r="E33" s="6"/>
      <c r="F33" s="6"/>
      <c r="G33" s="6"/>
    </row>
    <row r="34" spans="1:7" ht="15.75" thickBot="1" x14ac:dyDescent="0.3">
      <c r="A34" s="7" t="s">
        <v>25652</v>
      </c>
      <c r="B34" s="7" t="s">
        <v>25653</v>
      </c>
      <c r="C34" s="8" t="s">
        <v>10</v>
      </c>
      <c r="D34" s="9" t="s">
        <v>25649</v>
      </c>
      <c r="E34" s="9"/>
      <c r="F34" s="9">
        <v>80.099999999999994</v>
      </c>
      <c r="G34" s="9"/>
    </row>
    <row r="35" spans="1:7" ht="15.75" thickBot="1" x14ac:dyDescent="0.3">
      <c r="A35" s="6"/>
      <c r="B35" s="6"/>
      <c r="C35" s="6"/>
      <c r="D35" s="6"/>
      <c r="E35" s="6"/>
      <c r="F35" s="6"/>
      <c r="G35" s="6"/>
    </row>
    <row r="36" spans="1:7" ht="49.5" thickBot="1" x14ac:dyDescent="0.3">
      <c r="A36" s="7" t="s">
        <v>25654</v>
      </c>
      <c r="B36" s="7" t="s">
        <v>25655</v>
      </c>
      <c r="C36" s="8"/>
      <c r="D36" s="9"/>
      <c r="E36" s="9"/>
      <c r="F36" s="9"/>
      <c r="G36" s="9"/>
    </row>
    <row r="37" spans="1:7" ht="15.75" thickBot="1" x14ac:dyDescent="0.3">
      <c r="A37" s="6"/>
      <c r="B37" s="6"/>
      <c r="C37" s="6"/>
      <c r="D37" s="6"/>
      <c r="E37" s="6"/>
      <c r="F37" s="6"/>
      <c r="G37" s="6"/>
    </row>
    <row r="38" spans="1:7" ht="15.75" thickBot="1" x14ac:dyDescent="0.3">
      <c r="A38" s="7" t="s">
        <v>25656</v>
      </c>
      <c r="B38" s="7" t="s">
        <v>25657</v>
      </c>
      <c r="C38" s="8" t="s">
        <v>10</v>
      </c>
      <c r="D38" s="9" t="s">
        <v>25658</v>
      </c>
      <c r="E38" s="9"/>
      <c r="F38" s="9">
        <v>80.099999999999994</v>
      </c>
      <c r="G38" s="9"/>
    </row>
    <row r="39" spans="1:7" ht="15.75" thickBot="1" x14ac:dyDescent="0.3">
      <c r="A39" s="6"/>
      <c r="B39" s="6"/>
      <c r="C39" s="6"/>
      <c r="D39" s="6"/>
      <c r="E39" s="6"/>
      <c r="F39" s="6"/>
      <c r="G39" s="6"/>
    </row>
    <row r="40" spans="1:7" ht="15.75" thickBot="1" x14ac:dyDescent="0.3">
      <c r="A40" s="7" t="s">
        <v>25659</v>
      </c>
      <c r="B40" s="7" t="s">
        <v>25660</v>
      </c>
      <c r="C40" s="8" t="s">
        <v>10</v>
      </c>
      <c r="D40" s="9" t="s">
        <v>25661</v>
      </c>
      <c r="E40" s="9"/>
      <c r="F40" s="9">
        <v>80.099999999999994</v>
      </c>
      <c r="G40" s="9"/>
    </row>
    <row r="41" spans="1:7" ht="15.75" thickBot="1" x14ac:dyDescent="0.3">
      <c r="A41" s="6"/>
      <c r="B41" s="6"/>
      <c r="C41" s="6"/>
      <c r="D41" s="6"/>
      <c r="E41" s="6"/>
      <c r="F41" s="6"/>
      <c r="G41" s="6"/>
    </row>
    <row r="42" spans="1:7" ht="15.75" thickBot="1" x14ac:dyDescent="0.3">
      <c r="A42" s="7" t="s">
        <v>25662</v>
      </c>
      <c r="B42" s="7" t="s">
        <v>25663</v>
      </c>
      <c r="C42" s="8" t="s">
        <v>10</v>
      </c>
      <c r="D42" s="9" t="s">
        <v>25661</v>
      </c>
      <c r="E42" s="9"/>
      <c r="F42" s="9">
        <v>80.099999999999994</v>
      </c>
      <c r="G42" s="9"/>
    </row>
    <row r="43" spans="1:7" ht="15.75" thickBot="1" x14ac:dyDescent="0.3">
      <c r="A43" s="6"/>
      <c r="B43" s="6"/>
      <c r="C43" s="6"/>
      <c r="D43" s="6"/>
      <c r="E43" s="6"/>
      <c r="F43" s="6"/>
      <c r="G43" s="6"/>
    </row>
    <row r="44" spans="1:7" ht="15.75" thickBot="1" x14ac:dyDescent="0.3">
      <c r="A44" s="7" t="s">
        <v>25664</v>
      </c>
      <c r="B44" s="7" t="s">
        <v>25665</v>
      </c>
      <c r="C44" s="8" t="s">
        <v>10</v>
      </c>
      <c r="D44" s="9" t="s">
        <v>25661</v>
      </c>
      <c r="E44" s="9"/>
      <c r="F44" s="9">
        <v>80.099999999999994</v>
      </c>
      <c r="G44" s="9"/>
    </row>
    <row r="45" spans="1:7" ht="15.75" thickBot="1" x14ac:dyDescent="0.3">
      <c r="A45" s="6"/>
      <c r="B45" s="6"/>
      <c r="C45" s="6"/>
      <c r="D45" s="6"/>
      <c r="E45" s="6"/>
      <c r="F45" s="6"/>
      <c r="G45" s="6"/>
    </row>
    <row r="46" spans="1:7" ht="15.75" thickBot="1" x14ac:dyDescent="0.3">
      <c r="A46" s="7" t="s">
        <v>25666</v>
      </c>
      <c r="B46" s="7" t="s">
        <v>25667</v>
      </c>
      <c r="C46" s="8" t="s">
        <v>10</v>
      </c>
      <c r="D46" s="9">
        <v>180.04</v>
      </c>
      <c r="E46" s="9"/>
      <c r="F46" s="9">
        <v>80.09</v>
      </c>
      <c r="G46" s="9"/>
    </row>
    <row r="47" spans="1:7" ht="15.75" thickBot="1" x14ac:dyDescent="0.3">
      <c r="A47" s="6"/>
      <c r="B47" s="6"/>
      <c r="C47" s="6"/>
      <c r="D47" s="6"/>
      <c r="E47" s="6"/>
      <c r="F47" s="6"/>
      <c r="G47" s="6"/>
    </row>
    <row r="48" spans="1:7" ht="15.75" thickBot="1" x14ac:dyDescent="0.3">
      <c r="A48" s="7" t="s">
        <v>25668</v>
      </c>
      <c r="B48" s="7" t="s">
        <v>25669</v>
      </c>
      <c r="C48" s="8"/>
      <c r="D48" s="9"/>
      <c r="E48" s="9"/>
      <c r="F48" s="9"/>
      <c r="G48" s="9"/>
    </row>
    <row r="49" spans="1:7" ht="15.75" thickBot="1" x14ac:dyDescent="0.3">
      <c r="A49" s="6"/>
      <c r="B49" s="6"/>
      <c r="C49" s="6"/>
      <c r="D49" s="6"/>
      <c r="E49" s="6"/>
      <c r="F49" s="6"/>
      <c r="G49" s="6"/>
    </row>
    <row r="50" spans="1:7" ht="49.5" thickBot="1" x14ac:dyDescent="0.3">
      <c r="A50" s="7" t="s">
        <v>25670</v>
      </c>
      <c r="B50" s="7" t="s">
        <v>25671</v>
      </c>
      <c r="C50" s="8"/>
      <c r="D50" s="9"/>
      <c r="E50" s="9"/>
      <c r="F50" s="9"/>
      <c r="G50" s="9"/>
    </row>
    <row r="51" spans="1:7" ht="15.75" thickBot="1" x14ac:dyDescent="0.3">
      <c r="A51" s="6"/>
      <c r="B51" s="6"/>
      <c r="C51" s="6"/>
      <c r="D51" s="6"/>
      <c r="E51" s="6"/>
      <c r="F51" s="6"/>
      <c r="G51" s="6"/>
    </row>
    <row r="52" spans="1:7" ht="15.75" thickBot="1" x14ac:dyDescent="0.3">
      <c r="A52" s="7" t="s">
        <v>25672</v>
      </c>
      <c r="B52" s="7" t="s">
        <v>25673</v>
      </c>
      <c r="C52" s="8" t="s">
        <v>10</v>
      </c>
      <c r="D52" s="9" t="s">
        <v>25674</v>
      </c>
      <c r="E52" s="9"/>
      <c r="F52" s="9">
        <v>80.099999999999994</v>
      </c>
      <c r="G52" s="9"/>
    </row>
    <row r="53" spans="1:7" ht="15.75" thickBot="1" x14ac:dyDescent="0.3">
      <c r="A53" s="6"/>
      <c r="B53" s="6"/>
      <c r="C53" s="6"/>
      <c r="D53" s="6"/>
      <c r="E53" s="6"/>
      <c r="F53" s="6"/>
      <c r="G53" s="6"/>
    </row>
    <row r="54" spans="1:7" ht="15.75" thickBot="1" x14ac:dyDescent="0.3">
      <c r="A54" s="7" t="s">
        <v>25675</v>
      </c>
      <c r="B54" s="7" t="s">
        <v>25676</v>
      </c>
      <c r="C54" s="8" t="s">
        <v>10</v>
      </c>
      <c r="D54" s="9" t="s">
        <v>25677</v>
      </c>
      <c r="E54" s="9"/>
      <c r="F54" s="9">
        <v>80.099999999999994</v>
      </c>
      <c r="G54" s="9"/>
    </row>
    <row r="55" spans="1:7" ht="15.75" thickBot="1" x14ac:dyDescent="0.3">
      <c r="A55" s="6"/>
      <c r="B55" s="6"/>
      <c r="C55" s="6"/>
      <c r="D55" s="6"/>
      <c r="E55" s="6"/>
      <c r="F55" s="6"/>
      <c r="G55" s="6"/>
    </row>
    <row r="56" spans="1:7" ht="15.75" thickBot="1" x14ac:dyDescent="0.3">
      <c r="A56" s="7" t="s">
        <v>25678</v>
      </c>
      <c r="B56" s="7" t="s">
        <v>25679</v>
      </c>
      <c r="C56" s="8" t="s">
        <v>10</v>
      </c>
      <c r="D56" s="9" t="s">
        <v>25677</v>
      </c>
      <c r="E56" s="9"/>
      <c r="F56" s="9">
        <v>80.099999999999994</v>
      </c>
      <c r="G56" s="9"/>
    </row>
    <row r="57" spans="1:7" ht="15.75" thickBot="1" x14ac:dyDescent="0.3">
      <c r="A57" s="6"/>
      <c r="B57" s="6"/>
      <c r="C57" s="6"/>
      <c r="D57" s="6"/>
      <c r="E57" s="6"/>
      <c r="F57" s="6"/>
      <c r="G57" s="6"/>
    </row>
    <row r="58" spans="1:7" ht="15.75" thickBot="1" x14ac:dyDescent="0.3">
      <c r="A58" s="7" t="s">
        <v>25680</v>
      </c>
      <c r="B58" s="7" t="s">
        <v>25681</v>
      </c>
      <c r="C58" s="8" t="s">
        <v>10</v>
      </c>
      <c r="D58" s="9" t="s">
        <v>25677</v>
      </c>
      <c r="E58" s="9"/>
      <c r="F58" s="9">
        <v>80.099999999999994</v>
      </c>
      <c r="G58" s="9"/>
    </row>
    <row r="59" spans="1:7" ht="15.75" thickBot="1" x14ac:dyDescent="0.3">
      <c r="A59" s="6"/>
      <c r="B59" s="6"/>
      <c r="C59" s="6"/>
      <c r="D59" s="6"/>
      <c r="E59" s="6"/>
      <c r="F59" s="6"/>
      <c r="G59" s="6"/>
    </row>
    <row r="60" spans="1:7" ht="15.75" thickBot="1" x14ac:dyDescent="0.3">
      <c r="A60" s="7" t="s">
        <v>25682</v>
      </c>
      <c r="B60" s="7" t="s">
        <v>25667</v>
      </c>
      <c r="C60" s="8" t="s">
        <v>10</v>
      </c>
      <c r="D60" s="9">
        <v>180.04</v>
      </c>
      <c r="E60" s="9"/>
      <c r="F60" s="9">
        <v>80.09</v>
      </c>
      <c r="G60" s="9"/>
    </row>
  </sheetData>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E274BB-5276-43F9-B55A-8C1924E22FB3}">
  <sheetPr>
    <tabColor rgb="FFFFCCFF"/>
  </sheetPr>
  <dimension ref="A1:G1255"/>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28685</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26369</v>
      </c>
      <c r="B10" s="7" t="s">
        <v>26370</v>
      </c>
      <c r="C10" s="8"/>
      <c r="D10" s="9"/>
      <c r="E10" s="9"/>
      <c r="F10" s="9"/>
      <c r="G10" s="9"/>
    </row>
    <row r="11" spans="1:7" ht="15.75" thickBot="1" x14ac:dyDescent="0.3">
      <c r="A11" s="6"/>
      <c r="B11" s="6"/>
      <c r="C11" s="6"/>
      <c r="D11" s="6"/>
      <c r="E11" s="6"/>
      <c r="F11" s="6"/>
      <c r="G11" s="6"/>
    </row>
    <row r="12" spans="1:7" ht="15.75" thickBot="1" x14ac:dyDescent="0.3">
      <c r="A12" s="7" t="s">
        <v>28686</v>
      </c>
      <c r="B12" s="7" t="s">
        <v>28687</v>
      </c>
      <c r="C12" s="8"/>
      <c r="D12" s="9"/>
      <c r="E12" s="9"/>
      <c r="F12" s="9"/>
      <c r="G12" s="9"/>
    </row>
    <row r="13" spans="1:7" ht="15.75" thickBot="1" x14ac:dyDescent="0.3">
      <c r="A13" s="6"/>
      <c r="B13" s="6"/>
      <c r="C13" s="6"/>
      <c r="D13" s="6"/>
      <c r="E13" s="6"/>
      <c r="F13" s="6"/>
      <c r="G13" s="6"/>
    </row>
    <row r="14" spans="1:7" ht="15.75" thickBot="1" x14ac:dyDescent="0.3">
      <c r="A14" s="7" t="s">
        <v>28688</v>
      </c>
      <c r="B14" s="7" t="s">
        <v>28689</v>
      </c>
      <c r="C14" s="8"/>
      <c r="D14" s="9"/>
      <c r="E14" s="9"/>
      <c r="F14" s="9"/>
      <c r="G14" s="9"/>
    </row>
    <row r="15" spans="1:7" ht="15.75" thickBot="1" x14ac:dyDescent="0.3">
      <c r="A15" s="6"/>
      <c r="B15" s="6"/>
      <c r="C15" s="6"/>
      <c r="D15" s="6"/>
      <c r="E15" s="6"/>
      <c r="F15" s="6"/>
      <c r="G15" s="6"/>
    </row>
    <row r="16" spans="1:7" x14ac:dyDescent="0.25">
      <c r="A16" s="35" t="s">
        <v>28690</v>
      </c>
      <c r="B16" s="29" t="s">
        <v>28691</v>
      </c>
      <c r="C16" s="38"/>
      <c r="D16" s="32"/>
      <c r="E16" s="32"/>
      <c r="F16" s="32"/>
      <c r="G16" s="32"/>
    </row>
    <row r="17" spans="1:7" x14ac:dyDescent="0.25">
      <c r="A17" s="36"/>
      <c r="B17" s="30" t="s">
        <v>28692</v>
      </c>
      <c r="C17" s="39"/>
      <c r="D17" s="33"/>
      <c r="E17" s="33"/>
      <c r="F17" s="33"/>
      <c r="G17" s="33"/>
    </row>
    <row r="18" spans="1:7" x14ac:dyDescent="0.25">
      <c r="A18" s="36"/>
      <c r="B18" s="30" t="s">
        <v>28693</v>
      </c>
      <c r="C18" s="39"/>
      <c r="D18" s="33"/>
      <c r="E18" s="33"/>
      <c r="F18" s="33"/>
      <c r="G18" s="33"/>
    </row>
    <row r="19" spans="1:7" x14ac:dyDescent="0.25">
      <c r="A19" s="36"/>
      <c r="B19" s="30" t="s">
        <v>28694</v>
      </c>
      <c r="C19" s="39"/>
      <c r="D19" s="33"/>
      <c r="E19" s="33"/>
      <c r="F19" s="33"/>
      <c r="G19" s="33"/>
    </row>
    <row r="20" spans="1:7" x14ac:dyDescent="0.25">
      <c r="A20" s="36"/>
      <c r="B20" s="30" t="s">
        <v>28695</v>
      </c>
      <c r="C20" s="39"/>
      <c r="D20" s="33"/>
      <c r="E20" s="33"/>
      <c r="F20" s="33"/>
      <c r="G20" s="33"/>
    </row>
    <row r="21" spans="1:7" ht="15.75" thickBot="1" x14ac:dyDescent="0.3">
      <c r="A21" s="37"/>
      <c r="B21" s="31" t="s">
        <v>28696</v>
      </c>
      <c r="C21" s="40"/>
      <c r="D21" s="34"/>
      <c r="E21" s="34"/>
      <c r="F21" s="34"/>
      <c r="G21" s="34"/>
    </row>
    <row r="22" spans="1:7" ht="15.75" thickBot="1" x14ac:dyDescent="0.3">
      <c r="A22" s="6"/>
      <c r="B22" s="6"/>
      <c r="C22" s="6"/>
      <c r="D22" s="6"/>
      <c r="E22" s="6"/>
      <c r="F22" s="6"/>
      <c r="G22" s="6"/>
    </row>
    <row r="23" spans="1:7" ht="15.75" thickBot="1" x14ac:dyDescent="0.3">
      <c r="A23" s="7" t="s">
        <v>28697</v>
      </c>
      <c r="B23" s="7" t="s">
        <v>28698</v>
      </c>
      <c r="C23" s="8" t="s">
        <v>10</v>
      </c>
      <c r="D23" s="9">
        <v>745.16</v>
      </c>
      <c r="E23" s="9"/>
      <c r="F23" s="9">
        <v>80.099999999999994</v>
      </c>
      <c r="G23" s="9"/>
    </row>
    <row r="24" spans="1:7" ht="15.75" thickBot="1" x14ac:dyDescent="0.3">
      <c r="A24" s="6"/>
      <c r="B24" s="6"/>
      <c r="C24" s="6"/>
      <c r="D24" s="6"/>
      <c r="E24" s="6"/>
      <c r="F24" s="6"/>
      <c r="G24" s="6"/>
    </row>
    <row r="25" spans="1:7" ht="15.75" thickBot="1" x14ac:dyDescent="0.3">
      <c r="A25" s="7" t="s">
        <v>28699</v>
      </c>
      <c r="B25" s="7" t="s">
        <v>28700</v>
      </c>
      <c r="C25" s="8" t="s">
        <v>10</v>
      </c>
      <c r="D25" s="9" t="s">
        <v>26999</v>
      </c>
      <c r="E25" s="9"/>
      <c r="F25" s="9">
        <v>80.099999999999994</v>
      </c>
      <c r="G25" s="9"/>
    </row>
    <row r="26" spans="1:7" ht="15.75" thickBot="1" x14ac:dyDescent="0.3">
      <c r="A26" s="6"/>
      <c r="B26" s="6"/>
      <c r="C26" s="6"/>
      <c r="D26" s="6"/>
      <c r="E26" s="6"/>
      <c r="F26" s="6"/>
      <c r="G26" s="6"/>
    </row>
    <row r="27" spans="1:7" ht="15.75" thickBot="1" x14ac:dyDescent="0.3">
      <c r="A27" s="7" t="s">
        <v>28701</v>
      </c>
      <c r="B27" s="7" t="s">
        <v>28702</v>
      </c>
      <c r="C27" s="8" t="s">
        <v>10</v>
      </c>
      <c r="D27" s="9" t="s">
        <v>28703</v>
      </c>
      <c r="E27" s="9"/>
      <c r="F27" s="9">
        <v>80.099999999999994</v>
      </c>
      <c r="G27" s="9"/>
    </row>
    <row r="28" spans="1:7" ht="15.75" thickBot="1" x14ac:dyDescent="0.3">
      <c r="A28" s="6"/>
      <c r="B28" s="6"/>
      <c r="C28" s="6"/>
      <c r="D28" s="6"/>
      <c r="E28" s="6"/>
      <c r="F28" s="6"/>
      <c r="G28" s="6"/>
    </row>
    <row r="29" spans="1:7" x14ac:dyDescent="0.25">
      <c r="A29" s="35" t="s">
        <v>28704</v>
      </c>
      <c r="B29" s="29" t="s">
        <v>28705</v>
      </c>
      <c r="C29" s="38"/>
      <c r="D29" s="32"/>
      <c r="E29" s="32"/>
      <c r="F29" s="32"/>
      <c r="G29" s="32"/>
    </row>
    <row r="30" spans="1:7" x14ac:dyDescent="0.25">
      <c r="A30" s="36"/>
      <c r="B30" s="30" t="s">
        <v>28706</v>
      </c>
      <c r="C30" s="39"/>
      <c r="D30" s="33"/>
      <c r="E30" s="33"/>
      <c r="F30" s="33"/>
      <c r="G30" s="33"/>
    </row>
    <row r="31" spans="1:7" x14ac:dyDescent="0.25">
      <c r="A31" s="36"/>
      <c r="B31" s="30" t="s">
        <v>28707</v>
      </c>
      <c r="C31" s="39"/>
      <c r="D31" s="33"/>
      <c r="E31" s="33"/>
      <c r="F31" s="33"/>
      <c r="G31" s="33"/>
    </row>
    <row r="32" spans="1:7" x14ac:dyDescent="0.25">
      <c r="A32" s="36"/>
      <c r="B32" s="30" t="s">
        <v>28693</v>
      </c>
      <c r="C32" s="39"/>
      <c r="D32" s="33"/>
      <c r="E32" s="33"/>
      <c r="F32" s="33"/>
      <c r="G32" s="33"/>
    </row>
    <row r="33" spans="1:7" x14ac:dyDescent="0.25">
      <c r="A33" s="36"/>
      <c r="B33" s="30" t="s">
        <v>28694</v>
      </c>
      <c r="C33" s="39"/>
      <c r="D33" s="33"/>
      <c r="E33" s="33"/>
      <c r="F33" s="33"/>
      <c r="G33" s="33"/>
    </row>
    <row r="34" spans="1:7" ht="15.75" thickBot="1" x14ac:dyDescent="0.3">
      <c r="A34" s="37"/>
      <c r="B34" s="31" t="s">
        <v>28696</v>
      </c>
      <c r="C34" s="40"/>
      <c r="D34" s="34"/>
      <c r="E34" s="34"/>
      <c r="F34" s="34"/>
      <c r="G34" s="34"/>
    </row>
    <row r="35" spans="1:7" ht="15.75" thickBot="1" x14ac:dyDescent="0.3">
      <c r="A35" s="6"/>
      <c r="B35" s="6"/>
      <c r="C35" s="6"/>
      <c r="D35" s="6"/>
      <c r="E35" s="6"/>
      <c r="F35" s="6"/>
      <c r="G35" s="6"/>
    </row>
    <row r="36" spans="1:7" ht="15.75" thickBot="1" x14ac:dyDescent="0.3">
      <c r="A36" s="7" t="s">
        <v>28708</v>
      </c>
      <c r="B36" s="7" t="s">
        <v>28698</v>
      </c>
      <c r="C36" s="8" t="s">
        <v>10</v>
      </c>
      <c r="D36" s="9" t="s">
        <v>28709</v>
      </c>
      <c r="E36" s="9"/>
      <c r="F36" s="9">
        <v>80.099999999999994</v>
      </c>
      <c r="G36" s="9"/>
    </row>
    <row r="37" spans="1:7" ht="15.75" thickBot="1" x14ac:dyDescent="0.3">
      <c r="A37" s="6"/>
      <c r="B37" s="6"/>
      <c r="C37" s="6"/>
      <c r="D37" s="6"/>
      <c r="E37" s="6"/>
      <c r="F37" s="6"/>
      <c r="G37" s="6"/>
    </row>
    <row r="38" spans="1:7" ht="15.75" thickBot="1" x14ac:dyDescent="0.3">
      <c r="A38" s="7" t="s">
        <v>28710</v>
      </c>
      <c r="B38" s="7" t="s">
        <v>28700</v>
      </c>
      <c r="C38" s="8" t="s">
        <v>10</v>
      </c>
      <c r="D38" s="9" t="s">
        <v>28711</v>
      </c>
      <c r="E38" s="9"/>
      <c r="F38" s="9">
        <v>80.099999999999994</v>
      </c>
      <c r="G38" s="9"/>
    </row>
    <row r="39" spans="1:7" ht="15.75" thickBot="1" x14ac:dyDescent="0.3">
      <c r="A39" s="6"/>
      <c r="B39" s="6"/>
      <c r="C39" s="6"/>
      <c r="D39" s="6"/>
      <c r="E39" s="6"/>
      <c r="F39" s="6"/>
      <c r="G39" s="6"/>
    </row>
    <row r="40" spans="1:7" x14ac:dyDescent="0.25">
      <c r="A40" s="35" t="s">
        <v>28712</v>
      </c>
      <c r="B40" s="29" t="s">
        <v>28713</v>
      </c>
      <c r="C40" s="38"/>
      <c r="D40" s="32"/>
      <c r="E40" s="32"/>
      <c r="F40" s="32"/>
      <c r="G40" s="32"/>
    </row>
    <row r="41" spans="1:7" x14ac:dyDescent="0.25">
      <c r="A41" s="36"/>
      <c r="B41" s="30" t="s">
        <v>28714</v>
      </c>
      <c r="C41" s="39"/>
      <c r="D41" s="33"/>
      <c r="E41" s="33"/>
      <c r="F41" s="33"/>
      <c r="G41" s="33"/>
    </row>
    <row r="42" spans="1:7" x14ac:dyDescent="0.25">
      <c r="A42" s="36"/>
      <c r="B42" s="30" t="s">
        <v>28707</v>
      </c>
      <c r="C42" s="39"/>
      <c r="D42" s="33"/>
      <c r="E42" s="33"/>
      <c r="F42" s="33"/>
      <c r="G42" s="33"/>
    </row>
    <row r="43" spans="1:7" x14ac:dyDescent="0.25">
      <c r="A43" s="36"/>
      <c r="B43" s="30" t="s">
        <v>28693</v>
      </c>
      <c r="C43" s="39"/>
      <c r="D43" s="33"/>
      <c r="E43" s="33"/>
      <c r="F43" s="33"/>
      <c r="G43" s="33"/>
    </row>
    <row r="44" spans="1:7" ht="15.75" thickBot="1" x14ac:dyDescent="0.3">
      <c r="A44" s="37"/>
      <c r="B44" s="31" t="s">
        <v>28696</v>
      </c>
      <c r="C44" s="40"/>
      <c r="D44" s="34"/>
      <c r="E44" s="34"/>
      <c r="F44" s="34"/>
      <c r="G44" s="34"/>
    </row>
    <row r="45" spans="1:7" ht="15.75" thickBot="1" x14ac:dyDescent="0.3">
      <c r="A45" s="6"/>
      <c r="B45" s="6"/>
      <c r="C45" s="6"/>
      <c r="D45" s="6"/>
      <c r="E45" s="6"/>
      <c r="F45" s="6"/>
      <c r="G45" s="6"/>
    </row>
    <row r="46" spans="1:7" ht="15.75" thickBot="1" x14ac:dyDescent="0.3">
      <c r="A46" s="7" t="s">
        <v>28715</v>
      </c>
      <c r="B46" s="7" t="s">
        <v>28700</v>
      </c>
      <c r="C46" s="8" t="s">
        <v>10</v>
      </c>
      <c r="D46" s="9" t="s">
        <v>28716</v>
      </c>
      <c r="E46" s="9"/>
      <c r="F46" s="9">
        <v>80.099999999999994</v>
      </c>
      <c r="G46" s="9"/>
    </row>
    <row r="47" spans="1:7" ht="15.75" thickBot="1" x14ac:dyDescent="0.3">
      <c r="A47" s="6"/>
      <c r="B47" s="6"/>
      <c r="C47" s="6"/>
      <c r="D47" s="6"/>
      <c r="E47" s="6"/>
      <c r="F47" s="6"/>
      <c r="G47" s="6"/>
    </row>
    <row r="48" spans="1:7" ht="15.75" thickBot="1" x14ac:dyDescent="0.3">
      <c r="A48" s="7" t="s">
        <v>28717</v>
      </c>
      <c r="B48" s="7" t="s">
        <v>28702</v>
      </c>
      <c r="C48" s="8" t="s">
        <v>10</v>
      </c>
      <c r="D48" s="9" t="s">
        <v>28718</v>
      </c>
      <c r="E48" s="9"/>
      <c r="F48" s="9">
        <v>80.099999999999994</v>
      </c>
      <c r="G48" s="9"/>
    </row>
    <row r="49" spans="1:7" ht="15.75" thickBot="1" x14ac:dyDescent="0.3">
      <c r="A49" s="6"/>
      <c r="B49" s="6"/>
      <c r="C49" s="6"/>
      <c r="D49" s="6"/>
      <c r="E49" s="6"/>
      <c r="F49" s="6"/>
      <c r="G49" s="6"/>
    </row>
    <row r="50" spans="1:7" x14ac:dyDescent="0.25">
      <c r="A50" s="35" t="s">
        <v>28719</v>
      </c>
      <c r="B50" s="29" t="s">
        <v>28720</v>
      </c>
      <c r="C50" s="38"/>
      <c r="D50" s="32"/>
      <c r="E50" s="32"/>
      <c r="F50" s="32"/>
      <c r="G50" s="32"/>
    </row>
    <row r="51" spans="1:7" x14ac:dyDescent="0.25">
      <c r="A51" s="36"/>
      <c r="B51" s="30" t="s">
        <v>28721</v>
      </c>
      <c r="C51" s="39"/>
      <c r="D51" s="33"/>
      <c r="E51" s="33"/>
      <c r="F51" s="33"/>
      <c r="G51" s="33"/>
    </row>
    <row r="52" spans="1:7" x14ac:dyDescent="0.25">
      <c r="A52" s="36"/>
      <c r="B52" s="30" t="s">
        <v>28722</v>
      </c>
      <c r="C52" s="39"/>
      <c r="D52" s="33"/>
      <c r="E52" s="33"/>
      <c r="F52" s="33"/>
      <c r="G52" s="33"/>
    </row>
    <row r="53" spans="1:7" x14ac:dyDescent="0.25">
      <c r="A53" s="36"/>
      <c r="B53" s="30" t="s">
        <v>28693</v>
      </c>
      <c r="C53" s="39"/>
      <c r="D53" s="33"/>
      <c r="E53" s="33"/>
      <c r="F53" s="33"/>
      <c r="G53" s="33"/>
    </row>
    <row r="54" spans="1:7" ht="15.75" thickBot="1" x14ac:dyDescent="0.3">
      <c r="A54" s="37"/>
      <c r="B54" s="31" t="s">
        <v>28696</v>
      </c>
      <c r="C54" s="40"/>
      <c r="D54" s="34"/>
      <c r="E54" s="34"/>
      <c r="F54" s="34"/>
      <c r="G54" s="34"/>
    </row>
    <row r="55" spans="1:7" ht="15.75" thickBot="1" x14ac:dyDescent="0.3">
      <c r="A55" s="6"/>
      <c r="B55" s="6"/>
      <c r="C55" s="6"/>
      <c r="D55" s="6"/>
      <c r="E55" s="6"/>
      <c r="F55" s="6"/>
      <c r="G55" s="6"/>
    </row>
    <row r="56" spans="1:7" ht="15.75" thickBot="1" x14ac:dyDescent="0.3">
      <c r="A56" s="7" t="s">
        <v>28723</v>
      </c>
      <c r="B56" s="7" t="s">
        <v>28724</v>
      </c>
      <c r="C56" s="8" t="s">
        <v>10</v>
      </c>
      <c r="D56" s="9" t="s">
        <v>28544</v>
      </c>
      <c r="E56" s="9"/>
      <c r="F56" s="9">
        <v>80.099999999999994</v>
      </c>
      <c r="G56" s="9"/>
    </row>
    <row r="57" spans="1:7" ht="15.75" thickBot="1" x14ac:dyDescent="0.3">
      <c r="A57" s="6"/>
      <c r="B57" s="6"/>
      <c r="C57" s="6"/>
      <c r="D57" s="6"/>
      <c r="E57" s="6"/>
      <c r="F57" s="6"/>
      <c r="G57" s="6"/>
    </row>
    <row r="58" spans="1:7" ht="15.75" thickBot="1" x14ac:dyDescent="0.3">
      <c r="A58" s="7" t="s">
        <v>28725</v>
      </c>
      <c r="B58" s="7" t="s">
        <v>28726</v>
      </c>
      <c r="C58" s="8" t="s">
        <v>10</v>
      </c>
      <c r="D58" s="9" t="s">
        <v>28727</v>
      </c>
      <c r="E58" s="9"/>
      <c r="F58" s="9">
        <v>80.099999999999994</v>
      </c>
      <c r="G58" s="9"/>
    </row>
    <row r="59" spans="1:7" ht="15.75" thickBot="1" x14ac:dyDescent="0.3">
      <c r="A59" s="6"/>
      <c r="B59" s="6"/>
      <c r="C59" s="6"/>
      <c r="D59" s="6"/>
      <c r="E59" s="6"/>
      <c r="F59" s="6"/>
      <c r="G59" s="6"/>
    </row>
    <row r="60" spans="1:7" ht="15.75" thickBot="1" x14ac:dyDescent="0.3">
      <c r="A60" s="7" t="s">
        <v>28728</v>
      </c>
      <c r="B60" s="7" t="s">
        <v>28729</v>
      </c>
      <c r="C60" s="8" t="s">
        <v>10</v>
      </c>
      <c r="D60" s="9" t="s">
        <v>24668</v>
      </c>
      <c r="E60" s="9"/>
      <c r="F60" s="9">
        <v>80.099999999999994</v>
      </c>
      <c r="G60" s="9"/>
    </row>
    <row r="61" spans="1:7" ht="15.75" thickBot="1" x14ac:dyDescent="0.3">
      <c r="A61" s="6"/>
      <c r="B61" s="6"/>
      <c r="C61" s="6"/>
      <c r="D61" s="6"/>
      <c r="E61" s="6"/>
      <c r="F61" s="6"/>
      <c r="G61" s="6"/>
    </row>
    <row r="62" spans="1:7" ht="15.75" thickBot="1" x14ac:dyDescent="0.3">
      <c r="A62" s="7" t="s">
        <v>28730</v>
      </c>
      <c r="B62" s="7" t="s">
        <v>28731</v>
      </c>
      <c r="C62" s="8"/>
      <c r="D62" s="9"/>
      <c r="E62" s="9"/>
      <c r="F62" s="9"/>
      <c r="G62" s="9"/>
    </row>
    <row r="63" spans="1:7" ht="15.75" thickBot="1" x14ac:dyDescent="0.3">
      <c r="A63" s="6"/>
      <c r="B63" s="6"/>
      <c r="C63" s="6"/>
      <c r="D63" s="6"/>
      <c r="E63" s="6"/>
      <c r="F63" s="6"/>
      <c r="G63" s="6"/>
    </row>
    <row r="64" spans="1:7" x14ac:dyDescent="0.25">
      <c r="A64" s="35" t="s">
        <v>28732</v>
      </c>
      <c r="B64" s="29" t="s">
        <v>28733</v>
      </c>
      <c r="C64" s="38"/>
      <c r="D64" s="32"/>
      <c r="E64" s="32"/>
      <c r="F64" s="32"/>
      <c r="G64" s="32"/>
    </row>
    <row r="65" spans="1:7" x14ac:dyDescent="0.25">
      <c r="A65" s="36"/>
      <c r="B65" s="30" t="s">
        <v>28734</v>
      </c>
      <c r="C65" s="39"/>
      <c r="D65" s="33"/>
      <c r="E65" s="33"/>
      <c r="F65" s="33"/>
      <c r="G65" s="33"/>
    </row>
    <row r="66" spans="1:7" x14ac:dyDescent="0.25">
      <c r="A66" s="36"/>
      <c r="B66" s="30" t="s">
        <v>28735</v>
      </c>
      <c r="C66" s="39"/>
      <c r="D66" s="33"/>
      <c r="E66" s="33"/>
      <c r="F66" s="33"/>
      <c r="G66" s="33"/>
    </row>
    <row r="67" spans="1:7" x14ac:dyDescent="0.25">
      <c r="A67" s="36"/>
      <c r="B67" s="30" t="s">
        <v>28736</v>
      </c>
      <c r="C67" s="39"/>
      <c r="D67" s="33"/>
      <c r="E67" s="33"/>
      <c r="F67" s="33"/>
      <c r="G67" s="33"/>
    </row>
    <row r="68" spans="1:7" x14ac:dyDescent="0.25">
      <c r="A68" s="36"/>
      <c r="B68" s="30" t="s">
        <v>28737</v>
      </c>
      <c r="C68" s="39"/>
      <c r="D68" s="33"/>
      <c r="E68" s="33"/>
      <c r="F68" s="33"/>
      <c r="G68" s="33"/>
    </row>
    <row r="69" spans="1:7" ht="15.75" thickBot="1" x14ac:dyDescent="0.3">
      <c r="A69" s="37"/>
      <c r="B69" s="31" t="s">
        <v>28696</v>
      </c>
      <c r="C69" s="40"/>
      <c r="D69" s="34"/>
      <c r="E69" s="34"/>
      <c r="F69" s="34"/>
      <c r="G69" s="34"/>
    </row>
    <row r="70" spans="1:7" ht="15.75" thickBot="1" x14ac:dyDescent="0.3">
      <c r="A70" s="6"/>
      <c r="B70" s="6"/>
      <c r="C70" s="6"/>
      <c r="D70" s="6"/>
      <c r="E70" s="6"/>
      <c r="F70" s="6"/>
      <c r="G70" s="6"/>
    </row>
    <row r="71" spans="1:7" ht="15.75" thickBot="1" x14ac:dyDescent="0.3">
      <c r="A71" s="7" t="s">
        <v>28738</v>
      </c>
      <c r="B71" s="7" t="s">
        <v>28739</v>
      </c>
      <c r="C71" s="8" t="s">
        <v>10</v>
      </c>
      <c r="D71" s="9">
        <v>725.45</v>
      </c>
      <c r="E71" s="9"/>
      <c r="F71" s="9">
        <v>80.099999999999994</v>
      </c>
      <c r="G71" s="9"/>
    </row>
    <row r="72" spans="1:7" ht="15.75" thickBot="1" x14ac:dyDescent="0.3">
      <c r="A72" s="6"/>
      <c r="B72" s="6"/>
      <c r="C72" s="6"/>
      <c r="D72" s="6"/>
      <c r="E72" s="6"/>
      <c r="F72" s="6"/>
      <c r="G72" s="6"/>
    </row>
    <row r="73" spans="1:7" ht="15.75" thickBot="1" x14ac:dyDescent="0.3">
      <c r="A73" s="7" t="s">
        <v>28740</v>
      </c>
      <c r="B73" s="7" t="s">
        <v>28741</v>
      </c>
      <c r="C73" s="8" t="s">
        <v>10</v>
      </c>
      <c r="D73" s="9">
        <v>756.22</v>
      </c>
      <c r="E73" s="9"/>
      <c r="F73" s="9">
        <v>80.099999999999994</v>
      </c>
      <c r="G73" s="9"/>
    </row>
    <row r="74" spans="1:7" ht="15.75" thickBot="1" x14ac:dyDescent="0.3">
      <c r="A74" s="6"/>
      <c r="B74" s="6"/>
      <c r="C74" s="6"/>
      <c r="D74" s="6"/>
      <c r="E74" s="6"/>
      <c r="F74" s="6"/>
      <c r="G74" s="6"/>
    </row>
    <row r="75" spans="1:7" ht="15.75" thickBot="1" x14ac:dyDescent="0.3">
      <c r="A75" s="7" t="s">
        <v>28742</v>
      </c>
      <c r="B75" s="7" t="s">
        <v>28743</v>
      </c>
      <c r="C75" s="8" t="s">
        <v>10</v>
      </c>
      <c r="D75" s="9">
        <v>795.64</v>
      </c>
      <c r="E75" s="9"/>
      <c r="F75" s="9">
        <v>80.099999999999994</v>
      </c>
      <c r="G75" s="9"/>
    </row>
    <row r="76" spans="1:7" ht="15.75" thickBot="1" x14ac:dyDescent="0.3">
      <c r="A76" s="6"/>
      <c r="B76" s="6"/>
      <c r="C76" s="6"/>
      <c r="D76" s="6"/>
      <c r="E76" s="6"/>
      <c r="F76" s="6"/>
      <c r="G76" s="6"/>
    </row>
    <row r="77" spans="1:7" ht="15.75" thickBot="1" x14ac:dyDescent="0.3">
      <c r="A77" s="7" t="s">
        <v>28744</v>
      </c>
      <c r="B77" s="7" t="s">
        <v>28745</v>
      </c>
      <c r="C77" s="8" t="s">
        <v>10</v>
      </c>
      <c r="D77" s="9">
        <v>962.02</v>
      </c>
      <c r="E77" s="9"/>
      <c r="F77" s="9">
        <v>80.099999999999994</v>
      </c>
      <c r="G77" s="9"/>
    </row>
    <row r="78" spans="1:7" ht="15.75" thickBot="1" x14ac:dyDescent="0.3">
      <c r="A78" s="6"/>
      <c r="B78" s="6"/>
      <c r="C78" s="6"/>
      <c r="D78" s="6"/>
      <c r="E78" s="6"/>
      <c r="F78" s="6"/>
      <c r="G78" s="6"/>
    </row>
    <row r="79" spans="1:7" ht="15.75" thickBot="1" x14ac:dyDescent="0.3">
      <c r="A79" s="7" t="s">
        <v>28746</v>
      </c>
      <c r="B79" s="7" t="s">
        <v>28747</v>
      </c>
      <c r="C79" s="8" t="s">
        <v>10</v>
      </c>
      <c r="D79" s="9" t="s">
        <v>28748</v>
      </c>
      <c r="E79" s="9"/>
      <c r="F79" s="9">
        <v>80.099999999999994</v>
      </c>
      <c r="G79" s="9"/>
    </row>
    <row r="80" spans="1:7" ht="15.75" thickBot="1" x14ac:dyDescent="0.3">
      <c r="A80" s="6"/>
      <c r="B80" s="6"/>
      <c r="C80" s="6"/>
      <c r="D80" s="6"/>
      <c r="E80" s="6"/>
      <c r="F80" s="6"/>
      <c r="G80" s="6"/>
    </row>
    <row r="81" spans="1:7" ht="15.75" thickBot="1" x14ac:dyDescent="0.3">
      <c r="A81" s="7" t="s">
        <v>28749</v>
      </c>
      <c r="B81" s="7" t="s">
        <v>28750</v>
      </c>
      <c r="C81" s="8" t="s">
        <v>10</v>
      </c>
      <c r="D81" s="9" t="s">
        <v>28751</v>
      </c>
      <c r="E81" s="9"/>
      <c r="F81" s="9">
        <v>80.099999999999994</v>
      </c>
      <c r="G81" s="9"/>
    </row>
    <row r="82" spans="1:7" ht="15.75" thickBot="1" x14ac:dyDescent="0.3">
      <c r="A82" s="6"/>
      <c r="B82" s="6"/>
      <c r="C82" s="6"/>
      <c r="D82" s="6"/>
      <c r="E82" s="6"/>
      <c r="F82" s="6"/>
      <c r="G82" s="6"/>
    </row>
    <row r="83" spans="1:7" x14ac:dyDescent="0.25">
      <c r="A83" s="35" t="s">
        <v>28752</v>
      </c>
      <c r="B83" s="29" t="s">
        <v>28753</v>
      </c>
      <c r="C83" s="38"/>
      <c r="D83" s="32"/>
      <c r="E83" s="32"/>
      <c r="F83" s="32"/>
      <c r="G83" s="32"/>
    </row>
    <row r="84" spans="1:7" x14ac:dyDescent="0.25">
      <c r="A84" s="36"/>
      <c r="B84" s="30" t="s">
        <v>28734</v>
      </c>
      <c r="C84" s="39"/>
      <c r="D84" s="33"/>
      <c r="E84" s="33"/>
      <c r="F84" s="33"/>
      <c r="G84" s="33"/>
    </row>
    <row r="85" spans="1:7" x14ac:dyDescent="0.25">
      <c r="A85" s="36"/>
      <c r="B85" s="30" t="s">
        <v>28735</v>
      </c>
      <c r="C85" s="39"/>
      <c r="D85" s="33"/>
      <c r="E85" s="33"/>
      <c r="F85" s="33"/>
      <c r="G85" s="33"/>
    </row>
    <row r="86" spans="1:7" x14ac:dyDescent="0.25">
      <c r="A86" s="36"/>
      <c r="B86" s="30" t="s">
        <v>28754</v>
      </c>
      <c r="C86" s="39"/>
      <c r="D86" s="33"/>
      <c r="E86" s="33"/>
      <c r="F86" s="33"/>
      <c r="G86" s="33"/>
    </row>
    <row r="87" spans="1:7" x14ac:dyDescent="0.25">
      <c r="A87" s="36"/>
      <c r="B87" s="30" t="s">
        <v>28737</v>
      </c>
      <c r="C87" s="39"/>
      <c r="D87" s="33"/>
      <c r="E87" s="33"/>
      <c r="F87" s="33"/>
      <c r="G87" s="33"/>
    </row>
    <row r="88" spans="1:7" ht="15.75" thickBot="1" x14ac:dyDescent="0.3">
      <c r="A88" s="37"/>
      <c r="B88" s="31" t="s">
        <v>28696</v>
      </c>
      <c r="C88" s="40"/>
      <c r="D88" s="34"/>
      <c r="E88" s="34"/>
      <c r="F88" s="34"/>
      <c r="G88" s="34"/>
    </row>
    <row r="89" spans="1:7" ht="15.75" thickBot="1" x14ac:dyDescent="0.3">
      <c r="A89" s="6"/>
      <c r="B89" s="6"/>
      <c r="C89" s="6"/>
      <c r="D89" s="6"/>
      <c r="E89" s="6"/>
      <c r="F89" s="6"/>
      <c r="G89" s="6"/>
    </row>
    <row r="90" spans="1:7" ht="15.75" thickBot="1" x14ac:dyDescent="0.3">
      <c r="A90" s="7" t="s">
        <v>28755</v>
      </c>
      <c r="B90" s="7" t="s">
        <v>28756</v>
      </c>
      <c r="C90" s="8" t="s">
        <v>10</v>
      </c>
      <c r="D90" s="9" t="s">
        <v>28757</v>
      </c>
      <c r="E90" s="9"/>
      <c r="F90" s="9">
        <v>80.099999999999994</v>
      </c>
      <c r="G90" s="9"/>
    </row>
    <row r="91" spans="1:7" ht="15.75" thickBot="1" x14ac:dyDescent="0.3">
      <c r="A91" s="6"/>
      <c r="B91" s="6"/>
      <c r="C91" s="6"/>
      <c r="D91" s="6"/>
      <c r="E91" s="6"/>
      <c r="F91" s="6"/>
      <c r="G91" s="6"/>
    </row>
    <row r="92" spans="1:7" ht="15.75" thickBot="1" x14ac:dyDescent="0.3">
      <c r="A92" s="7" t="s">
        <v>28758</v>
      </c>
      <c r="B92" s="7" t="s">
        <v>28759</v>
      </c>
      <c r="C92" s="8" t="s">
        <v>10</v>
      </c>
      <c r="D92" s="9" t="s">
        <v>28760</v>
      </c>
      <c r="E92" s="9"/>
      <c r="F92" s="9">
        <v>80.099999999999994</v>
      </c>
      <c r="G92" s="9"/>
    </row>
    <row r="93" spans="1:7" ht="15.75" thickBot="1" x14ac:dyDescent="0.3">
      <c r="A93" s="6"/>
      <c r="B93" s="6"/>
      <c r="C93" s="6"/>
      <c r="D93" s="6"/>
      <c r="E93" s="6"/>
      <c r="F93" s="6"/>
      <c r="G93" s="6"/>
    </row>
    <row r="94" spans="1:7" ht="15.75" thickBot="1" x14ac:dyDescent="0.3">
      <c r="A94" s="7" t="s">
        <v>28761</v>
      </c>
      <c r="B94" s="7" t="s">
        <v>28762</v>
      </c>
      <c r="C94" s="8" t="s">
        <v>10</v>
      </c>
      <c r="D94" s="9" t="s">
        <v>28763</v>
      </c>
      <c r="E94" s="9"/>
      <c r="F94" s="9">
        <v>80.099999999999994</v>
      </c>
      <c r="G94" s="9"/>
    </row>
    <row r="95" spans="1:7" ht="15.75" thickBot="1" x14ac:dyDescent="0.3">
      <c r="A95" s="6"/>
      <c r="B95" s="6"/>
      <c r="C95" s="6"/>
      <c r="D95" s="6"/>
      <c r="E95" s="6"/>
      <c r="F95" s="6"/>
      <c r="G95" s="6"/>
    </row>
    <row r="96" spans="1:7" ht="15.75" thickBot="1" x14ac:dyDescent="0.3">
      <c r="A96" s="7" t="s">
        <v>28764</v>
      </c>
      <c r="B96" s="7" t="s">
        <v>28765</v>
      </c>
      <c r="C96" s="8" t="s">
        <v>10</v>
      </c>
      <c r="D96" s="9" t="s">
        <v>28766</v>
      </c>
      <c r="E96" s="9"/>
      <c r="F96" s="9">
        <v>80.099999999999994</v>
      </c>
      <c r="G96" s="9"/>
    </row>
    <row r="97" spans="1:7" ht="15.75" thickBot="1" x14ac:dyDescent="0.3">
      <c r="A97" s="6"/>
      <c r="B97" s="6"/>
      <c r="C97" s="6"/>
      <c r="D97" s="6"/>
      <c r="E97" s="6"/>
      <c r="F97" s="6"/>
      <c r="G97" s="6"/>
    </row>
    <row r="98" spans="1:7" ht="15.75" thickBot="1" x14ac:dyDescent="0.3">
      <c r="A98" s="7" t="s">
        <v>28767</v>
      </c>
      <c r="B98" s="7" t="s">
        <v>28768</v>
      </c>
      <c r="C98" s="8" t="s">
        <v>10</v>
      </c>
      <c r="D98" s="9" t="s">
        <v>28769</v>
      </c>
      <c r="E98" s="9"/>
      <c r="F98" s="9">
        <v>80.099999999999994</v>
      </c>
      <c r="G98" s="9"/>
    </row>
    <row r="99" spans="1:7" ht="15.75" thickBot="1" x14ac:dyDescent="0.3">
      <c r="A99" s="6"/>
      <c r="B99" s="6"/>
      <c r="C99" s="6"/>
      <c r="D99" s="6"/>
      <c r="E99" s="6"/>
      <c r="F99" s="6"/>
      <c r="G99" s="6"/>
    </row>
    <row r="100" spans="1:7" ht="15.75" thickBot="1" x14ac:dyDescent="0.3">
      <c r="A100" s="7" t="s">
        <v>28770</v>
      </c>
      <c r="B100" s="7" t="s">
        <v>28771</v>
      </c>
      <c r="C100" s="8" t="s">
        <v>10</v>
      </c>
      <c r="D100" s="9" t="s">
        <v>28772</v>
      </c>
      <c r="E100" s="9"/>
      <c r="F100" s="9">
        <v>80.099999999999994</v>
      </c>
      <c r="G100" s="9"/>
    </row>
    <row r="101" spans="1:7" ht="15.75" thickBot="1" x14ac:dyDescent="0.3">
      <c r="A101" s="6"/>
      <c r="B101" s="6"/>
      <c r="C101" s="6"/>
      <c r="D101" s="6"/>
      <c r="E101" s="6"/>
      <c r="F101" s="6"/>
      <c r="G101" s="6"/>
    </row>
    <row r="102" spans="1:7" ht="15.75" thickBot="1" x14ac:dyDescent="0.3">
      <c r="A102" s="7" t="s">
        <v>28773</v>
      </c>
      <c r="B102" s="7" t="s">
        <v>28774</v>
      </c>
      <c r="C102" s="8" t="s">
        <v>10</v>
      </c>
      <c r="D102" s="9" t="s">
        <v>28775</v>
      </c>
      <c r="E102" s="9"/>
      <c r="F102" s="9">
        <v>80.099999999999994</v>
      </c>
      <c r="G102" s="9"/>
    </row>
    <row r="103" spans="1:7" ht="15.75" thickBot="1" x14ac:dyDescent="0.3">
      <c r="A103" s="6"/>
      <c r="B103" s="6"/>
      <c r="C103" s="6"/>
      <c r="D103" s="6"/>
      <c r="E103" s="6"/>
      <c r="F103" s="6"/>
      <c r="G103" s="6"/>
    </row>
    <row r="104" spans="1:7" ht="15.75" thickBot="1" x14ac:dyDescent="0.3">
      <c r="A104" s="7" t="s">
        <v>28776</v>
      </c>
      <c r="B104" s="7" t="s">
        <v>28777</v>
      </c>
      <c r="C104" s="8" t="s">
        <v>10</v>
      </c>
      <c r="D104" s="9" t="s">
        <v>28778</v>
      </c>
      <c r="E104" s="9"/>
      <c r="F104" s="9">
        <v>80.099999999999994</v>
      </c>
      <c r="G104" s="9"/>
    </row>
    <row r="105" spans="1:7" ht="15.75" thickBot="1" x14ac:dyDescent="0.3">
      <c r="A105" s="6"/>
      <c r="B105" s="6"/>
      <c r="C105" s="6"/>
      <c r="D105" s="6"/>
      <c r="E105" s="6"/>
      <c r="F105" s="6"/>
      <c r="G105" s="6"/>
    </row>
    <row r="106" spans="1:7" ht="15.75" thickBot="1" x14ac:dyDescent="0.3">
      <c r="A106" s="7" t="s">
        <v>28779</v>
      </c>
      <c r="B106" s="7" t="s">
        <v>28780</v>
      </c>
      <c r="C106" s="8" t="s">
        <v>10</v>
      </c>
      <c r="D106" s="9" t="s">
        <v>28781</v>
      </c>
      <c r="E106" s="9"/>
      <c r="F106" s="9">
        <v>80.099999999999994</v>
      </c>
      <c r="G106" s="9"/>
    </row>
    <row r="107" spans="1:7" ht="15.75" thickBot="1" x14ac:dyDescent="0.3">
      <c r="A107" s="6"/>
      <c r="B107" s="6"/>
      <c r="C107" s="6"/>
      <c r="D107" s="6"/>
      <c r="E107" s="6"/>
      <c r="F107" s="6"/>
      <c r="G107" s="6"/>
    </row>
    <row r="108" spans="1:7" ht="15.75" thickBot="1" x14ac:dyDescent="0.3">
      <c r="A108" s="7" t="s">
        <v>28782</v>
      </c>
      <c r="B108" s="7" t="s">
        <v>28783</v>
      </c>
      <c r="C108" s="8" t="s">
        <v>10</v>
      </c>
      <c r="D108" s="9" t="s">
        <v>28784</v>
      </c>
      <c r="E108" s="9"/>
      <c r="F108" s="9">
        <v>80.099999999999994</v>
      </c>
      <c r="G108" s="9"/>
    </row>
    <row r="109" spans="1:7" ht="15.75" thickBot="1" x14ac:dyDescent="0.3">
      <c r="A109" s="6"/>
      <c r="B109" s="6"/>
      <c r="C109" s="6"/>
      <c r="D109" s="6"/>
      <c r="E109" s="6"/>
      <c r="F109" s="6"/>
      <c r="G109" s="6"/>
    </row>
    <row r="110" spans="1:7" ht="15.75" thickBot="1" x14ac:dyDescent="0.3">
      <c r="A110" s="7" t="s">
        <v>28785</v>
      </c>
      <c r="B110" s="7" t="s">
        <v>28786</v>
      </c>
      <c r="C110" s="8" t="s">
        <v>10</v>
      </c>
      <c r="D110" s="9" t="s">
        <v>28787</v>
      </c>
      <c r="E110" s="9"/>
      <c r="F110" s="9">
        <v>80.099999999999994</v>
      </c>
      <c r="G110" s="9"/>
    </row>
    <row r="111" spans="1:7" ht="15.75" thickBot="1" x14ac:dyDescent="0.3">
      <c r="A111" s="6"/>
      <c r="B111" s="6"/>
      <c r="C111" s="6"/>
      <c r="D111" s="6"/>
      <c r="E111" s="6"/>
      <c r="F111" s="6"/>
      <c r="G111" s="6"/>
    </row>
    <row r="112" spans="1:7" ht="15.75" thickBot="1" x14ac:dyDescent="0.3">
      <c r="A112" s="7" t="s">
        <v>28788</v>
      </c>
      <c r="B112" s="7" t="s">
        <v>28789</v>
      </c>
      <c r="C112" s="8" t="s">
        <v>10</v>
      </c>
      <c r="D112" s="9" t="s">
        <v>28790</v>
      </c>
      <c r="E112" s="9"/>
      <c r="F112" s="9">
        <v>80.099999999999994</v>
      </c>
      <c r="G112" s="9"/>
    </row>
    <row r="113" spans="1:7" ht="15.75" thickBot="1" x14ac:dyDescent="0.3">
      <c r="A113" s="6"/>
      <c r="B113" s="6"/>
      <c r="C113" s="6"/>
      <c r="D113" s="6"/>
      <c r="E113" s="6"/>
      <c r="F113" s="6"/>
      <c r="G113" s="6"/>
    </row>
    <row r="114" spans="1:7" ht="15.75" thickBot="1" x14ac:dyDescent="0.3">
      <c r="A114" s="7" t="s">
        <v>28791</v>
      </c>
      <c r="B114" s="7" t="s">
        <v>28792</v>
      </c>
      <c r="C114" s="8" t="s">
        <v>10</v>
      </c>
      <c r="D114" s="9" t="s">
        <v>28793</v>
      </c>
      <c r="E114" s="9"/>
      <c r="F114" s="9">
        <v>80.099999999999994</v>
      </c>
      <c r="G114" s="9"/>
    </row>
    <row r="115" spans="1:7" ht="15.75" thickBot="1" x14ac:dyDescent="0.3">
      <c r="A115" s="6"/>
      <c r="B115" s="6"/>
      <c r="C115" s="6"/>
      <c r="D115" s="6"/>
      <c r="E115" s="6"/>
      <c r="F115" s="6"/>
      <c r="G115" s="6"/>
    </row>
    <row r="116" spans="1:7" ht="15.75" thickBot="1" x14ac:dyDescent="0.3">
      <c r="A116" s="7" t="s">
        <v>28794</v>
      </c>
      <c r="B116" s="7" t="s">
        <v>28795</v>
      </c>
      <c r="C116" s="8" t="s">
        <v>10</v>
      </c>
      <c r="D116" s="9" t="s">
        <v>28796</v>
      </c>
      <c r="E116" s="9"/>
      <c r="F116" s="9">
        <v>80.099999999999994</v>
      </c>
      <c r="G116" s="9"/>
    </row>
    <row r="117" spans="1:7" ht="15.75" thickBot="1" x14ac:dyDescent="0.3">
      <c r="A117" s="6"/>
      <c r="B117" s="6"/>
      <c r="C117" s="6"/>
      <c r="D117" s="6"/>
      <c r="E117" s="6"/>
      <c r="F117" s="6"/>
      <c r="G117" s="6"/>
    </row>
    <row r="118" spans="1:7" x14ac:dyDescent="0.25">
      <c r="A118" s="35" t="s">
        <v>28797</v>
      </c>
      <c r="B118" s="29" t="s">
        <v>28798</v>
      </c>
      <c r="C118" s="38"/>
      <c r="D118" s="32"/>
      <c r="E118" s="32"/>
      <c r="F118" s="32"/>
      <c r="G118" s="32"/>
    </row>
    <row r="119" spans="1:7" x14ac:dyDescent="0.25">
      <c r="A119" s="36"/>
      <c r="B119" s="30" t="s">
        <v>28799</v>
      </c>
      <c r="C119" s="39"/>
      <c r="D119" s="33"/>
      <c r="E119" s="33"/>
      <c r="F119" s="33"/>
      <c r="G119" s="33"/>
    </row>
    <row r="120" spans="1:7" x14ac:dyDescent="0.25">
      <c r="A120" s="36"/>
      <c r="B120" s="30" t="s">
        <v>28734</v>
      </c>
      <c r="C120" s="39"/>
      <c r="D120" s="33"/>
      <c r="E120" s="33"/>
      <c r="F120" s="33"/>
      <c r="G120" s="33"/>
    </row>
    <row r="121" spans="1:7" x14ac:dyDescent="0.25">
      <c r="A121" s="36"/>
      <c r="B121" s="30" t="s">
        <v>28735</v>
      </c>
      <c r="C121" s="39"/>
      <c r="D121" s="33"/>
      <c r="E121" s="33"/>
      <c r="F121" s="33"/>
      <c r="G121" s="33"/>
    </row>
    <row r="122" spans="1:7" x14ac:dyDescent="0.25">
      <c r="A122" s="36"/>
      <c r="B122" s="30" t="s">
        <v>28754</v>
      </c>
      <c r="C122" s="39"/>
      <c r="D122" s="33"/>
      <c r="E122" s="33"/>
      <c r="F122" s="33"/>
      <c r="G122" s="33"/>
    </row>
    <row r="123" spans="1:7" x14ac:dyDescent="0.25">
      <c r="A123" s="36"/>
      <c r="B123" s="30" t="s">
        <v>28737</v>
      </c>
      <c r="C123" s="39"/>
      <c r="D123" s="33"/>
      <c r="E123" s="33"/>
      <c r="F123" s="33"/>
      <c r="G123" s="33"/>
    </row>
    <row r="124" spans="1:7" ht="15.75" thickBot="1" x14ac:dyDescent="0.3">
      <c r="A124" s="37"/>
      <c r="B124" s="31" t="s">
        <v>28696</v>
      </c>
      <c r="C124" s="40"/>
      <c r="D124" s="34"/>
      <c r="E124" s="34"/>
      <c r="F124" s="34"/>
      <c r="G124" s="34"/>
    </row>
    <row r="125" spans="1:7" ht="15.75" thickBot="1" x14ac:dyDescent="0.3">
      <c r="A125" s="6"/>
      <c r="B125" s="6"/>
      <c r="C125" s="6"/>
      <c r="D125" s="6"/>
      <c r="E125" s="6"/>
      <c r="F125" s="6"/>
      <c r="G125" s="6"/>
    </row>
    <row r="126" spans="1:7" ht="15.75" thickBot="1" x14ac:dyDescent="0.3">
      <c r="A126" s="7" t="s">
        <v>28800</v>
      </c>
      <c r="B126" s="7" t="s">
        <v>28801</v>
      </c>
      <c r="C126" s="8" t="s">
        <v>10</v>
      </c>
      <c r="D126" s="9" t="s">
        <v>28802</v>
      </c>
      <c r="E126" s="9"/>
      <c r="F126" s="9">
        <v>80.099999999999994</v>
      </c>
      <c r="G126" s="9"/>
    </row>
    <row r="127" spans="1:7" ht="15.75" thickBot="1" x14ac:dyDescent="0.3">
      <c r="A127" s="6"/>
      <c r="B127" s="6"/>
      <c r="C127" s="6"/>
      <c r="D127" s="6"/>
      <c r="E127" s="6"/>
      <c r="F127" s="6"/>
      <c r="G127" s="6"/>
    </row>
    <row r="128" spans="1:7" ht="15.75" thickBot="1" x14ac:dyDescent="0.3">
      <c r="A128" s="7" t="s">
        <v>28803</v>
      </c>
      <c r="B128" s="7" t="s">
        <v>28804</v>
      </c>
      <c r="C128" s="8" t="s">
        <v>10</v>
      </c>
      <c r="D128" s="9" t="s">
        <v>28805</v>
      </c>
      <c r="E128" s="9"/>
      <c r="F128" s="9">
        <v>80.099999999999994</v>
      </c>
      <c r="G128" s="9"/>
    </row>
    <row r="129" spans="1:7" ht="15.75" thickBot="1" x14ac:dyDescent="0.3">
      <c r="A129" s="6"/>
      <c r="B129" s="6"/>
      <c r="C129" s="6"/>
      <c r="D129" s="6"/>
      <c r="E129" s="6"/>
      <c r="F129" s="6"/>
      <c r="G129" s="6"/>
    </row>
    <row r="130" spans="1:7" ht="15.75" thickBot="1" x14ac:dyDescent="0.3">
      <c r="A130" s="7" t="s">
        <v>28806</v>
      </c>
      <c r="B130" s="7" t="s">
        <v>28807</v>
      </c>
      <c r="C130" s="8" t="s">
        <v>10</v>
      </c>
      <c r="D130" s="9" t="s">
        <v>28808</v>
      </c>
      <c r="E130" s="9"/>
      <c r="F130" s="9">
        <v>80.099999999999994</v>
      </c>
      <c r="G130" s="9"/>
    </row>
    <row r="131" spans="1:7" ht="15.75" thickBot="1" x14ac:dyDescent="0.3">
      <c r="A131" s="6"/>
      <c r="B131" s="6"/>
      <c r="C131" s="6"/>
      <c r="D131" s="6"/>
      <c r="E131" s="6"/>
      <c r="F131" s="6"/>
      <c r="G131" s="6"/>
    </row>
    <row r="132" spans="1:7" ht="15.75" thickBot="1" x14ac:dyDescent="0.3">
      <c r="A132" s="7" t="s">
        <v>28809</v>
      </c>
      <c r="B132" s="7" t="s">
        <v>28810</v>
      </c>
      <c r="C132" s="8" t="s">
        <v>10</v>
      </c>
      <c r="D132" s="9" t="s">
        <v>28811</v>
      </c>
      <c r="E132" s="9"/>
      <c r="F132" s="9">
        <v>80.099999999999994</v>
      </c>
      <c r="G132" s="9"/>
    </row>
    <row r="133" spans="1:7" ht="15.75" thickBot="1" x14ac:dyDescent="0.3">
      <c r="A133" s="6"/>
      <c r="B133" s="6"/>
      <c r="C133" s="6"/>
      <c r="D133" s="6"/>
      <c r="E133" s="6"/>
      <c r="F133" s="6"/>
      <c r="G133" s="6"/>
    </row>
    <row r="134" spans="1:7" ht="15.75" thickBot="1" x14ac:dyDescent="0.3">
      <c r="A134" s="7" t="s">
        <v>28812</v>
      </c>
      <c r="B134" s="7" t="s">
        <v>28813</v>
      </c>
      <c r="C134" s="8" t="s">
        <v>10</v>
      </c>
      <c r="D134" s="9" t="s">
        <v>28814</v>
      </c>
      <c r="E134" s="9"/>
      <c r="F134" s="9">
        <v>80.099999999999994</v>
      </c>
      <c r="G134" s="9"/>
    </row>
    <row r="135" spans="1:7" ht="15.75" thickBot="1" x14ac:dyDescent="0.3">
      <c r="A135" s="6"/>
      <c r="B135" s="6"/>
      <c r="C135" s="6"/>
      <c r="D135" s="6"/>
      <c r="E135" s="6"/>
      <c r="F135" s="6"/>
      <c r="G135" s="6"/>
    </row>
    <row r="136" spans="1:7" ht="15.75" thickBot="1" x14ac:dyDescent="0.3">
      <c r="A136" s="7" t="s">
        <v>28815</v>
      </c>
      <c r="B136" s="7" t="s">
        <v>28816</v>
      </c>
      <c r="C136" s="8" t="s">
        <v>10</v>
      </c>
      <c r="D136" s="9" t="s">
        <v>28817</v>
      </c>
      <c r="E136" s="9"/>
      <c r="F136" s="9">
        <v>80.099999999999994</v>
      </c>
      <c r="G136" s="9"/>
    </row>
    <row r="137" spans="1:7" ht="15.75" thickBot="1" x14ac:dyDescent="0.3">
      <c r="A137" s="6"/>
      <c r="B137" s="6"/>
      <c r="C137" s="6"/>
      <c r="D137" s="6"/>
      <c r="E137" s="6"/>
      <c r="F137" s="6"/>
      <c r="G137" s="6"/>
    </row>
    <row r="138" spans="1:7" ht="15.75" thickBot="1" x14ac:dyDescent="0.3">
      <c r="A138" s="7" t="s">
        <v>28818</v>
      </c>
      <c r="B138" s="7" t="s">
        <v>28819</v>
      </c>
      <c r="C138" s="8" t="s">
        <v>10</v>
      </c>
      <c r="D138" s="9" t="s">
        <v>28820</v>
      </c>
      <c r="E138" s="9"/>
      <c r="F138" s="9">
        <v>80.099999999999994</v>
      </c>
      <c r="G138" s="9"/>
    </row>
    <row r="139" spans="1:7" ht="15.75" thickBot="1" x14ac:dyDescent="0.3">
      <c r="A139" s="6"/>
      <c r="B139" s="6"/>
      <c r="C139" s="6"/>
      <c r="D139" s="6"/>
      <c r="E139" s="6"/>
      <c r="F139" s="6"/>
      <c r="G139" s="6"/>
    </row>
    <row r="140" spans="1:7" ht="15.75" thickBot="1" x14ac:dyDescent="0.3">
      <c r="A140" s="7" t="s">
        <v>28821</v>
      </c>
      <c r="B140" s="7" t="s">
        <v>28822</v>
      </c>
      <c r="C140" s="8" t="s">
        <v>10</v>
      </c>
      <c r="D140" s="9" t="s">
        <v>28823</v>
      </c>
      <c r="E140" s="9"/>
      <c r="F140" s="9">
        <v>80.099999999999994</v>
      </c>
      <c r="G140" s="9"/>
    </row>
    <row r="141" spans="1:7" ht="15.75" thickBot="1" x14ac:dyDescent="0.3">
      <c r="A141" s="6"/>
      <c r="B141" s="6"/>
      <c r="C141" s="6"/>
      <c r="D141" s="6"/>
      <c r="E141" s="6"/>
      <c r="F141" s="6"/>
      <c r="G141" s="6"/>
    </row>
    <row r="142" spans="1:7" ht="15.75" thickBot="1" x14ac:dyDescent="0.3">
      <c r="A142" s="7" t="s">
        <v>28824</v>
      </c>
      <c r="B142" s="7" t="s">
        <v>28825</v>
      </c>
      <c r="C142" s="8" t="s">
        <v>10</v>
      </c>
      <c r="D142" s="9" t="s">
        <v>28826</v>
      </c>
      <c r="E142" s="9"/>
      <c r="F142" s="9">
        <v>80.099999999999994</v>
      </c>
      <c r="G142" s="9"/>
    </row>
    <row r="143" spans="1:7" ht="15.75" thickBot="1" x14ac:dyDescent="0.3">
      <c r="A143" s="6"/>
      <c r="B143" s="6"/>
      <c r="C143" s="6"/>
      <c r="D143" s="6"/>
      <c r="E143" s="6"/>
      <c r="F143" s="6"/>
      <c r="G143" s="6"/>
    </row>
    <row r="144" spans="1:7" ht="15.75" thickBot="1" x14ac:dyDescent="0.3">
      <c r="A144" s="7" t="s">
        <v>28827</v>
      </c>
      <c r="B144" s="7" t="s">
        <v>28828</v>
      </c>
      <c r="C144" s="8" t="s">
        <v>10</v>
      </c>
      <c r="D144" s="9" t="s">
        <v>28829</v>
      </c>
      <c r="E144" s="9"/>
      <c r="F144" s="9">
        <v>80.099999999999994</v>
      </c>
      <c r="G144" s="9"/>
    </row>
    <row r="145" spans="1:7" ht="15.75" thickBot="1" x14ac:dyDescent="0.3">
      <c r="A145" s="6"/>
      <c r="B145" s="6"/>
      <c r="C145" s="6"/>
      <c r="D145" s="6"/>
      <c r="E145" s="6"/>
      <c r="F145" s="6"/>
      <c r="G145" s="6"/>
    </row>
    <row r="146" spans="1:7" x14ac:dyDescent="0.25">
      <c r="A146" s="35" t="s">
        <v>28830</v>
      </c>
      <c r="B146" s="29" t="s">
        <v>28831</v>
      </c>
      <c r="C146" s="38"/>
      <c r="D146" s="32"/>
      <c r="E146" s="32"/>
      <c r="F146" s="32"/>
      <c r="G146" s="32"/>
    </row>
    <row r="147" spans="1:7" x14ac:dyDescent="0.25">
      <c r="A147" s="36"/>
      <c r="B147" s="30" t="s">
        <v>28832</v>
      </c>
      <c r="C147" s="39"/>
      <c r="D147" s="33"/>
      <c r="E147" s="33"/>
      <c r="F147" s="33"/>
      <c r="G147" s="33"/>
    </row>
    <row r="148" spans="1:7" x14ac:dyDescent="0.25">
      <c r="A148" s="36"/>
      <c r="B148" s="30" t="s">
        <v>28833</v>
      </c>
      <c r="C148" s="39"/>
      <c r="D148" s="33"/>
      <c r="E148" s="33"/>
      <c r="F148" s="33"/>
      <c r="G148" s="33"/>
    </row>
    <row r="149" spans="1:7" x14ac:dyDescent="0.25">
      <c r="A149" s="36"/>
      <c r="B149" s="30" t="s">
        <v>28834</v>
      </c>
      <c r="C149" s="39"/>
      <c r="D149" s="33"/>
      <c r="E149" s="33"/>
      <c r="F149" s="33"/>
      <c r="G149" s="33"/>
    </row>
    <row r="150" spans="1:7" x14ac:dyDescent="0.25">
      <c r="A150" s="36"/>
      <c r="B150" s="30" t="s">
        <v>28754</v>
      </c>
      <c r="C150" s="39"/>
      <c r="D150" s="33"/>
      <c r="E150" s="33"/>
      <c r="F150" s="33"/>
      <c r="G150" s="33"/>
    </row>
    <row r="151" spans="1:7" x14ac:dyDescent="0.25">
      <c r="A151" s="36"/>
      <c r="B151" s="30" t="s">
        <v>28737</v>
      </c>
      <c r="C151" s="39"/>
      <c r="D151" s="33"/>
      <c r="E151" s="33"/>
      <c r="F151" s="33"/>
      <c r="G151" s="33"/>
    </row>
    <row r="152" spans="1:7" ht="15.75" thickBot="1" x14ac:dyDescent="0.3">
      <c r="A152" s="37"/>
      <c r="B152" s="31" t="s">
        <v>28696</v>
      </c>
      <c r="C152" s="40"/>
      <c r="D152" s="34"/>
      <c r="E152" s="34"/>
      <c r="F152" s="34"/>
      <c r="G152" s="34"/>
    </row>
    <row r="153" spans="1:7" ht="15.75" thickBot="1" x14ac:dyDescent="0.3">
      <c r="A153" s="6"/>
      <c r="B153" s="6"/>
      <c r="C153" s="6"/>
      <c r="D153" s="6"/>
      <c r="E153" s="6"/>
      <c r="F153" s="6"/>
      <c r="G153" s="6"/>
    </row>
    <row r="154" spans="1:7" ht="15.75" thickBot="1" x14ac:dyDescent="0.3">
      <c r="A154" s="7" t="s">
        <v>28835</v>
      </c>
      <c r="B154" s="7" t="s">
        <v>28836</v>
      </c>
      <c r="C154" s="8" t="s">
        <v>10</v>
      </c>
      <c r="D154" s="9" t="s">
        <v>28837</v>
      </c>
      <c r="E154" s="9"/>
      <c r="F154" s="9">
        <v>80.099999999999994</v>
      </c>
      <c r="G154" s="9"/>
    </row>
    <row r="155" spans="1:7" ht="15.75" thickBot="1" x14ac:dyDescent="0.3">
      <c r="A155" s="6"/>
      <c r="B155" s="6"/>
      <c r="C155" s="6"/>
      <c r="D155" s="6"/>
      <c r="E155" s="6"/>
      <c r="F155" s="6"/>
      <c r="G155" s="6"/>
    </row>
    <row r="156" spans="1:7" ht="15.75" thickBot="1" x14ac:dyDescent="0.3">
      <c r="A156" s="7" t="s">
        <v>28838</v>
      </c>
      <c r="B156" s="7" t="s">
        <v>28839</v>
      </c>
      <c r="C156" s="8" t="s">
        <v>10</v>
      </c>
      <c r="D156" s="9" t="s">
        <v>28840</v>
      </c>
      <c r="E156" s="9"/>
      <c r="F156" s="9">
        <v>80.099999999999994</v>
      </c>
      <c r="G156" s="9"/>
    </row>
    <row r="157" spans="1:7" ht="15.75" thickBot="1" x14ac:dyDescent="0.3">
      <c r="A157" s="6"/>
      <c r="B157" s="6"/>
      <c r="C157" s="6"/>
      <c r="D157" s="6"/>
      <c r="E157" s="6"/>
      <c r="F157" s="6"/>
      <c r="G157" s="6"/>
    </row>
    <row r="158" spans="1:7" ht="15.75" thickBot="1" x14ac:dyDescent="0.3">
      <c r="A158" s="7" t="s">
        <v>28841</v>
      </c>
      <c r="B158" s="7" t="s">
        <v>28842</v>
      </c>
      <c r="C158" s="8" t="s">
        <v>10</v>
      </c>
      <c r="D158" s="9" t="s">
        <v>28843</v>
      </c>
      <c r="E158" s="9"/>
      <c r="F158" s="9">
        <v>80.099999999999994</v>
      </c>
      <c r="G158" s="9"/>
    </row>
    <row r="159" spans="1:7" ht="15.75" thickBot="1" x14ac:dyDescent="0.3">
      <c r="A159" s="6"/>
      <c r="B159" s="6"/>
      <c r="C159" s="6"/>
      <c r="D159" s="6"/>
      <c r="E159" s="6"/>
      <c r="F159" s="6"/>
      <c r="G159" s="6"/>
    </row>
    <row r="160" spans="1:7" ht="15.75" thickBot="1" x14ac:dyDescent="0.3">
      <c r="A160" s="7" t="s">
        <v>28844</v>
      </c>
      <c r="B160" s="7" t="s">
        <v>28845</v>
      </c>
      <c r="C160" s="8" t="s">
        <v>10</v>
      </c>
      <c r="D160" s="9" t="s">
        <v>28846</v>
      </c>
      <c r="E160" s="9"/>
      <c r="F160" s="9">
        <v>80.099999999999994</v>
      </c>
      <c r="G160" s="9"/>
    </row>
    <row r="161" spans="1:7" ht="15.75" thickBot="1" x14ac:dyDescent="0.3">
      <c r="A161" s="6"/>
      <c r="B161" s="6"/>
      <c r="C161" s="6"/>
      <c r="D161" s="6"/>
      <c r="E161" s="6"/>
      <c r="F161" s="6"/>
      <c r="G161" s="6"/>
    </row>
    <row r="162" spans="1:7" ht="15.75" thickBot="1" x14ac:dyDescent="0.3">
      <c r="A162" s="7" t="s">
        <v>28847</v>
      </c>
      <c r="B162" s="7" t="s">
        <v>28848</v>
      </c>
      <c r="C162" s="8" t="s">
        <v>10</v>
      </c>
      <c r="D162" s="9" t="s">
        <v>28849</v>
      </c>
      <c r="E162" s="9"/>
      <c r="F162" s="9">
        <v>80.099999999999994</v>
      </c>
      <c r="G162" s="9"/>
    </row>
    <row r="163" spans="1:7" ht="15.75" thickBot="1" x14ac:dyDescent="0.3">
      <c r="A163" s="6"/>
      <c r="B163" s="6"/>
      <c r="C163" s="6"/>
      <c r="D163" s="6"/>
      <c r="E163" s="6"/>
      <c r="F163" s="6"/>
      <c r="G163" s="6"/>
    </row>
    <row r="164" spans="1:7" ht="15.75" thickBot="1" x14ac:dyDescent="0.3">
      <c r="A164" s="7" t="s">
        <v>28850</v>
      </c>
      <c r="B164" s="7" t="s">
        <v>28851</v>
      </c>
      <c r="C164" s="8" t="s">
        <v>10</v>
      </c>
      <c r="D164" s="9" t="s">
        <v>28852</v>
      </c>
      <c r="E164" s="9"/>
      <c r="F164" s="9">
        <v>80.099999999999994</v>
      </c>
      <c r="G164" s="9"/>
    </row>
    <row r="165" spans="1:7" ht="15.75" thickBot="1" x14ac:dyDescent="0.3">
      <c r="A165" s="6"/>
      <c r="B165" s="6"/>
      <c r="C165" s="6"/>
      <c r="D165" s="6"/>
      <c r="E165" s="6"/>
      <c r="F165" s="6"/>
      <c r="G165" s="6"/>
    </row>
    <row r="166" spans="1:7" ht="15.75" thickBot="1" x14ac:dyDescent="0.3">
      <c r="A166" s="7" t="s">
        <v>28853</v>
      </c>
      <c r="B166" s="7" t="s">
        <v>28854</v>
      </c>
      <c r="C166" s="8" t="s">
        <v>10</v>
      </c>
      <c r="D166" s="9" t="s">
        <v>28855</v>
      </c>
      <c r="E166" s="9"/>
      <c r="F166" s="9">
        <v>80.099999999999994</v>
      </c>
      <c r="G166" s="9"/>
    </row>
    <row r="167" spans="1:7" ht="15.75" thickBot="1" x14ac:dyDescent="0.3">
      <c r="A167" s="6"/>
      <c r="B167" s="6"/>
      <c r="C167" s="6"/>
      <c r="D167" s="6"/>
      <c r="E167" s="6"/>
      <c r="F167" s="6"/>
      <c r="G167" s="6"/>
    </row>
    <row r="168" spans="1:7" ht="15.75" thickBot="1" x14ac:dyDescent="0.3">
      <c r="A168" s="7" t="s">
        <v>28856</v>
      </c>
      <c r="B168" s="7" t="s">
        <v>28857</v>
      </c>
      <c r="C168" s="8" t="s">
        <v>10</v>
      </c>
      <c r="D168" s="9" t="s">
        <v>28858</v>
      </c>
      <c r="E168" s="9"/>
      <c r="F168" s="9">
        <v>80.099999999999994</v>
      </c>
      <c r="G168" s="9"/>
    </row>
    <row r="169" spans="1:7" ht="15.75" thickBot="1" x14ac:dyDescent="0.3">
      <c r="A169" s="6"/>
      <c r="B169" s="6"/>
      <c r="C169" s="6"/>
      <c r="D169" s="6"/>
      <c r="E169" s="6"/>
      <c r="F169" s="6"/>
      <c r="G169" s="6"/>
    </row>
    <row r="170" spans="1:7" x14ac:dyDescent="0.25">
      <c r="A170" s="35" t="s">
        <v>28859</v>
      </c>
      <c r="B170" s="29" t="s">
        <v>28860</v>
      </c>
      <c r="C170" s="38"/>
      <c r="D170" s="32"/>
      <c r="E170" s="32"/>
      <c r="F170" s="32"/>
      <c r="G170" s="32"/>
    </row>
    <row r="171" spans="1:7" x14ac:dyDescent="0.25">
      <c r="A171" s="36"/>
      <c r="B171" s="30" t="s">
        <v>28734</v>
      </c>
      <c r="C171" s="39"/>
      <c r="D171" s="33"/>
      <c r="E171" s="33"/>
      <c r="F171" s="33"/>
      <c r="G171" s="33"/>
    </row>
    <row r="172" spans="1:7" x14ac:dyDescent="0.25">
      <c r="A172" s="36"/>
      <c r="B172" s="30" t="s">
        <v>28861</v>
      </c>
      <c r="C172" s="39"/>
      <c r="D172" s="33"/>
      <c r="E172" s="33"/>
      <c r="F172" s="33"/>
      <c r="G172" s="33"/>
    </row>
    <row r="173" spans="1:7" x14ac:dyDescent="0.25">
      <c r="A173" s="36"/>
      <c r="B173" s="30" t="s">
        <v>28862</v>
      </c>
      <c r="C173" s="39"/>
      <c r="D173" s="33"/>
      <c r="E173" s="33"/>
      <c r="F173" s="33"/>
      <c r="G173" s="33"/>
    </row>
    <row r="174" spans="1:7" x14ac:dyDescent="0.25">
      <c r="A174" s="36"/>
      <c r="B174" s="30" t="s">
        <v>28754</v>
      </c>
      <c r="C174" s="39"/>
      <c r="D174" s="33"/>
      <c r="E174" s="33"/>
      <c r="F174" s="33"/>
      <c r="G174" s="33"/>
    </row>
    <row r="175" spans="1:7" x14ac:dyDescent="0.25">
      <c r="A175" s="36"/>
      <c r="B175" s="30" t="s">
        <v>28737</v>
      </c>
      <c r="C175" s="39"/>
      <c r="D175" s="33"/>
      <c r="E175" s="33"/>
      <c r="F175" s="33"/>
      <c r="G175" s="33"/>
    </row>
    <row r="176" spans="1:7" ht="15.75" thickBot="1" x14ac:dyDescent="0.3">
      <c r="A176" s="37"/>
      <c r="B176" s="31" t="s">
        <v>28696</v>
      </c>
      <c r="C176" s="40"/>
      <c r="D176" s="34"/>
      <c r="E176" s="34"/>
      <c r="F176" s="34"/>
      <c r="G176" s="34"/>
    </row>
    <row r="177" spans="1:7" ht="15.75" thickBot="1" x14ac:dyDescent="0.3">
      <c r="A177" s="6"/>
      <c r="B177" s="6"/>
      <c r="C177" s="6"/>
      <c r="D177" s="6"/>
      <c r="E177" s="6"/>
      <c r="F177" s="6"/>
      <c r="G177" s="6"/>
    </row>
    <row r="178" spans="1:7" ht="15.75" thickBot="1" x14ac:dyDescent="0.3">
      <c r="A178" s="7" t="s">
        <v>28863</v>
      </c>
      <c r="B178" s="7" t="s">
        <v>28836</v>
      </c>
      <c r="C178" s="8" t="s">
        <v>10</v>
      </c>
      <c r="D178" s="9" t="s">
        <v>28864</v>
      </c>
      <c r="E178" s="9"/>
      <c r="F178" s="9">
        <v>80.099999999999994</v>
      </c>
      <c r="G178" s="9"/>
    </row>
    <row r="179" spans="1:7" ht="15.75" thickBot="1" x14ac:dyDescent="0.3">
      <c r="A179" s="6"/>
      <c r="B179" s="6"/>
      <c r="C179" s="6"/>
      <c r="D179" s="6"/>
      <c r="E179" s="6"/>
      <c r="F179" s="6"/>
      <c r="G179" s="6"/>
    </row>
    <row r="180" spans="1:7" ht="15.75" thickBot="1" x14ac:dyDescent="0.3">
      <c r="A180" s="7" t="s">
        <v>28865</v>
      </c>
      <c r="B180" s="7" t="s">
        <v>28866</v>
      </c>
      <c r="C180" s="8" t="s">
        <v>10</v>
      </c>
      <c r="D180" s="9" t="s">
        <v>28867</v>
      </c>
      <c r="E180" s="9"/>
      <c r="F180" s="9">
        <v>80.099999999999994</v>
      </c>
      <c r="G180" s="9"/>
    </row>
    <row r="181" spans="1:7" ht="15.75" thickBot="1" x14ac:dyDescent="0.3">
      <c r="A181" s="6"/>
      <c r="B181" s="6"/>
      <c r="C181" s="6"/>
      <c r="D181" s="6"/>
      <c r="E181" s="6"/>
      <c r="F181" s="6"/>
      <c r="G181" s="6"/>
    </row>
    <row r="182" spans="1:7" ht="15.75" thickBot="1" x14ac:dyDescent="0.3">
      <c r="A182" s="7" t="s">
        <v>28868</v>
      </c>
      <c r="B182" s="7" t="s">
        <v>28869</v>
      </c>
      <c r="C182" s="8" t="s">
        <v>10</v>
      </c>
      <c r="D182" s="9" t="s">
        <v>28870</v>
      </c>
      <c r="E182" s="9"/>
      <c r="F182" s="9">
        <v>80.099999999999994</v>
      </c>
      <c r="G182" s="9"/>
    </row>
    <row r="183" spans="1:7" ht="15.75" thickBot="1" x14ac:dyDescent="0.3">
      <c r="A183" s="6"/>
      <c r="B183" s="6"/>
      <c r="C183" s="6"/>
      <c r="D183" s="6"/>
      <c r="E183" s="6"/>
      <c r="F183" s="6"/>
      <c r="G183" s="6"/>
    </row>
    <row r="184" spans="1:7" x14ac:dyDescent="0.25">
      <c r="A184" s="35" t="s">
        <v>28871</v>
      </c>
      <c r="B184" s="29" t="s">
        <v>28872</v>
      </c>
      <c r="C184" s="38"/>
      <c r="D184" s="32"/>
      <c r="E184" s="32"/>
      <c r="F184" s="32"/>
      <c r="G184" s="32"/>
    </row>
    <row r="185" spans="1:7" x14ac:dyDescent="0.25">
      <c r="A185" s="36"/>
      <c r="B185" s="30" t="s">
        <v>28734</v>
      </c>
      <c r="C185" s="39"/>
      <c r="D185" s="33"/>
      <c r="E185" s="33"/>
      <c r="F185" s="33"/>
      <c r="G185" s="33"/>
    </row>
    <row r="186" spans="1:7" x14ac:dyDescent="0.25">
      <c r="A186" s="36"/>
      <c r="B186" s="30" t="s">
        <v>28873</v>
      </c>
      <c r="C186" s="39"/>
      <c r="D186" s="33"/>
      <c r="E186" s="33"/>
      <c r="F186" s="33"/>
      <c r="G186" s="33"/>
    </row>
    <row r="187" spans="1:7" x14ac:dyDescent="0.25">
      <c r="A187" s="36"/>
      <c r="B187" s="30" t="s">
        <v>28874</v>
      </c>
      <c r="C187" s="39"/>
      <c r="D187" s="33"/>
      <c r="E187" s="33"/>
      <c r="F187" s="33"/>
      <c r="G187" s="33"/>
    </row>
    <row r="188" spans="1:7" x14ac:dyDescent="0.25">
      <c r="A188" s="36"/>
      <c r="B188" s="30" t="s">
        <v>28737</v>
      </c>
      <c r="C188" s="39"/>
      <c r="D188" s="33"/>
      <c r="E188" s="33"/>
      <c r="F188" s="33"/>
      <c r="G188" s="33"/>
    </row>
    <row r="189" spans="1:7" ht="15.75" thickBot="1" x14ac:dyDescent="0.3">
      <c r="A189" s="37"/>
      <c r="B189" s="31" t="s">
        <v>28696</v>
      </c>
      <c r="C189" s="40"/>
      <c r="D189" s="34"/>
      <c r="E189" s="34"/>
      <c r="F189" s="34"/>
      <c r="G189" s="34"/>
    </row>
    <row r="190" spans="1:7" ht="15.75" thickBot="1" x14ac:dyDescent="0.3">
      <c r="A190" s="6"/>
      <c r="B190" s="6"/>
      <c r="C190" s="6"/>
      <c r="D190" s="6"/>
      <c r="E190" s="6"/>
      <c r="F190" s="6"/>
      <c r="G190" s="6"/>
    </row>
    <row r="191" spans="1:7" ht="15.75" thickBot="1" x14ac:dyDescent="0.3">
      <c r="A191" s="7" t="s">
        <v>28875</v>
      </c>
      <c r="B191" s="7" t="s">
        <v>28876</v>
      </c>
      <c r="C191" s="8" t="s">
        <v>10</v>
      </c>
      <c r="D191" s="9" t="s">
        <v>28877</v>
      </c>
      <c r="E191" s="9"/>
      <c r="F191" s="9">
        <v>80.099999999999994</v>
      </c>
      <c r="G191" s="9"/>
    </row>
    <row r="192" spans="1:7" ht="15.75" thickBot="1" x14ac:dyDescent="0.3">
      <c r="A192" s="6"/>
      <c r="B192" s="6"/>
      <c r="C192" s="6"/>
      <c r="D192" s="6"/>
      <c r="E192" s="6"/>
      <c r="F192" s="6"/>
      <c r="G192" s="6"/>
    </row>
    <row r="193" spans="1:7" ht="15.75" thickBot="1" x14ac:dyDescent="0.3">
      <c r="A193" s="7" t="s">
        <v>28878</v>
      </c>
      <c r="B193" s="7" t="s">
        <v>28879</v>
      </c>
      <c r="C193" s="8" t="s">
        <v>10</v>
      </c>
      <c r="D193" s="9" t="s">
        <v>28880</v>
      </c>
      <c r="E193" s="9"/>
      <c r="F193" s="9">
        <v>80.099999999999994</v>
      </c>
      <c r="G193" s="9"/>
    </row>
    <row r="194" spans="1:7" ht="15.75" thickBot="1" x14ac:dyDescent="0.3">
      <c r="A194" s="6"/>
      <c r="B194" s="6"/>
      <c r="C194" s="6"/>
      <c r="D194" s="6"/>
      <c r="E194" s="6"/>
      <c r="F194" s="6"/>
      <c r="G194" s="6"/>
    </row>
    <row r="195" spans="1:7" ht="15.75" thickBot="1" x14ac:dyDescent="0.3">
      <c r="A195" s="7" t="s">
        <v>28881</v>
      </c>
      <c r="B195" s="7" t="s">
        <v>28882</v>
      </c>
      <c r="C195" s="8" t="s">
        <v>10</v>
      </c>
      <c r="D195" s="9" t="s">
        <v>28883</v>
      </c>
      <c r="E195" s="9"/>
      <c r="F195" s="9">
        <v>80.099999999999994</v>
      </c>
      <c r="G195" s="9"/>
    </row>
    <row r="196" spans="1:7" ht="15.75" thickBot="1" x14ac:dyDescent="0.3">
      <c r="A196" s="6"/>
      <c r="B196" s="6"/>
      <c r="C196" s="6"/>
      <c r="D196" s="6"/>
      <c r="E196" s="6"/>
      <c r="F196" s="6"/>
      <c r="G196" s="6"/>
    </row>
    <row r="197" spans="1:7" ht="15.75" thickBot="1" x14ac:dyDescent="0.3">
      <c r="A197" s="7" t="s">
        <v>28884</v>
      </c>
      <c r="B197" s="7" t="s">
        <v>28885</v>
      </c>
      <c r="C197" s="8" t="s">
        <v>10</v>
      </c>
      <c r="D197" s="9" t="s">
        <v>28886</v>
      </c>
      <c r="E197" s="9"/>
      <c r="F197" s="9">
        <v>80.099999999999994</v>
      </c>
      <c r="G197" s="9"/>
    </row>
    <row r="198" spans="1:7" ht="15.75" thickBot="1" x14ac:dyDescent="0.3">
      <c r="A198" s="6"/>
      <c r="B198" s="6"/>
      <c r="C198" s="6"/>
      <c r="D198" s="6"/>
      <c r="E198" s="6"/>
      <c r="F198" s="6"/>
      <c r="G198" s="6"/>
    </row>
    <row r="199" spans="1:7" ht="15.75" thickBot="1" x14ac:dyDescent="0.3">
      <c r="A199" s="7" t="s">
        <v>28887</v>
      </c>
      <c r="B199" s="7" t="s">
        <v>28888</v>
      </c>
      <c r="C199" s="8" t="s">
        <v>10</v>
      </c>
      <c r="D199" s="9" t="s">
        <v>28889</v>
      </c>
      <c r="E199" s="9"/>
      <c r="F199" s="9">
        <v>80.099999999999994</v>
      </c>
      <c r="G199" s="9"/>
    </row>
    <row r="200" spans="1:7" ht="15.75" thickBot="1" x14ac:dyDescent="0.3">
      <c r="A200" s="6"/>
      <c r="B200" s="6"/>
      <c r="C200" s="6"/>
      <c r="D200" s="6"/>
      <c r="E200" s="6"/>
      <c r="F200" s="6"/>
      <c r="G200" s="6"/>
    </row>
    <row r="201" spans="1:7" ht="15.75" thickBot="1" x14ac:dyDescent="0.3">
      <c r="A201" s="7" t="s">
        <v>28890</v>
      </c>
      <c r="B201" s="7" t="s">
        <v>28891</v>
      </c>
      <c r="C201" s="8" t="s">
        <v>10</v>
      </c>
      <c r="D201" s="9" t="s">
        <v>28892</v>
      </c>
      <c r="E201" s="9"/>
      <c r="F201" s="9">
        <v>80.099999999999994</v>
      </c>
      <c r="G201" s="9"/>
    </row>
    <row r="202" spans="1:7" ht="15.75" thickBot="1" x14ac:dyDescent="0.3">
      <c r="A202" s="6"/>
      <c r="B202" s="6"/>
      <c r="C202" s="6"/>
      <c r="D202" s="6"/>
      <c r="E202" s="6"/>
      <c r="F202" s="6"/>
      <c r="G202" s="6"/>
    </row>
    <row r="203" spans="1:7" ht="15.75" thickBot="1" x14ac:dyDescent="0.3">
      <c r="A203" s="7" t="s">
        <v>28893</v>
      </c>
      <c r="B203" s="7" t="s">
        <v>28894</v>
      </c>
      <c r="C203" s="8" t="s">
        <v>10</v>
      </c>
      <c r="D203" s="9" t="s">
        <v>28895</v>
      </c>
      <c r="E203" s="9"/>
      <c r="F203" s="9">
        <v>80.099999999999994</v>
      </c>
      <c r="G203" s="9"/>
    </row>
    <row r="204" spans="1:7" ht="15.75" thickBot="1" x14ac:dyDescent="0.3">
      <c r="A204" s="6"/>
      <c r="B204" s="6"/>
      <c r="C204" s="6"/>
      <c r="D204" s="6"/>
      <c r="E204" s="6"/>
      <c r="F204" s="6"/>
      <c r="G204" s="6"/>
    </row>
    <row r="205" spans="1:7" ht="15.75" thickBot="1" x14ac:dyDescent="0.3">
      <c r="A205" s="7" t="s">
        <v>28896</v>
      </c>
      <c r="B205" s="7" t="s">
        <v>28897</v>
      </c>
      <c r="C205" s="8" t="s">
        <v>10</v>
      </c>
      <c r="D205" s="9" t="s">
        <v>28898</v>
      </c>
      <c r="E205" s="9"/>
      <c r="F205" s="9">
        <v>80.099999999999994</v>
      </c>
      <c r="G205" s="9"/>
    </row>
    <row r="206" spans="1:7" ht="15.75" thickBot="1" x14ac:dyDescent="0.3">
      <c r="A206" s="6"/>
      <c r="B206" s="6"/>
      <c r="C206" s="6"/>
      <c r="D206" s="6"/>
      <c r="E206" s="6"/>
      <c r="F206" s="6"/>
      <c r="G206" s="6"/>
    </row>
    <row r="207" spans="1:7" ht="15.75" thickBot="1" x14ac:dyDescent="0.3">
      <c r="A207" s="7" t="s">
        <v>28899</v>
      </c>
      <c r="B207" s="7" t="s">
        <v>28900</v>
      </c>
      <c r="C207" s="8" t="s">
        <v>10</v>
      </c>
      <c r="D207" s="9" t="s">
        <v>28901</v>
      </c>
      <c r="E207" s="9"/>
      <c r="F207" s="9">
        <v>80.099999999999994</v>
      </c>
      <c r="G207" s="9"/>
    </row>
    <row r="208" spans="1:7" ht="15.75" thickBot="1" x14ac:dyDescent="0.3">
      <c r="A208" s="6"/>
      <c r="B208" s="6"/>
      <c r="C208" s="6"/>
      <c r="D208" s="6"/>
      <c r="E208" s="6"/>
      <c r="F208" s="6"/>
      <c r="G208" s="6"/>
    </row>
    <row r="209" spans="1:7" ht="15.75" thickBot="1" x14ac:dyDescent="0.3">
      <c r="A209" s="7" t="s">
        <v>28902</v>
      </c>
      <c r="B209" s="7" t="s">
        <v>28903</v>
      </c>
      <c r="C209" s="8"/>
      <c r="D209" s="9"/>
      <c r="E209" s="9"/>
      <c r="F209" s="9"/>
      <c r="G209" s="9"/>
    </row>
    <row r="210" spans="1:7" ht="15.75" thickBot="1" x14ac:dyDescent="0.3">
      <c r="A210" s="6"/>
      <c r="B210" s="6"/>
      <c r="C210" s="6"/>
      <c r="D210" s="6"/>
      <c r="E210" s="6"/>
      <c r="F210" s="6"/>
      <c r="G210" s="6"/>
    </row>
    <row r="211" spans="1:7" x14ac:dyDescent="0.25">
      <c r="A211" s="35" t="s">
        <v>28904</v>
      </c>
      <c r="B211" s="29" t="s">
        <v>28905</v>
      </c>
      <c r="C211" s="38"/>
      <c r="D211" s="32"/>
      <c r="E211" s="32"/>
      <c r="F211" s="32"/>
      <c r="G211" s="32"/>
    </row>
    <row r="212" spans="1:7" x14ac:dyDescent="0.25">
      <c r="A212" s="36"/>
      <c r="B212" s="30" t="s">
        <v>28734</v>
      </c>
      <c r="C212" s="39"/>
      <c r="D212" s="33"/>
      <c r="E212" s="33"/>
      <c r="F212" s="33"/>
      <c r="G212" s="33"/>
    </row>
    <row r="213" spans="1:7" x14ac:dyDescent="0.25">
      <c r="A213" s="36"/>
      <c r="B213" s="30" t="s">
        <v>28906</v>
      </c>
      <c r="C213" s="39"/>
      <c r="D213" s="33"/>
      <c r="E213" s="33"/>
      <c r="F213" s="33"/>
      <c r="G213" s="33"/>
    </row>
    <row r="214" spans="1:7" x14ac:dyDescent="0.25">
      <c r="A214" s="36"/>
      <c r="B214" s="30" t="s">
        <v>28907</v>
      </c>
      <c r="C214" s="39"/>
      <c r="D214" s="33"/>
      <c r="E214" s="33"/>
      <c r="F214" s="33"/>
      <c r="G214" s="33"/>
    </row>
    <row r="215" spans="1:7" x14ac:dyDescent="0.25">
      <c r="A215" s="36"/>
      <c r="B215" s="30" t="s">
        <v>28737</v>
      </c>
      <c r="C215" s="39"/>
      <c r="D215" s="33"/>
      <c r="E215" s="33"/>
      <c r="F215" s="33"/>
      <c r="G215" s="33"/>
    </row>
    <row r="216" spans="1:7" ht="15.75" thickBot="1" x14ac:dyDescent="0.3">
      <c r="A216" s="37"/>
      <c r="B216" s="31" t="s">
        <v>28696</v>
      </c>
      <c r="C216" s="40"/>
      <c r="D216" s="34"/>
      <c r="E216" s="34"/>
      <c r="F216" s="34"/>
      <c r="G216" s="34"/>
    </row>
    <row r="217" spans="1:7" ht="15.75" thickBot="1" x14ac:dyDescent="0.3">
      <c r="A217" s="6"/>
      <c r="B217" s="6"/>
      <c r="C217" s="6"/>
      <c r="D217" s="6"/>
      <c r="E217" s="6"/>
      <c r="F217" s="6"/>
      <c r="G217" s="6"/>
    </row>
    <row r="218" spans="1:7" ht="15.75" thickBot="1" x14ac:dyDescent="0.3">
      <c r="A218" s="7" t="s">
        <v>28908</v>
      </c>
      <c r="B218" s="7" t="s">
        <v>28909</v>
      </c>
      <c r="C218" s="8" t="s">
        <v>10</v>
      </c>
      <c r="D218" s="9">
        <v>535.41</v>
      </c>
      <c r="E218" s="9"/>
      <c r="F218" s="9">
        <v>80.099999999999994</v>
      </c>
      <c r="G218" s="9"/>
    </row>
    <row r="219" spans="1:7" ht="15.75" thickBot="1" x14ac:dyDescent="0.3">
      <c r="A219" s="6"/>
      <c r="B219" s="6"/>
      <c r="C219" s="6"/>
      <c r="D219" s="6"/>
      <c r="E219" s="6"/>
      <c r="F219" s="6"/>
      <c r="G219" s="6"/>
    </row>
    <row r="220" spans="1:7" ht="15.75" thickBot="1" x14ac:dyDescent="0.3">
      <c r="A220" s="7" t="s">
        <v>28910</v>
      </c>
      <c r="B220" s="7" t="s">
        <v>28911</v>
      </c>
      <c r="C220" s="8" t="s">
        <v>10</v>
      </c>
      <c r="D220" s="9">
        <v>611.13</v>
      </c>
      <c r="E220" s="9"/>
      <c r="F220" s="9">
        <v>80.099999999999994</v>
      </c>
      <c r="G220" s="9"/>
    </row>
    <row r="221" spans="1:7" ht="15.75" thickBot="1" x14ac:dyDescent="0.3">
      <c r="A221" s="6"/>
      <c r="B221" s="6"/>
      <c r="C221" s="6"/>
      <c r="D221" s="6"/>
      <c r="E221" s="6"/>
      <c r="F221" s="6"/>
      <c r="G221" s="6"/>
    </row>
    <row r="222" spans="1:7" ht="15.75" thickBot="1" x14ac:dyDescent="0.3">
      <c r="A222" s="7" t="s">
        <v>28912</v>
      </c>
      <c r="B222" s="7" t="s">
        <v>28913</v>
      </c>
      <c r="C222" s="8" t="s">
        <v>10</v>
      </c>
      <c r="D222" s="9">
        <v>707.32</v>
      </c>
      <c r="E222" s="9"/>
      <c r="F222" s="9">
        <v>80.099999999999994</v>
      </c>
      <c r="G222" s="9"/>
    </row>
    <row r="223" spans="1:7" ht="15.75" thickBot="1" x14ac:dyDescent="0.3">
      <c r="A223" s="6"/>
      <c r="B223" s="6"/>
      <c r="C223" s="6"/>
      <c r="D223" s="6"/>
      <c r="E223" s="6"/>
      <c r="F223" s="6"/>
      <c r="G223" s="6"/>
    </row>
    <row r="224" spans="1:7" ht="15.75" thickBot="1" x14ac:dyDescent="0.3">
      <c r="A224" s="7" t="s">
        <v>28914</v>
      </c>
      <c r="B224" s="7" t="s">
        <v>28915</v>
      </c>
      <c r="C224" s="8" t="s">
        <v>10</v>
      </c>
      <c r="D224" s="9">
        <v>775.93</v>
      </c>
      <c r="E224" s="9"/>
      <c r="F224" s="9">
        <v>80.099999999999994</v>
      </c>
      <c r="G224" s="9"/>
    </row>
    <row r="225" spans="1:7" ht="15.75" thickBot="1" x14ac:dyDescent="0.3">
      <c r="A225" s="6"/>
      <c r="B225" s="6"/>
      <c r="C225" s="6"/>
      <c r="D225" s="6"/>
      <c r="E225" s="6"/>
      <c r="F225" s="6"/>
      <c r="G225" s="6"/>
    </row>
    <row r="226" spans="1:7" ht="15.75" thickBot="1" x14ac:dyDescent="0.3">
      <c r="A226" s="7" t="s">
        <v>28916</v>
      </c>
      <c r="B226" s="7" t="s">
        <v>28917</v>
      </c>
      <c r="C226" s="8" t="s">
        <v>10</v>
      </c>
      <c r="D226" s="9">
        <v>863.45</v>
      </c>
      <c r="E226" s="9"/>
      <c r="F226" s="9">
        <v>80.099999999999994</v>
      </c>
      <c r="G226" s="9"/>
    </row>
    <row r="227" spans="1:7" ht="15.75" thickBot="1" x14ac:dyDescent="0.3">
      <c r="A227" s="6"/>
      <c r="B227" s="6"/>
      <c r="C227" s="6"/>
      <c r="D227" s="6"/>
      <c r="E227" s="6"/>
      <c r="F227" s="6"/>
      <c r="G227" s="6"/>
    </row>
    <row r="228" spans="1:7" ht="15.75" thickBot="1" x14ac:dyDescent="0.3">
      <c r="A228" s="7" t="s">
        <v>28918</v>
      </c>
      <c r="B228" s="7" t="s">
        <v>28919</v>
      </c>
      <c r="C228" s="8" t="s">
        <v>10</v>
      </c>
      <c r="D228" s="9">
        <v>926.55</v>
      </c>
      <c r="E228" s="9"/>
      <c r="F228" s="9">
        <v>80.099999999999994</v>
      </c>
      <c r="G228" s="9"/>
    </row>
    <row r="229" spans="1:7" ht="15.75" thickBot="1" x14ac:dyDescent="0.3">
      <c r="A229" s="6"/>
      <c r="B229" s="6"/>
      <c r="C229" s="6"/>
      <c r="D229" s="6"/>
      <c r="E229" s="6"/>
      <c r="F229" s="6"/>
      <c r="G229" s="6"/>
    </row>
    <row r="230" spans="1:7" x14ac:dyDescent="0.25">
      <c r="A230" s="35" t="s">
        <v>28920</v>
      </c>
      <c r="B230" s="29" t="s">
        <v>28921</v>
      </c>
      <c r="C230" s="38"/>
      <c r="D230" s="32"/>
      <c r="E230" s="32"/>
      <c r="F230" s="32"/>
      <c r="G230" s="32"/>
    </row>
    <row r="231" spans="1:7" x14ac:dyDescent="0.25">
      <c r="A231" s="36"/>
      <c r="B231" s="30" t="s">
        <v>28906</v>
      </c>
      <c r="C231" s="39"/>
      <c r="D231" s="33"/>
      <c r="E231" s="33"/>
      <c r="F231" s="33"/>
      <c r="G231" s="33"/>
    </row>
    <row r="232" spans="1:7" x14ac:dyDescent="0.25">
      <c r="A232" s="36"/>
      <c r="B232" s="30" t="s">
        <v>28734</v>
      </c>
      <c r="C232" s="39"/>
      <c r="D232" s="33"/>
      <c r="E232" s="33"/>
      <c r="F232" s="33"/>
      <c r="G232" s="33"/>
    </row>
    <row r="233" spans="1:7" x14ac:dyDescent="0.25">
      <c r="A233" s="36"/>
      <c r="B233" s="30" t="s">
        <v>28907</v>
      </c>
      <c r="C233" s="39"/>
      <c r="D233" s="33"/>
      <c r="E233" s="33"/>
      <c r="F233" s="33"/>
      <c r="G233" s="33"/>
    </row>
    <row r="234" spans="1:7" x14ac:dyDescent="0.25">
      <c r="A234" s="36"/>
      <c r="B234" s="30" t="s">
        <v>28737</v>
      </c>
      <c r="C234" s="39"/>
      <c r="D234" s="33"/>
      <c r="E234" s="33"/>
      <c r="F234" s="33"/>
      <c r="G234" s="33"/>
    </row>
    <row r="235" spans="1:7" ht="15.75" thickBot="1" x14ac:dyDescent="0.3">
      <c r="A235" s="37"/>
      <c r="B235" s="31" t="s">
        <v>28922</v>
      </c>
      <c r="C235" s="40"/>
      <c r="D235" s="34"/>
      <c r="E235" s="34"/>
      <c r="F235" s="34"/>
      <c r="G235" s="34"/>
    </row>
    <row r="236" spans="1:7" ht="15.75" thickBot="1" x14ac:dyDescent="0.3">
      <c r="A236" s="6"/>
      <c r="B236" s="6"/>
      <c r="C236" s="6"/>
      <c r="D236" s="6"/>
      <c r="E236" s="6"/>
      <c r="F236" s="6"/>
      <c r="G236" s="6"/>
    </row>
    <row r="237" spans="1:7" ht="15.75" thickBot="1" x14ac:dyDescent="0.3">
      <c r="A237" s="7" t="s">
        <v>28923</v>
      </c>
      <c r="B237" s="7" t="s">
        <v>28924</v>
      </c>
      <c r="C237" s="8" t="s">
        <v>10</v>
      </c>
      <c r="D237" s="9" t="s">
        <v>28925</v>
      </c>
      <c r="E237" s="9"/>
      <c r="F237" s="9">
        <v>80.099999999999994</v>
      </c>
      <c r="G237" s="9"/>
    </row>
    <row r="238" spans="1:7" ht="15.75" thickBot="1" x14ac:dyDescent="0.3">
      <c r="A238" s="6"/>
      <c r="B238" s="6"/>
      <c r="C238" s="6"/>
      <c r="D238" s="6"/>
      <c r="E238" s="6"/>
      <c r="F238" s="6"/>
      <c r="G238" s="6"/>
    </row>
    <row r="239" spans="1:7" ht="15.75" thickBot="1" x14ac:dyDescent="0.3">
      <c r="A239" s="7" t="s">
        <v>28926</v>
      </c>
      <c r="B239" s="7" t="s">
        <v>28927</v>
      </c>
      <c r="C239" s="8" t="s">
        <v>10</v>
      </c>
      <c r="D239" s="9" t="s">
        <v>28928</v>
      </c>
      <c r="E239" s="9"/>
      <c r="F239" s="9">
        <v>80.099999999999994</v>
      </c>
      <c r="G239" s="9"/>
    </row>
    <row r="240" spans="1:7" ht="15.75" thickBot="1" x14ac:dyDescent="0.3">
      <c r="A240" s="6"/>
      <c r="B240" s="6"/>
      <c r="C240" s="6"/>
      <c r="D240" s="6"/>
      <c r="E240" s="6"/>
      <c r="F240" s="6"/>
      <c r="G240" s="6"/>
    </row>
    <row r="241" spans="1:7" ht="15.75" thickBot="1" x14ac:dyDescent="0.3">
      <c r="A241" s="7" t="s">
        <v>28929</v>
      </c>
      <c r="B241" s="7" t="s">
        <v>28930</v>
      </c>
      <c r="C241" s="8" t="s">
        <v>10</v>
      </c>
      <c r="D241" s="9" t="s">
        <v>25110</v>
      </c>
      <c r="E241" s="9"/>
      <c r="F241" s="9">
        <v>80.099999999999994</v>
      </c>
      <c r="G241" s="9"/>
    </row>
    <row r="242" spans="1:7" ht="15.75" thickBot="1" x14ac:dyDescent="0.3">
      <c r="A242" s="6"/>
      <c r="B242" s="6"/>
      <c r="C242" s="6"/>
      <c r="D242" s="6"/>
      <c r="E242" s="6"/>
      <c r="F242" s="6"/>
      <c r="G242" s="6"/>
    </row>
    <row r="243" spans="1:7" ht="15.75" thickBot="1" x14ac:dyDescent="0.3">
      <c r="A243" s="7" t="s">
        <v>28931</v>
      </c>
      <c r="B243" s="7" t="s">
        <v>28932</v>
      </c>
      <c r="C243" s="8" t="s">
        <v>10</v>
      </c>
      <c r="D243" s="9" t="s">
        <v>28933</v>
      </c>
      <c r="E243" s="9"/>
      <c r="F243" s="9">
        <v>80.099999999999994</v>
      </c>
      <c r="G243" s="9"/>
    </row>
    <row r="244" spans="1:7" ht="15.75" thickBot="1" x14ac:dyDescent="0.3">
      <c r="A244" s="6"/>
      <c r="B244" s="6"/>
      <c r="C244" s="6"/>
      <c r="D244" s="6"/>
      <c r="E244" s="6"/>
      <c r="F244" s="6"/>
      <c r="G244" s="6"/>
    </row>
    <row r="245" spans="1:7" ht="15.75" thickBot="1" x14ac:dyDescent="0.3">
      <c r="A245" s="7" t="s">
        <v>28934</v>
      </c>
      <c r="B245" s="7" t="s">
        <v>28935</v>
      </c>
      <c r="C245" s="8" t="s">
        <v>10</v>
      </c>
      <c r="D245" s="9" t="s">
        <v>28936</v>
      </c>
      <c r="E245" s="9"/>
      <c r="F245" s="9">
        <v>80.099999999999994</v>
      </c>
      <c r="G245" s="9"/>
    </row>
    <row r="246" spans="1:7" ht="15.75" thickBot="1" x14ac:dyDescent="0.3">
      <c r="A246" s="6"/>
      <c r="B246" s="6"/>
      <c r="C246" s="6"/>
      <c r="D246" s="6"/>
      <c r="E246" s="6"/>
      <c r="F246" s="6"/>
      <c r="G246" s="6"/>
    </row>
    <row r="247" spans="1:7" ht="15.75" thickBot="1" x14ac:dyDescent="0.3">
      <c r="A247" s="7" t="s">
        <v>28937</v>
      </c>
      <c r="B247" s="7" t="s">
        <v>28938</v>
      </c>
      <c r="C247" s="8" t="s">
        <v>10</v>
      </c>
      <c r="D247" s="9" t="s">
        <v>28939</v>
      </c>
      <c r="E247" s="9"/>
      <c r="F247" s="9">
        <v>80.099999999999994</v>
      </c>
      <c r="G247" s="9"/>
    </row>
    <row r="248" spans="1:7" ht="15.75" thickBot="1" x14ac:dyDescent="0.3">
      <c r="A248" s="6"/>
      <c r="B248" s="6"/>
      <c r="C248" s="6"/>
      <c r="D248" s="6"/>
      <c r="E248" s="6"/>
      <c r="F248" s="6"/>
      <c r="G248" s="6"/>
    </row>
    <row r="249" spans="1:7" x14ac:dyDescent="0.25">
      <c r="A249" s="35" t="s">
        <v>28940</v>
      </c>
      <c r="B249" s="29" t="s">
        <v>28941</v>
      </c>
      <c r="C249" s="38"/>
      <c r="D249" s="32"/>
      <c r="E249" s="32"/>
      <c r="F249" s="32"/>
      <c r="G249" s="32"/>
    </row>
    <row r="250" spans="1:7" x14ac:dyDescent="0.25">
      <c r="A250" s="36"/>
      <c r="B250" s="30" t="s">
        <v>28906</v>
      </c>
      <c r="C250" s="39"/>
      <c r="D250" s="33"/>
      <c r="E250" s="33"/>
      <c r="F250" s="33"/>
      <c r="G250" s="33"/>
    </row>
    <row r="251" spans="1:7" x14ac:dyDescent="0.25">
      <c r="A251" s="36"/>
      <c r="B251" s="30" t="s">
        <v>28734</v>
      </c>
      <c r="C251" s="39"/>
      <c r="D251" s="33"/>
      <c r="E251" s="33"/>
      <c r="F251" s="33"/>
      <c r="G251" s="33"/>
    </row>
    <row r="252" spans="1:7" x14ac:dyDescent="0.25">
      <c r="A252" s="36"/>
      <c r="B252" s="30" t="s">
        <v>28907</v>
      </c>
      <c r="C252" s="39"/>
      <c r="D252" s="33"/>
      <c r="E252" s="33"/>
      <c r="F252" s="33"/>
      <c r="G252" s="33"/>
    </row>
    <row r="253" spans="1:7" x14ac:dyDescent="0.25">
      <c r="A253" s="36"/>
      <c r="B253" s="30" t="s">
        <v>28737</v>
      </c>
      <c r="C253" s="39"/>
      <c r="D253" s="33"/>
      <c r="E253" s="33"/>
      <c r="F253" s="33"/>
      <c r="G253" s="33"/>
    </row>
    <row r="254" spans="1:7" ht="15.75" thickBot="1" x14ac:dyDescent="0.3">
      <c r="A254" s="37"/>
      <c r="B254" s="31" t="s">
        <v>28696</v>
      </c>
      <c r="C254" s="40"/>
      <c r="D254" s="34"/>
      <c r="E254" s="34"/>
      <c r="F254" s="34"/>
      <c r="G254" s="34"/>
    </row>
    <row r="255" spans="1:7" ht="15.75" thickBot="1" x14ac:dyDescent="0.3">
      <c r="A255" s="6"/>
      <c r="B255" s="6"/>
      <c r="C255" s="6"/>
      <c r="D255" s="6"/>
      <c r="E255" s="6"/>
      <c r="F255" s="6"/>
      <c r="G255" s="6"/>
    </row>
    <row r="256" spans="1:7" ht="15.75" thickBot="1" x14ac:dyDescent="0.3">
      <c r="A256" s="7" t="s">
        <v>28942</v>
      </c>
      <c r="B256" s="7" t="s">
        <v>28943</v>
      </c>
      <c r="C256" s="8" t="s">
        <v>10</v>
      </c>
      <c r="D256" s="9" t="s">
        <v>28944</v>
      </c>
      <c r="E256" s="9"/>
      <c r="F256" s="9">
        <v>80.099999999999994</v>
      </c>
      <c r="G256" s="9"/>
    </row>
    <row r="257" spans="1:7" ht="15.75" thickBot="1" x14ac:dyDescent="0.3">
      <c r="A257" s="6"/>
      <c r="B257" s="6"/>
      <c r="C257" s="6"/>
      <c r="D257" s="6"/>
      <c r="E257" s="6"/>
      <c r="F257" s="6"/>
      <c r="G257" s="6"/>
    </row>
    <row r="258" spans="1:7" ht="15.75" thickBot="1" x14ac:dyDescent="0.3">
      <c r="A258" s="7" t="s">
        <v>28945</v>
      </c>
      <c r="B258" s="7" t="s">
        <v>28946</v>
      </c>
      <c r="C258" s="8" t="s">
        <v>10</v>
      </c>
      <c r="D258" s="9" t="s">
        <v>28947</v>
      </c>
      <c r="E258" s="9"/>
      <c r="F258" s="9">
        <v>80.099999999999994</v>
      </c>
      <c r="G258" s="9"/>
    </row>
    <row r="259" spans="1:7" ht="15.75" thickBot="1" x14ac:dyDescent="0.3">
      <c r="A259" s="6"/>
      <c r="B259" s="6"/>
      <c r="C259" s="6"/>
      <c r="D259" s="6"/>
      <c r="E259" s="6"/>
      <c r="F259" s="6"/>
      <c r="G259" s="6"/>
    </row>
    <row r="260" spans="1:7" ht="15.75" thickBot="1" x14ac:dyDescent="0.3">
      <c r="A260" s="7" t="s">
        <v>28948</v>
      </c>
      <c r="B260" s="7" t="s">
        <v>28949</v>
      </c>
      <c r="C260" s="8" t="s">
        <v>10</v>
      </c>
      <c r="D260" s="9" t="s">
        <v>28950</v>
      </c>
      <c r="E260" s="9"/>
      <c r="F260" s="9">
        <v>80.099999999999994</v>
      </c>
      <c r="G260" s="9"/>
    </row>
    <row r="261" spans="1:7" ht="15.75" thickBot="1" x14ac:dyDescent="0.3">
      <c r="A261" s="6"/>
      <c r="B261" s="6"/>
      <c r="C261" s="6"/>
      <c r="D261" s="6"/>
      <c r="E261" s="6"/>
      <c r="F261" s="6"/>
      <c r="G261" s="6"/>
    </row>
    <row r="262" spans="1:7" ht="15.75" thickBot="1" x14ac:dyDescent="0.3">
      <c r="A262" s="7" t="s">
        <v>28951</v>
      </c>
      <c r="B262" s="7" t="s">
        <v>28952</v>
      </c>
      <c r="C262" s="8" t="s">
        <v>10</v>
      </c>
      <c r="D262" s="9" t="s">
        <v>28953</v>
      </c>
      <c r="E262" s="9"/>
      <c r="F262" s="9">
        <v>80.099999999999994</v>
      </c>
      <c r="G262" s="9"/>
    </row>
    <row r="263" spans="1:7" ht="15.75" thickBot="1" x14ac:dyDescent="0.3">
      <c r="A263" s="6"/>
      <c r="B263" s="6"/>
      <c r="C263" s="6"/>
      <c r="D263" s="6"/>
      <c r="E263" s="6"/>
      <c r="F263" s="6"/>
      <c r="G263" s="6"/>
    </row>
    <row r="264" spans="1:7" ht="15.75" thickBot="1" x14ac:dyDescent="0.3">
      <c r="A264" s="7" t="s">
        <v>28954</v>
      </c>
      <c r="B264" s="7" t="s">
        <v>28955</v>
      </c>
      <c r="C264" s="8" t="s">
        <v>10</v>
      </c>
      <c r="D264" s="9" t="s">
        <v>28956</v>
      </c>
      <c r="E264" s="9"/>
      <c r="F264" s="9">
        <v>80.099999999999994</v>
      </c>
      <c r="G264" s="9"/>
    </row>
    <row r="265" spans="1:7" ht="15.75" thickBot="1" x14ac:dyDescent="0.3">
      <c r="A265" s="6"/>
      <c r="B265" s="6"/>
      <c r="C265" s="6"/>
      <c r="D265" s="6"/>
      <c r="E265" s="6"/>
      <c r="F265" s="6"/>
      <c r="G265" s="6"/>
    </row>
    <row r="266" spans="1:7" ht="15.75" thickBot="1" x14ac:dyDescent="0.3">
      <c r="A266" s="7" t="s">
        <v>28957</v>
      </c>
      <c r="B266" s="7" t="s">
        <v>28958</v>
      </c>
      <c r="C266" s="8" t="s">
        <v>10</v>
      </c>
      <c r="D266" s="9" t="s">
        <v>28959</v>
      </c>
      <c r="E266" s="9"/>
      <c r="F266" s="9">
        <v>80.099999999999994</v>
      </c>
      <c r="G266" s="9"/>
    </row>
    <row r="267" spans="1:7" ht="15.75" thickBot="1" x14ac:dyDescent="0.3">
      <c r="A267" s="6"/>
      <c r="B267" s="6"/>
      <c r="C267" s="6"/>
      <c r="D267" s="6"/>
      <c r="E267" s="6"/>
      <c r="F267" s="6"/>
      <c r="G267" s="6"/>
    </row>
    <row r="268" spans="1:7" ht="15.75" thickBot="1" x14ac:dyDescent="0.3">
      <c r="A268" s="7" t="s">
        <v>28960</v>
      </c>
      <c r="B268" s="7" t="s">
        <v>28961</v>
      </c>
      <c r="C268" s="8" t="s">
        <v>10</v>
      </c>
      <c r="D268" s="9" t="s">
        <v>28962</v>
      </c>
      <c r="E268" s="9"/>
      <c r="F268" s="9">
        <v>80.099999999999994</v>
      </c>
      <c r="G268" s="9"/>
    </row>
    <row r="269" spans="1:7" ht="15.75" thickBot="1" x14ac:dyDescent="0.3">
      <c r="A269" s="6"/>
      <c r="B269" s="6"/>
      <c r="C269" s="6"/>
      <c r="D269" s="6"/>
      <c r="E269" s="6"/>
      <c r="F269" s="6"/>
      <c r="G269" s="6"/>
    </row>
    <row r="270" spans="1:7" ht="15.75" thickBot="1" x14ac:dyDescent="0.3">
      <c r="A270" s="7" t="s">
        <v>28963</v>
      </c>
      <c r="B270" s="7" t="s">
        <v>28964</v>
      </c>
      <c r="C270" s="8" t="s">
        <v>10</v>
      </c>
      <c r="D270" s="9" t="s">
        <v>28965</v>
      </c>
      <c r="E270" s="9"/>
      <c r="F270" s="9">
        <v>80.099999999999994</v>
      </c>
      <c r="G270" s="9"/>
    </row>
    <row r="271" spans="1:7" ht="15.75" thickBot="1" x14ac:dyDescent="0.3">
      <c r="A271" s="6"/>
      <c r="B271" s="6"/>
      <c r="C271" s="6"/>
      <c r="D271" s="6"/>
      <c r="E271" s="6"/>
      <c r="F271" s="6"/>
      <c r="G271" s="6"/>
    </row>
    <row r="272" spans="1:7" x14ac:dyDescent="0.25">
      <c r="A272" s="35" t="s">
        <v>28966</v>
      </c>
      <c r="B272" s="29" t="s">
        <v>28967</v>
      </c>
      <c r="C272" s="38"/>
      <c r="D272" s="32"/>
      <c r="E272" s="32"/>
      <c r="F272" s="32"/>
      <c r="G272" s="32"/>
    </row>
    <row r="273" spans="1:7" x14ac:dyDescent="0.25">
      <c r="A273" s="36"/>
      <c r="B273" s="30" t="s">
        <v>28968</v>
      </c>
      <c r="C273" s="39"/>
      <c r="D273" s="33"/>
      <c r="E273" s="33"/>
      <c r="F273" s="33"/>
      <c r="G273" s="33"/>
    </row>
    <row r="274" spans="1:7" x14ac:dyDescent="0.25">
      <c r="A274" s="36"/>
      <c r="B274" s="30" t="s">
        <v>28734</v>
      </c>
      <c r="C274" s="39"/>
      <c r="D274" s="33"/>
      <c r="E274" s="33"/>
      <c r="F274" s="33"/>
      <c r="G274" s="33"/>
    </row>
    <row r="275" spans="1:7" x14ac:dyDescent="0.25">
      <c r="A275" s="36"/>
      <c r="B275" s="30" t="s">
        <v>28737</v>
      </c>
      <c r="C275" s="39"/>
      <c r="D275" s="33"/>
      <c r="E275" s="33"/>
      <c r="F275" s="33"/>
      <c r="G275" s="33"/>
    </row>
    <row r="276" spans="1:7" ht="15.75" thickBot="1" x14ac:dyDescent="0.3">
      <c r="A276" s="37"/>
      <c r="B276" s="31" t="s">
        <v>28696</v>
      </c>
      <c r="C276" s="40"/>
      <c r="D276" s="34"/>
      <c r="E276" s="34"/>
      <c r="F276" s="34"/>
      <c r="G276" s="34"/>
    </row>
    <row r="277" spans="1:7" ht="15.75" thickBot="1" x14ac:dyDescent="0.3">
      <c r="A277" s="6"/>
      <c r="B277" s="6"/>
      <c r="C277" s="6"/>
      <c r="D277" s="6"/>
      <c r="E277" s="6"/>
      <c r="F277" s="6"/>
      <c r="G277" s="6"/>
    </row>
    <row r="278" spans="1:7" ht="15.75" thickBot="1" x14ac:dyDescent="0.3">
      <c r="A278" s="7" t="s">
        <v>28969</v>
      </c>
      <c r="B278" s="7" t="s">
        <v>28970</v>
      </c>
      <c r="C278" s="8" t="s">
        <v>10</v>
      </c>
      <c r="D278" s="9" t="s">
        <v>28971</v>
      </c>
      <c r="E278" s="9"/>
      <c r="F278" s="9">
        <v>80.099999999999994</v>
      </c>
      <c r="G278" s="9"/>
    </row>
    <row r="279" spans="1:7" ht="15.75" thickBot="1" x14ac:dyDescent="0.3">
      <c r="A279" s="6"/>
      <c r="B279" s="6"/>
      <c r="C279" s="6"/>
      <c r="D279" s="6"/>
      <c r="E279" s="6"/>
      <c r="F279" s="6"/>
      <c r="G279" s="6"/>
    </row>
    <row r="280" spans="1:7" ht="15.75" thickBot="1" x14ac:dyDescent="0.3">
      <c r="A280" s="7" t="s">
        <v>28972</v>
      </c>
      <c r="B280" s="7" t="s">
        <v>28973</v>
      </c>
      <c r="C280" s="8" t="s">
        <v>10</v>
      </c>
      <c r="D280" s="9" t="s">
        <v>28974</v>
      </c>
      <c r="E280" s="9"/>
      <c r="F280" s="9">
        <v>80.099999999999994</v>
      </c>
      <c r="G280" s="9"/>
    </row>
    <row r="281" spans="1:7" ht="15.75" thickBot="1" x14ac:dyDescent="0.3">
      <c r="A281" s="6"/>
      <c r="B281" s="6"/>
      <c r="C281" s="6"/>
      <c r="D281" s="6"/>
      <c r="E281" s="6"/>
      <c r="F281" s="6"/>
      <c r="G281" s="6"/>
    </row>
    <row r="282" spans="1:7" ht="15.75" thickBot="1" x14ac:dyDescent="0.3">
      <c r="A282" s="7" t="s">
        <v>28975</v>
      </c>
      <c r="B282" s="7" t="s">
        <v>28976</v>
      </c>
      <c r="C282" s="8" t="s">
        <v>10</v>
      </c>
      <c r="D282" s="9" t="s">
        <v>28977</v>
      </c>
      <c r="E282" s="9"/>
      <c r="F282" s="9">
        <v>80.099999999999994</v>
      </c>
      <c r="G282" s="9"/>
    </row>
    <row r="283" spans="1:7" ht="15.75" thickBot="1" x14ac:dyDescent="0.3">
      <c r="A283" s="6"/>
      <c r="B283" s="6"/>
      <c r="C283" s="6"/>
      <c r="D283" s="6"/>
      <c r="E283" s="6"/>
      <c r="F283" s="6"/>
      <c r="G283" s="6"/>
    </row>
    <row r="284" spans="1:7" ht="15.75" thickBot="1" x14ac:dyDescent="0.3">
      <c r="A284" s="7" t="s">
        <v>28978</v>
      </c>
      <c r="B284" s="7" t="s">
        <v>28979</v>
      </c>
      <c r="C284" s="8" t="s">
        <v>10</v>
      </c>
      <c r="D284" s="9" t="s">
        <v>28980</v>
      </c>
      <c r="E284" s="9"/>
      <c r="F284" s="9">
        <v>80.099999999999994</v>
      </c>
      <c r="G284" s="9"/>
    </row>
    <row r="285" spans="1:7" ht="15.75" thickBot="1" x14ac:dyDescent="0.3">
      <c r="A285" s="6"/>
      <c r="B285" s="6"/>
      <c r="C285" s="6"/>
      <c r="D285" s="6"/>
      <c r="E285" s="6"/>
      <c r="F285" s="6"/>
      <c r="G285" s="6"/>
    </row>
    <row r="286" spans="1:7" ht="15.75" thickBot="1" x14ac:dyDescent="0.3">
      <c r="A286" s="7" t="s">
        <v>28981</v>
      </c>
      <c r="B286" s="7" t="s">
        <v>28982</v>
      </c>
      <c r="C286" s="8" t="s">
        <v>10</v>
      </c>
      <c r="D286" s="9" t="s">
        <v>28983</v>
      </c>
      <c r="E286" s="9"/>
      <c r="F286" s="9">
        <v>80.099999999999994</v>
      </c>
      <c r="G286" s="9"/>
    </row>
    <row r="287" spans="1:7" ht="15.75" thickBot="1" x14ac:dyDescent="0.3">
      <c r="A287" s="6"/>
      <c r="B287" s="6"/>
      <c r="C287" s="6"/>
      <c r="D287" s="6"/>
      <c r="E287" s="6"/>
      <c r="F287" s="6"/>
      <c r="G287" s="6"/>
    </row>
    <row r="288" spans="1:7" ht="15.75" thickBot="1" x14ac:dyDescent="0.3">
      <c r="A288" s="7" t="s">
        <v>28984</v>
      </c>
      <c r="B288" s="7" t="s">
        <v>28985</v>
      </c>
      <c r="C288" s="8" t="s">
        <v>10</v>
      </c>
      <c r="D288" s="9" t="s">
        <v>28986</v>
      </c>
      <c r="E288" s="9"/>
      <c r="F288" s="9">
        <v>80.099999999999994</v>
      </c>
      <c r="G288" s="9"/>
    </row>
    <row r="289" spans="1:7" ht="15.75" thickBot="1" x14ac:dyDescent="0.3">
      <c r="A289" s="6"/>
      <c r="B289" s="6"/>
      <c r="C289" s="6"/>
      <c r="D289" s="6"/>
      <c r="E289" s="6"/>
      <c r="F289" s="6"/>
      <c r="G289" s="6"/>
    </row>
    <row r="290" spans="1:7" ht="15.75" thickBot="1" x14ac:dyDescent="0.3">
      <c r="A290" s="7" t="s">
        <v>28987</v>
      </c>
      <c r="B290" s="7" t="s">
        <v>28988</v>
      </c>
      <c r="C290" s="8" t="s">
        <v>10</v>
      </c>
      <c r="D290" s="9" t="s">
        <v>28989</v>
      </c>
      <c r="E290" s="9"/>
      <c r="F290" s="9">
        <v>80.099999999999994</v>
      </c>
      <c r="G290" s="9"/>
    </row>
    <row r="291" spans="1:7" ht="15.75" thickBot="1" x14ac:dyDescent="0.3">
      <c r="A291" s="6"/>
      <c r="B291" s="6"/>
      <c r="C291" s="6"/>
      <c r="D291" s="6"/>
      <c r="E291" s="6"/>
      <c r="F291" s="6"/>
      <c r="G291" s="6"/>
    </row>
    <row r="292" spans="1:7" ht="15.75" thickBot="1" x14ac:dyDescent="0.3">
      <c r="A292" s="7" t="s">
        <v>28990</v>
      </c>
      <c r="B292" s="7" t="s">
        <v>28991</v>
      </c>
      <c r="C292" s="8" t="s">
        <v>10</v>
      </c>
      <c r="D292" s="9" t="s">
        <v>28992</v>
      </c>
      <c r="E292" s="9"/>
      <c r="F292" s="9">
        <v>80.099999999999994</v>
      </c>
      <c r="G292" s="9"/>
    </row>
    <row r="293" spans="1:7" ht="15.75" thickBot="1" x14ac:dyDescent="0.3">
      <c r="A293" s="6"/>
      <c r="B293" s="6"/>
      <c r="C293" s="6"/>
      <c r="D293" s="6"/>
      <c r="E293" s="6"/>
      <c r="F293" s="6"/>
      <c r="G293" s="6"/>
    </row>
    <row r="294" spans="1:7" ht="15.75" thickBot="1" x14ac:dyDescent="0.3">
      <c r="A294" s="7" t="s">
        <v>28993</v>
      </c>
      <c r="B294" s="7" t="s">
        <v>28994</v>
      </c>
      <c r="C294" s="8" t="s">
        <v>10</v>
      </c>
      <c r="D294" s="9" t="s">
        <v>28995</v>
      </c>
      <c r="E294" s="9"/>
      <c r="F294" s="9">
        <v>80.099999999999994</v>
      </c>
      <c r="G294" s="9"/>
    </row>
    <row r="295" spans="1:7" ht="15.75" thickBot="1" x14ac:dyDescent="0.3">
      <c r="A295" s="6"/>
      <c r="B295" s="6"/>
      <c r="C295" s="6"/>
      <c r="D295" s="6"/>
      <c r="E295" s="6"/>
      <c r="F295" s="6"/>
      <c r="G295" s="6"/>
    </row>
    <row r="296" spans="1:7" ht="15.75" thickBot="1" x14ac:dyDescent="0.3">
      <c r="A296" s="7" t="s">
        <v>28996</v>
      </c>
      <c r="B296" s="7" t="s">
        <v>28997</v>
      </c>
      <c r="C296" s="8" t="s">
        <v>10</v>
      </c>
      <c r="D296" s="9" t="s">
        <v>28998</v>
      </c>
      <c r="E296" s="9"/>
      <c r="F296" s="9">
        <v>80.099999999999994</v>
      </c>
      <c r="G296" s="9"/>
    </row>
    <row r="297" spans="1:7" ht="15.75" thickBot="1" x14ac:dyDescent="0.3">
      <c r="A297" s="6"/>
      <c r="B297" s="6"/>
      <c r="C297" s="6"/>
      <c r="D297" s="6"/>
      <c r="E297" s="6"/>
      <c r="F297" s="6"/>
      <c r="G297" s="6"/>
    </row>
    <row r="298" spans="1:7" ht="15.75" thickBot="1" x14ac:dyDescent="0.3">
      <c r="A298" s="7" t="s">
        <v>28999</v>
      </c>
      <c r="B298" s="7" t="s">
        <v>29000</v>
      </c>
      <c r="C298" s="8" t="s">
        <v>10</v>
      </c>
      <c r="D298" s="9" t="s">
        <v>29001</v>
      </c>
      <c r="E298" s="9"/>
      <c r="F298" s="9">
        <v>80.099999999999994</v>
      </c>
      <c r="G298" s="9"/>
    </row>
    <row r="299" spans="1:7" ht="15.75" thickBot="1" x14ac:dyDescent="0.3">
      <c r="A299" s="6"/>
      <c r="B299" s="6"/>
      <c r="C299" s="6"/>
      <c r="D299" s="6"/>
      <c r="E299" s="6"/>
      <c r="F299" s="6"/>
      <c r="G299" s="6"/>
    </row>
    <row r="300" spans="1:7" ht="15.75" thickBot="1" x14ac:dyDescent="0.3">
      <c r="A300" s="7" t="s">
        <v>29002</v>
      </c>
      <c r="B300" s="7" t="s">
        <v>29003</v>
      </c>
      <c r="C300" s="8" t="s">
        <v>10</v>
      </c>
      <c r="D300" s="9" t="s">
        <v>29004</v>
      </c>
      <c r="E300" s="9"/>
      <c r="F300" s="9">
        <v>80.099999999999994</v>
      </c>
      <c r="G300" s="9"/>
    </row>
    <row r="301" spans="1:7" ht="15.75" thickBot="1" x14ac:dyDescent="0.3">
      <c r="A301" s="6"/>
      <c r="B301" s="6"/>
      <c r="C301" s="6"/>
      <c r="D301" s="6"/>
      <c r="E301" s="6"/>
      <c r="F301" s="6"/>
      <c r="G301" s="6"/>
    </row>
    <row r="302" spans="1:7" ht="15.75" thickBot="1" x14ac:dyDescent="0.3">
      <c r="A302" s="7" t="s">
        <v>29005</v>
      </c>
      <c r="B302" s="7" t="s">
        <v>29006</v>
      </c>
      <c r="C302" s="8" t="s">
        <v>10</v>
      </c>
      <c r="D302" s="9" t="s">
        <v>29007</v>
      </c>
      <c r="E302" s="9"/>
      <c r="F302" s="9">
        <v>80.099999999999994</v>
      </c>
      <c r="G302" s="9"/>
    </row>
    <row r="303" spans="1:7" ht="15.75" thickBot="1" x14ac:dyDescent="0.3">
      <c r="A303" s="6"/>
      <c r="B303" s="6"/>
      <c r="C303" s="6"/>
      <c r="D303" s="6"/>
      <c r="E303" s="6"/>
      <c r="F303" s="6"/>
      <c r="G303" s="6"/>
    </row>
    <row r="304" spans="1:7" ht="15.75" thickBot="1" x14ac:dyDescent="0.3">
      <c r="A304" s="7" t="s">
        <v>29008</v>
      </c>
      <c r="B304" s="7" t="s">
        <v>29009</v>
      </c>
      <c r="C304" s="8" t="s">
        <v>10</v>
      </c>
      <c r="D304" s="9" t="s">
        <v>29010</v>
      </c>
      <c r="E304" s="9"/>
      <c r="F304" s="9">
        <v>80.099999999999994</v>
      </c>
      <c r="G304" s="9"/>
    </row>
    <row r="305" spans="1:7" ht="15.75" thickBot="1" x14ac:dyDescent="0.3">
      <c r="A305" s="6"/>
      <c r="B305" s="6"/>
      <c r="C305" s="6"/>
      <c r="D305" s="6"/>
      <c r="E305" s="6"/>
      <c r="F305" s="6"/>
      <c r="G305" s="6"/>
    </row>
    <row r="306" spans="1:7" ht="15.75" thickBot="1" x14ac:dyDescent="0.3">
      <c r="A306" s="7" t="s">
        <v>29011</v>
      </c>
      <c r="B306" s="7" t="s">
        <v>29012</v>
      </c>
      <c r="C306" s="8" t="s">
        <v>10</v>
      </c>
      <c r="D306" s="9" t="s">
        <v>29013</v>
      </c>
      <c r="E306" s="9"/>
      <c r="F306" s="9">
        <v>80.099999999999994</v>
      </c>
      <c r="G306" s="9"/>
    </row>
    <row r="307" spans="1:7" ht="15.75" thickBot="1" x14ac:dyDescent="0.3">
      <c r="A307" s="6"/>
      <c r="B307" s="6"/>
      <c r="C307" s="6"/>
      <c r="D307" s="6"/>
      <c r="E307" s="6"/>
      <c r="F307" s="6"/>
      <c r="G307" s="6"/>
    </row>
    <row r="308" spans="1:7" ht="15.75" thickBot="1" x14ac:dyDescent="0.3">
      <c r="A308" s="7" t="s">
        <v>29014</v>
      </c>
      <c r="B308" s="7" t="s">
        <v>29015</v>
      </c>
      <c r="C308" s="8" t="s">
        <v>10</v>
      </c>
      <c r="D308" s="9" t="s">
        <v>29016</v>
      </c>
      <c r="E308" s="9"/>
      <c r="F308" s="9">
        <v>80.099999999999994</v>
      </c>
      <c r="G308" s="9"/>
    </row>
    <row r="309" spans="1:7" ht="15.75" thickBot="1" x14ac:dyDescent="0.3">
      <c r="A309" s="6"/>
      <c r="B309" s="6"/>
      <c r="C309" s="6"/>
      <c r="D309" s="6"/>
      <c r="E309" s="6"/>
      <c r="F309" s="6"/>
      <c r="G309" s="6"/>
    </row>
    <row r="310" spans="1:7" ht="15.75" thickBot="1" x14ac:dyDescent="0.3">
      <c r="A310" s="7" t="s">
        <v>29017</v>
      </c>
      <c r="B310" s="7" t="s">
        <v>29018</v>
      </c>
      <c r="C310" s="8" t="s">
        <v>10</v>
      </c>
      <c r="D310" s="9" t="s">
        <v>29019</v>
      </c>
      <c r="E310" s="9"/>
      <c r="F310" s="9">
        <v>80.099999999999994</v>
      </c>
      <c r="G310" s="9"/>
    </row>
    <row r="311" spans="1:7" ht="15.75" thickBot="1" x14ac:dyDescent="0.3">
      <c r="A311" s="6"/>
      <c r="B311" s="6"/>
      <c r="C311" s="6"/>
      <c r="D311" s="6"/>
      <c r="E311" s="6"/>
      <c r="F311" s="6"/>
      <c r="G311" s="6"/>
    </row>
    <row r="312" spans="1:7" ht="15.75" thickBot="1" x14ac:dyDescent="0.3">
      <c r="A312" s="7" t="s">
        <v>29020</v>
      </c>
      <c r="B312" s="7" t="s">
        <v>29021</v>
      </c>
      <c r="C312" s="8" t="s">
        <v>10</v>
      </c>
      <c r="D312" s="9" t="s">
        <v>29022</v>
      </c>
      <c r="E312" s="9"/>
      <c r="F312" s="9">
        <v>80.099999999999994</v>
      </c>
      <c r="G312" s="9"/>
    </row>
    <row r="313" spans="1:7" ht="15.75" thickBot="1" x14ac:dyDescent="0.3">
      <c r="A313" s="6"/>
      <c r="B313" s="6"/>
      <c r="C313" s="6"/>
      <c r="D313" s="6"/>
      <c r="E313" s="6"/>
      <c r="F313" s="6"/>
      <c r="G313" s="6"/>
    </row>
    <row r="314" spans="1:7" ht="15.75" thickBot="1" x14ac:dyDescent="0.3">
      <c r="A314" s="7" t="s">
        <v>29023</v>
      </c>
      <c r="B314" s="7" t="s">
        <v>29024</v>
      </c>
      <c r="C314" s="8" t="s">
        <v>10</v>
      </c>
      <c r="D314" s="9" t="s">
        <v>29025</v>
      </c>
      <c r="E314" s="9"/>
      <c r="F314" s="9">
        <v>80.099999999999994</v>
      </c>
      <c r="G314" s="9"/>
    </row>
    <row r="315" spans="1:7" ht="15.75" thickBot="1" x14ac:dyDescent="0.3">
      <c r="A315" s="6"/>
      <c r="B315" s="6"/>
      <c r="C315" s="6"/>
      <c r="D315" s="6"/>
      <c r="E315" s="6"/>
      <c r="F315" s="6"/>
      <c r="G315" s="6"/>
    </row>
    <row r="316" spans="1:7" ht="15.75" thickBot="1" x14ac:dyDescent="0.3">
      <c r="A316" s="7" t="s">
        <v>29026</v>
      </c>
      <c r="B316" s="7" t="s">
        <v>29027</v>
      </c>
      <c r="C316" s="8" t="s">
        <v>10</v>
      </c>
      <c r="D316" s="9" t="s">
        <v>29028</v>
      </c>
      <c r="E316" s="9"/>
      <c r="F316" s="9">
        <v>80.099999999999994</v>
      </c>
      <c r="G316" s="9"/>
    </row>
    <row r="317" spans="1:7" ht="15.75" thickBot="1" x14ac:dyDescent="0.3">
      <c r="A317" s="6"/>
      <c r="B317" s="6"/>
      <c r="C317" s="6"/>
      <c r="D317" s="6"/>
      <c r="E317" s="6"/>
      <c r="F317" s="6"/>
      <c r="G317" s="6"/>
    </row>
    <row r="318" spans="1:7" ht="15.75" thickBot="1" x14ac:dyDescent="0.3">
      <c r="A318" s="7" t="s">
        <v>29029</v>
      </c>
      <c r="B318" s="7" t="s">
        <v>29030</v>
      </c>
      <c r="C318" s="8" t="s">
        <v>10</v>
      </c>
      <c r="D318" s="9" t="s">
        <v>29031</v>
      </c>
      <c r="E318" s="9"/>
      <c r="F318" s="9">
        <v>80.099999999999994</v>
      </c>
      <c r="G318" s="9"/>
    </row>
    <row r="319" spans="1:7" ht="15.75" thickBot="1" x14ac:dyDescent="0.3">
      <c r="A319" s="6"/>
      <c r="B319" s="6"/>
      <c r="C319" s="6"/>
      <c r="D319" s="6"/>
      <c r="E319" s="6"/>
      <c r="F319" s="6"/>
      <c r="G319" s="6"/>
    </row>
    <row r="320" spans="1:7" x14ac:dyDescent="0.25">
      <c r="A320" s="35" t="s">
        <v>29032</v>
      </c>
      <c r="B320" s="29" t="s">
        <v>29033</v>
      </c>
      <c r="C320" s="38"/>
      <c r="D320" s="32"/>
      <c r="E320" s="32"/>
      <c r="F320" s="32"/>
      <c r="G320" s="32"/>
    </row>
    <row r="321" spans="1:7" x14ac:dyDescent="0.25">
      <c r="A321" s="36"/>
      <c r="B321" s="30" t="s">
        <v>28968</v>
      </c>
      <c r="C321" s="39"/>
      <c r="D321" s="33"/>
      <c r="E321" s="33"/>
      <c r="F321" s="33"/>
      <c r="G321" s="33"/>
    </row>
    <row r="322" spans="1:7" x14ac:dyDescent="0.25">
      <c r="A322" s="36"/>
      <c r="B322" s="30" t="s">
        <v>28734</v>
      </c>
      <c r="C322" s="39"/>
      <c r="D322" s="33"/>
      <c r="E322" s="33"/>
      <c r="F322" s="33"/>
      <c r="G322" s="33"/>
    </row>
    <row r="323" spans="1:7" x14ac:dyDescent="0.25">
      <c r="A323" s="36"/>
      <c r="B323" s="30" t="s">
        <v>28737</v>
      </c>
      <c r="C323" s="39"/>
      <c r="D323" s="33"/>
      <c r="E323" s="33"/>
      <c r="F323" s="33"/>
      <c r="G323" s="33"/>
    </row>
    <row r="324" spans="1:7" ht="15.75" thickBot="1" x14ac:dyDescent="0.3">
      <c r="A324" s="37"/>
      <c r="B324" s="31" t="s">
        <v>28922</v>
      </c>
      <c r="C324" s="40"/>
      <c r="D324" s="34"/>
      <c r="E324" s="34"/>
      <c r="F324" s="34"/>
      <c r="G324" s="34"/>
    </row>
    <row r="325" spans="1:7" ht="15.75" thickBot="1" x14ac:dyDescent="0.3">
      <c r="A325" s="6"/>
      <c r="B325" s="6"/>
      <c r="C325" s="6"/>
      <c r="D325" s="6"/>
      <c r="E325" s="6"/>
      <c r="F325" s="6"/>
      <c r="G325" s="6"/>
    </row>
    <row r="326" spans="1:7" ht="15.75" thickBot="1" x14ac:dyDescent="0.3">
      <c r="A326" s="7" t="s">
        <v>29034</v>
      </c>
      <c r="B326" s="7" t="s">
        <v>29035</v>
      </c>
      <c r="C326" s="8" t="s">
        <v>10</v>
      </c>
      <c r="D326" s="9" t="s">
        <v>29036</v>
      </c>
      <c r="E326" s="9"/>
      <c r="F326" s="9">
        <v>80.099999999999994</v>
      </c>
      <c r="G326" s="9"/>
    </row>
    <row r="327" spans="1:7" ht="15.75" thickBot="1" x14ac:dyDescent="0.3">
      <c r="A327" s="6"/>
      <c r="B327" s="6"/>
      <c r="C327" s="6"/>
      <c r="D327" s="6"/>
      <c r="E327" s="6"/>
      <c r="F327" s="6"/>
      <c r="G327" s="6"/>
    </row>
    <row r="328" spans="1:7" ht="15.75" thickBot="1" x14ac:dyDescent="0.3">
      <c r="A328" s="7" t="s">
        <v>29037</v>
      </c>
      <c r="B328" s="7" t="s">
        <v>29038</v>
      </c>
      <c r="C328" s="8" t="s">
        <v>10</v>
      </c>
      <c r="D328" s="9" t="s">
        <v>29039</v>
      </c>
      <c r="E328" s="9"/>
      <c r="F328" s="9">
        <v>80.099999999999994</v>
      </c>
      <c r="G328" s="9"/>
    </row>
    <row r="329" spans="1:7" ht="15.75" thickBot="1" x14ac:dyDescent="0.3">
      <c r="A329" s="6"/>
      <c r="B329" s="6"/>
      <c r="C329" s="6"/>
      <c r="D329" s="6"/>
      <c r="E329" s="6"/>
      <c r="F329" s="6"/>
      <c r="G329" s="6"/>
    </row>
    <row r="330" spans="1:7" ht="15.75" thickBot="1" x14ac:dyDescent="0.3">
      <c r="A330" s="7" t="s">
        <v>29040</v>
      </c>
      <c r="B330" s="7" t="s">
        <v>29041</v>
      </c>
      <c r="C330" s="8" t="s">
        <v>10</v>
      </c>
      <c r="D330" s="9" t="s">
        <v>29042</v>
      </c>
      <c r="E330" s="9"/>
      <c r="F330" s="9">
        <v>80.099999999999994</v>
      </c>
      <c r="G330" s="9"/>
    </row>
    <row r="331" spans="1:7" ht="15.75" thickBot="1" x14ac:dyDescent="0.3">
      <c r="A331" s="6"/>
      <c r="B331" s="6"/>
      <c r="C331" s="6"/>
      <c r="D331" s="6"/>
      <c r="E331" s="6"/>
      <c r="F331" s="6"/>
      <c r="G331" s="6"/>
    </row>
    <row r="332" spans="1:7" ht="15.75" thickBot="1" x14ac:dyDescent="0.3">
      <c r="A332" s="7" t="s">
        <v>29043</v>
      </c>
      <c r="B332" s="7" t="s">
        <v>29044</v>
      </c>
      <c r="C332" s="8" t="s">
        <v>10</v>
      </c>
      <c r="D332" s="9" t="s">
        <v>29045</v>
      </c>
      <c r="E332" s="9"/>
      <c r="F332" s="9">
        <v>80.099999999999994</v>
      </c>
      <c r="G332" s="9"/>
    </row>
    <row r="333" spans="1:7" ht="15.75" thickBot="1" x14ac:dyDescent="0.3">
      <c r="A333" s="6"/>
      <c r="B333" s="6"/>
      <c r="C333" s="6"/>
      <c r="D333" s="6"/>
      <c r="E333" s="6"/>
      <c r="F333" s="6"/>
      <c r="G333" s="6"/>
    </row>
    <row r="334" spans="1:7" ht="15.75" thickBot="1" x14ac:dyDescent="0.3">
      <c r="A334" s="7" t="s">
        <v>29046</v>
      </c>
      <c r="B334" s="7" t="s">
        <v>29047</v>
      </c>
      <c r="C334" s="8" t="s">
        <v>10</v>
      </c>
      <c r="D334" s="9" t="s">
        <v>29048</v>
      </c>
      <c r="E334" s="9"/>
      <c r="F334" s="9">
        <v>80.099999999999994</v>
      </c>
      <c r="G334" s="9"/>
    </row>
    <row r="335" spans="1:7" ht="15.75" thickBot="1" x14ac:dyDescent="0.3">
      <c r="A335" s="6"/>
      <c r="B335" s="6"/>
      <c r="C335" s="6"/>
      <c r="D335" s="6"/>
      <c r="E335" s="6"/>
      <c r="F335" s="6"/>
      <c r="G335" s="6"/>
    </row>
    <row r="336" spans="1:7" ht="15.75" thickBot="1" x14ac:dyDescent="0.3">
      <c r="A336" s="7" t="s">
        <v>29049</v>
      </c>
      <c r="B336" s="7" t="s">
        <v>29050</v>
      </c>
      <c r="C336" s="8" t="s">
        <v>10</v>
      </c>
      <c r="D336" s="9" t="s">
        <v>29051</v>
      </c>
      <c r="E336" s="9"/>
      <c r="F336" s="9">
        <v>80.099999999999994</v>
      </c>
      <c r="G336" s="9"/>
    </row>
    <row r="337" spans="1:7" ht="15.75" thickBot="1" x14ac:dyDescent="0.3">
      <c r="A337" s="6"/>
      <c r="B337" s="6"/>
      <c r="C337" s="6"/>
      <c r="D337" s="6"/>
      <c r="E337" s="6"/>
      <c r="F337" s="6"/>
      <c r="G337" s="6"/>
    </row>
    <row r="338" spans="1:7" ht="15.75" thickBot="1" x14ac:dyDescent="0.3">
      <c r="A338" s="7" t="s">
        <v>29052</v>
      </c>
      <c r="B338" s="7" t="s">
        <v>29053</v>
      </c>
      <c r="C338" s="8" t="s">
        <v>10</v>
      </c>
      <c r="D338" s="9" t="s">
        <v>29054</v>
      </c>
      <c r="E338" s="9"/>
      <c r="F338" s="9">
        <v>80.099999999999994</v>
      </c>
      <c r="G338" s="9"/>
    </row>
    <row r="339" spans="1:7" ht="15.75" thickBot="1" x14ac:dyDescent="0.3">
      <c r="A339" s="6"/>
      <c r="B339" s="6"/>
      <c r="C339" s="6"/>
      <c r="D339" s="6"/>
      <c r="E339" s="6"/>
      <c r="F339" s="6"/>
      <c r="G339" s="6"/>
    </row>
    <row r="340" spans="1:7" ht="15.75" thickBot="1" x14ac:dyDescent="0.3">
      <c r="A340" s="7" t="s">
        <v>29055</v>
      </c>
      <c r="B340" s="7" t="s">
        <v>29056</v>
      </c>
      <c r="C340" s="8" t="s">
        <v>10</v>
      </c>
      <c r="D340" s="9" t="s">
        <v>29057</v>
      </c>
      <c r="E340" s="9"/>
      <c r="F340" s="9">
        <v>80.099999999999994</v>
      </c>
      <c r="G340" s="9"/>
    </row>
    <row r="341" spans="1:7" ht="15.75" thickBot="1" x14ac:dyDescent="0.3">
      <c r="A341" s="6"/>
      <c r="B341" s="6"/>
      <c r="C341" s="6"/>
      <c r="D341" s="6"/>
      <c r="E341" s="6"/>
      <c r="F341" s="6"/>
      <c r="G341" s="6"/>
    </row>
    <row r="342" spans="1:7" ht="15.75" thickBot="1" x14ac:dyDescent="0.3">
      <c r="A342" s="7" t="s">
        <v>29058</v>
      </c>
      <c r="B342" s="7" t="s">
        <v>29059</v>
      </c>
      <c r="C342" s="8" t="s">
        <v>10</v>
      </c>
      <c r="D342" s="9" t="s">
        <v>29060</v>
      </c>
      <c r="E342" s="9"/>
      <c r="F342" s="9">
        <v>80.099999999999994</v>
      </c>
      <c r="G342" s="9"/>
    </row>
    <row r="343" spans="1:7" ht="15.75" thickBot="1" x14ac:dyDescent="0.3">
      <c r="A343" s="6"/>
      <c r="B343" s="6"/>
      <c r="C343" s="6"/>
      <c r="D343" s="6"/>
      <c r="E343" s="6"/>
      <c r="F343" s="6"/>
      <c r="G343" s="6"/>
    </row>
    <row r="344" spans="1:7" ht="15.75" thickBot="1" x14ac:dyDescent="0.3">
      <c r="A344" s="7" t="s">
        <v>29061</v>
      </c>
      <c r="B344" s="7" t="s">
        <v>29062</v>
      </c>
      <c r="C344" s="8" t="s">
        <v>10</v>
      </c>
      <c r="D344" s="9" t="s">
        <v>29063</v>
      </c>
      <c r="E344" s="9"/>
      <c r="F344" s="9">
        <v>80.099999999999994</v>
      </c>
      <c r="G344" s="9"/>
    </row>
    <row r="345" spans="1:7" ht="15.75" thickBot="1" x14ac:dyDescent="0.3">
      <c r="A345" s="6"/>
      <c r="B345" s="6"/>
      <c r="C345" s="6"/>
      <c r="D345" s="6"/>
      <c r="E345" s="6"/>
      <c r="F345" s="6"/>
      <c r="G345" s="6"/>
    </row>
    <row r="346" spans="1:7" ht="15.75" thickBot="1" x14ac:dyDescent="0.3">
      <c r="A346" s="7" t="s">
        <v>29064</v>
      </c>
      <c r="B346" s="7" t="s">
        <v>29065</v>
      </c>
      <c r="C346" s="8" t="s">
        <v>10</v>
      </c>
      <c r="D346" s="9" t="s">
        <v>29066</v>
      </c>
      <c r="E346" s="9"/>
      <c r="F346" s="9">
        <v>80.099999999999994</v>
      </c>
      <c r="G346" s="9"/>
    </row>
    <row r="347" spans="1:7" ht="15.75" thickBot="1" x14ac:dyDescent="0.3">
      <c r="A347" s="6"/>
      <c r="B347" s="6"/>
      <c r="C347" s="6"/>
      <c r="D347" s="6"/>
      <c r="E347" s="6"/>
      <c r="F347" s="6"/>
      <c r="G347" s="6"/>
    </row>
    <row r="348" spans="1:7" ht="15.75" thickBot="1" x14ac:dyDescent="0.3">
      <c r="A348" s="7" t="s">
        <v>29067</v>
      </c>
      <c r="B348" s="7" t="s">
        <v>29068</v>
      </c>
      <c r="C348" s="8" t="s">
        <v>10</v>
      </c>
      <c r="D348" s="9" t="s">
        <v>29069</v>
      </c>
      <c r="E348" s="9"/>
      <c r="F348" s="9">
        <v>80.099999999999994</v>
      </c>
      <c r="G348" s="9"/>
    </row>
    <row r="349" spans="1:7" ht="15.75" thickBot="1" x14ac:dyDescent="0.3">
      <c r="A349" s="6"/>
      <c r="B349" s="6"/>
      <c r="C349" s="6"/>
      <c r="D349" s="6"/>
      <c r="E349" s="6"/>
      <c r="F349" s="6"/>
      <c r="G349" s="6"/>
    </row>
    <row r="350" spans="1:7" x14ac:dyDescent="0.25">
      <c r="A350" s="35" t="s">
        <v>29070</v>
      </c>
      <c r="B350" s="29" t="s">
        <v>29071</v>
      </c>
      <c r="C350" s="38"/>
      <c r="D350" s="32"/>
      <c r="E350" s="32"/>
      <c r="F350" s="32"/>
      <c r="G350" s="32"/>
    </row>
    <row r="351" spans="1:7" x14ac:dyDescent="0.25">
      <c r="A351" s="36"/>
      <c r="B351" s="30" t="s">
        <v>29072</v>
      </c>
      <c r="C351" s="39"/>
      <c r="D351" s="33"/>
      <c r="E351" s="33"/>
      <c r="F351" s="33"/>
      <c r="G351" s="33"/>
    </row>
    <row r="352" spans="1:7" x14ac:dyDescent="0.25">
      <c r="A352" s="36"/>
      <c r="B352" s="30" t="s">
        <v>29073</v>
      </c>
      <c r="C352" s="39"/>
      <c r="D352" s="33"/>
      <c r="E352" s="33"/>
      <c r="F352" s="33"/>
      <c r="G352" s="33"/>
    </row>
    <row r="353" spans="1:7" x14ac:dyDescent="0.25">
      <c r="A353" s="36"/>
      <c r="B353" s="30" t="s">
        <v>29074</v>
      </c>
      <c r="C353" s="39"/>
      <c r="D353" s="33"/>
      <c r="E353" s="33"/>
      <c r="F353" s="33"/>
      <c r="G353" s="33"/>
    </row>
    <row r="354" spans="1:7" x14ac:dyDescent="0.25">
      <c r="A354" s="36"/>
      <c r="B354" s="30" t="s">
        <v>28734</v>
      </c>
      <c r="C354" s="39"/>
      <c r="D354" s="33"/>
      <c r="E354" s="33"/>
      <c r="F354" s="33"/>
      <c r="G354" s="33"/>
    </row>
    <row r="355" spans="1:7" x14ac:dyDescent="0.25">
      <c r="A355" s="36"/>
      <c r="B355" s="30" t="s">
        <v>28737</v>
      </c>
      <c r="C355" s="39"/>
      <c r="D355" s="33"/>
      <c r="E355" s="33"/>
      <c r="F355" s="33"/>
      <c r="G355" s="33"/>
    </row>
    <row r="356" spans="1:7" ht="15.75" thickBot="1" x14ac:dyDescent="0.3">
      <c r="A356" s="37"/>
      <c r="B356" s="31" t="s">
        <v>28696</v>
      </c>
      <c r="C356" s="40"/>
      <c r="D356" s="34"/>
      <c r="E356" s="34"/>
      <c r="F356" s="34"/>
      <c r="G356" s="34"/>
    </row>
    <row r="357" spans="1:7" ht="15.75" thickBot="1" x14ac:dyDescent="0.3">
      <c r="A357" s="6"/>
      <c r="B357" s="6"/>
      <c r="C357" s="6"/>
      <c r="D357" s="6"/>
      <c r="E357" s="6"/>
      <c r="F357" s="6"/>
      <c r="G357" s="6"/>
    </row>
    <row r="358" spans="1:7" ht="15.75" thickBot="1" x14ac:dyDescent="0.3">
      <c r="A358" s="7" t="s">
        <v>29075</v>
      </c>
      <c r="B358" s="7" t="s">
        <v>29076</v>
      </c>
      <c r="C358" s="8" t="s">
        <v>10</v>
      </c>
      <c r="D358" s="9" t="s">
        <v>29077</v>
      </c>
      <c r="E358" s="9"/>
      <c r="F358" s="9">
        <v>80.099999999999994</v>
      </c>
      <c r="G358" s="9"/>
    </row>
    <row r="359" spans="1:7" ht="15.75" thickBot="1" x14ac:dyDescent="0.3">
      <c r="A359" s="6"/>
      <c r="B359" s="6"/>
      <c r="C359" s="6"/>
      <c r="D359" s="6"/>
      <c r="E359" s="6"/>
      <c r="F359" s="6"/>
      <c r="G359" s="6"/>
    </row>
    <row r="360" spans="1:7" ht="15.75" thickBot="1" x14ac:dyDescent="0.3">
      <c r="A360" s="7" t="s">
        <v>29078</v>
      </c>
      <c r="B360" s="7" t="s">
        <v>29079</v>
      </c>
      <c r="C360" s="8" t="s">
        <v>10</v>
      </c>
      <c r="D360" s="9" t="s">
        <v>29080</v>
      </c>
      <c r="E360" s="9"/>
      <c r="F360" s="9">
        <v>80.099999999999994</v>
      </c>
      <c r="G360" s="9"/>
    </row>
    <row r="361" spans="1:7" ht="15.75" thickBot="1" x14ac:dyDescent="0.3">
      <c r="A361" s="6"/>
      <c r="B361" s="6"/>
      <c r="C361" s="6"/>
      <c r="D361" s="6"/>
      <c r="E361" s="6"/>
      <c r="F361" s="6"/>
      <c r="G361" s="6"/>
    </row>
    <row r="362" spans="1:7" ht="15.75" thickBot="1" x14ac:dyDescent="0.3">
      <c r="A362" s="7" t="s">
        <v>29081</v>
      </c>
      <c r="B362" s="7" t="s">
        <v>29082</v>
      </c>
      <c r="C362" s="8" t="s">
        <v>10</v>
      </c>
      <c r="D362" s="9" t="s">
        <v>29083</v>
      </c>
      <c r="E362" s="9"/>
      <c r="F362" s="9">
        <v>80.099999999999994</v>
      </c>
      <c r="G362" s="9"/>
    </row>
    <row r="363" spans="1:7" ht="15.75" thickBot="1" x14ac:dyDescent="0.3">
      <c r="A363" s="6"/>
      <c r="B363" s="6"/>
      <c r="C363" s="6"/>
      <c r="D363" s="6"/>
      <c r="E363" s="6"/>
      <c r="F363" s="6"/>
      <c r="G363" s="6"/>
    </row>
    <row r="364" spans="1:7" ht="15.75" thickBot="1" x14ac:dyDescent="0.3">
      <c r="A364" s="7" t="s">
        <v>29084</v>
      </c>
      <c r="B364" s="7" t="s">
        <v>29085</v>
      </c>
      <c r="C364" s="8" t="s">
        <v>10</v>
      </c>
      <c r="D364" s="9" t="s">
        <v>29086</v>
      </c>
      <c r="E364" s="9"/>
      <c r="F364" s="9">
        <v>80.099999999999994</v>
      </c>
      <c r="G364" s="9"/>
    </row>
    <row r="365" spans="1:7" ht="15.75" thickBot="1" x14ac:dyDescent="0.3">
      <c r="A365" s="6"/>
      <c r="B365" s="6"/>
      <c r="C365" s="6"/>
      <c r="D365" s="6"/>
      <c r="E365" s="6"/>
      <c r="F365" s="6"/>
      <c r="G365" s="6"/>
    </row>
    <row r="366" spans="1:7" ht="15.75" thickBot="1" x14ac:dyDescent="0.3">
      <c r="A366" s="7" t="s">
        <v>29087</v>
      </c>
      <c r="B366" s="7" t="s">
        <v>29088</v>
      </c>
      <c r="C366" s="8" t="s">
        <v>10</v>
      </c>
      <c r="D366" s="9" t="s">
        <v>29089</v>
      </c>
      <c r="E366" s="9"/>
      <c r="F366" s="9">
        <v>80.099999999999994</v>
      </c>
      <c r="G366" s="9"/>
    </row>
    <row r="367" spans="1:7" ht="15.75" thickBot="1" x14ac:dyDescent="0.3">
      <c r="A367" s="6"/>
      <c r="B367" s="6"/>
      <c r="C367" s="6"/>
      <c r="D367" s="6"/>
      <c r="E367" s="6"/>
      <c r="F367" s="6"/>
      <c r="G367" s="6"/>
    </row>
    <row r="368" spans="1:7" ht="15.75" thickBot="1" x14ac:dyDescent="0.3">
      <c r="A368" s="7" t="s">
        <v>29090</v>
      </c>
      <c r="B368" s="7" t="s">
        <v>29091</v>
      </c>
      <c r="C368" s="8" t="s">
        <v>10</v>
      </c>
      <c r="D368" s="9" t="s">
        <v>29092</v>
      </c>
      <c r="E368" s="9"/>
      <c r="F368" s="9">
        <v>80.099999999999994</v>
      </c>
      <c r="G368" s="9"/>
    </row>
    <row r="369" spans="1:7" ht="15.75" thickBot="1" x14ac:dyDescent="0.3">
      <c r="A369" s="6"/>
      <c r="B369" s="6"/>
      <c r="C369" s="6"/>
      <c r="D369" s="6"/>
      <c r="E369" s="6"/>
      <c r="F369" s="6"/>
      <c r="G369" s="6"/>
    </row>
    <row r="370" spans="1:7" ht="15.75" thickBot="1" x14ac:dyDescent="0.3">
      <c r="A370" s="7" t="s">
        <v>29093</v>
      </c>
      <c r="B370" s="7" t="s">
        <v>29094</v>
      </c>
      <c r="C370" s="8"/>
      <c r="D370" s="9"/>
      <c r="E370" s="9"/>
      <c r="F370" s="9"/>
      <c r="G370" s="9"/>
    </row>
    <row r="371" spans="1:7" ht="15.75" thickBot="1" x14ac:dyDescent="0.3">
      <c r="A371" s="6"/>
      <c r="B371" s="6"/>
      <c r="C371" s="6"/>
      <c r="D371" s="6"/>
      <c r="E371" s="6"/>
      <c r="F371" s="6"/>
      <c r="G371" s="6"/>
    </row>
    <row r="372" spans="1:7" x14ac:dyDescent="0.25">
      <c r="A372" s="35" t="s">
        <v>29095</v>
      </c>
      <c r="B372" s="29" t="s">
        <v>29096</v>
      </c>
      <c r="C372" s="38"/>
      <c r="D372" s="32"/>
      <c r="E372" s="32"/>
      <c r="F372" s="32"/>
      <c r="G372" s="32"/>
    </row>
    <row r="373" spans="1:7" x14ac:dyDescent="0.25">
      <c r="A373" s="36"/>
      <c r="B373" s="30" t="s">
        <v>29097</v>
      </c>
      <c r="C373" s="39"/>
      <c r="D373" s="33"/>
      <c r="E373" s="33"/>
      <c r="F373" s="33"/>
      <c r="G373" s="33"/>
    </row>
    <row r="374" spans="1:7" ht="15.75" thickBot="1" x14ac:dyDescent="0.3">
      <c r="A374" s="37"/>
      <c r="B374" s="31" t="s">
        <v>28696</v>
      </c>
      <c r="C374" s="40"/>
      <c r="D374" s="34"/>
      <c r="E374" s="34"/>
      <c r="F374" s="34"/>
      <c r="G374" s="34"/>
    </row>
    <row r="375" spans="1:7" ht="15.75" thickBot="1" x14ac:dyDescent="0.3">
      <c r="A375" s="6"/>
      <c r="B375" s="6"/>
      <c r="C375" s="6"/>
      <c r="D375" s="6"/>
      <c r="E375" s="6"/>
      <c r="F375" s="6"/>
      <c r="G375" s="6"/>
    </row>
    <row r="376" spans="1:7" ht="15.75" thickBot="1" x14ac:dyDescent="0.3">
      <c r="A376" s="7" t="s">
        <v>29098</v>
      </c>
      <c r="B376" s="7" t="s">
        <v>29099</v>
      </c>
      <c r="C376" s="8" t="s">
        <v>10</v>
      </c>
      <c r="D376" s="9" t="s">
        <v>29100</v>
      </c>
      <c r="E376" s="9"/>
      <c r="F376" s="9">
        <v>80.099999999999994</v>
      </c>
      <c r="G376" s="9"/>
    </row>
    <row r="377" spans="1:7" ht="15.75" thickBot="1" x14ac:dyDescent="0.3">
      <c r="A377" s="6"/>
      <c r="B377" s="6"/>
      <c r="C377" s="6"/>
      <c r="D377" s="6"/>
      <c r="E377" s="6"/>
      <c r="F377" s="6"/>
      <c r="G377" s="6"/>
    </row>
    <row r="378" spans="1:7" ht="15.75" thickBot="1" x14ac:dyDescent="0.3">
      <c r="A378" s="7" t="s">
        <v>29101</v>
      </c>
      <c r="B378" s="7" t="s">
        <v>29102</v>
      </c>
      <c r="C378" s="8" t="s">
        <v>10</v>
      </c>
      <c r="D378" s="9" t="s">
        <v>29103</v>
      </c>
      <c r="E378" s="9"/>
      <c r="F378" s="9">
        <v>80.099999999999994</v>
      </c>
      <c r="G378" s="9"/>
    </row>
    <row r="379" spans="1:7" ht="15.75" thickBot="1" x14ac:dyDescent="0.3">
      <c r="A379" s="6"/>
      <c r="B379" s="6"/>
      <c r="C379" s="6"/>
      <c r="D379" s="6"/>
      <c r="E379" s="6"/>
      <c r="F379" s="6"/>
      <c r="G379" s="6"/>
    </row>
    <row r="380" spans="1:7" ht="15.75" thickBot="1" x14ac:dyDescent="0.3">
      <c r="A380" s="7" t="s">
        <v>29104</v>
      </c>
      <c r="B380" s="7" t="s">
        <v>29105</v>
      </c>
      <c r="C380" s="8" t="s">
        <v>10</v>
      </c>
      <c r="D380" s="9" t="s">
        <v>29106</v>
      </c>
      <c r="E380" s="9"/>
      <c r="F380" s="9">
        <v>80.099999999999994</v>
      </c>
      <c r="G380" s="9"/>
    </row>
    <row r="381" spans="1:7" ht="15.75" thickBot="1" x14ac:dyDescent="0.3">
      <c r="A381" s="6"/>
      <c r="B381" s="6"/>
      <c r="C381" s="6"/>
      <c r="D381" s="6"/>
      <c r="E381" s="6"/>
      <c r="F381" s="6"/>
      <c r="G381" s="6"/>
    </row>
    <row r="382" spans="1:7" ht="24.75" x14ac:dyDescent="0.25">
      <c r="A382" s="35" t="s">
        <v>29107</v>
      </c>
      <c r="B382" s="29" t="s">
        <v>29108</v>
      </c>
      <c r="C382" s="38"/>
      <c r="D382" s="32"/>
      <c r="E382" s="32"/>
      <c r="F382" s="32"/>
      <c r="G382" s="32"/>
    </row>
    <row r="383" spans="1:7" ht="15.75" thickBot="1" x14ac:dyDescent="0.3">
      <c r="A383" s="37"/>
      <c r="B383" s="31" t="s">
        <v>29109</v>
      </c>
      <c r="C383" s="40"/>
      <c r="D383" s="34"/>
      <c r="E383" s="34"/>
      <c r="F383" s="34"/>
      <c r="G383" s="34"/>
    </row>
    <row r="384" spans="1:7" ht="15.75" thickBot="1" x14ac:dyDescent="0.3">
      <c r="A384" s="6"/>
      <c r="B384" s="6"/>
      <c r="C384" s="6"/>
      <c r="D384" s="6"/>
      <c r="E384" s="6"/>
      <c r="F384" s="6"/>
      <c r="G384" s="6"/>
    </row>
    <row r="385" spans="1:7" ht="15.75" thickBot="1" x14ac:dyDescent="0.3">
      <c r="A385" s="7" t="s">
        <v>29110</v>
      </c>
      <c r="B385" s="7" t="s">
        <v>29111</v>
      </c>
      <c r="C385" s="8" t="s">
        <v>10</v>
      </c>
      <c r="D385" s="9" t="s">
        <v>29112</v>
      </c>
      <c r="E385" s="9"/>
      <c r="F385" s="9">
        <v>80.099999999999994</v>
      </c>
      <c r="G385" s="9"/>
    </row>
    <row r="386" spans="1:7" ht="15.75" thickBot="1" x14ac:dyDescent="0.3">
      <c r="A386" s="6"/>
      <c r="B386" s="6"/>
      <c r="C386" s="6"/>
      <c r="D386" s="6"/>
      <c r="E386" s="6"/>
      <c r="F386" s="6"/>
      <c r="G386" s="6"/>
    </row>
    <row r="387" spans="1:7" ht="15.75" thickBot="1" x14ac:dyDescent="0.3">
      <c r="A387" s="7" t="s">
        <v>29113</v>
      </c>
      <c r="B387" s="7" t="s">
        <v>29114</v>
      </c>
      <c r="C387" s="8" t="s">
        <v>10</v>
      </c>
      <c r="D387" s="9" t="s">
        <v>29115</v>
      </c>
      <c r="E387" s="9"/>
      <c r="F387" s="9">
        <v>80.099999999999994</v>
      </c>
      <c r="G387" s="9"/>
    </row>
    <row r="388" spans="1:7" ht="15.75" thickBot="1" x14ac:dyDescent="0.3">
      <c r="A388" s="6"/>
      <c r="B388" s="6"/>
      <c r="C388" s="6"/>
      <c r="D388" s="6"/>
      <c r="E388" s="6"/>
      <c r="F388" s="6"/>
      <c r="G388" s="6"/>
    </row>
    <row r="389" spans="1:7" ht="15.75" thickBot="1" x14ac:dyDescent="0.3">
      <c r="A389" s="7" t="s">
        <v>29116</v>
      </c>
      <c r="B389" s="7" t="s">
        <v>29117</v>
      </c>
      <c r="C389" s="8" t="s">
        <v>10</v>
      </c>
      <c r="D389" s="9" t="s">
        <v>29118</v>
      </c>
      <c r="E389" s="9"/>
      <c r="F389" s="9">
        <v>80.099999999999994</v>
      </c>
      <c r="G389" s="9"/>
    </row>
    <row r="390" spans="1:7" ht="15.75" thickBot="1" x14ac:dyDescent="0.3">
      <c r="A390" s="6"/>
      <c r="B390" s="6"/>
      <c r="C390" s="6"/>
      <c r="D390" s="6"/>
      <c r="E390" s="6"/>
      <c r="F390" s="6"/>
      <c r="G390" s="6"/>
    </row>
    <row r="391" spans="1:7" ht="15.75" thickBot="1" x14ac:dyDescent="0.3">
      <c r="A391" s="7" t="s">
        <v>29119</v>
      </c>
      <c r="B391" s="7" t="s">
        <v>29120</v>
      </c>
      <c r="C391" s="8" t="s">
        <v>10</v>
      </c>
      <c r="D391" s="9" t="s">
        <v>29121</v>
      </c>
      <c r="E391" s="9"/>
      <c r="F391" s="9">
        <v>80.099999999999994</v>
      </c>
      <c r="G391" s="9"/>
    </row>
    <row r="392" spans="1:7" ht="15.75" thickBot="1" x14ac:dyDescent="0.3">
      <c r="A392" s="6"/>
      <c r="B392" s="6"/>
      <c r="C392" s="6"/>
      <c r="D392" s="6"/>
      <c r="E392" s="6"/>
      <c r="F392" s="6"/>
      <c r="G392" s="6"/>
    </row>
    <row r="393" spans="1:7" ht="15.75" thickBot="1" x14ac:dyDescent="0.3">
      <c r="A393" s="7" t="s">
        <v>29122</v>
      </c>
      <c r="B393" s="7" t="s">
        <v>29123</v>
      </c>
      <c r="C393" s="8" t="s">
        <v>10</v>
      </c>
      <c r="D393" s="9" t="s">
        <v>29124</v>
      </c>
      <c r="E393" s="9"/>
      <c r="F393" s="9">
        <v>80.099999999999994</v>
      </c>
      <c r="G393" s="9"/>
    </row>
    <row r="394" spans="1:7" ht="15.75" thickBot="1" x14ac:dyDescent="0.3">
      <c r="A394" s="6"/>
      <c r="B394" s="6"/>
      <c r="C394" s="6"/>
      <c r="D394" s="6"/>
      <c r="E394" s="6"/>
      <c r="F394" s="6"/>
      <c r="G394" s="6"/>
    </row>
    <row r="395" spans="1:7" ht="15.75" thickBot="1" x14ac:dyDescent="0.3">
      <c r="A395" s="7" t="s">
        <v>29125</v>
      </c>
      <c r="B395" s="7" t="s">
        <v>29126</v>
      </c>
      <c r="C395" s="8" t="s">
        <v>10</v>
      </c>
      <c r="D395" s="9" t="s">
        <v>29127</v>
      </c>
      <c r="E395" s="9"/>
      <c r="F395" s="9">
        <v>80.099999999999994</v>
      </c>
      <c r="G395" s="9"/>
    </row>
    <row r="396" spans="1:7" ht="15.75" thickBot="1" x14ac:dyDescent="0.3">
      <c r="A396" s="6"/>
      <c r="B396" s="6"/>
      <c r="C396" s="6"/>
      <c r="D396" s="6"/>
      <c r="E396" s="6"/>
      <c r="F396" s="6"/>
      <c r="G396" s="6"/>
    </row>
    <row r="397" spans="1:7" ht="15.75" thickBot="1" x14ac:dyDescent="0.3">
      <c r="A397" s="7" t="s">
        <v>29128</v>
      </c>
      <c r="B397" s="7" t="s">
        <v>29129</v>
      </c>
      <c r="C397" s="8" t="s">
        <v>10</v>
      </c>
      <c r="D397" s="9" t="s">
        <v>29130</v>
      </c>
      <c r="E397" s="9"/>
      <c r="F397" s="9">
        <v>80.099999999999994</v>
      </c>
      <c r="G397" s="9"/>
    </row>
    <row r="398" spans="1:7" ht="15.75" thickBot="1" x14ac:dyDescent="0.3">
      <c r="A398" s="6"/>
      <c r="B398" s="6"/>
      <c r="C398" s="6"/>
      <c r="D398" s="6"/>
      <c r="E398" s="6"/>
      <c r="F398" s="6"/>
      <c r="G398" s="6"/>
    </row>
    <row r="399" spans="1:7" ht="15.75" thickBot="1" x14ac:dyDescent="0.3">
      <c r="A399" s="7" t="s">
        <v>29131</v>
      </c>
      <c r="B399" s="7" t="s">
        <v>29132</v>
      </c>
      <c r="C399" s="8" t="s">
        <v>10</v>
      </c>
      <c r="D399" s="9" t="s">
        <v>29133</v>
      </c>
      <c r="E399" s="9"/>
      <c r="F399" s="9">
        <v>80.099999999999994</v>
      </c>
      <c r="G399" s="9"/>
    </row>
    <row r="400" spans="1:7" ht="15.75" thickBot="1" x14ac:dyDescent="0.3">
      <c r="A400" s="6"/>
      <c r="B400" s="6"/>
      <c r="C400" s="6"/>
      <c r="D400" s="6"/>
      <c r="E400" s="6"/>
      <c r="F400" s="6"/>
      <c r="G400" s="6"/>
    </row>
    <row r="401" spans="1:7" ht="15.75" thickBot="1" x14ac:dyDescent="0.3">
      <c r="A401" s="7" t="s">
        <v>29134</v>
      </c>
      <c r="B401" s="7" t="s">
        <v>29135</v>
      </c>
      <c r="C401" s="8" t="s">
        <v>10</v>
      </c>
      <c r="D401" s="9" t="s">
        <v>29136</v>
      </c>
      <c r="E401" s="9"/>
      <c r="F401" s="9">
        <v>80.099999999999994</v>
      </c>
      <c r="G401" s="9"/>
    </row>
    <row r="402" spans="1:7" ht="15.75" thickBot="1" x14ac:dyDescent="0.3">
      <c r="A402" s="6"/>
      <c r="B402" s="6"/>
      <c r="C402" s="6"/>
      <c r="D402" s="6"/>
      <c r="E402" s="6"/>
      <c r="F402" s="6"/>
      <c r="G402" s="6"/>
    </row>
    <row r="403" spans="1:7" ht="15.75" thickBot="1" x14ac:dyDescent="0.3">
      <c r="A403" s="7" t="s">
        <v>29137</v>
      </c>
      <c r="B403" s="7" t="s">
        <v>29138</v>
      </c>
      <c r="C403" s="8" t="s">
        <v>10</v>
      </c>
      <c r="D403" s="9" t="s">
        <v>29139</v>
      </c>
      <c r="E403" s="9"/>
      <c r="F403" s="9">
        <v>80.099999999999994</v>
      </c>
      <c r="G403" s="9"/>
    </row>
    <row r="404" spans="1:7" ht="15.75" thickBot="1" x14ac:dyDescent="0.3">
      <c r="A404" s="6"/>
      <c r="B404" s="6"/>
      <c r="C404" s="6"/>
      <c r="D404" s="6"/>
      <c r="E404" s="6"/>
      <c r="F404" s="6"/>
      <c r="G404" s="6"/>
    </row>
    <row r="405" spans="1:7" ht="15.75" thickBot="1" x14ac:dyDescent="0.3">
      <c r="A405" s="7" t="s">
        <v>29140</v>
      </c>
      <c r="B405" s="7" t="s">
        <v>29141</v>
      </c>
      <c r="C405" s="8" t="s">
        <v>10</v>
      </c>
      <c r="D405" s="9" t="s">
        <v>29142</v>
      </c>
      <c r="E405" s="9"/>
      <c r="F405" s="9">
        <v>80.099999999999994</v>
      </c>
      <c r="G405" s="9"/>
    </row>
    <row r="406" spans="1:7" ht="15.75" thickBot="1" x14ac:dyDescent="0.3">
      <c r="A406" s="6"/>
      <c r="B406" s="6"/>
      <c r="C406" s="6"/>
      <c r="D406" s="6"/>
      <c r="E406" s="6"/>
      <c r="F406" s="6"/>
      <c r="G406" s="6"/>
    </row>
    <row r="407" spans="1:7" ht="15.75" thickBot="1" x14ac:dyDescent="0.3">
      <c r="A407" s="7" t="s">
        <v>29143</v>
      </c>
      <c r="B407" s="7" t="s">
        <v>29144</v>
      </c>
      <c r="C407" s="8" t="s">
        <v>10</v>
      </c>
      <c r="D407" s="9" t="s">
        <v>29145</v>
      </c>
      <c r="E407" s="9"/>
      <c r="F407" s="9">
        <v>80.099999999999994</v>
      </c>
      <c r="G407" s="9"/>
    </row>
    <row r="408" spans="1:7" ht="15.75" thickBot="1" x14ac:dyDescent="0.3">
      <c r="A408" s="6"/>
      <c r="B408" s="6"/>
      <c r="C408" s="6"/>
      <c r="D408" s="6"/>
      <c r="E408" s="6"/>
      <c r="F408" s="6"/>
      <c r="G408" s="6"/>
    </row>
    <row r="409" spans="1:7" ht="15.75" thickBot="1" x14ac:dyDescent="0.3">
      <c r="A409" s="7" t="s">
        <v>29146</v>
      </c>
      <c r="B409" s="7" t="s">
        <v>29147</v>
      </c>
      <c r="C409" s="8" t="s">
        <v>10</v>
      </c>
      <c r="D409" s="9" t="s">
        <v>29148</v>
      </c>
      <c r="E409" s="9"/>
      <c r="F409" s="9">
        <v>80.099999999999994</v>
      </c>
      <c r="G409" s="9"/>
    </row>
    <row r="410" spans="1:7" ht="15.75" thickBot="1" x14ac:dyDescent="0.3">
      <c r="A410" s="6"/>
      <c r="B410" s="6"/>
      <c r="C410" s="6"/>
      <c r="D410" s="6"/>
      <c r="E410" s="6"/>
      <c r="F410" s="6"/>
      <c r="G410" s="6"/>
    </row>
    <row r="411" spans="1:7" x14ac:dyDescent="0.25">
      <c r="A411" s="35" t="s">
        <v>29149</v>
      </c>
      <c r="B411" s="29" t="s">
        <v>29150</v>
      </c>
      <c r="C411" s="38"/>
      <c r="D411" s="32"/>
      <c r="E411" s="32"/>
      <c r="F411" s="32"/>
      <c r="G411" s="32"/>
    </row>
    <row r="412" spans="1:7" ht="15.75" thickBot="1" x14ac:dyDescent="0.3">
      <c r="A412" s="37"/>
      <c r="B412" s="31" t="s">
        <v>29109</v>
      </c>
      <c r="C412" s="40"/>
      <c r="D412" s="34"/>
      <c r="E412" s="34"/>
      <c r="F412" s="34"/>
      <c r="G412" s="34"/>
    </row>
    <row r="413" spans="1:7" ht="15.75" thickBot="1" x14ac:dyDescent="0.3">
      <c r="A413" s="6"/>
      <c r="B413" s="6"/>
      <c r="C413" s="6"/>
      <c r="D413" s="6"/>
      <c r="E413" s="6"/>
      <c r="F413" s="6"/>
      <c r="G413" s="6"/>
    </row>
    <row r="414" spans="1:7" ht="15.75" thickBot="1" x14ac:dyDescent="0.3">
      <c r="A414" s="7" t="s">
        <v>29151</v>
      </c>
      <c r="B414" s="7" t="s">
        <v>29152</v>
      </c>
      <c r="C414" s="8" t="s">
        <v>10</v>
      </c>
      <c r="D414" s="9" t="s">
        <v>29153</v>
      </c>
      <c r="E414" s="9"/>
      <c r="F414" s="9">
        <v>80.099999999999994</v>
      </c>
      <c r="G414" s="9"/>
    </row>
    <row r="415" spans="1:7" ht="15.75" thickBot="1" x14ac:dyDescent="0.3">
      <c r="A415" s="6"/>
      <c r="B415" s="6"/>
      <c r="C415" s="6"/>
      <c r="D415" s="6"/>
      <c r="E415" s="6"/>
      <c r="F415" s="6"/>
      <c r="G415" s="6"/>
    </row>
    <row r="416" spans="1:7" ht="15.75" thickBot="1" x14ac:dyDescent="0.3">
      <c r="A416" s="7" t="s">
        <v>29154</v>
      </c>
      <c r="B416" s="7" t="s">
        <v>29155</v>
      </c>
      <c r="C416" s="8" t="s">
        <v>10</v>
      </c>
      <c r="D416" s="9" t="s">
        <v>29156</v>
      </c>
      <c r="E416" s="9"/>
      <c r="F416" s="9">
        <v>80.099999999999994</v>
      </c>
      <c r="G416" s="9"/>
    </row>
    <row r="417" spans="1:7" ht="15.75" thickBot="1" x14ac:dyDescent="0.3">
      <c r="A417" s="6"/>
      <c r="B417" s="6"/>
      <c r="C417" s="6"/>
      <c r="D417" s="6"/>
      <c r="E417" s="6"/>
      <c r="F417" s="6"/>
      <c r="G417" s="6"/>
    </row>
    <row r="418" spans="1:7" ht="15.75" thickBot="1" x14ac:dyDescent="0.3">
      <c r="A418" s="7" t="s">
        <v>29157</v>
      </c>
      <c r="B418" s="7" t="s">
        <v>29158</v>
      </c>
      <c r="C418" s="8" t="s">
        <v>10</v>
      </c>
      <c r="D418" s="9" t="s">
        <v>29159</v>
      </c>
      <c r="E418" s="9"/>
      <c r="F418" s="9">
        <v>80.099999999999994</v>
      </c>
      <c r="G418" s="9"/>
    </row>
    <row r="419" spans="1:7" ht="15.75" thickBot="1" x14ac:dyDescent="0.3">
      <c r="A419" s="6"/>
      <c r="B419" s="6"/>
      <c r="C419" s="6"/>
      <c r="D419" s="6"/>
      <c r="E419" s="6"/>
      <c r="F419" s="6"/>
      <c r="G419" s="6"/>
    </row>
    <row r="420" spans="1:7" ht="15.75" thickBot="1" x14ac:dyDescent="0.3">
      <c r="A420" s="7" t="s">
        <v>29160</v>
      </c>
      <c r="B420" s="7" t="s">
        <v>29161</v>
      </c>
      <c r="C420" s="8" t="s">
        <v>10</v>
      </c>
      <c r="D420" s="9" t="s">
        <v>29162</v>
      </c>
      <c r="E420" s="9"/>
      <c r="F420" s="9">
        <v>80.099999999999994</v>
      </c>
      <c r="G420" s="9"/>
    </row>
    <row r="421" spans="1:7" ht="15.75" thickBot="1" x14ac:dyDescent="0.3">
      <c r="A421" s="6"/>
      <c r="B421" s="6"/>
      <c r="C421" s="6"/>
      <c r="D421" s="6"/>
      <c r="E421" s="6"/>
      <c r="F421" s="6"/>
      <c r="G421" s="6"/>
    </row>
    <row r="422" spans="1:7" ht="15.75" thickBot="1" x14ac:dyDescent="0.3">
      <c r="A422" s="7" t="s">
        <v>29163</v>
      </c>
      <c r="B422" s="7" t="s">
        <v>29164</v>
      </c>
      <c r="C422" s="8" t="s">
        <v>10</v>
      </c>
      <c r="D422" s="9" t="s">
        <v>29165</v>
      </c>
      <c r="E422" s="9"/>
      <c r="F422" s="9">
        <v>80.099999999999994</v>
      </c>
      <c r="G422" s="9"/>
    </row>
    <row r="423" spans="1:7" ht="15.75" thickBot="1" x14ac:dyDescent="0.3">
      <c r="A423" s="6"/>
      <c r="B423" s="6"/>
      <c r="C423" s="6"/>
      <c r="D423" s="6"/>
      <c r="E423" s="6"/>
      <c r="F423" s="6"/>
      <c r="G423" s="6"/>
    </row>
    <row r="424" spans="1:7" ht="15.75" thickBot="1" x14ac:dyDescent="0.3">
      <c r="A424" s="7" t="s">
        <v>29166</v>
      </c>
      <c r="B424" s="7" t="s">
        <v>29167</v>
      </c>
      <c r="C424" s="8" t="s">
        <v>10</v>
      </c>
      <c r="D424" s="9" t="s">
        <v>29168</v>
      </c>
      <c r="E424" s="9"/>
      <c r="F424" s="9">
        <v>80.099999999999994</v>
      </c>
      <c r="G424" s="9"/>
    </row>
    <row r="425" spans="1:7" ht="15.75" thickBot="1" x14ac:dyDescent="0.3">
      <c r="A425" s="6"/>
      <c r="B425" s="6"/>
      <c r="C425" s="6"/>
      <c r="D425" s="6"/>
      <c r="E425" s="6"/>
      <c r="F425" s="6"/>
      <c r="G425" s="6"/>
    </row>
    <row r="426" spans="1:7" ht="15.75" thickBot="1" x14ac:dyDescent="0.3">
      <c r="A426" s="7" t="s">
        <v>29169</v>
      </c>
      <c r="B426" s="7" t="s">
        <v>29170</v>
      </c>
      <c r="C426" s="8"/>
      <c r="D426" s="9"/>
      <c r="E426" s="9"/>
      <c r="F426" s="9"/>
      <c r="G426" s="9"/>
    </row>
    <row r="427" spans="1:7" ht="15.75" thickBot="1" x14ac:dyDescent="0.3">
      <c r="A427" s="6"/>
      <c r="B427" s="6"/>
      <c r="C427" s="6"/>
      <c r="D427" s="6"/>
      <c r="E427" s="6"/>
      <c r="F427" s="6"/>
      <c r="G427" s="6"/>
    </row>
    <row r="428" spans="1:7" x14ac:dyDescent="0.25">
      <c r="A428" s="35" t="s">
        <v>29171</v>
      </c>
      <c r="B428" s="29" t="s">
        <v>29172</v>
      </c>
      <c r="C428" s="38"/>
      <c r="D428" s="32"/>
      <c r="E428" s="32"/>
      <c r="F428" s="32"/>
      <c r="G428" s="32"/>
    </row>
    <row r="429" spans="1:7" x14ac:dyDescent="0.25">
      <c r="A429" s="36"/>
      <c r="B429" s="30" t="s">
        <v>29173</v>
      </c>
      <c r="C429" s="39"/>
      <c r="D429" s="33"/>
      <c r="E429" s="33"/>
      <c r="F429" s="33"/>
      <c r="G429" s="33"/>
    </row>
    <row r="430" spans="1:7" x14ac:dyDescent="0.25">
      <c r="A430" s="36"/>
      <c r="B430" s="30" t="s">
        <v>29174</v>
      </c>
      <c r="C430" s="39"/>
      <c r="D430" s="33"/>
      <c r="E430" s="33"/>
      <c r="F430" s="33"/>
      <c r="G430" s="33"/>
    </row>
    <row r="431" spans="1:7" x14ac:dyDescent="0.25">
      <c r="A431" s="36"/>
      <c r="B431" s="30" t="s">
        <v>29175</v>
      </c>
      <c r="C431" s="39"/>
      <c r="D431" s="33"/>
      <c r="E431" s="33"/>
      <c r="F431" s="33"/>
      <c r="G431" s="33"/>
    </row>
    <row r="432" spans="1:7" ht="15.75" thickBot="1" x14ac:dyDescent="0.3">
      <c r="A432" s="37"/>
      <c r="B432" s="31" t="s">
        <v>28696</v>
      </c>
      <c r="C432" s="40"/>
      <c r="D432" s="34"/>
      <c r="E432" s="34"/>
      <c r="F432" s="34"/>
      <c r="G432" s="34"/>
    </row>
    <row r="433" spans="1:7" ht="15.75" thickBot="1" x14ac:dyDescent="0.3">
      <c r="A433" s="6"/>
      <c r="B433" s="6"/>
      <c r="C433" s="6"/>
      <c r="D433" s="6"/>
      <c r="E433" s="6"/>
      <c r="F433" s="6"/>
      <c r="G433" s="6"/>
    </row>
    <row r="434" spans="1:7" ht="15.75" thickBot="1" x14ac:dyDescent="0.3">
      <c r="A434" s="7" t="s">
        <v>29176</v>
      </c>
      <c r="B434" s="7" t="s">
        <v>29177</v>
      </c>
      <c r="C434" s="8" t="s">
        <v>10</v>
      </c>
      <c r="D434" s="9" t="s">
        <v>29178</v>
      </c>
      <c r="E434" s="9"/>
      <c r="F434" s="9">
        <v>80.099999999999994</v>
      </c>
      <c r="G434" s="9"/>
    </row>
    <row r="435" spans="1:7" ht="15.75" thickBot="1" x14ac:dyDescent="0.3">
      <c r="A435" s="6"/>
      <c r="B435" s="6"/>
      <c r="C435" s="6"/>
      <c r="D435" s="6"/>
      <c r="E435" s="6"/>
      <c r="F435" s="6"/>
      <c r="G435" s="6"/>
    </row>
    <row r="436" spans="1:7" ht="15.75" thickBot="1" x14ac:dyDescent="0.3">
      <c r="A436" s="7" t="s">
        <v>29179</v>
      </c>
      <c r="B436" s="7" t="s">
        <v>29180</v>
      </c>
      <c r="C436" s="8" t="s">
        <v>10</v>
      </c>
      <c r="D436" s="9" t="s">
        <v>29181</v>
      </c>
      <c r="E436" s="9"/>
      <c r="F436" s="9">
        <v>80.099999999999994</v>
      </c>
      <c r="G436" s="9"/>
    </row>
    <row r="437" spans="1:7" ht="15.75" thickBot="1" x14ac:dyDescent="0.3">
      <c r="A437" s="6"/>
      <c r="B437" s="6"/>
      <c r="C437" s="6"/>
      <c r="D437" s="6"/>
      <c r="E437" s="6"/>
      <c r="F437" s="6"/>
      <c r="G437" s="6"/>
    </row>
    <row r="438" spans="1:7" x14ac:dyDescent="0.25">
      <c r="A438" s="35" t="s">
        <v>29182</v>
      </c>
      <c r="B438" s="29" t="s">
        <v>29172</v>
      </c>
      <c r="C438" s="38"/>
      <c r="D438" s="32"/>
      <c r="E438" s="32"/>
      <c r="F438" s="32"/>
      <c r="G438" s="32"/>
    </row>
    <row r="439" spans="1:7" x14ac:dyDescent="0.25">
      <c r="A439" s="36"/>
      <c r="B439" s="30" t="s">
        <v>29173</v>
      </c>
      <c r="C439" s="39"/>
      <c r="D439" s="33"/>
      <c r="E439" s="33"/>
      <c r="F439" s="33"/>
      <c r="G439" s="33"/>
    </row>
    <row r="440" spans="1:7" x14ac:dyDescent="0.25">
      <c r="A440" s="36"/>
      <c r="B440" s="30" t="s">
        <v>29183</v>
      </c>
      <c r="C440" s="39"/>
      <c r="D440" s="33"/>
      <c r="E440" s="33"/>
      <c r="F440" s="33"/>
      <c r="G440" s="33"/>
    </row>
    <row r="441" spans="1:7" x14ac:dyDescent="0.25">
      <c r="A441" s="36"/>
      <c r="B441" s="30" t="s">
        <v>29184</v>
      </c>
      <c r="C441" s="39"/>
      <c r="D441" s="33"/>
      <c r="E441" s="33"/>
      <c r="F441" s="33"/>
      <c r="G441" s="33"/>
    </row>
    <row r="442" spans="1:7" ht="15.75" thickBot="1" x14ac:dyDescent="0.3">
      <c r="A442" s="37"/>
      <c r="B442" s="31" t="s">
        <v>28696</v>
      </c>
      <c r="C442" s="40"/>
      <c r="D442" s="34"/>
      <c r="E442" s="34"/>
      <c r="F442" s="34"/>
      <c r="G442" s="34"/>
    </row>
    <row r="443" spans="1:7" ht="15.75" thickBot="1" x14ac:dyDescent="0.3">
      <c r="A443" s="6"/>
      <c r="B443" s="6"/>
      <c r="C443" s="6"/>
      <c r="D443" s="6"/>
      <c r="E443" s="6"/>
      <c r="F443" s="6"/>
      <c r="G443" s="6"/>
    </row>
    <row r="444" spans="1:7" ht="15.75" thickBot="1" x14ac:dyDescent="0.3">
      <c r="A444" s="7" t="s">
        <v>29185</v>
      </c>
      <c r="B444" s="7" t="s">
        <v>29186</v>
      </c>
      <c r="C444" s="8" t="s">
        <v>10</v>
      </c>
      <c r="D444" s="9">
        <v>515.70000000000005</v>
      </c>
      <c r="E444" s="9"/>
      <c r="F444" s="9">
        <v>80.099999999999994</v>
      </c>
      <c r="G444" s="9"/>
    </row>
    <row r="445" spans="1:7" ht="15.75" thickBot="1" x14ac:dyDescent="0.3">
      <c r="A445" s="6"/>
      <c r="B445" s="6"/>
      <c r="C445" s="6"/>
      <c r="D445" s="6"/>
      <c r="E445" s="6"/>
      <c r="F445" s="6"/>
      <c r="G445" s="6"/>
    </row>
    <row r="446" spans="1:7" ht="15.75" thickBot="1" x14ac:dyDescent="0.3">
      <c r="A446" s="7" t="s">
        <v>29187</v>
      </c>
      <c r="B446" s="7" t="s">
        <v>29188</v>
      </c>
      <c r="C446" s="8" t="s">
        <v>10</v>
      </c>
      <c r="D446" s="9">
        <v>613.49</v>
      </c>
      <c r="E446" s="9"/>
      <c r="F446" s="9">
        <v>80.099999999999994</v>
      </c>
      <c r="G446" s="9"/>
    </row>
    <row r="447" spans="1:7" ht="15.75" thickBot="1" x14ac:dyDescent="0.3">
      <c r="A447" s="6"/>
      <c r="B447" s="6"/>
      <c r="C447" s="6"/>
      <c r="D447" s="6"/>
      <c r="E447" s="6"/>
      <c r="F447" s="6"/>
      <c r="G447" s="6"/>
    </row>
    <row r="448" spans="1:7" ht="15.75" thickBot="1" x14ac:dyDescent="0.3">
      <c r="A448" s="7" t="s">
        <v>29189</v>
      </c>
      <c r="B448" s="7" t="s">
        <v>29190</v>
      </c>
      <c r="C448" s="8" t="s">
        <v>10</v>
      </c>
      <c r="D448" s="9">
        <v>835.86</v>
      </c>
      <c r="E448" s="9"/>
      <c r="F448" s="9">
        <v>80.099999999999994</v>
      </c>
      <c r="G448" s="9"/>
    </row>
    <row r="449" spans="1:7" ht="15.75" thickBot="1" x14ac:dyDescent="0.3">
      <c r="A449" s="6"/>
      <c r="B449" s="6"/>
      <c r="C449" s="6"/>
      <c r="D449" s="6"/>
      <c r="E449" s="6"/>
      <c r="F449" s="6"/>
      <c r="G449" s="6"/>
    </row>
    <row r="450" spans="1:7" ht="15.75" thickBot="1" x14ac:dyDescent="0.3">
      <c r="A450" s="7" t="s">
        <v>29191</v>
      </c>
      <c r="B450" s="7" t="s">
        <v>29192</v>
      </c>
      <c r="C450" s="8" t="s">
        <v>10</v>
      </c>
      <c r="D450" s="9">
        <v>952.57</v>
      </c>
      <c r="E450" s="9"/>
      <c r="F450" s="9">
        <v>80.099999999999994</v>
      </c>
      <c r="G450" s="9"/>
    </row>
    <row r="451" spans="1:7" ht="15.75" thickBot="1" x14ac:dyDescent="0.3">
      <c r="A451" s="6"/>
      <c r="B451" s="6"/>
      <c r="C451" s="6"/>
      <c r="D451" s="6"/>
      <c r="E451" s="6"/>
      <c r="F451" s="6"/>
      <c r="G451" s="6"/>
    </row>
    <row r="452" spans="1:7" x14ac:dyDescent="0.25">
      <c r="A452" s="35" t="s">
        <v>29193</v>
      </c>
      <c r="B452" s="29" t="s">
        <v>29194</v>
      </c>
      <c r="C452" s="38" t="s">
        <v>10</v>
      </c>
      <c r="D452" s="32">
        <v>932.86</v>
      </c>
      <c r="E452" s="32"/>
      <c r="F452" s="32">
        <v>80.099999999999994</v>
      </c>
      <c r="G452" s="32"/>
    </row>
    <row r="453" spans="1:7" x14ac:dyDescent="0.25">
      <c r="A453" s="36"/>
      <c r="B453" s="30" t="s">
        <v>29173</v>
      </c>
      <c r="C453" s="39"/>
      <c r="D453" s="33"/>
      <c r="E453" s="33"/>
      <c r="F453" s="33"/>
      <c r="G453" s="33"/>
    </row>
    <row r="454" spans="1:7" x14ac:dyDescent="0.25">
      <c r="A454" s="36"/>
      <c r="B454" s="30" t="s">
        <v>29184</v>
      </c>
      <c r="C454" s="39"/>
      <c r="D454" s="33"/>
      <c r="E454" s="33"/>
      <c r="F454" s="33"/>
      <c r="G454" s="33"/>
    </row>
    <row r="455" spans="1:7" x14ac:dyDescent="0.25">
      <c r="A455" s="36"/>
      <c r="B455" s="30" t="s">
        <v>29195</v>
      </c>
      <c r="C455" s="39"/>
      <c r="D455" s="33"/>
      <c r="E455" s="33"/>
      <c r="F455" s="33"/>
      <c r="G455" s="33"/>
    </row>
    <row r="456" spans="1:7" ht="15.75" thickBot="1" x14ac:dyDescent="0.3">
      <c r="A456" s="37"/>
      <c r="B456" s="31" t="s">
        <v>29196</v>
      </c>
      <c r="C456" s="40"/>
      <c r="D456" s="34"/>
      <c r="E456" s="34"/>
      <c r="F456" s="34"/>
      <c r="G456" s="34"/>
    </row>
    <row r="457" spans="1:7" ht="15.75" thickBot="1" x14ac:dyDescent="0.3">
      <c r="A457" s="6"/>
      <c r="B457" s="6"/>
      <c r="C457" s="6"/>
      <c r="D457" s="6"/>
      <c r="E457" s="6"/>
      <c r="F457" s="6"/>
      <c r="G457" s="6"/>
    </row>
    <row r="458" spans="1:7" x14ac:dyDescent="0.25">
      <c r="A458" s="35" t="s">
        <v>29197</v>
      </c>
      <c r="B458" s="29" t="s">
        <v>29172</v>
      </c>
      <c r="C458" s="38"/>
      <c r="D458" s="32"/>
      <c r="E458" s="32"/>
      <c r="F458" s="32"/>
      <c r="G458" s="32"/>
    </row>
    <row r="459" spans="1:7" x14ac:dyDescent="0.25">
      <c r="A459" s="36"/>
      <c r="B459" s="30" t="s">
        <v>29173</v>
      </c>
      <c r="C459" s="39"/>
      <c r="D459" s="33"/>
      <c r="E459" s="33"/>
      <c r="F459" s="33"/>
      <c r="G459" s="33"/>
    </row>
    <row r="460" spans="1:7" x14ac:dyDescent="0.25">
      <c r="A460" s="36"/>
      <c r="B460" s="30" t="s">
        <v>29198</v>
      </c>
      <c r="C460" s="39"/>
      <c r="D460" s="33"/>
      <c r="E460" s="33"/>
      <c r="F460" s="33"/>
      <c r="G460" s="33"/>
    </row>
    <row r="461" spans="1:7" x14ac:dyDescent="0.25">
      <c r="A461" s="36"/>
      <c r="B461" s="30" t="s">
        <v>29184</v>
      </c>
      <c r="C461" s="39"/>
      <c r="D461" s="33"/>
      <c r="E461" s="33"/>
      <c r="F461" s="33"/>
      <c r="G461" s="33"/>
    </row>
    <row r="462" spans="1:7" ht="15.75" thickBot="1" x14ac:dyDescent="0.3">
      <c r="A462" s="37"/>
      <c r="B462" s="31" t="s">
        <v>28696</v>
      </c>
      <c r="C462" s="40"/>
      <c r="D462" s="34"/>
      <c r="E462" s="34"/>
      <c r="F462" s="34"/>
      <c r="G462" s="34"/>
    </row>
    <row r="463" spans="1:7" ht="15.75" thickBot="1" x14ac:dyDescent="0.3">
      <c r="A463" s="6"/>
      <c r="B463" s="6"/>
      <c r="C463" s="6"/>
      <c r="D463" s="6"/>
      <c r="E463" s="6"/>
      <c r="F463" s="6"/>
      <c r="G463" s="6"/>
    </row>
    <row r="464" spans="1:7" ht="15.75" thickBot="1" x14ac:dyDescent="0.3">
      <c r="A464" s="7" t="s">
        <v>29199</v>
      </c>
      <c r="B464" s="7" t="s">
        <v>29200</v>
      </c>
      <c r="C464" s="8" t="s">
        <v>10</v>
      </c>
      <c r="D464" s="9">
        <v>308.32</v>
      </c>
      <c r="E464" s="9"/>
      <c r="F464" s="9">
        <v>80.099999999999994</v>
      </c>
      <c r="G464" s="9"/>
    </row>
    <row r="465" spans="1:7" ht="15.75" thickBot="1" x14ac:dyDescent="0.3">
      <c r="A465" s="6"/>
      <c r="B465" s="6"/>
      <c r="C465" s="6"/>
      <c r="D465" s="6"/>
      <c r="E465" s="6"/>
      <c r="F465" s="6"/>
      <c r="G465" s="6"/>
    </row>
    <row r="466" spans="1:7" ht="15.75" thickBot="1" x14ac:dyDescent="0.3">
      <c r="A466" s="7" t="s">
        <v>29201</v>
      </c>
      <c r="B466" s="7" t="s">
        <v>29202</v>
      </c>
      <c r="C466" s="8" t="s">
        <v>10</v>
      </c>
      <c r="D466" s="9">
        <v>458.93</v>
      </c>
      <c r="E466" s="9"/>
      <c r="F466" s="9">
        <v>80.099999999999994</v>
      </c>
      <c r="G466" s="9"/>
    </row>
    <row r="467" spans="1:7" ht="15.75" thickBot="1" x14ac:dyDescent="0.3">
      <c r="A467" s="6"/>
      <c r="B467" s="6"/>
      <c r="C467" s="6"/>
      <c r="D467" s="6"/>
      <c r="E467" s="6"/>
      <c r="F467" s="6"/>
      <c r="G467" s="6"/>
    </row>
    <row r="468" spans="1:7" ht="15.75" thickBot="1" x14ac:dyDescent="0.3">
      <c r="A468" s="7" t="s">
        <v>29203</v>
      </c>
      <c r="B468" s="7" t="s">
        <v>29204</v>
      </c>
      <c r="C468" s="8" t="s">
        <v>10</v>
      </c>
      <c r="D468" s="9">
        <v>554.35</v>
      </c>
      <c r="E468" s="9"/>
      <c r="F468" s="9">
        <v>80.099999999999994</v>
      </c>
      <c r="G468" s="9"/>
    </row>
    <row r="469" spans="1:7" ht="15.75" thickBot="1" x14ac:dyDescent="0.3">
      <c r="A469" s="6"/>
      <c r="B469" s="6"/>
      <c r="C469" s="6"/>
      <c r="D469" s="6"/>
      <c r="E469" s="6"/>
      <c r="F469" s="6"/>
      <c r="G469" s="6"/>
    </row>
    <row r="470" spans="1:7" ht="15.75" thickBot="1" x14ac:dyDescent="0.3">
      <c r="A470" s="7" t="s">
        <v>29205</v>
      </c>
      <c r="B470" s="7" t="s">
        <v>29190</v>
      </c>
      <c r="C470" s="8" t="s">
        <v>10</v>
      </c>
      <c r="D470" s="9">
        <v>761.74</v>
      </c>
      <c r="E470" s="9"/>
      <c r="F470" s="9">
        <v>80.099999999999994</v>
      </c>
      <c r="G470" s="9"/>
    </row>
    <row r="471" spans="1:7" ht="15.75" thickBot="1" x14ac:dyDescent="0.3">
      <c r="A471" s="6"/>
      <c r="B471" s="6"/>
      <c r="C471" s="6"/>
      <c r="D471" s="6"/>
      <c r="E471" s="6"/>
      <c r="F471" s="6"/>
      <c r="G471" s="6"/>
    </row>
    <row r="472" spans="1:7" ht="15.75" thickBot="1" x14ac:dyDescent="0.3">
      <c r="A472" s="7" t="s">
        <v>29206</v>
      </c>
      <c r="B472" s="7" t="s">
        <v>29207</v>
      </c>
      <c r="C472" s="8" t="s">
        <v>10</v>
      </c>
      <c r="D472" s="9">
        <v>869.77</v>
      </c>
      <c r="E472" s="9"/>
      <c r="F472" s="9">
        <v>80.099999999999994</v>
      </c>
      <c r="G472" s="9"/>
    </row>
    <row r="473" spans="1:7" ht="15.75" thickBot="1" x14ac:dyDescent="0.3">
      <c r="A473" s="6"/>
      <c r="B473" s="6"/>
      <c r="C473" s="6"/>
      <c r="D473" s="6"/>
      <c r="E473" s="6"/>
      <c r="F473" s="6"/>
      <c r="G473" s="6"/>
    </row>
    <row r="474" spans="1:7" x14ac:dyDescent="0.25">
      <c r="A474" s="35" t="s">
        <v>29208</v>
      </c>
      <c r="B474" s="29" t="s">
        <v>29194</v>
      </c>
      <c r="C474" s="38" t="s">
        <v>10</v>
      </c>
      <c r="D474" s="32">
        <v>592.20000000000005</v>
      </c>
      <c r="E474" s="32"/>
      <c r="F474" s="32">
        <v>80.099999999999994</v>
      </c>
      <c r="G474" s="32"/>
    </row>
    <row r="475" spans="1:7" x14ac:dyDescent="0.25">
      <c r="A475" s="36"/>
      <c r="B475" s="30" t="s">
        <v>29173</v>
      </c>
      <c r="C475" s="39"/>
      <c r="D475" s="33"/>
      <c r="E475" s="33"/>
      <c r="F475" s="33"/>
      <c r="G475" s="33"/>
    </row>
    <row r="476" spans="1:7" x14ac:dyDescent="0.25">
      <c r="A476" s="36"/>
      <c r="B476" s="30" t="s">
        <v>29209</v>
      </c>
      <c r="C476" s="39"/>
      <c r="D476" s="33"/>
      <c r="E476" s="33"/>
      <c r="F476" s="33"/>
      <c r="G476" s="33"/>
    </row>
    <row r="477" spans="1:7" x14ac:dyDescent="0.25">
      <c r="A477" s="36"/>
      <c r="B477" s="30" t="s">
        <v>29210</v>
      </c>
      <c r="C477" s="39"/>
      <c r="D477" s="33"/>
      <c r="E477" s="33"/>
      <c r="F477" s="33"/>
      <c r="G477" s="33"/>
    </row>
    <row r="478" spans="1:7" x14ac:dyDescent="0.25">
      <c r="A478" s="36"/>
      <c r="B478" s="30" t="s">
        <v>29211</v>
      </c>
      <c r="C478" s="39"/>
      <c r="D478" s="33"/>
      <c r="E478" s="33"/>
      <c r="F478" s="33"/>
      <c r="G478" s="33"/>
    </row>
    <row r="479" spans="1:7" x14ac:dyDescent="0.25">
      <c r="A479" s="36"/>
      <c r="B479" s="30" t="s">
        <v>29195</v>
      </c>
      <c r="C479" s="39"/>
      <c r="D479" s="33"/>
      <c r="E479" s="33"/>
      <c r="F479" s="33"/>
      <c r="G479" s="33"/>
    </row>
    <row r="480" spans="1:7" ht="15.75" thickBot="1" x14ac:dyDescent="0.3">
      <c r="A480" s="37"/>
      <c r="B480" s="31" t="s">
        <v>29212</v>
      </c>
      <c r="C480" s="40"/>
      <c r="D480" s="34"/>
      <c r="E480" s="34"/>
      <c r="F480" s="34"/>
      <c r="G480" s="34"/>
    </row>
    <row r="481" spans="1:7" ht="15.75" thickBot="1" x14ac:dyDescent="0.3">
      <c r="A481" s="6"/>
      <c r="B481" s="6"/>
      <c r="C481" s="6"/>
      <c r="D481" s="6"/>
      <c r="E481" s="6"/>
      <c r="F481" s="6"/>
      <c r="G481" s="6"/>
    </row>
    <row r="482" spans="1:7" x14ac:dyDescent="0.25">
      <c r="A482" s="35" t="s">
        <v>29213</v>
      </c>
      <c r="B482" s="29" t="s">
        <v>29214</v>
      </c>
      <c r="C482" s="38"/>
      <c r="D482" s="32"/>
      <c r="E482" s="32"/>
      <c r="F482" s="32"/>
      <c r="G482" s="32"/>
    </row>
    <row r="483" spans="1:7" x14ac:dyDescent="0.25">
      <c r="A483" s="36"/>
      <c r="B483" s="30" t="s">
        <v>29173</v>
      </c>
      <c r="C483" s="39"/>
      <c r="D483" s="33"/>
      <c r="E483" s="33"/>
      <c r="F483" s="33"/>
      <c r="G483" s="33"/>
    </row>
    <row r="484" spans="1:7" x14ac:dyDescent="0.25">
      <c r="A484" s="36"/>
      <c r="B484" s="30" t="s">
        <v>29183</v>
      </c>
      <c r="C484" s="39"/>
      <c r="D484" s="33"/>
      <c r="E484" s="33"/>
      <c r="F484" s="33"/>
      <c r="G484" s="33"/>
    </row>
    <row r="485" spans="1:7" x14ac:dyDescent="0.25">
      <c r="A485" s="36"/>
      <c r="B485" s="30" t="s">
        <v>29184</v>
      </c>
      <c r="C485" s="39"/>
      <c r="D485" s="33"/>
      <c r="E485" s="33"/>
      <c r="F485" s="33"/>
      <c r="G485" s="33"/>
    </row>
    <row r="486" spans="1:7" ht="15.75" thickBot="1" x14ac:dyDescent="0.3">
      <c r="A486" s="37"/>
      <c r="B486" s="31" t="s">
        <v>28696</v>
      </c>
      <c r="C486" s="40"/>
      <c r="D486" s="34"/>
      <c r="E486" s="34"/>
      <c r="F486" s="34"/>
      <c r="G486" s="34"/>
    </row>
    <row r="487" spans="1:7" ht="15.75" thickBot="1" x14ac:dyDescent="0.3">
      <c r="A487" s="6"/>
      <c r="B487" s="6"/>
      <c r="C487" s="6"/>
      <c r="D487" s="6"/>
      <c r="E487" s="6"/>
      <c r="F487" s="6"/>
      <c r="G487" s="6"/>
    </row>
    <row r="488" spans="1:7" ht="15.75" thickBot="1" x14ac:dyDescent="0.3">
      <c r="A488" s="7" t="s">
        <v>29215</v>
      </c>
      <c r="B488" s="7" t="s">
        <v>29186</v>
      </c>
      <c r="C488" s="8" t="s">
        <v>10</v>
      </c>
      <c r="D488" s="9">
        <v>569.33000000000004</v>
      </c>
      <c r="E488" s="9"/>
      <c r="F488" s="9">
        <v>80.099999999999994</v>
      </c>
      <c r="G488" s="9"/>
    </row>
    <row r="489" spans="1:7" ht="15.75" thickBot="1" x14ac:dyDescent="0.3">
      <c r="A489" s="6"/>
      <c r="B489" s="6"/>
      <c r="C489" s="6"/>
      <c r="D489" s="6"/>
      <c r="E489" s="6"/>
      <c r="F489" s="6"/>
      <c r="G489" s="6"/>
    </row>
    <row r="490" spans="1:7" ht="15.75" thickBot="1" x14ac:dyDescent="0.3">
      <c r="A490" s="7" t="s">
        <v>29216</v>
      </c>
      <c r="B490" s="7" t="s">
        <v>29188</v>
      </c>
      <c r="C490" s="8" t="s">
        <v>10</v>
      </c>
      <c r="D490" s="9">
        <v>701.81</v>
      </c>
      <c r="E490" s="9"/>
      <c r="F490" s="9">
        <v>80.099999999999994</v>
      </c>
      <c r="G490" s="9"/>
    </row>
    <row r="491" spans="1:7" ht="15.75" thickBot="1" x14ac:dyDescent="0.3">
      <c r="A491" s="6"/>
      <c r="B491" s="6"/>
      <c r="C491" s="6"/>
      <c r="D491" s="6"/>
      <c r="E491" s="6"/>
      <c r="F491" s="6"/>
      <c r="G491" s="6"/>
    </row>
    <row r="492" spans="1:7" ht="15.75" thickBot="1" x14ac:dyDescent="0.3">
      <c r="A492" s="7" t="s">
        <v>29217</v>
      </c>
      <c r="B492" s="7" t="s">
        <v>29190</v>
      </c>
      <c r="C492" s="8" t="s">
        <v>10</v>
      </c>
      <c r="D492" s="9" t="s">
        <v>29218</v>
      </c>
      <c r="E492" s="9"/>
      <c r="F492" s="9">
        <v>80.099999999999994</v>
      </c>
      <c r="G492" s="9"/>
    </row>
    <row r="493" spans="1:7" ht="15.75" thickBot="1" x14ac:dyDescent="0.3">
      <c r="A493" s="6"/>
      <c r="B493" s="6"/>
      <c r="C493" s="6"/>
      <c r="D493" s="6"/>
      <c r="E493" s="6"/>
      <c r="F493" s="6"/>
      <c r="G493" s="6"/>
    </row>
    <row r="494" spans="1:7" ht="15.75" thickBot="1" x14ac:dyDescent="0.3">
      <c r="A494" s="7" t="s">
        <v>29219</v>
      </c>
      <c r="B494" s="7" t="s">
        <v>29192</v>
      </c>
      <c r="C494" s="8" t="s">
        <v>10</v>
      </c>
      <c r="D494" s="9" t="s">
        <v>29220</v>
      </c>
      <c r="E494" s="9"/>
      <c r="F494" s="9">
        <v>80.099999999999994</v>
      </c>
      <c r="G494" s="9"/>
    </row>
    <row r="495" spans="1:7" ht="15.75" thickBot="1" x14ac:dyDescent="0.3">
      <c r="A495" s="6"/>
      <c r="B495" s="6"/>
      <c r="C495" s="6"/>
      <c r="D495" s="6"/>
      <c r="E495" s="6"/>
      <c r="F495" s="6"/>
      <c r="G495" s="6"/>
    </row>
    <row r="496" spans="1:7" x14ac:dyDescent="0.25">
      <c r="A496" s="35" t="s">
        <v>29221</v>
      </c>
      <c r="B496" s="29" t="s">
        <v>29222</v>
      </c>
      <c r="C496" s="38" t="s">
        <v>10</v>
      </c>
      <c r="D496" s="32" t="s">
        <v>19990</v>
      </c>
      <c r="E496" s="32"/>
      <c r="F496" s="32">
        <v>80.099999999999994</v>
      </c>
      <c r="G496" s="32"/>
    </row>
    <row r="497" spans="1:7" x14ac:dyDescent="0.25">
      <c r="A497" s="36"/>
      <c r="B497" s="30" t="s">
        <v>29173</v>
      </c>
      <c r="C497" s="39"/>
      <c r="D497" s="33"/>
      <c r="E497" s="33"/>
      <c r="F497" s="33"/>
      <c r="G497" s="33"/>
    </row>
    <row r="498" spans="1:7" x14ac:dyDescent="0.25">
      <c r="A498" s="36"/>
      <c r="B498" s="30" t="s">
        <v>29184</v>
      </c>
      <c r="C498" s="39"/>
      <c r="D498" s="33"/>
      <c r="E498" s="33"/>
      <c r="F498" s="33"/>
      <c r="G498" s="33"/>
    </row>
    <row r="499" spans="1:7" x14ac:dyDescent="0.25">
      <c r="A499" s="36"/>
      <c r="B499" s="30" t="s">
        <v>29195</v>
      </c>
      <c r="C499" s="39"/>
      <c r="D499" s="33"/>
      <c r="E499" s="33"/>
      <c r="F499" s="33"/>
      <c r="G499" s="33"/>
    </row>
    <row r="500" spans="1:7" ht="15.75" thickBot="1" x14ac:dyDescent="0.3">
      <c r="A500" s="37"/>
      <c r="B500" s="31" t="s">
        <v>29223</v>
      </c>
      <c r="C500" s="40"/>
      <c r="D500" s="34"/>
      <c r="E500" s="34"/>
      <c r="F500" s="34"/>
      <c r="G500" s="34"/>
    </row>
    <row r="501" spans="1:7" ht="15.75" thickBot="1" x14ac:dyDescent="0.3">
      <c r="A501" s="6"/>
      <c r="B501" s="6"/>
      <c r="C501" s="6"/>
      <c r="D501" s="6"/>
      <c r="E501" s="6"/>
      <c r="F501" s="6"/>
      <c r="G501" s="6"/>
    </row>
    <row r="502" spans="1:7" x14ac:dyDescent="0.25">
      <c r="A502" s="35" t="s">
        <v>29224</v>
      </c>
      <c r="B502" s="29" t="s">
        <v>29214</v>
      </c>
      <c r="C502" s="38"/>
      <c r="D502" s="32"/>
      <c r="E502" s="32"/>
      <c r="F502" s="32"/>
      <c r="G502" s="32"/>
    </row>
    <row r="503" spans="1:7" x14ac:dyDescent="0.25">
      <c r="A503" s="36"/>
      <c r="B503" s="30" t="s">
        <v>29173</v>
      </c>
      <c r="C503" s="39"/>
      <c r="D503" s="33"/>
      <c r="E503" s="33"/>
      <c r="F503" s="33"/>
      <c r="G503" s="33"/>
    </row>
    <row r="504" spans="1:7" x14ac:dyDescent="0.25">
      <c r="A504" s="36"/>
      <c r="B504" s="30" t="s">
        <v>29198</v>
      </c>
      <c r="C504" s="39"/>
      <c r="D504" s="33"/>
      <c r="E504" s="33"/>
      <c r="F504" s="33"/>
      <c r="G504" s="33"/>
    </row>
    <row r="505" spans="1:7" x14ac:dyDescent="0.25">
      <c r="A505" s="36"/>
      <c r="B505" s="30" t="s">
        <v>29184</v>
      </c>
      <c r="C505" s="39"/>
      <c r="D505" s="33"/>
      <c r="E505" s="33"/>
      <c r="F505" s="33"/>
      <c r="G505" s="33"/>
    </row>
    <row r="506" spans="1:7" ht="15.75" thickBot="1" x14ac:dyDescent="0.3">
      <c r="A506" s="37"/>
      <c r="B506" s="31" t="s">
        <v>28696</v>
      </c>
      <c r="C506" s="40"/>
      <c r="D506" s="34"/>
      <c r="E506" s="34"/>
      <c r="F506" s="34"/>
      <c r="G506" s="34"/>
    </row>
    <row r="507" spans="1:7" ht="15.75" thickBot="1" x14ac:dyDescent="0.3">
      <c r="A507" s="6"/>
      <c r="B507" s="6"/>
      <c r="C507" s="6"/>
      <c r="D507" s="6"/>
      <c r="E507" s="6"/>
      <c r="F507" s="6"/>
      <c r="G507" s="6"/>
    </row>
    <row r="508" spans="1:7" ht="15.75" thickBot="1" x14ac:dyDescent="0.3">
      <c r="A508" s="7" t="s">
        <v>29225</v>
      </c>
      <c r="B508" s="7" t="s">
        <v>29226</v>
      </c>
      <c r="C508" s="8" t="s">
        <v>10</v>
      </c>
      <c r="D508" s="9">
        <v>541.74</v>
      </c>
      <c r="E508" s="9"/>
      <c r="F508" s="9">
        <v>80.099999999999994</v>
      </c>
      <c r="G508" s="9"/>
    </row>
    <row r="509" spans="1:7" ht="15.75" thickBot="1" x14ac:dyDescent="0.3">
      <c r="A509" s="6"/>
      <c r="B509" s="6"/>
      <c r="C509" s="6"/>
      <c r="D509" s="6"/>
      <c r="E509" s="6"/>
      <c r="F509" s="6"/>
      <c r="G509" s="6"/>
    </row>
    <row r="510" spans="1:7" ht="15.75" thickBot="1" x14ac:dyDescent="0.3">
      <c r="A510" s="7" t="s">
        <v>29227</v>
      </c>
      <c r="B510" s="7" t="s">
        <v>29228</v>
      </c>
      <c r="C510" s="8" t="s">
        <v>10</v>
      </c>
      <c r="D510" s="9">
        <v>649.77</v>
      </c>
      <c r="E510" s="9"/>
      <c r="F510" s="9">
        <v>80.099999999999994</v>
      </c>
      <c r="G510" s="9"/>
    </row>
    <row r="511" spans="1:7" ht="15.75" thickBot="1" x14ac:dyDescent="0.3">
      <c r="A511" s="6"/>
      <c r="B511" s="6"/>
      <c r="C511" s="6"/>
      <c r="D511" s="6"/>
      <c r="E511" s="6"/>
      <c r="F511" s="6"/>
      <c r="G511" s="6"/>
    </row>
    <row r="512" spans="1:7" ht="15.75" thickBot="1" x14ac:dyDescent="0.3">
      <c r="A512" s="7" t="s">
        <v>29229</v>
      </c>
      <c r="B512" s="7" t="s">
        <v>29230</v>
      </c>
      <c r="C512" s="8" t="s">
        <v>10</v>
      </c>
      <c r="D512" s="9" t="s">
        <v>29231</v>
      </c>
      <c r="E512" s="9"/>
      <c r="F512" s="9">
        <v>80.099999999999994</v>
      </c>
      <c r="G512" s="9"/>
    </row>
    <row r="513" spans="1:7" ht="15.75" thickBot="1" x14ac:dyDescent="0.3">
      <c r="A513" s="6"/>
      <c r="B513" s="6"/>
      <c r="C513" s="6"/>
      <c r="D513" s="6"/>
      <c r="E513" s="6"/>
      <c r="F513" s="6"/>
      <c r="G513" s="6"/>
    </row>
    <row r="514" spans="1:7" ht="15.75" thickBot="1" x14ac:dyDescent="0.3">
      <c r="A514" s="7" t="s">
        <v>29232</v>
      </c>
      <c r="B514" s="7" t="s">
        <v>29233</v>
      </c>
      <c r="C514" s="8" t="s">
        <v>10</v>
      </c>
      <c r="D514" s="9" t="s">
        <v>29234</v>
      </c>
      <c r="E514" s="9"/>
      <c r="F514" s="9">
        <v>80.099999999999994</v>
      </c>
      <c r="G514" s="9"/>
    </row>
    <row r="515" spans="1:7" ht="15.75" thickBot="1" x14ac:dyDescent="0.3">
      <c r="A515" s="6"/>
      <c r="B515" s="6"/>
      <c r="C515" s="6"/>
      <c r="D515" s="6"/>
      <c r="E515" s="6"/>
      <c r="F515" s="6"/>
      <c r="G515" s="6"/>
    </row>
    <row r="516" spans="1:7" x14ac:dyDescent="0.25">
      <c r="A516" s="35" t="s">
        <v>29235</v>
      </c>
      <c r="B516" s="29" t="s">
        <v>29236</v>
      </c>
      <c r="C516" s="38"/>
      <c r="D516" s="32"/>
      <c r="E516" s="32"/>
      <c r="F516" s="32"/>
      <c r="G516" s="32"/>
    </row>
    <row r="517" spans="1:7" x14ac:dyDescent="0.25">
      <c r="A517" s="36"/>
      <c r="B517" s="30" t="s">
        <v>29237</v>
      </c>
      <c r="C517" s="39"/>
      <c r="D517" s="33"/>
      <c r="E517" s="33"/>
      <c r="F517" s="33"/>
      <c r="G517" s="33"/>
    </row>
    <row r="518" spans="1:7" x14ac:dyDescent="0.25">
      <c r="A518" s="36"/>
      <c r="B518" s="30" t="s">
        <v>29238</v>
      </c>
      <c r="C518" s="39"/>
      <c r="D518" s="33"/>
      <c r="E518" s="33"/>
      <c r="F518" s="33"/>
      <c r="G518" s="33"/>
    </row>
    <row r="519" spans="1:7" x14ac:dyDescent="0.25">
      <c r="A519" s="36"/>
      <c r="B519" s="30" t="s">
        <v>29175</v>
      </c>
      <c r="C519" s="39"/>
      <c r="D519" s="33"/>
      <c r="E519" s="33"/>
      <c r="F519" s="33"/>
      <c r="G519" s="33"/>
    </row>
    <row r="520" spans="1:7" ht="15.75" thickBot="1" x14ac:dyDescent="0.3">
      <c r="A520" s="37"/>
      <c r="B520" s="31" t="s">
        <v>28696</v>
      </c>
      <c r="C520" s="40"/>
      <c r="D520" s="34"/>
      <c r="E520" s="34"/>
      <c r="F520" s="34"/>
      <c r="G520" s="34"/>
    </row>
    <row r="521" spans="1:7" ht="15.75" thickBot="1" x14ac:dyDescent="0.3">
      <c r="A521" s="6"/>
      <c r="B521" s="6"/>
      <c r="C521" s="6"/>
      <c r="D521" s="6"/>
      <c r="E521" s="6"/>
      <c r="F521" s="6"/>
      <c r="G521" s="6"/>
    </row>
    <row r="522" spans="1:7" ht="15.75" thickBot="1" x14ac:dyDescent="0.3">
      <c r="A522" s="7" t="s">
        <v>29239</v>
      </c>
      <c r="B522" s="7" t="s">
        <v>29240</v>
      </c>
      <c r="C522" s="8" t="s">
        <v>10</v>
      </c>
      <c r="D522" s="9" t="s">
        <v>29241</v>
      </c>
      <c r="E522" s="9"/>
      <c r="F522" s="9">
        <v>80.099999999999994</v>
      </c>
      <c r="G522" s="9"/>
    </row>
    <row r="523" spans="1:7" ht="15.75" thickBot="1" x14ac:dyDescent="0.3">
      <c r="A523" s="6"/>
      <c r="B523" s="6"/>
      <c r="C523" s="6"/>
      <c r="D523" s="6"/>
      <c r="E523" s="6"/>
      <c r="F523" s="6"/>
      <c r="G523" s="6"/>
    </row>
    <row r="524" spans="1:7" ht="15.75" thickBot="1" x14ac:dyDescent="0.3">
      <c r="A524" s="7" t="s">
        <v>29242</v>
      </c>
      <c r="B524" s="7" t="s">
        <v>29243</v>
      </c>
      <c r="C524" s="8" t="s">
        <v>10</v>
      </c>
      <c r="D524" s="9" t="s">
        <v>29244</v>
      </c>
      <c r="E524" s="9"/>
      <c r="F524" s="9">
        <v>80.099999999999994</v>
      </c>
      <c r="G524" s="9"/>
    </row>
    <row r="525" spans="1:7" ht="15.75" thickBot="1" x14ac:dyDescent="0.3">
      <c r="A525" s="6"/>
      <c r="B525" s="6"/>
      <c r="C525" s="6"/>
      <c r="D525" s="6"/>
      <c r="E525" s="6"/>
      <c r="F525" s="6"/>
      <c r="G525" s="6"/>
    </row>
    <row r="526" spans="1:7" ht="15.75" thickBot="1" x14ac:dyDescent="0.3">
      <c r="A526" s="7" t="s">
        <v>29245</v>
      </c>
      <c r="B526" s="7" t="s">
        <v>29246</v>
      </c>
      <c r="C526" s="8" t="s">
        <v>10</v>
      </c>
      <c r="D526" s="9" t="s">
        <v>29247</v>
      </c>
      <c r="E526" s="9"/>
      <c r="F526" s="9">
        <v>80.099999999999994</v>
      </c>
      <c r="G526" s="9"/>
    </row>
    <row r="527" spans="1:7" ht="15.75" thickBot="1" x14ac:dyDescent="0.3">
      <c r="A527" s="6"/>
      <c r="B527" s="6"/>
      <c r="C527" s="6"/>
      <c r="D527" s="6"/>
      <c r="E527" s="6"/>
      <c r="F527" s="6"/>
      <c r="G527" s="6"/>
    </row>
    <row r="528" spans="1:7" ht="15.75" thickBot="1" x14ac:dyDescent="0.3">
      <c r="A528" s="7" t="s">
        <v>29248</v>
      </c>
      <c r="B528" s="7" t="s">
        <v>28888</v>
      </c>
      <c r="C528" s="8" t="s">
        <v>10</v>
      </c>
      <c r="D528" s="9" t="s">
        <v>29249</v>
      </c>
      <c r="E528" s="9"/>
      <c r="F528" s="9">
        <v>80.099999999999994</v>
      </c>
      <c r="G528" s="9"/>
    </row>
    <row r="529" spans="1:7" ht="15.75" thickBot="1" x14ac:dyDescent="0.3">
      <c r="A529" s="6"/>
      <c r="B529" s="6"/>
      <c r="C529" s="6"/>
      <c r="D529" s="6"/>
      <c r="E529" s="6"/>
      <c r="F529" s="6"/>
      <c r="G529" s="6"/>
    </row>
    <row r="530" spans="1:7" ht="15.75" thickBot="1" x14ac:dyDescent="0.3">
      <c r="A530" s="7" t="s">
        <v>29250</v>
      </c>
      <c r="B530" s="7" t="s">
        <v>29251</v>
      </c>
      <c r="C530" s="8" t="s">
        <v>10</v>
      </c>
      <c r="D530" s="9" t="s">
        <v>29252</v>
      </c>
      <c r="E530" s="9"/>
      <c r="F530" s="9">
        <v>80.099999999999994</v>
      </c>
      <c r="G530" s="9"/>
    </row>
    <row r="531" spans="1:7" ht="15.75" thickBot="1" x14ac:dyDescent="0.3">
      <c r="A531" s="6"/>
      <c r="B531" s="6"/>
      <c r="C531" s="6"/>
      <c r="D531" s="6"/>
      <c r="E531" s="6"/>
      <c r="F531" s="6"/>
      <c r="G531" s="6"/>
    </row>
    <row r="532" spans="1:7" ht="15.75" thickBot="1" x14ac:dyDescent="0.3">
      <c r="A532" s="7" t="s">
        <v>29253</v>
      </c>
      <c r="B532" s="7" t="s">
        <v>29254</v>
      </c>
      <c r="C532" s="8" t="s">
        <v>10</v>
      </c>
      <c r="D532" s="9" t="s">
        <v>29255</v>
      </c>
      <c r="E532" s="9"/>
      <c r="F532" s="9">
        <v>80.099999999999994</v>
      </c>
      <c r="G532" s="9"/>
    </row>
    <row r="533" spans="1:7" ht="15.75" thickBot="1" x14ac:dyDescent="0.3">
      <c r="A533" s="6"/>
      <c r="B533" s="6"/>
      <c r="C533" s="6"/>
      <c r="D533" s="6"/>
      <c r="E533" s="6"/>
      <c r="F533" s="6"/>
      <c r="G533" s="6"/>
    </row>
    <row r="534" spans="1:7" ht="15.75" thickBot="1" x14ac:dyDescent="0.3">
      <c r="A534" s="7" t="s">
        <v>29256</v>
      </c>
      <c r="B534" s="7" t="s">
        <v>29257</v>
      </c>
      <c r="C534" s="8" t="s">
        <v>10</v>
      </c>
      <c r="D534" s="9" t="s">
        <v>29258</v>
      </c>
      <c r="E534" s="9"/>
      <c r="F534" s="9">
        <v>80.099999999999994</v>
      </c>
      <c r="G534" s="9"/>
    </row>
    <row r="535" spans="1:7" ht="15.75" thickBot="1" x14ac:dyDescent="0.3">
      <c r="A535" s="6"/>
      <c r="B535" s="6"/>
      <c r="C535" s="6"/>
      <c r="D535" s="6"/>
      <c r="E535" s="6"/>
      <c r="F535" s="6"/>
      <c r="G535" s="6"/>
    </row>
    <row r="536" spans="1:7" ht="15.75" thickBot="1" x14ac:dyDescent="0.3">
      <c r="A536" s="7" t="s">
        <v>29259</v>
      </c>
      <c r="B536" s="7" t="s">
        <v>29260</v>
      </c>
      <c r="C536" s="8" t="s">
        <v>10</v>
      </c>
      <c r="D536" s="9" t="s">
        <v>29261</v>
      </c>
      <c r="E536" s="9"/>
      <c r="F536" s="9">
        <v>80.099999999999994</v>
      </c>
      <c r="G536" s="9"/>
    </row>
    <row r="537" spans="1:7" ht="15.75" thickBot="1" x14ac:dyDescent="0.3">
      <c r="A537" s="6"/>
      <c r="B537" s="6"/>
      <c r="C537" s="6"/>
      <c r="D537" s="6"/>
      <c r="E537" s="6"/>
      <c r="F537" s="6"/>
      <c r="G537" s="6"/>
    </row>
    <row r="538" spans="1:7" x14ac:dyDescent="0.25">
      <c r="A538" s="35" t="s">
        <v>29262</v>
      </c>
      <c r="B538" s="29" t="s">
        <v>29263</v>
      </c>
      <c r="C538" s="38"/>
      <c r="D538" s="32"/>
      <c r="E538" s="32"/>
      <c r="F538" s="32"/>
      <c r="G538" s="32"/>
    </row>
    <row r="539" spans="1:7" x14ac:dyDescent="0.25">
      <c r="A539" s="36"/>
      <c r="B539" s="30" t="s">
        <v>29264</v>
      </c>
      <c r="C539" s="39"/>
      <c r="D539" s="33"/>
      <c r="E539" s="33"/>
      <c r="F539" s="33"/>
      <c r="G539" s="33"/>
    </row>
    <row r="540" spans="1:7" x14ac:dyDescent="0.25">
      <c r="A540" s="36"/>
      <c r="B540" s="30" t="s">
        <v>29265</v>
      </c>
      <c r="C540" s="39"/>
      <c r="D540" s="33"/>
      <c r="E540" s="33"/>
      <c r="F540" s="33"/>
      <c r="G540" s="33"/>
    </row>
    <row r="541" spans="1:7" x14ac:dyDescent="0.25">
      <c r="A541" s="36"/>
      <c r="B541" s="30" t="s">
        <v>29175</v>
      </c>
      <c r="C541" s="39"/>
      <c r="D541" s="33"/>
      <c r="E541" s="33"/>
      <c r="F541" s="33"/>
      <c r="G541" s="33"/>
    </row>
    <row r="542" spans="1:7" ht="15.75" thickBot="1" x14ac:dyDescent="0.3">
      <c r="A542" s="37"/>
      <c r="B542" s="31" t="s">
        <v>28696</v>
      </c>
      <c r="C542" s="40"/>
      <c r="D542" s="34"/>
      <c r="E542" s="34"/>
      <c r="F542" s="34"/>
      <c r="G542" s="34"/>
    </row>
    <row r="543" spans="1:7" ht="15.75" thickBot="1" x14ac:dyDescent="0.3">
      <c r="A543" s="6"/>
      <c r="B543" s="6"/>
      <c r="C543" s="6"/>
      <c r="D543" s="6"/>
      <c r="E543" s="6"/>
      <c r="F543" s="6"/>
      <c r="G543" s="6"/>
    </row>
    <row r="544" spans="1:7" ht="15.75" thickBot="1" x14ac:dyDescent="0.3">
      <c r="A544" s="7" t="s">
        <v>29266</v>
      </c>
      <c r="B544" s="7" t="s">
        <v>29267</v>
      </c>
      <c r="C544" s="8" t="s">
        <v>10</v>
      </c>
      <c r="D544" s="9" t="s">
        <v>29268</v>
      </c>
      <c r="E544" s="9"/>
      <c r="F544" s="9">
        <v>80.099999999999994</v>
      </c>
      <c r="G544" s="9"/>
    </row>
    <row r="545" spans="1:7" ht="15.75" thickBot="1" x14ac:dyDescent="0.3">
      <c r="A545" s="6"/>
      <c r="B545" s="6"/>
      <c r="C545" s="6"/>
      <c r="D545" s="6"/>
      <c r="E545" s="6"/>
      <c r="F545" s="6"/>
      <c r="G545" s="6"/>
    </row>
    <row r="546" spans="1:7" ht="15.75" thickBot="1" x14ac:dyDescent="0.3">
      <c r="A546" s="7" t="s">
        <v>29269</v>
      </c>
      <c r="B546" s="7" t="s">
        <v>29270</v>
      </c>
      <c r="C546" s="8" t="s">
        <v>10</v>
      </c>
      <c r="D546" s="9" t="s">
        <v>29271</v>
      </c>
      <c r="E546" s="9"/>
      <c r="F546" s="9">
        <v>80.099999999999994</v>
      </c>
      <c r="G546" s="9"/>
    </row>
    <row r="547" spans="1:7" ht="15.75" thickBot="1" x14ac:dyDescent="0.3">
      <c r="A547" s="6"/>
      <c r="B547" s="6"/>
      <c r="C547" s="6"/>
      <c r="D547" s="6"/>
      <c r="E547" s="6"/>
      <c r="F547" s="6"/>
      <c r="G547" s="6"/>
    </row>
    <row r="548" spans="1:7" ht="15.75" thickBot="1" x14ac:dyDescent="0.3">
      <c r="A548" s="7" t="s">
        <v>29272</v>
      </c>
      <c r="B548" s="7" t="s">
        <v>29273</v>
      </c>
      <c r="C548" s="8" t="s">
        <v>10</v>
      </c>
      <c r="D548" s="9" t="s">
        <v>24742</v>
      </c>
      <c r="E548" s="9"/>
      <c r="F548" s="9">
        <v>80.099999999999994</v>
      </c>
      <c r="G548" s="9"/>
    </row>
    <row r="549" spans="1:7" ht="15.75" thickBot="1" x14ac:dyDescent="0.3">
      <c r="A549" s="6"/>
      <c r="B549" s="6"/>
      <c r="C549" s="6"/>
      <c r="D549" s="6"/>
      <c r="E549" s="6"/>
      <c r="F549" s="6"/>
      <c r="G549" s="6"/>
    </row>
    <row r="550" spans="1:7" ht="15.75" thickBot="1" x14ac:dyDescent="0.3">
      <c r="A550" s="7" t="s">
        <v>29274</v>
      </c>
      <c r="B550" s="7" t="s">
        <v>29275</v>
      </c>
      <c r="C550" s="8" t="s">
        <v>10</v>
      </c>
      <c r="D550" s="9" t="s">
        <v>29276</v>
      </c>
      <c r="E550" s="9"/>
      <c r="F550" s="9">
        <v>80.099999999999994</v>
      </c>
      <c r="G550" s="9"/>
    </row>
    <row r="551" spans="1:7" ht="15.75" thickBot="1" x14ac:dyDescent="0.3">
      <c r="A551" s="6"/>
      <c r="B551" s="6"/>
      <c r="C551" s="6"/>
      <c r="D551" s="6"/>
      <c r="E551" s="6"/>
      <c r="F551" s="6"/>
      <c r="G551" s="6"/>
    </row>
    <row r="552" spans="1:7" ht="15.75" thickBot="1" x14ac:dyDescent="0.3">
      <c r="A552" s="7" t="s">
        <v>29277</v>
      </c>
      <c r="B552" s="7" t="s">
        <v>29278</v>
      </c>
      <c r="C552" s="8" t="s">
        <v>10</v>
      </c>
      <c r="D552" s="9" t="s">
        <v>29279</v>
      </c>
      <c r="E552" s="9"/>
      <c r="F552" s="9">
        <v>80.099999999999994</v>
      </c>
      <c r="G552" s="9"/>
    </row>
    <row r="553" spans="1:7" ht="15.75" thickBot="1" x14ac:dyDescent="0.3">
      <c r="A553" s="6"/>
      <c r="B553" s="6"/>
      <c r="C553" s="6"/>
      <c r="D553" s="6"/>
      <c r="E553" s="6"/>
      <c r="F553" s="6"/>
      <c r="G553" s="6"/>
    </row>
    <row r="554" spans="1:7" ht="15.75" thickBot="1" x14ac:dyDescent="0.3">
      <c r="A554" s="7" t="s">
        <v>29280</v>
      </c>
      <c r="B554" s="7" t="s">
        <v>29281</v>
      </c>
      <c r="C554" s="8" t="s">
        <v>10</v>
      </c>
      <c r="D554" s="9" t="s">
        <v>29282</v>
      </c>
      <c r="E554" s="9"/>
      <c r="F554" s="9">
        <v>80.099999999999994</v>
      </c>
      <c r="G554" s="9"/>
    </row>
    <row r="555" spans="1:7" ht="15.75" thickBot="1" x14ac:dyDescent="0.3">
      <c r="A555" s="6"/>
      <c r="B555" s="6"/>
      <c r="C555" s="6"/>
      <c r="D555" s="6"/>
      <c r="E555" s="6"/>
      <c r="F555" s="6"/>
      <c r="G555" s="6"/>
    </row>
    <row r="556" spans="1:7" x14ac:dyDescent="0.25">
      <c r="A556" s="35" t="s">
        <v>29283</v>
      </c>
      <c r="B556" s="29" t="s">
        <v>29263</v>
      </c>
      <c r="C556" s="38"/>
      <c r="D556" s="32"/>
      <c r="E556" s="32"/>
      <c r="F556" s="32"/>
      <c r="G556" s="32"/>
    </row>
    <row r="557" spans="1:7" x14ac:dyDescent="0.25">
      <c r="A557" s="36"/>
      <c r="B557" s="30" t="s">
        <v>29284</v>
      </c>
      <c r="C557" s="39"/>
      <c r="D557" s="33"/>
      <c r="E557" s="33"/>
      <c r="F557" s="33"/>
      <c r="G557" s="33"/>
    </row>
    <row r="558" spans="1:7" x14ac:dyDescent="0.25">
      <c r="A558" s="36"/>
      <c r="B558" s="30" t="s">
        <v>29285</v>
      </c>
      <c r="C558" s="39"/>
      <c r="D558" s="33"/>
      <c r="E558" s="33"/>
      <c r="F558" s="33"/>
      <c r="G558" s="33"/>
    </row>
    <row r="559" spans="1:7" x14ac:dyDescent="0.25">
      <c r="A559" s="36"/>
      <c r="B559" s="30" t="s">
        <v>29175</v>
      </c>
      <c r="C559" s="39"/>
      <c r="D559" s="33"/>
      <c r="E559" s="33"/>
      <c r="F559" s="33"/>
      <c r="G559" s="33"/>
    </row>
    <row r="560" spans="1:7" ht="15.75" thickBot="1" x14ac:dyDescent="0.3">
      <c r="A560" s="37"/>
      <c r="B560" s="31" t="s">
        <v>28696</v>
      </c>
      <c r="C560" s="40"/>
      <c r="D560" s="34"/>
      <c r="E560" s="34"/>
      <c r="F560" s="34"/>
      <c r="G560" s="34"/>
    </row>
    <row r="561" spans="1:7" ht="15.75" thickBot="1" x14ac:dyDescent="0.3">
      <c r="A561" s="6"/>
      <c r="B561" s="6"/>
      <c r="C561" s="6"/>
      <c r="D561" s="6"/>
      <c r="E561" s="6"/>
      <c r="F561" s="6"/>
      <c r="G561" s="6"/>
    </row>
    <row r="562" spans="1:7" ht="15.75" thickBot="1" x14ac:dyDescent="0.3">
      <c r="A562" s="7" t="s">
        <v>29286</v>
      </c>
      <c r="B562" s="7" t="s">
        <v>29287</v>
      </c>
      <c r="C562" s="8" t="s">
        <v>10</v>
      </c>
      <c r="D562" s="9" t="s">
        <v>29288</v>
      </c>
      <c r="E562" s="9"/>
      <c r="F562" s="9">
        <v>80.099999999999994</v>
      </c>
      <c r="G562" s="9"/>
    </row>
    <row r="563" spans="1:7" ht="15.75" thickBot="1" x14ac:dyDescent="0.3">
      <c r="A563" s="6"/>
      <c r="B563" s="6"/>
      <c r="C563" s="6"/>
      <c r="D563" s="6"/>
      <c r="E563" s="6"/>
      <c r="F563" s="6"/>
      <c r="G563" s="6"/>
    </row>
    <row r="564" spans="1:7" ht="15.75" thickBot="1" x14ac:dyDescent="0.3">
      <c r="A564" s="7" t="s">
        <v>29289</v>
      </c>
      <c r="B564" s="7" t="s">
        <v>29290</v>
      </c>
      <c r="C564" s="8" t="s">
        <v>10</v>
      </c>
      <c r="D564" s="9" t="s">
        <v>29291</v>
      </c>
      <c r="E564" s="9"/>
      <c r="F564" s="9">
        <v>80.099999999999994</v>
      </c>
      <c r="G564" s="9"/>
    </row>
    <row r="565" spans="1:7" ht="15.75" thickBot="1" x14ac:dyDescent="0.3">
      <c r="A565" s="6"/>
      <c r="B565" s="6"/>
      <c r="C565" s="6"/>
      <c r="D565" s="6"/>
      <c r="E565" s="6"/>
      <c r="F565" s="6"/>
      <c r="G565" s="6"/>
    </row>
    <row r="566" spans="1:7" ht="15.75" thickBot="1" x14ac:dyDescent="0.3">
      <c r="A566" s="7" t="s">
        <v>29292</v>
      </c>
      <c r="B566" s="7" t="s">
        <v>29293</v>
      </c>
      <c r="C566" s="8" t="s">
        <v>10</v>
      </c>
      <c r="D566" s="9" t="s">
        <v>29294</v>
      </c>
      <c r="E566" s="9"/>
      <c r="F566" s="9">
        <v>80.099999999999994</v>
      </c>
      <c r="G566" s="9"/>
    </row>
    <row r="567" spans="1:7" ht="15.75" thickBot="1" x14ac:dyDescent="0.3">
      <c r="A567" s="6"/>
      <c r="B567" s="6"/>
      <c r="C567" s="6"/>
      <c r="D567" s="6"/>
      <c r="E567" s="6"/>
      <c r="F567" s="6"/>
      <c r="G567" s="6"/>
    </row>
    <row r="568" spans="1:7" ht="15.75" thickBot="1" x14ac:dyDescent="0.3">
      <c r="A568" s="7" t="s">
        <v>29295</v>
      </c>
      <c r="B568" s="7" t="s">
        <v>29296</v>
      </c>
      <c r="C568" s="8" t="s">
        <v>10</v>
      </c>
      <c r="D568" s="9" t="s">
        <v>24777</v>
      </c>
      <c r="E568" s="9"/>
      <c r="F568" s="9">
        <v>80.099999999999994</v>
      </c>
      <c r="G568" s="9"/>
    </row>
    <row r="569" spans="1:7" ht="15.75" thickBot="1" x14ac:dyDescent="0.3">
      <c r="A569" s="6"/>
      <c r="B569" s="6"/>
      <c r="C569" s="6"/>
      <c r="D569" s="6"/>
      <c r="E569" s="6"/>
      <c r="F569" s="6"/>
      <c r="G569" s="6"/>
    </row>
    <row r="570" spans="1:7" x14ac:dyDescent="0.25">
      <c r="A570" s="35" t="s">
        <v>29297</v>
      </c>
      <c r="B570" s="29" t="s">
        <v>29263</v>
      </c>
      <c r="C570" s="38"/>
      <c r="D570" s="32"/>
      <c r="E570" s="32"/>
      <c r="F570" s="32"/>
      <c r="G570" s="32"/>
    </row>
    <row r="571" spans="1:7" x14ac:dyDescent="0.25">
      <c r="A571" s="36"/>
      <c r="B571" s="30" t="s">
        <v>29298</v>
      </c>
      <c r="C571" s="39"/>
      <c r="D571" s="33"/>
      <c r="E571" s="33"/>
      <c r="F571" s="33"/>
      <c r="G571" s="33"/>
    </row>
    <row r="572" spans="1:7" x14ac:dyDescent="0.25">
      <c r="A572" s="36"/>
      <c r="B572" s="30" t="s">
        <v>29184</v>
      </c>
      <c r="C572" s="39"/>
      <c r="D572" s="33"/>
      <c r="E572" s="33"/>
      <c r="F572" s="33"/>
      <c r="G572" s="33"/>
    </row>
    <row r="573" spans="1:7" ht="15.75" thickBot="1" x14ac:dyDescent="0.3">
      <c r="A573" s="37"/>
      <c r="B573" s="31" t="s">
        <v>28696</v>
      </c>
      <c r="C573" s="40"/>
      <c r="D573" s="34"/>
      <c r="E573" s="34"/>
      <c r="F573" s="34"/>
      <c r="G573" s="34"/>
    </row>
    <row r="574" spans="1:7" ht="15.75" thickBot="1" x14ac:dyDescent="0.3">
      <c r="A574" s="6"/>
      <c r="B574" s="6"/>
      <c r="C574" s="6"/>
      <c r="D574" s="6"/>
      <c r="E574" s="6"/>
      <c r="F574" s="6"/>
      <c r="G574" s="6"/>
    </row>
    <row r="575" spans="1:7" ht="15.75" thickBot="1" x14ac:dyDescent="0.3">
      <c r="A575" s="7" t="s">
        <v>29299</v>
      </c>
      <c r="B575" s="7" t="s">
        <v>29300</v>
      </c>
      <c r="C575" s="8" t="s">
        <v>10</v>
      </c>
      <c r="D575" s="9" t="s">
        <v>29301</v>
      </c>
      <c r="E575" s="9"/>
      <c r="F575" s="9">
        <v>80.099999999999994</v>
      </c>
      <c r="G575" s="9"/>
    </row>
    <row r="576" spans="1:7" ht="15.75" thickBot="1" x14ac:dyDescent="0.3">
      <c r="A576" s="6"/>
      <c r="B576" s="6"/>
      <c r="C576" s="6"/>
      <c r="D576" s="6"/>
      <c r="E576" s="6"/>
      <c r="F576" s="6"/>
      <c r="G576" s="6"/>
    </row>
    <row r="577" spans="1:7" ht="15.75" thickBot="1" x14ac:dyDescent="0.3">
      <c r="A577" s="7" t="s">
        <v>29302</v>
      </c>
      <c r="B577" s="7" t="s">
        <v>28780</v>
      </c>
      <c r="C577" s="8" t="s">
        <v>10</v>
      </c>
      <c r="D577" s="9" t="s">
        <v>29303</v>
      </c>
      <c r="E577" s="9"/>
      <c r="F577" s="9">
        <v>80.099999999999994</v>
      </c>
      <c r="G577" s="9"/>
    </row>
    <row r="578" spans="1:7" ht="15.75" thickBot="1" x14ac:dyDescent="0.3">
      <c r="A578" s="6"/>
      <c r="B578" s="6"/>
      <c r="C578" s="6"/>
      <c r="D578" s="6"/>
      <c r="E578" s="6"/>
      <c r="F578" s="6"/>
      <c r="G578" s="6"/>
    </row>
    <row r="579" spans="1:7" ht="15.75" thickBot="1" x14ac:dyDescent="0.3">
      <c r="A579" s="7" t="s">
        <v>29304</v>
      </c>
      <c r="B579" s="7" t="s">
        <v>29305</v>
      </c>
      <c r="C579" s="8" t="s">
        <v>10</v>
      </c>
      <c r="D579" s="9" t="s">
        <v>29306</v>
      </c>
      <c r="E579" s="9"/>
      <c r="F579" s="9">
        <v>80.099999999999994</v>
      </c>
      <c r="G579" s="9"/>
    </row>
    <row r="580" spans="1:7" ht="15.75" thickBot="1" x14ac:dyDescent="0.3">
      <c r="A580" s="6"/>
      <c r="B580" s="6"/>
      <c r="C580" s="6"/>
      <c r="D580" s="6"/>
      <c r="E580" s="6"/>
      <c r="F580" s="6"/>
      <c r="G580" s="6"/>
    </row>
    <row r="581" spans="1:7" ht="15.75" thickBot="1" x14ac:dyDescent="0.3">
      <c r="A581" s="7" t="s">
        <v>29307</v>
      </c>
      <c r="B581" s="7" t="s">
        <v>29308</v>
      </c>
      <c r="C581" s="8" t="s">
        <v>10</v>
      </c>
      <c r="D581" s="9" t="s">
        <v>29309</v>
      </c>
      <c r="E581" s="9"/>
      <c r="F581" s="9">
        <v>80.099999999999994</v>
      </c>
      <c r="G581" s="9"/>
    </row>
    <row r="582" spans="1:7" ht="15.75" thickBot="1" x14ac:dyDescent="0.3">
      <c r="A582" s="6"/>
      <c r="B582" s="6"/>
      <c r="C582" s="6"/>
      <c r="D582" s="6"/>
      <c r="E582" s="6"/>
      <c r="F582" s="6"/>
      <c r="G582" s="6"/>
    </row>
    <row r="583" spans="1:7" x14ac:dyDescent="0.25">
      <c r="A583" s="35" t="s">
        <v>29310</v>
      </c>
      <c r="B583" s="29" t="s">
        <v>29311</v>
      </c>
      <c r="C583" s="38"/>
      <c r="D583" s="32"/>
      <c r="E583" s="32"/>
      <c r="F583" s="32"/>
      <c r="G583" s="32"/>
    </row>
    <row r="584" spans="1:7" x14ac:dyDescent="0.25">
      <c r="A584" s="36"/>
      <c r="B584" s="30" t="s">
        <v>29312</v>
      </c>
      <c r="C584" s="39"/>
      <c r="D584" s="33"/>
      <c r="E584" s="33"/>
      <c r="F584" s="33"/>
      <c r="G584" s="33"/>
    </row>
    <row r="585" spans="1:7" x14ac:dyDescent="0.25">
      <c r="A585" s="36"/>
      <c r="B585" s="30" t="s">
        <v>29313</v>
      </c>
      <c r="C585" s="39"/>
      <c r="D585" s="33"/>
      <c r="E585" s="33"/>
      <c r="F585" s="33"/>
      <c r="G585" s="33"/>
    </row>
    <row r="586" spans="1:7" x14ac:dyDescent="0.25">
      <c r="A586" s="36"/>
      <c r="B586" s="30" t="s">
        <v>29314</v>
      </c>
      <c r="C586" s="39"/>
      <c r="D586" s="33"/>
      <c r="E586" s="33"/>
      <c r="F586" s="33"/>
      <c r="G586" s="33"/>
    </row>
    <row r="587" spans="1:7" x14ac:dyDescent="0.25">
      <c r="A587" s="36"/>
      <c r="B587" s="30" t="s">
        <v>29315</v>
      </c>
      <c r="C587" s="39"/>
      <c r="D587" s="33"/>
      <c r="E587" s="33"/>
      <c r="F587" s="33"/>
      <c r="G587" s="33"/>
    </row>
    <row r="588" spans="1:7" x14ac:dyDescent="0.25">
      <c r="A588" s="36"/>
      <c r="B588" s="30" t="s">
        <v>29316</v>
      </c>
      <c r="C588" s="39"/>
      <c r="D588" s="33"/>
      <c r="E588" s="33"/>
      <c r="F588" s="33"/>
      <c r="G588" s="33"/>
    </row>
    <row r="589" spans="1:7" x14ac:dyDescent="0.25">
      <c r="A589" s="36"/>
      <c r="B589" s="30" t="s">
        <v>29317</v>
      </c>
      <c r="C589" s="39"/>
      <c r="D589" s="33"/>
      <c r="E589" s="33"/>
      <c r="F589" s="33"/>
      <c r="G589" s="33"/>
    </row>
    <row r="590" spans="1:7" ht="15.75" thickBot="1" x14ac:dyDescent="0.3">
      <c r="A590" s="37"/>
      <c r="B590" s="31" t="s">
        <v>29318</v>
      </c>
      <c r="C590" s="40"/>
      <c r="D590" s="34"/>
      <c r="E590" s="34"/>
      <c r="F590" s="34"/>
      <c r="G590" s="34"/>
    </row>
    <row r="591" spans="1:7" ht="15.75" thickBot="1" x14ac:dyDescent="0.3">
      <c r="A591" s="6"/>
      <c r="B591" s="6"/>
      <c r="C591" s="6"/>
      <c r="D591" s="6"/>
      <c r="E591" s="6"/>
      <c r="F591" s="6"/>
      <c r="G591" s="6"/>
    </row>
    <row r="592" spans="1:7" ht="15.75" thickBot="1" x14ac:dyDescent="0.3">
      <c r="A592" s="7" t="s">
        <v>29319</v>
      </c>
      <c r="B592" s="7" t="s">
        <v>29320</v>
      </c>
      <c r="C592" s="8" t="s">
        <v>10</v>
      </c>
      <c r="D592" s="9">
        <v>324.89</v>
      </c>
      <c r="E592" s="9"/>
      <c r="F592" s="9">
        <v>80.09</v>
      </c>
      <c r="G592" s="9"/>
    </row>
    <row r="593" spans="1:7" ht="15.75" thickBot="1" x14ac:dyDescent="0.3">
      <c r="A593" s="6"/>
      <c r="B593" s="6"/>
      <c r="C593" s="6"/>
      <c r="D593" s="6"/>
      <c r="E593" s="6"/>
      <c r="F593" s="6"/>
      <c r="G593" s="6"/>
    </row>
    <row r="594" spans="1:7" ht="15.75" thickBot="1" x14ac:dyDescent="0.3">
      <c r="A594" s="7" t="s">
        <v>29321</v>
      </c>
      <c r="B594" s="7" t="s">
        <v>29322</v>
      </c>
      <c r="C594" s="8" t="s">
        <v>10</v>
      </c>
      <c r="D594" s="9">
        <v>378.51</v>
      </c>
      <c r="E594" s="9"/>
      <c r="F594" s="9">
        <v>80.099999999999994</v>
      </c>
      <c r="G594" s="9"/>
    </row>
    <row r="595" spans="1:7" ht="15.75" thickBot="1" x14ac:dyDescent="0.3">
      <c r="A595" s="6"/>
      <c r="B595" s="6"/>
      <c r="C595" s="6"/>
      <c r="D595" s="6"/>
      <c r="E595" s="6"/>
      <c r="F595" s="6"/>
      <c r="G595" s="6"/>
    </row>
    <row r="596" spans="1:7" ht="15.75" thickBot="1" x14ac:dyDescent="0.3">
      <c r="A596" s="7" t="s">
        <v>29323</v>
      </c>
      <c r="B596" s="7" t="s">
        <v>29324</v>
      </c>
      <c r="C596" s="8" t="s">
        <v>10</v>
      </c>
      <c r="D596" s="9">
        <v>465.25</v>
      </c>
      <c r="E596" s="9"/>
      <c r="F596" s="9">
        <v>80.09</v>
      </c>
      <c r="G596" s="9"/>
    </row>
    <row r="597" spans="1:7" ht="15.75" thickBot="1" x14ac:dyDescent="0.3">
      <c r="A597" s="6"/>
      <c r="B597" s="6"/>
      <c r="C597" s="6"/>
      <c r="D597" s="6"/>
      <c r="E597" s="6"/>
      <c r="F597" s="6"/>
      <c r="G597" s="6"/>
    </row>
    <row r="598" spans="1:7" ht="15.75" thickBot="1" x14ac:dyDescent="0.3">
      <c r="A598" s="7" t="s">
        <v>29325</v>
      </c>
      <c r="B598" s="7" t="s">
        <v>29326</v>
      </c>
      <c r="C598" s="8" t="s">
        <v>10</v>
      </c>
      <c r="D598" s="9">
        <v>551.99</v>
      </c>
      <c r="E598" s="9"/>
      <c r="F598" s="9">
        <v>80.099999999999994</v>
      </c>
      <c r="G598" s="9"/>
    </row>
    <row r="599" spans="1:7" ht="15.75" thickBot="1" x14ac:dyDescent="0.3">
      <c r="A599" s="6"/>
      <c r="B599" s="6"/>
      <c r="C599" s="6"/>
      <c r="D599" s="6"/>
      <c r="E599" s="6"/>
      <c r="F599" s="6"/>
      <c r="G599" s="6"/>
    </row>
    <row r="600" spans="1:7" ht="15.75" thickBot="1" x14ac:dyDescent="0.3">
      <c r="A600" s="7" t="s">
        <v>29327</v>
      </c>
      <c r="B600" s="7" t="s">
        <v>3580</v>
      </c>
      <c r="C600" s="8" t="s">
        <v>10</v>
      </c>
      <c r="D600" s="9">
        <v>638.72</v>
      </c>
      <c r="E600" s="9"/>
      <c r="F600" s="9">
        <v>80.099999999999994</v>
      </c>
      <c r="G600" s="9"/>
    </row>
    <row r="601" spans="1:7" ht="15.75" thickBot="1" x14ac:dyDescent="0.3">
      <c r="A601" s="6"/>
      <c r="B601" s="6"/>
      <c r="C601" s="6"/>
      <c r="D601" s="6"/>
      <c r="E601" s="6"/>
      <c r="F601" s="6"/>
      <c r="G601" s="6"/>
    </row>
    <row r="602" spans="1:7" ht="15.75" thickBot="1" x14ac:dyDescent="0.3">
      <c r="A602" s="7" t="s">
        <v>29328</v>
      </c>
      <c r="B602" s="7" t="s">
        <v>3582</v>
      </c>
      <c r="C602" s="8" t="s">
        <v>10</v>
      </c>
      <c r="D602" s="9">
        <v>780.66</v>
      </c>
      <c r="E602" s="9"/>
      <c r="F602" s="9">
        <v>80.099999999999994</v>
      </c>
      <c r="G602" s="9"/>
    </row>
    <row r="603" spans="1:7" ht="15.75" thickBot="1" x14ac:dyDescent="0.3">
      <c r="A603" s="6"/>
      <c r="B603" s="6"/>
      <c r="C603" s="6"/>
      <c r="D603" s="6"/>
      <c r="E603" s="6"/>
      <c r="F603" s="6"/>
      <c r="G603" s="6"/>
    </row>
    <row r="604" spans="1:7" ht="15.75" thickBot="1" x14ac:dyDescent="0.3">
      <c r="A604" s="7" t="s">
        <v>29329</v>
      </c>
      <c r="B604" s="7" t="s">
        <v>12616</v>
      </c>
      <c r="C604" s="8" t="s">
        <v>10</v>
      </c>
      <c r="D604" s="9" t="s">
        <v>28986</v>
      </c>
      <c r="E604" s="9"/>
      <c r="F604" s="9">
        <v>80.099999999999994</v>
      </c>
      <c r="G604" s="9"/>
    </row>
    <row r="605" spans="1:7" ht="15.75" thickBot="1" x14ac:dyDescent="0.3">
      <c r="A605" s="6"/>
      <c r="B605" s="6"/>
      <c r="C605" s="6"/>
      <c r="D605" s="6"/>
      <c r="E605" s="6"/>
      <c r="F605" s="6"/>
      <c r="G605" s="6"/>
    </row>
    <row r="606" spans="1:7" ht="15.75" thickBot="1" x14ac:dyDescent="0.3">
      <c r="A606" s="7" t="s">
        <v>29330</v>
      </c>
      <c r="B606" s="7" t="s">
        <v>12618</v>
      </c>
      <c r="C606" s="8" t="s">
        <v>10</v>
      </c>
      <c r="D606" s="9" t="s">
        <v>29331</v>
      </c>
      <c r="E606" s="9"/>
      <c r="F606" s="9">
        <v>80.099999999999994</v>
      </c>
      <c r="G606" s="9"/>
    </row>
    <row r="607" spans="1:7" ht="15.75" thickBot="1" x14ac:dyDescent="0.3">
      <c r="A607" s="6"/>
      <c r="B607" s="6"/>
      <c r="C607" s="6"/>
      <c r="D607" s="6"/>
      <c r="E607" s="6"/>
      <c r="F607" s="6"/>
      <c r="G607" s="6"/>
    </row>
    <row r="608" spans="1:7" x14ac:dyDescent="0.25">
      <c r="A608" s="35" t="s">
        <v>29332</v>
      </c>
      <c r="B608" s="29" t="s">
        <v>29333</v>
      </c>
      <c r="C608" s="38"/>
      <c r="D608" s="32"/>
      <c r="E608" s="32"/>
      <c r="F608" s="32"/>
      <c r="G608" s="32"/>
    </row>
    <row r="609" spans="1:7" x14ac:dyDescent="0.25">
      <c r="A609" s="36"/>
      <c r="B609" s="30" t="s">
        <v>29312</v>
      </c>
      <c r="C609" s="39"/>
      <c r="D609" s="33"/>
      <c r="E609" s="33"/>
      <c r="F609" s="33"/>
      <c r="G609" s="33"/>
    </row>
    <row r="610" spans="1:7" x14ac:dyDescent="0.25">
      <c r="A610" s="36"/>
      <c r="B610" s="30" t="s">
        <v>29313</v>
      </c>
      <c r="C610" s="39"/>
      <c r="D610" s="33"/>
      <c r="E610" s="33"/>
      <c r="F610" s="33"/>
      <c r="G610" s="33"/>
    </row>
    <row r="611" spans="1:7" x14ac:dyDescent="0.25">
      <c r="A611" s="36"/>
      <c r="B611" s="30" t="s">
        <v>29314</v>
      </c>
      <c r="C611" s="39"/>
      <c r="D611" s="33"/>
      <c r="E611" s="33"/>
      <c r="F611" s="33"/>
      <c r="G611" s="33"/>
    </row>
    <row r="612" spans="1:7" x14ac:dyDescent="0.25">
      <c r="A612" s="36"/>
      <c r="B612" s="30" t="s">
        <v>29315</v>
      </c>
      <c r="C612" s="39"/>
      <c r="D612" s="33"/>
      <c r="E612" s="33"/>
      <c r="F612" s="33"/>
      <c r="G612" s="33"/>
    </row>
    <row r="613" spans="1:7" x14ac:dyDescent="0.25">
      <c r="A613" s="36"/>
      <c r="B613" s="30" t="s">
        <v>29316</v>
      </c>
      <c r="C613" s="39"/>
      <c r="D613" s="33"/>
      <c r="E613" s="33"/>
      <c r="F613" s="33"/>
      <c r="G613" s="33"/>
    </row>
    <row r="614" spans="1:7" x14ac:dyDescent="0.25">
      <c r="A614" s="36"/>
      <c r="B614" s="30" t="s">
        <v>29334</v>
      </c>
      <c r="C614" s="39"/>
      <c r="D614" s="33"/>
      <c r="E614" s="33"/>
      <c r="F614" s="33"/>
      <c r="G614" s="33"/>
    </row>
    <row r="615" spans="1:7" ht="15.75" thickBot="1" x14ac:dyDescent="0.3">
      <c r="A615" s="37"/>
      <c r="B615" s="31" t="s">
        <v>29318</v>
      </c>
      <c r="C615" s="40"/>
      <c r="D615" s="34"/>
      <c r="E615" s="34"/>
      <c r="F615" s="34"/>
      <c r="G615" s="34"/>
    </row>
    <row r="616" spans="1:7" ht="15.75" thickBot="1" x14ac:dyDescent="0.3">
      <c r="A616" s="6"/>
      <c r="B616" s="6"/>
      <c r="C616" s="6"/>
      <c r="D616" s="6"/>
      <c r="E616" s="6"/>
      <c r="F616" s="6"/>
      <c r="G616" s="6"/>
    </row>
    <row r="617" spans="1:7" ht="15.75" thickBot="1" x14ac:dyDescent="0.3">
      <c r="A617" s="7" t="s">
        <v>29335</v>
      </c>
      <c r="B617" s="7" t="s">
        <v>29320</v>
      </c>
      <c r="C617" s="8" t="s">
        <v>10</v>
      </c>
      <c r="D617" s="9">
        <v>436.06</v>
      </c>
      <c r="E617" s="9"/>
      <c r="F617" s="9">
        <v>80.099999999999994</v>
      </c>
      <c r="G617" s="9"/>
    </row>
    <row r="618" spans="1:7" ht="15.75" thickBot="1" x14ac:dyDescent="0.3">
      <c r="A618" s="6"/>
      <c r="B618" s="6"/>
      <c r="C618" s="6"/>
      <c r="D618" s="6"/>
      <c r="E618" s="6"/>
      <c r="F618" s="6"/>
      <c r="G618" s="6"/>
    </row>
    <row r="619" spans="1:7" ht="15.75" thickBot="1" x14ac:dyDescent="0.3">
      <c r="A619" s="7" t="s">
        <v>29336</v>
      </c>
      <c r="B619" s="7" t="s">
        <v>29322</v>
      </c>
      <c r="C619" s="8" t="s">
        <v>10</v>
      </c>
      <c r="D619" s="9">
        <v>488.11</v>
      </c>
      <c r="E619" s="9"/>
      <c r="F619" s="9">
        <v>80.099999999999994</v>
      </c>
      <c r="G619" s="9"/>
    </row>
    <row r="620" spans="1:7" ht="15.75" thickBot="1" x14ac:dyDescent="0.3">
      <c r="A620" s="6"/>
      <c r="B620" s="6"/>
      <c r="C620" s="6"/>
      <c r="D620" s="6"/>
      <c r="E620" s="6"/>
      <c r="F620" s="6"/>
      <c r="G620" s="6"/>
    </row>
    <row r="621" spans="1:7" ht="15.75" thickBot="1" x14ac:dyDescent="0.3">
      <c r="A621" s="7" t="s">
        <v>29337</v>
      </c>
      <c r="B621" s="7" t="s">
        <v>29324</v>
      </c>
      <c r="C621" s="8" t="s">
        <v>10</v>
      </c>
      <c r="D621" s="9">
        <v>534.63</v>
      </c>
      <c r="E621" s="9"/>
      <c r="F621" s="9">
        <v>80.099999999999994</v>
      </c>
      <c r="G621" s="9"/>
    </row>
    <row r="622" spans="1:7" ht="15.75" thickBot="1" x14ac:dyDescent="0.3">
      <c r="A622" s="6"/>
      <c r="B622" s="6"/>
      <c r="C622" s="6"/>
      <c r="D622" s="6"/>
      <c r="E622" s="6"/>
      <c r="F622" s="6"/>
      <c r="G622" s="6"/>
    </row>
    <row r="623" spans="1:7" ht="15.75" thickBot="1" x14ac:dyDescent="0.3">
      <c r="A623" s="7" t="s">
        <v>29338</v>
      </c>
      <c r="B623" s="7" t="s">
        <v>29326</v>
      </c>
      <c r="C623" s="8" t="s">
        <v>10</v>
      </c>
      <c r="D623" s="9">
        <v>596.94000000000005</v>
      </c>
      <c r="E623" s="9"/>
      <c r="F623" s="9">
        <v>80.099999999999994</v>
      </c>
      <c r="G623" s="9"/>
    </row>
    <row r="624" spans="1:7" ht="15.75" thickBot="1" x14ac:dyDescent="0.3">
      <c r="A624" s="6"/>
      <c r="B624" s="6"/>
      <c r="C624" s="6"/>
      <c r="D624" s="6"/>
      <c r="E624" s="6"/>
      <c r="F624" s="6"/>
      <c r="G624" s="6"/>
    </row>
    <row r="625" spans="1:7" ht="15.75" thickBot="1" x14ac:dyDescent="0.3">
      <c r="A625" s="7" t="s">
        <v>29339</v>
      </c>
      <c r="B625" s="7" t="s">
        <v>3580</v>
      </c>
      <c r="C625" s="8" t="s">
        <v>10</v>
      </c>
      <c r="D625" s="9">
        <v>861.09</v>
      </c>
      <c r="E625" s="9"/>
      <c r="F625" s="9">
        <v>80.099999999999994</v>
      </c>
      <c r="G625" s="9"/>
    </row>
    <row r="626" spans="1:7" ht="15.75" thickBot="1" x14ac:dyDescent="0.3">
      <c r="A626" s="6"/>
      <c r="B626" s="6"/>
      <c r="C626" s="6"/>
      <c r="D626" s="6"/>
      <c r="E626" s="6"/>
      <c r="F626" s="6"/>
      <c r="G626" s="6"/>
    </row>
    <row r="627" spans="1:7" ht="15.75" thickBot="1" x14ac:dyDescent="0.3">
      <c r="A627" s="7" t="s">
        <v>29340</v>
      </c>
      <c r="B627" s="7" t="s">
        <v>3582</v>
      </c>
      <c r="C627" s="8" t="s">
        <v>10</v>
      </c>
      <c r="D627" s="9" t="s">
        <v>29341</v>
      </c>
      <c r="E627" s="9"/>
      <c r="F627" s="9">
        <v>80.099999999999994</v>
      </c>
      <c r="G627" s="9"/>
    </row>
    <row r="628" spans="1:7" ht="15.75" thickBot="1" x14ac:dyDescent="0.3">
      <c r="A628" s="6"/>
      <c r="B628" s="6"/>
      <c r="C628" s="6"/>
      <c r="D628" s="6"/>
      <c r="E628" s="6"/>
      <c r="F628" s="6"/>
      <c r="G628" s="6"/>
    </row>
    <row r="629" spans="1:7" ht="15.75" thickBot="1" x14ac:dyDescent="0.3">
      <c r="A629" s="7" t="s">
        <v>29342</v>
      </c>
      <c r="B629" s="7" t="s">
        <v>12616</v>
      </c>
      <c r="C629" s="8" t="s">
        <v>10</v>
      </c>
      <c r="D629" s="9" t="s">
        <v>29343</v>
      </c>
      <c r="E629" s="9"/>
      <c r="F629" s="9">
        <v>80.099999999999994</v>
      </c>
      <c r="G629" s="9"/>
    </row>
    <row r="630" spans="1:7" ht="15.75" thickBot="1" x14ac:dyDescent="0.3">
      <c r="A630" s="6"/>
      <c r="B630" s="6"/>
      <c r="C630" s="6"/>
      <c r="D630" s="6"/>
      <c r="E630" s="6"/>
      <c r="F630" s="6"/>
      <c r="G630" s="6"/>
    </row>
    <row r="631" spans="1:7" ht="15.75" thickBot="1" x14ac:dyDescent="0.3">
      <c r="A631" s="7" t="s">
        <v>29344</v>
      </c>
      <c r="B631" s="7" t="s">
        <v>12618</v>
      </c>
      <c r="C631" s="8" t="s">
        <v>10</v>
      </c>
      <c r="D631" s="9" t="s">
        <v>29345</v>
      </c>
      <c r="E631" s="9"/>
      <c r="F631" s="9">
        <v>80.099999999999994</v>
      </c>
      <c r="G631" s="9"/>
    </row>
    <row r="632" spans="1:7" ht="15.75" thickBot="1" x14ac:dyDescent="0.3">
      <c r="A632" s="6"/>
      <c r="B632" s="6"/>
      <c r="C632" s="6"/>
      <c r="D632" s="6"/>
      <c r="E632" s="6"/>
      <c r="F632" s="6"/>
      <c r="G632" s="6"/>
    </row>
    <row r="633" spans="1:7" ht="15.75" thickBot="1" x14ac:dyDescent="0.3">
      <c r="A633" s="7" t="s">
        <v>29346</v>
      </c>
      <c r="B633" s="7" t="s">
        <v>29347</v>
      </c>
      <c r="C633" s="8" t="s">
        <v>10</v>
      </c>
      <c r="D633" s="9">
        <v>311.48</v>
      </c>
      <c r="E633" s="9"/>
      <c r="F633" s="9">
        <v>80.099999999999994</v>
      </c>
      <c r="G633" s="9"/>
    </row>
    <row r="634" spans="1:7" ht="15.75" thickBot="1" x14ac:dyDescent="0.3">
      <c r="A634" s="6"/>
      <c r="B634" s="6"/>
      <c r="C634" s="6"/>
      <c r="D634" s="6"/>
      <c r="E634" s="6"/>
      <c r="F634" s="6"/>
      <c r="G634" s="6"/>
    </row>
    <row r="635" spans="1:7" ht="15.75" thickBot="1" x14ac:dyDescent="0.3">
      <c r="A635" s="7" t="s">
        <v>29348</v>
      </c>
      <c r="B635" s="7" t="s">
        <v>29349</v>
      </c>
      <c r="C635" s="8" t="s">
        <v>10</v>
      </c>
      <c r="D635" s="9">
        <v>323.3</v>
      </c>
      <c r="E635" s="9"/>
      <c r="F635" s="9">
        <v>80.099999999999994</v>
      </c>
      <c r="G635" s="9"/>
    </row>
    <row r="636" spans="1:7" ht="15.75" thickBot="1" x14ac:dyDescent="0.3">
      <c r="A636" s="6"/>
      <c r="B636" s="6"/>
      <c r="C636" s="6"/>
      <c r="D636" s="6"/>
      <c r="E636" s="6"/>
      <c r="F636" s="6"/>
      <c r="G636" s="6"/>
    </row>
    <row r="637" spans="1:7" ht="15.75" thickBot="1" x14ac:dyDescent="0.3">
      <c r="A637" s="7" t="s">
        <v>29350</v>
      </c>
      <c r="B637" s="7" t="s">
        <v>29351</v>
      </c>
      <c r="C637" s="8"/>
      <c r="D637" s="9"/>
      <c r="E637" s="9"/>
      <c r="F637" s="9"/>
      <c r="G637" s="9"/>
    </row>
    <row r="638" spans="1:7" ht="15.75" thickBot="1" x14ac:dyDescent="0.3">
      <c r="A638" s="6"/>
      <c r="B638" s="6"/>
      <c r="C638" s="6"/>
      <c r="D638" s="6"/>
      <c r="E638" s="6"/>
      <c r="F638" s="6"/>
      <c r="G638" s="6"/>
    </row>
    <row r="639" spans="1:7" x14ac:dyDescent="0.25">
      <c r="A639" s="35" t="s">
        <v>29352</v>
      </c>
      <c r="B639" s="29" t="s">
        <v>29353</v>
      </c>
      <c r="C639" s="38"/>
      <c r="D639" s="32"/>
      <c r="E639" s="32"/>
      <c r="F639" s="32"/>
      <c r="G639" s="32"/>
    </row>
    <row r="640" spans="1:7" x14ac:dyDescent="0.25">
      <c r="A640" s="36"/>
      <c r="B640" s="30" t="s">
        <v>29354</v>
      </c>
      <c r="C640" s="39"/>
      <c r="D640" s="33"/>
      <c r="E640" s="33"/>
      <c r="F640" s="33"/>
      <c r="G640" s="33"/>
    </row>
    <row r="641" spans="1:7" x14ac:dyDescent="0.25">
      <c r="A641" s="36"/>
      <c r="B641" s="30" t="s">
        <v>29175</v>
      </c>
      <c r="C641" s="39"/>
      <c r="D641" s="33"/>
      <c r="E641" s="33"/>
      <c r="F641" s="33"/>
      <c r="G641" s="33"/>
    </row>
    <row r="642" spans="1:7" ht="15.75" thickBot="1" x14ac:dyDescent="0.3">
      <c r="A642" s="37"/>
      <c r="B642" s="31" t="s">
        <v>28696</v>
      </c>
      <c r="C642" s="40"/>
      <c r="D642" s="34"/>
      <c r="E642" s="34"/>
      <c r="F642" s="34"/>
      <c r="G642" s="34"/>
    </row>
    <row r="643" spans="1:7" ht="15.75" thickBot="1" x14ac:dyDescent="0.3">
      <c r="A643" s="6"/>
      <c r="B643" s="6"/>
      <c r="C643" s="6"/>
      <c r="D643" s="6"/>
      <c r="E643" s="6"/>
      <c r="F643" s="6"/>
      <c r="G643" s="6"/>
    </row>
    <row r="644" spans="1:7" ht="15.75" thickBot="1" x14ac:dyDescent="0.3">
      <c r="A644" s="7" t="s">
        <v>29355</v>
      </c>
      <c r="B644" s="7" t="s">
        <v>29356</v>
      </c>
      <c r="C644" s="8" t="s">
        <v>10</v>
      </c>
      <c r="D644" s="9">
        <v>433.71</v>
      </c>
      <c r="E644" s="9"/>
      <c r="F644" s="9">
        <v>80.09</v>
      </c>
      <c r="G644" s="9"/>
    </row>
    <row r="645" spans="1:7" ht="15.75" thickBot="1" x14ac:dyDescent="0.3">
      <c r="A645" s="6"/>
      <c r="B645" s="6"/>
      <c r="C645" s="6"/>
      <c r="D645" s="6"/>
      <c r="E645" s="6"/>
      <c r="F645" s="6"/>
      <c r="G645" s="6"/>
    </row>
    <row r="646" spans="1:7" ht="15.75" thickBot="1" x14ac:dyDescent="0.3">
      <c r="A646" s="7" t="s">
        <v>29357</v>
      </c>
      <c r="B646" s="7" t="s">
        <v>29102</v>
      </c>
      <c r="C646" s="8" t="s">
        <v>10</v>
      </c>
      <c r="D646" s="9">
        <v>449.47</v>
      </c>
      <c r="E646" s="9"/>
      <c r="F646" s="9">
        <v>80.099999999999994</v>
      </c>
      <c r="G646" s="9"/>
    </row>
    <row r="647" spans="1:7" ht="15.75" thickBot="1" x14ac:dyDescent="0.3">
      <c r="A647" s="6"/>
      <c r="B647" s="6"/>
      <c r="C647" s="6"/>
      <c r="D647" s="6"/>
      <c r="E647" s="6"/>
      <c r="F647" s="6"/>
      <c r="G647" s="6"/>
    </row>
    <row r="648" spans="1:7" ht="15.75" thickBot="1" x14ac:dyDescent="0.3">
      <c r="A648" s="7" t="s">
        <v>29358</v>
      </c>
      <c r="B648" s="7" t="s">
        <v>29359</v>
      </c>
      <c r="C648" s="8" t="s">
        <v>10</v>
      </c>
      <c r="D648" s="9">
        <v>473.13</v>
      </c>
      <c r="E648" s="9"/>
      <c r="F648" s="9">
        <v>80.099999999999994</v>
      </c>
      <c r="G648" s="9"/>
    </row>
    <row r="649" spans="1:7" ht="15.75" thickBot="1" x14ac:dyDescent="0.3">
      <c r="A649" s="6"/>
      <c r="B649" s="6"/>
      <c r="C649" s="6"/>
      <c r="D649" s="6"/>
      <c r="E649" s="6"/>
      <c r="F649" s="6"/>
      <c r="G649" s="6"/>
    </row>
    <row r="650" spans="1:7" ht="15.75" thickBot="1" x14ac:dyDescent="0.3">
      <c r="A650" s="7" t="s">
        <v>29360</v>
      </c>
      <c r="B650" s="7" t="s">
        <v>29361</v>
      </c>
      <c r="C650" s="8" t="s">
        <v>10</v>
      </c>
      <c r="D650" s="9">
        <v>504.67</v>
      </c>
      <c r="E650" s="9"/>
      <c r="F650" s="9">
        <v>80.099999999999994</v>
      </c>
      <c r="G650" s="9"/>
    </row>
    <row r="651" spans="1:7" ht="15.75" thickBot="1" x14ac:dyDescent="0.3">
      <c r="A651" s="6"/>
      <c r="B651" s="6"/>
      <c r="C651" s="6"/>
      <c r="D651" s="6"/>
      <c r="E651" s="6"/>
      <c r="F651" s="6"/>
      <c r="G651" s="6"/>
    </row>
    <row r="652" spans="1:7" ht="15.75" thickBot="1" x14ac:dyDescent="0.3">
      <c r="A652" s="7" t="s">
        <v>29362</v>
      </c>
      <c r="B652" s="7" t="s">
        <v>29363</v>
      </c>
      <c r="C652" s="8" t="s">
        <v>10</v>
      </c>
      <c r="D652" s="9">
        <v>527.54</v>
      </c>
      <c r="E652" s="9"/>
      <c r="F652" s="9">
        <v>80.099999999999994</v>
      </c>
      <c r="G652" s="9"/>
    </row>
    <row r="653" spans="1:7" ht="15.75" thickBot="1" x14ac:dyDescent="0.3">
      <c r="A653" s="6"/>
      <c r="B653" s="6"/>
      <c r="C653" s="6"/>
      <c r="D653" s="6"/>
      <c r="E653" s="6"/>
      <c r="F653" s="6"/>
      <c r="G653" s="6"/>
    </row>
    <row r="654" spans="1:7" ht="15.75" thickBot="1" x14ac:dyDescent="0.3">
      <c r="A654" s="7" t="s">
        <v>29364</v>
      </c>
      <c r="B654" s="7" t="s">
        <v>29365</v>
      </c>
      <c r="C654" s="8" t="s">
        <v>10</v>
      </c>
      <c r="D654" s="9">
        <v>533.05999999999995</v>
      </c>
      <c r="E654" s="9"/>
      <c r="F654" s="9">
        <v>80.099999999999994</v>
      </c>
      <c r="G654" s="9"/>
    </row>
    <row r="655" spans="1:7" ht="15.75" thickBot="1" x14ac:dyDescent="0.3">
      <c r="A655" s="6"/>
      <c r="B655" s="6"/>
      <c r="C655" s="6"/>
      <c r="D655" s="6"/>
      <c r="E655" s="6"/>
      <c r="F655" s="6"/>
      <c r="G655" s="6"/>
    </row>
    <row r="656" spans="1:7" ht="15.75" thickBot="1" x14ac:dyDescent="0.3">
      <c r="A656" s="7" t="s">
        <v>29366</v>
      </c>
      <c r="B656" s="7" t="s">
        <v>29367</v>
      </c>
      <c r="C656" s="8" t="s">
        <v>10</v>
      </c>
      <c r="D656" s="9">
        <v>591.41999999999996</v>
      </c>
      <c r="E656" s="9"/>
      <c r="F656" s="9">
        <v>80.099999999999994</v>
      </c>
      <c r="G656" s="9"/>
    </row>
    <row r="657" spans="1:7" ht="15.75" thickBot="1" x14ac:dyDescent="0.3">
      <c r="A657" s="6"/>
      <c r="B657" s="6"/>
      <c r="C657" s="6"/>
      <c r="D657" s="6"/>
      <c r="E657" s="6"/>
      <c r="F657" s="6"/>
      <c r="G657" s="6"/>
    </row>
    <row r="658" spans="1:7" ht="15.75" thickBot="1" x14ac:dyDescent="0.3">
      <c r="A658" s="7" t="s">
        <v>29368</v>
      </c>
      <c r="B658" s="7" t="s">
        <v>29369</v>
      </c>
      <c r="C658" s="8" t="s">
        <v>10</v>
      </c>
      <c r="D658" s="9">
        <v>671.85</v>
      </c>
      <c r="E658" s="9"/>
      <c r="F658" s="9">
        <v>80.099999999999994</v>
      </c>
      <c r="G658" s="9"/>
    </row>
    <row r="659" spans="1:7" ht="15.75" thickBot="1" x14ac:dyDescent="0.3">
      <c r="A659" s="6"/>
      <c r="B659" s="6"/>
      <c r="C659" s="6"/>
      <c r="D659" s="6"/>
      <c r="E659" s="6"/>
      <c r="F659" s="6"/>
      <c r="G659" s="6"/>
    </row>
    <row r="660" spans="1:7" ht="15.75" thickBot="1" x14ac:dyDescent="0.3">
      <c r="A660" s="7" t="s">
        <v>29370</v>
      </c>
      <c r="B660" s="7" t="s">
        <v>29371</v>
      </c>
      <c r="C660" s="8" t="s">
        <v>10</v>
      </c>
      <c r="D660" s="9">
        <v>773.58</v>
      </c>
      <c r="E660" s="9"/>
      <c r="F660" s="9">
        <v>80.099999999999994</v>
      </c>
      <c r="G660" s="9"/>
    </row>
    <row r="661" spans="1:7" ht="15.75" thickBot="1" x14ac:dyDescent="0.3">
      <c r="A661" s="6"/>
      <c r="B661" s="6"/>
      <c r="C661" s="6"/>
      <c r="D661" s="6"/>
      <c r="E661" s="6"/>
      <c r="F661" s="6"/>
      <c r="G661" s="6"/>
    </row>
    <row r="662" spans="1:7" x14ac:dyDescent="0.25">
      <c r="A662" s="35" t="s">
        <v>29372</v>
      </c>
      <c r="B662" s="29" t="s">
        <v>29373</v>
      </c>
      <c r="C662" s="38"/>
      <c r="D662" s="32"/>
      <c r="E662" s="32"/>
      <c r="F662" s="32"/>
      <c r="G662" s="32"/>
    </row>
    <row r="663" spans="1:7" x14ac:dyDescent="0.25">
      <c r="A663" s="36"/>
      <c r="B663" s="30" t="s">
        <v>29354</v>
      </c>
      <c r="C663" s="39"/>
      <c r="D663" s="33"/>
      <c r="E663" s="33"/>
      <c r="F663" s="33"/>
      <c r="G663" s="33"/>
    </row>
    <row r="664" spans="1:7" x14ac:dyDescent="0.25">
      <c r="A664" s="36"/>
      <c r="B664" s="30" t="s">
        <v>29374</v>
      </c>
      <c r="C664" s="39"/>
      <c r="D664" s="33"/>
      <c r="E664" s="33"/>
      <c r="F664" s="33"/>
      <c r="G664" s="33"/>
    </row>
    <row r="665" spans="1:7" x14ac:dyDescent="0.25">
      <c r="A665" s="36"/>
      <c r="B665" s="30" t="s">
        <v>29184</v>
      </c>
      <c r="C665" s="39"/>
      <c r="D665" s="33"/>
      <c r="E665" s="33"/>
      <c r="F665" s="33"/>
      <c r="G665" s="33"/>
    </row>
    <row r="666" spans="1:7" ht="15.75" thickBot="1" x14ac:dyDescent="0.3">
      <c r="A666" s="37"/>
      <c r="B666" s="31" t="s">
        <v>28696</v>
      </c>
      <c r="C666" s="40"/>
      <c r="D666" s="34"/>
      <c r="E666" s="34"/>
      <c r="F666" s="34"/>
      <c r="G666" s="34"/>
    </row>
    <row r="667" spans="1:7" ht="15.75" thickBot="1" x14ac:dyDescent="0.3">
      <c r="A667" s="6"/>
      <c r="B667" s="6"/>
      <c r="C667" s="6"/>
      <c r="D667" s="6"/>
      <c r="E667" s="6"/>
      <c r="F667" s="6"/>
      <c r="G667" s="6"/>
    </row>
    <row r="668" spans="1:7" ht="15.75" thickBot="1" x14ac:dyDescent="0.3">
      <c r="A668" s="7" t="s">
        <v>29375</v>
      </c>
      <c r="B668" s="7" t="s">
        <v>29376</v>
      </c>
      <c r="C668" s="8" t="s">
        <v>10</v>
      </c>
      <c r="D668" s="9">
        <v>281.51</v>
      </c>
      <c r="E668" s="9"/>
      <c r="F668" s="9">
        <v>80.099999999999994</v>
      </c>
      <c r="G668" s="9"/>
    </row>
    <row r="669" spans="1:7" ht="15.75" thickBot="1" x14ac:dyDescent="0.3">
      <c r="A669" s="6"/>
      <c r="B669" s="6"/>
      <c r="C669" s="6"/>
      <c r="D669" s="6"/>
      <c r="E669" s="6"/>
      <c r="F669" s="6"/>
      <c r="G669" s="6"/>
    </row>
    <row r="670" spans="1:7" ht="15.75" thickBot="1" x14ac:dyDescent="0.3">
      <c r="A670" s="7" t="s">
        <v>29377</v>
      </c>
      <c r="B670" s="7" t="s">
        <v>29378</v>
      </c>
      <c r="C670" s="8" t="s">
        <v>10</v>
      </c>
      <c r="D670" s="9">
        <v>301.22000000000003</v>
      </c>
      <c r="E670" s="9"/>
      <c r="F670" s="9">
        <v>80.099999999999994</v>
      </c>
      <c r="G670" s="9"/>
    </row>
    <row r="671" spans="1:7" ht="15.75" thickBot="1" x14ac:dyDescent="0.3">
      <c r="A671" s="6"/>
      <c r="B671" s="6"/>
      <c r="C671" s="6"/>
      <c r="D671" s="6"/>
      <c r="E671" s="6"/>
      <c r="F671" s="6"/>
      <c r="G671" s="6"/>
    </row>
    <row r="672" spans="1:7" x14ac:dyDescent="0.25">
      <c r="A672" s="35" t="s">
        <v>29379</v>
      </c>
      <c r="B672" s="29" t="s">
        <v>29353</v>
      </c>
      <c r="C672" s="38"/>
      <c r="D672" s="32"/>
      <c r="E672" s="32"/>
      <c r="F672" s="32"/>
      <c r="G672" s="32"/>
    </row>
    <row r="673" spans="1:7" x14ac:dyDescent="0.25">
      <c r="A673" s="36"/>
      <c r="B673" s="30" t="s">
        <v>29354</v>
      </c>
      <c r="C673" s="39"/>
      <c r="D673" s="33"/>
      <c r="E673" s="33"/>
      <c r="F673" s="33"/>
      <c r="G673" s="33"/>
    </row>
    <row r="674" spans="1:7" x14ac:dyDescent="0.25">
      <c r="A674" s="36"/>
      <c r="B674" s="30" t="s">
        <v>29380</v>
      </c>
      <c r="C674" s="39"/>
      <c r="D674" s="33"/>
      <c r="E674" s="33"/>
      <c r="F674" s="33"/>
      <c r="G674" s="33"/>
    </row>
    <row r="675" spans="1:7" x14ac:dyDescent="0.25">
      <c r="A675" s="36"/>
      <c r="B675" s="30" t="s">
        <v>29381</v>
      </c>
      <c r="C675" s="39"/>
      <c r="D675" s="33"/>
      <c r="E675" s="33"/>
      <c r="F675" s="33"/>
      <c r="G675" s="33"/>
    </row>
    <row r="676" spans="1:7" x14ac:dyDescent="0.25">
      <c r="A676" s="36"/>
      <c r="B676" s="30" t="s">
        <v>29184</v>
      </c>
      <c r="C676" s="39"/>
      <c r="D676" s="33"/>
      <c r="E676" s="33"/>
      <c r="F676" s="33"/>
      <c r="G676" s="33"/>
    </row>
    <row r="677" spans="1:7" ht="15.75" thickBot="1" x14ac:dyDescent="0.3">
      <c r="A677" s="37"/>
      <c r="B677" s="31" t="s">
        <v>28696</v>
      </c>
      <c r="C677" s="40"/>
      <c r="D677" s="34"/>
      <c r="E677" s="34"/>
      <c r="F677" s="34"/>
      <c r="G677" s="34"/>
    </row>
    <row r="678" spans="1:7" ht="15.75" thickBot="1" x14ac:dyDescent="0.3">
      <c r="A678" s="6"/>
      <c r="B678" s="6"/>
      <c r="C678" s="6"/>
      <c r="D678" s="6"/>
      <c r="E678" s="6"/>
      <c r="F678" s="6"/>
      <c r="G678" s="6"/>
    </row>
    <row r="679" spans="1:7" ht="15.75" thickBot="1" x14ac:dyDescent="0.3">
      <c r="A679" s="7" t="s">
        <v>29382</v>
      </c>
      <c r="B679" s="7" t="s">
        <v>29383</v>
      </c>
      <c r="C679" s="8" t="s">
        <v>10</v>
      </c>
      <c r="D679" s="9">
        <v>804.31</v>
      </c>
      <c r="E679" s="9"/>
      <c r="F679" s="9">
        <v>80.099999999999994</v>
      </c>
      <c r="G679" s="9"/>
    </row>
    <row r="680" spans="1:7" ht="15.75" thickBot="1" x14ac:dyDescent="0.3">
      <c r="A680" s="6"/>
      <c r="B680" s="6"/>
      <c r="C680" s="6"/>
      <c r="D680" s="6"/>
      <c r="E680" s="6"/>
      <c r="F680" s="6"/>
      <c r="G680" s="6"/>
    </row>
    <row r="681" spans="1:7" ht="15.75" thickBot="1" x14ac:dyDescent="0.3">
      <c r="A681" s="7" t="s">
        <v>29384</v>
      </c>
      <c r="B681" s="7" t="s">
        <v>29378</v>
      </c>
      <c r="C681" s="8" t="s">
        <v>10</v>
      </c>
      <c r="D681" s="9">
        <v>953.36</v>
      </c>
      <c r="E681" s="9"/>
      <c r="F681" s="9">
        <v>80.099999999999994</v>
      </c>
      <c r="G681" s="9"/>
    </row>
    <row r="682" spans="1:7" ht="15.75" thickBot="1" x14ac:dyDescent="0.3">
      <c r="A682" s="6"/>
      <c r="B682" s="6"/>
      <c r="C682" s="6"/>
      <c r="D682" s="6"/>
      <c r="E682" s="6"/>
      <c r="F682" s="6"/>
      <c r="G682" s="6"/>
    </row>
    <row r="683" spans="1:7" ht="15.75" thickBot="1" x14ac:dyDescent="0.3">
      <c r="A683" s="7" t="s">
        <v>29385</v>
      </c>
      <c r="B683" s="7" t="s">
        <v>29365</v>
      </c>
      <c r="C683" s="8" t="s">
        <v>10</v>
      </c>
      <c r="D683" s="9" t="s">
        <v>25113</v>
      </c>
      <c r="E683" s="9"/>
      <c r="F683" s="9">
        <v>80.099999999999994</v>
      </c>
      <c r="G683" s="9"/>
    </row>
    <row r="684" spans="1:7" ht="15.75" thickBot="1" x14ac:dyDescent="0.3">
      <c r="A684" s="6"/>
      <c r="B684" s="6"/>
      <c r="C684" s="6"/>
      <c r="D684" s="6"/>
      <c r="E684" s="6"/>
      <c r="F684" s="6"/>
      <c r="G684" s="6"/>
    </row>
    <row r="685" spans="1:7" ht="15.75" thickBot="1" x14ac:dyDescent="0.3">
      <c r="A685" s="7" t="s">
        <v>29386</v>
      </c>
      <c r="B685" s="7" t="s">
        <v>29387</v>
      </c>
      <c r="C685" s="8" t="s">
        <v>10</v>
      </c>
      <c r="D685" s="9" t="s">
        <v>29388</v>
      </c>
      <c r="E685" s="9"/>
      <c r="F685" s="9">
        <v>80.099999999999994</v>
      </c>
      <c r="G685" s="9"/>
    </row>
    <row r="686" spans="1:7" ht="15.75" thickBot="1" x14ac:dyDescent="0.3">
      <c r="A686" s="6"/>
      <c r="B686" s="6"/>
      <c r="C686" s="6"/>
      <c r="D686" s="6"/>
      <c r="E686" s="6"/>
      <c r="F686" s="6"/>
      <c r="G686" s="6"/>
    </row>
    <row r="687" spans="1:7" x14ac:dyDescent="0.25">
      <c r="A687" s="35" t="s">
        <v>29389</v>
      </c>
      <c r="B687" s="29" t="s">
        <v>29353</v>
      </c>
      <c r="C687" s="38"/>
      <c r="D687" s="32"/>
      <c r="E687" s="32"/>
      <c r="F687" s="32"/>
      <c r="G687" s="32"/>
    </row>
    <row r="688" spans="1:7" x14ac:dyDescent="0.25">
      <c r="A688" s="36"/>
      <c r="B688" s="30" t="s">
        <v>29354</v>
      </c>
      <c r="C688" s="39"/>
      <c r="D688" s="33"/>
      <c r="E688" s="33"/>
      <c r="F688" s="33"/>
      <c r="G688" s="33"/>
    </row>
    <row r="689" spans="1:7" x14ac:dyDescent="0.25">
      <c r="A689" s="36"/>
      <c r="B689" s="30" t="s">
        <v>29390</v>
      </c>
      <c r="C689" s="39"/>
      <c r="D689" s="33"/>
      <c r="E689" s="33"/>
      <c r="F689" s="33"/>
      <c r="G689" s="33"/>
    </row>
    <row r="690" spans="1:7" x14ac:dyDescent="0.25">
      <c r="A690" s="36"/>
      <c r="B690" s="30" t="s">
        <v>29391</v>
      </c>
      <c r="C690" s="39"/>
      <c r="D690" s="33"/>
      <c r="E690" s="33"/>
      <c r="F690" s="33"/>
      <c r="G690" s="33"/>
    </row>
    <row r="691" spans="1:7" x14ac:dyDescent="0.25">
      <c r="A691" s="36"/>
      <c r="B691" s="30" t="s">
        <v>29184</v>
      </c>
      <c r="C691" s="39"/>
      <c r="D691" s="33"/>
      <c r="E691" s="33"/>
      <c r="F691" s="33"/>
      <c r="G691" s="33"/>
    </row>
    <row r="692" spans="1:7" ht="15.75" thickBot="1" x14ac:dyDescent="0.3">
      <c r="A692" s="37"/>
      <c r="B692" s="31" t="s">
        <v>28696</v>
      </c>
      <c r="C692" s="40"/>
      <c r="D692" s="34"/>
      <c r="E692" s="34"/>
      <c r="F692" s="34"/>
      <c r="G692" s="34"/>
    </row>
    <row r="693" spans="1:7" ht="15.75" thickBot="1" x14ac:dyDescent="0.3">
      <c r="A693" s="6"/>
      <c r="B693" s="6"/>
      <c r="C693" s="6"/>
      <c r="D693" s="6"/>
      <c r="E693" s="6"/>
      <c r="F693" s="6"/>
      <c r="G693" s="6"/>
    </row>
    <row r="694" spans="1:7" ht="15.75" thickBot="1" x14ac:dyDescent="0.3">
      <c r="A694" s="7" t="s">
        <v>29392</v>
      </c>
      <c r="B694" s="7" t="s">
        <v>29393</v>
      </c>
      <c r="C694" s="8" t="s">
        <v>10</v>
      </c>
      <c r="D694" s="9">
        <v>481.81</v>
      </c>
      <c r="E694" s="9"/>
      <c r="F694" s="9">
        <v>80.099999999999994</v>
      </c>
      <c r="G694" s="9"/>
    </row>
    <row r="695" spans="1:7" ht="15.75" thickBot="1" x14ac:dyDescent="0.3">
      <c r="A695" s="6"/>
      <c r="B695" s="6"/>
      <c r="C695" s="6"/>
      <c r="D695" s="6"/>
      <c r="E695" s="6"/>
      <c r="F695" s="6"/>
      <c r="G695" s="6"/>
    </row>
    <row r="696" spans="1:7" ht="15.75" thickBot="1" x14ac:dyDescent="0.3">
      <c r="A696" s="7" t="s">
        <v>29394</v>
      </c>
      <c r="B696" s="7" t="s">
        <v>29395</v>
      </c>
      <c r="C696" s="8" t="s">
        <v>10</v>
      </c>
      <c r="D696" s="9">
        <v>543.29999999999995</v>
      </c>
      <c r="E696" s="9"/>
      <c r="F696" s="9">
        <v>80.099999999999994</v>
      </c>
      <c r="G696" s="9"/>
    </row>
    <row r="697" spans="1:7" ht="15.75" thickBot="1" x14ac:dyDescent="0.3">
      <c r="A697" s="6"/>
      <c r="B697" s="6"/>
      <c r="C697" s="6"/>
      <c r="D697" s="6"/>
      <c r="E697" s="6"/>
      <c r="F697" s="6"/>
      <c r="G697" s="6"/>
    </row>
    <row r="698" spans="1:7" ht="15.75" thickBot="1" x14ac:dyDescent="0.3">
      <c r="A698" s="7" t="s">
        <v>29396</v>
      </c>
      <c r="B698" s="7" t="s">
        <v>29397</v>
      </c>
      <c r="C698" s="8" t="s">
        <v>10</v>
      </c>
      <c r="D698" s="9">
        <v>722.3</v>
      </c>
      <c r="E698" s="9"/>
      <c r="F698" s="9">
        <v>80.099999999999994</v>
      </c>
      <c r="G698" s="9"/>
    </row>
    <row r="699" spans="1:7" ht="15.75" thickBot="1" x14ac:dyDescent="0.3">
      <c r="A699" s="6"/>
      <c r="B699" s="6"/>
      <c r="C699" s="6"/>
      <c r="D699" s="6"/>
      <c r="E699" s="6"/>
      <c r="F699" s="6"/>
      <c r="G699" s="6"/>
    </row>
    <row r="700" spans="1:7" x14ac:dyDescent="0.25">
      <c r="A700" s="35" t="s">
        <v>29398</v>
      </c>
      <c r="B700" s="29" t="s">
        <v>29399</v>
      </c>
      <c r="C700" s="38"/>
      <c r="D700" s="32"/>
      <c r="E700" s="32"/>
      <c r="F700" s="32"/>
      <c r="G700" s="32"/>
    </row>
    <row r="701" spans="1:7" x14ac:dyDescent="0.25">
      <c r="A701" s="36"/>
      <c r="B701" s="30" t="s">
        <v>29354</v>
      </c>
      <c r="C701" s="39"/>
      <c r="D701" s="33"/>
      <c r="E701" s="33"/>
      <c r="F701" s="33"/>
      <c r="G701" s="33"/>
    </row>
    <row r="702" spans="1:7" x14ac:dyDescent="0.25">
      <c r="A702" s="36"/>
      <c r="B702" s="30" t="s">
        <v>29381</v>
      </c>
      <c r="C702" s="39"/>
      <c r="D702" s="33"/>
      <c r="E702" s="33"/>
      <c r="F702" s="33"/>
      <c r="G702" s="33"/>
    </row>
    <row r="703" spans="1:7" x14ac:dyDescent="0.25">
      <c r="A703" s="36"/>
      <c r="B703" s="30" t="s">
        <v>29184</v>
      </c>
      <c r="C703" s="39"/>
      <c r="D703" s="33"/>
      <c r="E703" s="33"/>
      <c r="F703" s="33"/>
      <c r="G703" s="33"/>
    </row>
    <row r="704" spans="1:7" ht="15.75" thickBot="1" x14ac:dyDescent="0.3">
      <c r="A704" s="37"/>
      <c r="B704" s="31" t="s">
        <v>28696</v>
      </c>
      <c r="C704" s="40"/>
      <c r="D704" s="34"/>
      <c r="E704" s="34"/>
      <c r="F704" s="34"/>
      <c r="G704" s="34"/>
    </row>
    <row r="705" spans="1:7" ht="15.75" thickBot="1" x14ac:dyDescent="0.3">
      <c r="A705" s="6"/>
      <c r="B705" s="6"/>
      <c r="C705" s="6"/>
      <c r="D705" s="6"/>
      <c r="E705" s="6"/>
      <c r="F705" s="6"/>
      <c r="G705" s="6"/>
    </row>
    <row r="706" spans="1:7" ht="15.75" thickBot="1" x14ac:dyDescent="0.3">
      <c r="A706" s="7" t="s">
        <v>29400</v>
      </c>
      <c r="B706" s="7" t="s">
        <v>29401</v>
      </c>
      <c r="C706" s="8" t="s">
        <v>10</v>
      </c>
      <c r="D706" s="9">
        <v>800.37</v>
      </c>
      <c r="E706" s="9"/>
      <c r="F706" s="9">
        <v>80.099999999999994</v>
      </c>
      <c r="G706" s="9"/>
    </row>
    <row r="707" spans="1:7" ht="15.75" thickBot="1" x14ac:dyDescent="0.3">
      <c r="A707" s="6"/>
      <c r="B707" s="6"/>
      <c r="C707" s="6"/>
      <c r="D707" s="6"/>
      <c r="E707" s="6"/>
      <c r="F707" s="6"/>
      <c r="G707" s="6"/>
    </row>
    <row r="708" spans="1:7" ht="15.75" thickBot="1" x14ac:dyDescent="0.3">
      <c r="A708" s="7" t="s">
        <v>29402</v>
      </c>
      <c r="B708" s="7" t="s">
        <v>29403</v>
      </c>
      <c r="C708" s="8" t="s">
        <v>10</v>
      </c>
      <c r="D708" s="9">
        <v>806.69</v>
      </c>
      <c r="E708" s="9"/>
      <c r="F708" s="9">
        <v>80.099999999999994</v>
      </c>
      <c r="G708" s="9"/>
    </row>
    <row r="709" spans="1:7" ht="15.75" thickBot="1" x14ac:dyDescent="0.3">
      <c r="A709" s="6"/>
      <c r="B709" s="6"/>
      <c r="C709" s="6"/>
      <c r="D709" s="6"/>
      <c r="E709" s="6"/>
      <c r="F709" s="6"/>
      <c r="G709" s="6"/>
    </row>
    <row r="710" spans="1:7" ht="15.75" thickBot="1" x14ac:dyDescent="0.3">
      <c r="A710" s="7" t="s">
        <v>29404</v>
      </c>
      <c r="B710" s="7" t="s">
        <v>29405</v>
      </c>
      <c r="C710" s="8" t="s">
        <v>10</v>
      </c>
      <c r="D710" s="9">
        <v>909.99</v>
      </c>
      <c r="E710" s="9"/>
      <c r="F710" s="9">
        <v>80.099999999999994</v>
      </c>
      <c r="G710" s="9"/>
    </row>
    <row r="711" spans="1:7" ht="15.75" thickBot="1" x14ac:dyDescent="0.3">
      <c r="A711" s="6"/>
      <c r="B711" s="6"/>
      <c r="C711" s="6"/>
      <c r="D711" s="6"/>
      <c r="E711" s="6"/>
      <c r="F711" s="6"/>
      <c r="G711" s="6"/>
    </row>
    <row r="712" spans="1:7" ht="15.75" thickBot="1" x14ac:dyDescent="0.3">
      <c r="A712" s="7" t="s">
        <v>29406</v>
      </c>
      <c r="B712" s="7" t="s">
        <v>29407</v>
      </c>
      <c r="C712" s="8" t="s">
        <v>10</v>
      </c>
      <c r="D712" s="9">
        <v>984.1</v>
      </c>
      <c r="E712" s="9"/>
      <c r="F712" s="9">
        <v>80.099999999999994</v>
      </c>
      <c r="G712" s="9"/>
    </row>
    <row r="713" spans="1:7" ht="15.75" thickBot="1" x14ac:dyDescent="0.3">
      <c r="A713" s="6"/>
      <c r="B713" s="6"/>
      <c r="C713" s="6"/>
      <c r="D713" s="6"/>
      <c r="E713" s="6"/>
      <c r="F713" s="6"/>
      <c r="G713" s="6"/>
    </row>
    <row r="714" spans="1:7" ht="15.75" thickBot="1" x14ac:dyDescent="0.3">
      <c r="A714" s="7" t="s">
        <v>29408</v>
      </c>
      <c r="B714" s="7" t="s">
        <v>29409</v>
      </c>
      <c r="C714" s="8" t="s">
        <v>10</v>
      </c>
      <c r="D714" s="9" t="s">
        <v>29410</v>
      </c>
      <c r="E714" s="9"/>
      <c r="F714" s="9">
        <v>80.099999999999994</v>
      </c>
      <c r="G714" s="9"/>
    </row>
    <row r="715" spans="1:7" ht="15.75" thickBot="1" x14ac:dyDescent="0.3">
      <c r="A715" s="6"/>
      <c r="B715" s="6"/>
      <c r="C715" s="6"/>
      <c r="D715" s="6"/>
      <c r="E715" s="6"/>
      <c r="F715" s="6"/>
      <c r="G715" s="6"/>
    </row>
    <row r="716" spans="1:7" x14ac:dyDescent="0.25">
      <c r="A716" s="35" t="s">
        <v>29411</v>
      </c>
      <c r="B716" s="29" t="s">
        <v>29399</v>
      </c>
      <c r="C716" s="38"/>
      <c r="D716" s="32"/>
      <c r="E716" s="32"/>
      <c r="F716" s="32"/>
      <c r="G716" s="32"/>
    </row>
    <row r="717" spans="1:7" x14ac:dyDescent="0.25">
      <c r="A717" s="36"/>
      <c r="B717" s="30" t="s">
        <v>29412</v>
      </c>
      <c r="C717" s="39"/>
      <c r="D717" s="33"/>
      <c r="E717" s="33"/>
      <c r="F717" s="33"/>
      <c r="G717" s="33"/>
    </row>
    <row r="718" spans="1:7" x14ac:dyDescent="0.25">
      <c r="A718" s="36"/>
      <c r="B718" s="30" t="s">
        <v>29381</v>
      </c>
      <c r="C718" s="39"/>
      <c r="D718" s="33"/>
      <c r="E718" s="33"/>
      <c r="F718" s="33"/>
      <c r="G718" s="33"/>
    </row>
    <row r="719" spans="1:7" x14ac:dyDescent="0.25">
      <c r="A719" s="36"/>
      <c r="B719" s="30" t="s">
        <v>29184</v>
      </c>
      <c r="C719" s="39"/>
      <c r="D719" s="33"/>
      <c r="E719" s="33"/>
      <c r="F719" s="33"/>
      <c r="G719" s="33"/>
    </row>
    <row r="720" spans="1:7" ht="15.75" thickBot="1" x14ac:dyDescent="0.3">
      <c r="A720" s="37"/>
      <c r="B720" s="31" t="s">
        <v>28696</v>
      </c>
      <c r="C720" s="40"/>
      <c r="D720" s="34"/>
      <c r="E720" s="34"/>
      <c r="F720" s="34"/>
      <c r="G720" s="34"/>
    </row>
    <row r="721" spans="1:7" ht="15.75" thickBot="1" x14ac:dyDescent="0.3">
      <c r="A721" s="6"/>
      <c r="B721" s="6"/>
      <c r="C721" s="6"/>
      <c r="D721" s="6"/>
      <c r="E721" s="6"/>
      <c r="F721" s="6"/>
      <c r="G721" s="6"/>
    </row>
    <row r="722" spans="1:7" ht="15.75" thickBot="1" x14ac:dyDescent="0.3">
      <c r="A722" s="7" t="s">
        <v>29413</v>
      </c>
      <c r="B722" s="7" t="s">
        <v>29414</v>
      </c>
      <c r="C722" s="8" t="s">
        <v>10</v>
      </c>
      <c r="D722" s="9" t="s">
        <v>29415</v>
      </c>
      <c r="E722" s="9"/>
      <c r="F722" s="9">
        <v>80.099999999999994</v>
      </c>
      <c r="G722" s="9"/>
    </row>
    <row r="723" spans="1:7" ht="15.75" thickBot="1" x14ac:dyDescent="0.3">
      <c r="A723" s="6"/>
      <c r="B723" s="6"/>
      <c r="C723" s="6"/>
      <c r="D723" s="6"/>
      <c r="E723" s="6"/>
      <c r="F723" s="6"/>
      <c r="G723" s="6"/>
    </row>
    <row r="724" spans="1:7" ht="15.75" thickBot="1" x14ac:dyDescent="0.3">
      <c r="A724" s="7" t="s">
        <v>29416</v>
      </c>
      <c r="B724" s="7" t="s">
        <v>29417</v>
      </c>
      <c r="C724" s="8" t="s">
        <v>10</v>
      </c>
      <c r="D724" s="9" t="s">
        <v>29418</v>
      </c>
      <c r="E724" s="9"/>
      <c r="F724" s="9">
        <v>80.099999999999994</v>
      </c>
      <c r="G724" s="9"/>
    </row>
    <row r="725" spans="1:7" ht="15.75" thickBot="1" x14ac:dyDescent="0.3">
      <c r="A725" s="6"/>
      <c r="B725" s="6"/>
      <c r="C725" s="6"/>
      <c r="D725" s="6"/>
      <c r="E725" s="6"/>
      <c r="F725" s="6"/>
      <c r="G725" s="6"/>
    </row>
    <row r="726" spans="1:7" ht="15.75" thickBot="1" x14ac:dyDescent="0.3">
      <c r="A726" s="7" t="s">
        <v>29419</v>
      </c>
      <c r="B726" s="7" t="s">
        <v>29420</v>
      </c>
      <c r="C726" s="8" t="s">
        <v>10</v>
      </c>
      <c r="D726" s="9" t="s">
        <v>29421</v>
      </c>
      <c r="E726" s="9"/>
      <c r="F726" s="9">
        <v>80.099999999999994</v>
      </c>
      <c r="G726" s="9"/>
    </row>
    <row r="727" spans="1:7" ht="15.75" thickBot="1" x14ac:dyDescent="0.3">
      <c r="A727" s="6"/>
      <c r="B727" s="6"/>
      <c r="C727" s="6"/>
      <c r="D727" s="6"/>
      <c r="E727" s="6"/>
      <c r="F727" s="6"/>
      <c r="G727" s="6"/>
    </row>
    <row r="728" spans="1:7" ht="15.75" thickBot="1" x14ac:dyDescent="0.3">
      <c r="A728" s="7" t="s">
        <v>29422</v>
      </c>
      <c r="B728" s="7" t="s">
        <v>29423</v>
      </c>
      <c r="C728" s="8" t="s">
        <v>10</v>
      </c>
      <c r="D728" s="9" t="s">
        <v>29424</v>
      </c>
      <c r="E728" s="9"/>
      <c r="F728" s="9">
        <v>80.099999999999994</v>
      </c>
      <c r="G728" s="9"/>
    </row>
    <row r="729" spans="1:7" ht="15.75" thickBot="1" x14ac:dyDescent="0.3">
      <c r="A729" s="6"/>
      <c r="B729" s="6"/>
      <c r="C729" s="6"/>
      <c r="D729" s="6"/>
      <c r="E729" s="6"/>
      <c r="F729" s="6"/>
      <c r="G729" s="6"/>
    </row>
    <row r="730" spans="1:7" ht="15.75" thickBot="1" x14ac:dyDescent="0.3">
      <c r="A730" s="7" t="s">
        <v>29425</v>
      </c>
      <c r="B730" s="7" t="s">
        <v>29426</v>
      </c>
      <c r="C730" s="8" t="s">
        <v>10</v>
      </c>
      <c r="D730" s="9" t="s">
        <v>29427</v>
      </c>
      <c r="E730" s="9"/>
      <c r="F730" s="9">
        <v>80.099999999999994</v>
      </c>
      <c r="G730" s="9"/>
    </row>
    <row r="731" spans="1:7" ht="15.75" thickBot="1" x14ac:dyDescent="0.3">
      <c r="A731" s="6"/>
      <c r="B731" s="6"/>
      <c r="C731" s="6"/>
      <c r="D731" s="6"/>
      <c r="E731" s="6"/>
      <c r="F731" s="6"/>
      <c r="G731" s="6"/>
    </row>
    <row r="732" spans="1:7" x14ac:dyDescent="0.25">
      <c r="A732" s="35" t="s">
        <v>29428</v>
      </c>
      <c r="B732" s="29" t="s">
        <v>29429</v>
      </c>
      <c r="C732" s="38"/>
      <c r="D732" s="32"/>
      <c r="E732" s="32"/>
      <c r="F732" s="32"/>
      <c r="G732" s="32"/>
    </row>
    <row r="733" spans="1:7" x14ac:dyDescent="0.25">
      <c r="A733" s="36"/>
      <c r="B733" s="30" t="s">
        <v>29412</v>
      </c>
      <c r="C733" s="39"/>
      <c r="D733" s="33"/>
      <c r="E733" s="33"/>
      <c r="F733" s="33"/>
      <c r="G733" s="33"/>
    </row>
    <row r="734" spans="1:7" x14ac:dyDescent="0.25">
      <c r="A734" s="36"/>
      <c r="B734" s="30" t="s">
        <v>29381</v>
      </c>
      <c r="C734" s="39"/>
      <c r="D734" s="33"/>
      <c r="E734" s="33"/>
      <c r="F734" s="33"/>
      <c r="G734" s="33"/>
    </row>
    <row r="735" spans="1:7" x14ac:dyDescent="0.25">
      <c r="A735" s="36"/>
      <c r="B735" s="30" t="s">
        <v>29175</v>
      </c>
      <c r="C735" s="39"/>
      <c r="D735" s="33"/>
      <c r="E735" s="33"/>
      <c r="F735" s="33"/>
      <c r="G735" s="33"/>
    </row>
    <row r="736" spans="1:7" ht="15.75" thickBot="1" x14ac:dyDescent="0.3">
      <c r="A736" s="37"/>
      <c r="B736" s="31" t="s">
        <v>28696</v>
      </c>
      <c r="C736" s="40"/>
      <c r="D736" s="34"/>
      <c r="E736" s="34"/>
      <c r="F736" s="34"/>
      <c r="G736" s="34"/>
    </row>
    <row r="737" spans="1:7" ht="15.75" thickBot="1" x14ac:dyDescent="0.3">
      <c r="A737" s="6"/>
      <c r="B737" s="6"/>
      <c r="C737" s="6"/>
      <c r="D737" s="6"/>
      <c r="E737" s="6"/>
      <c r="F737" s="6"/>
      <c r="G737" s="6"/>
    </row>
    <row r="738" spans="1:7" ht="15.75" thickBot="1" x14ac:dyDescent="0.3">
      <c r="A738" s="7" t="s">
        <v>29430</v>
      </c>
      <c r="B738" s="7" t="s">
        <v>29431</v>
      </c>
      <c r="C738" s="8" t="s">
        <v>10</v>
      </c>
      <c r="D738" s="9" t="s">
        <v>29432</v>
      </c>
      <c r="E738" s="9"/>
      <c r="F738" s="9">
        <v>80.099999999999994</v>
      </c>
      <c r="G738" s="9"/>
    </row>
    <row r="739" spans="1:7" ht="15.75" thickBot="1" x14ac:dyDescent="0.3">
      <c r="A739" s="6"/>
      <c r="B739" s="6"/>
      <c r="C739" s="6"/>
      <c r="D739" s="6"/>
      <c r="E739" s="6"/>
      <c r="F739" s="6"/>
      <c r="G739" s="6"/>
    </row>
    <row r="740" spans="1:7" ht="15.75" thickBot="1" x14ac:dyDescent="0.3">
      <c r="A740" s="7" t="s">
        <v>29433</v>
      </c>
      <c r="B740" s="7" t="s">
        <v>29434</v>
      </c>
      <c r="C740" s="8" t="s">
        <v>10</v>
      </c>
      <c r="D740" s="9" t="s">
        <v>29435</v>
      </c>
      <c r="E740" s="9"/>
      <c r="F740" s="9">
        <v>80.099999999999994</v>
      </c>
      <c r="G740" s="9"/>
    </row>
    <row r="741" spans="1:7" ht="15.75" thickBot="1" x14ac:dyDescent="0.3">
      <c r="A741" s="6"/>
      <c r="B741" s="6"/>
      <c r="C741" s="6"/>
      <c r="D741" s="6"/>
      <c r="E741" s="6"/>
      <c r="F741" s="6"/>
      <c r="G741" s="6"/>
    </row>
    <row r="742" spans="1:7" ht="15.75" thickBot="1" x14ac:dyDescent="0.3">
      <c r="A742" s="7" t="s">
        <v>29436</v>
      </c>
      <c r="B742" s="7" t="s">
        <v>29273</v>
      </c>
      <c r="C742" s="8" t="s">
        <v>10</v>
      </c>
      <c r="D742" s="9" t="s">
        <v>29437</v>
      </c>
      <c r="E742" s="9"/>
      <c r="F742" s="9">
        <v>80.099999999999994</v>
      </c>
      <c r="G742" s="9"/>
    </row>
    <row r="743" spans="1:7" ht="15.75" thickBot="1" x14ac:dyDescent="0.3">
      <c r="A743" s="6"/>
      <c r="B743" s="6"/>
      <c r="C743" s="6"/>
      <c r="D743" s="6"/>
      <c r="E743" s="6"/>
      <c r="F743" s="6"/>
      <c r="G743" s="6"/>
    </row>
    <row r="744" spans="1:7" ht="15.75" thickBot="1" x14ac:dyDescent="0.3">
      <c r="A744" s="7" t="s">
        <v>29438</v>
      </c>
      <c r="B744" s="7" t="s">
        <v>29439</v>
      </c>
      <c r="C744" s="8" t="s">
        <v>10</v>
      </c>
      <c r="D744" s="9" t="s">
        <v>29440</v>
      </c>
      <c r="E744" s="9"/>
      <c r="F744" s="9">
        <v>80.099999999999994</v>
      </c>
      <c r="G744" s="9"/>
    </row>
    <row r="745" spans="1:7" ht="15.75" thickBot="1" x14ac:dyDescent="0.3">
      <c r="A745" s="6"/>
      <c r="B745" s="6"/>
      <c r="C745" s="6"/>
      <c r="D745" s="6"/>
      <c r="E745" s="6"/>
      <c r="F745" s="6"/>
      <c r="G745" s="6"/>
    </row>
    <row r="746" spans="1:7" ht="15.75" thickBot="1" x14ac:dyDescent="0.3">
      <c r="A746" s="7" t="s">
        <v>29441</v>
      </c>
      <c r="B746" s="7" t="s">
        <v>29423</v>
      </c>
      <c r="C746" s="8" t="s">
        <v>10</v>
      </c>
      <c r="D746" s="9" t="s">
        <v>29442</v>
      </c>
      <c r="E746" s="9"/>
      <c r="F746" s="9">
        <v>80.099999999999994</v>
      </c>
      <c r="G746" s="9"/>
    </row>
    <row r="747" spans="1:7" ht="15.75" thickBot="1" x14ac:dyDescent="0.3">
      <c r="A747" s="6"/>
      <c r="B747" s="6"/>
      <c r="C747" s="6"/>
      <c r="D747" s="6"/>
      <c r="E747" s="6"/>
      <c r="F747" s="6"/>
      <c r="G747" s="6"/>
    </row>
    <row r="748" spans="1:7" ht="15.75" thickBot="1" x14ac:dyDescent="0.3">
      <c r="A748" s="7" t="s">
        <v>29443</v>
      </c>
      <c r="B748" s="7" t="s">
        <v>29426</v>
      </c>
      <c r="C748" s="8" t="s">
        <v>10</v>
      </c>
      <c r="D748" s="9" t="s">
        <v>29444</v>
      </c>
      <c r="E748" s="9"/>
      <c r="F748" s="9">
        <v>80.099999999999994</v>
      </c>
      <c r="G748" s="9"/>
    </row>
    <row r="749" spans="1:7" ht="15.75" thickBot="1" x14ac:dyDescent="0.3">
      <c r="A749" s="6"/>
      <c r="B749" s="6"/>
      <c r="C749" s="6"/>
      <c r="D749" s="6"/>
      <c r="E749" s="6"/>
      <c r="F749" s="6"/>
      <c r="G749" s="6"/>
    </row>
    <row r="750" spans="1:7" x14ac:dyDescent="0.25">
      <c r="A750" s="35" t="s">
        <v>29445</v>
      </c>
      <c r="B750" s="29" t="s">
        <v>29446</v>
      </c>
      <c r="C750" s="38"/>
      <c r="D750" s="32"/>
      <c r="E750" s="32"/>
      <c r="F750" s="32"/>
      <c r="G750" s="32"/>
    </row>
    <row r="751" spans="1:7" x14ac:dyDescent="0.25">
      <c r="A751" s="36"/>
      <c r="B751" s="30" t="s">
        <v>29354</v>
      </c>
      <c r="C751" s="39"/>
      <c r="D751" s="33"/>
      <c r="E751" s="33"/>
      <c r="F751" s="33"/>
      <c r="G751" s="33"/>
    </row>
    <row r="752" spans="1:7" x14ac:dyDescent="0.25">
      <c r="A752" s="36"/>
      <c r="B752" s="30" t="s">
        <v>29381</v>
      </c>
      <c r="C752" s="39"/>
      <c r="D752" s="33"/>
      <c r="E752" s="33"/>
      <c r="F752" s="33"/>
      <c r="G752" s="33"/>
    </row>
    <row r="753" spans="1:7" x14ac:dyDescent="0.25">
      <c r="A753" s="36"/>
      <c r="B753" s="30" t="s">
        <v>29184</v>
      </c>
      <c r="C753" s="39"/>
      <c r="D753" s="33"/>
      <c r="E753" s="33"/>
      <c r="F753" s="33"/>
      <c r="G753" s="33"/>
    </row>
    <row r="754" spans="1:7" ht="15.75" thickBot="1" x14ac:dyDescent="0.3">
      <c r="A754" s="37"/>
      <c r="B754" s="31" t="s">
        <v>28696</v>
      </c>
      <c r="C754" s="40"/>
      <c r="D754" s="34"/>
      <c r="E754" s="34"/>
      <c r="F754" s="34"/>
      <c r="G754" s="34"/>
    </row>
    <row r="755" spans="1:7" ht="15.75" thickBot="1" x14ac:dyDescent="0.3">
      <c r="A755" s="6"/>
      <c r="B755" s="6"/>
      <c r="C755" s="6"/>
      <c r="D755" s="6"/>
      <c r="E755" s="6"/>
      <c r="F755" s="6"/>
      <c r="G755" s="6"/>
    </row>
    <row r="756" spans="1:7" ht="15.75" thickBot="1" x14ac:dyDescent="0.3">
      <c r="A756" s="7" t="s">
        <v>29447</v>
      </c>
      <c r="B756" s="7" t="s">
        <v>29448</v>
      </c>
      <c r="C756" s="8" t="s">
        <v>10</v>
      </c>
      <c r="D756" s="9" t="s">
        <v>29449</v>
      </c>
      <c r="E756" s="9"/>
      <c r="F756" s="9">
        <v>80.099999999999994</v>
      </c>
      <c r="G756" s="9"/>
    </row>
    <row r="757" spans="1:7" ht="15.75" thickBot="1" x14ac:dyDescent="0.3">
      <c r="A757" s="6"/>
      <c r="B757" s="6"/>
      <c r="C757" s="6"/>
      <c r="D757" s="6"/>
      <c r="E757" s="6"/>
      <c r="F757" s="6"/>
      <c r="G757" s="6"/>
    </row>
    <row r="758" spans="1:7" ht="15.75" thickBot="1" x14ac:dyDescent="0.3">
      <c r="A758" s="7" t="s">
        <v>29450</v>
      </c>
      <c r="B758" s="7" t="s">
        <v>29451</v>
      </c>
      <c r="C758" s="8" t="s">
        <v>10</v>
      </c>
      <c r="D758" s="9" t="s">
        <v>29452</v>
      </c>
      <c r="E758" s="9"/>
      <c r="F758" s="9">
        <v>80.099999999999994</v>
      </c>
      <c r="G758" s="9"/>
    </row>
    <row r="759" spans="1:7" ht="15.75" thickBot="1" x14ac:dyDescent="0.3">
      <c r="A759" s="6"/>
      <c r="B759" s="6"/>
      <c r="C759" s="6"/>
      <c r="D759" s="6"/>
      <c r="E759" s="6"/>
      <c r="F759" s="6"/>
      <c r="G759" s="6"/>
    </row>
    <row r="760" spans="1:7" ht="15.75" thickBot="1" x14ac:dyDescent="0.3">
      <c r="A760" s="7" t="s">
        <v>29453</v>
      </c>
      <c r="B760" s="7" t="s">
        <v>29454</v>
      </c>
      <c r="C760" s="8" t="s">
        <v>10</v>
      </c>
      <c r="D760" s="9" t="s">
        <v>29455</v>
      </c>
      <c r="E760" s="9"/>
      <c r="F760" s="9">
        <v>80.099999999999994</v>
      </c>
      <c r="G760" s="9"/>
    </row>
    <row r="761" spans="1:7" ht="15.75" thickBot="1" x14ac:dyDescent="0.3">
      <c r="A761" s="6"/>
      <c r="B761" s="6"/>
      <c r="C761" s="6"/>
      <c r="D761" s="6"/>
      <c r="E761" s="6"/>
      <c r="F761" s="6"/>
      <c r="G761" s="6"/>
    </row>
    <row r="762" spans="1:7" ht="15.75" thickBot="1" x14ac:dyDescent="0.3">
      <c r="A762" s="7" t="s">
        <v>29456</v>
      </c>
      <c r="B762" s="7" t="s">
        <v>29457</v>
      </c>
      <c r="C762" s="8" t="s">
        <v>10</v>
      </c>
      <c r="D762" s="9" t="s">
        <v>29458</v>
      </c>
      <c r="E762" s="9"/>
      <c r="F762" s="9">
        <v>80.099999999999994</v>
      </c>
      <c r="G762" s="9"/>
    </row>
    <row r="763" spans="1:7" ht="15.75" thickBot="1" x14ac:dyDescent="0.3">
      <c r="A763" s="6"/>
      <c r="B763" s="6"/>
      <c r="C763" s="6"/>
      <c r="D763" s="6"/>
      <c r="E763" s="6"/>
      <c r="F763" s="6"/>
      <c r="G763" s="6"/>
    </row>
    <row r="764" spans="1:7" ht="15.75" thickBot="1" x14ac:dyDescent="0.3">
      <c r="A764" s="7" t="s">
        <v>29459</v>
      </c>
      <c r="B764" s="7" t="s">
        <v>29460</v>
      </c>
      <c r="C764" s="8"/>
      <c r="D764" s="9"/>
      <c r="E764" s="9"/>
      <c r="F764" s="9"/>
      <c r="G764" s="9"/>
    </row>
    <row r="765" spans="1:7" ht="15.75" thickBot="1" x14ac:dyDescent="0.3">
      <c r="A765" s="6"/>
      <c r="B765" s="6"/>
      <c r="C765" s="6"/>
      <c r="D765" s="6"/>
      <c r="E765" s="6"/>
      <c r="F765" s="6"/>
      <c r="G765" s="6"/>
    </row>
    <row r="766" spans="1:7" ht="24.75" x14ac:dyDescent="0.25">
      <c r="A766" s="35" t="s">
        <v>29461</v>
      </c>
      <c r="B766" s="29" t="s">
        <v>29462</v>
      </c>
      <c r="C766" s="38"/>
      <c r="D766" s="32"/>
      <c r="E766" s="32"/>
      <c r="F766" s="32"/>
      <c r="G766" s="32"/>
    </row>
    <row r="767" spans="1:7" ht="15.75" thickBot="1" x14ac:dyDescent="0.3">
      <c r="A767" s="37"/>
      <c r="B767" s="31" t="s">
        <v>29463</v>
      </c>
      <c r="C767" s="40"/>
      <c r="D767" s="34"/>
      <c r="E767" s="34"/>
      <c r="F767" s="34"/>
      <c r="G767" s="34"/>
    </row>
    <row r="768" spans="1:7" ht="15.75" thickBot="1" x14ac:dyDescent="0.3">
      <c r="A768" s="6"/>
      <c r="B768" s="6"/>
      <c r="C768" s="6"/>
      <c r="D768" s="6"/>
      <c r="E768" s="6"/>
      <c r="F768" s="6"/>
      <c r="G768" s="6"/>
    </row>
    <row r="769" spans="1:7" ht="15.75" thickBot="1" x14ac:dyDescent="0.3">
      <c r="A769" s="7" t="s">
        <v>29464</v>
      </c>
      <c r="B769" s="7" t="s">
        <v>29465</v>
      </c>
      <c r="C769" s="8" t="s">
        <v>10</v>
      </c>
      <c r="D769" s="9" t="s">
        <v>29466</v>
      </c>
      <c r="E769" s="9"/>
      <c r="F769" s="9">
        <v>80.099999999999994</v>
      </c>
      <c r="G769" s="9"/>
    </row>
    <row r="770" spans="1:7" ht="15.75" thickBot="1" x14ac:dyDescent="0.3">
      <c r="A770" s="6"/>
      <c r="B770" s="6"/>
      <c r="C770" s="6"/>
      <c r="D770" s="6"/>
      <c r="E770" s="6"/>
      <c r="F770" s="6"/>
      <c r="G770" s="6"/>
    </row>
    <row r="771" spans="1:7" ht="15.75" thickBot="1" x14ac:dyDescent="0.3">
      <c r="A771" s="7" t="s">
        <v>29467</v>
      </c>
      <c r="B771" s="7" t="s">
        <v>29468</v>
      </c>
      <c r="C771" s="8" t="s">
        <v>10</v>
      </c>
      <c r="D771" s="9" t="s">
        <v>29469</v>
      </c>
      <c r="E771" s="9"/>
      <c r="F771" s="9">
        <v>80.099999999999994</v>
      </c>
      <c r="G771" s="9"/>
    </row>
    <row r="772" spans="1:7" ht="15.75" thickBot="1" x14ac:dyDescent="0.3">
      <c r="A772" s="6"/>
      <c r="B772" s="6"/>
      <c r="C772" s="6"/>
      <c r="D772" s="6"/>
      <c r="E772" s="6"/>
      <c r="F772" s="6"/>
      <c r="G772" s="6"/>
    </row>
    <row r="773" spans="1:7" ht="15.75" thickBot="1" x14ac:dyDescent="0.3">
      <c r="A773" s="7" t="s">
        <v>29470</v>
      </c>
      <c r="B773" s="7" t="s">
        <v>29471</v>
      </c>
      <c r="C773" s="8" t="s">
        <v>10</v>
      </c>
      <c r="D773" s="9" t="s">
        <v>29472</v>
      </c>
      <c r="E773" s="9"/>
      <c r="F773" s="9">
        <v>80.099999999999994</v>
      </c>
      <c r="G773" s="9"/>
    </row>
    <row r="774" spans="1:7" ht="15.75" thickBot="1" x14ac:dyDescent="0.3">
      <c r="A774" s="6"/>
      <c r="B774" s="6"/>
      <c r="C774" s="6"/>
      <c r="D774" s="6"/>
      <c r="E774" s="6"/>
      <c r="F774" s="6"/>
      <c r="G774" s="6"/>
    </row>
    <row r="775" spans="1:7" ht="15.75" thickBot="1" x14ac:dyDescent="0.3">
      <c r="A775" s="7" t="s">
        <v>29473</v>
      </c>
      <c r="B775" s="7" t="s">
        <v>29474</v>
      </c>
      <c r="C775" s="8" t="s">
        <v>10</v>
      </c>
      <c r="D775" s="9" t="s">
        <v>29475</v>
      </c>
      <c r="E775" s="9"/>
      <c r="F775" s="9">
        <v>80.099999999999994</v>
      </c>
      <c r="G775" s="9"/>
    </row>
    <row r="776" spans="1:7" ht="15.75" thickBot="1" x14ac:dyDescent="0.3">
      <c r="A776" s="6"/>
      <c r="B776" s="6"/>
      <c r="C776" s="6"/>
      <c r="D776" s="6"/>
      <c r="E776" s="6"/>
      <c r="F776" s="6"/>
      <c r="G776" s="6"/>
    </row>
    <row r="777" spans="1:7" ht="15.75" thickBot="1" x14ac:dyDescent="0.3">
      <c r="A777" s="7" t="s">
        <v>29476</v>
      </c>
      <c r="B777" s="7" t="s">
        <v>29477</v>
      </c>
      <c r="C777" s="8" t="s">
        <v>10</v>
      </c>
      <c r="D777" s="9" t="s">
        <v>29478</v>
      </c>
      <c r="E777" s="9"/>
      <c r="F777" s="9">
        <v>80.099999999999994</v>
      </c>
      <c r="G777" s="9"/>
    </row>
    <row r="778" spans="1:7" ht="15.75" thickBot="1" x14ac:dyDescent="0.3">
      <c r="A778" s="6"/>
      <c r="B778" s="6"/>
      <c r="C778" s="6"/>
      <c r="D778" s="6"/>
      <c r="E778" s="6"/>
      <c r="F778" s="6"/>
      <c r="G778" s="6"/>
    </row>
    <row r="779" spans="1:7" ht="15.75" thickBot="1" x14ac:dyDescent="0.3">
      <c r="A779" s="7" t="s">
        <v>29479</v>
      </c>
      <c r="B779" s="7" t="s">
        <v>29480</v>
      </c>
      <c r="C779" s="8" t="s">
        <v>10</v>
      </c>
      <c r="D779" s="9" t="s">
        <v>29481</v>
      </c>
      <c r="E779" s="9"/>
      <c r="F779" s="9">
        <v>80.099999999999994</v>
      </c>
      <c r="G779" s="9"/>
    </row>
    <row r="780" spans="1:7" ht="15.75" thickBot="1" x14ac:dyDescent="0.3">
      <c r="A780" s="6"/>
      <c r="B780" s="6"/>
      <c r="C780" s="6"/>
      <c r="D780" s="6"/>
      <c r="E780" s="6"/>
      <c r="F780" s="6"/>
      <c r="G780" s="6"/>
    </row>
    <row r="781" spans="1:7" ht="15.75" thickBot="1" x14ac:dyDescent="0.3">
      <c r="A781" s="7" t="s">
        <v>29482</v>
      </c>
      <c r="B781" s="7" t="s">
        <v>29483</v>
      </c>
      <c r="C781" s="8" t="s">
        <v>10</v>
      </c>
      <c r="D781" s="9" t="s">
        <v>29484</v>
      </c>
      <c r="E781" s="9"/>
      <c r="F781" s="9">
        <v>80.099999999999994</v>
      </c>
      <c r="G781" s="9"/>
    </row>
    <row r="782" spans="1:7" ht="15.75" thickBot="1" x14ac:dyDescent="0.3">
      <c r="A782" s="6"/>
      <c r="B782" s="6"/>
      <c r="C782" s="6"/>
      <c r="D782" s="6"/>
      <c r="E782" s="6"/>
      <c r="F782" s="6"/>
      <c r="G782" s="6"/>
    </row>
    <row r="783" spans="1:7" ht="15.75" thickBot="1" x14ac:dyDescent="0.3">
      <c r="A783" s="7" t="s">
        <v>29485</v>
      </c>
      <c r="B783" s="7" t="s">
        <v>29486</v>
      </c>
      <c r="C783" s="8" t="s">
        <v>10</v>
      </c>
      <c r="D783" s="9" t="s">
        <v>29487</v>
      </c>
      <c r="E783" s="9"/>
      <c r="F783" s="9">
        <v>80.099999999999994</v>
      </c>
      <c r="G783" s="9"/>
    </row>
    <row r="784" spans="1:7" ht="15.75" thickBot="1" x14ac:dyDescent="0.3">
      <c r="A784" s="6"/>
      <c r="B784" s="6"/>
      <c r="C784" s="6"/>
      <c r="D784" s="6"/>
      <c r="E784" s="6"/>
      <c r="F784" s="6"/>
      <c r="G784" s="6"/>
    </row>
    <row r="785" spans="1:7" ht="15.75" thickBot="1" x14ac:dyDescent="0.3">
      <c r="A785" s="7" t="s">
        <v>29488</v>
      </c>
      <c r="B785" s="7" t="s">
        <v>29489</v>
      </c>
      <c r="C785" s="8" t="s">
        <v>10</v>
      </c>
      <c r="D785" s="9" t="s">
        <v>27020</v>
      </c>
      <c r="E785" s="9"/>
      <c r="F785" s="9">
        <v>80.099999999999994</v>
      </c>
      <c r="G785" s="9"/>
    </row>
    <row r="786" spans="1:7" ht="15.75" thickBot="1" x14ac:dyDescent="0.3">
      <c r="A786" s="6"/>
      <c r="B786" s="6"/>
      <c r="C786" s="6"/>
      <c r="D786" s="6"/>
      <c r="E786" s="6"/>
      <c r="F786" s="6"/>
      <c r="G786" s="6"/>
    </row>
    <row r="787" spans="1:7" ht="15.75" thickBot="1" x14ac:dyDescent="0.3">
      <c r="A787" s="7" t="s">
        <v>29490</v>
      </c>
      <c r="B787" s="7" t="s">
        <v>29491</v>
      </c>
      <c r="C787" s="8" t="s">
        <v>10</v>
      </c>
      <c r="D787" s="9" t="s">
        <v>29492</v>
      </c>
      <c r="E787" s="9"/>
      <c r="F787" s="9">
        <v>80.099999999999994</v>
      </c>
      <c r="G787" s="9"/>
    </row>
    <row r="788" spans="1:7" ht="15.75" thickBot="1" x14ac:dyDescent="0.3">
      <c r="A788" s="6"/>
      <c r="B788" s="6"/>
      <c r="C788" s="6"/>
      <c r="D788" s="6"/>
      <c r="E788" s="6"/>
      <c r="F788" s="6"/>
      <c r="G788" s="6"/>
    </row>
    <row r="789" spans="1:7" ht="15.75" thickBot="1" x14ac:dyDescent="0.3">
      <c r="A789" s="7" t="s">
        <v>29493</v>
      </c>
      <c r="B789" s="7" t="s">
        <v>29494</v>
      </c>
      <c r="C789" s="8" t="s">
        <v>10</v>
      </c>
      <c r="D789" s="9" t="s">
        <v>29495</v>
      </c>
      <c r="E789" s="9"/>
      <c r="F789" s="9">
        <v>80.099999999999994</v>
      </c>
      <c r="G789" s="9"/>
    </row>
    <row r="790" spans="1:7" ht="15.75" thickBot="1" x14ac:dyDescent="0.3">
      <c r="A790" s="6"/>
      <c r="B790" s="6"/>
      <c r="C790" s="6"/>
      <c r="D790" s="6"/>
      <c r="E790" s="6"/>
      <c r="F790" s="6"/>
      <c r="G790" s="6"/>
    </row>
    <row r="791" spans="1:7" ht="15.75" thickBot="1" x14ac:dyDescent="0.3">
      <c r="A791" s="7" t="s">
        <v>29496</v>
      </c>
      <c r="B791" s="7" t="s">
        <v>29497</v>
      </c>
      <c r="C791" s="8" t="s">
        <v>10</v>
      </c>
      <c r="D791" s="9" t="s">
        <v>29498</v>
      </c>
      <c r="E791" s="9"/>
      <c r="F791" s="9">
        <v>80.099999999999994</v>
      </c>
      <c r="G791" s="9"/>
    </row>
    <row r="792" spans="1:7" ht="15.75" thickBot="1" x14ac:dyDescent="0.3">
      <c r="A792" s="6"/>
      <c r="B792" s="6"/>
      <c r="C792" s="6"/>
      <c r="D792" s="6"/>
      <c r="E792" s="6"/>
      <c r="F792" s="6"/>
      <c r="G792" s="6"/>
    </row>
    <row r="793" spans="1:7" x14ac:dyDescent="0.25">
      <c r="A793" s="35" t="s">
        <v>29499</v>
      </c>
      <c r="B793" s="29" t="s">
        <v>29500</v>
      </c>
      <c r="C793" s="38"/>
      <c r="D793" s="32"/>
      <c r="E793" s="32"/>
      <c r="F793" s="32"/>
      <c r="G793" s="32"/>
    </row>
    <row r="794" spans="1:7" ht="15.75" thickBot="1" x14ac:dyDescent="0.3">
      <c r="A794" s="37"/>
      <c r="B794" s="31" t="s">
        <v>29501</v>
      </c>
      <c r="C794" s="40"/>
      <c r="D794" s="34"/>
      <c r="E794" s="34"/>
      <c r="F794" s="34"/>
      <c r="G794" s="34"/>
    </row>
    <row r="795" spans="1:7" ht="15.75" thickBot="1" x14ac:dyDescent="0.3">
      <c r="A795" s="6"/>
      <c r="B795" s="6"/>
      <c r="C795" s="6"/>
      <c r="D795" s="6"/>
      <c r="E795" s="6"/>
      <c r="F795" s="6"/>
      <c r="G795" s="6"/>
    </row>
    <row r="796" spans="1:7" ht="15.75" thickBot="1" x14ac:dyDescent="0.3">
      <c r="A796" s="7" t="s">
        <v>29502</v>
      </c>
      <c r="B796" s="7" t="s">
        <v>29503</v>
      </c>
      <c r="C796" s="8" t="s">
        <v>10</v>
      </c>
      <c r="D796" s="9">
        <v>622.95000000000005</v>
      </c>
      <c r="E796" s="9"/>
      <c r="F796" s="9">
        <v>80.099999999999994</v>
      </c>
      <c r="G796" s="9"/>
    </row>
    <row r="797" spans="1:7" ht="15.75" thickBot="1" x14ac:dyDescent="0.3">
      <c r="A797" s="6"/>
      <c r="B797" s="6"/>
      <c r="C797" s="6"/>
      <c r="D797" s="6"/>
      <c r="E797" s="6"/>
      <c r="F797" s="6"/>
      <c r="G797" s="6"/>
    </row>
    <row r="798" spans="1:7" ht="15.75" thickBot="1" x14ac:dyDescent="0.3">
      <c r="A798" s="7" t="s">
        <v>29504</v>
      </c>
      <c r="B798" s="7" t="s">
        <v>29505</v>
      </c>
      <c r="C798" s="8" t="s">
        <v>10</v>
      </c>
      <c r="D798" s="9">
        <v>793.8</v>
      </c>
      <c r="E798" s="9"/>
      <c r="F798" s="9">
        <v>80.099999999999994</v>
      </c>
      <c r="G798" s="9"/>
    </row>
    <row r="799" spans="1:7" ht="15.75" thickBot="1" x14ac:dyDescent="0.3">
      <c r="A799" s="6"/>
      <c r="B799" s="6"/>
      <c r="C799" s="6"/>
      <c r="D799" s="6"/>
      <c r="E799" s="6"/>
      <c r="F799" s="6"/>
      <c r="G799" s="6"/>
    </row>
    <row r="800" spans="1:7" ht="15.75" thickBot="1" x14ac:dyDescent="0.3">
      <c r="A800" s="7" t="s">
        <v>29506</v>
      </c>
      <c r="B800" s="7" t="s">
        <v>29507</v>
      </c>
      <c r="C800" s="8" t="s">
        <v>10</v>
      </c>
      <c r="D800" s="9" t="s">
        <v>29508</v>
      </c>
      <c r="E800" s="9"/>
      <c r="F800" s="9">
        <v>80.099999999999994</v>
      </c>
      <c r="G800" s="9"/>
    </row>
    <row r="801" spans="1:7" ht="15.75" thickBot="1" x14ac:dyDescent="0.3">
      <c r="A801" s="6"/>
      <c r="B801" s="6"/>
      <c r="C801" s="6"/>
      <c r="D801" s="6"/>
      <c r="E801" s="6"/>
      <c r="F801" s="6"/>
      <c r="G801" s="6"/>
    </row>
    <row r="802" spans="1:7" ht="15.75" thickBot="1" x14ac:dyDescent="0.3">
      <c r="A802" s="7" t="s">
        <v>29509</v>
      </c>
      <c r="B802" s="7" t="s">
        <v>29510</v>
      </c>
      <c r="C802" s="8" t="s">
        <v>10</v>
      </c>
      <c r="D802" s="9" t="s">
        <v>29511</v>
      </c>
      <c r="E802" s="9"/>
      <c r="F802" s="9">
        <v>80.099999999999994</v>
      </c>
      <c r="G802" s="9"/>
    </row>
    <row r="803" spans="1:7" ht="15.75" thickBot="1" x14ac:dyDescent="0.3">
      <c r="A803" s="6"/>
      <c r="B803" s="6"/>
      <c r="C803" s="6"/>
      <c r="D803" s="6"/>
      <c r="E803" s="6"/>
      <c r="F803" s="6"/>
      <c r="G803" s="6"/>
    </row>
    <row r="804" spans="1:7" ht="15.75" thickBot="1" x14ac:dyDescent="0.3">
      <c r="A804" s="7" t="s">
        <v>29512</v>
      </c>
      <c r="B804" s="7" t="s">
        <v>29513</v>
      </c>
      <c r="C804" s="8" t="s">
        <v>10</v>
      </c>
      <c r="D804" s="9" t="s">
        <v>19971</v>
      </c>
      <c r="E804" s="9"/>
      <c r="F804" s="9">
        <v>80.099999999999994</v>
      </c>
      <c r="G804" s="9"/>
    </row>
    <row r="805" spans="1:7" ht="15.75" thickBot="1" x14ac:dyDescent="0.3">
      <c r="A805" s="6"/>
      <c r="B805" s="6"/>
      <c r="C805" s="6"/>
      <c r="D805" s="6"/>
      <c r="E805" s="6"/>
      <c r="F805" s="6"/>
      <c r="G805" s="6"/>
    </row>
    <row r="806" spans="1:7" ht="15.75" thickBot="1" x14ac:dyDescent="0.3">
      <c r="A806" s="7" t="s">
        <v>29514</v>
      </c>
      <c r="B806" s="7" t="s">
        <v>29515</v>
      </c>
      <c r="C806" s="8" t="s">
        <v>10</v>
      </c>
      <c r="D806" s="9" t="s">
        <v>29516</v>
      </c>
      <c r="E806" s="9"/>
      <c r="F806" s="9">
        <v>80.099999999999994</v>
      </c>
      <c r="G806" s="9"/>
    </row>
    <row r="807" spans="1:7" ht="15.75" thickBot="1" x14ac:dyDescent="0.3">
      <c r="A807" s="6"/>
      <c r="B807" s="6"/>
      <c r="C807" s="6"/>
      <c r="D807" s="6"/>
      <c r="E807" s="6"/>
      <c r="F807" s="6"/>
      <c r="G807" s="6"/>
    </row>
    <row r="808" spans="1:7" ht="15.75" thickBot="1" x14ac:dyDescent="0.3">
      <c r="A808" s="7" t="s">
        <v>29517</v>
      </c>
      <c r="B808" s="7" t="s">
        <v>29518</v>
      </c>
      <c r="C808" s="8" t="s">
        <v>10</v>
      </c>
      <c r="D808" s="9" t="s">
        <v>29519</v>
      </c>
      <c r="E808" s="9"/>
      <c r="F808" s="9">
        <v>80.099999999999994</v>
      </c>
      <c r="G808" s="9"/>
    </row>
    <row r="809" spans="1:7" ht="15.75" thickBot="1" x14ac:dyDescent="0.3">
      <c r="A809" s="6"/>
      <c r="B809" s="6"/>
      <c r="C809" s="6"/>
      <c r="D809" s="6"/>
      <c r="E809" s="6"/>
      <c r="F809" s="6"/>
      <c r="G809" s="6"/>
    </row>
    <row r="810" spans="1:7" ht="15.75" thickBot="1" x14ac:dyDescent="0.3">
      <c r="A810" s="7" t="s">
        <v>29520</v>
      </c>
      <c r="B810" s="7" t="s">
        <v>29521</v>
      </c>
      <c r="C810" s="8" t="s">
        <v>10</v>
      </c>
      <c r="D810" s="9" t="s">
        <v>29522</v>
      </c>
      <c r="E810" s="9"/>
      <c r="F810" s="9">
        <v>80.099999999999994</v>
      </c>
      <c r="G810" s="9"/>
    </row>
    <row r="811" spans="1:7" ht="15.75" thickBot="1" x14ac:dyDescent="0.3">
      <c r="A811" s="6"/>
      <c r="B811" s="6"/>
      <c r="C811" s="6"/>
      <c r="D811" s="6"/>
      <c r="E811" s="6"/>
      <c r="F811" s="6"/>
      <c r="G811" s="6"/>
    </row>
    <row r="812" spans="1:7" x14ac:dyDescent="0.25">
      <c r="A812" s="35" t="s">
        <v>29523</v>
      </c>
      <c r="B812" s="29" t="s">
        <v>29524</v>
      </c>
      <c r="C812" s="38"/>
      <c r="D812" s="32"/>
      <c r="E812" s="32"/>
      <c r="F812" s="32"/>
      <c r="G812" s="32"/>
    </row>
    <row r="813" spans="1:7" ht="15.75" thickBot="1" x14ac:dyDescent="0.3">
      <c r="A813" s="37"/>
      <c r="B813" s="31" t="s">
        <v>29525</v>
      </c>
      <c r="C813" s="40"/>
      <c r="D813" s="34"/>
      <c r="E813" s="34"/>
      <c r="F813" s="34"/>
      <c r="G813" s="34"/>
    </row>
    <row r="814" spans="1:7" ht="15.75" thickBot="1" x14ac:dyDescent="0.3">
      <c r="A814" s="6"/>
      <c r="B814" s="6"/>
      <c r="C814" s="6"/>
      <c r="D814" s="6"/>
      <c r="E814" s="6"/>
      <c r="F814" s="6"/>
      <c r="G814" s="6"/>
    </row>
    <row r="815" spans="1:7" ht="15.75" thickBot="1" x14ac:dyDescent="0.3">
      <c r="A815" s="7" t="s">
        <v>29526</v>
      </c>
      <c r="B815" s="7" t="s">
        <v>29527</v>
      </c>
      <c r="C815" s="8" t="s">
        <v>10</v>
      </c>
      <c r="D815" s="9">
        <v>455.77</v>
      </c>
      <c r="E815" s="9"/>
      <c r="F815" s="9">
        <v>80.099999999999994</v>
      </c>
      <c r="G815" s="9"/>
    </row>
    <row r="816" spans="1:7" ht="15.75" thickBot="1" x14ac:dyDescent="0.3">
      <c r="A816" s="6"/>
      <c r="B816" s="6"/>
      <c r="C816" s="6"/>
      <c r="D816" s="6"/>
      <c r="E816" s="6"/>
      <c r="F816" s="6"/>
      <c r="G816" s="6"/>
    </row>
    <row r="817" spans="1:7" ht="15.75" thickBot="1" x14ac:dyDescent="0.3">
      <c r="A817" s="7" t="s">
        <v>29528</v>
      </c>
      <c r="B817" s="7" t="s">
        <v>29529</v>
      </c>
      <c r="C817" s="8" t="s">
        <v>10</v>
      </c>
      <c r="D817" s="9">
        <v>525.16999999999996</v>
      </c>
      <c r="E817" s="9"/>
      <c r="F817" s="9">
        <v>80.099999999999994</v>
      </c>
      <c r="G817" s="9"/>
    </row>
    <row r="818" spans="1:7" ht="15.75" thickBot="1" x14ac:dyDescent="0.3">
      <c r="A818" s="6"/>
      <c r="B818" s="6"/>
      <c r="C818" s="6"/>
      <c r="D818" s="6"/>
      <c r="E818" s="6"/>
      <c r="F818" s="6"/>
      <c r="G818" s="6"/>
    </row>
    <row r="819" spans="1:7" ht="15.75" thickBot="1" x14ac:dyDescent="0.3">
      <c r="A819" s="7" t="s">
        <v>29530</v>
      </c>
      <c r="B819" s="7" t="s">
        <v>29531</v>
      </c>
      <c r="C819" s="8" t="s">
        <v>10</v>
      </c>
      <c r="D819" s="9">
        <v>709.7</v>
      </c>
      <c r="E819" s="9"/>
      <c r="F819" s="9">
        <v>80.099999999999994</v>
      </c>
      <c r="G819" s="9"/>
    </row>
    <row r="820" spans="1:7" ht="15.75" thickBot="1" x14ac:dyDescent="0.3">
      <c r="A820" s="6"/>
      <c r="B820" s="6"/>
      <c r="C820" s="6"/>
      <c r="D820" s="6"/>
      <c r="E820" s="6"/>
      <c r="F820" s="6"/>
      <c r="G820" s="6"/>
    </row>
    <row r="821" spans="1:7" ht="15.75" thickBot="1" x14ac:dyDescent="0.3">
      <c r="A821" s="7" t="s">
        <v>29532</v>
      </c>
      <c r="B821" s="7" t="s">
        <v>29533</v>
      </c>
      <c r="C821" s="8"/>
      <c r="D821" s="9"/>
      <c r="E821" s="9"/>
      <c r="F821" s="9"/>
      <c r="G821" s="9"/>
    </row>
    <row r="822" spans="1:7" ht="15.75" thickBot="1" x14ac:dyDescent="0.3">
      <c r="A822" s="6"/>
      <c r="B822" s="6"/>
      <c r="C822" s="6"/>
      <c r="D822" s="6"/>
      <c r="E822" s="6"/>
      <c r="F822" s="6"/>
      <c r="G822" s="6"/>
    </row>
    <row r="823" spans="1:7" ht="15.75" thickBot="1" x14ac:dyDescent="0.3">
      <c r="A823" s="7" t="s">
        <v>29534</v>
      </c>
      <c r="B823" s="7" t="s">
        <v>29535</v>
      </c>
      <c r="C823" s="8" t="s">
        <v>10</v>
      </c>
      <c r="D823" s="9">
        <v>5.52</v>
      </c>
      <c r="E823" s="9"/>
      <c r="F823" s="9">
        <v>80.069999999999993</v>
      </c>
      <c r="G823" s="9"/>
    </row>
    <row r="824" spans="1:7" ht="15.75" thickBot="1" x14ac:dyDescent="0.3">
      <c r="A824" s="6"/>
      <c r="B824" s="6"/>
      <c r="C824" s="6"/>
      <c r="D824" s="6"/>
      <c r="E824" s="6"/>
      <c r="F824" s="6"/>
      <c r="G824" s="6"/>
    </row>
    <row r="825" spans="1:7" ht="15.75" thickBot="1" x14ac:dyDescent="0.3">
      <c r="A825" s="7" t="s">
        <v>29536</v>
      </c>
      <c r="B825" s="7" t="s">
        <v>29537</v>
      </c>
      <c r="C825" s="8" t="s">
        <v>10</v>
      </c>
      <c r="D825" s="9">
        <v>2.76</v>
      </c>
      <c r="E825" s="9"/>
      <c r="F825" s="9">
        <v>80.069999999999993</v>
      </c>
      <c r="G825" s="9"/>
    </row>
    <row r="826" spans="1:7" ht="15.75" thickBot="1" x14ac:dyDescent="0.3">
      <c r="A826" s="6"/>
      <c r="B826" s="6"/>
      <c r="C826" s="6"/>
      <c r="D826" s="6"/>
      <c r="E826" s="6"/>
      <c r="F826" s="6"/>
      <c r="G826" s="6"/>
    </row>
    <row r="827" spans="1:7" ht="15.75" thickBot="1" x14ac:dyDescent="0.3">
      <c r="A827" s="7" t="s">
        <v>29538</v>
      </c>
      <c r="B827" s="7" t="s">
        <v>29539</v>
      </c>
      <c r="C827" s="8" t="s">
        <v>10</v>
      </c>
      <c r="D827" s="9">
        <v>15.77</v>
      </c>
      <c r="E827" s="9"/>
      <c r="F827" s="9">
        <v>80.09</v>
      </c>
      <c r="G827" s="9"/>
    </row>
    <row r="828" spans="1:7" ht="15.75" thickBot="1" x14ac:dyDescent="0.3">
      <c r="A828" s="6"/>
      <c r="B828" s="6"/>
      <c r="C828" s="6"/>
      <c r="D828" s="6"/>
      <c r="E828" s="6"/>
      <c r="F828" s="6"/>
      <c r="G828" s="6"/>
    </row>
    <row r="829" spans="1:7" ht="15.75" thickBot="1" x14ac:dyDescent="0.3">
      <c r="A829" s="7" t="s">
        <v>29540</v>
      </c>
      <c r="B829" s="7" t="s">
        <v>29541</v>
      </c>
      <c r="C829" s="8" t="s">
        <v>10</v>
      </c>
      <c r="D829" s="9">
        <v>70.97</v>
      </c>
      <c r="E829" s="9"/>
      <c r="F829" s="9">
        <v>80.099999999999994</v>
      </c>
      <c r="G829" s="9"/>
    </row>
    <row r="830" spans="1:7" ht="15.75" thickBot="1" x14ac:dyDescent="0.3">
      <c r="A830" s="6"/>
      <c r="B830" s="6"/>
      <c r="C830" s="6"/>
      <c r="D830" s="6"/>
      <c r="E830" s="6"/>
      <c r="F830" s="6"/>
      <c r="G830" s="6"/>
    </row>
    <row r="831" spans="1:7" ht="15.75" thickBot="1" x14ac:dyDescent="0.3">
      <c r="A831" s="7" t="s">
        <v>29542</v>
      </c>
      <c r="B831" s="7" t="s">
        <v>29543</v>
      </c>
      <c r="C831" s="8" t="s">
        <v>10</v>
      </c>
      <c r="D831" s="9">
        <v>9.4600000000000009</v>
      </c>
      <c r="E831" s="9"/>
      <c r="F831" s="9">
        <v>80.13</v>
      </c>
      <c r="G831" s="9"/>
    </row>
    <row r="832" spans="1:7" ht="15.75" thickBot="1" x14ac:dyDescent="0.3">
      <c r="A832" s="6"/>
      <c r="B832" s="6"/>
      <c r="C832" s="6"/>
      <c r="D832" s="6"/>
      <c r="E832" s="6"/>
      <c r="F832" s="6"/>
      <c r="G832" s="6"/>
    </row>
    <row r="833" spans="1:7" ht="15.75" thickBot="1" x14ac:dyDescent="0.3">
      <c r="A833" s="7" t="s">
        <v>29544</v>
      </c>
      <c r="B833" s="7" t="s">
        <v>29545</v>
      </c>
      <c r="C833" s="8" t="s">
        <v>10</v>
      </c>
      <c r="D833" s="9">
        <v>74.67</v>
      </c>
      <c r="E833" s="9"/>
      <c r="F833" s="9">
        <v>80.099999999999994</v>
      </c>
      <c r="G833" s="9"/>
    </row>
    <row r="834" spans="1:7" ht="15.75" thickBot="1" x14ac:dyDescent="0.3">
      <c r="A834" s="6"/>
      <c r="B834" s="6"/>
      <c r="C834" s="6"/>
      <c r="D834" s="6"/>
      <c r="E834" s="6"/>
      <c r="F834" s="6"/>
      <c r="G834" s="6"/>
    </row>
    <row r="835" spans="1:7" ht="15.75" thickBot="1" x14ac:dyDescent="0.3">
      <c r="A835" s="7" t="s">
        <v>29546</v>
      </c>
      <c r="B835" s="7" t="s">
        <v>29547</v>
      </c>
      <c r="C835" s="8" t="s">
        <v>10</v>
      </c>
      <c r="D835" s="9">
        <v>214.87</v>
      </c>
      <c r="E835" s="9"/>
      <c r="F835" s="9">
        <v>80.099999999999994</v>
      </c>
      <c r="G835" s="9"/>
    </row>
    <row r="836" spans="1:7" ht="15.75" thickBot="1" x14ac:dyDescent="0.3">
      <c r="A836" s="6"/>
      <c r="B836" s="6"/>
      <c r="C836" s="6"/>
      <c r="D836" s="6"/>
      <c r="E836" s="6"/>
      <c r="F836" s="6"/>
      <c r="G836" s="6"/>
    </row>
    <row r="837" spans="1:7" ht="24.75" x14ac:dyDescent="0.25">
      <c r="A837" s="35" t="s">
        <v>29548</v>
      </c>
      <c r="B837" s="29" t="s">
        <v>29549</v>
      </c>
      <c r="C837" s="38"/>
      <c r="D837" s="32"/>
      <c r="E837" s="32"/>
      <c r="F837" s="32"/>
      <c r="G837" s="32"/>
    </row>
    <row r="838" spans="1:7" ht="15.75" thickBot="1" x14ac:dyDescent="0.3">
      <c r="A838" s="37"/>
      <c r="B838" s="31" t="s">
        <v>29550</v>
      </c>
      <c r="C838" s="40"/>
      <c r="D838" s="34"/>
      <c r="E838" s="34"/>
      <c r="F838" s="34"/>
      <c r="G838" s="34"/>
    </row>
    <row r="839" spans="1:7" ht="15.75" thickBot="1" x14ac:dyDescent="0.3">
      <c r="A839" s="6"/>
      <c r="B839" s="6"/>
      <c r="C839" s="6"/>
      <c r="D839" s="6"/>
      <c r="E839" s="6"/>
      <c r="F839" s="6"/>
      <c r="G839" s="6"/>
    </row>
    <row r="840" spans="1:7" ht="15.75" thickBot="1" x14ac:dyDescent="0.3">
      <c r="A840" s="7" t="s">
        <v>29551</v>
      </c>
      <c r="B840" s="7" t="s">
        <v>29552</v>
      </c>
      <c r="C840" s="8" t="s">
        <v>10</v>
      </c>
      <c r="D840" s="9" t="s">
        <v>29553</v>
      </c>
      <c r="E840" s="9"/>
      <c r="F840" s="9">
        <v>80.099999999999994</v>
      </c>
      <c r="G840" s="9"/>
    </row>
    <row r="841" spans="1:7" ht="15.75" thickBot="1" x14ac:dyDescent="0.3">
      <c r="A841" s="6"/>
      <c r="B841" s="6"/>
      <c r="C841" s="6"/>
      <c r="D841" s="6"/>
      <c r="E841" s="6"/>
      <c r="F841" s="6"/>
      <c r="G841" s="6"/>
    </row>
    <row r="842" spans="1:7" ht="15.75" thickBot="1" x14ac:dyDescent="0.3">
      <c r="A842" s="7" t="s">
        <v>29554</v>
      </c>
      <c r="B842" s="7" t="s">
        <v>29555</v>
      </c>
      <c r="C842" s="8" t="s">
        <v>10</v>
      </c>
      <c r="D842" s="9" t="s">
        <v>19987</v>
      </c>
      <c r="E842" s="9"/>
      <c r="F842" s="9">
        <v>80.099999999999994</v>
      </c>
      <c r="G842" s="9"/>
    </row>
    <row r="843" spans="1:7" ht="15.75" thickBot="1" x14ac:dyDescent="0.3">
      <c r="A843" s="6"/>
      <c r="B843" s="6"/>
      <c r="C843" s="6"/>
      <c r="D843" s="6"/>
      <c r="E843" s="6"/>
      <c r="F843" s="6"/>
      <c r="G843" s="6"/>
    </row>
    <row r="844" spans="1:7" ht="15.75" thickBot="1" x14ac:dyDescent="0.3">
      <c r="A844" s="7" t="s">
        <v>29556</v>
      </c>
      <c r="B844" s="7" t="s">
        <v>29557</v>
      </c>
      <c r="C844" s="8" t="s">
        <v>10</v>
      </c>
      <c r="D844" s="9" t="s">
        <v>29558</v>
      </c>
      <c r="E844" s="9"/>
      <c r="F844" s="9">
        <v>80.099999999999994</v>
      </c>
      <c r="G844" s="9"/>
    </row>
    <row r="845" spans="1:7" ht="15.75" thickBot="1" x14ac:dyDescent="0.3">
      <c r="A845" s="6"/>
      <c r="B845" s="6"/>
      <c r="C845" s="6"/>
      <c r="D845" s="6"/>
      <c r="E845" s="6"/>
      <c r="F845" s="6"/>
      <c r="G845" s="6"/>
    </row>
    <row r="846" spans="1:7" ht="15.75" thickBot="1" x14ac:dyDescent="0.3">
      <c r="A846" s="7" t="s">
        <v>29559</v>
      </c>
      <c r="B846" s="7" t="s">
        <v>29560</v>
      </c>
      <c r="C846" s="8" t="s">
        <v>10</v>
      </c>
      <c r="D846" s="9" t="s">
        <v>29561</v>
      </c>
      <c r="E846" s="9"/>
      <c r="F846" s="9">
        <v>80.099999999999994</v>
      </c>
      <c r="G846" s="9"/>
    </row>
    <row r="847" spans="1:7" ht="15.75" thickBot="1" x14ac:dyDescent="0.3">
      <c r="A847" s="6"/>
      <c r="B847" s="6"/>
      <c r="C847" s="6"/>
      <c r="D847" s="6"/>
      <c r="E847" s="6"/>
      <c r="F847" s="6"/>
      <c r="G847" s="6"/>
    </row>
    <row r="848" spans="1:7" ht="15.75" thickBot="1" x14ac:dyDescent="0.3">
      <c r="A848" s="7" t="s">
        <v>29562</v>
      </c>
      <c r="B848" s="7" t="s">
        <v>29563</v>
      </c>
      <c r="C848" s="8" t="s">
        <v>10</v>
      </c>
      <c r="D848" s="9" t="s">
        <v>29564</v>
      </c>
      <c r="E848" s="9"/>
      <c r="F848" s="9">
        <v>80.099999999999994</v>
      </c>
      <c r="G848" s="9"/>
    </row>
    <row r="849" spans="1:7" ht="15.75" thickBot="1" x14ac:dyDescent="0.3">
      <c r="A849" s="6"/>
      <c r="B849" s="6"/>
      <c r="C849" s="6"/>
      <c r="D849" s="6"/>
      <c r="E849" s="6"/>
      <c r="F849" s="6"/>
      <c r="G849" s="6"/>
    </row>
    <row r="850" spans="1:7" ht="15.75" thickBot="1" x14ac:dyDescent="0.3">
      <c r="A850" s="7" t="s">
        <v>29565</v>
      </c>
      <c r="B850" s="7" t="s">
        <v>29566</v>
      </c>
      <c r="C850" s="8" t="s">
        <v>10</v>
      </c>
      <c r="D850" s="9" t="s">
        <v>29567</v>
      </c>
      <c r="E850" s="9"/>
      <c r="F850" s="9">
        <v>80.099999999999994</v>
      </c>
      <c r="G850" s="9"/>
    </row>
    <row r="851" spans="1:7" ht="15.75" thickBot="1" x14ac:dyDescent="0.3">
      <c r="A851" s="6"/>
      <c r="B851" s="6"/>
      <c r="C851" s="6"/>
      <c r="D851" s="6"/>
      <c r="E851" s="6"/>
      <c r="F851" s="6"/>
      <c r="G851" s="6"/>
    </row>
    <row r="852" spans="1:7" ht="15.75" thickBot="1" x14ac:dyDescent="0.3">
      <c r="A852" s="7" t="s">
        <v>29568</v>
      </c>
      <c r="B852" s="7" t="s">
        <v>29569</v>
      </c>
      <c r="C852" s="8" t="s">
        <v>10</v>
      </c>
      <c r="D852" s="9" t="s">
        <v>27007</v>
      </c>
      <c r="E852" s="9"/>
      <c r="F852" s="9">
        <v>80.099999999999994</v>
      </c>
      <c r="G852" s="9"/>
    </row>
    <row r="853" spans="1:7" ht="15.75" thickBot="1" x14ac:dyDescent="0.3">
      <c r="A853" s="6"/>
      <c r="B853" s="6"/>
      <c r="C853" s="6"/>
      <c r="D853" s="6"/>
      <c r="E853" s="6"/>
      <c r="F853" s="6"/>
      <c r="G853" s="6"/>
    </row>
    <row r="854" spans="1:7" ht="15.75" thickBot="1" x14ac:dyDescent="0.3">
      <c r="A854" s="7" t="s">
        <v>29570</v>
      </c>
      <c r="B854" s="7" t="s">
        <v>29571</v>
      </c>
      <c r="C854" s="8" t="s">
        <v>10</v>
      </c>
      <c r="D854" s="9" t="s">
        <v>29572</v>
      </c>
      <c r="E854" s="9"/>
      <c r="F854" s="9">
        <v>80.099999999999994</v>
      </c>
      <c r="G854" s="9"/>
    </row>
    <row r="855" spans="1:7" ht="15.75" thickBot="1" x14ac:dyDescent="0.3">
      <c r="A855" s="6"/>
      <c r="B855" s="6"/>
      <c r="C855" s="6"/>
      <c r="D855" s="6"/>
      <c r="E855" s="6"/>
      <c r="F855" s="6"/>
      <c r="G855" s="6"/>
    </row>
    <row r="856" spans="1:7" ht="15.75" thickBot="1" x14ac:dyDescent="0.3">
      <c r="A856" s="7" t="s">
        <v>29573</v>
      </c>
      <c r="B856" s="7" t="s">
        <v>29574</v>
      </c>
      <c r="C856" s="8" t="s">
        <v>10</v>
      </c>
      <c r="D856" s="9" t="s">
        <v>29575</v>
      </c>
      <c r="E856" s="9"/>
      <c r="F856" s="9">
        <v>80.099999999999994</v>
      </c>
      <c r="G856" s="9"/>
    </row>
    <row r="857" spans="1:7" ht="15.75" thickBot="1" x14ac:dyDescent="0.3">
      <c r="A857" s="6"/>
      <c r="B857" s="6"/>
      <c r="C857" s="6"/>
      <c r="D857" s="6"/>
      <c r="E857" s="6"/>
      <c r="F857" s="6"/>
      <c r="G857" s="6"/>
    </row>
    <row r="858" spans="1:7" ht="15.75" thickBot="1" x14ac:dyDescent="0.3">
      <c r="A858" s="7" t="s">
        <v>29576</v>
      </c>
      <c r="B858" s="7" t="s">
        <v>29577</v>
      </c>
      <c r="C858" s="8" t="s">
        <v>10</v>
      </c>
      <c r="D858" s="9" t="s">
        <v>29578</v>
      </c>
      <c r="E858" s="9"/>
      <c r="F858" s="9">
        <v>80.099999999999994</v>
      </c>
      <c r="G858" s="9"/>
    </row>
    <row r="859" spans="1:7" ht="15.75" thickBot="1" x14ac:dyDescent="0.3">
      <c r="A859" s="6"/>
      <c r="B859" s="6"/>
      <c r="C859" s="6"/>
      <c r="D859" s="6"/>
      <c r="E859" s="6"/>
      <c r="F859" s="6"/>
      <c r="G859" s="6"/>
    </row>
    <row r="860" spans="1:7" ht="15.75" thickBot="1" x14ac:dyDescent="0.3">
      <c r="A860" s="7" t="s">
        <v>29579</v>
      </c>
      <c r="B860" s="7" t="s">
        <v>29580</v>
      </c>
      <c r="C860" s="8" t="s">
        <v>10</v>
      </c>
      <c r="D860" s="9" t="s">
        <v>24782</v>
      </c>
      <c r="E860" s="9"/>
      <c r="F860" s="9">
        <v>80.099999999999994</v>
      </c>
      <c r="G860" s="9"/>
    </row>
    <row r="861" spans="1:7" ht="15.75" thickBot="1" x14ac:dyDescent="0.3">
      <c r="A861" s="6"/>
      <c r="B861" s="6"/>
      <c r="C861" s="6"/>
      <c r="D861" s="6"/>
      <c r="E861" s="6"/>
      <c r="F861" s="6"/>
      <c r="G861" s="6"/>
    </row>
    <row r="862" spans="1:7" ht="15.75" thickBot="1" x14ac:dyDescent="0.3">
      <c r="A862" s="7" t="s">
        <v>29581</v>
      </c>
      <c r="B862" s="7" t="s">
        <v>29582</v>
      </c>
      <c r="C862" s="8"/>
      <c r="D862" s="9"/>
      <c r="E862" s="9"/>
      <c r="F862" s="9"/>
      <c r="G862" s="9"/>
    </row>
    <row r="863" spans="1:7" ht="15.75" thickBot="1" x14ac:dyDescent="0.3">
      <c r="A863" s="6"/>
      <c r="B863" s="6"/>
      <c r="C863" s="6"/>
      <c r="D863" s="6"/>
      <c r="E863" s="6"/>
      <c r="F863" s="6"/>
      <c r="G863" s="6"/>
    </row>
    <row r="864" spans="1:7" ht="15.75" thickBot="1" x14ac:dyDescent="0.3">
      <c r="A864" s="7" t="s">
        <v>29583</v>
      </c>
      <c r="B864" s="7" t="s">
        <v>29584</v>
      </c>
      <c r="C864" s="8" t="s">
        <v>10</v>
      </c>
      <c r="D864" s="9">
        <v>21.36</v>
      </c>
      <c r="E864" s="9"/>
      <c r="F864" s="9">
        <v>80.099999999999994</v>
      </c>
      <c r="G864" s="9"/>
    </row>
    <row r="865" spans="1:7" ht="15.75" thickBot="1" x14ac:dyDescent="0.3">
      <c r="A865" s="6"/>
      <c r="B865" s="6"/>
      <c r="C865" s="6"/>
      <c r="D865" s="6"/>
      <c r="E865" s="6"/>
      <c r="F865" s="6"/>
      <c r="G865" s="6"/>
    </row>
    <row r="866" spans="1:7" ht="15.75" thickBot="1" x14ac:dyDescent="0.3">
      <c r="A866" s="7" t="s">
        <v>29585</v>
      </c>
      <c r="B866" s="7" t="s">
        <v>29586</v>
      </c>
      <c r="C866" s="8" t="s">
        <v>10</v>
      </c>
      <c r="D866" s="9">
        <v>7.27</v>
      </c>
      <c r="E866" s="9"/>
      <c r="F866" s="9">
        <v>80.06</v>
      </c>
      <c r="G866" s="9"/>
    </row>
    <row r="867" spans="1:7" ht="15.75" thickBot="1" x14ac:dyDescent="0.3">
      <c r="A867" s="6"/>
      <c r="B867" s="6"/>
      <c r="C867" s="6"/>
      <c r="D867" s="6"/>
      <c r="E867" s="6"/>
      <c r="F867" s="6"/>
      <c r="G867" s="6"/>
    </row>
    <row r="868" spans="1:7" ht="15.75" thickBot="1" x14ac:dyDescent="0.3">
      <c r="A868" s="7" t="s">
        <v>29587</v>
      </c>
      <c r="B868" s="7" t="s">
        <v>29588</v>
      </c>
      <c r="C868" s="8" t="s">
        <v>10</v>
      </c>
      <c r="D868" s="9">
        <v>17.940000000000001</v>
      </c>
      <c r="E868" s="9"/>
      <c r="F868" s="9">
        <v>80.099999999999994</v>
      </c>
      <c r="G868" s="9"/>
    </row>
    <row r="869" spans="1:7" ht="15.75" thickBot="1" x14ac:dyDescent="0.3">
      <c r="A869" s="6"/>
      <c r="B869" s="6"/>
      <c r="C869" s="6"/>
      <c r="D869" s="6"/>
      <c r="E869" s="6"/>
      <c r="F869" s="6"/>
      <c r="G869" s="6"/>
    </row>
    <row r="870" spans="1:7" ht="15.75" thickBot="1" x14ac:dyDescent="0.3">
      <c r="A870" s="7" t="s">
        <v>29589</v>
      </c>
      <c r="B870" s="7" t="s">
        <v>29590</v>
      </c>
      <c r="C870" s="8" t="s">
        <v>10</v>
      </c>
      <c r="D870" s="9">
        <v>12.82</v>
      </c>
      <c r="E870" s="9"/>
      <c r="F870" s="9">
        <v>80.03</v>
      </c>
      <c r="G870" s="9"/>
    </row>
    <row r="871" spans="1:7" ht="15.75" thickBot="1" x14ac:dyDescent="0.3">
      <c r="A871" s="6"/>
      <c r="B871" s="6"/>
      <c r="C871" s="6"/>
      <c r="D871" s="6"/>
      <c r="E871" s="6"/>
      <c r="F871" s="6"/>
      <c r="G871" s="6"/>
    </row>
    <row r="872" spans="1:7" ht="15.75" thickBot="1" x14ac:dyDescent="0.3">
      <c r="A872" s="7" t="s">
        <v>29591</v>
      </c>
      <c r="B872" s="7" t="s">
        <v>29592</v>
      </c>
      <c r="C872" s="8" t="s">
        <v>10</v>
      </c>
      <c r="D872" s="9">
        <v>20.5</v>
      </c>
      <c r="E872" s="9"/>
      <c r="F872" s="9">
        <v>80.099999999999994</v>
      </c>
      <c r="G872" s="9"/>
    </row>
    <row r="873" spans="1:7" ht="15.75" thickBot="1" x14ac:dyDescent="0.3">
      <c r="A873" s="6"/>
      <c r="B873" s="6"/>
      <c r="C873" s="6"/>
      <c r="D873" s="6"/>
      <c r="E873" s="6"/>
      <c r="F873" s="6"/>
      <c r="G873" s="6"/>
    </row>
    <row r="874" spans="1:7" ht="15.75" thickBot="1" x14ac:dyDescent="0.3">
      <c r="A874" s="7" t="s">
        <v>29593</v>
      </c>
      <c r="B874" s="7" t="s">
        <v>29594</v>
      </c>
      <c r="C874" s="8" t="s">
        <v>10</v>
      </c>
      <c r="D874" s="9">
        <v>26.48</v>
      </c>
      <c r="E874" s="9"/>
      <c r="F874" s="9">
        <v>80.099999999999994</v>
      </c>
      <c r="G874" s="9"/>
    </row>
    <row r="875" spans="1:7" ht="15.75" thickBot="1" x14ac:dyDescent="0.3">
      <c r="A875" s="6"/>
      <c r="B875" s="6"/>
      <c r="C875" s="6"/>
      <c r="D875" s="6"/>
      <c r="E875" s="6"/>
      <c r="F875" s="6"/>
      <c r="G875" s="6"/>
    </row>
    <row r="876" spans="1:7" ht="15.75" thickBot="1" x14ac:dyDescent="0.3">
      <c r="A876" s="7" t="s">
        <v>29595</v>
      </c>
      <c r="B876" s="7" t="s">
        <v>29596</v>
      </c>
      <c r="C876" s="8" t="s">
        <v>10</v>
      </c>
      <c r="D876" s="9">
        <v>21.36</v>
      </c>
      <c r="E876" s="9"/>
      <c r="F876" s="9">
        <v>80.099999999999994</v>
      </c>
      <c r="G876" s="9"/>
    </row>
    <row r="877" spans="1:7" ht="15.75" thickBot="1" x14ac:dyDescent="0.3">
      <c r="A877" s="6"/>
      <c r="B877" s="6"/>
      <c r="C877" s="6"/>
      <c r="D877" s="6"/>
      <c r="E877" s="6"/>
      <c r="F877" s="6"/>
      <c r="G877" s="6"/>
    </row>
    <row r="878" spans="1:7" ht="15.75" thickBot="1" x14ac:dyDescent="0.3">
      <c r="A878" s="7" t="s">
        <v>29597</v>
      </c>
      <c r="B878" s="7" t="s">
        <v>29598</v>
      </c>
      <c r="C878" s="8" t="s">
        <v>10</v>
      </c>
      <c r="D878" s="9">
        <v>23.93</v>
      </c>
      <c r="E878" s="9"/>
      <c r="F878" s="9">
        <v>80.069999999999993</v>
      </c>
      <c r="G878" s="9"/>
    </row>
    <row r="879" spans="1:7" ht="15.75" thickBot="1" x14ac:dyDescent="0.3">
      <c r="A879" s="6"/>
      <c r="B879" s="6"/>
      <c r="C879" s="6"/>
      <c r="D879" s="6"/>
      <c r="E879" s="6"/>
      <c r="F879" s="6"/>
      <c r="G879" s="6"/>
    </row>
    <row r="880" spans="1:7" ht="15.75" thickBot="1" x14ac:dyDescent="0.3">
      <c r="A880" s="7" t="s">
        <v>29599</v>
      </c>
      <c r="B880" s="7" t="s">
        <v>29600</v>
      </c>
      <c r="C880" s="8" t="s">
        <v>10</v>
      </c>
      <c r="D880" s="9">
        <v>8.5399999999999991</v>
      </c>
      <c r="E880" s="9"/>
      <c r="F880" s="9">
        <v>80.09</v>
      </c>
      <c r="G880" s="9"/>
    </row>
    <row r="881" spans="1:7" ht="15.75" thickBot="1" x14ac:dyDescent="0.3">
      <c r="A881" s="6"/>
      <c r="B881" s="6"/>
      <c r="C881" s="6"/>
      <c r="D881" s="6"/>
      <c r="E881" s="6"/>
      <c r="F881" s="6"/>
      <c r="G881" s="6"/>
    </row>
    <row r="882" spans="1:7" x14ac:dyDescent="0.25">
      <c r="A882" s="35" t="s">
        <v>29601</v>
      </c>
      <c r="B882" s="29" t="s">
        <v>29602</v>
      </c>
      <c r="C882" s="38"/>
      <c r="D882" s="32"/>
      <c r="E882" s="32"/>
      <c r="F882" s="32"/>
      <c r="G882" s="32"/>
    </row>
    <row r="883" spans="1:7" ht="15.75" thickBot="1" x14ac:dyDescent="0.3">
      <c r="A883" s="37"/>
      <c r="B883" s="31" t="s">
        <v>29550</v>
      </c>
      <c r="C883" s="40"/>
      <c r="D883" s="34"/>
      <c r="E883" s="34"/>
      <c r="F883" s="34"/>
      <c r="G883" s="34"/>
    </row>
    <row r="884" spans="1:7" ht="15.75" thickBot="1" x14ac:dyDescent="0.3">
      <c r="A884" s="6"/>
      <c r="B884" s="6"/>
      <c r="C884" s="6"/>
      <c r="D884" s="6"/>
      <c r="E884" s="6"/>
      <c r="F884" s="6"/>
      <c r="G884" s="6"/>
    </row>
    <row r="885" spans="1:7" ht="15.75" thickBot="1" x14ac:dyDescent="0.3">
      <c r="A885" s="7" t="s">
        <v>29603</v>
      </c>
      <c r="B885" s="7" t="s">
        <v>29604</v>
      </c>
      <c r="C885" s="8" t="s">
        <v>10</v>
      </c>
      <c r="D885" s="9">
        <v>321.99</v>
      </c>
      <c r="E885" s="9"/>
      <c r="F885" s="9">
        <v>80.099999999999994</v>
      </c>
      <c r="G885" s="9"/>
    </row>
    <row r="886" spans="1:7" ht="15.75" thickBot="1" x14ac:dyDescent="0.3">
      <c r="A886" s="6"/>
      <c r="B886" s="6"/>
      <c r="C886" s="6"/>
      <c r="D886" s="6"/>
      <c r="E886" s="6"/>
      <c r="F886" s="6"/>
      <c r="G886" s="6"/>
    </row>
    <row r="887" spans="1:7" ht="15.75" thickBot="1" x14ac:dyDescent="0.3">
      <c r="A887" s="7" t="s">
        <v>29605</v>
      </c>
      <c r="B887" s="7" t="s">
        <v>29606</v>
      </c>
      <c r="C887" s="8" t="s">
        <v>10</v>
      </c>
      <c r="D887" s="9">
        <v>394.27</v>
      </c>
      <c r="E887" s="9"/>
      <c r="F887" s="9">
        <v>80.099999999999994</v>
      </c>
      <c r="G887" s="9"/>
    </row>
    <row r="888" spans="1:7" ht="15.75" thickBot="1" x14ac:dyDescent="0.3">
      <c r="A888" s="6"/>
      <c r="B888" s="6"/>
      <c r="C888" s="6"/>
      <c r="D888" s="6"/>
      <c r="E888" s="6"/>
      <c r="F888" s="6"/>
      <c r="G888" s="6"/>
    </row>
    <row r="889" spans="1:7" ht="15.75" thickBot="1" x14ac:dyDescent="0.3">
      <c r="A889" s="7" t="s">
        <v>29607</v>
      </c>
      <c r="B889" s="7" t="s">
        <v>29608</v>
      </c>
      <c r="C889" s="8" t="s">
        <v>10</v>
      </c>
      <c r="D889" s="9">
        <v>473.13</v>
      </c>
      <c r="E889" s="9"/>
      <c r="F889" s="9">
        <v>80.099999999999994</v>
      </c>
      <c r="G889" s="9"/>
    </row>
    <row r="890" spans="1:7" ht="15.75" thickBot="1" x14ac:dyDescent="0.3">
      <c r="A890" s="6"/>
      <c r="B890" s="6"/>
      <c r="C890" s="6"/>
      <c r="D890" s="6"/>
      <c r="E890" s="6"/>
      <c r="F890" s="6"/>
      <c r="G890" s="6"/>
    </row>
    <row r="891" spans="1:7" ht="15.75" thickBot="1" x14ac:dyDescent="0.3">
      <c r="A891" s="7" t="s">
        <v>29609</v>
      </c>
      <c r="B891" s="7" t="s">
        <v>29610</v>
      </c>
      <c r="C891" s="8"/>
      <c r="D891" s="9"/>
      <c r="E891" s="9"/>
      <c r="F891" s="9"/>
      <c r="G891" s="9"/>
    </row>
    <row r="892" spans="1:7" ht="15.75" thickBot="1" x14ac:dyDescent="0.3">
      <c r="A892" s="6"/>
      <c r="B892" s="6"/>
      <c r="C892" s="6"/>
      <c r="D892" s="6"/>
      <c r="E892" s="6"/>
      <c r="F892" s="6"/>
      <c r="G892" s="6"/>
    </row>
    <row r="893" spans="1:7" x14ac:dyDescent="0.25">
      <c r="A893" s="35" t="s">
        <v>29611</v>
      </c>
      <c r="B893" s="29" t="s">
        <v>29612</v>
      </c>
      <c r="C893" s="38"/>
      <c r="D893" s="32"/>
      <c r="E893" s="32"/>
      <c r="F893" s="32"/>
      <c r="G893" s="32"/>
    </row>
    <row r="894" spans="1:7" x14ac:dyDescent="0.25">
      <c r="A894" s="36"/>
      <c r="B894" s="30" t="s">
        <v>29354</v>
      </c>
      <c r="C894" s="39"/>
      <c r="D894" s="33"/>
      <c r="E894" s="33"/>
      <c r="F894" s="33"/>
      <c r="G894" s="33"/>
    </row>
    <row r="895" spans="1:7" x14ac:dyDescent="0.25">
      <c r="A895" s="36"/>
      <c r="B895" s="30" t="s">
        <v>29381</v>
      </c>
      <c r="C895" s="39"/>
      <c r="D895" s="33"/>
      <c r="E895" s="33"/>
      <c r="F895" s="33"/>
      <c r="G895" s="33"/>
    </row>
    <row r="896" spans="1:7" x14ac:dyDescent="0.25">
      <c r="A896" s="36"/>
      <c r="B896" s="30" t="s">
        <v>29184</v>
      </c>
      <c r="C896" s="39"/>
      <c r="D896" s="33"/>
      <c r="E896" s="33"/>
      <c r="F896" s="33"/>
      <c r="G896" s="33"/>
    </row>
    <row r="897" spans="1:7" ht="15.75" thickBot="1" x14ac:dyDescent="0.3">
      <c r="A897" s="37"/>
      <c r="B897" s="31" t="s">
        <v>28696</v>
      </c>
      <c r="C897" s="40"/>
      <c r="D897" s="34"/>
      <c r="E897" s="34"/>
      <c r="F897" s="34"/>
      <c r="G897" s="34"/>
    </row>
    <row r="898" spans="1:7" ht="15.75" thickBot="1" x14ac:dyDescent="0.3">
      <c r="A898" s="6"/>
      <c r="B898" s="6"/>
      <c r="C898" s="6"/>
      <c r="D898" s="6"/>
      <c r="E898" s="6"/>
      <c r="F898" s="6"/>
      <c r="G898" s="6"/>
    </row>
    <row r="899" spans="1:7" ht="15.75" thickBot="1" x14ac:dyDescent="0.3">
      <c r="A899" s="7" t="s">
        <v>29613</v>
      </c>
      <c r="B899" s="7" t="s">
        <v>29212</v>
      </c>
      <c r="C899" s="8" t="s">
        <v>10</v>
      </c>
      <c r="D899" s="9">
        <v>606.4</v>
      </c>
      <c r="E899" s="9"/>
      <c r="F899" s="9">
        <v>80.099999999999994</v>
      </c>
      <c r="G899" s="9"/>
    </row>
    <row r="900" spans="1:7" ht="15.75" thickBot="1" x14ac:dyDescent="0.3">
      <c r="A900" s="6"/>
      <c r="B900" s="6"/>
      <c r="C900" s="6"/>
      <c r="D900" s="6"/>
      <c r="E900" s="6"/>
      <c r="F900" s="6"/>
      <c r="G900" s="6"/>
    </row>
    <row r="901" spans="1:7" ht="15.75" thickBot="1" x14ac:dyDescent="0.3">
      <c r="A901" s="7" t="s">
        <v>29614</v>
      </c>
      <c r="B901" s="7" t="s">
        <v>29615</v>
      </c>
      <c r="C901" s="8" t="s">
        <v>10</v>
      </c>
      <c r="D901" s="9">
        <v>614.27</v>
      </c>
      <c r="E901" s="9"/>
      <c r="F901" s="9">
        <v>80.099999999999994</v>
      </c>
      <c r="G901" s="9"/>
    </row>
    <row r="902" spans="1:7" ht="15.75" thickBot="1" x14ac:dyDescent="0.3">
      <c r="A902" s="6"/>
      <c r="B902" s="6"/>
      <c r="C902" s="6"/>
      <c r="D902" s="6"/>
      <c r="E902" s="6"/>
      <c r="F902" s="6"/>
      <c r="G902" s="6"/>
    </row>
    <row r="903" spans="1:7" ht="15.75" thickBot="1" x14ac:dyDescent="0.3">
      <c r="A903" s="7" t="s">
        <v>29616</v>
      </c>
      <c r="B903" s="7" t="s">
        <v>29617</v>
      </c>
      <c r="C903" s="8" t="s">
        <v>10</v>
      </c>
      <c r="D903" s="9">
        <v>835.86</v>
      </c>
      <c r="E903" s="9"/>
      <c r="F903" s="9">
        <v>80.099999999999994</v>
      </c>
      <c r="G903" s="9"/>
    </row>
    <row r="904" spans="1:7" ht="15.75" thickBot="1" x14ac:dyDescent="0.3">
      <c r="A904" s="6"/>
      <c r="B904" s="6"/>
      <c r="C904" s="6"/>
      <c r="D904" s="6"/>
      <c r="E904" s="6"/>
      <c r="F904" s="6"/>
      <c r="G904" s="6"/>
    </row>
    <row r="905" spans="1:7" ht="15.75" thickBot="1" x14ac:dyDescent="0.3">
      <c r="A905" s="7" t="s">
        <v>29618</v>
      </c>
      <c r="B905" s="7" t="s">
        <v>29619</v>
      </c>
      <c r="C905" s="8"/>
      <c r="D905" s="9"/>
      <c r="E905" s="9"/>
      <c r="F905" s="9"/>
      <c r="G905" s="9"/>
    </row>
    <row r="906" spans="1:7" ht="15.75" thickBot="1" x14ac:dyDescent="0.3">
      <c r="A906" s="6"/>
      <c r="B906" s="6"/>
      <c r="C906" s="6"/>
      <c r="D906" s="6"/>
      <c r="E906" s="6"/>
      <c r="F906" s="6"/>
      <c r="G906" s="6"/>
    </row>
    <row r="907" spans="1:7" x14ac:dyDescent="0.25">
      <c r="A907" s="35" t="s">
        <v>29620</v>
      </c>
      <c r="B907" s="29" t="s">
        <v>29621</v>
      </c>
      <c r="C907" s="38"/>
      <c r="D907" s="32"/>
      <c r="E907" s="32"/>
      <c r="F907" s="32"/>
      <c r="G907" s="32"/>
    </row>
    <row r="908" spans="1:7" x14ac:dyDescent="0.25">
      <c r="A908" s="36"/>
      <c r="B908" s="30" t="s">
        <v>29622</v>
      </c>
      <c r="C908" s="39"/>
      <c r="D908" s="33"/>
      <c r="E908" s="33"/>
      <c r="F908" s="33"/>
      <c r="G908" s="33"/>
    </row>
    <row r="909" spans="1:7" x14ac:dyDescent="0.25">
      <c r="A909" s="36"/>
      <c r="B909" s="30" t="s">
        <v>29623</v>
      </c>
      <c r="C909" s="39"/>
      <c r="D909" s="33"/>
      <c r="E909" s="33"/>
      <c r="F909" s="33"/>
      <c r="G909" s="33"/>
    </row>
    <row r="910" spans="1:7" x14ac:dyDescent="0.25">
      <c r="A910" s="36"/>
      <c r="B910" s="30" t="s">
        <v>29624</v>
      </c>
      <c r="C910" s="39"/>
      <c r="D910" s="33"/>
      <c r="E910" s="33"/>
      <c r="F910" s="33"/>
      <c r="G910" s="33"/>
    </row>
    <row r="911" spans="1:7" x14ac:dyDescent="0.25">
      <c r="A911" s="36"/>
      <c r="B911" s="30" t="s">
        <v>29625</v>
      </c>
      <c r="C911" s="39"/>
      <c r="D911" s="33"/>
      <c r="E911" s="33"/>
      <c r="F911" s="33"/>
      <c r="G911" s="33"/>
    </row>
    <row r="912" spans="1:7" ht="15.75" thickBot="1" x14ac:dyDescent="0.3">
      <c r="A912" s="37"/>
      <c r="B912" s="31" t="s">
        <v>28696</v>
      </c>
      <c r="C912" s="40"/>
      <c r="D912" s="34"/>
      <c r="E912" s="34"/>
      <c r="F912" s="34"/>
      <c r="G912" s="34"/>
    </row>
    <row r="913" spans="1:7" ht="15.75" thickBot="1" x14ac:dyDescent="0.3">
      <c r="A913" s="6"/>
      <c r="B913" s="6"/>
      <c r="C913" s="6"/>
      <c r="D913" s="6"/>
      <c r="E913" s="6"/>
      <c r="F913" s="6"/>
      <c r="G913" s="6"/>
    </row>
    <row r="914" spans="1:7" ht="15.75" thickBot="1" x14ac:dyDescent="0.3">
      <c r="A914" s="7" t="s">
        <v>29626</v>
      </c>
      <c r="B914" s="7" t="s">
        <v>29627</v>
      </c>
      <c r="C914" s="8" t="s">
        <v>10</v>
      </c>
      <c r="D914" s="9">
        <v>993.56</v>
      </c>
      <c r="E914" s="9"/>
      <c r="F914" s="9">
        <v>80.099999999999994</v>
      </c>
      <c r="G914" s="9"/>
    </row>
    <row r="915" spans="1:7" ht="15.75" thickBot="1" x14ac:dyDescent="0.3">
      <c r="A915" s="6"/>
      <c r="B915" s="6"/>
      <c r="C915" s="6"/>
      <c r="D915" s="6"/>
      <c r="E915" s="6"/>
      <c r="F915" s="6"/>
      <c r="G915" s="6"/>
    </row>
    <row r="916" spans="1:7" ht="15.75" thickBot="1" x14ac:dyDescent="0.3">
      <c r="A916" s="7" t="s">
        <v>29628</v>
      </c>
      <c r="B916" s="7" t="s">
        <v>29629</v>
      </c>
      <c r="C916" s="8" t="s">
        <v>10</v>
      </c>
      <c r="D916" s="9" t="s">
        <v>29630</v>
      </c>
      <c r="E916" s="9"/>
      <c r="F916" s="9">
        <v>80.099999999999994</v>
      </c>
      <c r="G916" s="9"/>
    </row>
    <row r="917" spans="1:7" ht="15.75" thickBot="1" x14ac:dyDescent="0.3">
      <c r="A917" s="6"/>
      <c r="B917" s="6"/>
      <c r="C917" s="6"/>
      <c r="D917" s="6"/>
      <c r="E917" s="6"/>
      <c r="F917" s="6"/>
      <c r="G917" s="6"/>
    </row>
    <row r="918" spans="1:7" ht="15.75" thickBot="1" x14ac:dyDescent="0.3">
      <c r="A918" s="7" t="s">
        <v>29631</v>
      </c>
      <c r="B918" s="7" t="s">
        <v>29632</v>
      </c>
      <c r="C918" s="8" t="s">
        <v>10</v>
      </c>
      <c r="D918" s="9" t="s">
        <v>29633</v>
      </c>
      <c r="E918" s="9"/>
      <c r="F918" s="9">
        <v>80.099999999999994</v>
      </c>
      <c r="G918" s="9"/>
    </row>
    <row r="919" spans="1:7" ht="15.75" thickBot="1" x14ac:dyDescent="0.3">
      <c r="A919" s="6"/>
      <c r="B919" s="6"/>
      <c r="C919" s="6"/>
      <c r="D919" s="6"/>
      <c r="E919" s="6"/>
      <c r="F919" s="6"/>
      <c r="G919" s="6"/>
    </row>
    <row r="920" spans="1:7" ht="15.75" thickBot="1" x14ac:dyDescent="0.3">
      <c r="A920" s="7" t="s">
        <v>29634</v>
      </c>
      <c r="B920" s="7" t="s">
        <v>29635</v>
      </c>
      <c r="C920" s="8" t="s">
        <v>10</v>
      </c>
      <c r="D920" s="9" t="s">
        <v>29636</v>
      </c>
      <c r="E920" s="9"/>
      <c r="F920" s="9">
        <v>80.099999999999994</v>
      </c>
      <c r="G920" s="9"/>
    </row>
    <row r="921" spans="1:7" ht="15.75" thickBot="1" x14ac:dyDescent="0.3">
      <c r="A921" s="6"/>
      <c r="B921" s="6"/>
      <c r="C921" s="6"/>
      <c r="D921" s="6"/>
      <c r="E921" s="6"/>
      <c r="F921" s="6"/>
      <c r="G921" s="6"/>
    </row>
    <row r="922" spans="1:7" x14ac:dyDescent="0.25">
      <c r="A922" s="35" t="s">
        <v>29637</v>
      </c>
      <c r="B922" s="29" t="s">
        <v>29621</v>
      </c>
      <c r="C922" s="38"/>
      <c r="D922" s="32"/>
      <c r="E922" s="32"/>
      <c r="F922" s="32"/>
      <c r="G922" s="32"/>
    </row>
    <row r="923" spans="1:7" x14ac:dyDescent="0.25">
      <c r="A923" s="36"/>
      <c r="B923" s="30" t="s">
        <v>29638</v>
      </c>
      <c r="C923" s="39"/>
      <c r="D923" s="33"/>
      <c r="E923" s="33"/>
      <c r="F923" s="33"/>
      <c r="G923" s="33"/>
    </row>
    <row r="924" spans="1:7" x14ac:dyDescent="0.25">
      <c r="A924" s="36"/>
      <c r="B924" s="30" t="s">
        <v>29639</v>
      </c>
      <c r="C924" s="39"/>
      <c r="D924" s="33"/>
      <c r="E924" s="33"/>
      <c r="F924" s="33"/>
      <c r="G924" s="33"/>
    </row>
    <row r="925" spans="1:7" x14ac:dyDescent="0.25">
      <c r="A925" s="36"/>
      <c r="B925" s="30" t="s">
        <v>29624</v>
      </c>
      <c r="C925" s="39"/>
      <c r="D925" s="33"/>
      <c r="E925" s="33"/>
      <c r="F925" s="33"/>
      <c r="G925" s="33"/>
    </row>
    <row r="926" spans="1:7" x14ac:dyDescent="0.25">
      <c r="A926" s="36"/>
      <c r="B926" s="30" t="s">
        <v>29625</v>
      </c>
      <c r="C926" s="39"/>
      <c r="D926" s="33"/>
      <c r="E926" s="33"/>
      <c r="F926" s="33"/>
      <c r="G926" s="33"/>
    </row>
    <row r="927" spans="1:7" ht="15.75" thickBot="1" x14ac:dyDescent="0.3">
      <c r="A927" s="37"/>
      <c r="B927" s="31" t="s">
        <v>29640</v>
      </c>
      <c r="C927" s="40"/>
      <c r="D927" s="34"/>
      <c r="E927" s="34"/>
      <c r="F927" s="34"/>
      <c r="G927" s="34"/>
    </row>
    <row r="928" spans="1:7" ht="15.75" thickBot="1" x14ac:dyDescent="0.3">
      <c r="A928" s="6"/>
      <c r="B928" s="6"/>
      <c r="C928" s="6"/>
      <c r="D928" s="6"/>
      <c r="E928" s="6"/>
      <c r="F928" s="6"/>
      <c r="G928" s="6"/>
    </row>
    <row r="929" spans="1:7" ht="15.75" thickBot="1" x14ac:dyDescent="0.3">
      <c r="A929" s="7" t="s">
        <v>29641</v>
      </c>
      <c r="B929" s="7" t="s">
        <v>29642</v>
      </c>
      <c r="C929" s="8" t="s">
        <v>10</v>
      </c>
      <c r="D929" s="9" t="s">
        <v>29643</v>
      </c>
      <c r="E929" s="9"/>
      <c r="F929" s="9">
        <v>80.099999999999994</v>
      </c>
      <c r="G929" s="9"/>
    </row>
    <row r="930" spans="1:7" ht="15.75" thickBot="1" x14ac:dyDescent="0.3">
      <c r="A930" s="6"/>
      <c r="B930" s="6"/>
      <c r="C930" s="6"/>
      <c r="D930" s="6"/>
      <c r="E930" s="6"/>
      <c r="F930" s="6"/>
      <c r="G930" s="6"/>
    </row>
    <row r="931" spans="1:7" ht="15.75" thickBot="1" x14ac:dyDescent="0.3">
      <c r="A931" s="7" t="s">
        <v>29644</v>
      </c>
      <c r="B931" s="7" t="s">
        <v>29645</v>
      </c>
      <c r="C931" s="8" t="s">
        <v>10</v>
      </c>
      <c r="D931" s="9" t="s">
        <v>29646</v>
      </c>
      <c r="E931" s="9"/>
      <c r="F931" s="9">
        <v>80.099999999999994</v>
      </c>
      <c r="G931" s="9"/>
    </row>
    <row r="932" spans="1:7" ht="15.75" thickBot="1" x14ac:dyDescent="0.3">
      <c r="A932" s="6"/>
      <c r="B932" s="6"/>
      <c r="C932" s="6"/>
      <c r="D932" s="6"/>
      <c r="E932" s="6"/>
      <c r="F932" s="6"/>
      <c r="G932" s="6"/>
    </row>
    <row r="933" spans="1:7" ht="15.75" thickBot="1" x14ac:dyDescent="0.3">
      <c r="A933" s="7" t="s">
        <v>29647</v>
      </c>
      <c r="B933" s="7" t="s">
        <v>29648</v>
      </c>
      <c r="C933" s="8" t="s">
        <v>10</v>
      </c>
      <c r="D933" s="9" t="s">
        <v>29649</v>
      </c>
      <c r="E933" s="9"/>
      <c r="F933" s="9">
        <v>80.099999999999994</v>
      </c>
      <c r="G933" s="9"/>
    </row>
    <row r="934" spans="1:7" ht="15.75" thickBot="1" x14ac:dyDescent="0.3">
      <c r="A934" s="6"/>
      <c r="B934" s="6"/>
      <c r="C934" s="6"/>
      <c r="D934" s="6"/>
      <c r="E934" s="6"/>
      <c r="F934" s="6"/>
      <c r="G934" s="6"/>
    </row>
    <row r="935" spans="1:7" ht="15.75" thickBot="1" x14ac:dyDescent="0.3">
      <c r="A935" s="7" t="s">
        <v>29650</v>
      </c>
      <c r="B935" s="7" t="s">
        <v>29651</v>
      </c>
      <c r="C935" s="8" t="s">
        <v>10</v>
      </c>
      <c r="D935" s="9" t="s">
        <v>29652</v>
      </c>
      <c r="E935" s="9"/>
      <c r="F935" s="9">
        <v>80.099999999999994</v>
      </c>
      <c r="G935" s="9"/>
    </row>
    <row r="936" spans="1:7" ht="15.75" thickBot="1" x14ac:dyDescent="0.3">
      <c r="A936" s="6"/>
      <c r="B936" s="6"/>
      <c r="C936" s="6"/>
      <c r="D936" s="6"/>
      <c r="E936" s="6"/>
      <c r="F936" s="6"/>
      <c r="G936" s="6"/>
    </row>
    <row r="937" spans="1:7" ht="15.75" thickBot="1" x14ac:dyDescent="0.3">
      <c r="A937" s="7" t="s">
        <v>29653</v>
      </c>
      <c r="B937" s="7" t="s">
        <v>29654</v>
      </c>
      <c r="C937" s="8" t="s">
        <v>10</v>
      </c>
      <c r="D937" s="9" t="s">
        <v>29655</v>
      </c>
      <c r="E937" s="9"/>
      <c r="F937" s="9">
        <v>80.099999999999994</v>
      </c>
      <c r="G937" s="9"/>
    </row>
    <row r="938" spans="1:7" ht="15.75" thickBot="1" x14ac:dyDescent="0.3">
      <c r="A938" s="6"/>
      <c r="B938" s="6"/>
      <c r="C938" s="6"/>
      <c r="D938" s="6"/>
      <c r="E938" s="6"/>
      <c r="F938" s="6"/>
      <c r="G938" s="6"/>
    </row>
    <row r="939" spans="1:7" x14ac:dyDescent="0.25">
      <c r="A939" s="35" t="s">
        <v>29656</v>
      </c>
      <c r="B939" s="29" t="s">
        <v>29657</v>
      </c>
      <c r="C939" s="38"/>
      <c r="D939" s="32"/>
      <c r="E939" s="32"/>
      <c r="F939" s="32"/>
      <c r="G939" s="32"/>
    </row>
    <row r="940" spans="1:7" x14ac:dyDescent="0.25">
      <c r="A940" s="36"/>
      <c r="B940" s="30" t="s">
        <v>29658</v>
      </c>
      <c r="C940" s="39"/>
      <c r="D940" s="33"/>
      <c r="E940" s="33"/>
      <c r="F940" s="33"/>
      <c r="G940" s="33"/>
    </row>
    <row r="941" spans="1:7" x14ac:dyDescent="0.25">
      <c r="A941" s="36"/>
      <c r="B941" s="30" t="s">
        <v>29639</v>
      </c>
      <c r="C941" s="39"/>
      <c r="D941" s="33"/>
      <c r="E941" s="33"/>
      <c r="F941" s="33"/>
      <c r="G941" s="33"/>
    </row>
    <row r="942" spans="1:7" x14ac:dyDescent="0.25">
      <c r="A942" s="36"/>
      <c r="B942" s="30" t="s">
        <v>29624</v>
      </c>
      <c r="C942" s="39"/>
      <c r="D942" s="33"/>
      <c r="E942" s="33"/>
      <c r="F942" s="33"/>
      <c r="G942" s="33"/>
    </row>
    <row r="943" spans="1:7" x14ac:dyDescent="0.25">
      <c r="A943" s="36"/>
      <c r="B943" s="30" t="s">
        <v>29625</v>
      </c>
      <c r="C943" s="39"/>
      <c r="D943" s="33"/>
      <c r="E943" s="33"/>
      <c r="F943" s="33"/>
      <c r="G943" s="33"/>
    </row>
    <row r="944" spans="1:7" ht="15.75" thickBot="1" x14ac:dyDescent="0.3">
      <c r="A944" s="37"/>
      <c r="B944" s="31" t="s">
        <v>29640</v>
      </c>
      <c r="C944" s="40"/>
      <c r="D944" s="34"/>
      <c r="E944" s="34"/>
      <c r="F944" s="34"/>
      <c r="G944" s="34"/>
    </row>
    <row r="945" spans="1:7" ht="15.75" thickBot="1" x14ac:dyDescent="0.3">
      <c r="A945" s="6"/>
      <c r="B945" s="6"/>
      <c r="C945" s="6"/>
      <c r="D945" s="6"/>
      <c r="E945" s="6"/>
      <c r="F945" s="6"/>
      <c r="G945" s="6"/>
    </row>
    <row r="946" spans="1:7" ht="15.75" thickBot="1" x14ac:dyDescent="0.3">
      <c r="A946" s="7" t="s">
        <v>29659</v>
      </c>
      <c r="B946" s="7" t="s">
        <v>29642</v>
      </c>
      <c r="C946" s="8" t="s">
        <v>10</v>
      </c>
      <c r="D946" s="9" t="s">
        <v>29660</v>
      </c>
      <c r="E946" s="9"/>
      <c r="F946" s="9">
        <v>80.099999999999994</v>
      </c>
      <c r="G946" s="9"/>
    </row>
    <row r="947" spans="1:7" ht="15.75" thickBot="1" x14ac:dyDescent="0.3">
      <c r="A947" s="6"/>
      <c r="B947" s="6"/>
      <c r="C947" s="6"/>
      <c r="D947" s="6"/>
      <c r="E947" s="6"/>
      <c r="F947" s="6"/>
      <c r="G947" s="6"/>
    </row>
    <row r="948" spans="1:7" ht="15.75" thickBot="1" x14ac:dyDescent="0.3">
      <c r="A948" s="7" t="s">
        <v>29661</v>
      </c>
      <c r="B948" s="7" t="s">
        <v>29662</v>
      </c>
      <c r="C948" s="8" t="s">
        <v>10</v>
      </c>
      <c r="D948" s="9" t="s">
        <v>29663</v>
      </c>
      <c r="E948" s="9"/>
      <c r="F948" s="9">
        <v>80.099999999999994</v>
      </c>
      <c r="G948" s="9"/>
    </row>
    <row r="949" spans="1:7" ht="15.75" thickBot="1" x14ac:dyDescent="0.3">
      <c r="A949" s="6"/>
      <c r="B949" s="6"/>
      <c r="C949" s="6"/>
      <c r="D949" s="6"/>
      <c r="E949" s="6"/>
      <c r="F949" s="6"/>
      <c r="G949" s="6"/>
    </row>
    <row r="950" spans="1:7" ht="15.75" thickBot="1" x14ac:dyDescent="0.3">
      <c r="A950" s="7" t="s">
        <v>29664</v>
      </c>
      <c r="B950" s="7" t="s">
        <v>29645</v>
      </c>
      <c r="C950" s="8" t="s">
        <v>10</v>
      </c>
      <c r="D950" s="9" t="s">
        <v>29665</v>
      </c>
      <c r="E950" s="9"/>
      <c r="F950" s="9">
        <v>80.099999999999994</v>
      </c>
      <c r="G950" s="9"/>
    </row>
    <row r="951" spans="1:7" ht="15.75" thickBot="1" x14ac:dyDescent="0.3">
      <c r="A951" s="6"/>
      <c r="B951" s="6"/>
      <c r="C951" s="6"/>
      <c r="D951" s="6"/>
      <c r="E951" s="6"/>
      <c r="F951" s="6"/>
      <c r="G951" s="6"/>
    </row>
    <row r="952" spans="1:7" ht="15.75" thickBot="1" x14ac:dyDescent="0.3">
      <c r="A952" s="7" t="s">
        <v>29666</v>
      </c>
      <c r="B952" s="7" t="s">
        <v>29667</v>
      </c>
      <c r="C952" s="8" t="s">
        <v>10</v>
      </c>
      <c r="D952" s="9" t="s">
        <v>29668</v>
      </c>
      <c r="E952" s="9"/>
      <c r="F952" s="9">
        <v>80.099999999999994</v>
      </c>
      <c r="G952" s="9"/>
    </row>
    <row r="953" spans="1:7" ht="15.75" thickBot="1" x14ac:dyDescent="0.3">
      <c r="A953" s="6"/>
      <c r="B953" s="6"/>
      <c r="C953" s="6"/>
      <c r="D953" s="6"/>
      <c r="E953" s="6"/>
      <c r="F953" s="6"/>
      <c r="G953" s="6"/>
    </row>
    <row r="954" spans="1:7" ht="15.75" thickBot="1" x14ac:dyDescent="0.3">
      <c r="A954" s="7" t="s">
        <v>29669</v>
      </c>
      <c r="B954" s="7" t="s">
        <v>29670</v>
      </c>
      <c r="C954" s="8" t="s">
        <v>10</v>
      </c>
      <c r="D954" s="9" t="s">
        <v>29671</v>
      </c>
      <c r="E954" s="9"/>
      <c r="F954" s="9">
        <v>80.099999999999994</v>
      </c>
      <c r="G954" s="9"/>
    </row>
    <row r="955" spans="1:7" ht="15.75" thickBot="1" x14ac:dyDescent="0.3">
      <c r="A955" s="6"/>
      <c r="B955" s="6"/>
      <c r="C955" s="6"/>
      <c r="D955" s="6"/>
      <c r="E955" s="6"/>
      <c r="F955" s="6"/>
      <c r="G955" s="6"/>
    </row>
    <row r="956" spans="1:7" ht="15.75" thickBot="1" x14ac:dyDescent="0.3">
      <c r="A956" s="7" t="s">
        <v>29672</v>
      </c>
      <c r="B956" s="7" t="s">
        <v>29673</v>
      </c>
      <c r="C956" s="8" t="s">
        <v>10</v>
      </c>
      <c r="D956" s="9" t="s">
        <v>29674</v>
      </c>
      <c r="E956" s="9"/>
      <c r="F956" s="9">
        <v>80.099999999999994</v>
      </c>
      <c r="G956" s="9"/>
    </row>
    <row r="957" spans="1:7" ht="15.75" thickBot="1" x14ac:dyDescent="0.3">
      <c r="A957" s="6"/>
      <c r="B957" s="6"/>
      <c r="C957" s="6"/>
      <c r="D957" s="6"/>
      <c r="E957" s="6"/>
      <c r="F957" s="6"/>
      <c r="G957" s="6"/>
    </row>
    <row r="958" spans="1:7" ht="15.75" thickBot="1" x14ac:dyDescent="0.3">
      <c r="A958" s="7" t="s">
        <v>29675</v>
      </c>
      <c r="B958" s="7" t="s">
        <v>29676</v>
      </c>
      <c r="C958" s="8" t="s">
        <v>10</v>
      </c>
      <c r="D958" s="9" t="s">
        <v>29677</v>
      </c>
      <c r="E958" s="9"/>
      <c r="F958" s="9">
        <v>80.099999999999994</v>
      </c>
      <c r="G958" s="9"/>
    </row>
    <row r="959" spans="1:7" ht="15.75" thickBot="1" x14ac:dyDescent="0.3">
      <c r="A959" s="6"/>
      <c r="B959" s="6"/>
      <c r="C959" s="6"/>
      <c r="D959" s="6"/>
      <c r="E959" s="6"/>
      <c r="F959" s="6"/>
      <c r="G959" s="6"/>
    </row>
    <row r="960" spans="1:7" x14ac:dyDescent="0.25">
      <c r="A960" s="35" t="s">
        <v>29678</v>
      </c>
      <c r="B960" s="29" t="s">
        <v>29679</v>
      </c>
      <c r="C960" s="38" t="s">
        <v>10</v>
      </c>
      <c r="D960" s="32" t="s">
        <v>29680</v>
      </c>
      <c r="E960" s="32"/>
      <c r="F960" s="32">
        <v>80.099999999999994</v>
      </c>
      <c r="G960" s="32"/>
    </row>
    <row r="961" spans="1:7" x14ac:dyDescent="0.25">
      <c r="A961" s="36"/>
      <c r="B961" s="30" t="s">
        <v>29681</v>
      </c>
      <c r="C961" s="39"/>
      <c r="D961" s="33"/>
      <c r="E961" s="33"/>
      <c r="F961" s="33"/>
      <c r="G961" s="33"/>
    </row>
    <row r="962" spans="1:7" x14ac:dyDescent="0.25">
      <c r="A962" s="36"/>
      <c r="B962" s="30" t="s">
        <v>29682</v>
      </c>
      <c r="C962" s="39"/>
      <c r="D962" s="33"/>
      <c r="E962" s="33"/>
      <c r="F962" s="33"/>
      <c r="G962" s="33"/>
    </row>
    <row r="963" spans="1:7" x14ac:dyDescent="0.25">
      <c r="A963" s="36"/>
      <c r="B963" s="30" t="s">
        <v>29683</v>
      </c>
      <c r="C963" s="39"/>
      <c r="D963" s="33"/>
      <c r="E963" s="33"/>
      <c r="F963" s="33"/>
      <c r="G963" s="33"/>
    </row>
    <row r="964" spans="1:7" x14ac:dyDescent="0.25">
      <c r="A964" s="36"/>
      <c r="B964" s="30" t="s">
        <v>29195</v>
      </c>
      <c r="C964" s="39"/>
      <c r="D964" s="33"/>
      <c r="E964" s="33"/>
      <c r="F964" s="33"/>
      <c r="G964" s="33"/>
    </row>
    <row r="965" spans="1:7" ht="15.75" thickBot="1" x14ac:dyDescent="0.3">
      <c r="A965" s="37"/>
      <c r="B965" s="31" t="s">
        <v>29684</v>
      </c>
      <c r="C965" s="40"/>
      <c r="D965" s="34"/>
      <c r="E965" s="34"/>
      <c r="F965" s="34"/>
      <c r="G965" s="34"/>
    </row>
    <row r="966" spans="1:7" ht="15.75" thickBot="1" x14ac:dyDescent="0.3">
      <c r="A966" s="6"/>
      <c r="B966" s="6"/>
      <c r="C966" s="6"/>
      <c r="D966" s="6"/>
      <c r="E966" s="6"/>
      <c r="F966" s="6"/>
      <c r="G966" s="6"/>
    </row>
    <row r="967" spans="1:7" x14ac:dyDescent="0.25">
      <c r="A967" s="35" t="s">
        <v>29685</v>
      </c>
      <c r="B967" s="29" t="s">
        <v>29686</v>
      </c>
      <c r="C967" s="38" t="s">
        <v>10</v>
      </c>
      <c r="D967" s="32" t="s">
        <v>29687</v>
      </c>
      <c r="E967" s="32"/>
      <c r="F967" s="32">
        <v>80.099999999999994</v>
      </c>
      <c r="G967" s="32"/>
    </row>
    <row r="968" spans="1:7" x14ac:dyDescent="0.25">
      <c r="A968" s="36"/>
      <c r="B968" s="30" t="s">
        <v>29688</v>
      </c>
      <c r="C968" s="39"/>
      <c r="D968" s="33"/>
      <c r="E968" s="33"/>
      <c r="F968" s="33"/>
      <c r="G968" s="33"/>
    </row>
    <row r="969" spans="1:7" x14ac:dyDescent="0.25">
      <c r="A969" s="36"/>
      <c r="B969" s="30" t="s">
        <v>29682</v>
      </c>
      <c r="C969" s="39"/>
      <c r="D969" s="33"/>
      <c r="E969" s="33"/>
      <c r="F969" s="33"/>
      <c r="G969" s="33"/>
    </row>
    <row r="970" spans="1:7" x14ac:dyDescent="0.25">
      <c r="A970" s="36"/>
      <c r="B970" s="30" t="s">
        <v>29689</v>
      </c>
      <c r="C970" s="39"/>
      <c r="D970" s="33"/>
      <c r="E970" s="33"/>
      <c r="F970" s="33"/>
      <c r="G970" s="33"/>
    </row>
    <row r="971" spans="1:7" x14ac:dyDescent="0.25">
      <c r="A971" s="36"/>
      <c r="B971" s="30" t="s">
        <v>29690</v>
      </c>
      <c r="C971" s="39"/>
      <c r="D971" s="33"/>
      <c r="E971" s="33"/>
      <c r="F971" s="33"/>
      <c r="G971" s="33"/>
    </row>
    <row r="972" spans="1:7" ht="15.75" thickBot="1" x14ac:dyDescent="0.3">
      <c r="A972" s="37"/>
      <c r="B972" s="31" t="s">
        <v>29691</v>
      </c>
      <c r="C972" s="40"/>
      <c r="D972" s="34"/>
      <c r="E972" s="34"/>
      <c r="F972" s="34"/>
      <c r="G972" s="34"/>
    </row>
    <row r="973" spans="1:7" ht="15.75" thickBot="1" x14ac:dyDescent="0.3">
      <c r="A973" s="6"/>
      <c r="B973" s="6"/>
      <c r="C973" s="6"/>
      <c r="D973" s="6"/>
      <c r="E973" s="6"/>
      <c r="F973" s="6"/>
      <c r="G973" s="6"/>
    </row>
    <row r="974" spans="1:7" x14ac:dyDescent="0.25">
      <c r="A974" s="35" t="s">
        <v>29692</v>
      </c>
      <c r="B974" s="29" t="s">
        <v>29693</v>
      </c>
      <c r="C974" s="38"/>
      <c r="D974" s="32"/>
      <c r="E974" s="32"/>
      <c r="F974" s="32"/>
      <c r="G974" s="32"/>
    </row>
    <row r="975" spans="1:7" x14ac:dyDescent="0.25">
      <c r="A975" s="36"/>
      <c r="B975" s="30" t="s">
        <v>29694</v>
      </c>
      <c r="C975" s="39"/>
      <c r="D975" s="33"/>
      <c r="E975" s="33"/>
      <c r="F975" s="33"/>
      <c r="G975" s="33"/>
    </row>
    <row r="976" spans="1:7" x14ac:dyDescent="0.25">
      <c r="A976" s="36"/>
      <c r="B976" s="30" t="s">
        <v>29624</v>
      </c>
      <c r="C976" s="39"/>
      <c r="D976" s="33"/>
      <c r="E976" s="33"/>
      <c r="F976" s="33"/>
      <c r="G976" s="33"/>
    </row>
    <row r="977" spans="1:7" x14ac:dyDescent="0.25">
      <c r="A977" s="36"/>
      <c r="B977" s="30" t="s">
        <v>29695</v>
      </c>
      <c r="C977" s="39"/>
      <c r="D977" s="33"/>
      <c r="E977" s="33"/>
      <c r="F977" s="33"/>
      <c r="G977" s="33"/>
    </row>
    <row r="978" spans="1:7" ht="15.75" thickBot="1" x14ac:dyDescent="0.3">
      <c r="A978" s="37"/>
      <c r="B978" s="31" t="s">
        <v>28696</v>
      </c>
      <c r="C978" s="40"/>
      <c r="D978" s="34"/>
      <c r="E978" s="34"/>
      <c r="F978" s="34"/>
      <c r="G978" s="34"/>
    </row>
    <row r="979" spans="1:7" ht="15.75" thickBot="1" x14ac:dyDescent="0.3">
      <c r="A979" s="6"/>
      <c r="B979" s="6"/>
      <c r="C979" s="6"/>
      <c r="D979" s="6"/>
      <c r="E979" s="6"/>
      <c r="F979" s="6"/>
      <c r="G979" s="6"/>
    </row>
    <row r="980" spans="1:7" ht="15.75" thickBot="1" x14ac:dyDescent="0.3">
      <c r="A980" s="7" t="s">
        <v>29696</v>
      </c>
      <c r="B980" s="7" t="s">
        <v>29697</v>
      </c>
      <c r="C980" s="8" t="s">
        <v>10</v>
      </c>
      <c r="D980" s="9" t="s">
        <v>29698</v>
      </c>
      <c r="E980" s="9"/>
      <c r="F980" s="9">
        <v>80.099999999999994</v>
      </c>
      <c r="G980" s="9"/>
    </row>
    <row r="981" spans="1:7" ht="15.75" thickBot="1" x14ac:dyDescent="0.3">
      <c r="A981" s="6"/>
      <c r="B981" s="6"/>
      <c r="C981" s="6"/>
      <c r="D981" s="6"/>
      <c r="E981" s="6"/>
      <c r="F981" s="6"/>
      <c r="G981" s="6"/>
    </row>
    <row r="982" spans="1:7" ht="15.75" thickBot="1" x14ac:dyDescent="0.3">
      <c r="A982" s="7" t="s">
        <v>29699</v>
      </c>
      <c r="B982" s="7" t="s">
        <v>29700</v>
      </c>
      <c r="C982" s="8" t="s">
        <v>10</v>
      </c>
      <c r="D982" s="9" t="s">
        <v>29701</v>
      </c>
      <c r="E982" s="9"/>
      <c r="F982" s="9">
        <v>80.099999999999994</v>
      </c>
      <c r="G982" s="9"/>
    </row>
    <row r="983" spans="1:7" ht="15.75" thickBot="1" x14ac:dyDescent="0.3">
      <c r="A983" s="6"/>
      <c r="B983" s="6"/>
      <c r="C983" s="6"/>
      <c r="D983" s="6"/>
      <c r="E983" s="6"/>
      <c r="F983" s="6"/>
      <c r="G983" s="6"/>
    </row>
    <row r="984" spans="1:7" ht="15.75" thickBot="1" x14ac:dyDescent="0.3">
      <c r="A984" s="7" t="s">
        <v>29702</v>
      </c>
      <c r="B984" s="7" t="s">
        <v>29703</v>
      </c>
      <c r="C984" s="8" t="s">
        <v>10</v>
      </c>
      <c r="D984" s="9" t="s">
        <v>29704</v>
      </c>
      <c r="E984" s="9"/>
      <c r="F984" s="9">
        <v>80.099999999999994</v>
      </c>
      <c r="G984" s="9"/>
    </row>
    <row r="985" spans="1:7" ht="15.75" thickBot="1" x14ac:dyDescent="0.3">
      <c r="A985" s="6"/>
      <c r="B985" s="6"/>
      <c r="C985" s="6"/>
      <c r="D985" s="6"/>
      <c r="E985" s="6"/>
      <c r="F985" s="6"/>
      <c r="G985" s="6"/>
    </row>
    <row r="986" spans="1:7" ht="15.75" thickBot="1" x14ac:dyDescent="0.3">
      <c r="A986" s="7" t="s">
        <v>29705</v>
      </c>
      <c r="B986" s="7" t="s">
        <v>29706</v>
      </c>
      <c r="C986" s="8" t="s">
        <v>10</v>
      </c>
      <c r="D986" s="9" t="s">
        <v>29707</v>
      </c>
      <c r="E986" s="9"/>
      <c r="F986" s="9">
        <v>80.099999999999994</v>
      </c>
      <c r="G986" s="9"/>
    </row>
    <row r="987" spans="1:7" ht="15.75" thickBot="1" x14ac:dyDescent="0.3">
      <c r="A987" s="6"/>
      <c r="B987" s="6"/>
      <c r="C987" s="6"/>
      <c r="D987" s="6"/>
      <c r="E987" s="6"/>
      <c r="F987" s="6"/>
      <c r="G987" s="6"/>
    </row>
    <row r="988" spans="1:7" ht="15.75" thickBot="1" x14ac:dyDescent="0.3">
      <c r="A988" s="7" t="s">
        <v>29708</v>
      </c>
      <c r="B988" s="7" t="s">
        <v>29709</v>
      </c>
      <c r="C988" s="8" t="s">
        <v>10</v>
      </c>
      <c r="D988" s="9" t="s">
        <v>29710</v>
      </c>
      <c r="E988" s="9"/>
      <c r="F988" s="9">
        <v>80.099999999999994</v>
      </c>
      <c r="G988" s="9"/>
    </row>
    <row r="989" spans="1:7" ht="15.75" thickBot="1" x14ac:dyDescent="0.3">
      <c r="A989" s="6"/>
      <c r="B989" s="6"/>
      <c r="C989" s="6"/>
      <c r="D989" s="6"/>
      <c r="E989" s="6"/>
      <c r="F989" s="6"/>
      <c r="G989" s="6"/>
    </row>
    <row r="990" spans="1:7" ht="15.75" thickBot="1" x14ac:dyDescent="0.3">
      <c r="A990" s="7" t="s">
        <v>29711</v>
      </c>
      <c r="B990" s="7" t="s">
        <v>29712</v>
      </c>
      <c r="C990" s="8" t="s">
        <v>10</v>
      </c>
      <c r="D990" s="9" t="s">
        <v>29713</v>
      </c>
      <c r="E990" s="9"/>
      <c r="F990" s="9">
        <v>80.099999999999994</v>
      </c>
      <c r="G990" s="9"/>
    </row>
    <row r="991" spans="1:7" ht="15.75" thickBot="1" x14ac:dyDescent="0.3">
      <c r="A991" s="6"/>
      <c r="B991" s="6"/>
      <c r="C991" s="6"/>
      <c r="D991" s="6"/>
      <c r="E991" s="6"/>
      <c r="F991" s="6"/>
      <c r="G991" s="6"/>
    </row>
    <row r="992" spans="1:7" ht="15.75" thickBot="1" x14ac:dyDescent="0.3">
      <c r="A992" s="7" t="s">
        <v>29714</v>
      </c>
      <c r="B992" s="7" t="s">
        <v>29715</v>
      </c>
      <c r="C992" s="8" t="s">
        <v>10</v>
      </c>
      <c r="D992" s="9" t="s">
        <v>29716</v>
      </c>
      <c r="E992" s="9"/>
      <c r="F992" s="9">
        <v>80.099999999999994</v>
      </c>
      <c r="G992" s="9"/>
    </row>
    <row r="993" spans="1:7" ht="15.75" thickBot="1" x14ac:dyDescent="0.3">
      <c r="A993" s="6"/>
      <c r="B993" s="6"/>
      <c r="C993" s="6"/>
      <c r="D993" s="6"/>
      <c r="E993" s="6"/>
      <c r="F993" s="6"/>
      <c r="G993" s="6"/>
    </row>
    <row r="994" spans="1:7" ht="15.75" thickBot="1" x14ac:dyDescent="0.3">
      <c r="A994" s="7" t="s">
        <v>29717</v>
      </c>
      <c r="B994" s="7" t="s">
        <v>29718</v>
      </c>
      <c r="C994" s="8" t="s">
        <v>10</v>
      </c>
      <c r="D994" s="9" t="s">
        <v>29719</v>
      </c>
      <c r="E994" s="9"/>
      <c r="F994" s="9">
        <v>80.099999999999994</v>
      </c>
      <c r="G994" s="9"/>
    </row>
    <row r="995" spans="1:7" ht="15.75" thickBot="1" x14ac:dyDescent="0.3">
      <c r="A995" s="6"/>
      <c r="B995" s="6"/>
      <c r="C995" s="6"/>
      <c r="D995" s="6"/>
      <c r="E995" s="6"/>
      <c r="F995" s="6"/>
      <c r="G995" s="6"/>
    </row>
    <row r="996" spans="1:7" ht="15.75" thickBot="1" x14ac:dyDescent="0.3">
      <c r="A996" s="7" t="s">
        <v>29720</v>
      </c>
      <c r="B996" s="7" t="s">
        <v>29721</v>
      </c>
      <c r="C996" s="8" t="s">
        <v>10</v>
      </c>
      <c r="D996" s="9" t="s">
        <v>29722</v>
      </c>
      <c r="E996" s="9"/>
      <c r="F996" s="9">
        <v>80.099999999999994</v>
      </c>
      <c r="G996" s="9"/>
    </row>
    <row r="997" spans="1:7" ht="15.75" thickBot="1" x14ac:dyDescent="0.3">
      <c r="A997" s="6"/>
      <c r="B997" s="6"/>
      <c r="C997" s="6"/>
      <c r="D997" s="6"/>
      <c r="E997" s="6"/>
      <c r="F997" s="6"/>
      <c r="G997" s="6"/>
    </row>
    <row r="998" spans="1:7" ht="15.75" thickBot="1" x14ac:dyDescent="0.3">
      <c r="A998" s="7" t="s">
        <v>29723</v>
      </c>
      <c r="B998" s="7" t="s">
        <v>29724</v>
      </c>
      <c r="C998" s="8" t="s">
        <v>10</v>
      </c>
      <c r="D998" s="9" t="s">
        <v>29725</v>
      </c>
      <c r="E998" s="9"/>
      <c r="F998" s="9">
        <v>80.099999999999994</v>
      </c>
      <c r="G998" s="9"/>
    </row>
    <row r="999" spans="1:7" ht="15.75" thickBot="1" x14ac:dyDescent="0.3">
      <c r="A999" s="6"/>
      <c r="B999" s="6"/>
      <c r="C999" s="6"/>
      <c r="D999" s="6"/>
      <c r="E999" s="6"/>
      <c r="F999" s="6"/>
      <c r="G999" s="6"/>
    </row>
    <row r="1000" spans="1:7" ht="15.75" thickBot="1" x14ac:dyDescent="0.3">
      <c r="A1000" s="7" t="s">
        <v>29726</v>
      </c>
      <c r="B1000" s="7" t="s">
        <v>29727</v>
      </c>
      <c r="C1000" s="8" t="s">
        <v>10</v>
      </c>
      <c r="D1000" s="9" t="s">
        <v>29728</v>
      </c>
      <c r="E1000" s="9"/>
      <c r="F1000" s="9">
        <v>80.099999999999994</v>
      </c>
      <c r="G1000" s="9"/>
    </row>
    <row r="1001" spans="1:7" ht="15.75" thickBot="1" x14ac:dyDescent="0.3">
      <c r="A1001" s="6"/>
      <c r="B1001" s="6"/>
      <c r="C1001" s="6"/>
      <c r="D1001" s="6"/>
      <c r="E1001" s="6"/>
      <c r="F1001" s="6"/>
      <c r="G1001" s="6"/>
    </row>
    <row r="1002" spans="1:7" ht="15.75" thickBot="1" x14ac:dyDescent="0.3">
      <c r="A1002" s="7" t="s">
        <v>29729</v>
      </c>
      <c r="B1002" s="7" t="s">
        <v>29730</v>
      </c>
      <c r="C1002" s="8" t="s">
        <v>10</v>
      </c>
      <c r="D1002" s="9" t="s">
        <v>29731</v>
      </c>
      <c r="E1002" s="9"/>
      <c r="F1002" s="9">
        <v>80.099999999999994</v>
      </c>
      <c r="G1002" s="9"/>
    </row>
    <row r="1003" spans="1:7" ht="15.75" thickBot="1" x14ac:dyDescent="0.3">
      <c r="A1003" s="6"/>
      <c r="B1003" s="6"/>
      <c r="C1003" s="6"/>
      <c r="D1003" s="6"/>
      <c r="E1003" s="6"/>
      <c r="F1003" s="6"/>
      <c r="G1003" s="6"/>
    </row>
    <row r="1004" spans="1:7" ht="15.75" thickBot="1" x14ac:dyDescent="0.3">
      <c r="A1004" s="7" t="s">
        <v>29732</v>
      </c>
      <c r="B1004" s="7" t="s">
        <v>29733</v>
      </c>
      <c r="C1004" s="8" t="s">
        <v>10</v>
      </c>
      <c r="D1004" s="9" t="s">
        <v>29734</v>
      </c>
      <c r="E1004" s="9"/>
      <c r="F1004" s="9">
        <v>80.099999999999994</v>
      </c>
      <c r="G1004" s="9"/>
    </row>
    <row r="1005" spans="1:7" ht="15.75" thickBot="1" x14ac:dyDescent="0.3">
      <c r="A1005" s="6"/>
      <c r="B1005" s="6"/>
      <c r="C1005" s="6"/>
      <c r="D1005" s="6"/>
      <c r="E1005" s="6"/>
      <c r="F1005" s="6"/>
      <c r="G1005" s="6"/>
    </row>
    <row r="1006" spans="1:7" ht="15.75" thickBot="1" x14ac:dyDescent="0.3">
      <c r="A1006" s="7" t="s">
        <v>29735</v>
      </c>
      <c r="B1006" s="7" t="s">
        <v>29736</v>
      </c>
      <c r="C1006" s="8" t="s">
        <v>10</v>
      </c>
      <c r="D1006" s="9" t="s">
        <v>29737</v>
      </c>
      <c r="E1006" s="9"/>
      <c r="F1006" s="9">
        <v>80.099999999999994</v>
      </c>
      <c r="G1006" s="9"/>
    </row>
    <row r="1007" spans="1:7" ht="15.75" thickBot="1" x14ac:dyDescent="0.3">
      <c r="A1007" s="6"/>
      <c r="B1007" s="6"/>
      <c r="C1007" s="6"/>
      <c r="D1007" s="6"/>
      <c r="E1007" s="6"/>
      <c r="F1007" s="6"/>
      <c r="G1007" s="6"/>
    </row>
    <row r="1008" spans="1:7" ht="15.75" thickBot="1" x14ac:dyDescent="0.3">
      <c r="A1008" s="7" t="s">
        <v>29738</v>
      </c>
      <c r="B1008" s="7" t="s">
        <v>29739</v>
      </c>
      <c r="C1008" s="8" t="s">
        <v>10</v>
      </c>
      <c r="D1008" s="9" t="s">
        <v>29740</v>
      </c>
      <c r="E1008" s="9"/>
      <c r="F1008" s="9">
        <v>80.099999999999994</v>
      </c>
      <c r="G1008" s="9"/>
    </row>
    <row r="1009" spans="1:7" ht="15.75" thickBot="1" x14ac:dyDescent="0.3">
      <c r="A1009" s="6"/>
      <c r="B1009" s="6"/>
      <c r="C1009" s="6"/>
      <c r="D1009" s="6"/>
      <c r="E1009" s="6"/>
      <c r="F1009" s="6"/>
      <c r="G1009" s="6"/>
    </row>
    <row r="1010" spans="1:7" x14ac:dyDescent="0.25">
      <c r="A1010" s="35" t="s">
        <v>29741</v>
      </c>
      <c r="B1010" s="29" t="s">
        <v>29742</v>
      </c>
      <c r="C1010" s="38"/>
      <c r="D1010" s="32"/>
      <c r="E1010" s="32"/>
      <c r="F1010" s="32"/>
      <c r="G1010" s="32"/>
    </row>
    <row r="1011" spans="1:7" x14ac:dyDescent="0.25">
      <c r="A1011" s="36"/>
      <c r="B1011" s="30" t="s">
        <v>29743</v>
      </c>
      <c r="C1011" s="39"/>
      <c r="D1011" s="33"/>
      <c r="E1011" s="33"/>
      <c r="F1011" s="33"/>
      <c r="G1011" s="33"/>
    </row>
    <row r="1012" spans="1:7" x14ac:dyDescent="0.25">
      <c r="A1012" s="36"/>
      <c r="B1012" s="30" t="s">
        <v>29694</v>
      </c>
      <c r="C1012" s="39"/>
      <c r="D1012" s="33"/>
      <c r="E1012" s="33"/>
      <c r="F1012" s="33"/>
      <c r="G1012" s="33"/>
    </row>
    <row r="1013" spans="1:7" x14ac:dyDescent="0.25">
      <c r="A1013" s="36"/>
      <c r="B1013" s="30" t="s">
        <v>29624</v>
      </c>
      <c r="C1013" s="39"/>
      <c r="D1013" s="33"/>
      <c r="E1013" s="33"/>
      <c r="F1013" s="33"/>
      <c r="G1013" s="33"/>
    </row>
    <row r="1014" spans="1:7" x14ac:dyDescent="0.25">
      <c r="A1014" s="36"/>
      <c r="B1014" s="30" t="s">
        <v>29744</v>
      </c>
      <c r="C1014" s="39"/>
      <c r="D1014" s="33"/>
      <c r="E1014" s="33"/>
      <c r="F1014" s="33"/>
      <c r="G1014" s="33"/>
    </row>
    <row r="1015" spans="1:7" ht="15.75" thickBot="1" x14ac:dyDescent="0.3">
      <c r="A1015" s="37"/>
      <c r="B1015" s="31" t="s">
        <v>28696</v>
      </c>
      <c r="C1015" s="40"/>
      <c r="D1015" s="34"/>
      <c r="E1015" s="34"/>
      <c r="F1015" s="34"/>
      <c r="G1015" s="34"/>
    </row>
    <row r="1016" spans="1:7" ht="15.75" thickBot="1" x14ac:dyDescent="0.3">
      <c r="A1016" s="6"/>
      <c r="B1016" s="6"/>
      <c r="C1016" s="6"/>
      <c r="D1016" s="6"/>
      <c r="E1016" s="6"/>
      <c r="F1016" s="6"/>
      <c r="G1016" s="6"/>
    </row>
    <row r="1017" spans="1:7" ht="15.75" thickBot="1" x14ac:dyDescent="0.3">
      <c r="A1017" s="7" t="s">
        <v>29745</v>
      </c>
      <c r="B1017" s="7" t="s">
        <v>29746</v>
      </c>
      <c r="C1017" s="8" t="s">
        <v>10</v>
      </c>
      <c r="D1017" s="9" t="s">
        <v>29747</v>
      </c>
      <c r="E1017" s="9"/>
      <c r="F1017" s="9">
        <v>80.099999999999994</v>
      </c>
      <c r="G1017" s="9"/>
    </row>
    <row r="1018" spans="1:7" ht="15.75" thickBot="1" x14ac:dyDescent="0.3">
      <c r="A1018" s="6"/>
      <c r="B1018" s="6"/>
      <c r="C1018" s="6"/>
      <c r="D1018" s="6"/>
      <c r="E1018" s="6"/>
      <c r="F1018" s="6"/>
      <c r="G1018" s="6"/>
    </row>
    <row r="1019" spans="1:7" ht="15.75" thickBot="1" x14ac:dyDescent="0.3">
      <c r="A1019" s="7" t="s">
        <v>29748</v>
      </c>
      <c r="B1019" s="7" t="s">
        <v>29749</v>
      </c>
      <c r="C1019" s="8" t="s">
        <v>10</v>
      </c>
      <c r="D1019" s="9" t="s">
        <v>29750</v>
      </c>
      <c r="E1019" s="9"/>
      <c r="F1019" s="9">
        <v>80.099999999999994</v>
      </c>
      <c r="G1019" s="9"/>
    </row>
    <row r="1020" spans="1:7" ht="15.75" thickBot="1" x14ac:dyDescent="0.3">
      <c r="A1020" s="6"/>
      <c r="B1020" s="6"/>
      <c r="C1020" s="6"/>
      <c r="D1020" s="6"/>
      <c r="E1020" s="6"/>
      <c r="F1020" s="6"/>
      <c r="G1020" s="6"/>
    </row>
    <row r="1021" spans="1:7" ht="15.75" thickBot="1" x14ac:dyDescent="0.3">
      <c r="A1021" s="7" t="s">
        <v>29751</v>
      </c>
      <c r="B1021" s="7" t="s">
        <v>29752</v>
      </c>
      <c r="C1021" s="8" t="s">
        <v>10</v>
      </c>
      <c r="D1021" s="9" t="s">
        <v>15508</v>
      </c>
      <c r="E1021" s="9"/>
      <c r="F1021" s="9">
        <v>80.099999999999994</v>
      </c>
      <c r="G1021" s="9"/>
    </row>
    <row r="1022" spans="1:7" ht="15.75" thickBot="1" x14ac:dyDescent="0.3">
      <c r="A1022" s="6"/>
      <c r="B1022" s="6"/>
      <c r="C1022" s="6"/>
      <c r="D1022" s="6"/>
      <c r="E1022" s="6"/>
      <c r="F1022" s="6"/>
      <c r="G1022" s="6"/>
    </row>
    <row r="1023" spans="1:7" ht="15.75" thickBot="1" x14ac:dyDescent="0.3">
      <c r="A1023" s="7" t="s">
        <v>29753</v>
      </c>
      <c r="B1023" s="7" t="s">
        <v>29700</v>
      </c>
      <c r="C1023" s="8" t="s">
        <v>10</v>
      </c>
      <c r="D1023" s="9" t="s">
        <v>29754</v>
      </c>
      <c r="E1023" s="9"/>
      <c r="F1023" s="9">
        <v>80.099999999999994</v>
      </c>
      <c r="G1023" s="9"/>
    </row>
    <row r="1024" spans="1:7" ht="15.75" thickBot="1" x14ac:dyDescent="0.3">
      <c r="A1024" s="6"/>
      <c r="B1024" s="6"/>
      <c r="C1024" s="6"/>
      <c r="D1024" s="6"/>
      <c r="E1024" s="6"/>
      <c r="F1024" s="6"/>
      <c r="G1024" s="6"/>
    </row>
    <row r="1025" spans="1:7" ht="15.75" thickBot="1" x14ac:dyDescent="0.3">
      <c r="A1025" s="7" t="s">
        <v>29755</v>
      </c>
      <c r="B1025" s="7" t="s">
        <v>29703</v>
      </c>
      <c r="C1025" s="8" t="s">
        <v>10</v>
      </c>
      <c r="D1025" s="9" t="s">
        <v>29756</v>
      </c>
      <c r="E1025" s="9"/>
      <c r="F1025" s="9">
        <v>80.099999999999994</v>
      </c>
      <c r="G1025" s="9"/>
    </row>
    <row r="1026" spans="1:7" ht="15.75" thickBot="1" x14ac:dyDescent="0.3">
      <c r="A1026" s="6"/>
      <c r="B1026" s="6"/>
      <c r="C1026" s="6"/>
      <c r="D1026" s="6"/>
      <c r="E1026" s="6"/>
      <c r="F1026" s="6"/>
      <c r="G1026" s="6"/>
    </row>
    <row r="1027" spans="1:7" ht="15.75" thickBot="1" x14ac:dyDescent="0.3">
      <c r="A1027" s="7" t="s">
        <v>29757</v>
      </c>
      <c r="B1027" s="7" t="s">
        <v>29706</v>
      </c>
      <c r="C1027" s="8" t="s">
        <v>10</v>
      </c>
      <c r="D1027" s="9" t="s">
        <v>29758</v>
      </c>
      <c r="E1027" s="9"/>
      <c r="F1027" s="9">
        <v>80.099999999999994</v>
      </c>
      <c r="G1027" s="9"/>
    </row>
    <row r="1028" spans="1:7" ht="15.75" thickBot="1" x14ac:dyDescent="0.3">
      <c r="A1028" s="6"/>
      <c r="B1028" s="6"/>
      <c r="C1028" s="6"/>
      <c r="D1028" s="6"/>
      <c r="E1028" s="6"/>
      <c r="F1028" s="6"/>
      <c r="G1028" s="6"/>
    </row>
    <row r="1029" spans="1:7" ht="15.75" thickBot="1" x14ac:dyDescent="0.3">
      <c r="A1029" s="7" t="s">
        <v>29759</v>
      </c>
      <c r="B1029" s="7" t="s">
        <v>29709</v>
      </c>
      <c r="C1029" s="8" t="s">
        <v>10</v>
      </c>
      <c r="D1029" s="9" t="s">
        <v>29760</v>
      </c>
      <c r="E1029" s="9"/>
      <c r="F1029" s="9">
        <v>80.099999999999994</v>
      </c>
      <c r="G1029" s="9"/>
    </row>
    <row r="1030" spans="1:7" ht="15.75" thickBot="1" x14ac:dyDescent="0.3">
      <c r="A1030" s="6"/>
      <c r="B1030" s="6"/>
      <c r="C1030" s="6"/>
      <c r="D1030" s="6"/>
      <c r="E1030" s="6"/>
      <c r="F1030" s="6"/>
      <c r="G1030" s="6"/>
    </row>
    <row r="1031" spans="1:7" ht="15.75" thickBot="1" x14ac:dyDescent="0.3">
      <c r="A1031" s="7" t="s">
        <v>29761</v>
      </c>
      <c r="B1031" s="7" t="s">
        <v>29712</v>
      </c>
      <c r="C1031" s="8" t="s">
        <v>10</v>
      </c>
      <c r="D1031" s="9" t="s">
        <v>29762</v>
      </c>
      <c r="E1031" s="9"/>
      <c r="F1031" s="9">
        <v>80.099999999999994</v>
      </c>
      <c r="G1031" s="9"/>
    </row>
    <row r="1032" spans="1:7" ht="15.75" thickBot="1" x14ac:dyDescent="0.3">
      <c r="A1032" s="6"/>
      <c r="B1032" s="6"/>
      <c r="C1032" s="6"/>
      <c r="D1032" s="6"/>
      <c r="E1032" s="6"/>
      <c r="F1032" s="6"/>
      <c r="G1032" s="6"/>
    </row>
    <row r="1033" spans="1:7" ht="15.75" thickBot="1" x14ac:dyDescent="0.3">
      <c r="A1033" s="7" t="s">
        <v>29763</v>
      </c>
      <c r="B1033" s="7" t="s">
        <v>29764</v>
      </c>
      <c r="C1033" s="8" t="s">
        <v>10</v>
      </c>
      <c r="D1033" s="9" t="s">
        <v>29765</v>
      </c>
      <c r="E1033" s="9"/>
      <c r="F1033" s="9">
        <v>80.099999999999994</v>
      </c>
      <c r="G1033" s="9"/>
    </row>
    <row r="1034" spans="1:7" ht="15.75" thickBot="1" x14ac:dyDescent="0.3">
      <c r="A1034" s="6"/>
      <c r="B1034" s="6"/>
      <c r="C1034" s="6"/>
      <c r="D1034" s="6"/>
      <c r="E1034" s="6"/>
      <c r="F1034" s="6"/>
      <c r="G1034" s="6"/>
    </row>
    <row r="1035" spans="1:7" ht="15.75" thickBot="1" x14ac:dyDescent="0.3">
      <c r="A1035" s="7" t="s">
        <v>29766</v>
      </c>
      <c r="B1035" s="7" t="s">
        <v>29767</v>
      </c>
      <c r="C1035" s="8" t="s">
        <v>10</v>
      </c>
      <c r="D1035" s="9" t="s">
        <v>29768</v>
      </c>
      <c r="E1035" s="9"/>
      <c r="F1035" s="9">
        <v>80.099999999999994</v>
      </c>
      <c r="G1035" s="9"/>
    </row>
    <row r="1036" spans="1:7" ht="15.75" thickBot="1" x14ac:dyDescent="0.3">
      <c r="A1036" s="6"/>
      <c r="B1036" s="6"/>
      <c r="C1036" s="6"/>
      <c r="D1036" s="6"/>
      <c r="E1036" s="6"/>
      <c r="F1036" s="6"/>
      <c r="G1036" s="6"/>
    </row>
    <row r="1037" spans="1:7" ht="15.75" thickBot="1" x14ac:dyDescent="0.3">
      <c r="A1037" s="7" t="s">
        <v>29769</v>
      </c>
      <c r="B1037" s="7" t="s">
        <v>29770</v>
      </c>
      <c r="C1037" s="8" t="s">
        <v>10</v>
      </c>
      <c r="D1037" s="9" t="s">
        <v>29771</v>
      </c>
      <c r="E1037" s="9"/>
      <c r="F1037" s="9">
        <v>80.099999999999994</v>
      </c>
      <c r="G1037" s="9"/>
    </row>
    <row r="1038" spans="1:7" ht="15.75" thickBot="1" x14ac:dyDescent="0.3">
      <c r="A1038" s="6"/>
      <c r="B1038" s="6"/>
      <c r="C1038" s="6"/>
      <c r="D1038" s="6"/>
      <c r="E1038" s="6"/>
      <c r="F1038" s="6"/>
      <c r="G1038" s="6"/>
    </row>
    <row r="1039" spans="1:7" ht="15.75" thickBot="1" x14ac:dyDescent="0.3">
      <c r="A1039" s="7" t="s">
        <v>29772</v>
      </c>
      <c r="B1039" s="7" t="s">
        <v>29773</v>
      </c>
      <c r="C1039" s="8" t="s">
        <v>10</v>
      </c>
      <c r="D1039" s="9" t="s">
        <v>29774</v>
      </c>
      <c r="E1039" s="9"/>
      <c r="F1039" s="9">
        <v>80.099999999999994</v>
      </c>
      <c r="G1039" s="9"/>
    </row>
    <row r="1040" spans="1:7" ht="15.75" thickBot="1" x14ac:dyDescent="0.3">
      <c r="A1040" s="6"/>
      <c r="B1040" s="6"/>
      <c r="C1040" s="6"/>
      <c r="D1040" s="6"/>
      <c r="E1040" s="6"/>
      <c r="F1040" s="6"/>
      <c r="G1040" s="6"/>
    </row>
    <row r="1041" spans="1:7" ht="15.75" thickBot="1" x14ac:dyDescent="0.3">
      <c r="A1041" s="7" t="s">
        <v>29775</v>
      </c>
      <c r="B1041" s="7" t="s">
        <v>29724</v>
      </c>
      <c r="C1041" s="8" t="s">
        <v>10</v>
      </c>
      <c r="D1041" s="9" t="s">
        <v>29776</v>
      </c>
      <c r="E1041" s="9"/>
      <c r="F1041" s="9">
        <v>80.099999999999994</v>
      </c>
      <c r="G1041" s="9"/>
    </row>
    <row r="1042" spans="1:7" ht="15.75" thickBot="1" x14ac:dyDescent="0.3">
      <c r="A1042" s="6"/>
      <c r="B1042" s="6"/>
      <c r="C1042" s="6"/>
      <c r="D1042" s="6"/>
      <c r="E1042" s="6"/>
      <c r="F1042" s="6"/>
      <c r="G1042" s="6"/>
    </row>
    <row r="1043" spans="1:7" ht="15.75" thickBot="1" x14ac:dyDescent="0.3">
      <c r="A1043" s="7" t="s">
        <v>29777</v>
      </c>
      <c r="B1043" s="7" t="s">
        <v>28804</v>
      </c>
      <c r="C1043" s="8" t="s">
        <v>10</v>
      </c>
      <c r="D1043" s="9" t="s">
        <v>29778</v>
      </c>
      <c r="E1043" s="9"/>
      <c r="F1043" s="9">
        <v>80.099999999999994</v>
      </c>
      <c r="G1043" s="9"/>
    </row>
    <row r="1044" spans="1:7" ht="15.75" thickBot="1" x14ac:dyDescent="0.3">
      <c r="A1044" s="6"/>
      <c r="B1044" s="6"/>
      <c r="C1044" s="6"/>
      <c r="D1044" s="6"/>
      <c r="E1044" s="6"/>
      <c r="F1044" s="6"/>
      <c r="G1044" s="6"/>
    </row>
    <row r="1045" spans="1:7" ht="15.75" thickBot="1" x14ac:dyDescent="0.3">
      <c r="A1045" s="7" t="s">
        <v>29779</v>
      </c>
      <c r="B1045" s="7" t="s">
        <v>29780</v>
      </c>
      <c r="C1045" s="8" t="s">
        <v>10</v>
      </c>
      <c r="D1045" s="9" t="s">
        <v>29781</v>
      </c>
      <c r="E1045" s="9"/>
      <c r="F1045" s="9">
        <v>80.099999999999994</v>
      </c>
      <c r="G1045" s="9"/>
    </row>
    <row r="1046" spans="1:7" ht="15.75" thickBot="1" x14ac:dyDescent="0.3">
      <c r="A1046" s="6"/>
      <c r="B1046" s="6"/>
      <c r="C1046" s="6"/>
      <c r="D1046" s="6"/>
      <c r="E1046" s="6"/>
      <c r="F1046" s="6"/>
      <c r="G1046" s="6"/>
    </row>
    <row r="1047" spans="1:7" ht="15.75" thickBot="1" x14ac:dyDescent="0.3">
      <c r="A1047" s="7" t="s">
        <v>29782</v>
      </c>
      <c r="B1047" s="7" t="s">
        <v>29783</v>
      </c>
      <c r="C1047" s="8" t="s">
        <v>10</v>
      </c>
      <c r="D1047" s="9" t="s">
        <v>29784</v>
      </c>
      <c r="E1047" s="9"/>
      <c r="F1047" s="9">
        <v>80.099999999999994</v>
      </c>
      <c r="G1047" s="9"/>
    </row>
    <row r="1048" spans="1:7" ht="15.75" thickBot="1" x14ac:dyDescent="0.3">
      <c r="A1048" s="6"/>
      <c r="B1048" s="6"/>
      <c r="C1048" s="6"/>
      <c r="D1048" s="6"/>
      <c r="E1048" s="6"/>
      <c r="F1048" s="6"/>
      <c r="G1048" s="6"/>
    </row>
    <row r="1049" spans="1:7" ht="15.75" thickBot="1" x14ac:dyDescent="0.3">
      <c r="A1049" s="7" t="s">
        <v>29785</v>
      </c>
      <c r="B1049" s="7" t="s">
        <v>29786</v>
      </c>
      <c r="C1049" s="8" t="s">
        <v>10</v>
      </c>
      <c r="D1049" s="9" t="s">
        <v>29787</v>
      </c>
      <c r="E1049" s="9"/>
      <c r="F1049" s="9">
        <v>80.099999999999994</v>
      </c>
      <c r="G1049" s="9"/>
    </row>
    <row r="1050" spans="1:7" ht="15.75" thickBot="1" x14ac:dyDescent="0.3">
      <c r="A1050" s="6"/>
      <c r="B1050" s="6"/>
      <c r="C1050" s="6"/>
      <c r="D1050" s="6"/>
      <c r="E1050" s="6"/>
      <c r="F1050" s="6"/>
      <c r="G1050" s="6"/>
    </row>
    <row r="1051" spans="1:7" x14ac:dyDescent="0.25">
      <c r="A1051" s="35" t="s">
        <v>29788</v>
      </c>
      <c r="B1051" s="29" t="s">
        <v>29789</v>
      </c>
      <c r="C1051" s="38"/>
      <c r="D1051" s="32"/>
      <c r="E1051" s="32"/>
      <c r="F1051" s="32"/>
      <c r="G1051" s="32"/>
    </row>
    <row r="1052" spans="1:7" ht="15.75" thickBot="1" x14ac:dyDescent="0.3">
      <c r="A1052" s="37"/>
      <c r="B1052" s="31" t="s">
        <v>28696</v>
      </c>
      <c r="C1052" s="40"/>
      <c r="D1052" s="34"/>
      <c r="E1052" s="34"/>
      <c r="F1052" s="34"/>
      <c r="G1052" s="34"/>
    </row>
    <row r="1053" spans="1:7" ht="15.75" thickBot="1" x14ac:dyDescent="0.3">
      <c r="A1053" s="6"/>
      <c r="B1053" s="6"/>
      <c r="C1053" s="6"/>
      <c r="D1053" s="6"/>
      <c r="E1053" s="6"/>
      <c r="F1053" s="6"/>
      <c r="G1053" s="6"/>
    </row>
    <row r="1054" spans="1:7" ht="15.75" thickBot="1" x14ac:dyDescent="0.3">
      <c r="A1054" s="7" t="s">
        <v>29790</v>
      </c>
      <c r="B1054" s="7" t="s">
        <v>29697</v>
      </c>
      <c r="C1054" s="8" t="s">
        <v>10</v>
      </c>
      <c r="D1054" s="9" t="s">
        <v>29791</v>
      </c>
      <c r="E1054" s="9"/>
      <c r="F1054" s="9">
        <v>80.099999999999994</v>
      </c>
      <c r="G1054" s="9"/>
    </row>
    <row r="1055" spans="1:7" ht="15.75" thickBot="1" x14ac:dyDescent="0.3">
      <c r="A1055" s="6"/>
      <c r="B1055" s="6"/>
      <c r="C1055" s="6"/>
      <c r="D1055" s="6"/>
      <c r="E1055" s="6"/>
      <c r="F1055" s="6"/>
      <c r="G1055" s="6"/>
    </row>
    <row r="1056" spans="1:7" ht="15.75" thickBot="1" x14ac:dyDescent="0.3">
      <c r="A1056" s="7" t="s">
        <v>29792</v>
      </c>
      <c r="B1056" s="7" t="s">
        <v>29793</v>
      </c>
      <c r="C1056" s="8" t="s">
        <v>10</v>
      </c>
      <c r="D1056" s="9" t="s">
        <v>29794</v>
      </c>
      <c r="E1056" s="9"/>
      <c r="F1056" s="9">
        <v>80.099999999999994</v>
      </c>
      <c r="G1056" s="9"/>
    </row>
    <row r="1057" spans="1:7" ht="15.75" thickBot="1" x14ac:dyDescent="0.3">
      <c r="A1057" s="6"/>
      <c r="B1057" s="6"/>
      <c r="C1057" s="6"/>
      <c r="D1057" s="6"/>
      <c r="E1057" s="6"/>
      <c r="F1057" s="6"/>
      <c r="G1057" s="6"/>
    </row>
    <row r="1058" spans="1:7" ht="15.75" thickBot="1" x14ac:dyDescent="0.3">
      <c r="A1058" s="7" t="s">
        <v>29795</v>
      </c>
      <c r="B1058" s="7" t="s">
        <v>29796</v>
      </c>
      <c r="C1058" s="8" t="s">
        <v>10</v>
      </c>
      <c r="D1058" s="9" t="s">
        <v>29797</v>
      </c>
      <c r="E1058" s="9"/>
      <c r="F1058" s="9">
        <v>80.099999999999994</v>
      </c>
      <c r="G1058" s="9"/>
    </row>
    <row r="1059" spans="1:7" ht="15.75" thickBot="1" x14ac:dyDescent="0.3">
      <c r="A1059" s="6"/>
      <c r="B1059" s="6"/>
      <c r="C1059" s="6"/>
      <c r="D1059" s="6"/>
      <c r="E1059" s="6"/>
      <c r="F1059" s="6"/>
      <c r="G1059" s="6"/>
    </row>
    <row r="1060" spans="1:7" ht="15.75" thickBot="1" x14ac:dyDescent="0.3">
      <c r="A1060" s="7" t="s">
        <v>29798</v>
      </c>
      <c r="B1060" s="7" t="s">
        <v>29799</v>
      </c>
      <c r="C1060" s="8" t="s">
        <v>10</v>
      </c>
      <c r="D1060" s="9" t="s">
        <v>29800</v>
      </c>
      <c r="E1060" s="9"/>
      <c r="F1060" s="9">
        <v>80.099999999999994</v>
      </c>
      <c r="G1060" s="9"/>
    </row>
    <row r="1061" spans="1:7" ht="15.75" thickBot="1" x14ac:dyDescent="0.3">
      <c r="A1061" s="6"/>
      <c r="B1061" s="6"/>
      <c r="C1061" s="6"/>
      <c r="D1061" s="6"/>
      <c r="E1061" s="6"/>
      <c r="F1061" s="6"/>
      <c r="G1061" s="6"/>
    </row>
    <row r="1062" spans="1:7" ht="15.75" thickBot="1" x14ac:dyDescent="0.3">
      <c r="A1062" s="7" t="s">
        <v>29801</v>
      </c>
      <c r="B1062" s="7" t="s">
        <v>29802</v>
      </c>
      <c r="C1062" s="8" t="s">
        <v>10</v>
      </c>
      <c r="D1062" s="9" t="s">
        <v>29803</v>
      </c>
      <c r="E1062" s="9"/>
      <c r="F1062" s="9">
        <v>80.099999999999994</v>
      </c>
      <c r="G1062" s="9"/>
    </row>
    <row r="1063" spans="1:7" ht="15.75" thickBot="1" x14ac:dyDescent="0.3">
      <c r="A1063" s="6"/>
      <c r="B1063" s="6"/>
      <c r="C1063" s="6"/>
      <c r="D1063" s="6"/>
      <c r="E1063" s="6"/>
      <c r="F1063" s="6"/>
      <c r="G1063" s="6"/>
    </row>
    <row r="1064" spans="1:7" ht="15.75" thickBot="1" x14ac:dyDescent="0.3">
      <c r="A1064" s="7" t="s">
        <v>29804</v>
      </c>
      <c r="B1064" s="7" t="s">
        <v>29805</v>
      </c>
      <c r="C1064" s="8" t="s">
        <v>10</v>
      </c>
      <c r="D1064" s="9" t="s">
        <v>29806</v>
      </c>
      <c r="E1064" s="9"/>
      <c r="F1064" s="9">
        <v>80.099999999999994</v>
      </c>
      <c r="G1064" s="9"/>
    </row>
    <row r="1065" spans="1:7" ht="15.75" thickBot="1" x14ac:dyDescent="0.3">
      <c r="A1065" s="6"/>
      <c r="B1065" s="6"/>
      <c r="C1065" s="6"/>
      <c r="D1065" s="6"/>
      <c r="E1065" s="6"/>
      <c r="F1065" s="6"/>
      <c r="G1065" s="6"/>
    </row>
    <row r="1066" spans="1:7" ht="15.75" thickBot="1" x14ac:dyDescent="0.3">
      <c r="A1066" s="7" t="s">
        <v>29807</v>
      </c>
      <c r="B1066" s="7" t="s">
        <v>29808</v>
      </c>
      <c r="C1066" s="8" t="s">
        <v>10</v>
      </c>
      <c r="D1066" s="9" t="s">
        <v>29809</v>
      </c>
      <c r="E1066" s="9"/>
      <c r="F1066" s="9">
        <v>80.099999999999994</v>
      </c>
      <c r="G1066" s="9"/>
    </row>
    <row r="1067" spans="1:7" ht="15.75" thickBot="1" x14ac:dyDescent="0.3">
      <c r="A1067" s="6"/>
      <c r="B1067" s="6"/>
      <c r="C1067" s="6"/>
      <c r="D1067" s="6"/>
      <c r="E1067" s="6"/>
      <c r="F1067" s="6"/>
      <c r="G1067" s="6"/>
    </row>
    <row r="1068" spans="1:7" ht="15.75" thickBot="1" x14ac:dyDescent="0.3">
      <c r="A1068" s="7" t="s">
        <v>29810</v>
      </c>
      <c r="B1068" s="7" t="s">
        <v>29811</v>
      </c>
      <c r="C1068" s="8" t="s">
        <v>10</v>
      </c>
      <c r="D1068" s="9" t="s">
        <v>29812</v>
      </c>
      <c r="E1068" s="9"/>
      <c r="F1068" s="9">
        <v>80.099999999999994</v>
      </c>
      <c r="G1068" s="9"/>
    </row>
    <row r="1069" spans="1:7" ht="15.75" thickBot="1" x14ac:dyDescent="0.3">
      <c r="A1069" s="6"/>
      <c r="B1069" s="6"/>
      <c r="C1069" s="6"/>
      <c r="D1069" s="6"/>
      <c r="E1069" s="6"/>
      <c r="F1069" s="6"/>
      <c r="G1069" s="6"/>
    </row>
    <row r="1070" spans="1:7" ht="15.75" thickBot="1" x14ac:dyDescent="0.3">
      <c r="A1070" s="7" t="s">
        <v>29813</v>
      </c>
      <c r="B1070" s="7" t="s">
        <v>29814</v>
      </c>
      <c r="C1070" s="8" t="s">
        <v>10</v>
      </c>
      <c r="D1070" s="9" t="s">
        <v>29815</v>
      </c>
      <c r="E1070" s="9"/>
      <c r="F1070" s="9">
        <v>80.099999999999994</v>
      </c>
      <c r="G1070" s="9"/>
    </row>
    <row r="1071" spans="1:7" ht="15.75" thickBot="1" x14ac:dyDescent="0.3">
      <c r="A1071" s="6"/>
      <c r="B1071" s="6"/>
      <c r="C1071" s="6"/>
      <c r="D1071" s="6"/>
      <c r="E1071" s="6"/>
      <c r="F1071" s="6"/>
      <c r="G1071" s="6"/>
    </row>
    <row r="1072" spans="1:7" ht="15.75" thickBot="1" x14ac:dyDescent="0.3">
      <c r="A1072" s="7" t="s">
        <v>29816</v>
      </c>
      <c r="B1072" s="7" t="s">
        <v>29817</v>
      </c>
      <c r="C1072" s="8" t="s">
        <v>10</v>
      </c>
      <c r="D1072" s="9" t="s">
        <v>29818</v>
      </c>
      <c r="E1072" s="9"/>
      <c r="F1072" s="9">
        <v>80.099999999999994</v>
      </c>
      <c r="G1072" s="9"/>
    </row>
    <row r="1073" spans="1:7" ht="15.75" thickBot="1" x14ac:dyDescent="0.3">
      <c r="A1073" s="6"/>
      <c r="B1073" s="6"/>
      <c r="C1073" s="6"/>
      <c r="D1073" s="6"/>
      <c r="E1073" s="6"/>
      <c r="F1073" s="6"/>
      <c r="G1073" s="6"/>
    </row>
    <row r="1074" spans="1:7" ht="15.75" thickBot="1" x14ac:dyDescent="0.3">
      <c r="A1074" s="7" t="s">
        <v>29819</v>
      </c>
      <c r="B1074" s="7" t="s">
        <v>29820</v>
      </c>
      <c r="C1074" s="8" t="s">
        <v>10</v>
      </c>
      <c r="D1074" s="9" t="s">
        <v>29821</v>
      </c>
      <c r="E1074" s="9"/>
      <c r="F1074" s="9">
        <v>80.099999999999994</v>
      </c>
      <c r="G1074" s="9"/>
    </row>
    <row r="1075" spans="1:7" ht="15.75" thickBot="1" x14ac:dyDescent="0.3">
      <c r="A1075" s="6"/>
      <c r="B1075" s="6"/>
      <c r="C1075" s="6"/>
      <c r="D1075" s="6"/>
      <c r="E1075" s="6"/>
      <c r="F1075" s="6"/>
      <c r="G1075" s="6"/>
    </row>
    <row r="1076" spans="1:7" ht="15.75" thickBot="1" x14ac:dyDescent="0.3">
      <c r="A1076" s="7" t="s">
        <v>29822</v>
      </c>
      <c r="B1076" s="7" t="s">
        <v>29823</v>
      </c>
      <c r="C1076" s="8" t="s">
        <v>10</v>
      </c>
      <c r="D1076" s="9" t="s">
        <v>29824</v>
      </c>
      <c r="E1076" s="9"/>
      <c r="F1076" s="9">
        <v>80.099999999999994</v>
      </c>
      <c r="G1076" s="9"/>
    </row>
    <row r="1077" spans="1:7" ht="15.75" thickBot="1" x14ac:dyDescent="0.3">
      <c r="A1077" s="6"/>
      <c r="B1077" s="6"/>
      <c r="C1077" s="6"/>
      <c r="D1077" s="6"/>
      <c r="E1077" s="6"/>
      <c r="F1077" s="6"/>
      <c r="G1077" s="6"/>
    </row>
    <row r="1078" spans="1:7" ht="15.75" thickBot="1" x14ac:dyDescent="0.3">
      <c r="A1078" s="7" t="s">
        <v>29825</v>
      </c>
      <c r="B1078" s="7" t="s">
        <v>29826</v>
      </c>
      <c r="C1078" s="8" t="s">
        <v>10</v>
      </c>
      <c r="D1078" s="9" t="s">
        <v>29827</v>
      </c>
      <c r="E1078" s="9"/>
      <c r="F1078" s="9">
        <v>80.099999999999994</v>
      </c>
      <c r="G1078" s="9"/>
    </row>
    <row r="1079" spans="1:7" ht="15.75" thickBot="1" x14ac:dyDescent="0.3">
      <c r="A1079" s="6"/>
      <c r="B1079" s="6"/>
      <c r="C1079" s="6"/>
      <c r="D1079" s="6"/>
      <c r="E1079" s="6"/>
      <c r="F1079" s="6"/>
      <c r="G1079" s="6"/>
    </row>
    <row r="1080" spans="1:7" ht="15.75" thickBot="1" x14ac:dyDescent="0.3">
      <c r="A1080" s="7" t="s">
        <v>29828</v>
      </c>
      <c r="B1080" s="7" t="s">
        <v>29829</v>
      </c>
      <c r="C1080" s="8" t="s">
        <v>10</v>
      </c>
      <c r="D1080" s="9" t="s">
        <v>29830</v>
      </c>
      <c r="E1080" s="9"/>
      <c r="F1080" s="9">
        <v>80.099999999999994</v>
      </c>
      <c r="G1080" s="9"/>
    </row>
    <row r="1081" spans="1:7" ht="15.75" thickBot="1" x14ac:dyDescent="0.3">
      <c r="A1081" s="6"/>
      <c r="B1081" s="6"/>
      <c r="C1081" s="6"/>
      <c r="D1081" s="6"/>
      <c r="E1081" s="6"/>
      <c r="F1081" s="6"/>
      <c r="G1081" s="6"/>
    </row>
    <row r="1082" spans="1:7" x14ac:dyDescent="0.25">
      <c r="A1082" s="35" t="s">
        <v>29831</v>
      </c>
      <c r="B1082" s="29" t="s">
        <v>29832</v>
      </c>
      <c r="C1082" s="38"/>
      <c r="D1082" s="32"/>
      <c r="E1082" s="32"/>
      <c r="F1082" s="32"/>
      <c r="G1082" s="32"/>
    </row>
    <row r="1083" spans="1:7" ht="15.75" thickBot="1" x14ac:dyDescent="0.3">
      <c r="A1083" s="37"/>
      <c r="B1083" s="31" t="s">
        <v>28696</v>
      </c>
      <c r="C1083" s="40"/>
      <c r="D1083" s="34"/>
      <c r="E1083" s="34"/>
      <c r="F1083" s="34"/>
      <c r="G1083" s="34"/>
    </row>
    <row r="1084" spans="1:7" ht="15.75" thickBot="1" x14ac:dyDescent="0.3">
      <c r="A1084" s="6"/>
      <c r="B1084" s="6"/>
      <c r="C1084" s="6"/>
      <c r="D1084" s="6"/>
      <c r="E1084" s="6"/>
      <c r="F1084" s="6"/>
      <c r="G1084" s="6"/>
    </row>
    <row r="1085" spans="1:7" ht="15.75" thickBot="1" x14ac:dyDescent="0.3">
      <c r="A1085" s="7" t="s">
        <v>29833</v>
      </c>
      <c r="B1085" s="7" t="s">
        <v>29834</v>
      </c>
      <c r="C1085" s="8" t="s">
        <v>10</v>
      </c>
      <c r="D1085" s="9" t="s">
        <v>29835</v>
      </c>
      <c r="E1085" s="9"/>
      <c r="F1085" s="9">
        <v>80.099999999999994</v>
      </c>
      <c r="G1085" s="9"/>
    </row>
    <row r="1086" spans="1:7" ht="15.75" thickBot="1" x14ac:dyDescent="0.3">
      <c r="A1086" s="6"/>
      <c r="B1086" s="6"/>
      <c r="C1086" s="6"/>
      <c r="D1086" s="6"/>
      <c r="E1086" s="6"/>
      <c r="F1086" s="6"/>
      <c r="G1086" s="6"/>
    </row>
    <row r="1087" spans="1:7" ht="15.75" thickBot="1" x14ac:dyDescent="0.3">
      <c r="A1087" s="7" t="s">
        <v>29836</v>
      </c>
      <c r="B1087" s="7" t="s">
        <v>29802</v>
      </c>
      <c r="C1087" s="8" t="s">
        <v>10</v>
      </c>
      <c r="D1087" s="9" t="s">
        <v>29837</v>
      </c>
      <c r="E1087" s="9"/>
      <c r="F1087" s="9">
        <v>80.099999999999994</v>
      </c>
      <c r="G1087" s="9"/>
    </row>
    <row r="1088" spans="1:7" ht="15.75" thickBot="1" x14ac:dyDescent="0.3">
      <c r="A1088" s="6"/>
      <c r="B1088" s="6"/>
      <c r="C1088" s="6"/>
      <c r="D1088" s="6"/>
      <c r="E1088" s="6"/>
      <c r="F1088" s="6"/>
      <c r="G1088" s="6"/>
    </row>
    <row r="1089" spans="1:7" ht="15.75" thickBot="1" x14ac:dyDescent="0.3">
      <c r="A1089" s="7" t="s">
        <v>29838</v>
      </c>
      <c r="B1089" s="7" t="s">
        <v>29805</v>
      </c>
      <c r="C1089" s="8" t="s">
        <v>10</v>
      </c>
      <c r="D1089" s="9" t="s">
        <v>29839</v>
      </c>
      <c r="E1089" s="9"/>
      <c r="F1089" s="9">
        <v>80.099999999999994</v>
      </c>
      <c r="G1089" s="9"/>
    </row>
    <row r="1090" spans="1:7" ht="15.75" thickBot="1" x14ac:dyDescent="0.3">
      <c r="A1090" s="6"/>
      <c r="B1090" s="6"/>
      <c r="C1090" s="6"/>
      <c r="D1090" s="6"/>
      <c r="E1090" s="6"/>
      <c r="F1090" s="6"/>
      <c r="G1090" s="6"/>
    </row>
    <row r="1091" spans="1:7" ht="15.75" thickBot="1" x14ac:dyDescent="0.3">
      <c r="A1091" s="7" t="s">
        <v>29840</v>
      </c>
      <c r="B1091" s="7" t="s">
        <v>29808</v>
      </c>
      <c r="C1091" s="8" t="s">
        <v>10</v>
      </c>
      <c r="D1091" s="9" t="s">
        <v>29839</v>
      </c>
      <c r="E1091" s="9"/>
      <c r="F1091" s="9">
        <v>80.099999999999994</v>
      </c>
      <c r="G1091" s="9"/>
    </row>
    <row r="1092" spans="1:7" ht="15.75" thickBot="1" x14ac:dyDescent="0.3">
      <c r="A1092" s="6"/>
      <c r="B1092" s="6"/>
      <c r="C1092" s="6"/>
      <c r="D1092" s="6"/>
      <c r="E1092" s="6"/>
      <c r="F1092" s="6"/>
      <c r="G1092" s="6"/>
    </row>
    <row r="1093" spans="1:7" ht="15.75" thickBot="1" x14ac:dyDescent="0.3">
      <c r="A1093" s="7" t="s">
        <v>29841</v>
      </c>
      <c r="B1093" s="7" t="s">
        <v>29811</v>
      </c>
      <c r="C1093" s="8" t="s">
        <v>10</v>
      </c>
      <c r="D1093" s="9" t="s">
        <v>29842</v>
      </c>
      <c r="E1093" s="9"/>
      <c r="F1093" s="9">
        <v>80.099999999999994</v>
      </c>
      <c r="G1093" s="9"/>
    </row>
    <row r="1094" spans="1:7" ht="15.75" thickBot="1" x14ac:dyDescent="0.3">
      <c r="A1094" s="6"/>
      <c r="B1094" s="6"/>
      <c r="C1094" s="6"/>
      <c r="D1094" s="6"/>
      <c r="E1094" s="6"/>
      <c r="F1094" s="6"/>
      <c r="G1094" s="6"/>
    </row>
    <row r="1095" spans="1:7" ht="15.75" thickBot="1" x14ac:dyDescent="0.3">
      <c r="A1095" s="7" t="s">
        <v>29843</v>
      </c>
      <c r="B1095" s="7" t="s">
        <v>29814</v>
      </c>
      <c r="C1095" s="8" t="s">
        <v>10</v>
      </c>
      <c r="D1095" s="9" t="s">
        <v>29844</v>
      </c>
      <c r="E1095" s="9"/>
      <c r="F1095" s="9">
        <v>80.099999999999994</v>
      </c>
      <c r="G1095" s="9"/>
    </row>
    <row r="1096" spans="1:7" ht="15.75" thickBot="1" x14ac:dyDescent="0.3">
      <c r="A1096" s="6"/>
      <c r="B1096" s="6"/>
      <c r="C1096" s="6"/>
      <c r="D1096" s="6"/>
      <c r="E1096" s="6"/>
      <c r="F1096" s="6"/>
      <c r="G1096" s="6"/>
    </row>
    <row r="1097" spans="1:7" ht="15.75" thickBot="1" x14ac:dyDescent="0.3">
      <c r="A1097" s="7" t="s">
        <v>29845</v>
      </c>
      <c r="B1097" s="7" t="s">
        <v>29817</v>
      </c>
      <c r="C1097" s="8" t="s">
        <v>10</v>
      </c>
      <c r="D1097" s="9" t="s">
        <v>29846</v>
      </c>
      <c r="E1097" s="9"/>
      <c r="F1097" s="9">
        <v>80.099999999999994</v>
      </c>
      <c r="G1097" s="9"/>
    </row>
    <row r="1098" spans="1:7" ht="15.75" thickBot="1" x14ac:dyDescent="0.3">
      <c r="A1098" s="6"/>
      <c r="B1098" s="6"/>
      <c r="C1098" s="6"/>
      <c r="D1098" s="6"/>
      <c r="E1098" s="6"/>
      <c r="F1098" s="6"/>
      <c r="G1098" s="6"/>
    </row>
    <row r="1099" spans="1:7" ht="15.75" thickBot="1" x14ac:dyDescent="0.3">
      <c r="A1099" s="7" t="s">
        <v>29847</v>
      </c>
      <c r="B1099" s="7" t="s">
        <v>29820</v>
      </c>
      <c r="C1099" s="8" t="s">
        <v>10</v>
      </c>
      <c r="D1099" s="9" t="s">
        <v>29848</v>
      </c>
      <c r="E1099" s="9"/>
      <c r="F1099" s="9">
        <v>80.099999999999994</v>
      </c>
      <c r="G1099" s="9"/>
    </row>
    <row r="1100" spans="1:7" ht="15.75" thickBot="1" x14ac:dyDescent="0.3">
      <c r="A1100" s="6"/>
      <c r="B1100" s="6"/>
      <c r="C1100" s="6"/>
      <c r="D1100" s="6"/>
      <c r="E1100" s="6"/>
      <c r="F1100" s="6"/>
      <c r="G1100" s="6"/>
    </row>
    <row r="1101" spans="1:7" ht="15.75" thickBot="1" x14ac:dyDescent="0.3">
      <c r="A1101" s="7" t="s">
        <v>29849</v>
      </c>
      <c r="B1101" s="7" t="s">
        <v>29823</v>
      </c>
      <c r="C1101" s="8" t="s">
        <v>10</v>
      </c>
      <c r="D1101" s="9" t="s">
        <v>29850</v>
      </c>
      <c r="E1101" s="9"/>
      <c r="F1101" s="9">
        <v>80.099999999999994</v>
      </c>
      <c r="G1101" s="9"/>
    </row>
    <row r="1102" spans="1:7" ht="15.75" thickBot="1" x14ac:dyDescent="0.3">
      <c r="A1102" s="6"/>
      <c r="B1102" s="6"/>
      <c r="C1102" s="6"/>
      <c r="D1102" s="6"/>
      <c r="E1102" s="6"/>
      <c r="F1102" s="6"/>
      <c r="G1102" s="6"/>
    </row>
    <row r="1103" spans="1:7" ht="15.75" thickBot="1" x14ac:dyDescent="0.3">
      <c r="A1103" s="7" t="s">
        <v>29851</v>
      </c>
      <c r="B1103" s="7" t="s">
        <v>29826</v>
      </c>
      <c r="C1103" s="8" t="s">
        <v>10</v>
      </c>
      <c r="D1103" s="9" t="s">
        <v>29852</v>
      </c>
      <c r="E1103" s="9"/>
      <c r="F1103" s="9">
        <v>80.099999999999994</v>
      </c>
      <c r="G1103" s="9"/>
    </row>
    <row r="1104" spans="1:7" ht="15.75" thickBot="1" x14ac:dyDescent="0.3">
      <c r="A1104" s="6"/>
      <c r="B1104" s="6"/>
      <c r="C1104" s="6"/>
      <c r="D1104" s="6"/>
      <c r="E1104" s="6"/>
      <c r="F1104" s="6"/>
      <c r="G1104" s="6"/>
    </row>
    <row r="1105" spans="1:7" ht="15.75" thickBot="1" x14ac:dyDescent="0.3">
      <c r="A1105" s="7" t="s">
        <v>29853</v>
      </c>
      <c r="B1105" s="7" t="s">
        <v>29829</v>
      </c>
      <c r="C1105" s="8" t="s">
        <v>10</v>
      </c>
      <c r="D1105" s="9" t="s">
        <v>29854</v>
      </c>
      <c r="E1105" s="9"/>
      <c r="F1105" s="9">
        <v>80.099999999999994</v>
      </c>
      <c r="G1105" s="9"/>
    </row>
    <row r="1106" spans="1:7" ht="15.75" thickBot="1" x14ac:dyDescent="0.3">
      <c r="A1106" s="6"/>
      <c r="B1106" s="6"/>
      <c r="C1106" s="6"/>
      <c r="D1106" s="6"/>
      <c r="E1106" s="6"/>
      <c r="F1106" s="6"/>
      <c r="G1106" s="6"/>
    </row>
    <row r="1107" spans="1:7" ht="108.75" x14ac:dyDescent="0.25">
      <c r="A1107" s="35" t="s">
        <v>29855</v>
      </c>
      <c r="B1107" s="29" t="s">
        <v>29856</v>
      </c>
      <c r="C1107" s="38"/>
      <c r="D1107" s="32"/>
      <c r="E1107" s="32"/>
      <c r="F1107" s="32"/>
      <c r="G1107" s="32"/>
    </row>
    <row r="1108" spans="1:7" x14ac:dyDescent="0.25">
      <c r="A1108" s="36"/>
      <c r="B1108" s="30" t="s">
        <v>28299</v>
      </c>
      <c r="C1108" s="39"/>
      <c r="D1108" s="33"/>
      <c r="E1108" s="33"/>
      <c r="F1108" s="33"/>
      <c r="G1108" s="33"/>
    </row>
    <row r="1109" spans="1:7" x14ac:dyDescent="0.25">
      <c r="A1109" s="36"/>
      <c r="B1109" s="30" t="s">
        <v>29857</v>
      </c>
      <c r="C1109" s="39"/>
      <c r="D1109" s="33"/>
      <c r="E1109" s="33"/>
      <c r="F1109" s="33"/>
      <c r="G1109" s="33"/>
    </row>
    <row r="1110" spans="1:7" x14ac:dyDescent="0.25">
      <c r="A1110" s="36"/>
      <c r="B1110" s="30" t="s">
        <v>29858</v>
      </c>
      <c r="C1110" s="39"/>
      <c r="D1110" s="33"/>
      <c r="E1110" s="33"/>
      <c r="F1110" s="33"/>
      <c r="G1110" s="33"/>
    </row>
    <row r="1111" spans="1:7" ht="15.75" thickBot="1" x14ac:dyDescent="0.3">
      <c r="A1111" s="37"/>
      <c r="B1111" s="31" t="s">
        <v>29859</v>
      </c>
      <c r="C1111" s="40"/>
      <c r="D1111" s="34"/>
      <c r="E1111" s="34"/>
      <c r="F1111" s="34"/>
      <c r="G1111" s="34"/>
    </row>
    <row r="1112" spans="1:7" ht="15.75" thickBot="1" x14ac:dyDescent="0.3">
      <c r="A1112" s="6"/>
      <c r="B1112" s="6"/>
      <c r="C1112" s="6"/>
      <c r="D1112" s="6"/>
      <c r="E1112" s="6"/>
      <c r="F1112" s="6"/>
      <c r="G1112" s="6"/>
    </row>
    <row r="1113" spans="1:7" ht="15.75" thickBot="1" x14ac:dyDescent="0.3">
      <c r="A1113" s="7" t="s">
        <v>29860</v>
      </c>
      <c r="B1113" s="7" t="s">
        <v>29861</v>
      </c>
      <c r="C1113" s="8" t="s">
        <v>10</v>
      </c>
      <c r="D1113" s="9" t="s">
        <v>29862</v>
      </c>
      <c r="E1113" s="9"/>
      <c r="F1113" s="9">
        <v>80.099999999999994</v>
      </c>
      <c r="G1113" s="9"/>
    </row>
    <row r="1114" spans="1:7" ht="15.75" thickBot="1" x14ac:dyDescent="0.3">
      <c r="A1114" s="6"/>
      <c r="B1114" s="6"/>
      <c r="C1114" s="6"/>
      <c r="D1114" s="6"/>
      <c r="E1114" s="6"/>
      <c r="F1114" s="6"/>
      <c r="G1114" s="6"/>
    </row>
    <row r="1115" spans="1:7" ht="15.75" thickBot="1" x14ac:dyDescent="0.3">
      <c r="A1115" s="7" t="s">
        <v>29863</v>
      </c>
      <c r="B1115" s="7" t="s">
        <v>29864</v>
      </c>
      <c r="C1115" s="8" t="s">
        <v>10</v>
      </c>
      <c r="D1115" s="9" t="s">
        <v>29865</v>
      </c>
      <c r="E1115" s="9"/>
      <c r="F1115" s="9">
        <v>80.099999999999994</v>
      </c>
      <c r="G1115" s="9"/>
    </row>
    <row r="1116" spans="1:7" ht="15.75" thickBot="1" x14ac:dyDescent="0.3">
      <c r="A1116" s="6"/>
      <c r="B1116" s="6"/>
      <c r="C1116" s="6"/>
      <c r="D1116" s="6"/>
      <c r="E1116" s="6"/>
      <c r="F1116" s="6"/>
      <c r="G1116" s="6"/>
    </row>
    <row r="1117" spans="1:7" ht="15.75" thickBot="1" x14ac:dyDescent="0.3">
      <c r="A1117" s="7" t="s">
        <v>29866</v>
      </c>
      <c r="B1117" s="7" t="s">
        <v>29867</v>
      </c>
      <c r="C1117" s="8" t="s">
        <v>10</v>
      </c>
      <c r="D1117" s="9" t="s">
        <v>29868</v>
      </c>
      <c r="E1117" s="9"/>
      <c r="F1117" s="9">
        <v>80.099999999999994</v>
      </c>
      <c r="G1117" s="9"/>
    </row>
    <row r="1118" spans="1:7" ht="15.75" thickBot="1" x14ac:dyDescent="0.3">
      <c r="A1118" s="6"/>
      <c r="B1118" s="6"/>
      <c r="C1118" s="6"/>
      <c r="D1118" s="6"/>
      <c r="E1118" s="6"/>
      <c r="F1118" s="6"/>
      <c r="G1118" s="6"/>
    </row>
    <row r="1119" spans="1:7" ht="15.75" thickBot="1" x14ac:dyDescent="0.3">
      <c r="A1119" s="7" t="s">
        <v>29869</v>
      </c>
      <c r="B1119" s="7" t="s">
        <v>29870</v>
      </c>
      <c r="C1119" s="8" t="s">
        <v>10</v>
      </c>
      <c r="D1119" s="9" t="s">
        <v>29871</v>
      </c>
      <c r="E1119" s="9"/>
      <c r="F1119" s="9">
        <v>80.099999999999994</v>
      </c>
      <c r="G1119" s="9"/>
    </row>
    <row r="1120" spans="1:7" ht="15.75" thickBot="1" x14ac:dyDescent="0.3">
      <c r="A1120" s="6"/>
      <c r="B1120" s="6"/>
      <c r="C1120" s="6"/>
      <c r="D1120" s="6"/>
      <c r="E1120" s="6"/>
      <c r="F1120" s="6"/>
      <c r="G1120" s="6"/>
    </row>
    <row r="1121" spans="1:7" ht="15.75" thickBot="1" x14ac:dyDescent="0.3">
      <c r="A1121" s="7" t="s">
        <v>29872</v>
      </c>
      <c r="B1121" s="7" t="s">
        <v>29873</v>
      </c>
      <c r="C1121" s="8" t="s">
        <v>10</v>
      </c>
      <c r="D1121" s="9" t="s">
        <v>29874</v>
      </c>
      <c r="E1121" s="9"/>
      <c r="F1121" s="9">
        <v>80.099999999999994</v>
      </c>
      <c r="G1121" s="9"/>
    </row>
    <row r="1122" spans="1:7" ht="15.75" thickBot="1" x14ac:dyDescent="0.3">
      <c r="A1122" s="6"/>
      <c r="B1122" s="6"/>
      <c r="C1122" s="6"/>
      <c r="D1122" s="6"/>
      <c r="E1122" s="6"/>
      <c r="F1122" s="6"/>
      <c r="G1122" s="6"/>
    </row>
    <row r="1123" spans="1:7" ht="15.75" thickBot="1" x14ac:dyDescent="0.3">
      <c r="A1123" s="7" t="s">
        <v>29875</v>
      </c>
      <c r="B1123" s="7" t="s">
        <v>29876</v>
      </c>
      <c r="C1123" s="8" t="s">
        <v>10</v>
      </c>
      <c r="D1123" s="9" t="s">
        <v>29877</v>
      </c>
      <c r="E1123" s="9"/>
      <c r="F1123" s="9">
        <v>80.099999999999994</v>
      </c>
      <c r="G1123" s="9"/>
    </row>
    <row r="1124" spans="1:7" ht="15.75" thickBot="1" x14ac:dyDescent="0.3">
      <c r="A1124" s="6"/>
      <c r="B1124" s="6"/>
      <c r="C1124" s="6"/>
      <c r="D1124" s="6"/>
      <c r="E1124" s="6"/>
      <c r="F1124" s="6"/>
      <c r="G1124" s="6"/>
    </row>
    <row r="1125" spans="1:7" ht="15.75" thickBot="1" x14ac:dyDescent="0.3">
      <c r="A1125" s="7" t="s">
        <v>29878</v>
      </c>
      <c r="B1125" s="7" t="s">
        <v>29879</v>
      </c>
      <c r="C1125" s="8"/>
      <c r="D1125" s="9"/>
      <c r="E1125" s="9"/>
      <c r="F1125" s="9"/>
      <c r="G1125" s="9"/>
    </row>
    <row r="1126" spans="1:7" ht="15.75" thickBot="1" x14ac:dyDescent="0.3">
      <c r="A1126" s="6"/>
      <c r="B1126" s="6"/>
      <c r="C1126" s="6"/>
      <c r="D1126" s="6"/>
      <c r="E1126" s="6"/>
      <c r="F1126" s="6"/>
      <c r="G1126" s="6"/>
    </row>
    <row r="1127" spans="1:7" ht="24.75" x14ac:dyDescent="0.25">
      <c r="A1127" s="35" t="s">
        <v>29880</v>
      </c>
      <c r="B1127" s="29" t="s">
        <v>29881</v>
      </c>
      <c r="C1127" s="38"/>
      <c r="D1127" s="32"/>
      <c r="E1127" s="32"/>
      <c r="F1127" s="32"/>
      <c r="G1127" s="32"/>
    </row>
    <row r="1128" spans="1:7" ht="15.75" thickBot="1" x14ac:dyDescent="0.3">
      <c r="A1128" s="37"/>
      <c r="B1128" s="31" t="s">
        <v>28696</v>
      </c>
      <c r="C1128" s="40"/>
      <c r="D1128" s="34"/>
      <c r="E1128" s="34"/>
      <c r="F1128" s="34"/>
      <c r="G1128" s="34"/>
    </row>
    <row r="1129" spans="1:7" ht="15.75" thickBot="1" x14ac:dyDescent="0.3">
      <c r="A1129" s="6"/>
      <c r="B1129" s="6"/>
      <c r="C1129" s="6"/>
      <c r="D1129" s="6"/>
      <c r="E1129" s="6"/>
      <c r="F1129" s="6"/>
      <c r="G1129" s="6"/>
    </row>
    <row r="1130" spans="1:7" ht="15.75" thickBot="1" x14ac:dyDescent="0.3">
      <c r="A1130" s="7" t="s">
        <v>29882</v>
      </c>
      <c r="B1130" s="7" t="s">
        <v>29883</v>
      </c>
      <c r="C1130" s="8" t="s">
        <v>10</v>
      </c>
      <c r="D1130" s="9" t="s">
        <v>29884</v>
      </c>
      <c r="E1130" s="9"/>
      <c r="F1130" s="9">
        <v>80.099999999999994</v>
      </c>
      <c r="G1130" s="9"/>
    </row>
    <row r="1131" spans="1:7" ht="15.75" thickBot="1" x14ac:dyDescent="0.3">
      <c r="A1131" s="6"/>
      <c r="B1131" s="6"/>
      <c r="C1131" s="6"/>
      <c r="D1131" s="6"/>
      <c r="E1131" s="6"/>
      <c r="F1131" s="6"/>
      <c r="G1131" s="6"/>
    </row>
    <row r="1132" spans="1:7" ht="15.75" thickBot="1" x14ac:dyDescent="0.3">
      <c r="A1132" s="7" t="s">
        <v>29885</v>
      </c>
      <c r="B1132" s="7" t="s">
        <v>29886</v>
      </c>
      <c r="C1132" s="8" t="s">
        <v>10</v>
      </c>
      <c r="D1132" s="9" t="s">
        <v>29887</v>
      </c>
      <c r="E1132" s="9"/>
      <c r="F1132" s="9">
        <v>80.099999999999994</v>
      </c>
      <c r="G1132" s="9"/>
    </row>
    <row r="1133" spans="1:7" ht="15.75" thickBot="1" x14ac:dyDescent="0.3">
      <c r="A1133" s="6"/>
      <c r="B1133" s="6"/>
      <c r="C1133" s="6"/>
      <c r="D1133" s="6"/>
      <c r="E1133" s="6"/>
      <c r="F1133" s="6"/>
      <c r="G1133" s="6"/>
    </row>
    <row r="1134" spans="1:7" ht="15.75" thickBot="1" x14ac:dyDescent="0.3">
      <c r="A1134" s="7" t="s">
        <v>29888</v>
      </c>
      <c r="B1134" s="7" t="s">
        <v>29889</v>
      </c>
      <c r="C1134" s="8" t="s">
        <v>10</v>
      </c>
      <c r="D1134" s="9" t="s">
        <v>29890</v>
      </c>
      <c r="E1134" s="9"/>
      <c r="F1134" s="9">
        <v>80.099999999999994</v>
      </c>
      <c r="G1134" s="9"/>
    </row>
    <row r="1135" spans="1:7" ht="15.75" thickBot="1" x14ac:dyDescent="0.3">
      <c r="A1135" s="6"/>
      <c r="B1135" s="6"/>
      <c r="C1135" s="6"/>
      <c r="D1135" s="6"/>
      <c r="E1135" s="6"/>
      <c r="F1135" s="6"/>
      <c r="G1135" s="6"/>
    </row>
    <row r="1136" spans="1:7" ht="15.75" thickBot="1" x14ac:dyDescent="0.3">
      <c r="A1136" s="7" t="s">
        <v>29891</v>
      </c>
      <c r="B1136" s="7" t="s">
        <v>29892</v>
      </c>
      <c r="C1136" s="8" t="s">
        <v>10</v>
      </c>
      <c r="D1136" s="9" t="s">
        <v>29893</v>
      </c>
      <c r="E1136" s="9"/>
      <c r="F1136" s="9">
        <v>80.099999999999994</v>
      </c>
      <c r="G1136" s="9"/>
    </row>
    <row r="1137" spans="1:7" ht="15.75" thickBot="1" x14ac:dyDescent="0.3">
      <c r="A1137" s="6"/>
      <c r="B1137" s="6"/>
      <c r="C1137" s="6"/>
      <c r="D1137" s="6"/>
      <c r="E1137" s="6"/>
      <c r="F1137" s="6"/>
      <c r="G1137" s="6"/>
    </row>
    <row r="1138" spans="1:7" ht="15.75" thickBot="1" x14ac:dyDescent="0.3">
      <c r="A1138" s="7" t="s">
        <v>29894</v>
      </c>
      <c r="B1138" s="7" t="s">
        <v>29895</v>
      </c>
      <c r="C1138" s="8" t="s">
        <v>10</v>
      </c>
      <c r="D1138" s="9" t="s">
        <v>29896</v>
      </c>
      <c r="E1138" s="9"/>
      <c r="F1138" s="9">
        <v>80.099999999999994</v>
      </c>
      <c r="G1138" s="9"/>
    </row>
    <row r="1139" spans="1:7" ht="15.75" thickBot="1" x14ac:dyDescent="0.3">
      <c r="A1139" s="6"/>
      <c r="B1139" s="6"/>
      <c r="C1139" s="6"/>
      <c r="D1139" s="6"/>
      <c r="E1139" s="6"/>
      <c r="F1139" s="6"/>
      <c r="G1139" s="6"/>
    </row>
    <row r="1140" spans="1:7" ht="24.75" x14ac:dyDescent="0.25">
      <c r="A1140" s="35" t="s">
        <v>29897</v>
      </c>
      <c r="B1140" s="29" t="s">
        <v>29898</v>
      </c>
      <c r="C1140" s="38"/>
      <c r="D1140" s="32"/>
      <c r="E1140" s="32"/>
      <c r="F1140" s="32"/>
      <c r="G1140" s="32"/>
    </row>
    <row r="1141" spans="1:7" ht="15.75" thickBot="1" x14ac:dyDescent="0.3">
      <c r="A1141" s="37"/>
      <c r="B1141" s="31" t="s">
        <v>28696</v>
      </c>
      <c r="C1141" s="40"/>
      <c r="D1141" s="34"/>
      <c r="E1141" s="34"/>
      <c r="F1141" s="34"/>
      <c r="G1141" s="34"/>
    </row>
    <row r="1142" spans="1:7" ht="15.75" thickBot="1" x14ac:dyDescent="0.3">
      <c r="A1142" s="6"/>
      <c r="B1142" s="6"/>
      <c r="C1142" s="6"/>
      <c r="D1142" s="6"/>
      <c r="E1142" s="6"/>
      <c r="F1142" s="6"/>
      <c r="G1142" s="6"/>
    </row>
    <row r="1143" spans="1:7" ht="15.75" thickBot="1" x14ac:dyDescent="0.3">
      <c r="A1143" s="7" t="s">
        <v>29899</v>
      </c>
      <c r="B1143" s="7" t="s">
        <v>29900</v>
      </c>
      <c r="C1143" s="8" t="s">
        <v>10</v>
      </c>
      <c r="D1143" s="9" t="s">
        <v>29901</v>
      </c>
      <c r="E1143" s="9"/>
      <c r="F1143" s="9">
        <v>80.099999999999994</v>
      </c>
      <c r="G1143" s="9"/>
    </row>
    <row r="1144" spans="1:7" ht="15.75" thickBot="1" x14ac:dyDescent="0.3">
      <c r="A1144" s="6"/>
      <c r="B1144" s="6"/>
      <c r="C1144" s="6"/>
      <c r="D1144" s="6"/>
      <c r="E1144" s="6"/>
      <c r="F1144" s="6"/>
      <c r="G1144" s="6"/>
    </row>
    <row r="1145" spans="1:7" ht="15.75" thickBot="1" x14ac:dyDescent="0.3">
      <c r="A1145" s="7" t="s">
        <v>29902</v>
      </c>
      <c r="B1145" s="7" t="s">
        <v>29903</v>
      </c>
      <c r="C1145" s="8" t="s">
        <v>10</v>
      </c>
      <c r="D1145" s="9" t="s">
        <v>29904</v>
      </c>
      <c r="E1145" s="9"/>
      <c r="F1145" s="9">
        <v>80.099999999999994</v>
      </c>
      <c r="G1145" s="9"/>
    </row>
    <row r="1146" spans="1:7" ht="15.75" thickBot="1" x14ac:dyDescent="0.3">
      <c r="A1146" s="6"/>
      <c r="B1146" s="6"/>
      <c r="C1146" s="6"/>
      <c r="D1146" s="6"/>
      <c r="E1146" s="6"/>
      <c r="F1146" s="6"/>
      <c r="G1146" s="6"/>
    </row>
    <row r="1147" spans="1:7" ht="15.75" thickBot="1" x14ac:dyDescent="0.3">
      <c r="A1147" s="7" t="s">
        <v>29905</v>
      </c>
      <c r="B1147" s="7" t="s">
        <v>29906</v>
      </c>
      <c r="C1147" s="8" t="s">
        <v>10</v>
      </c>
      <c r="D1147" s="9" t="s">
        <v>29907</v>
      </c>
      <c r="E1147" s="9"/>
      <c r="F1147" s="9">
        <v>80.099999999999994</v>
      </c>
      <c r="G1147" s="9"/>
    </row>
    <row r="1148" spans="1:7" ht="15.75" thickBot="1" x14ac:dyDescent="0.3">
      <c r="A1148" s="6"/>
      <c r="B1148" s="6"/>
      <c r="C1148" s="6"/>
      <c r="D1148" s="6"/>
      <c r="E1148" s="6"/>
      <c r="F1148" s="6"/>
      <c r="G1148" s="6"/>
    </row>
    <row r="1149" spans="1:7" ht="15.75" thickBot="1" x14ac:dyDescent="0.3">
      <c r="A1149" s="7" t="s">
        <v>29908</v>
      </c>
      <c r="B1149" s="7" t="s">
        <v>29909</v>
      </c>
      <c r="C1149" s="8" t="s">
        <v>10</v>
      </c>
      <c r="D1149" s="9" t="s">
        <v>29910</v>
      </c>
      <c r="E1149" s="9"/>
      <c r="F1149" s="9">
        <v>80.099999999999994</v>
      </c>
      <c r="G1149" s="9"/>
    </row>
    <row r="1150" spans="1:7" ht="15.75" thickBot="1" x14ac:dyDescent="0.3">
      <c r="A1150" s="6"/>
      <c r="B1150" s="6"/>
      <c r="C1150" s="6"/>
      <c r="D1150" s="6"/>
      <c r="E1150" s="6"/>
      <c r="F1150" s="6"/>
      <c r="G1150" s="6"/>
    </row>
    <row r="1151" spans="1:7" ht="15.75" thickBot="1" x14ac:dyDescent="0.3">
      <c r="A1151" s="7" t="s">
        <v>29911</v>
      </c>
      <c r="B1151" s="7" t="s">
        <v>29912</v>
      </c>
      <c r="C1151" s="8" t="s">
        <v>10</v>
      </c>
      <c r="D1151" s="9" t="s">
        <v>29913</v>
      </c>
      <c r="E1151" s="9"/>
      <c r="F1151" s="9">
        <v>80.099999999999994</v>
      </c>
      <c r="G1151" s="9"/>
    </row>
    <row r="1152" spans="1:7" ht="15.75" thickBot="1" x14ac:dyDescent="0.3">
      <c r="A1152" s="6"/>
      <c r="B1152" s="6"/>
      <c r="C1152" s="6"/>
      <c r="D1152" s="6"/>
      <c r="E1152" s="6"/>
      <c r="F1152" s="6"/>
      <c r="G1152" s="6"/>
    </row>
    <row r="1153" spans="1:7" ht="15.75" thickBot="1" x14ac:dyDescent="0.3">
      <c r="A1153" s="7" t="s">
        <v>29914</v>
      </c>
      <c r="B1153" s="7" t="s">
        <v>29915</v>
      </c>
      <c r="C1153" s="8" t="s">
        <v>10</v>
      </c>
      <c r="D1153" s="9" t="s">
        <v>29916</v>
      </c>
      <c r="E1153" s="9"/>
      <c r="F1153" s="9">
        <v>80.099999999999994</v>
      </c>
      <c r="G1153" s="9"/>
    </row>
    <row r="1154" spans="1:7" ht="15.75" thickBot="1" x14ac:dyDescent="0.3">
      <c r="A1154" s="6"/>
      <c r="B1154" s="6"/>
      <c r="C1154" s="6"/>
      <c r="D1154" s="6"/>
      <c r="E1154" s="6"/>
      <c r="F1154" s="6"/>
      <c r="G1154" s="6"/>
    </row>
    <row r="1155" spans="1:7" ht="15.75" thickBot="1" x14ac:dyDescent="0.3">
      <c r="A1155" s="7" t="s">
        <v>29917</v>
      </c>
      <c r="B1155" s="7" t="s">
        <v>29918</v>
      </c>
      <c r="C1155" s="8" t="s">
        <v>10</v>
      </c>
      <c r="D1155" s="9" t="s">
        <v>29919</v>
      </c>
      <c r="E1155" s="9"/>
      <c r="F1155" s="9">
        <v>80.099999999999994</v>
      </c>
      <c r="G1155" s="9"/>
    </row>
    <row r="1156" spans="1:7" ht="15.75" thickBot="1" x14ac:dyDescent="0.3">
      <c r="A1156" s="6"/>
      <c r="B1156" s="6"/>
      <c r="C1156" s="6"/>
      <c r="D1156" s="6"/>
      <c r="E1156" s="6"/>
      <c r="F1156" s="6"/>
      <c r="G1156" s="6"/>
    </row>
    <row r="1157" spans="1:7" ht="15.75" thickBot="1" x14ac:dyDescent="0.3">
      <c r="A1157" s="7" t="s">
        <v>29920</v>
      </c>
      <c r="B1157" s="7" t="s">
        <v>29921</v>
      </c>
      <c r="C1157" s="8" t="s">
        <v>10</v>
      </c>
      <c r="D1157" s="9" t="s">
        <v>29922</v>
      </c>
      <c r="E1157" s="9"/>
      <c r="F1157" s="9">
        <v>80.099999999999994</v>
      </c>
      <c r="G1157" s="9"/>
    </row>
    <row r="1158" spans="1:7" ht="15.75" thickBot="1" x14ac:dyDescent="0.3">
      <c r="A1158" s="6"/>
      <c r="B1158" s="6"/>
      <c r="C1158" s="6"/>
      <c r="D1158" s="6"/>
      <c r="E1158" s="6"/>
      <c r="F1158" s="6"/>
      <c r="G1158" s="6"/>
    </row>
    <row r="1159" spans="1:7" ht="15.75" thickBot="1" x14ac:dyDescent="0.3">
      <c r="A1159" s="7" t="s">
        <v>29923</v>
      </c>
      <c r="B1159" s="7" t="s">
        <v>29924</v>
      </c>
      <c r="C1159" s="8" t="s">
        <v>10</v>
      </c>
      <c r="D1159" s="9" t="s">
        <v>29925</v>
      </c>
      <c r="E1159" s="9"/>
      <c r="F1159" s="9">
        <v>80.099999999999994</v>
      </c>
      <c r="G1159" s="9"/>
    </row>
    <row r="1160" spans="1:7" ht="15.75" thickBot="1" x14ac:dyDescent="0.3">
      <c r="A1160" s="6"/>
      <c r="B1160" s="6"/>
      <c r="C1160" s="6"/>
      <c r="D1160" s="6"/>
      <c r="E1160" s="6"/>
      <c r="F1160" s="6"/>
      <c r="G1160" s="6"/>
    </row>
    <row r="1161" spans="1:7" ht="15.75" thickBot="1" x14ac:dyDescent="0.3">
      <c r="A1161" s="7" t="s">
        <v>29926</v>
      </c>
      <c r="B1161" s="7" t="s">
        <v>29927</v>
      </c>
      <c r="C1161" s="8" t="s">
        <v>10</v>
      </c>
      <c r="D1161" s="9" t="s">
        <v>29928</v>
      </c>
      <c r="E1161" s="9"/>
      <c r="F1161" s="9">
        <v>80.099999999999994</v>
      </c>
      <c r="G1161" s="9"/>
    </row>
    <row r="1162" spans="1:7" ht="15.75" thickBot="1" x14ac:dyDescent="0.3">
      <c r="A1162" s="6"/>
      <c r="B1162" s="6"/>
      <c r="C1162" s="6"/>
      <c r="D1162" s="6"/>
      <c r="E1162" s="6"/>
      <c r="F1162" s="6"/>
      <c r="G1162" s="6"/>
    </row>
    <row r="1163" spans="1:7" ht="15.75" thickBot="1" x14ac:dyDescent="0.3">
      <c r="A1163" s="7" t="s">
        <v>29929</v>
      </c>
      <c r="B1163" s="7" t="s">
        <v>29930</v>
      </c>
      <c r="C1163" s="8" t="s">
        <v>10</v>
      </c>
      <c r="D1163" s="9" t="s">
        <v>29931</v>
      </c>
      <c r="E1163" s="9"/>
      <c r="F1163" s="9">
        <v>80.099999999999994</v>
      </c>
      <c r="G1163" s="9"/>
    </row>
    <row r="1164" spans="1:7" ht="15.75" thickBot="1" x14ac:dyDescent="0.3">
      <c r="A1164" s="6"/>
      <c r="B1164" s="6"/>
      <c r="C1164" s="6"/>
      <c r="D1164" s="6"/>
      <c r="E1164" s="6"/>
      <c r="F1164" s="6"/>
      <c r="G1164" s="6"/>
    </row>
    <row r="1165" spans="1:7" ht="15.75" thickBot="1" x14ac:dyDescent="0.3">
      <c r="A1165" s="7" t="s">
        <v>29932</v>
      </c>
      <c r="B1165" s="7" t="s">
        <v>29933</v>
      </c>
      <c r="C1165" s="8" t="s">
        <v>10</v>
      </c>
      <c r="D1165" s="9" t="s">
        <v>29934</v>
      </c>
      <c r="E1165" s="9"/>
      <c r="F1165" s="9">
        <v>80.099999999999994</v>
      </c>
      <c r="G1165" s="9"/>
    </row>
    <row r="1166" spans="1:7" ht="15.75" thickBot="1" x14ac:dyDescent="0.3">
      <c r="A1166" s="6"/>
      <c r="B1166" s="6"/>
      <c r="C1166" s="6"/>
      <c r="D1166" s="6"/>
      <c r="E1166" s="6"/>
      <c r="F1166" s="6"/>
      <c r="G1166" s="6"/>
    </row>
    <row r="1167" spans="1:7" ht="15.75" thickBot="1" x14ac:dyDescent="0.3">
      <c r="A1167" s="7" t="s">
        <v>29935</v>
      </c>
      <c r="B1167" s="7" t="s">
        <v>29936</v>
      </c>
      <c r="C1167" s="8" t="s">
        <v>10</v>
      </c>
      <c r="D1167" s="9" t="s">
        <v>29937</v>
      </c>
      <c r="E1167" s="9"/>
      <c r="F1167" s="9">
        <v>80.099999999999994</v>
      </c>
      <c r="G1167" s="9"/>
    </row>
    <row r="1168" spans="1:7" ht="15.75" thickBot="1" x14ac:dyDescent="0.3">
      <c r="A1168" s="6"/>
      <c r="B1168" s="6"/>
      <c r="C1168" s="6"/>
      <c r="D1168" s="6"/>
      <c r="E1168" s="6"/>
      <c r="F1168" s="6"/>
      <c r="G1168" s="6"/>
    </row>
    <row r="1169" spans="1:7" ht="24.75" x14ac:dyDescent="0.25">
      <c r="A1169" s="35" t="s">
        <v>29938</v>
      </c>
      <c r="B1169" s="29" t="s">
        <v>29939</v>
      </c>
      <c r="C1169" s="38"/>
      <c r="D1169" s="32"/>
      <c r="E1169" s="32"/>
      <c r="F1169" s="32"/>
      <c r="G1169" s="32"/>
    </row>
    <row r="1170" spans="1:7" ht="15.75" thickBot="1" x14ac:dyDescent="0.3">
      <c r="A1170" s="37"/>
      <c r="B1170" s="31" t="s">
        <v>28696</v>
      </c>
      <c r="C1170" s="40"/>
      <c r="D1170" s="34"/>
      <c r="E1170" s="34"/>
      <c r="F1170" s="34"/>
      <c r="G1170" s="34"/>
    </row>
    <row r="1171" spans="1:7" ht="15.75" thickBot="1" x14ac:dyDescent="0.3">
      <c r="A1171" s="6"/>
      <c r="B1171" s="6"/>
      <c r="C1171" s="6"/>
      <c r="D1171" s="6"/>
      <c r="E1171" s="6"/>
      <c r="F1171" s="6"/>
      <c r="G1171" s="6"/>
    </row>
    <row r="1172" spans="1:7" ht="15.75" thickBot="1" x14ac:dyDescent="0.3">
      <c r="A1172" s="7" t="s">
        <v>29940</v>
      </c>
      <c r="B1172" s="7" t="s">
        <v>29900</v>
      </c>
      <c r="C1172" s="8" t="s">
        <v>10</v>
      </c>
      <c r="D1172" s="9" t="s">
        <v>29941</v>
      </c>
      <c r="E1172" s="9"/>
      <c r="F1172" s="9">
        <v>80.099999999999994</v>
      </c>
      <c r="G1172" s="9"/>
    </row>
    <row r="1173" spans="1:7" ht="15.75" thickBot="1" x14ac:dyDescent="0.3">
      <c r="A1173" s="6"/>
      <c r="B1173" s="6"/>
      <c r="C1173" s="6"/>
      <c r="D1173" s="6"/>
      <c r="E1173" s="6"/>
      <c r="F1173" s="6"/>
      <c r="G1173" s="6"/>
    </row>
    <row r="1174" spans="1:7" ht="15.75" thickBot="1" x14ac:dyDescent="0.3">
      <c r="A1174" s="7" t="s">
        <v>29942</v>
      </c>
      <c r="B1174" s="7" t="s">
        <v>29903</v>
      </c>
      <c r="C1174" s="8" t="s">
        <v>10</v>
      </c>
      <c r="D1174" s="9" t="s">
        <v>29943</v>
      </c>
      <c r="E1174" s="9"/>
      <c r="F1174" s="9">
        <v>80.099999999999994</v>
      </c>
      <c r="G1174" s="9"/>
    </row>
    <row r="1175" spans="1:7" ht="15.75" thickBot="1" x14ac:dyDescent="0.3">
      <c r="A1175" s="6"/>
      <c r="B1175" s="6"/>
      <c r="C1175" s="6"/>
      <c r="D1175" s="6"/>
      <c r="E1175" s="6"/>
      <c r="F1175" s="6"/>
      <c r="G1175" s="6"/>
    </row>
    <row r="1176" spans="1:7" ht="15.75" thickBot="1" x14ac:dyDescent="0.3">
      <c r="A1176" s="7" t="s">
        <v>29944</v>
      </c>
      <c r="B1176" s="7" t="s">
        <v>29906</v>
      </c>
      <c r="C1176" s="8" t="s">
        <v>10</v>
      </c>
      <c r="D1176" s="9" t="s">
        <v>26449</v>
      </c>
      <c r="E1176" s="9"/>
      <c r="F1176" s="9">
        <v>80.099999999999994</v>
      </c>
      <c r="G1176" s="9"/>
    </row>
    <row r="1177" spans="1:7" ht="15.75" thickBot="1" x14ac:dyDescent="0.3">
      <c r="A1177" s="6"/>
      <c r="B1177" s="6"/>
      <c r="C1177" s="6"/>
      <c r="D1177" s="6"/>
      <c r="E1177" s="6"/>
      <c r="F1177" s="6"/>
      <c r="G1177" s="6"/>
    </row>
    <row r="1178" spans="1:7" ht="15.75" thickBot="1" x14ac:dyDescent="0.3">
      <c r="A1178" s="7" t="s">
        <v>29945</v>
      </c>
      <c r="B1178" s="7" t="s">
        <v>29946</v>
      </c>
      <c r="C1178" s="8" t="s">
        <v>10</v>
      </c>
      <c r="D1178" s="9" t="s">
        <v>29947</v>
      </c>
      <c r="E1178" s="9"/>
      <c r="F1178" s="9">
        <v>80.099999999999994</v>
      </c>
      <c r="G1178" s="9"/>
    </row>
    <row r="1179" spans="1:7" ht="15.75" thickBot="1" x14ac:dyDescent="0.3">
      <c r="A1179" s="6"/>
      <c r="B1179" s="6"/>
      <c r="C1179" s="6"/>
      <c r="D1179" s="6"/>
      <c r="E1179" s="6"/>
      <c r="F1179" s="6"/>
      <c r="G1179" s="6"/>
    </row>
    <row r="1180" spans="1:7" ht="15.75" thickBot="1" x14ac:dyDescent="0.3">
      <c r="A1180" s="7" t="s">
        <v>29948</v>
      </c>
      <c r="B1180" s="7" t="s">
        <v>29909</v>
      </c>
      <c r="C1180" s="8" t="s">
        <v>10</v>
      </c>
      <c r="D1180" s="9" t="s">
        <v>29949</v>
      </c>
      <c r="E1180" s="9"/>
      <c r="F1180" s="9">
        <v>80.099999999999994</v>
      </c>
      <c r="G1180" s="9"/>
    </row>
    <row r="1181" spans="1:7" ht="15.75" thickBot="1" x14ac:dyDescent="0.3">
      <c r="A1181" s="6"/>
      <c r="B1181" s="6"/>
      <c r="C1181" s="6"/>
      <c r="D1181" s="6"/>
      <c r="E1181" s="6"/>
      <c r="F1181" s="6"/>
      <c r="G1181" s="6"/>
    </row>
    <row r="1182" spans="1:7" ht="15.75" thickBot="1" x14ac:dyDescent="0.3">
      <c r="A1182" s="7" t="s">
        <v>29950</v>
      </c>
      <c r="B1182" s="7" t="s">
        <v>29912</v>
      </c>
      <c r="C1182" s="8" t="s">
        <v>10</v>
      </c>
      <c r="D1182" s="9" t="s">
        <v>29951</v>
      </c>
      <c r="E1182" s="9"/>
      <c r="F1182" s="9">
        <v>80.099999999999994</v>
      </c>
      <c r="G1182" s="9"/>
    </row>
    <row r="1183" spans="1:7" ht="15.75" thickBot="1" x14ac:dyDescent="0.3">
      <c r="A1183" s="6"/>
      <c r="B1183" s="6"/>
      <c r="C1183" s="6"/>
      <c r="D1183" s="6"/>
      <c r="E1183" s="6"/>
      <c r="F1183" s="6"/>
      <c r="G1183" s="6"/>
    </row>
    <row r="1184" spans="1:7" ht="15.75" thickBot="1" x14ac:dyDescent="0.3">
      <c r="A1184" s="7" t="s">
        <v>29952</v>
      </c>
      <c r="B1184" s="7" t="s">
        <v>29915</v>
      </c>
      <c r="C1184" s="8" t="s">
        <v>10</v>
      </c>
      <c r="D1184" s="9" t="s">
        <v>29953</v>
      </c>
      <c r="E1184" s="9"/>
      <c r="F1184" s="9">
        <v>80.099999999999994</v>
      </c>
      <c r="G1184" s="9"/>
    </row>
    <row r="1185" spans="1:7" ht="15.75" thickBot="1" x14ac:dyDescent="0.3">
      <c r="A1185" s="6"/>
      <c r="B1185" s="6"/>
      <c r="C1185" s="6"/>
      <c r="D1185" s="6"/>
      <c r="E1185" s="6"/>
      <c r="F1185" s="6"/>
      <c r="G1185" s="6"/>
    </row>
    <row r="1186" spans="1:7" ht="15.75" thickBot="1" x14ac:dyDescent="0.3">
      <c r="A1186" s="7" t="s">
        <v>29954</v>
      </c>
      <c r="B1186" s="7" t="s">
        <v>29918</v>
      </c>
      <c r="C1186" s="8" t="s">
        <v>10</v>
      </c>
      <c r="D1186" s="9" t="s">
        <v>29955</v>
      </c>
      <c r="E1186" s="9"/>
      <c r="F1186" s="9">
        <v>80.099999999999994</v>
      </c>
      <c r="G1186" s="9"/>
    </row>
    <row r="1187" spans="1:7" ht="15.75" thickBot="1" x14ac:dyDescent="0.3">
      <c r="A1187" s="6"/>
      <c r="B1187" s="6"/>
      <c r="C1187" s="6"/>
      <c r="D1187" s="6"/>
      <c r="E1187" s="6"/>
      <c r="F1187" s="6"/>
      <c r="G1187" s="6"/>
    </row>
    <row r="1188" spans="1:7" ht="15.75" thickBot="1" x14ac:dyDescent="0.3">
      <c r="A1188" s="7" t="s">
        <v>29956</v>
      </c>
      <c r="B1188" s="7" t="s">
        <v>29921</v>
      </c>
      <c r="C1188" s="8" t="s">
        <v>10</v>
      </c>
      <c r="D1188" s="9" t="s">
        <v>29957</v>
      </c>
      <c r="E1188" s="9"/>
      <c r="F1188" s="9">
        <v>80.099999999999994</v>
      </c>
      <c r="G1188" s="9"/>
    </row>
    <row r="1189" spans="1:7" ht="15.75" thickBot="1" x14ac:dyDescent="0.3">
      <c r="A1189" s="6"/>
      <c r="B1189" s="6"/>
      <c r="C1189" s="6"/>
      <c r="D1189" s="6"/>
      <c r="E1189" s="6"/>
      <c r="F1189" s="6"/>
      <c r="G1189" s="6"/>
    </row>
    <row r="1190" spans="1:7" ht="24.75" x14ac:dyDescent="0.25">
      <c r="A1190" s="35" t="s">
        <v>29958</v>
      </c>
      <c r="B1190" s="29" t="s">
        <v>29959</v>
      </c>
      <c r="C1190" s="38"/>
      <c r="D1190" s="32"/>
      <c r="E1190" s="32"/>
      <c r="F1190" s="32"/>
      <c r="G1190" s="32"/>
    </row>
    <row r="1191" spans="1:7" ht="15.75" thickBot="1" x14ac:dyDescent="0.3">
      <c r="A1191" s="37"/>
      <c r="B1191" s="31" t="s">
        <v>28696</v>
      </c>
      <c r="C1191" s="40"/>
      <c r="D1191" s="34"/>
      <c r="E1191" s="34"/>
      <c r="F1191" s="34"/>
      <c r="G1191" s="34"/>
    </row>
    <row r="1192" spans="1:7" ht="15.75" thickBot="1" x14ac:dyDescent="0.3">
      <c r="A1192" s="6"/>
      <c r="B1192" s="6"/>
      <c r="C1192" s="6"/>
      <c r="D1192" s="6"/>
      <c r="E1192" s="6"/>
      <c r="F1192" s="6"/>
      <c r="G1192" s="6"/>
    </row>
    <row r="1193" spans="1:7" ht="15.75" thickBot="1" x14ac:dyDescent="0.3">
      <c r="A1193" s="7" t="s">
        <v>29960</v>
      </c>
      <c r="B1193" s="7" t="s">
        <v>29961</v>
      </c>
      <c r="C1193" s="8" t="s">
        <v>10</v>
      </c>
      <c r="D1193" s="9" t="s">
        <v>29962</v>
      </c>
      <c r="E1193" s="9"/>
      <c r="F1193" s="9">
        <v>80.099999999999994</v>
      </c>
      <c r="G1193" s="9"/>
    </row>
    <row r="1194" spans="1:7" ht="15.75" thickBot="1" x14ac:dyDescent="0.3">
      <c r="A1194" s="6"/>
      <c r="B1194" s="6"/>
      <c r="C1194" s="6"/>
      <c r="D1194" s="6"/>
      <c r="E1194" s="6"/>
      <c r="F1194" s="6"/>
      <c r="G1194" s="6"/>
    </row>
    <row r="1195" spans="1:7" ht="15.75" thickBot="1" x14ac:dyDescent="0.3">
      <c r="A1195" s="7" t="s">
        <v>29963</v>
      </c>
      <c r="B1195" s="7" t="s">
        <v>29906</v>
      </c>
      <c r="C1195" s="8" t="s">
        <v>10</v>
      </c>
      <c r="D1195" s="9" t="s">
        <v>27200</v>
      </c>
      <c r="E1195" s="9"/>
      <c r="F1195" s="9">
        <v>80.099999999999994</v>
      </c>
      <c r="G1195" s="9"/>
    </row>
    <row r="1196" spans="1:7" ht="15.75" thickBot="1" x14ac:dyDescent="0.3">
      <c r="A1196" s="6"/>
      <c r="B1196" s="6"/>
      <c r="C1196" s="6"/>
      <c r="D1196" s="6"/>
      <c r="E1196" s="6"/>
      <c r="F1196" s="6"/>
      <c r="G1196" s="6"/>
    </row>
    <row r="1197" spans="1:7" ht="15.75" thickBot="1" x14ac:dyDescent="0.3">
      <c r="A1197" s="7" t="s">
        <v>29964</v>
      </c>
      <c r="B1197" s="7" t="s">
        <v>29946</v>
      </c>
      <c r="C1197" s="8" t="s">
        <v>10</v>
      </c>
      <c r="D1197" s="9" t="s">
        <v>29965</v>
      </c>
      <c r="E1197" s="9"/>
      <c r="F1197" s="9">
        <v>80.099999999999994</v>
      </c>
      <c r="G1197" s="9"/>
    </row>
    <row r="1198" spans="1:7" ht="15.75" thickBot="1" x14ac:dyDescent="0.3">
      <c r="A1198" s="6"/>
      <c r="B1198" s="6"/>
      <c r="C1198" s="6"/>
      <c r="D1198" s="6"/>
      <c r="E1198" s="6"/>
      <c r="F1198" s="6"/>
      <c r="G1198" s="6"/>
    </row>
    <row r="1199" spans="1:7" ht="15.75" thickBot="1" x14ac:dyDescent="0.3">
      <c r="A1199" s="7" t="s">
        <v>29966</v>
      </c>
      <c r="B1199" s="7" t="s">
        <v>29909</v>
      </c>
      <c r="C1199" s="8" t="s">
        <v>10</v>
      </c>
      <c r="D1199" s="9" t="s">
        <v>29967</v>
      </c>
      <c r="E1199" s="9"/>
      <c r="F1199" s="9">
        <v>80.099999999999994</v>
      </c>
      <c r="G1199" s="9"/>
    </row>
    <row r="1200" spans="1:7" ht="15.75" thickBot="1" x14ac:dyDescent="0.3">
      <c r="A1200" s="6"/>
      <c r="B1200" s="6"/>
      <c r="C1200" s="6"/>
      <c r="D1200" s="6"/>
      <c r="E1200" s="6"/>
      <c r="F1200" s="6"/>
      <c r="G1200" s="6"/>
    </row>
    <row r="1201" spans="1:7" ht="15.75" thickBot="1" x14ac:dyDescent="0.3">
      <c r="A1201" s="7" t="s">
        <v>29968</v>
      </c>
      <c r="B1201" s="7" t="s">
        <v>29912</v>
      </c>
      <c r="C1201" s="8" t="s">
        <v>10</v>
      </c>
      <c r="D1201" s="9" t="s">
        <v>29969</v>
      </c>
      <c r="E1201" s="9"/>
      <c r="F1201" s="9">
        <v>80.099999999999994</v>
      </c>
      <c r="G1201" s="9"/>
    </row>
    <row r="1202" spans="1:7" ht="15.75" thickBot="1" x14ac:dyDescent="0.3">
      <c r="A1202" s="6"/>
      <c r="B1202" s="6"/>
      <c r="C1202" s="6"/>
      <c r="D1202" s="6"/>
      <c r="E1202" s="6"/>
      <c r="F1202" s="6"/>
      <c r="G1202" s="6"/>
    </row>
    <row r="1203" spans="1:7" ht="15.75" thickBot="1" x14ac:dyDescent="0.3">
      <c r="A1203" s="7" t="s">
        <v>29970</v>
      </c>
      <c r="B1203" s="7" t="s">
        <v>29915</v>
      </c>
      <c r="C1203" s="8" t="s">
        <v>10</v>
      </c>
      <c r="D1203" s="9" t="s">
        <v>29971</v>
      </c>
      <c r="E1203" s="9"/>
      <c r="F1203" s="9">
        <v>80.099999999999994</v>
      </c>
      <c r="G1203" s="9"/>
    </row>
    <row r="1204" spans="1:7" ht="15.75" thickBot="1" x14ac:dyDescent="0.3">
      <c r="A1204" s="6"/>
      <c r="B1204" s="6"/>
      <c r="C1204" s="6"/>
      <c r="D1204" s="6"/>
      <c r="E1204" s="6"/>
      <c r="F1204" s="6"/>
      <c r="G1204" s="6"/>
    </row>
    <row r="1205" spans="1:7" ht="15.75" thickBot="1" x14ac:dyDescent="0.3">
      <c r="A1205" s="7" t="s">
        <v>29972</v>
      </c>
      <c r="B1205" s="7" t="s">
        <v>29918</v>
      </c>
      <c r="C1205" s="8" t="s">
        <v>10</v>
      </c>
      <c r="D1205" s="9" t="s">
        <v>29973</v>
      </c>
      <c r="E1205" s="9"/>
      <c r="F1205" s="9">
        <v>80.099999999999994</v>
      </c>
      <c r="G1205" s="9"/>
    </row>
    <row r="1206" spans="1:7" ht="15.75" thickBot="1" x14ac:dyDescent="0.3">
      <c r="A1206" s="6"/>
      <c r="B1206" s="6"/>
      <c r="C1206" s="6"/>
      <c r="D1206" s="6"/>
      <c r="E1206" s="6"/>
      <c r="F1206" s="6"/>
      <c r="G1206" s="6"/>
    </row>
    <row r="1207" spans="1:7" ht="15.75" thickBot="1" x14ac:dyDescent="0.3">
      <c r="A1207" s="7" t="s">
        <v>29974</v>
      </c>
      <c r="B1207" s="7" t="s">
        <v>29921</v>
      </c>
      <c r="C1207" s="8" t="s">
        <v>10</v>
      </c>
      <c r="D1207" s="9" t="s">
        <v>29975</v>
      </c>
      <c r="E1207" s="9"/>
      <c r="F1207" s="9">
        <v>80.099999999999994</v>
      </c>
      <c r="G1207" s="9"/>
    </row>
    <row r="1208" spans="1:7" ht="15.75" thickBot="1" x14ac:dyDescent="0.3">
      <c r="A1208" s="6"/>
      <c r="B1208" s="6"/>
      <c r="C1208" s="6"/>
      <c r="D1208" s="6"/>
      <c r="E1208" s="6"/>
      <c r="F1208" s="6"/>
      <c r="G1208" s="6"/>
    </row>
    <row r="1209" spans="1:7" x14ac:dyDescent="0.25">
      <c r="A1209" s="35" t="s">
        <v>29976</v>
      </c>
      <c r="B1209" s="29" t="s">
        <v>29977</v>
      </c>
      <c r="C1209" s="38"/>
      <c r="D1209" s="32"/>
      <c r="E1209" s="32"/>
      <c r="F1209" s="32"/>
      <c r="G1209" s="32"/>
    </row>
    <row r="1210" spans="1:7" ht="15.75" thickBot="1" x14ac:dyDescent="0.3">
      <c r="A1210" s="37"/>
      <c r="B1210" s="31" t="s">
        <v>28696</v>
      </c>
      <c r="C1210" s="40"/>
      <c r="D1210" s="34"/>
      <c r="E1210" s="34"/>
      <c r="F1210" s="34"/>
      <c r="G1210" s="34"/>
    </row>
    <row r="1211" spans="1:7" ht="15.75" thickBot="1" x14ac:dyDescent="0.3">
      <c r="A1211" s="6"/>
      <c r="B1211" s="6"/>
      <c r="C1211" s="6"/>
      <c r="D1211" s="6"/>
      <c r="E1211" s="6"/>
      <c r="F1211" s="6"/>
      <c r="G1211" s="6"/>
    </row>
    <row r="1212" spans="1:7" ht="15.75" thickBot="1" x14ac:dyDescent="0.3">
      <c r="A1212" s="7" t="s">
        <v>29978</v>
      </c>
      <c r="B1212" s="7" t="s">
        <v>29979</v>
      </c>
      <c r="C1212" s="8" t="s">
        <v>10</v>
      </c>
      <c r="D1212" s="9">
        <v>617.69000000000005</v>
      </c>
      <c r="E1212" s="9"/>
      <c r="F1212" s="9">
        <v>80.099999999999994</v>
      </c>
      <c r="G1212" s="9"/>
    </row>
    <row r="1213" spans="1:7" ht="15.75" thickBot="1" x14ac:dyDescent="0.3">
      <c r="A1213" s="6"/>
      <c r="B1213" s="6"/>
      <c r="C1213" s="6"/>
      <c r="D1213" s="6"/>
      <c r="E1213" s="6"/>
      <c r="F1213" s="6"/>
      <c r="G1213" s="6"/>
    </row>
    <row r="1214" spans="1:7" ht="15.75" thickBot="1" x14ac:dyDescent="0.3">
      <c r="A1214" s="7" t="s">
        <v>29980</v>
      </c>
      <c r="B1214" s="7" t="s">
        <v>29981</v>
      </c>
      <c r="C1214" s="8" t="s">
        <v>10</v>
      </c>
      <c r="D1214" s="9">
        <v>923.91</v>
      </c>
      <c r="E1214" s="9"/>
      <c r="F1214" s="9">
        <v>80.099999999999994</v>
      </c>
      <c r="G1214" s="9"/>
    </row>
    <row r="1215" spans="1:7" ht="15.75" thickBot="1" x14ac:dyDescent="0.3">
      <c r="A1215" s="6"/>
      <c r="B1215" s="6"/>
      <c r="C1215" s="6"/>
      <c r="D1215" s="6"/>
      <c r="E1215" s="6"/>
      <c r="F1215" s="6"/>
      <c r="G1215" s="6"/>
    </row>
    <row r="1216" spans="1:7" ht="15.75" thickBot="1" x14ac:dyDescent="0.3">
      <c r="A1216" s="7" t="s">
        <v>29982</v>
      </c>
      <c r="B1216" s="7" t="s">
        <v>29983</v>
      </c>
      <c r="C1216" s="8" t="s">
        <v>10</v>
      </c>
      <c r="D1216" s="9" t="s">
        <v>27489</v>
      </c>
      <c r="E1216" s="9"/>
      <c r="F1216" s="9">
        <v>80.099999999999994</v>
      </c>
      <c r="G1216" s="9"/>
    </row>
    <row r="1217" spans="1:7" ht="15.75" thickBot="1" x14ac:dyDescent="0.3">
      <c r="A1217" s="6"/>
      <c r="B1217" s="6"/>
      <c r="C1217" s="6"/>
      <c r="D1217" s="6"/>
      <c r="E1217" s="6"/>
      <c r="F1217" s="6"/>
      <c r="G1217" s="6"/>
    </row>
    <row r="1218" spans="1:7" ht="15.75" thickBot="1" x14ac:dyDescent="0.3">
      <c r="A1218" s="7" t="s">
        <v>29984</v>
      </c>
      <c r="B1218" s="7" t="s">
        <v>29936</v>
      </c>
      <c r="C1218" s="8" t="s">
        <v>10</v>
      </c>
      <c r="D1218" s="9" t="s">
        <v>29985</v>
      </c>
      <c r="E1218" s="9"/>
      <c r="F1218" s="9">
        <v>80.099999999999994</v>
      </c>
      <c r="G1218" s="9"/>
    </row>
    <row r="1219" spans="1:7" ht="15.75" thickBot="1" x14ac:dyDescent="0.3">
      <c r="A1219" s="6"/>
      <c r="B1219" s="6"/>
      <c r="C1219" s="6"/>
      <c r="D1219" s="6"/>
      <c r="E1219" s="6"/>
      <c r="F1219" s="6"/>
      <c r="G1219" s="6"/>
    </row>
    <row r="1220" spans="1:7" ht="15.75" thickBot="1" x14ac:dyDescent="0.3">
      <c r="A1220" s="7" t="s">
        <v>29986</v>
      </c>
      <c r="B1220" s="7" t="s">
        <v>29987</v>
      </c>
      <c r="C1220" s="8"/>
      <c r="D1220" s="9"/>
      <c r="E1220" s="9"/>
      <c r="F1220" s="9"/>
      <c r="G1220" s="9"/>
    </row>
    <row r="1221" spans="1:7" ht="15.75" thickBot="1" x14ac:dyDescent="0.3">
      <c r="A1221" s="6"/>
      <c r="B1221" s="6"/>
      <c r="C1221" s="6"/>
      <c r="D1221" s="6"/>
      <c r="E1221" s="6"/>
      <c r="F1221" s="6"/>
      <c r="G1221" s="6"/>
    </row>
    <row r="1222" spans="1:7" ht="15.75" thickBot="1" x14ac:dyDescent="0.3">
      <c r="A1222" s="7" t="s">
        <v>29988</v>
      </c>
      <c r="B1222" s="7" t="s">
        <v>29989</v>
      </c>
      <c r="C1222" s="8"/>
      <c r="D1222" s="9"/>
      <c r="E1222" s="9"/>
      <c r="F1222" s="9"/>
      <c r="G1222" s="9"/>
    </row>
    <row r="1223" spans="1:7" ht="15.75" thickBot="1" x14ac:dyDescent="0.3">
      <c r="A1223" s="6"/>
      <c r="B1223" s="6"/>
      <c r="C1223" s="6"/>
      <c r="D1223" s="6"/>
      <c r="E1223" s="6"/>
      <c r="F1223" s="6"/>
      <c r="G1223" s="6"/>
    </row>
    <row r="1224" spans="1:7" ht="15.75" thickBot="1" x14ac:dyDescent="0.3">
      <c r="A1224" s="7" t="s">
        <v>29990</v>
      </c>
      <c r="B1224" s="7" t="s">
        <v>29991</v>
      </c>
      <c r="C1224" s="8" t="s">
        <v>10</v>
      </c>
      <c r="D1224" s="9">
        <v>104.31</v>
      </c>
      <c r="E1224" s="9"/>
      <c r="F1224" s="9">
        <v>80.099999999999994</v>
      </c>
      <c r="G1224" s="9"/>
    </row>
    <row r="1225" spans="1:7" ht="15.75" thickBot="1" x14ac:dyDescent="0.3">
      <c r="A1225" s="6"/>
      <c r="B1225" s="6"/>
      <c r="C1225" s="6"/>
      <c r="D1225" s="6"/>
      <c r="E1225" s="6"/>
      <c r="F1225" s="6"/>
      <c r="G1225" s="6"/>
    </row>
    <row r="1226" spans="1:7" ht="15.75" thickBot="1" x14ac:dyDescent="0.3">
      <c r="A1226" s="7" t="s">
        <v>29992</v>
      </c>
      <c r="B1226" s="7" t="s">
        <v>29993</v>
      </c>
      <c r="C1226" s="8" t="s">
        <v>10</v>
      </c>
      <c r="D1226" s="9">
        <v>77.25</v>
      </c>
      <c r="E1226" s="9"/>
      <c r="F1226" s="9">
        <v>80.099999999999994</v>
      </c>
      <c r="G1226" s="9"/>
    </row>
    <row r="1227" spans="1:7" ht="15.75" thickBot="1" x14ac:dyDescent="0.3">
      <c r="A1227" s="6"/>
      <c r="B1227" s="6"/>
      <c r="C1227" s="6"/>
      <c r="D1227" s="6"/>
      <c r="E1227" s="6"/>
      <c r="F1227" s="6"/>
      <c r="G1227" s="6"/>
    </row>
    <row r="1228" spans="1:7" ht="15.75" thickBot="1" x14ac:dyDescent="0.3">
      <c r="A1228" s="7" t="s">
        <v>29994</v>
      </c>
      <c r="B1228" s="7" t="s">
        <v>29995</v>
      </c>
      <c r="C1228" s="8" t="s">
        <v>10</v>
      </c>
      <c r="D1228" s="9">
        <v>76.55</v>
      </c>
      <c r="E1228" s="9"/>
      <c r="F1228" s="9">
        <v>80.09</v>
      </c>
      <c r="G1228" s="9"/>
    </row>
    <row r="1229" spans="1:7" ht="15.75" thickBot="1" x14ac:dyDescent="0.3">
      <c r="A1229" s="6"/>
      <c r="B1229" s="6"/>
      <c r="C1229" s="6"/>
      <c r="D1229" s="6"/>
      <c r="E1229" s="6"/>
      <c r="F1229" s="6"/>
      <c r="G1229" s="6"/>
    </row>
    <row r="1230" spans="1:7" ht="15.75" thickBot="1" x14ac:dyDescent="0.3">
      <c r="A1230" s="7" t="s">
        <v>29996</v>
      </c>
      <c r="B1230" s="7" t="s">
        <v>29997</v>
      </c>
      <c r="C1230" s="8" t="s">
        <v>10</v>
      </c>
      <c r="D1230" s="9">
        <v>37.200000000000003</v>
      </c>
      <c r="E1230" s="9"/>
      <c r="F1230" s="9">
        <v>80.11</v>
      </c>
      <c r="G1230" s="9"/>
    </row>
    <row r="1231" spans="1:7" ht="15.75" thickBot="1" x14ac:dyDescent="0.3">
      <c r="A1231" s="6"/>
      <c r="B1231" s="6"/>
      <c r="C1231" s="6"/>
      <c r="D1231" s="6"/>
      <c r="E1231" s="6"/>
      <c r="F1231" s="6"/>
      <c r="G1231" s="6"/>
    </row>
    <row r="1232" spans="1:7" ht="36.75" x14ac:dyDescent="0.25">
      <c r="A1232" s="35" t="s">
        <v>29998</v>
      </c>
      <c r="B1232" s="29" t="s">
        <v>29999</v>
      </c>
      <c r="C1232" s="38"/>
      <c r="D1232" s="32"/>
      <c r="E1232" s="32"/>
      <c r="F1232" s="32"/>
      <c r="G1232" s="32"/>
    </row>
    <row r="1233" spans="1:7" ht="15.75" thickBot="1" x14ac:dyDescent="0.3">
      <c r="A1233" s="37"/>
      <c r="B1233" s="31" t="s">
        <v>30000</v>
      </c>
      <c r="C1233" s="40"/>
      <c r="D1233" s="34"/>
      <c r="E1233" s="34"/>
      <c r="F1233" s="34"/>
      <c r="G1233" s="34"/>
    </row>
    <row r="1234" spans="1:7" ht="15.75" thickBot="1" x14ac:dyDescent="0.3">
      <c r="A1234" s="6"/>
      <c r="B1234" s="6"/>
      <c r="C1234" s="6"/>
      <c r="D1234" s="6"/>
      <c r="E1234" s="6"/>
      <c r="F1234" s="6"/>
      <c r="G1234" s="6"/>
    </row>
    <row r="1235" spans="1:7" ht="15.75" thickBot="1" x14ac:dyDescent="0.3">
      <c r="A1235" s="7" t="s">
        <v>30001</v>
      </c>
      <c r="B1235" s="7" t="s">
        <v>30002</v>
      </c>
      <c r="C1235" s="8" t="s">
        <v>10</v>
      </c>
      <c r="D1235" s="9" t="s">
        <v>30003</v>
      </c>
      <c r="E1235" s="9"/>
      <c r="F1235" s="9">
        <v>80.099999999999994</v>
      </c>
      <c r="G1235" s="9"/>
    </row>
    <row r="1236" spans="1:7" ht="15.75" thickBot="1" x14ac:dyDescent="0.3">
      <c r="A1236" s="6"/>
      <c r="B1236" s="6"/>
      <c r="C1236" s="6"/>
      <c r="D1236" s="6"/>
      <c r="E1236" s="6"/>
      <c r="F1236" s="6"/>
      <c r="G1236" s="6"/>
    </row>
    <row r="1237" spans="1:7" ht="15.75" thickBot="1" x14ac:dyDescent="0.3">
      <c r="A1237" s="7" t="s">
        <v>30004</v>
      </c>
      <c r="B1237" s="7" t="s">
        <v>30005</v>
      </c>
      <c r="C1237" s="8" t="s">
        <v>10</v>
      </c>
      <c r="D1237" s="9" t="s">
        <v>30006</v>
      </c>
      <c r="E1237" s="9"/>
      <c r="F1237" s="9">
        <v>80.099999999999994</v>
      </c>
      <c r="G1237" s="9"/>
    </row>
    <row r="1238" spans="1:7" ht="15.75" thickBot="1" x14ac:dyDescent="0.3">
      <c r="A1238" s="6"/>
      <c r="B1238" s="6"/>
      <c r="C1238" s="6"/>
      <c r="D1238" s="6"/>
      <c r="E1238" s="6"/>
      <c r="F1238" s="6"/>
      <c r="G1238" s="6"/>
    </row>
    <row r="1239" spans="1:7" ht="15.75" thickBot="1" x14ac:dyDescent="0.3">
      <c r="A1239" s="7" t="s">
        <v>30007</v>
      </c>
      <c r="B1239" s="7" t="s">
        <v>30008</v>
      </c>
      <c r="C1239" s="8" t="s">
        <v>10</v>
      </c>
      <c r="D1239" s="9" t="s">
        <v>30009</v>
      </c>
      <c r="E1239" s="9"/>
      <c r="F1239" s="9">
        <v>80.099999999999994</v>
      </c>
      <c r="G1239" s="9"/>
    </row>
    <row r="1240" spans="1:7" ht="15.75" thickBot="1" x14ac:dyDescent="0.3">
      <c r="A1240" s="6"/>
      <c r="B1240" s="6"/>
      <c r="C1240" s="6"/>
      <c r="D1240" s="6"/>
      <c r="E1240" s="6"/>
      <c r="F1240" s="6"/>
      <c r="G1240" s="6"/>
    </row>
    <row r="1241" spans="1:7" ht="15.75" thickBot="1" x14ac:dyDescent="0.3">
      <c r="A1241" s="7" t="s">
        <v>30010</v>
      </c>
      <c r="B1241" s="7" t="s">
        <v>30011</v>
      </c>
      <c r="C1241" s="8" t="s">
        <v>10</v>
      </c>
      <c r="D1241" s="9" t="s">
        <v>30012</v>
      </c>
      <c r="E1241" s="9"/>
      <c r="F1241" s="9">
        <v>80.099999999999994</v>
      </c>
      <c r="G1241" s="9"/>
    </row>
    <row r="1242" spans="1:7" ht="15.75" thickBot="1" x14ac:dyDescent="0.3">
      <c r="A1242" s="6"/>
      <c r="B1242" s="6"/>
      <c r="C1242" s="6"/>
      <c r="D1242" s="6"/>
      <c r="E1242" s="6"/>
      <c r="F1242" s="6"/>
      <c r="G1242" s="6"/>
    </row>
    <row r="1243" spans="1:7" ht="15.75" thickBot="1" x14ac:dyDescent="0.3">
      <c r="A1243" s="7" t="s">
        <v>30013</v>
      </c>
      <c r="B1243" s="7" t="s">
        <v>30014</v>
      </c>
      <c r="C1243" s="8" t="s">
        <v>10</v>
      </c>
      <c r="D1243" s="9" t="s">
        <v>30015</v>
      </c>
      <c r="E1243" s="9"/>
      <c r="F1243" s="9">
        <v>80.099999999999994</v>
      </c>
      <c r="G1243" s="9"/>
    </row>
    <row r="1244" spans="1:7" ht="15.75" thickBot="1" x14ac:dyDescent="0.3">
      <c r="A1244" s="6"/>
      <c r="B1244" s="6"/>
      <c r="C1244" s="6"/>
      <c r="D1244" s="6"/>
      <c r="E1244" s="6"/>
      <c r="F1244" s="6"/>
      <c r="G1244" s="6"/>
    </row>
    <row r="1245" spans="1:7" ht="15.75" thickBot="1" x14ac:dyDescent="0.3">
      <c r="A1245" s="7" t="s">
        <v>30016</v>
      </c>
      <c r="B1245" s="7" t="s">
        <v>30017</v>
      </c>
      <c r="C1245" s="8" t="s">
        <v>10</v>
      </c>
      <c r="D1245" s="9" t="s">
        <v>30018</v>
      </c>
      <c r="E1245" s="9"/>
      <c r="F1245" s="9">
        <v>80.099999999999994</v>
      </c>
      <c r="G1245" s="9"/>
    </row>
    <row r="1246" spans="1:7" ht="15.75" thickBot="1" x14ac:dyDescent="0.3">
      <c r="A1246" s="6"/>
      <c r="B1246" s="6"/>
      <c r="C1246" s="6"/>
      <c r="D1246" s="6"/>
      <c r="E1246" s="6"/>
      <c r="F1246" s="6"/>
      <c r="G1246" s="6"/>
    </row>
    <row r="1247" spans="1:7" ht="15.75" thickBot="1" x14ac:dyDescent="0.3">
      <c r="A1247" s="7" t="s">
        <v>30019</v>
      </c>
      <c r="B1247" s="7" t="s">
        <v>30020</v>
      </c>
      <c r="C1247" s="8" t="s">
        <v>10</v>
      </c>
      <c r="D1247" s="9" t="s">
        <v>30021</v>
      </c>
      <c r="E1247" s="9"/>
      <c r="F1247" s="9">
        <v>80.099999999999994</v>
      </c>
      <c r="G1247" s="9"/>
    </row>
    <row r="1248" spans="1:7" ht="15.75" thickBot="1" x14ac:dyDescent="0.3">
      <c r="A1248" s="6"/>
      <c r="B1248" s="6"/>
      <c r="C1248" s="6"/>
      <c r="D1248" s="6"/>
      <c r="E1248" s="6"/>
      <c r="F1248" s="6"/>
      <c r="G1248" s="6"/>
    </row>
    <row r="1249" spans="1:7" ht="15.75" thickBot="1" x14ac:dyDescent="0.3">
      <c r="A1249" s="7" t="s">
        <v>30022</v>
      </c>
      <c r="B1249" s="7" t="s">
        <v>30023</v>
      </c>
      <c r="C1249" s="8" t="s">
        <v>10</v>
      </c>
      <c r="D1249" s="9" t="s">
        <v>30024</v>
      </c>
      <c r="E1249" s="9"/>
      <c r="F1249" s="9">
        <v>80.099999999999994</v>
      </c>
      <c r="G1249" s="9"/>
    </row>
    <row r="1250" spans="1:7" ht="15.75" thickBot="1" x14ac:dyDescent="0.3">
      <c r="A1250" s="6"/>
      <c r="B1250" s="6"/>
      <c r="C1250" s="6"/>
      <c r="D1250" s="6"/>
      <c r="E1250" s="6"/>
      <c r="F1250" s="6"/>
      <c r="G1250" s="6"/>
    </row>
    <row r="1251" spans="1:7" ht="15.75" thickBot="1" x14ac:dyDescent="0.3">
      <c r="A1251" s="7" t="s">
        <v>30025</v>
      </c>
      <c r="B1251" s="7" t="s">
        <v>30026</v>
      </c>
      <c r="C1251" s="8" t="s">
        <v>10</v>
      </c>
      <c r="D1251" s="9" t="s">
        <v>30027</v>
      </c>
      <c r="E1251" s="9"/>
      <c r="F1251" s="9">
        <v>80.099999999999994</v>
      </c>
      <c r="G1251" s="9"/>
    </row>
    <row r="1252" spans="1:7" ht="15.75" thickBot="1" x14ac:dyDescent="0.3">
      <c r="A1252" s="6"/>
      <c r="B1252" s="6"/>
      <c r="C1252" s="6"/>
      <c r="D1252" s="6"/>
      <c r="E1252" s="6"/>
      <c r="F1252" s="6"/>
      <c r="G1252" s="6"/>
    </row>
    <row r="1253" spans="1:7" ht="15.75" thickBot="1" x14ac:dyDescent="0.3">
      <c r="A1253" s="7" t="s">
        <v>30028</v>
      </c>
      <c r="B1253" s="7" t="s">
        <v>30029</v>
      </c>
      <c r="C1253" s="8" t="s">
        <v>10</v>
      </c>
      <c r="D1253" s="9" t="s">
        <v>28261</v>
      </c>
      <c r="E1253" s="9"/>
      <c r="F1253" s="9">
        <v>80.099999999999994</v>
      </c>
      <c r="G1253" s="9"/>
    </row>
    <row r="1254" spans="1:7" ht="15.75" thickBot="1" x14ac:dyDescent="0.3">
      <c r="A1254" s="6"/>
      <c r="B1254" s="6"/>
      <c r="C1254" s="6"/>
      <c r="D1254" s="6"/>
      <c r="E1254" s="6"/>
      <c r="F1254" s="6"/>
      <c r="G1254" s="6"/>
    </row>
    <row r="1255" spans="1:7" ht="15.75" thickBot="1" x14ac:dyDescent="0.3">
      <c r="A1255" s="7" t="s">
        <v>30030</v>
      </c>
      <c r="B1255" s="7" t="s">
        <v>30031</v>
      </c>
      <c r="C1255" s="8" t="s">
        <v>10</v>
      </c>
      <c r="D1255" s="9" t="s">
        <v>30032</v>
      </c>
      <c r="E1255" s="9"/>
      <c r="F1255" s="9">
        <v>80.099999999999994</v>
      </c>
      <c r="G1255" s="9"/>
    </row>
  </sheetData>
  <mergeCells count="378">
    <mergeCell ref="A1232:A1233"/>
    <mergeCell ref="C1232:C1233"/>
    <mergeCell ref="D1232:D1233"/>
    <mergeCell ref="E1232:E1233"/>
    <mergeCell ref="F1232:F1233"/>
    <mergeCell ref="G1232:G1233"/>
    <mergeCell ref="A1209:A1210"/>
    <mergeCell ref="C1209:C1210"/>
    <mergeCell ref="D1209:D1210"/>
    <mergeCell ref="E1209:E1210"/>
    <mergeCell ref="F1209:F1210"/>
    <mergeCell ref="G1209:G1210"/>
    <mergeCell ref="A1190:A1191"/>
    <mergeCell ref="C1190:C1191"/>
    <mergeCell ref="D1190:D1191"/>
    <mergeCell ref="E1190:E1191"/>
    <mergeCell ref="F1190:F1191"/>
    <mergeCell ref="G1190:G1191"/>
    <mergeCell ref="A1169:A1170"/>
    <mergeCell ref="C1169:C1170"/>
    <mergeCell ref="D1169:D1170"/>
    <mergeCell ref="E1169:E1170"/>
    <mergeCell ref="F1169:F1170"/>
    <mergeCell ref="G1169:G1170"/>
    <mergeCell ref="A1140:A1141"/>
    <mergeCell ref="C1140:C1141"/>
    <mergeCell ref="D1140:D1141"/>
    <mergeCell ref="E1140:E1141"/>
    <mergeCell ref="F1140:F1141"/>
    <mergeCell ref="G1140:G1141"/>
    <mergeCell ref="A1127:A1128"/>
    <mergeCell ref="C1127:C1128"/>
    <mergeCell ref="D1127:D1128"/>
    <mergeCell ref="E1127:E1128"/>
    <mergeCell ref="F1127:F1128"/>
    <mergeCell ref="G1127:G1128"/>
    <mergeCell ref="A1107:A1111"/>
    <mergeCell ref="C1107:C1111"/>
    <mergeCell ref="D1107:D1111"/>
    <mergeCell ref="E1107:E1111"/>
    <mergeCell ref="F1107:F1111"/>
    <mergeCell ref="G1107:G1111"/>
    <mergeCell ref="A1082:A1083"/>
    <mergeCell ref="C1082:C1083"/>
    <mergeCell ref="D1082:D1083"/>
    <mergeCell ref="E1082:E1083"/>
    <mergeCell ref="F1082:F1083"/>
    <mergeCell ref="G1082:G1083"/>
    <mergeCell ref="A1051:A1052"/>
    <mergeCell ref="C1051:C1052"/>
    <mergeCell ref="D1051:D1052"/>
    <mergeCell ref="E1051:E1052"/>
    <mergeCell ref="F1051:F1052"/>
    <mergeCell ref="G1051:G1052"/>
    <mergeCell ref="A1010:A1015"/>
    <mergeCell ref="C1010:C1015"/>
    <mergeCell ref="D1010:D1015"/>
    <mergeCell ref="E1010:E1015"/>
    <mergeCell ref="F1010:F1015"/>
    <mergeCell ref="G1010:G1015"/>
    <mergeCell ref="A974:A978"/>
    <mergeCell ref="C974:C978"/>
    <mergeCell ref="D974:D978"/>
    <mergeCell ref="E974:E978"/>
    <mergeCell ref="F974:F978"/>
    <mergeCell ref="G974:G978"/>
    <mergeCell ref="A967:A972"/>
    <mergeCell ref="C967:C972"/>
    <mergeCell ref="D967:D972"/>
    <mergeCell ref="E967:E972"/>
    <mergeCell ref="F967:F972"/>
    <mergeCell ref="G967:G972"/>
    <mergeCell ref="A960:A965"/>
    <mergeCell ref="C960:C965"/>
    <mergeCell ref="D960:D965"/>
    <mergeCell ref="E960:E965"/>
    <mergeCell ref="F960:F965"/>
    <mergeCell ref="G960:G965"/>
    <mergeCell ref="A939:A944"/>
    <mergeCell ref="C939:C944"/>
    <mergeCell ref="D939:D944"/>
    <mergeCell ref="E939:E944"/>
    <mergeCell ref="F939:F944"/>
    <mergeCell ref="G939:G944"/>
    <mergeCell ref="A922:A927"/>
    <mergeCell ref="C922:C927"/>
    <mergeCell ref="D922:D927"/>
    <mergeCell ref="E922:E927"/>
    <mergeCell ref="F922:F927"/>
    <mergeCell ref="G922:G927"/>
    <mergeCell ref="A907:A912"/>
    <mergeCell ref="C907:C912"/>
    <mergeCell ref="D907:D912"/>
    <mergeCell ref="E907:E912"/>
    <mergeCell ref="F907:F912"/>
    <mergeCell ref="G907:G912"/>
    <mergeCell ref="A893:A897"/>
    <mergeCell ref="C893:C897"/>
    <mergeCell ref="D893:D897"/>
    <mergeCell ref="E893:E897"/>
    <mergeCell ref="F893:F897"/>
    <mergeCell ref="G893:G897"/>
    <mergeCell ref="A882:A883"/>
    <mergeCell ref="C882:C883"/>
    <mergeCell ref="D882:D883"/>
    <mergeCell ref="E882:E883"/>
    <mergeCell ref="F882:F883"/>
    <mergeCell ref="G882:G883"/>
    <mergeCell ref="A837:A838"/>
    <mergeCell ref="C837:C838"/>
    <mergeCell ref="D837:D838"/>
    <mergeCell ref="E837:E838"/>
    <mergeCell ref="F837:F838"/>
    <mergeCell ref="G837:G838"/>
    <mergeCell ref="A812:A813"/>
    <mergeCell ref="C812:C813"/>
    <mergeCell ref="D812:D813"/>
    <mergeCell ref="E812:E813"/>
    <mergeCell ref="F812:F813"/>
    <mergeCell ref="G812:G813"/>
    <mergeCell ref="A793:A794"/>
    <mergeCell ref="C793:C794"/>
    <mergeCell ref="D793:D794"/>
    <mergeCell ref="E793:E794"/>
    <mergeCell ref="F793:F794"/>
    <mergeCell ref="G793:G794"/>
    <mergeCell ref="A766:A767"/>
    <mergeCell ref="C766:C767"/>
    <mergeCell ref="D766:D767"/>
    <mergeCell ref="E766:E767"/>
    <mergeCell ref="F766:F767"/>
    <mergeCell ref="G766:G767"/>
    <mergeCell ref="A750:A754"/>
    <mergeCell ref="C750:C754"/>
    <mergeCell ref="D750:D754"/>
    <mergeCell ref="E750:E754"/>
    <mergeCell ref="F750:F754"/>
    <mergeCell ref="G750:G754"/>
    <mergeCell ref="A732:A736"/>
    <mergeCell ref="C732:C736"/>
    <mergeCell ref="D732:D736"/>
    <mergeCell ref="E732:E736"/>
    <mergeCell ref="F732:F736"/>
    <mergeCell ref="G732:G736"/>
    <mergeCell ref="A716:A720"/>
    <mergeCell ref="C716:C720"/>
    <mergeCell ref="D716:D720"/>
    <mergeCell ref="E716:E720"/>
    <mergeCell ref="F716:F720"/>
    <mergeCell ref="G716:G720"/>
    <mergeCell ref="A700:A704"/>
    <mergeCell ref="C700:C704"/>
    <mergeCell ref="D700:D704"/>
    <mergeCell ref="E700:E704"/>
    <mergeCell ref="F700:F704"/>
    <mergeCell ref="G700:G704"/>
    <mergeCell ref="A687:A692"/>
    <mergeCell ref="C687:C692"/>
    <mergeCell ref="D687:D692"/>
    <mergeCell ref="E687:E692"/>
    <mergeCell ref="F687:F692"/>
    <mergeCell ref="G687:G692"/>
    <mergeCell ref="A672:A677"/>
    <mergeCell ref="C672:C677"/>
    <mergeCell ref="D672:D677"/>
    <mergeCell ref="E672:E677"/>
    <mergeCell ref="F672:F677"/>
    <mergeCell ref="G672:G677"/>
    <mergeCell ref="A662:A666"/>
    <mergeCell ref="C662:C666"/>
    <mergeCell ref="D662:D666"/>
    <mergeCell ref="E662:E666"/>
    <mergeCell ref="F662:F666"/>
    <mergeCell ref="G662:G666"/>
    <mergeCell ref="A639:A642"/>
    <mergeCell ref="C639:C642"/>
    <mergeCell ref="D639:D642"/>
    <mergeCell ref="E639:E642"/>
    <mergeCell ref="F639:F642"/>
    <mergeCell ref="G639:G642"/>
    <mergeCell ref="A608:A615"/>
    <mergeCell ref="C608:C615"/>
    <mergeCell ref="D608:D615"/>
    <mergeCell ref="E608:E615"/>
    <mergeCell ref="F608:F615"/>
    <mergeCell ref="G608:G615"/>
    <mergeCell ref="A583:A590"/>
    <mergeCell ref="C583:C590"/>
    <mergeCell ref="D583:D590"/>
    <mergeCell ref="E583:E590"/>
    <mergeCell ref="F583:F590"/>
    <mergeCell ref="G583:G590"/>
    <mergeCell ref="A570:A573"/>
    <mergeCell ref="C570:C573"/>
    <mergeCell ref="D570:D573"/>
    <mergeCell ref="E570:E573"/>
    <mergeCell ref="F570:F573"/>
    <mergeCell ref="G570:G573"/>
    <mergeCell ref="A556:A560"/>
    <mergeCell ref="C556:C560"/>
    <mergeCell ref="D556:D560"/>
    <mergeCell ref="E556:E560"/>
    <mergeCell ref="F556:F560"/>
    <mergeCell ref="G556:G560"/>
    <mergeCell ref="A538:A542"/>
    <mergeCell ref="C538:C542"/>
    <mergeCell ref="D538:D542"/>
    <mergeCell ref="E538:E542"/>
    <mergeCell ref="F538:F542"/>
    <mergeCell ref="G538:G542"/>
    <mergeCell ref="A516:A520"/>
    <mergeCell ref="C516:C520"/>
    <mergeCell ref="D516:D520"/>
    <mergeCell ref="E516:E520"/>
    <mergeCell ref="F516:F520"/>
    <mergeCell ref="G516:G520"/>
    <mergeCell ref="A502:A506"/>
    <mergeCell ref="C502:C506"/>
    <mergeCell ref="D502:D506"/>
    <mergeCell ref="E502:E506"/>
    <mergeCell ref="F502:F506"/>
    <mergeCell ref="G502:G506"/>
    <mergeCell ref="A496:A500"/>
    <mergeCell ref="C496:C500"/>
    <mergeCell ref="D496:D500"/>
    <mergeCell ref="E496:E500"/>
    <mergeCell ref="F496:F500"/>
    <mergeCell ref="G496:G500"/>
    <mergeCell ref="A482:A486"/>
    <mergeCell ref="C482:C486"/>
    <mergeCell ref="D482:D486"/>
    <mergeCell ref="E482:E486"/>
    <mergeCell ref="F482:F486"/>
    <mergeCell ref="G482:G486"/>
    <mergeCell ref="A474:A480"/>
    <mergeCell ref="C474:C480"/>
    <mergeCell ref="D474:D480"/>
    <mergeCell ref="E474:E480"/>
    <mergeCell ref="F474:F480"/>
    <mergeCell ref="G474:G480"/>
    <mergeCell ref="A458:A462"/>
    <mergeCell ref="C458:C462"/>
    <mergeCell ref="D458:D462"/>
    <mergeCell ref="E458:E462"/>
    <mergeCell ref="F458:F462"/>
    <mergeCell ref="G458:G462"/>
    <mergeCell ref="A452:A456"/>
    <mergeCell ref="C452:C456"/>
    <mergeCell ref="D452:D456"/>
    <mergeCell ref="E452:E456"/>
    <mergeCell ref="F452:F456"/>
    <mergeCell ref="G452:G456"/>
    <mergeCell ref="A438:A442"/>
    <mergeCell ref="C438:C442"/>
    <mergeCell ref="D438:D442"/>
    <mergeCell ref="E438:E442"/>
    <mergeCell ref="F438:F442"/>
    <mergeCell ref="G438:G442"/>
    <mergeCell ref="A428:A432"/>
    <mergeCell ref="C428:C432"/>
    <mergeCell ref="D428:D432"/>
    <mergeCell ref="E428:E432"/>
    <mergeCell ref="F428:F432"/>
    <mergeCell ref="G428:G432"/>
    <mergeCell ref="A411:A412"/>
    <mergeCell ref="C411:C412"/>
    <mergeCell ref="D411:D412"/>
    <mergeCell ref="E411:E412"/>
    <mergeCell ref="F411:F412"/>
    <mergeCell ref="G411:G412"/>
    <mergeCell ref="A382:A383"/>
    <mergeCell ref="C382:C383"/>
    <mergeCell ref="D382:D383"/>
    <mergeCell ref="E382:E383"/>
    <mergeCell ref="F382:F383"/>
    <mergeCell ref="G382:G383"/>
    <mergeCell ref="A372:A374"/>
    <mergeCell ref="C372:C374"/>
    <mergeCell ref="D372:D374"/>
    <mergeCell ref="E372:E374"/>
    <mergeCell ref="F372:F374"/>
    <mergeCell ref="G372:G374"/>
    <mergeCell ref="A350:A356"/>
    <mergeCell ref="C350:C356"/>
    <mergeCell ref="D350:D356"/>
    <mergeCell ref="E350:E356"/>
    <mergeCell ref="F350:F356"/>
    <mergeCell ref="G350:G356"/>
    <mergeCell ref="A320:A324"/>
    <mergeCell ref="C320:C324"/>
    <mergeCell ref="D320:D324"/>
    <mergeCell ref="E320:E324"/>
    <mergeCell ref="F320:F324"/>
    <mergeCell ref="G320:G324"/>
    <mergeCell ref="A272:A276"/>
    <mergeCell ref="C272:C276"/>
    <mergeCell ref="D272:D276"/>
    <mergeCell ref="E272:E276"/>
    <mergeCell ref="F272:F276"/>
    <mergeCell ref="G272:G276"/>
    <mergeCell ref="A249:A254"/>
    <mergeCell ref="C249:C254"/>
    <mergeCell ref="D249:D254"/>
    <mergeCell ref="E249:E254"/>
    <mergeCell ref="F249:F254"/>
    <mergeCell ref="G249:G254"/>
    <mergeCell ref="A230:A235"/>
    <mergeCell ref="C230:C235"/>
    <mergeCell ref="D230:D235"/>
    <mergeCell ref="E230:E235"/>
    <mergeCell ref="F230:F235"/>
    <mergeCell ref="G230:G235"/>
    <mergeCell ref="A211:A216"/>
    <mergeCell ref="C211:C216"/>
    <mergeCell ref="D211:D216"/>
    <mergeCell ref="E211:E216"/>
    <mergeCell ref="F211:F216"/>
    <mergeCell ref="G211:G216"/>
    <mergeCell ref="A184:A189"/>
    <mergeCell ref="C184:C189"/>
    <mergeCell ref="D184:D189"/>
    <mergeCell ref="E184:E189"/>
    <mergeCell ref="F184:F189"/>
    <mergeCell ref="G184:G189"/>
    <mergeCell ref="A170:A176"/>
    <mergeCell ref="C170:C176"/>
    <mergeCell ref="D170:D176"/>
    <mergeCell ref="E170:E176"/>
    <mergeCell ref="F170:F176"/>
    <mergeCell ref="G170:G176"/>
    <mergeCell ref="A146:A152"/>
    <mergeCell ref="C146:C152"/>
    <mergeCell ref="D146:D152"/>
    <mergeCell ref="E146:E152"/>
    <mergeCell ref="F146:F152"/>
    <mergeCell ref="G146:G152"/>
    <mergeCell ref="A118:A124"/>
    <mergeCell ref="C118:C124"/>
    <mergeCell ref="D118:D124"/>
    <mergeCell ref="E118:E124"/>
    <mergeCell ref="F118:F124"/>
    <mergeCell ref="G118:G124"/>
    <mergeCell ref="A83:A88"/>
    <mergeCell ref="C83:C88"/>
    <mergeCell ref="D83:D88"/>
    <mergeCell ref="E83:E88"/>
    <mergeCell ref="F83:F88"/>
    <mergeCell ref="G83:G88"/>
    <mergeCell ref="A64:A69"/>
    <mergeCell ref="C64:C69"/>
    <mergeCell ref="D64:D69"/>
    <mergeCell ref="E64:E69"/>
    <mergeCell ref="F64:F69"/>
    <mergeCell ref="G64:G69"/>
    <mergeCell ref="A50:A54"/>
    <mergeCell ref="C50:C54"/>
    <mergeCell ref="D50:D54"/>
    <mergeCell ref="E50:E54"/>
    <mergeCell ref="F50:F54"/>
    <mergeCell ref="G50:G54"/>
    <mergeCell ref="A16:A21"/>
    <mergeCell ref="C16:C21"/>
    <mergeCell ref="D16:D21"/>
    <mergeCell ref="E16:E21"/>
    <mergeCell ref="F16:F21"/>
    <mergeCell ref="G16:G21"/>
    <mergeCell ref="A40:A44"/>
    <mergeCell ref="C40:C44"/>
    <mergeCell ref="D40:D44"/>
    <mergeCell ref="E40:E44"/>
    <mergeCell ref="F40:F44"/>
    <mergeCell ref="G40:G44"/>
    <mergeCell ref="A29:A34"/>
    <mergeCell ref="C29:C34"/>
    <mergeCell ref="D29:D34"/>
    <mergeCell ref="E29:E34"/>
    <mergeCell ref="F29:F34"/>
    <mergeCell ref="G29:G34"/>
  </mergeCell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1D76F6-0744-43D5-8431-668253792491}">
  <sheetPr>
    <tabColor rgb="FFFFCCFF"/>
  </sheetPr>
  <dimension ref="A1:G2162"/>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26368</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26369</v>
      </c>
      <c r="B10" s="7" t="s">
        <v>26370</v>
      </c>
      <c r="C10" s="8"/>
      <c r="D10" s="9"/>
      <c r="E10" s="9"/>
      <c r="F10" s="9"/>
      <c r="G10" s="9"/>
    </row>
    <row r="11" spans="1:7" ht="15.75" thickBot="1" x14ac:dyDescent="0.3">
      <c r="A11" s="6"/>
      <c r="B11" s="6"/>
      <c r="C11" s="6"/>
      <c r="D11" s="6"/>
      <c r="E11" s="6"/>
      <c r="F11" s="6"/>
      <c r="G11" s="6"/>
    </row>
    <row r="12" spans="1:7" ht="15.75" thickBot="1" x14ac:dyDescent="0.3">
      <c r="A12" s="7" t="s">
        <v>26371</v>
      </c>
      <c r="B12" s="7" t="s">
        <v>26372</v>
      </c>
      <c r="C12" s="8"/>
      <c r="D12" s="9"/>
      <c r="E12" s="9"/>
      <c r="F12" s="9"/>
      <c r="G12" s="9"/>
    </row>
    <row r="13" spans="1:7" ht="15.75" thickBot="1" x14ac:dyDescent="0.3">
      <c r="A13" s="6"/>
      <c r="B13" s="6"/>
      <c r="C13" s="6"/>
      <c r="D13" s="6"/>
      <c r="E13" s="6"/>
      <c r="F13" s="6"/>
      <c r="G13" s="6"/>
    </row>
    <row r="14" spans="1:7" ht="15.75" thickBot="1" x14ac:dyDescent="0.3">
      <c r="A14" s="7" t="s">
        <v>26373</v>
      </c>
      <c r="B14" s="7" t="s">
        <v>26374</v>
      </c>
      <c r="C14" s="8"/>
      <c r="D14" s="9"/>
      <c r="E14" s="9"/>
      <c r="F14" s="9"/>
      <c r="G14" s="9"/>
    </row>
    <row r="15" spans="1:7" ht="15.75" thickBot="1" x14ac:dyDescent="0.3">
      <c r="A15" s="6"/>
      <c r="B15" s="6"/>
      <c r="C15" s="6"/>
      <c r="D15" s="6"/>
      <c r="E15" s="6"/>
      <c r="F15" s="6"/>
      <c r="G15" s="6"/>
    </row>
    <row r="16" spans="1:7" ht="48.75" x14ac:dyDescent="0.25">
      <c r="A16" s="35" t="s">
        <v>26375</v>
      </c>
      <c r="B16" s="29" t="s">
        <v>26376</v>
      </c>
      <c r="C16" s="38"/>
      <c r="D16" s="32"/>
      <c r="E16" s="32"/>
      <c r="F16" s="32"/>
      <c r="G16" s="32"/>
    </row>
    <row r="17" spans="1:7" x14ac:dyDescent="0.25">
      <c r="A17" s="36"/>
      <c r="B17" s="30" t="s">
        <v>26377</v>
      </c>
      <c r="C17" s="39"/>
      <c r="D17" s="33"/>
      <c r="E17" s="33"/>
      <c r="F17" s="33"/>
      <c r="G17" s="33"/>
    </row>
    <row r="18" spans="1:7" x14ac:dyDescent="0.25">
      <c r="A18" s="36"/>
      <c r="B18" s="30" t="s">
        <v>26378</v>
      </c>
      <c r="C18" s="39"/>
      <c r="D18" s="33"/>
      <c r="E18" s="33"/>
      <c r="F18" s="33"/>
      <c r="G18" s="33"/>
    </row>
    <row r="19" spans="1:7" x14ac:dyDescent="0.25">
      <c r="A19" s="36"/>
      <c r="B19" s="30" t="s">
        <v>26379</v>
      </c>
      <c r="C19" s="39"/>
      <c r="D19" s="33"/>
      <c r="E19" s="33"/>
      <c r="F19" s="33"/>
      <c r="G19" s="33"/>
    </row>
    <row r="20" spans="1:7" x14ac:dyDescent="0.25">
      <c r="A20" s="36"/>
      <c r="B20" s="30" t="s">
        <v>26380</v>
      </c>
      <c r="C20" s="39"/>
      <c r="D20" s="33"/>
      <c r="E20" s="33"/>
      <c r="F20" s="33"/>
      <c r="G20" s="33"/>
    </row>
    <row r="21" spans="1:7" ht="15.75" thickBot="1" x14ac:dyDescent="0.3">
      <c r="A21" s="37"/>
      <c r="B21" s="31" t="s">
        <v>26381</v>
      </c>
      <c r="C21" s="40"/>
      <c r="D21" s="34"/>
      <c r="E21" s="34"/>
      <c r="F21" s="34"/>
      <c r="G21" s="34"/>
    </row>
    <row r="22" spans="1:7" ht="15.75" thickBot="1" x14ac:dyDescent="0.3">
      <c r="A22" s="6"/>
      <c r="B22" s="6"/>
      <c r="C22" s="6"/>
      <c r="D22" s="6"/>
      <c r="E22" s="6"/>
      <c r="F22" s="6"/>
      <c r="G22" s="6"/>
    </row>
    <row r="23" spans="1:7" ht="15.75" thickBot="1" x14ac:dyDescent="0.3">
      <c r="A23" s="7" t="s">
        <v>26382</v>
      </c>
      <c r="B23" s="7" t="s">
        <v>26383</v>
      </c>
      <c r="C23" s="8" t="s">
        <v>10</v>
      </c>
      <c r="D23" s="9" t="s">
        <v>26384</v>
      </c>
      <c r="E23" s="9"/>
      <c r="F23" s="9">
        <v>80.099999999999994</v>
      </c>
      <c r="G23" s="9"/>
    </row>
    <row r="24" spans="1:7" ht="15.75" thickBot="1" x14ac:dyDescent="0.3">
      <c r="A24" s="6"/>
      <c r="B24" s="6"/>
      <c r="C24" s="6"/>
      <c r="D24" s="6"/>
      <c r="E24" s="6"/>
      <c r="F24" s="6"/>
      <c r="G24" s="6"/>
    </row>
    <row r="25" spans="1:7" ht="15.75" thickBot="1" x14ac:dyDescent="0.3">
      <c r="A25" s="7" t="s">
        <v>26385</v>
      </c>
      <c r="B25" s="7" t="s">
        <v>26386</v>
      </c>
      <c r="C25" s="8" t="s">
        <v>10</v>
      </c>
      <c r="D25" s="9" t="s">
        <v>26387</v>
      </c>
      <c r="E25" s="9"/>
      <c r="F25" s="9">
        <v>80.099999999999994</v>
      </c>
      <c r="G25" s="9"/>
    </row>
    <row r="26" spans="1:7" ht="15.75" thickBot="1" x14ac:dyDescent="0.3">
      <c r="A26" s="6"/>
      <c r="B26" s="6"/>
      <c r="C26" s="6"/>
      <c r="D26" s="6"/>
      <c r="E26" s="6"/>
      <c r="F26" s="6"/>
      <c r="G26" s="6"/>
    </row>
    <row r="27" spans="1:7" ht="15.75" thickBot="1" x14ac:dyDescent="0.3">
      <c r="A27" s="7" t="s">
        <v>26388</v>
      </c>
      <c r="B27" s="7" t="s">
        <v>26389</v>
      </c>
      <c r="C27" s="8" t="s">
        <v>10</v>
      </c>
      <c r="D27" s="9" t="s">
        <v>26390</v>
      </c>
      <c r="E27" s="9"/>
      <c r="F27" s="9">
        <v>80.099999999999994</v>
      </c>
      <c r="G27" s="9"/>
    </row>
    <row r="28" spans="1:7" ht="15.75" thickBot="1" x14ac:dyDescent="0.3">
      <c r="A28" s="6"/>
      <c r="B28" s="6"/>
      <c r="C28" s="6"/>
      <c r="D28" s="6"/>
      <c r="E28" s="6"/>
      <c r="F28" s="6"/>
      <c r="G28" s="6"/>
    </row>
    <row r="29" spans="1:7" ht="15.75" thickBot="1" x14ac:dyDescent="0.3">
      <c r="A29" s="7" t="s">
        <v>26391</v>
      </c>
      <c r="B29" s="7" t="s">
        <v>26392</v>
      </c>
      <c r="C29" s="8" t="s">
        <v>10</v>
      </c>
      <c r="D29" s="9" t="s">
        <v>26393</v>
      </c>
      <c r="E29" s="9"/>
      <c r="F29" s="9">
        <v>80.099999999999994</v>
      </c>
      <c r="G29" s="9"/>
    </row>
    <row r="30" spans="1:7" ht="15.75" thickBot="1" x14ac:dyDescent="0.3">
      <c r="A30" s="6"/>
      <c r="B30" s="6"/>
      <c r="C30" s="6"/>
      <c r="D30" s="6"/>
      <c r="E30" s="6"/>
      <c r="F30" s="6"/>
      <c r="G30" s="6"/>
    </row>
    <row r="31" spans="1:7" ht="15.75" thickBot="1" x14ac:dyDescent="0.3">
      <c r="A31" s="7" t="s">
        <v>26394</v>
      </c>
      <c r="B31" s="7" t="s">
        <v>26395</v>
      </c>
      <c r="C31" s="8" t="s">
        <v>10</v>
      </c>
      <c r="D31" s="9" t="s">
        <v>26396</v>
      </c>
      <c r="E31" s="9"/>
      <c r="F31" s="9">
        <v>80.099999999999994</v>
      </c>
      <c r="G31" s="9"/>
    </row>
    <row r="32" spans="1:7" ht="15.75" thickBot="1" x14ac:dyDescent="0.3">
      <c r="A32" s="6"/>
      <c r="B32" s="6"/>
      <c r="C32" s="6"/>
      <c r="D32" s="6"/>
      <c r="E32" s="6"/>
      <c r="F32" s="6"/>
      <c r="G32" s="6"/>
    </row>
    <row r="33" spans="1:7" ht="15.75" thickBot="1" x14ac:dyDescent="0.3">
      <c r="A33" s="7" t="s">
        <v>26397</v>
      </c>
      <c r="B33" s="7" t="s">
        <v>26398</v>
      </c>
      <c r="C33" s="8" t="s">
        <v>10</v>
      </c>
      <c r="D33" s="9" t="s">
        <v>26399</v>
      </c>
      <c r="E33" s="9"/>
      <c r="F33" s="9">
        <v>80.099999999999994</v>
      </c>
      <c r="G33" s="9"/>
    </row>
    <row r="34" spans="1:7" ht="15.75" thickBot="1" x14ac:dyDescent="0.3">
      <c r="A34" s="6"/>
      <c r="B34" s="6"/>
      <c r="C34" s="6"/>
      <c r="D34" s="6"/>
      <c r="E34" s="6"/>
      <c r="F34" s="6"/>
      <c r="G34" s="6"/>
    </row>
    <row r="35" spans="1:7" ht="15.75" thickBot="1" x14ac:dyDescent="0.3">
      <c r="A35" s="7" t="s">
        <v>26400</v>
      </c>
      <c r="B35" s="7" t="s">
        <v>26401</v>
      </c>
      <c r="C35" s="8" t="s">
        <v>10</v>
      </c>
      <c r="D35" s="9" t="s">
        <v>26402</v>
      </c>
      <c r="E35" s="9"/>
      <c r="F35" s="9">
        <v>80.099999999999994</v>
      </c>
      <c r="G35" s="9"/>
    </row>
    <row r="36" spans="1:7" ht="15.75" thickBot="1" x14ac:dyDescent="0.3">
      <c r="A36" s="6"/>
      <c r="B36" s="6"/>
      <c r="C36" s="6"/>
      <c r="D36" s="6"/>
      <c r="E36" s="6"/>
      <c r="F36" s="6"/>
      <c r="G36" s="6"/>
    </row>
    <row r="37" spans="1:7" ht="15.75" thickBot="1" x14ac:dyDescent="0.3">
      <c r="A37" s="7" t="s">
        <v>26403</v>
      </c>
      <c r="B37" s="7" t="s">
        <v>26404</v>
      </c>
      <c r="C37" s="8" t="s">
        <v>10</v>
      </c>
      <c r="D37" s="9" t="s">
        <v>26405</v>
      </c>
      <c r="E37" s="9"/>
      <c r="F37" s="9">
        <v>80.099999999999994</v>
      </c>
      <c r="G37" s="9"/>
    </row>
    <row r="38" spans="1:7" ht="15.75" thickBot="1" x14ac:dyDescent="0.3">
      <c r="A38" s="6"/>
      <c r="B38" s="6"/>
      <c r="C38" s="6"/>
      <c r="D38" s="6"/>
      <c r="E38" s="6"/>
      <c r="F38" s="6"/>
      <c r="G38" s="6"/>
    </row>
    <row r="39" spans="1:7" ht="15.75" thickBot="1" x14ac:dyDescent="0.3">
      <c r="A39" s="7" t="s">
        <v>26406</v>
      </c>
      <c r="B39" s="7" t="s">
        <v>26407</v>
      </c>
      <c r="C39" s="8" t="s">
        <v>10</v>
      </c>
      <c r="D39" s="9" t="s">
        <v>26408</v>
      </c>
      <c r="E39" s="9"/>
      <c r="F39" s="9">
        <v>80.099999999999994</v>
      </c>
      <c r="G39" s="9"/>
    </row>
    <row r="40" spans="1:7" ht="15.75" thickBot="1" x14ac:dyDescent="0.3">
      <c r="A40" s="6"/>
      <c r="B40" s="6"/>
      <c r="C40" s="6"/>
      <c r="D40" s="6"/>
      <c r="E40" s="6"/>
      <c r="F40" s="6"/>
      <c r="G40" s="6"/>
    </row>
    <row r="41" spans="1:7" ht="15.75" thickBot="1" x14ac:dyDescent="0.3">
      <c r="A41" s="7" t="s">
        <v>26409</v>
      </c>
      <c r="B41" s="7" t="s">
        <v>26410</v>
      </c>
      <c r="C41" s="8" t="s">
        <v>10</v>
      </c>
      <c r="D41" s="9" t="s">
        <v>26411</v>
      </c>
      <c r="E41" s="9"/>
      <c r="F41" s="9">
        <v>80.099999999999994</v>
      </c>
      <c r="G41" s="9"/>
    </row>
    <row r="42" spans="1:7" ht="15.75" thickBot="1" x14ac:dyDescent="0.3">
      <c r="A42" s="6"/>
      <c r="B42" s="6"/>
      <c r="C42" s="6"/>
      <c r="D42" s="6"/>
      <c r="E42" s="6"/>
      <c r="F42" s="6"/>
      <c r="G42" s="6"/>
    </row>
    <row r="43" spans="1:7" ht="15.75" thickBot="1" x14ac:dyDescent="0.3">
      <c r="A43" s="7" t="s">
        <v>26412</v>
      </c>
      <c r="B43" s="7" t="s">
        <v>26413</v>
      </c>
      <c r="C43" s="8" t="s">
        <v>10</v>
      </c>
      <c r="D43" s="9" t="s">
        <v>26414</v>
      </c>
      <c r="E43" s="9"/>
      <c r="F43" s="9">
        <v>80.099999999999994</v>
      </c>
      <c r="G43" s="9"/>
    </row>
    <row r="44" spans="1:7" ht="15.75" thickBot="1" x14ac:dyDescent="0.3">
      <c r="A44" s="6"/>
      <c r="B44" s="6"/>
      <c r="C44" s="6"/>
      <c r="D44" s="6"/>
      <c r="E44" s="6"/>
      <c r="F44" s="6"/>
      <c r="G44" s="6"/>
    </row>
    <row r="45" spans="1:7" ht="15.75" thickBot="1" x14ac:dyDescent="0.3">
      <c r="A45" s="7" t="s">
        <v>26415</v>
      </c>
      <c r="B45" s="7" t="s">
        <v>26416</v>
      </c>
      <c r="C45" s="8" t="s">
        <v>10</v>
      </c>
      <c r="D45" s="9" t="s">
        <v>26417</v>
      </c>
      <c r="E45" s="9"/>
      <c r="F45" s="9">
        <v>80.099999999999994</v>
      </c>
      <c r="G45" s="9"/>
    </row>
    <row r="46" spans="1:7" ht="15.75" thickBot="1" x14ac:dyDescent="0.3">
      <c r="A46" s="6"/>
      <c r="B46" s="6"/>
      <c r="C46" s="6"/>
      <c r="D46" s="6"/>
      <c r="E46" s="6"/>
      <c r="F46" s="6"/>
      <c r="G46" s="6"/>
    </row>
    <row r="47" spans="1:7" ht="15.75" thickBot="1" x14ac:dyDescent="0.3">
      <c r="A47" s="7" t="s">
        <v>26418</v>
      </c>
      <c r="B47" s="7" t="s">
        <v>26419</v>
      </c>
      <c r="C47" s="8" t="s">
        <v>10</v>
      </c>
      <c r="D47" s="9" t="s">
        <v>26420</v>
      </c>
      <c r="E47" s="9"/>
      <c r="F47" s="9">
        <v>80.099999999999994</v>
      </c>
      <c r="G47" s="9"/>
    </row>
    <row r="48" spans="1:7" ht="15.75" thickBot="1" x14ac:dyDescent="0.3">
      <c r="A48" s="6"/>
      <c r="B48" s="6"/>
      <c r="C48" s="6"/>
      <c r="D48" s="6"/>
      <c r="E48" s="6"/>
      <c r="F48" s="6"/>
      <c r="G48" s="6"/>
    </row>
    <row r="49" spans="1:7" ht="15.75" thickBot="1" x14ac:dyDescent="0.3">
      <c r="A49" s="7" t="s">
        <v>26421</v>
      </c>
      <c r="B49" s="7" t="s">
        <v>26422</v>
      </c>
      <c r="C49" s="8" t="s">
        <v>10</v>
      </c>
      <c r="D49" s="9" t="s">
        <v>26423</v>
      </c>
      <c r="E49" s="9"/>
      <c r="F49" s="9">
        <v>80.099999999999994</v>
      </c>
      <c r="G49" s="9"/>
    </row>
    <row r="50" spans="1:7" ht="15.75" thickBot="1" x14ac:dyDescent="0.3">
      <c r="A50" s="6"/>
      <c r="B50" s="6"/>
      <c r="C50" s="6"/>
      <c r="D50" s="6"/>
      <c r="E50" s="6"/>
      <c r="F50" s="6"/>
      <c r="G50" s="6"/>
    </row>
    <row r="51" spans="1:7" ht="15.75" thickBot="1" x14ac:dyDescent="0.3">
      <c r="A51" s="7" t="s">
        <v>26424</v>
      </c>
      <c r="B51" s="7" t="s">
        <v>26425</v>
      </c>
      <c r="C51" s="8" t="s">
        <v>10</v>
      </c>
      <c r="D51" s="9" t="s">
        <v>26426</v>
      </c>
      <c r="E51" s="9"/>
      <c r="F51" s="9">
        <v>80.099999999999994</v>
      </c>
      <c r="G51" s="9"/>
    </row>
    <row r="52" spans="1:7" ht="15.75" thickBot="1" x14ac:dyDescent="0.3">
      <c r="A52" s="6"/>
      <c r="B52" s="6"/>
      <c r="C52" s="6"/>
      <c r="D52" s="6"/>
      <c r="E52" s="6"/>
      <c r="F52" s="6"/>
      <c r="G52" s="6"/>
    </row>
    <row r="53" spans="1:7" x14ac:dyDescent="0.25">
      <c r="A53" s="35" t="s">
        <v>26427</v>
      </c>
      <c r="B53" s="29" t="s">
        <v>26428</v>
      </c>
      <c r="C53" s="38"/>
      <c r="D53" s="32"/>
      <c r="E53" s="32"/>
      <c r="F53" s="32"/>
      <c r="G53" s="32"/>
    </row>
    <row r="54" spans="1:7" x14ac:dyDescent="0.25">
      <c r="A54" s="36"/>
      <c r="B54" s="30" t="s">
        <v>26378</v>
      </c>
      <c r="C54" s="39"/>
      <c r="D54" s="33"/>
      <c r="E54" s="33"/>
      <c r="F54" s="33"/>
      <c r="G54" s="33"/>
    </row>
    <row r="55" spans="1:7" x14ac:dyDescent="0.25">
      <c r="A55" s="36"/>
      <c r="B55" s="30" t="s">
        <v>26379</v>
      </c>
      <c r="C55" s="39"/>
      <c r="D55" s="33"/>
      <c r="E55" s="33"/>
      <c r="F55" s="33"/>
      <c r="G55" s="33"/>
    </row>
    <row r="56" spans="1:7" x14ac:dyDescent="0.25">
      <c r="A56" s="36"/>
      <c r="B56" s="30" t="s">
        <v>26429</v>
      </c>
      <c r="C56" s="39"/>
      <c r="D56" s="33"/>
      <c r="E56" s="33"/>
      <c r="F56" s="33"/>
      <c r="G56" s="33"/>
    </row>
    <row r="57" spans="1:7" ht="15.75" thickBot="1" x14ac:dyDescent="0.3">
      <c r="A57" s="37"/>
      <c r="B57" s="31" t="s">
        <v>26381</v>
      </c>
      <c r="C57" s="40"/>
      <c r="D57" s="34"/>
      <c r="E57" s="34"/>
      <c r="F57" s="34"/>
      <c r="G57" s="34"/>
    </row>
    <row r="58" spans="1:7" ht="15.75" thickBot="1" x14ac:dyDescent="0.3">
      <c r="A58" s="6"/>
      <c r="B58" s="6"/>
      <c r="C58" s="6"/>
      <c r="D58" s="6"/>
      <c r="E58" s="6"/>
      <c r="F58" s="6"/>
      <c r="G58" s="6"/>
    </row>
    <row r="59" spans="1:7" ht="15.75" thickBot="1" x14ac:dyDescent="0.3">
      <c r="A59" s="7" t="s">
        <v>26430</v>
      </c>
      <c r="B59" s="7" t="s">
        <v>26431</v>
      </c>
      <c r="C59" s="8" t="s">
        <v>10</v>
      </c>
      <c r="D59" s="9">
        <v>534.9</v>
      </c>
      <c r="E59" s="9"/>
      <c r="F59" s="9">
        <v>80.099999999999994</v>
      </c>
      <c r="G59" s="9"/>
    </row>
    <row r="60" spans="1:7" ht="15.75" thickBot="1" x14ac:dyDescent="0.3">
      <c r="A60" s="6"/>
      <c r="B60" s="6"/>
      <c r="C60" s="6"/>
      <c r="D60" s="6"/>
      <c r="E60" s="6"/>
      <c r="F60" s="6"/>
      <c r="G60" s="6"/>
    </row>
    <row r="61" spans="1:7" ht="15.75" thickBot="1" x14ac:dyDescent="0.3">
      <c r="A61" s="7" t="s">
        <v>26432</v>
      </c>
      <c r="B61" s="7" t="s">
        <v>26407</v>
      </c>
      <c r="C61" s="8" t="s">
        <v>10</v>
      </c>
      <c r="D61" s="9">
        <v>682.09</v>
      </c>
      <c r="E61" s="9"/>
      <c r="F61" s="9">
        <v>80.099999999999994</v>
      </c>
      <c r="G61" s="9"/>
    </row>
    <row r="62" spans="1:7" ht="15.75" thickBot="1" x14ac:dyDescent="0.3">
      <c r="A62" s="6"/>
      <c r="B62" s="6"/>
      <c r="C62" s="6"/>
      <c r="D62" s="6"/>
      <c r="E62" s="6"/>
      <c r="F62" s="6"/>
      <c r="G62" s="6"/>
    </row>
    <row r="63" spans="1:7" ht="15.75" thickBot="1" x14ac:dyDescent="0.3">
      <c r="A63" s="7" t="s">
        <v>26433</v>
      </c>
      <c r="B63" s="7" t="s">
        <v>26410</v>
      </c>
      <c r="C63" s="8" t="s">
        <v>10</v>
      </c>
      <c r="D63" s="9">
        <v>827.98</v>
      </c>
      <c r="E63" s="9"/>
      <c r="F63" s="9">
        <v>80.099999999999994</v>
      </c>
      <c r="G63" s="9"/>
    </row>
    <row r="64" spans="1:7" ht="15.75" thickBot="1" x14ac:dyDescent="0.3">
      <c r="A64" s="6"/>
      <c r="B64" s="6"/>
      <c r="C64" s="6"/>
      <c r="D64" s="6"/>
      <c r="E64" s="6"/>
      <c r="F64" s="6"/>
      <c r="G64" s="6"/>
    </row>
    <row r="65" spans="1:7" ht="15.75" thickBot="1" x14ac:dyDescent="0.3">
      <c r="A65" s="7" t="s">
        <v>26434</v>
      </c>
      <c r="B65" s="7" t="s">
        <v>26413</v>
      </c>
      <c r="C65" s="8" t="s">
        <v>10</v>
      </c>
      <c r="D65" s="9">
        <v>864.78</v>
      </c>
      <c r="E65" s="9"/>
      <c r="F65" s="9">
        <v>80.099999999999994</v>
      </c>
      <c r="G65" s="9"/>
    </row>
    <row r="66" spans="1:7" ht="15.75" thickBot="1" x14ac:dyDescent="0.3">
      <c r="A66" s="6"/>
      <c r="B66" s="6"/>
      <c r="C66" s="6"/>
      <c r="D66" s="6"/>
      <c r="E66" s="6"/>
      <c r="F66" s="6"/>
      <c r="G66" s="6"/>
    </row>
    <row r="67" spans="1:7" ht="15.75" thickBot="1" x14ac:dyDescent="0.3">
      <c r="A67" s="7" t="s">
        <v>26435</v>
      </c>
      <c r="B67" s="7" t="s">
        <v>26416</v>
      </c>
      <c r="C67" s="8" t="s">
        <v>10</v>
      </c>
      <c r="D67" s="9">
        <v>901.57</v>
      </c>
      <c r="E67" s="9"/>
      <c r="F67" s="9">
        <v>80.099999999999994</v>
      </c>
      <c r="G67" s="9"/>
    </row>
    <row r="68" spans="1:7" ht="15.75" thickBot="1" x14ac:dyDescent="0.3">
      <c r="A68" s="6"/>
      <c r="B68" s="6"/>
      <c r="C68" s="6"/>
      <c r="D68" s="6"/>
      <c r="E68" s="6"/>
      <c r="F68" s="6"/>
      <c r="G68" s="6"/>
    </row>
    <row r="69" spans="1:7" ht="15.75" thickBot="1" x14ac:dyDescent="0.3">
      <c r="A69" s="7" t="s">
        <v>26436</v>
      </c>
      <c r="B69" s="7" t="s">
        <v>26419</v>
      </c>
      <c r="C69" s="8" t="s">
        <v>10</v>
      </c>
      <c r="D69" s="9">
        <v>938.38</v>
      </c>
      <c r="E69" s="9"/>
      <c r="F69" s="9">
        <v>80.099999999999994</v>
      </c>
      <c r="G69" s="9"/>
    </row>
    <row r="70" spans="1:7" ht="15.75" thickBot="1" x14ac:dyDescent="0.3">
      <c r="A70" s="6"/>
      <c r="B70" s="6"/>
      <c r="C70" s="6"/>
      <c r="D70" s="6"/>
      <c r="E70" s="6"/>
      <c r="F70" s="6"/>
      <c r="G70" s="6"/>
    </row>
    <row r="71" spans="1:7" ht="15.75" thickBot="1" x14ac:dyDescent="0.3">
      <c r="A71" s="7" t="s">
        <v>26437</v>
      </c>
      <c r="B71" s="7" t="s">
        <v>26422</v>
      </c>
      <c r="C71" s="8" t="s">
        <v>10</v>
      </c>
      <c r="D71" s="9">
        <v>992.26</v>
      </c>
      <c r="E71" s="9"/>
      <c r="F71" s="9">
        <v>80.099999999999994</v>
      </c>
      <c r="G71" s="9"/>
    </row>
    <row r="72" spans="1:7" ht="15.75" thickBot="1" x14ac:dyDescent="0.3">
      <c r="A72" s="6"/>
      <c r="B72" s="6"/>
      <c r="C72" s="6"/>
      <c r="D72" s="6"/>
      <c r="E72" s="6"/>
      <c r="F72" s="6"/>
      <c r="G72" s="6"/>
    </row>
    <row r="73" spans="1:7" ht="15.75" thickBot="1" x14ac:dyDescent="0.3">
      <c r="A73" s="7" t="s">
        <v>26438</v>
      </c>
      <c r="B73" s="7" t="s">
        <v>26425</v>
      </c>
      <c r="C73" s="8" t="s">
        <v>10</v>
      </c>
      <c r="D73" s="9" t="s">
        <v>26439</v>
      </c>
      <c r="E73" s="9"/>
      <c r="F73" s="9">
        <v>80.099999999999994</v>
      </c>
      <c r="G73" s="9"/>
    </row>
    <row r="74" spans="1:7" ht="15.75" thickBot="1" x14ac:dyDescent="0.3">
      <c r="A74" s="6"/>
      <c r="B74" s="6"/>
      <c r="C74" s="6"/>
      <c r="D74" s="6"/>
      <c r="E74" s="6"/>
      <c r="F74" s="6"/>
      <c r="G74" s="6"/>
    </row>
    <row r="75" spans="1:7" ht="24.75" x14ac:dyDescent="0.25">
      <c r="A75" s="35" t="s">
        <v>26440</v>
      </c>
      <c r="B75" s="29" t="s">
        <v>26441</v>
      </c>
      <c r="C75" s="38"/>
      <c r="D75" s="32"/>
      <c r="E75" s="32"/>
      <c r="F75" s="32"/>
      <c r="G75" s="32"/>
    </row>
    <row r="76" spans="1:7" x14ac:dyDescent="0.25">
      <c r="A76" s="36"/>
      <c r="B76" s="30" t="s">
        <v>26442</v>
      </c>
      <c r="C76" s="39"/>
      <c r="D76" s="33"/>
      <c r="E76" s="33"/>
      <c r="F76" s="33"/>
      <c r="G76" s="33"/>
    </row>
    <row r="77" spans="1:7" ht="15.75" thickBot="1" x14ac:dyDescent="0.3">
      <c r="A77" s="37"/>
      <c r="B77" s="31" t="s">
        <v>26381</v>
      </c>
      <c r="C77" s="40"/>
      <c r="D77" s="34"/>
      <c r="E77" s="34"/>
      <c r="F77" s="34"/>
      <c r="G77" s="34"/>
    </row>
    <row r="78" spans="1:7" ht="15.75" thickBot="1" x14ac:dyDescent="0.3">
      <c r="A78" s="6"/>
      <c r="B78" s="6"/>
      <c r="C78" s="6"/>
      <c r="D78" s="6"/>
      <c r="E78" s="6"/>
      <c r="F78" s="6"/>
      <c r="G78" s="6"/>
    </row>
    <row r="79" spans="1:7" ht="15.75" thickBot="1" x14ac:dyDescent="0.3">
      <c r="A79" s="7" t="s">
        <v>26443</v>
      </c>
      <c r="B79" s="7" t="s">
        <v>26395</v>
      </c>
      <c r="C79" s="8" t="s">
        <v>10</v>
      </c>
      <c r="D79" s="9" t="s">
        <v>26444</v>
      </c>
      <c r="E79" s="9"/>
      <c r="F79" s="9">
        <v>80.099999999999994</v>
      </c>
      <c r="G79" s="9"/>
    </row>
    <row r="80" spans="1:7" ht="15.75" thickBot="1" x14ac:dyDescent="0.3">
      <c r="A80" s="6"/>
      <c r="B80" s="6"/>
      <c r="C80" s="6"/>
      <c r="D80" s="6"/>
      <c r="E80" s="6"/>
      <c r="F80" s="6"/>
      <c r="G80" s="6"/>
    </row>
    <row r="81" spans="1:7" ht="15.75" thickBot="1" x14ac:dyDescent="0.3">
      <c r="A81" s="7" t="s">
        <v>26445</v>
      </c>
      <c r="B81" s="7" t="s">
        <v>26398</v>
      </c>
      <c r="C81" s="8" t="s">
        <v>10</v>
      </c>
      <c r="D81" s="9" t="s">
        <v>26446</v>
      </c>
      <c r="E81" s="9"/>
      <c r="F81" s="9">
        <v>80.099999999999994</v>
      </c>
      <c r="G81" s="9"/>
    </row>
    <row r="82" spans="1:7" ht="15.75" thickBot="1" x14ac:dyDescent="0.3">
      <c r="A82" s="6"/>
      <c r="B82" s="6"/>
      <c r="C82" s="6"/>
      <c r="D82" s="6"/>
      <c r="E82" s="6"/>
      <c r="F82" s="6"/>
      <c r="G82" s="6"/>
    </row>
    <row r="83" spans="1:7" ht="15.75" thickBot="1" x14ac:dyDescent="0.3">
      <c r="A83" s="7" t="s">
        <v>26447</v>
      </c>
      <c r="B83" s="7" t="s">
        <v>26448</v>
      </c>
      <c r="C83" s="8" t="s">
        <v>10</v>
      </c>
      <c r="D83" s="9" t="s">
        <v>26449</v>
      </c>
      <c r="E83" s="9"/>
      <c r="F83" s="9">
        <v>80.099999999999994</v>
      </c>
      <c r="G83" s="9"/>
    </row>
    <row r="84" spans="1:7" ht="15.75" thickBot="1" x14ac:dyDescent="0.3">
      <c r="A84" s="6"/>
      <c r="B84" s="6"/>
      <c r="C84" s="6"/>
      <c r="D84" s="6"/>
      <c r="E84" s="6"/>
      <c r="F84" s="6"/>
      <c r="G84" s="6"/>
    </row>
    <row r="85" spans="1:7" ht="15.75" thickBot="1" x14ac:dyDescent="0.3">
      <c r="A85" s="7" t="s">
        <v>26450</v>
      </c>
      <c r="B85" s="7" t="s">
        <v>26404</v>
      </c>
      <c r="C85" s="8" t="s">
        <v>10</v>
      </c>
      <c r="D85" s="9" t="s">
        <v>26451</v>
      </c>
      <c r="E85" s="9"/>
      <c r="F85" s="9">
        <v>80.099999999999994</v>
      </c>
      <c r="G85" s="9"/>
    </row>
    <row r="86" spans="1:7" ht="15.75" thickBot="1" x14ac:dyDescent="0.3">
      <c r="A86" s="6"/>
      <c r="B86" s="6"/>
      <c r="C86" s="6"/>
      <c r="D86" s="6"/>
      <c r="E86" s="6"/>
      <c r="F86" s="6"/>
      <c r="G86" s="6"/>
    </row>
    <row r="87" spans="1:7" ht="15.75" thickBot="1" x14ac:dyDescent="0.3">
      <c r="A87" s="7" t="s">
        <v>26452</v>
      </c>
      <c r="B87" s="7" t="s">
        <v>26407</v>
      </c>
      <c r="C87" s="8" t="s">
        <v>10</v>
      </c>
      <c r="D87" s="9" t="s">
        <v>26453</v>
      </c>
      <c r="E87" s="9"/>
      <c r="F87" s="9">
        <v>80.099999999999994</v>
      </c>
      <c r="G87" s="9"/>
    </row>
    <row r="88" spans="1:7" ht="15.75" thickBot="1" x14ac:dyDescent="0.3">
      <c r="A88" s="6"/>
      <c r="B88" s="6"/>
      <c r="C88" s="6"/>
      <c r="D88" s="6"/>
      <c r="E88" s="6"/>
      <c r="F88" s="6"/>
      <c r="G88" s="6"/>
    </row>
    <row r="89" spans="1:7" ht="15.75" thickBot="1" x14ac:dyDescent="0.3">
      <c r="A89" s="7" t="s">
        <v>26454</v>
      </c>
      <c r="B89" s="7" t="s">
        <v>26410</v>
      </c>
      <c r="C89" s="8" t="s">
        <v>10</v>
      </c>
      <c r="D89" s="9" t="s">
        <v>26455</v>
      </c>
      <c r="E89" s="9"/>
      <c r="F89" s="9">
        <v>80.099999999999994</v>
      </c>
      <c r="G89" s="9"/>
    </row>
    <row r="90" spans="1:7" ht="15.75" thickBot="1" x14ac:dyDescent="0.3">
      <c r="A90" s="6"/>
      <c r="B90" s="6"/>
      <c r="C90" s="6"/>
      <c r="D90" s="6"/>
      <c r="E90" s="6"/>
      <c r="F90" s="6"/>
      <c r="G90" s="6"/>
    </row>
    <row r="91" spans="1:7" ht="15.75" thickBot="1" x14ac:dyDescent="0.3">
      <c r="A91" s="7" t="s">
        <v>26456</v>
      </c>
      <c r="B91" s="7" t="s">
        <v>26413</v>
      </c>
      <c r="C91" s="8" t="s">
        <v>10</v>
      </c>
      <c r="D91" s="9" t="s">
        <v>26457</v>
      </c>
      <c r="E91" s="9"/>
      <c r="F91" s="9">
        <v>80.099999999999994</v>
      </c>
      <c r="G91" s="9"/>
    </row>
    <row r="92" spans="1:7" ht="15.75" thickBot="1" x14ac:dyDescent="0.3">
      <c r="A92" s="6"/>
      <c r="B92" s="6"/>
      <c r="C92" s="6"/>
      <c r="D92" s="6"/>
      <c r="E92" s="6"/>
      <c r="F92" s="6"/>
      <c r="G92" s="6"/>
    </row>
    <row r="93" spans="1:7" ht="15.75" thickBot="1" x14ac:dyDescent="0.3">
      <c r="A93" s="7" t="s">
        <v>26458</v>
      </c>
      <c r="B93" s="7" t="s">
        <v>26416</v>
      </c>
      <c r="C93" s="8" t="s">
        <v>10</v>
      </c>
      <c r="D93" s="9" t="s">
        <v>26459</v>
      </c>
      <c r="E93" s="9"/>
      <c r="F93" s="9">
        <v>80.099999999999994</v>
      </c>
      <c r="G93" s="9"/>
    </row>
    <row r="94" spans="1:7" ht="15.75" thickBot="1" x14ac:dyDescent="0.3">
      <c r="A94" s="6"/>
      <c r="B94" s="6"/>
      <c r="C94" s="6"/>
      <c r="D94" s="6"/>
      <c r="E94" s="6"/>
      <c r="F94" s="6"/>
      <c r="G94" s="6"/>
    </row>
    <row r="95" spans="1:7" ht="15.75" thickBot="1" x14ac:dyDescent="0.3">
      <c r="A95" s="7" t="s">
        <v>26460</v>
      </c>
      <c r="B95" s="7" t="s">
        <v>26419</v>
      </c>
      <c r="C95" s="8" t="s">
        <v>10</v>
      </c>
      <c r="D95" s="9" t="s">
        <v>26461</v>
      </c>
      <c r="E95" s="9"/>
      <c r="F95" s="9">
        <v>80.099999999999994</v>
      </c>
      <c r="G95" s="9"/>
    </row>
    <row r="96" spans="1:7" ht="15.75" thickBot="1" x14ac:dyDescent="0.3">
      <c r="A96" s="6"/>
      <c r="B96" s="6"/>
      <c r="C96" s="6"/>
      <c r="D96" s="6"/>
      <c r="E96" s="6"/>
      <c r="F96" s="6"/>
      <c r="G96" s="6"/>
    </row>
    <row r="97" spans="1:7" ht="15.75" thickBot="1" x14ac:dyDescent="0.3">
      <c r="A97" s="7" t="s">
        <v>26462</v>
      </c>
      <c r="B97" s="7" t="s">
        <v>26422</v>
      </c>
      <c r="C97" s="8" t="s">
        <v>10</v>
      </c>
      <c r="D97" s="9" t="s">
        <v>26463</v>
      </c>
      <c r="E97" s="9"/>
      <c r="F97" s="9">
        <v>80.099999999999994</v>
      </c>
      <c r="G97" s="9"/>
    </row>
    <row r="98" spans="1:7" ht="15.75" thickBot="1" x14ac:dyDescent="0.3">
      <c r="A98" s="6"/>
      <c r="B98" s="6"/>
      <c r="C98" s="6"/>
      <c r="D98" s="6"/>
      <c r="E98" s="6"/>
      <c r="F98" s="6"/>
      <c r="G98" s="6"/>
    </row>
    <row r="99" spans="1:7" ht="15.75" thickBot="1" x14ac:dyDescent="0.3">
      <c r="A99" s="7" t="s">
        <v>26464</v>
      </c>
      <c r="B99" s="7" t="s">
        <v>26425</v>
      </c>
      <c r="C99" s="8" t="s">
        <v>10</v>
      </c>
      <c r="D99" s="9" t="s">
        <v>26465</v>
      </c>
      <c r="E99" s="9"/>
      <c r="F99" s="9">
        <v>80.099999999999994</v>
      </c>
      <c r="G99" s="9"/>
    </row>
    <row r="100" spans="1:7" ht="15.75" thickBot="1" x14ac:dyDescent="0.3">
      <c r="A100" s="6"/>
      <c r="B100" s="6"/>
      <c r="C100" s="6"/>
      <c r="D100" s="6"/>
      <c r="E100" s="6"/>
      <c r="F100" s="6"/>
      <c r="G100" s="6"/>
    </row>
    <row r="101" spans="1:7" ht="48.75" x14ac:dyDescent="0.25">
      <c r="A101" s="35" t="s">
        <v>26466</v>
      </c>
      <c r="B101" s="29" t="s">
        <v>26467</v>
      </c>
      <c r="C101" s="38"/>
      <c r="D101" s="32"/>
      <c r="E101" s="32"/>
      <c r="F101" s="32"/>
      <c r="G101" s="32"/>
    </row>
    <row r="102" spans="1:7" x14ac:dyDescent="0.25">
      <c r="A102" s="36"/>
      <c r="B102" s="30" t="s">
        <v>26377</v>
      </c>
      <c r="C102" s="39"/>
      <c r="D102" s="33"/>
      <c r="E102" s="33"/>
      <c r="F102" s="33"/>
      <c r="G102" s="33"/>
    </row>
    <row r="103" spans="1:7" x14ac:dyDescent="0.25">
      <c r="A103" s="36"/>
      <c r="B103" s="30" t="s">
        <v>26378</v>
      </c>
      <c r="C103" s="39"/>
      <c r="D103" s="33"/>
      <c r="E103" s="33"/>
      <c r="F103" s="33"/>
      <c r="G103" s="33"/>
    </row>
    <row r="104" spans="1:7" x14ac:dyDescent="0.25">
      <c r="A104" s="36"/>
      <c r="B104" s="30" t="s">
        <v>26468</v>
      </c>
      <c r="C104" s="39"/>
      <c r="D104" s="33"/>
      <c r="E104" s="33"/>
      <c r="F104" s="33"/>
      <c r="G104" s="33"/>
    </row>
    <row r="105" spans="1:7" x14ac:dyDescent="0.25">
      <c r="A105" s="36"/>
      <c r="B105" s="30" t="s">
        <v>26380</v>
      </c>
      <c r="C105" s="39"/>
      <c r="D105" s="33"/>
      <c r="E105" s="33"/>
      <c r="F105" s="33"/>
      <c r="G105" s="33"/>
    </row>
    <row r="106" spans="1:7" ht="15.75" thickBot="1" x14ac:dyDescent="0.3">
      <c r="A106" s="37"/>
      <c r="B106" s="31" t="s">
        <v>26381</v>
      </c>
      <c r="C106" s="40"/>
      <c r="D106" s="34"/>
      <c r="E106" s="34"/>
      <c r="F106" s="34"/>
      <c r="G106" s="34"/>
    </row>
    <row r="107" spans="1:7" ht="15.75" thickBot="1" x14ac:dyDescent="0.3">
      <c r="A107" s="6"/>
      <c r="B107" s="6"/>
      <c r="C107" s="6"/>
      <c r="D107" s="6"/>
      <c r="E107" s="6"/>
      <c r="F107" s="6"/>
      <c r="G107" s="6"/>
    </row>
    <row r="108" spans="1:7" ht="15.75" thickBot="1" x14ac:dyDescent="0.3">
      <c r="A108" s="7" t="s">
        <v>26469</v>
      </c>
      <c r="B108" s="7" t="s">
        <v>26470</v>
      </c>
      <c r="C108" s="8" t="s">
        <v>10</v>
      </c>
      <c r="D108" s="9" t="s">
        <v>26471</v>
      </c>
      <c r="E108" s="9"/>
      <c r="F108" s="9">
        <v>80.099999999999994</v>
      </c>
      <c r="G108" s="9"/>
    </row>
    <row r="109" spans="1:7" ht="15.75" thickBot="1" x14ac:dyDescent="0.3">
      <c r="A109" s="6"/>
      <c r="B109" s="6"/>
      <c r="C109" s="6"/>
      <c r="D109" s="6"/>
      <c r="E109" s="6"/>
      <c r="F109" s="6"/>
      <c r="G109" s="6"/>
    </row>
    <row r="110" spans="1:7" ht="15.75" thickBot="1" x14ac:dyDescent="0.3">
      <c r="A110" s="7" t="s">
        <v>26472</v>
      </c>
      <c r="B110" s="7" t="s">
        <v>26473</v>
      </c>
      <c r="C110" s="8" t="s">
        <v>10</v>
      </c>
      <c r="D110" s="9" t="s">
        <v>26474</v>
      </c>
      <c r="E110" s="9"/>
      <c r="F110" s="9">
        <v>80.099999999999994</v>
      </c>
      <c r="G110" s="9"/>
    </row>
    <row r="111" spans="1:7" ht="15.75" thickBot="1" x14ac:dyDescent="0.3">
      <c r="A111" s="6"/>
      <c r="B111" s="6"/>
      <c r="C111" s="6"/>
      <c r="D111" s="6"/>
      <c r="E111" s="6"/>
      <c r="F111" s="6"/>
      <c r="G111" s="6"/>
    </row>
    <row r="112" spans="1:7" ht="15.75" thickBot="1" x14ac:dyDescent="0.3">
      <c r="A112" s="7" t="s">
        <v>26475</v>
      </c>
      <c r="B112" s="7" t="s">
        <v>26476</v>
      </c>
      <c r="C112" s="8" t="s">
        <v>10</v>
      </c>
      <c r="D112" s="9" t="s">
        <v>26477</v>
      </c>
      <c r="E112" s="9"/>
      <c r="F112" s="9">
        <v>80.099999999999994</v>
      </c>
      <c r="G112" s="9"/>
    </row>
    <row r="113" spans="1:7" ht="15.75" thickBot="1" x14ac:dyDescent="0.3">
      <c r="A113" s="6"/>
      <c r="B113" s="6"/>
      <c r="C113" s="6"/>
      <c r="D113" s="6"/>
      <c r="E113" s="6"/>
      <c r="F113" s="6"/>
      <c r="G113" s="6"/>
    </row>
    <row r="114" spans="1:7" ht="15.75" thickBot="1" x14ac:dyDescent="0.3">
      <c r="A114" s="7" t="s">
        <v>26478</v>
      </c>
      <c r="B114" s="7" t="s">
        <v>26479</v>
      </c>
      <c r="C114" s="8" t="s">
        <v>10</v>
      </c>
      <c r="D114" s="9" t="s">
        <v>26480</v>
      </c>
      <c r="E114" s="9"/>
      <c r="F114" s="9">
        <v>80.099999999999994</v>
      </c>
      <c r="G114" s="9"/>
    </row>
    <row r="115" spans="1:7" ht="15.75" thickBot="1" x14ac:dyDescent="0.3">
      <c r="A115" s="6"/>
      <c r="B115" s="6"/>
      <c r="C115" s="6"/>
      <c r="D115" s="6"/>
      <c r="E115" s="6"/>
      <c r="F115" s="6"/>
      <c r="G115" s="6"/>
    </row>
    <row r="116" spans="1:7" ht="15.75" thickBot="1" x14ac:dyDescent="0.3">
      <c r="A116" s="7" t="s">
        <v>26481</v>
      </c>
      <c r="B116" s="7" t="s">
        <v>26482</v>
      </c>
      <c r="C116" s="8" t="s">
        <v>10</v>
      </c>
      <c r="D116" s="9" t="s">
        <v>26483</v>
      </c>
      <c r="E116" s="9"/>
      <c r="F116" s="9">
        <v>80.099999999999994</v>
      </c>
      <c r="G116" s="9"/>
    </row>
    <row r="117" spans="1:7" ht="15.75" thickBot="1" x14ac:dyDescent="0.3">
      <c r="A117" s="6"/>
      <c r="B117" s="6"/>
      <c r="C117" s="6"/>
      <c r="D117" s="6"/>
      <c r="E117" s="6"/>
      <c r="F117" s="6"/>
      <c r="G117" s="6"/>
    </row>
    <row r="118" spans="1:7" ht="15.75" thickBot="1" x14ac:dyDescent="0.3">
      <c r="A118" s="7" t="s">
        <v>26484</v>
      </c>
      <c r="B118" s="7" t="s">
        <v>26485</v>
      </c>
      <c r="C118" s="8" t="s">
        <v>10</v>
      </c>
      <c r="D118" s="9" t="s">
        <v>26486</v>
      </c>
      <c r="E118" s="9"/>
      <c r="F118" s="9">
        <v>80.099999999999994</v>
      </c>
      <c r="G118" s="9"/>
    </row>
    <row r="119" spans="1:7" ht="15.75" thickBot="1" x14ac:dyDescent="0.3">
      <c r="A119" s="6"/>
      <c r="B119" s="6"/>
      <c r="C119" s="6"/>
      <c r="D119" s="6"/>
      <c r="E119" s="6"/>
      <c r="F119" s="6"/>
      <c r="G119" s="6"/>
    </row>
    <row r="120" spans="1:7" ht="15.75" thickBot="1" x14ac:dyDescent="0.3">
      <c r="A120" s="7" t="s">
        <v>26487</v>
      </c>
      <c r="B120" s="7" t="s">
        <v>26488</v>
      </c>
      <c r="C120" s="8" t="s">
        <v>10</v>
      </c>
      <c r="D120" s="9" t="s">
        <v>26489</v>
      </c>
      <c r="E120" s="9"/>
      <c r="F120" s="9">
        <v>80.099999999999994</v>
      </c>
      <c r="G120" s="9"/>
    </row>
    <row r="121" spans="1:7" ht="15.75" thickBot="1" x14ac:dyDescent="0.3">
      <c r="A121" s="6"/>
      <c r="B121" s="6"/>
      <c r="C121" s="6"/>
      <c r="D121" s="6"/>
      <c r="E121" s="6"/>
      <c r="F121" s="6"/>
      <c r="G121" s="6"/>
    </row>
    <row r="122" spans="1:7" ht="15.75" thickBot="1" x14ac:dyDescent="0.3">
      <c r="A122" s="7" t="s">
        <v>26490</v>
      </c>
      <c r="B122" s="7" t="s">
        <v>26491</v>
      </c>
      <c r="C122" s="8" t="s">
        <v>10</v>
      </c>
      <c r="D122" s="9" t="s">
        <v>26492</v>
      </c>
      <c r="E122" s="9"/>
      <c r="F122" s="9">
        <v>80.099999999999994</v>
      </c>
      <c r="G122" s="9"/>
    </row>
    <row r="123" spans="1:7" ht="15.75" thickBot="1" x14ac:dyDescent="0.3">
      <c r="A123" s="6"/>
      <c r="B123" s="6"/>
      <c r="C123" s="6"/>
      <c r="D123" s="6"/>
      <c r="E123" s="6"/>
      <c r="F123" s="6"/>
      <c r="G123" s="6"/>
    </row>
    <row r="124" spans="1:7" ht="15.75" thickBot="1" x14ac:dyDescent="0.3">
      <c r="A124" s="7" t="s">
        <v>26493</v>
      </c>
      <c r="B124" s="7" t="s">
        <v>26494</v>
      </c>
      <c r="C124" s="8" t="s">
        <v>10</v>
      </c>
      <c r="D124" s="9" t="s">
        <v>26495</v>
      </c>
      <c r="E124" s="9"/>
      <c r="F124" s="9">
        <v>80.099999999999994</v>
      </c>
      <c r="G124" s="9"/>
    </row>
    <row r="125" spans="1:7" ht="15.75" thickBot="1" x14ac:dyDescent="0.3">
      <c r="A125" s="6"/>
      <c r="B125" s="6"/>
      <c r="C125" s="6"/>
      <c r="D125" s="6"/>
      <c r="E125" s="6"/>
      <c r="F125" s="6"/>
      <c r="G125" s="6"/>
    </row>
    <row r="126" spans="1:7" ht="15.75" thickBot="1" x14ac:dyDescent="0.3">
      <c r="A126" s="7" t="s">
        <v>26496</v>
      </c>
      <c r="B126" s="7" t="s">
        <v>26497</v>
      </c>
      <c r="C126" s="8" t="s">
        <v>10</v>
      </c>
      <c r="D126" s="9" t="s">
        <v>26498</v>
      </c>
      <c r="E126" s="9"/>
      <c r="F126" s="9">
        <v>80.099999999999994</v>
      </c>
      <c r="G126" s="9"/>
    </row>
    <row r="127" spans="1:7" ht="15.75" thickBot="1" x14ac:dyDescent="0.3">
      <c r="A127" s="6"/>
      <c r="B127" s="6"/>
      <c r="C127" s="6"/>
      <c r="D127" s="6"/>
      <c r="E127" s="6"/>
      <c r="F127" s="6"/>
      <c r="G127" s="6"/>
    </row>
    <row r="128" spans="1:7" ht="15.75" thickBot="1" x14ac:dyDescent="0.3">
      <c r="A128" s="7" t="s">
        <v>26499</v>
      </c>
      <c r="B128" s="7" t="s">
        <v>26500</v>
      </c>
      <c r="C128" s="8" t="s">
        <v>10</v>
      </c>
      <c r="D128" s="9" t="s">
        <v>26501</v>
      </c>
      <c r="E128" s="9"/>
      <c r="F128" s="9">
        <v>80.099999999999994</v>
      </c>
      <c r="G128" s="9"/>
    </row>
    <row r="129" spans="1:7" ht="15.75" thickBot="1" x14ac:dyDescent="0.3">
      <c r="A129" s="6"/>
      <c r="B129" s="6"/>
      <c r="C129" s="6"/>
      <c r="D129" s="6"/>
      <c r="E129" s="6"/>
      <c r="F129" s="6"/>
      <c r="G129" s="6"/>
    </row>
    <row r="130" spans="1:7" ht="15.75" thickBot="1" x14ac:dyDescent="0.3">
      <c r="A130" s="7" t="s">
        <v>26502</v>
      </c>
      <c r="B130" s="7" t="s">
        <v>26503</v>
      </c>
      <c r="C130" s="8" t="s">
        <v>10</v>
      </c>
      <c r="D130" s="9" t="s">
        <v>26504</v>
      </c>
      <c r="E130" s="9"/>
      <c r="F130" s="9">
        <v>80.099999999999994</v>
      </c>
      <c r="G130" s="9"/>
    </row>
    <row r="131" spans="1:7" ht="15.75" thickBot="1" x14ac:dyDescent="0.3">
      <c r="A131" s="6"/>
      <c r="B131" s="6"/>
      <c r="C131" s="6"/>
      <c r="D131" s="6"/>
      <c r="E131" s="6"/>
      <c r="F131" s="6"/>
      <c r="G131" s="6"/>
    </row>
    <row r="132" spans="1:7" ht="15.75" thickBot="1" x14ac:dyDescent="0.3">
      <c r="A132" s="7" t="s">
        <v>26505</v>
      </c>
      <c r="B132" s="7" t="s">
        <v>26506</v>
      </c>
      <c r="C132" s="8" t="s">
        <v>10</v>
      </c>
      <c r="D132" s="9" t="s">
        <v>26507</v>
      </c>
      <c r="E132" s="9"/>
      <c r="F132" s="9">
        <v>80.099999999999994</v>
      </c>
      <c r="G132" s="9"/>
    </row>
    <row r="133" spans="1:7" ht="15.75" thickBot="1" x14ac:dyDescent="0.3">
      <c r="A133" s="6"/>
      <c r="B133" s="6"/>
      <c r="C133" s="6"/>
      <c r="D133" s="6"/>
      <c r="E133" s="6"/>
      <c r="F133" s="6"/>
      <c r="G133" s="6"/>
    </row>
    <row r="134" spans="1:7" ht="15.75" thickBot="1" x14ac:dyDescent="0.3">
      <c r="A134" s="7" t="s">
        <v>26508</v>
      </c>
      <c r="B134" s="7" t="s">
        <v>26509</v>
      </c>
      <c r="C134" s="8" t="s">
        <v>10</v>
      </c>
      <c r="D134" s="9" t="s">
        <v>26510</v>
      </c>
      <c r="E134" s="9"/>
      <c r="F134" s="9">
        <v>80.099999999999994</v>
      </c>
      <c r="G134" s="9"/>
    </row>
    <row r="135" spans="1:7" ht="15.75" thickBot="1" x14ac:dyDescent="0.3">
      <c r="A135" s="6"/>
      <c r="B135" s="6"/>
      <c r="C135" s="6"/>
      <c r="D135" s="6"/>
      <c r="E135" s="6"/>
      <c r="F135" s="6"/>
      <c r="G135" s="6"/>
    </row>
    <row r="136" spans="1:7" ht="15.75" thickBot="1" x14ac:dyDescent="0.3">
      <c r="A136" s="7" t="s">
        <v>26511</v>
      </c>
      <c r="B136" s="7" t="s">
        <v>26512</v>
      </c>
      <c r="C136" s="8" t="s">
        <v>10</v>
      </c>
      <c r="D136" s="9" t="s">
        <v>26513</v>
      </c>
      <c r="E136" s="9"/>
      <c r="F136" s="9">
        <v>80.099999999999994</v>
      </c>
      <c r="G136" s="9"/>
    </row>
    <row r="137" spans="1:7" ht="15.75" thickBot="1" x14ac:dyDescent="0.3">
      <c r="A137" s="6"/>
      <c r="B137" s="6"/>
      <c r="C137" s="6"/>
      <c r="D137" s="6"/>
      <c r="E137" s="6"/>
      <c r="F137" s="6"/>
      <c r="G137" s="6"/>
    </row>
    <row r="138" spans="1:7" ht="15.75" thickBot="1" x14ac:dyDescent="0.3">
      <c r="A138" s="7" t="s">
        <v>26514</v>
      </c>
      <c r="B138" s="7" t="s">
        <v>26515</v>
      </c>
      <c r="C138" s="8" t="s">
        <v>10</v>
      </c>
      <c r="D138" s="9" t="s">
        <v>26516</v>
      </c>
      <c r="E138" s="9"/>
      <c r="F138" s="9">
        <v>80.099999999999994</v>
      </c>
      <c r="G138" s="9"/>
    </row>
    <row r="139" spans="1:7" ht="15.75" thickBot="1" x14ac:dyDescent="0.3">
      <c r="A139" s="6"/>
      <c r="B139" s="6"/>
      <c r="C139" s="6"/>
      <c r="D139" s="6"/>
      <c r="E139" s="6"/>
      <c r="F139" s="6"/>
      <c r="G139" s="6"/>
    </row>
    <row r="140" spans="1:7" ht="15.75" thickBot="1" x14ac:dyDescent="0.3">
      <c r="A140" s="7" t="s">
        <v>26517</v>
      </c>
      <c r="B140" s="7" t="s">
        <v>26518</v>
      </c>
      <c r="C140" s="8" t="s">
        <v>10</v>
      </c>
      <c r="D140" s="9" t="s">
        <v>26519</v>
      </c>
      <c r="E140" s="9"/>
      <c r="F140" s="9">
        <v>80.099999999999994</v>
      </c>
      <c r="G140" s="9"/>
    </row>
    <row r="141" spans="1:7" ht="15.75" thickBot="1" x14ac:dyDescent="0.3">
      <c r="A141" s="6"/>
      <c r="B141" s="6"/>
      <c r="C141" s="6"/>
      <c r="D141" s="6"/>
      <c r="E141" s="6"/>
      <c r="F141" s="6"/>
      <c r="G141" s="6"/>
    </row>
    <row r="142" spans="1:7" ht="15.75" thickBot="1" x14ac:dyDescent="0.3">
      <c r="A142" s="7" t="s">
        <v>26520</v>
      </c>
      <c r="B142" s="7" t="s">
        <v>26521</v>
      </c>
      <c r="C142" s="8" t="s">
        <v>10</v>
      </c>
      <c r="D142" s="9" t="s">
        <v>26522</v>
      </c>
      <c r="E142" s="9"/>
      <c r="F142" s="9">
        <v>80.099999999999994</v>
      </c>
      <c r="G142" s="9"/>
    </row>
    <row r="143" spans="1:7" ht="15.75" thickBot="1" x14ac:dyDescent="0.3">
      <c r="A143" s="6"/>
      <c r="B143" s="6"/>
      <c r="C143" s="6"/>
      <c r="D143" s="6"/>
      <c r="E143" s="6"/>
      <c r="F143" s="6"/>
      <c r="G143" s="6"/>
    </row>
    <row r="144" spans="1:7" ht="15.75" thickBot="1" x14ac:dyDescent="0.3">
      <c r="A144" s="7" t="s">
        <v>26523</v>
      </c>
      <c r="B144" s="7" t="s">
        <v>26524</v>
      </c>
      <c r="C144" s="8" t="s">
        <v>10</v>
      </c>
      <c r="D144" s="9" t="s">
        <v>26525</v>
      </c>
      <c r="E144" s="9"/>
      <c r="F144" s="9">
        <v>80.099999999999994</v>
      </c>
      <c r="G144" s="9"/>
    </row>
    <row r="145" spans="1:7" ht="15.75" thickBot="1" x14ac:dyDescent="0.3">
      <c r="A145" s="6"/>
      <c r="B145" s="6"/>
      <c r="C145" s="6"/>
      <c r="D145" s="6"/>
      <c r="E145" s="6"/>
      <c r="F145" s="6"/>
      <c r="G145" s="6"/>
    </row>
    <row r="146" spans="1:7" ht="15.75" thickBot="1" x14ac:dyDescent="0.3">
      <c r="A146" s="7" t="s">
        <v>26526</v>
      </c>
      <c r="B146" s="7" t="s">
        <v>26527</v>
      </c>
      <c r="C146" s="8" t="s">
        <v>10</v>
      </c>
      <c r="D146" s="9" t="s">
        <v>26528</v>
      </c>
      <c r="E146" s="9"/>
      <c r="F146" s="9">
        <v>80.099999999999994</v>
      </c>
      <c r="G146" s="9"/>
    </row>
    <row r="147" spans="1:7" ht="15.75" thickBot="1" x14ac:dyDescent="0.3">
      <c r="A147" s="6"/>
      <c r="B147" s="6"/>
      <c r="C147" s="6"/>
      <c r="D147" s="6"/>
      <c r="E147" s="6"/>
      <c r="F147" s="6"/>
      <c r="G147" s="6"/>
    </row>
    <row r="148" spans="1:7" ht="15.75" thickBot="1" x14ac:dyDescent="0.3">
      <c r="A148" s="7" t="s">
        <v>26529</v>
      </c>
      <c r="B148" s="7" t="s">
        <v>26530</v>
      </c>
      <c r="C148" s="8" t="s">
        <v>10</v>
      </c>
      <c r="D148" s="9" t="s">
        <v>26531</v>
      </c>
      <c r="E148" s="9"/>
      <c r="F148" s="9">
        <v>80.099999999999994</v>
      </c>
      <c r="G148" s="9"/>
    </row>
    <row r="149" spans="1:7" ht="15.75" thickBot="1" x14ac:dyDescent="0.3">
      <c r="A149" s="6"/>
      <c r="B149" s="6"/>
      <c r="C149" s="6"/>
      <c r="D149" s="6"/>
      <c r="E149" s="6"/>
      <c r="F149" s="6"/>
      <c r="G149" s="6"/>
    </row>
    <row r="150" spans="1:7" x14ac:dyDescent="0.25">
      <c r="A150" s="35" t="s">
        <v>26532</v>
      </c>
      <c r="B150" s="29" t="s">
        <v>26533</v>
      </c>
      <c r="C150" s="38"/>
      <c r="D150" s="32"/>
      <c r="E150" s="32"/>
      <c r="F150" s="32"/>
      <c r="G150" s="32"/>
    </row>
    <row r="151" spans="1:7" x14ac:dyDescent="0.25">
      <c r="A151" s="36"/>
      <c r="B151" s="30" t="s">
        <v>26378</v>
      </c>
      <c r="C151" s="39"/>
      <c r="D151" s="33"/>
      <c r="E151" s="33"/>
      <c r="F151" s="33"/>
      <c r="G151" s="33"/>
    </row>
    <row r="152" spans="1:7" x14ac:dyDescent="0.25">
      <c r="A152" s="36"/>
      <c r="B152" s="30" t="s">
        <v>26468</v>
      </c>
      <c r="C152" s="39"/>
      <c r="D152" s="33"/>
      <c r="E152" s="33"/>
      <c r="F152" s="33"/>
      <c r="G152" s="33"/>
    </row>
    <row r="153" spans="1:7" x14ac:dyDescent="0.25">
      <c r="A153" s="36"/>
      <c r="B153" s="30" t="s">
        <v>26534</v>
      </c>
      <c r="C153" s="39"/>
      <c r="D153" s="33"/>
      <c r="E153" s="33"/>
      <c r="F153" s="33"/>
      <c r="G153" s="33"/>
    </row>
    <row r="154" spans="1:7" ht="15.75" thickBot="1" x14ac:dyDescent="0.3">
      <c r="A154" s="37"/>
      <c r="B154" s="31" t="s">
        <v>26381</v>
      </c>
      <c r="C154" s="40"/>
      <c r="D154" s="34"/>
      <c r="E154" s="34"/>
      <c r="F154" s="34"/>
      <c r="G154" s="34"/>
    </row>
    <row r="155" spans="1:7" ht="15.75" thickBot="1" x14ac:dyDescent="0.3">
      <c r="A155" s="6"/>
      <c r="B155" s="6"/>
      <c r="C155" s="6"/>
      <c r="D155" s="6"/>
      <c r="E155" s="6"/>
      <c r="F155" s="6"/>
      <c r="G155" s="6"/>
    </row>
    <row r="156" spans="1:7" ht="15.75" thickBot="1" x14ac:dyDescent="0.3">
      <c r="A156" s="7" t="s">
        <v>26535</v>
      </c>
      <c r="B156" s="7" t="s">
        <v>26494</v>
      </c>
      <c r="C156" s="8" t="s">
        <v>10</v>
      </c>
      <c r="D156" s="9" t="s">
        <v>26536</v>
      </c>
      <c r="E156" s="9"/>
      <c r="F156" s="9">
        <v>80.099999999999994</v>
      </c>
      <c r="G156" s="9"/>
    </row>
    <row r="157" spans="1:7" ht="15.75" thickBot="1" x14ac:dyDescent="0.3">
      <c r="A157" s="6"/>
      <c r="B157" s="6"/>
      <c r="C157" s="6"/>
      <c r="D157" s="6"/>
      <c r="E157" s="6"/>
      <c r="F157" s="6"/>
      <c r="G157" s="6"/>
    </row>
    <row r="158" spans="1:7" ht="15.75" thickBot="1" x14ac:dyDescent="0.3">
      <c r="A158" s="7" t="s">
        <v>26537</v>
      </c>
      <c r="B158" s="7" t="s">
        <v>26497</v>
      </c>
      <c r="C158" s="8" t="s">
        <v>10</v>
      </c>
      <c r="D158" s="9" t="s">
        <v>26538</v>
      </c>
      <c r="E158" s="9"/>
      <c r="F158" s="9">
        <v>80.099999999999994</v>
      </c>
      <c r="G158" s="9"/>
    </row>
    <row r="159" spans="1:7" ht="15.75" thickBot="1" x14ac:dyDescent="0.3">
      <c r="A159" s="6"/>
      <c r="B159" s="6"/>
      <c r="C159" s="6"/>
      <c r="D159" s="6"/>
      <c r="E159" s="6"/>
      <c r="F159" s="6"/>
      <c r="G159" s="6"/>
    </row>
    <row r="160" spans="1:7" ht="15.75" thickBot="1" x14ac:dyDescent="0.3">
      <c r="A160" s="7" t="s">
        <v>26539</v>
      </c>
      <c r="B160" s="7" t="s">
        <v>26500</v>
      </c>
      <c r="C160" s="8" t="s">
        <v>10</v>
      </c>
      <c r="D160" s="9" t="s">
        <v>26540</v>
      </c>
      <c r="E160" s="9"/>
      <c r="F160" s="9">
        <v>80.099999999999994</v>
      </c>
      <c r="G160" s="9"/>
    </row>
    <row r="161" spans="1:7" ht="15.75" thickBot="1" x14ac:dyDescent="0.3">
      <c r="A161" s="6"/>
      <c r="B161" s="6"/>
      <c r="C161" s="6"/>
      <c r="D161" s="6"/>
      <c r="E161" s="6"/>
      <c r="F161" s="6"/>
      <c r="G161" s="6"/>
    </row>
    <row r="162" spans="1:7" ht="15.75" thickBot="1" x14ac:dyDescent="0.3">
      <c r="A162" s="7" t="s">
        <v>26541</v>
      </c>
      <c r="B162" s="7" t="s">
        <v>26503</v>
      </c>
      <c r="C162" s="8" t="s">
        <v>10</v>
      </c>
      <c r="D162" s="9" t="s">
        <v>16535</v>
      </c>
      <c r="E162" s="9"/>
      <c r="F162" s="9">
        <v>80.099999999999994</v>
      </c>
      <c r="G162" s="9"/>
    </row>
    <row r="163" spans="1:7" ht="15.75" thickBot="1" x14ac:dyDescent="0.3">
      <c r="A163" s="6"/>
      <c r="B163" s="6"/>
      <c r="C163" s="6"/>
      <c r="D163" s="6"/>
      <c r="E163" s="6"/>
      <c r="F163" s="6"/>
      <c r="G163" s="6"/>
    </row>
    <row r="164" spans="1:7" ht="15.75" thickBot="1" x14ac:dyDescent="0.3">
      <c r="A164" s="7" t="s">
        <v>26542</v>
      </c>
      <c r="B164" s="7" t="s">
        <v>26506</v>
      </c>
      <c r="C164" s="8" t="s">
        <v>10</v>
      </c>
      <c r="D164" s="9" t="s">
        <v>26543</v>
      </c>
      <c r="E164" s="9"/>
      <c r="F164" s="9">
        <v>80.099999999999994</v>
      </c>
      <c r="G164" s="9"/>
    </row>
    <row r="165" spans="1:7" ht="15.75" thickBot="1" x14ac:dyDescent="0.3">
      <c r="A165" s="6"/>
      <c r="B165" s="6"/>
      <c r="C165" s="6"/>
      <c r="D165" s="6"/>
      <c r="E165" s="6"/>
      <c r="F165" s="6"/>
      <c r="G165" s="6"/>
    </row>
    <row r="166" spans="1:7" ht="15.75" thickBot="1" x14ac:dyDescent="0.3">
      <c r="A166" s="7" t="s">
        <v>26544</v>
      </c>
      <c r="B166" s="7" t="s">
        <v>26509</v>
      </c>
      <c r="C166" s="8" t="s">
        <v>10</v>
      </c>
      <c r="D166" s="9" t="s">
        <v>26545</v>
      </c>
      <c r="E166" s="9"/>
      <c r="F166" s="9">
        <v>80.099999999999994</v>
      </c>
      <c r="G166" s="9"/>
    </row>
    <row r="167" spans="1:7" ht="15.75" thickBot="1" x14ac:dyDescent="0.3">
      <c r="A167" s="6"/>
      <c r="B167" s="6"/>
      <c r="C167" s="6"/>
      <c r="D167" s="6"/>
      <c r="E167" s="6"/>
      <c r="F167" s="6"/>
      <c r="G167" s="6"/>
    </row>
    <row r="168" spans="1:7" ht="15.75" thickBot="1" x14ac:dyDescent="0.3">
      <c r="A168" s="7" t="s">
        <v>26546</v>
      </c>
      <c r="B168" s="7" t="s">
        <v>26512</v>
      </c>
      <c r="C168" s="8" t="s">
        <v>10</v>
      </c>
      <c r="D168" s="9" t="s">
        <v>26547</v>
      </c>
      <c r="E168" s="9"/>
      <c r="F168" s="9">
        <v>80.099999999999994</v>
      </c>
      <c r="G168" s="9"/>
    </row>
    <row r="169" spans="1:7" ht="15.75" thickBot="1" x14ac:dyDescent="0.3">
      <c r="A169" s="6"/>
      <c r="B169" s="6"/>
      <c r="C169" s="6"/>
      <c r="D169" s="6"/>
      <c r="E169" s="6"/>
      <c r="F169" s="6"/>
      <c r="G169" s="6"/>
    </row>
    <row r="170" spans="1:7" ht="15.75" thickBot="1" x14ac:dyDescent="0.3">
      <c r="A170" s="7" t="s">
        <v>26548</v>
      </c>
      <c r="B170" s="7" t="s">
        <v>26549</v>
      </c>
      <c r="C170" s="8" t="s">
        <v>10</v>
      </c>
      <c r="D170" s="9" t="s">
        <v>26550</v>
      </c>
      <c r="E170" s="9"/>
      <c r="F170" s="9">
        <v>80.099999999999994</v>
      </c>
      <c r="G170" s="9"/>
    </row>
    <row r="171" spans="1:7" ht="15.75" thickBot="1" x14ac:dyDescent="0.3">
      <c r="A171" s="6"/>
      <c r="B171" s="6"/>
      <c r="C171" s="6"/>
      <c r="D171" s="6"/>
      <c r="E171" s="6"/>
      <c r="F171" s="6"/>
      <c r="G171" s="6"/>
    </row>
    <row r="172" spans="1:7" ht="15.75" thickBot="1" x14ac:dyDescent="0.3">
      <c r="A172" s="7" t="s">
        <v>26551</v>
      </c>
      <c r="B172" s="7" t="s">
        <v>26552</v>
      </c>
      <c r="C172" s="8" t="s">
        <v>10</v>
      </c>
      <c r="D172" s="9" t="s">
        <v>26553</v>
      </c>
      <c r="E172" s="9"/>
      <c r="F172" s="9">
        <v>80.099999999999994</v>
      </c>
      <c r="G172" s="9"/>
    </row>
    <row r="173" spans="1:7" ht="15.75" thickBot="1" x14ac:dyDescent="0.3">
      <c r="A173" s="6"/>
      <c r="B173" s="6"/>
      <c r="C173" s="6"/>
      <c r="D173" s="6"/>
      <c r="E173" s="6"/>
      <c r="F173" s="6"/>
      <c r="G173" s="6"/>
    </row>
    <row r="174" spans="1:7" ht="15.75" thickBot="1" x14ac:dyDescent="0.3">
      <c r="A174" s="7" t="s">
        <v>26554</v>
      </c>
      <c r="B174" s="7" t="s">
        <v>26527</v>
      </c>
      <c r="C174" s="8" t="s">
        <v>10</v>
      </c>
      <c r="D174" s="9" t="s">
        <v>26555</v>
      </c>
      <c r="E174" s="9"/>
      <c r="F174" s="9">
        <v>80.099999999999994</v>
      </c>
      <c r="G174" s="9"/>
    </row>
    <row r="175" spans="1:7" ht="15.75" thickBot="1" x14ac:dyDescent="0.3">
      <c r="A175" s="6"/>
      <c r="B175" s="6"/>
      <c r="C175" s="6"/>
      <c r="D175" s="6"/>
      <c r="E175" s="6"/>
      <c r="F175" s="6"/>
      <c r="G175" s="6"/>
    </row>
    <row r="176" spans="1:7" ht="15.75" thickBot="1" x14ac:dyDescent="0.3">
      <c r="A176" s="7" t="s">
        <v>26556</v>
      </c>
      <c r="B176" s="7" t="s">
        <v>26530</v>
      </c>
      <c r="C176" s="8" t="s">
        <v>10</v>
      </c>
      <c r="D176" s="9" t="s">
        <v>26557</v>
      </c>
      <c r="E176" s="9"/>
      <c r="F176" s="9">
        <v>80.099999999999994</v>
      </c>
      <c r="G176" s="9"/>
    </row>
    <row r="177" spans="1:7" ht="15.75" thickBot="1" x14ac:dyDescent="0.3">
      <c r="A177" s="6"/>
      <c r="B177" s="6"/>
      <c r="C177" s="6"/>
      <c r="D177" s="6"/>
      <c r="E177" s="6"/>
      <c r="F177" s="6"/>
      <c r="G177" s="6"/>
    </row>
    <row r="178" spans="1:7" x14ac:dyDescent="0.25">
      <c r="A178" s="35" t="s">
        <v>26558</v>
      </c>
      <c r="B178" s="29" t="s">
        <v>26559</v>
      </c>
      <c r="C178" s="38"/>
      <c r="D178" s="32"/>
      <c r="E178" s="32"/>
      <c r="F178" s="32"/>
      <c r="G178" s="32"/>
    </row>
    <row r="179" spans="1:7" x14ac:dyDescent="0.25">
      <c r="A179" s="36"/>
      <c r="B179" s="30" t="s">
        <v>26378</v>
      </c>
      <c r="C179" s="39"/>
      <c r="D179" s="33"/>
      <c r="E179" s="33"/>
      <c r="F179" s="33"/>
      <c r="G179" s="33"/>
    </row>
    <row r="180" spans="1:7" x14ac:dyDescent="0.25">
      <c r="A180" s="36"/>
      <c r="B180" s="30" t="s">
        <v>26560</v>
      </c>
      <c r="C180" s="39"/>
      <c r="D180" s="33"/>
      <c r="E180" s="33"/>
      <c r="F180" s="33"/>
      <c r="G180" s="33"/>
    </row>
    <row r="181" spans="1:7" ht="15.75" thickBot="1" x14ac:dyDescent="0.3">
      <c r="A181" s="37"/>
      <c r="B181" s="31" t="s">
        <v>26381</v>
      </c>
      <c r="C181" s="40"/>
      <c r="D181" s="34"/>
      <c r="E181" s="34"/>
      <c r="F181" s="34"/>
      <c r="G181" s="34"/>
    </row>
    <row r="182" spans="1:7" ht="15.75" thickBot="1" x14ac:dyDescent="0.3">
      <c r="A182" s="6"/>
      <c r="B182" s="6"/>
      <c r="C182" s="6"/>
      <c r="D182" s="6"/>
      <c r="E182" s="6"/>
      <c r="F182" s="6"/>
      <c r="G182" s="6"/>
    </row>
    <row r="183" spans="1:7" ht="15.75" thickBot="1" x14ac:dyDescent="0.3">
      <c r="A183" s="7" t="s">
        <v>26561</v>
      </c>
      <c r="B183" s="7" t="s">
        <v>26562</v>
      </c>
      <c r="C183" s="8" t="s">
        <v>10</v>
      </c>
      <c r="D183" s="9">
        <v>793.8</v>
      </c>
      <c r="E183" s="9"/>
      <c r="F183" s="9">
        <v>80.099999999999994</v>
      </c>
      <c r="G183" s="9"/>
    </row>
    <row r="184" spans="1:7" ht="15.75" thickBot="1" x14ac:dyDescent="0.3">
      <c r="A184" s="6"/>
      <c r="B184" s="6"/>
      <c r="C184" s="6"/>
      <c r="D184" s="6"/>
      <c r="E184" s="6"/>
      <c r="F184" s="6"/>
      <c r="G184" s="6"/>
    </row>
    <row r="185" spans="1:7" ht="15.75" thickBot="1" x14ac:dyDescent="0.3">
      <c r="A185" s="7" t="s">
        <v>26563</v>
      </c>
      <c r="B185" s="7" t="s">
        <v>26564</v>
      </c>
      <c r="C185" s="8" t="s">
        <v>10</v>
      </c>
      <c r="D185" s="9">
        <v>871.35</v>
      </c>
      <c r="E185" s="9"/>
      <c r="F185" s="9">
        <v>80.099999999999994</v>
      </c>
      <c r="G185" s="9"/>
    </row>
    <row r="186" spans="1:7" ht="15.75" thickBot="1" x14ac:dyDescent="0.3">
      <c r="A186" s="6"/>
      <c r="B186" s="6"/>
      <c r="C186" s="6"/>
      <c r="D186" s="6"/>
      <c r="E186" s="6"/>
      <c r="F186" s="6"/>
      <c r="G186" s="6"/>
    </row>
    <row r="187" spans="1:7" ht="15.75" thickBot="1" x14ac:dyDescent="0.3">
      <c r="A187" s="7" t="s">
        <v>26565</v>
      </c>
      <c r="B187" s="7" t="s">
        <v>26482</v>
      </c>
      <c r="C187" s="8" t="s">
        <v>10</v>
      </c>
      <c r="D187" s="9" t="s">
        <v>26566</v>
      </c>
      <c r="E187" s="9"/>
      <c r="F187" s="9">
        <v>80.099999999999994</v>
      </c>
      <c r="G187" s="9"/>
    </row>
    <row r="188" spans="1:7" ht="15.75" thickBot="1" x14ac:dyDescent="0.3">
      <c r="A188" s="6"/>
      <c r="B188" s="6"/>
      <c r="C188" s="6"/>
      <c r="D188" s="6"/>
      <c r="E188" s="6"/>
      <c r="F188" s="6"/>
      <c r="G188" s="6"/>
    </row>
    <row r="189" spans="1:7" ht="15.75" thickBot="1" x14ac:dyDescent="0.3">
      <c r="A189" s="7" t="s">
        <v>26567</v>
      </c>
      <c r="B189" s="7" t="s">
        <v>26485</v>
      </c>
      <c r="C189" s="8" t="s">
        <v>10</v>
      </c>
      <c r="D189" s="9">
        <v>998.82</v>
      </c>
      <c r="E189" s="9"/>
      <c r="F189" s="9">
        <v>80.099999999999994</v>
      </c>
      <c r="G189" s="9"/>
    </row>
    <row r="190" spans="1:7" ht="15.75" thickBot="1" x14ac:dyDescent="0.3">
      <c r="A190" s="6"/>
      <c r="B190" s="6"/>
      <c r="C190" s="6"/>
      <c r="D190" s="6"/>
      <c r="E190" s="6"/>
      <c r="F190" s="6"/>
      <c r="G190" s="6"/>
    </row>
    <row r="191" spans="1:7" ht="15.75" thickBot="1" x14ac:dyDescent="0.3">
      <c r="A191" s="7" t="s">
        <v>26568</v>
      </c>
      <c r="B191" s="7" t="s">
        <v>26488</v>
      </c>
      <c r="C191" s="8" t="s">
        <v>10</v>
      </c>
      <c r="D191" s="9" t="s">
        <v>26569</v>
      </c>
      <c r="E191" s="9"/>
      <c r="F191" s="9">
        <v>80.099999999999994</v>
      </c>
      <c r="G191" s="9"/>
    </row>
    <row r="192" spans="1:7" ht="15.75" thickBot="1" x14ac:dyDescent="0.3">
      <c r="A192" s="6"/>
      <c r="B192" s="6"/>
      <c r="C192" s="6"/>
      <c r="D192" s="6"/>
      <c r="E192" s="6"/>
      <c r="F192" s="6"/>
      <c r="G192" s="6"/>
    </row>
    <row r="193" spans="1:7" ht="15.75" thickBot="1" x14ac:dyDescent="0.3">
      <c r="A193" s="7" t="s">
        <v>26570</v>
      </c>
      <c r="B193" s="7" t="s">
        <v>26491</v>
      </c>
      <c r="C193" s="8" t="s">
        <v>10</v>
      </c>
      <c r="D193" s="9" t="s">
        <v>26571</v>
      </c>
      <c r="E193" s="9"/>
      <c r="F193" s="9">
        <v>80.099999999999994</v>
      </c>
      <c r="G193" s="9"/>
    </row>
    <row r="194" spans="1:7" ht="15.75" thickBot="1" x14ac:dyDescent="0.3">
      <c r="A194" s="6"/>
      <c r="B194" s="6"/>
      <c r="C194" s="6"/>
      <c r="D194" s="6"/>
      <c r="E194" s="6"/>
      <c r="F194" s="6"/>
      <c r="G194" s="6"/>
    </row>
    <row r="195" spans="1:7" ht="15.75" thickBot="1" x14ac:dyDescent="0.3">
      <c r="A195" s="7" t="s">
        <v>26572</v>
      </c>
      <c r="B195" s="7" t="s">
        <v>26494</v>
      </c>
      <c r="C195" s="8" t="s">
        <v>10</v>
      </c>
      <c r="D195" s="9" t="s">
        <v>26573</v>
      </c>
      <c r="E195" s="9"/>
      <c r="F195" s="9">
        <v>80.099999999999994</v>
      </c>
      <c r="G195" s="9"/>
    </row>
    <row r="196" spans="1:7" ht="15.75" thickBot="1" x14ac:dyDescent="0.3">
      <c r="A196" s="6"/>
      <c r="B196" s="6"/>
      <c r="C196" s="6"/>
      <c r="D196" s="6"/>
      <c r="E196" s="6"/>
      <c r="F196" s="6"/>
      <c r="G196" s="6"/>
    </row>
    <row r="197" spans="1:7" ht="15.75" thickBot="1" x14ac:dyDescent="0.3">
      <c r="A197" s="7" t="s">
        <v>26574</v>
      </c>
      <c r="B197" s="7" t="s">
        <v>26497</v>
      </c>
      <c r="C197" s="8" t="s">
        <v>10</v>
      </c>
      <c r="D197" s="9" t="s">
        <v>26575</v>
      </c>
      <c r="E197" s="9"/>
      <c r="F197" s="9">
        <v>80.099999999999994</v>
      </c>
      <c r="G197" s="9"/>
    </row>
    <row r="198" spans="1:7" ht="15.75" thickBot="1" x14ac:dyDescent="0.3">
      <c r="A198" s="6"/>
      <c r="B198" s="6"/>
      <c r="C198" s="6"/>
      <c r="D198" s="6"/>
      <c r="E198" s="6"/>
      <c r="F198" s="6"/>
      <c r="G198" s="6"/>
    </row>
    <row r="199" spans="1:7" ht="15.75" thickBot="1" x14ac:dyDescent="0.3">
      <c r="A199" s="7" t="s">
        <v>26576</v>
      </c>
      <c r="B199" s="7" t="s">
        <v>26500</v>
      </c>
      <c r="C199" s="8" t="s">
        <v>10</v>
      </c>
      <c r="D199" s="9" t="s">
        <v>26577</v>
      </c>
      <c r="E199" s="9"/>
      <c r="F199" s="9">
        <v>80.099999999999994</v>
      </c>
      <c r="G199" s="9"/>
    </row>
    <row r="200" spans="1:7" ht="15.75" thickBot="1" x14ac:dyDescent="0.3">
      <c r="A200" s="6"/>
      <c r="B200" s="6"/>
      <c r="C200" s="6"/>
      <c r="D200" s="6"/>
      <c r="E200" s="6"/>
      <c r="F200" s="6"/>
      <c r="G200" s="6"/>
    </row>
    <row r="201" spans="1:7" ht="15.75" thickBot="1" x14ac:dyDescent="0.3">
      <c r="A201" s="7" t="s">
        <v>26578</v>
      </c>
      <c r="B201" s="7" t="s">
        <v>26503</v>
      </c>
      <c r="C201" s="8" t="s">
        <v>10</v>
      </c>
      <c r="D201" s="9" t="s">
        <v>26579</v>
      </c>
      <c r="E201" s="9"/>
      <c r="F201" s="9">
        <v>80.099999999999994</v>
      </c>
      <c r="G201" s="9"/>
    </row>
    <row r="202" spans="1:7" ht="15.75" thickBot="1" x14ac:dyDescent="0.3">
      <c r="A202" s="6"/>
      <c r="B202" s="6"/>
      <c r="C202" s="6"/>
      <c r="D202" s="6"/>
      <c r="E202" s="6"/>
      <c r="F202" s="6"/>
      <c r="G202" s="6"/>
    </row>
    <row r="203" spans="1:7" ht="15.75" thickBot="1" x14ac:dyDescent="0.3">
      <c r="A203" s="7" t="s">
        <v>26580</v>
      </c>
      <c r="B203" s="7" t="s">
        <v>26581</v>
      </c>
      <c r="C203" s="8" t="s">
        <v>10</v>
      </c>
      <c r="D203" s="9" t="s">
        <v>26582</v>
      </c>
      <c r="E203" s="9"/>
      <c r="F203" s="9">
        <v>80.099999999999994</v>
      </c>
      <c r="G203" s="9"/>
    </row>
    <row r="204" spans="1:7" ht="15.75" thickBot="1" x14ac:dyDescent="0.3">
      <c r="A204" s="6"/>
      <c r="B204" s="6"/>
      <c r="C204" s="6"/>
      <c r="D204" s="6"/>
      <c r="E204" s="6"/>
      <c r="F204" s="6"/>
      <c r="G204" s="6"/>
    </row>
    <row r="205" spans="1:7" ht="15.75" thickBot="1" x14ac:dyDescent="0.3">
      <c r="A205" s="7" t="s">
        <v>26583</v>
      </c>
      <c r="B205" s="7" t="s">
        <v>26584</v>
      </c>
      <c r="C205" s="8" t="s">
        <v>10</v>
      </c>
      <c r="D205" s="9" t="s">
        <v>26585</v>
      </c>
      <c r="E205" s="9"/>
      <c r="F205" s="9">
        <v>80.099999999999994</v>
      </c>
      <c r="G205" s="9"/>
    </row>
    <row r="206" spans="1:7" ht="15.75" thickBot="1" x14ac:dyDescent="0.3">
      <c r="A206" s="6"/>
      <c r="B206" s="6"/>
      <c r="C206" s="6"/>
      <c r="D206" s="6"/>
      <c r="E206" s="6"/>
      <c r="F206" s="6"/>
      <c r="G206" s="6"/>
    </row>
    <row r="207" spans="1:7" x14ac:dyDescent="0.25">
      <c r="A207" s="35" t="s">
        <v>26586</v>
      </c>
      <c r="B207" s="29" t="s">
        <v>26587</v>
      </c>
      <c r="C207" s="38"/>
      <c r="D207" s="32"/>
      <c r="E207" s="32"/>
      <c r="F207" s="32"/>
      <c r="G207" s="32"/>
    </row>
    <row r="208" spans="1:7" x14ac:dyDescent="0.25">
      <c r="A208" s="36"/>
      <c r="B208" s="30" t="s">
        <v>26378</v>
      </c>
      <c r="C208" s="39"/>
      <c r="D208" s="33"/>
      <c r="E208" s="33"/>
      <c r="F208" s="33"/>
      <c r="G208" s="33"/>
    </row>
    <row r="209" spans="1:7" x14ac:dyDescent="0.25">
      <c r="A209" s="36"/>
      <c r="B209" s="30" t="s">
        <v>26560</v>
      </c>
      <c r="C209" s="39"/>
      <c r="D209" s="33"/>
      <c r="E209" s="33"/>
      <c r="F209" s="33"/>
      <c r="G209" s="33"/>
    </row>
    <row r="210" spans="1:7" ht="15.75" thickBot="1" x14ac:dyDescent="0.3">
      <c r="A210" s="37"/>
      <c r="B210" s="31" t="s">
        <v>26381</v>
      </c>
      <c r="C210" s="40"/>
      <c r="D210" s="34"/>
      <c r="E210" s="34"/>
      <c r="F210" s="34"/>
      <c r="G210" s="34"/>
    </row>
    <row r="211" spans="1:7" ht="15.75" thickBot="1" x14ac:dyDescent="0.3">
      <c r="A211" s="6"/>
      <c r="B211" s="6"/>
      <c r="C211" s="6"/>
      <c r="D211" s="6"/>
      <c r="E211" s="6"/>
      <c r="F211" s="6"/>
      <c r="G211" s="6"/>
    </row>
    <row r="212" spans="1:7" ht="15.75" thickBot="1" x14ac:dyDescent="0.3">
      <c r="A212" s="7" t="s">
        <v>26588</v>
      </c>
      <c r="B212" s="7" t="s">
        <v>26470</v>
      </c>
      <c r="C212" s="8" t="s">
        <v>10</v>
      </c>
      <c r="D212" s="9" t="s">
        <v>26589</v>
      </c>
      <c r="E212" s="9"/>
      <c r="F212" s="9">
        <v>80.099999999999994</v>
      </c>
      <c r="G212" s="9"/>
    </row>
    <row r="213" spans="1:7" ht="15.75" thickBot="1" x14ac:dyDescent="0.3">
      <c r="A213" s="6"/>
      <c r="B213" s="6"/>
      <c r="C213" s="6"/>
      <c r="D213" s="6"/>
      <c r="E213" s="6"/>
      <c r="F213" s="6"/>
      <c r="G213" s="6"/>
    </row>
    <row r="214" spans="1:7" ht="15.75" thickBot="1" x14ac:dyDescent="0.3">
      <c r="A214" s="7" t="s">
        <v>26590</v>
      </c>
      <c r="B214" s="7" t="s">
        <v>26473</v>
      </c>
      <c r="C214" s="8" t="s">
        <v>10</v>
      </c>
      <c r="D214" s="9" t="s">
        <v>26591</v>
      </c>
      <c r="E214" s="9"/>
      <c r="F214" s="9">
        <v>80.099999999999994</v>
      </c>
      <c r="G214" s="9"/>
    </row>
    <row r="215" spans="1:7" ht="15.75" thickBot="1" x14ac:dyDescent="0.3">
      <c r="A215" s="6"/>
      <c r="B215" s="6"/>
      <c r="C215" s="6"/>
      <c r="D215" s="6"/>
      <c r="E215" s="6"/>
      <c r="F215" s="6"/>
      <c r="G215" s="6"/>
    </row>
    <row r="216" spans="1:7" ht="15.75" thickBot="1" x14ac:dyDescent="0.3">
      <c r="A216" s="7" t="s">
        <v>26592</v>
      </c>
      <c r="B216" s="7" t="s">
        <v>26476</v>
      </c>
      <c r="C216" s="8" t="s">
        <v>10</v>
      </c>
      <c r="D216" s="9" t="s">
        <v>26593</v>
      </c>
      <c r="E216" s="9"/>
      <c r="F216" s="9">
        <v>80.099999999999994</v>
      </c>
      <c r="G216" s="9"/>
    </row>
    <row r="217" spans="1:7" ht="15.75" thickBot="1" x14ac:dyDescent="0.3">
      <c r="A217" s="6"/>
      <c r="B217" s="6"/>
      <c r="C217" s="6"/>
      <c r="D217" s="6"/>
      <c r="E217" s="6"/>
      <c r="F217" s="6"/>
      <c r="G217" s="6"/>
    </row>
    <row r="218" spans="1:7" ht="15.75" thickBot="1" x14ac:dyDescent="0.3">
      <c r="A218" s="7" t="s">
        <v>26594</v>
      </c>
      <c r="B218" s="7" t="s">
        <v>26479</v>
      </c>
      <c r="C218" s="8" t="s">
        <v>10</v>
      </c>
      <c r="D218" s="9" t="s">
        <v>16535</v>
      </c>
      <c r="E218" s="9"/>
      <c r="F218" s="9">
        <v>80.099999999999994</v>
      </c>
      <c r="G218" s="9"/>
    </row>
    <row r="219" spans="1:7" ht="15.75" thickBot="1" x14ac:dyDescent="0.3">
      <c r="A219" s="6"/>
      <c r="B219" s="6"/>
      <c r="C219" s="6"/>
      <c r="D219" s="6"/>
      <c r="E219" s="6"/>
      <c r="F219" s="6"/>
      <c r="G219" s="6"/>
    </row>
    <row r="220" spans="1:7" ht="15.75" thickBot="1" x14ac:dyDescent="0.3">
      <c r="A220" s="7" t="s">
        <v>26595</v>
      </c>
      <c r="B220" s="7" t="s">
        <v>26482</v>
      </c>
      <c r="C220" s="8" t="s">
        <v>10</v>
      </c>
      <c r="D220" s="9" t="s">
        <v>26596</v>
      </c>
      <c r="E220" s="9"/>
      <c r="F220" s="9">
        <v>80.099999999999994</v>
      </c>
      <c r="G220" s="9"/>
    </row>
    <row r="221" spans="1:7" ht="15.75" thickBot="1" x14ac:dyDescent="0.3">
      <c r="A221" s="6"/>
      <c r="B221" s="6"/>
      <c r="C221" s="6"/>
      <c r="D221" s="6"/>
      <c r="E221" s="6"/>
      <c r="F221" s="6"/>
      <c r="G221" s="6"/>
    </row>
    <row r="222" spans="1:7" ht="15.75" thickBot="1" x14ac:dyDescent="0.3">
      <c r="A222" s="7" t="s">
        <v>26597</v>
      </c>
      <c r="B222" s="7" t="s">
        <v>26485</v>
      </c>
      <c r="C222" s="8" t="s">
        <v>10</v>
      </c>
      <c r="D222" s="9" t="s">
        <v>26598</v>
      </c>
      <c r="E222" s="9"/>
      <c r="F222" s="9">
        <v>80.099999999999994</v>
      </c>
      <c r="G222" s="9"/>
    </row>
    <row r="223" spans="1:7" ht="15.75" thickBot="1" x14ac:dyDescent="0.3">
      <c r="A223" s="6"/>
      <c r="B223" s="6"/>
      <c r="C223" s="6"/>
      <c r="D223" s="6"/>
      <c r="E223" s="6"/>
      <c r="F223" s="6"/>
      <c r="G223" s="6"/>
    </row>
    <row r="224" spans="1:7" ht="15.75" thickBot="1" x14ac:dyDescent="0.3">
      <c r="A224" s="7" t="s">
        <v>26599</v>
      </c>
      <c r="B224" s="7" t="s">
        <v>26488</v>
      </c>
      <c r="C224" s="8" t="s">
        <v>10</v>
      </c>
      <c r="D224" s="9" t="s">
        <v>26600</v>
      </c>
      <c r="E224" s="9"/>
      <c r="F224" s="9">
        <v>80.099999999999994</v>
      </c>
      <c r="G224" s="9"/>
    </row>
    <row r="225" spans="1:7" ht="15.75" thickBot="1" x14ac:dyDescent="0.3">
      <c r="A225" s="6"/>
      <c r="B225" s="6"/>
      <c r="C225" s="6"/>
      <c r="D225" s="6"/>
      <c r="E225" s="6"/>
      <c r="F225" s="6"/>
      <c r="G225" s="6"/>
    </row>
    <row r="226" spans="1:7" ht="15.75" thickBot="1" x14ac:dyDescent="0.3">
      <c r="A226" s="7" t="s">
        <v>26601</v>
      </c>
      <c r="B226" s="7" t="s">
        <v>26491</v>
      </c>
      <c r="C226" s="8" t="s">
        <v>10</v>
      </c>
      <c r="D226" s="9" t="s">
        <v>26596</v>
      </c>
      <c r="E226" s="9"/>
      <c r="F226" s="9">
        <v>80.099999999999994</v>
      </c>
      <c r="G226" s="9"/>
    </row>
    <row r="227" spans="1:7" ht="15.75" thickBot="1" x14ac:dyDescent="0.3">
      <c r="A227" s="6"/>
      <c r="B227" s="6"/>
      <c r="C227" s="6"/>
      <c r="D227" s="6"/>
      <c r="E227" s="6"/>
      <c r="F227" s="6"/>
      <c r="G227" s="6"/>
    </row>
    <row r="228" spans="1:7" ht="15.75" thickBot="1" x14ac:dyDescent="0.3">
      <c r="A228" s="7" t="s">
        <v>26602</v>
      </c>
      <c r="B228" s="7" t="s">
        <v>26494</v>
      </c>
      <c r="C228" s="8" t="s">
        <v>10</v>
      </c>
      <c r="D228" s="9" t="s">
        <v>26603</v>
      </c>
      <c r="E228" s="9"/>
      <c r="F228" s="9">
        <v>80.099999999999994</v>
      </c>
      <c r="G228" s="9"/>
    </row>
    <row r="229" spans="1:7" ht="15.75" thickBot="1" x14ac:dyDescent="0.3">
      <c r="A229" s="6"/>
      <c r="B229" s="6"/>
      <c r="C229" s="6"/>
      <c r="D229" s="6"/>
      <c r="E229" s="6"/>
      <c r="F229" s="6"/>
      <c r="G229" s="6"/>
    </row>
    <row r="230" spans="1:7" ht="15.75" thickBot="1" x14ac:dyDescent="0.3">
      <c r="A230" s="7" t="s">
        <v>26604</v>
      </c>
      <c r="B230" s="7" t="s">
        <v>26497</v>
      </c>
      <c r="C230" s="8" t="s">
        <v>10</v>
      </c>
      <c r="D230" s="9" t="s">
        <v>26605</v>
      </c>
      <c r="E230" s="9"/>
      <c r="F230" s="9">
        <v>80.099999999999994</v>
      </c>
      <c r="G230" s="9"/>
    </row>
    <row r="231" spans="1:7" ht="15.75" thickBot="1" x14ac:dyDescent="0.3">
      <c r="A231" s="6"/>
      <c r="B231" s="6"/>
      <c r="C231" s="6"/>
      <c r="D231" s="6"/>
      <c r="E231" s="6"/>
      <c r="F231" s="6"/>
      <c r="G231" s="6"/>
    </row>
    <row r="232" spans="1:7" ht="15.75" thickBot="1" x14ac:dyDescent="0.3">
      <c r="A232" s="7" t="s">
        <v>26606</v>
      </c>
      <c r="B232" s="7" t="s">
        <v>26500</v>
      </c>
      <c r="C232" s="8" t="s">
        <v>10</v>
      </c>
      <c r="D232" s="9" t="s">
        <v>26607</v>
      </c>
      <c r="E232" s="9"/>
      <c r="F232" s="9">
        <v>80.099999999999994</v>
      </c>
      <c r="G232" s="9"/>
    </row>
    <row r="233" spans="1:7" ht="15.75" thickBot="1" x14ac:dyDescent="0.3">
      <c r="A233" s="6"/>
      <c r="B233" s="6"/>
      <c r="C233" s="6"/>
      <c r="D233" s="6"/>
      <c r="E233" s="6"/>
      <c r="F233" s="6"/>
      <c r="G233" s="6"/>
    </row>
    <row r="234" spans="1:7" ht="15.75" thickBot="1" x14ac:dyDescent="0.3">
      <c r="A234" s="7" t="s">
        <v>26608</v>
      </c>
      <c r="B234" s="7" t="s">
        <v>26503</v>
      </c>
      <c r="C234" s="8" t="s">
        <v>10</v>
      </c>
      <c r="D234" s="9" t="s">
        <v>26609</v>
      </c>
      <c r="E234" s="9"/>
      <c r="F234" s="9">
        <v>80.099999999999994</v>
      </c>
      <c r="G234" s="9"/>
    </row>
    <row r="235" spans="1:7" ht="15.75" thickBot="1" x14ac:dyDescent="0.3">
      <c r="A235" s="6"/>
      <c r="B235" s="6"/>
      <c r="C235" s="6"/>
      <c r="D235" s="6"/>
      <c r="E235" s="6"/>
      <c r="F235" s="6"/>
      <c r="G235" s="6"/>
    </row>
    <row r="236" spans="1:7" ht="15.75" thickBot="1" x14ac:dyDescent="0.3">
      <c r="A236" s="7" t="s">
        <v>26610</v>
      </c>
      <c r="B236" s="7" t="s">
        <v>26611</v>
      </c>
      <c r="C236" s="8" t="s">
        <v>10</v>
      </c>
      <c r="D236" s="9" t="s">
        <v>26612</v>
      </c>
      <c r="E236" s="9"/>
      <c r="F236" s="9">
        <v>80.099999999999994</v>
      </c>
      <c r="G236" s="9"/>
    </row>
    <row r="237" spans="1:7" ht="15.75" thickBot="1" x14ac:dyDescent="0.3">
      <c r="A237" s="6"/>
      <c r="B237" s="6"/>
      <c r="C237" s="6"/>
      <c r="D237" s="6"/>
      <c r="E237" s="6"/>
      <c r="F237" s="6"/>
      <c r="G237" s="6"/>
    </row>
    <row r="238" spans="1:7" ht="15.75" thickBot="1" x14ac:dyDescent="0.3">
      <c r="A238" s="7" t="s">
        <v>26613</v>
      </c>
      <c r="B238" s="7" t="s">
        <v>26614</v>
      </c>
      <c r="C238" s="8" t="s">
        <v>10</v>
      </c>
      <c r="D238" s="9" t="s">
        <v>26615</v>
      </c>
      <c r="E238" s="9"/>
      <c r="F238" s="9">
        <v>80.099999999999994</v>
      </c>
      <c r="G238" s="9"/>
    </row>
    <row r="239" spans="1:7" ht="15.75" thickBot="1" x14ac:dyDescent="0.3">
      <c r="A239" s="6"/>
      <c r="B239" s="6"/>
      <c r="C239" s="6"/>
      <c r="D239" s="6"/>
      <c r="E239" s="6"/>
      <c r="F239" s="6"/>
      <c r="G239" s="6"/>
    </row>
    <row r="240" spans="1:7" ht="15.75" thickBot="1" x14ac:dyDescent="0.3">
      <c r="A240" s="7" t="s">
        <v>26616</v>
      </c>
      <c r="B240" s="7" t="s">
        <v>26584</v>
      </c>
      <c r="C240" s="8" t="s">
        <v>10</v>
      </c>
      <c r="D240" s="9" t="s">
        <v>26617</v>
      </c>
      <c r="E240" s="9"/>
      <c r="F240" s="9">
        <v>80.099999999999994</v>
      </c>
      <c r="G240" s="9"/>
    </row>
    <row r="241" spans="1:7" ht="15.75" thickBot="1" x14ac:dyDescent="0.3">
      <c r="A241" s="6"/>
      <c r="B241" s="6"/>
      <c r="C241" s="6"/>
      <c r="D241" s="6"/>
      <c r="E241" s="6"/>
      <c r="F241" s="6"/>
      <c r="G241" s="6"/>
    </row>
    <row r="242" spans="1:7" ht="48.75" x14ac:dyDescent="0.25">
      <c r="A242" s="35" t="s">
        <v>26618</v>
      </c>
      <c r="B242" s="29" t="s">
        <v>26467</v>
      </c>
      <c r="C242" s="38"/>
      <c r="D242" s="32"/>
      <c r="E242" s="32"/>
      <c r="F242" s="32"/>
      <c r="G242" s="32"/>
    </row>
    <row r="243" spans="1:7" x14ac:dyDescent="0.25">
      <c r="A243" s="36"/>
      <c r="B243" s="30" t="s">
        <v>26377</v>
      </c>
      <c r="C243" s="39"/>
      <c r="D243" s="33"/>
      <c r="E243" s="33"/>
      <c r="F243" s="33"/>
      <c r="G243" s="33"/>
    </row>
    <row r="244" spans="1:7" x14ac:dyDescent="0.25">
      <c r="A244" s="36"/>
      <c r="B244" s="30" t="s">
        <v>26378</v>
      </c>
      <c r="C244" s="39"/>
      <c r="D244" s="33"/>
      <c r="E244" s="33"/>
      <c r="F244" s="33"/>
      <c r="G244" s="33"/>
    </row>
    <row r="245" spans="1:7" x14ac:dyDescent="0.25">
      <c r="A245" s="36"/>
      <c r="B245" s="30" t="s">
        <v>26468</v>
      </c>
      <c r="C245" s="39"/>
      <c r="D245" s="33"/>
      <c r="E245" s="33"/>
      <c r="F245" s="33"/>
      <c r="G245" s="33"/>
    </row>
    <row r="246" spans="1:7" x14ac:dyDescent="0.25">
      <c r="A246" s="36"/>
      <c r="B246" s="30" t="s">
        <v>26619</v>
      </c>
      <c r="C246" s="39"/>
      <c r="D246" s="33"/>
      <c r="E246" s="33"/>
      <c r="F246" s="33"/>
      <c r="G246" s="33"/>
    </row>
    <row r="247" spans="1:7" x14ac:dyDescent="0.25">
      <c r="A247" s="36"/>
      <c r="B247" s="30" t="s">
        <v>26620</v>
      </c>
      <c r="C247" s="39"/>
      <c r="D247" s="33"/>
      <c r="E247" s="33"/>
      <c r="F247" s="33"/>
      <c r="G247" s="33"/>
    </row>
    <row r="248" spans="1:7" ht="15.75" thickBot="1" x14ac:dyDescent="0.3">
      <c r="A248" s="37"/>
      <c r="B248" s="31" t="s">
        <v>26381</v>
      </c>
      <c r="C248" s="40"/>
      <c r="D248" s="34"/>
      <c r="E248" s="34"/>
      <c r="F248" s="34"/>
      <c r="G248" s="34"/>
    </row>
    <row r="249" spans="1:7" ht="15.75" thickBot="1" x14ac:dyDescent="0.3">
      <c r="A249" s="6"/>
      <c r="B249" s="6"/>
      <c r="C249" s="6"/>
      <c r="D249" s="6"/>
      <c r="E249" s="6"/>
      <c r="F249" s="6"/>
      <c r="G249" s="6"/>
    </row>
    <row r="250" spans="1:7" ht="15.75" thickBot="1" x14ac:dyDescent="0.3">
      <c r="A250" s="7" t="s">
        <v>26621</v>
      </c>
      <c r="B250" s="7" t="s">
        <v>26622</v>
      </c>
      <c r="C250" s="8" t="s">
        <v>10</v>
      </c>
      <c r="D250" s="9" t="s">
        <v>26623</v>
      </c>
      <c r="E250" s="9"/>
      <c r="F250" s="9">
        <v>80.099999999999994</v>
      </c>
      <c r="G250" s="9"/>
    </row>
    <row r="251" spans="1:7" ht="15.75" thickBot="1" x14ac:dyDescent="0.3">
      <c r="A251" s="6"/>
      <c r="B251" s="6"/>
      <c r="C251" s="6"/>
      <c r="D251" s="6"/>
      <c r="E251" s="6"/>
      <c r="F251" s="6"/>
      <c r="G251" s="6"/>
    </row>
    <row r="252" spans="1:7" ht="15.75" thickBot="1" x14ac:dyDescent="0.3">
      <c r="A252" s="7" t="s">
        <v>26624</v>
      </c>
      <c r="B252" s="7" t="s">
        <v>26625</v>
      </c>
      <c r="C252" s="8" t="s">
        <v>10</v>
      </c>
      <c r="D252" s="9" t="s">
        <v>26626</v>
      </c>
      <c r="E252" s="9"/>
      <c r="F252" s="9">
        <v>80.099999999999994</v>
      </c>
      <c r="G252" s="9"/>
    </row>
    <row r="253" spans="1:7" ht="15.75" thickBot="1" x14ac:dyDescent="0.3">
      <c r="A253" s="6"/>
      <c r="B253" s="6"/>
      <c r="C253" s="6"/>
      <c r="D253" s="6"/>
      <c r="E253" s="6"/>
      <c r="F253" s="6"/>
      <c r="G253" s="6"/>
    </row>
    <row r="254" spans="1:7" ht="15.75" thickBot="1" x14ac:dyDescent="0.3">
      <c r="A254" s="7" t="s">
        <v>26627</v>
      </c>
      <c r="B254" s="7" t="s">
        <v>26628</v>
      </c>
      <c r="C254" s="8" t="s">
        <v>10</v>
      </c>
      <c r="D254" s="9" t="s">
        <v>26629</v>
      </c>
      <c r="E254" s="9"/>
      <c r="F254" s="9">
        <v>80.099999999999994</v>
      </c>
      <c r="G254" s="9"/>
    </row>
    <row r="255" spans="1:7" ht="15.75" thickBot="1" x14ac:dyDescent="0.3">
      <c r="A255" s="6"/>
      <c r="B255" s="6"/>
      <c r="C255" s="6"/>
      <c r="D255" s="6"/>
      <c r="E255" s="6"/>
      <c r="F255" s="6"/>
      <c r="G255" s="6"/>
    </row>
    <row r="256" spans="1:7" ht="15.75" thickBot="1" x14ac:dyDescent="0.3">
      <c r="A256" s="7" t="s">
        <v>26630</v>
      </c>
      <c r="B256" s="7" t="s">
        <v>26631</v>
      </c>
      <c r="C256" s="8" t="s">
        <v>10</v>
      </c>
      <c r="D256" s="9" t="s">
        <v>26632</v>
      </c>
      <c r="E256" s="9"/>
      <c r="F256" s="9">
        <v>80.099999999999994</v>
      </c>
      <c r="G256" s="9"/>
    </row>
    <row r="257" spans="1:7" ht="15.75" thickBot="1" x14ac:dyDescent="0.3">
      <c r="A257" s="6"/>
      <c r="B257" s="6"/>
      <c r="C257" s="6"/>
      <c r="D257" s="6"/>
      <c r="E257" s="6"/>
      <c r="F257" s="6"/>
      <c r="G257" s="6"/>
    </row>
    <row r="258" spans="1:7" ht="15.75" thickBot="1" x14ac:dyDescent="0.3">
      <c r="A258" s="7" t="s">
        <v>26633</v>
      </c>
      <c r="B258" s="7" t="s">
        <v>26634</v>
      </c>
      <c r="C258" s="8" t="s">
        <v>10</v>
      </c>
      <c r="D258" s="9" t="s">
        <v>26635</v>
      </c>
      <c r="E258" s="9"/>
      <c r="F258" s="9">
        <v>80.099999999999994</v>
      </c>
      <c r="G258" s="9"/>
    </row>
    <row r="259" spans="1:7" ht="15.75" thickBot="1" x14ac:dyDescent="0.3">
      <c r="A259" s="6"/>
      <c r="B259" s="6"/>
      <c r="C259" s="6"/>
      <c r="D259" s="6"/>
      <c r="E259" s="6"/>
      <c r="F259" s="6"/>
      <c r="G259" s="6"/>
    </row>
    <row r="260" spans="1:7" ht="15.75" thickBot="1" x14ac:dyDescent="0.3">
      <c r="A260" s="7" t="s">
        <v>26636</v>
      </c>
      <c r="B260" s="7" t="s">
        <v>26637</v>
      </c>
      <c r="C260" s="8" t="s">
        <v>10</v>
      </c>
      <c r="D260" s="9" t="s">
        <v>26638</v>
      </c>
      <c r="E260" s="9"/>
      <c r="F260" s="9">
        <v>80.099999999999994</v>
      </c>
      <c r="G260" s="9"/>
    </row>
    <row r="261" spans="1:7" ht="15.75" thickBot="1" x14ac:dyDescent="0.3">
      <c r="A261" s="6"/>
      <c r="B261" s="6"/>
      <c r="C261" s="6"/>
      <c r="D261" s="6"/>
      <c r="E261" s="6"/>
      <c r="F261" s="6"/>
      <c r="G261" s="6"/>
    </row>
    <row r="262" spans="1:7" ht="15.75" thickBot="1" x14ac:dyDescent="0.3">
      <c r="A262" s="7" t="s">
        <v>26639</v>
      </c>
      <c r="B262" s="7" t="s">
        <v>26640</v>
      </c>
      <c r="C262" s="8" t="s">
        <v>10</v>
      </c>
      <c r="D262" s="9" t="s">
        <v>26641</v>
      </c>
      <c r="E262" s="9"/>
      <c r="F262" s="9">
        <v>80.099999999999994</v>
      </c>
      <c r="G262" s="9"/>
    </row>
    <row r="263" spans="1:7" ht="15.75" thickBot="1" x14ac:dyDescent="0.3">
      <c r="A263" s="6"/>
      <c r="B263" s="6"/>
      <c r="C263" s="6"/>
      <c r="D263" s="6"/>
      <c r="E263" s="6"/>
      <c r="F263" s="6"/>
      <c r="G263" s="6"/>
    </row>
    <row r="264" spans="1:7" ht="15.75" thickBot="1" x14ac:dyDescent="0.3">
      <c r="A264" s="7" t="s">
        <v>26642</v>
      </c>
      <c r="B264" s="7" t="s">
        <v>26643</v>
      </c>
      <c r="C264" s="8" t="s">
        <v>10</v>
      </c>
      <c r="D264" s="9" t="s">
        <v>26644</v>
      </c>
      <c r="E264" s="9"/>
      <c r="F264" s="9">
        <v>80.099999999999994</v>
      </c>
      <c r="G264" s="9"/>
    </row>
    <row r="265" spans="1:7" ht="15.75" thickBot="1" x14ac:dyDescent="0.3">
      <c r="A265" s="6"/>
      <c r="B265" s="6"/>
      <c r="C265" s="6"/>
      <c r="D265" s="6"/>
      <c r="E265" s="6"/>
      <c r="F265" s="6"/>
      <c r="G265" s="6"/>
    </row>
    <row r="266" spans="1:7" ht="15.75" thickBot="1" x14ac:dyDescent="0.3">
      <c r="A266" s="7" t="s">
        <v>26645</v>
      </c>
      <c r="B266" s="7" t="s">
        <v>26646</v>
      </c>
      <c r="C266" s="8" t="s">
        <v>10</v>
      </c>
      <c r="D266" s="9" t="s">
        <v>26647</v>
      </c>
      <c r="E266" s="9"/>
      <c r="F266" s="9">
        <v>80.099999999999994</v>
      </c>
      <c r="G266" s="9"/>
    </row>
    <row r="267" spans="1:7" ht="15.75" thickBot="1" x14ac:dyDescent="0.3">
      <c r="A267" s="6"/>
      <c r="B267" s="6"/>
      <c r="C267" s="6"/>
      <c r="D267" s="6"/>
      <c r="E267" s="6"/>
      <c r="F267" s="6"/>
      <c r="G267" s="6"/>
    </row>
    <row r="268" spans="1:7" ht="15.75" thickBot="1" x14ac:dyDescent="0.3">
      <c r="A268" s="7" t="s">
        <v>26648</v>
      </c>
      <c r="B268" s="7" t="s">
        <v>26649</v>
      </c>
      <c r="C268" s="8" t="s">
        <v>10</v>
      </c>
      <c r="D268" s="9" t="s">
        <v>26650</v>
      </c>
      <c r="E268" s="9"/>
      <c r="F268" s="9">
        <v>80.099999999999994</v>
      </c>
      <c r="G268" s="9"/>
    </row>
    <row r="269" spans="1:7" ht="15.75" thickBot="1" x14ac:dyDescent="0.3">
      <c r="A269" s="6"/>
      <c r="B269" s="6"/>
      <c r="C269" s="6"/>
      <c r="D269" s="6"/>
      <c r="E269" s="6"/>
      <c r="F269" s="6"/>
      <c r="G269" s="6"/>
    </row>
    <row r="270" spans="1:7" ht="15.75" thickBot="1" x14ac:dyDescent="0.3">
      <c r="A270" s="7" t="s">
        <v>26651</v>
      </c>
      <c r="B270" s="7" t="s">
        <v>26652</v>
      </c>
      <c r="C270" s="8" t="s">
        <v>10</v>
      </c>
      <c r="D270" s="9" t="s">
        <v>26653</v>
      </c>
      <c r="E270" s="9"/>
      <c r="F270" s="9">
        <v>80.099999999999994</v>
      </c>
      <c r="G270" s="9"/>
    </row>
    <row r="271" spans="1:7" ht="15.75" thickBot="1" x14ac:dyDescent="0.3">
      <c r="A271" s="6"/>
      <c r="B271" s="6"/>
      <c r="C271" s="6"/>
      <c r="D271" s="6"/>
      <c r="E271" s="6"/>
      <c r="F271" s="6"/>
      <c r="G271" s="6"/>
    </row>
    <row r="272" spans="1:7" ht="15.75" thickBot="1" x14ac:dyDescent="0.3">
      <c r="A272" s="7" t="s">
        <v>26654</v>
      </c>
      <c r="B272" s="7" t="s">
        <v>26655</v>
      </c>
      <c r="C272" s="8" t="s">
        <v>10</v>
      </c>
      <c r="D272" s="9" t="s">
        <v>26656</v>
      </c>
      <c r="E272" s="9"/>
      <c r="F272" s="9">
        <v>80.099999999999994</v>
      </c>
      <c r="G272" s="9"/>
    </row>
    <row r="273" spans="1:7" ht="15.75" thickBot="1" x14ac:dyDescent="0.3">
      <c r="A273" s="6"/>
      <c r="B273" s="6"/>
      <c r="C273" s="6"/>
      <c r="D273" s="6"/>
      <c r="E273" s="6"/>
      <c r="F273" s="6"/>
      <c r="G273" s="6"/>
    </row>
    <row r="274" spans="1:7" ht="15.75" thickBot="1" x14ac:dyDescent="0.3">
      <c r="A274" s="7" t="s">
        <v>26657</v>
      </c>
      <c r="B274" s="7" t="s">
        <v>26658</v>
      </c>
      <c r="C274" s="8" t="s">
        <v>10</v>
      </c>
      <c r="D274" s="9" t="s">
        <v>26659</v>
      </c>
      <c r="E274" s="9"/>
      <c r="F274" s="9">
        <v>80.099999999999994</v>
      </c>
      <c r="G274" s="9"/>
    </row>
    <row r="275" spans="1:7" ht="15.75" thickBot="1" x14ac:dyDescent="0.3">
      <c r="A275" s="6"/>
      <c r="B275" s="6"/>
      <c r="C275" s="6"/>
      <c r="D275" s="6"/>
      <c r="E275" s="6"/>
      <c r="F275" s="6"/>
      <c r="G275" s="6"/>
    </row>
    <row r="276" spans="1:7" ht="15.75" thickBot="1" x14ac:dyDescent="0.3">
      <c r="A276" s="7" t="s">
        <v>26660</v>
      </c>
      <c r="B276" s="7" t="s">
        <v>26661</v>
      </c>
      <c r="C276" s="8" t="s">
        <v>10</v>
      </c>
      <c r="D276" s="9" t="s">
        <v>26662</v>
      </c>
      <c r="E276" s="9"/>
      <c r="F276" s="9">
        <v>80.099999999999994</v>
      </c>
      <c r="G276" s="9"/>
    </row>
    <row r="277" spans="1:7" ht="15.75" thickBot="1" x14ac:dyDescent="0.3">
      <c r="A277" s="6"/>
      <c r="B277" s="6"/>
      <c r="C277" s="6"/>
      <c r="D277" s="6"/>
      <c r="E277" s="6"/>
      <c r="F277" s="6"/>
      <c r="G277" s="6"/>
    </row>
    <row r="278" spans="1:7" ht="15.75" thickBot="1" x14ac:dyDescent="0.3">
      <c r="A278" s="7" t="s">
        <v>26663</v>
      </c>
      <c r="B278" s="7" t="s">
        <v>26664</v>
      </c>
      <c r="C278" s="8" t="s">
        <v>10</v>
      </c>
      <c r="D278" s="9" t="s">
        <v>26665</v>
      </c>
      <c r="E278" s="9"/>
      <c r="F278" s="9">
        <v>80.099999999999994</v>
      </c>
      <c r="G278" s="9"/>
    </row>
    <row r="279" spans="1:7" ht="15.75" thickBot="1" x14ac:dyDescent="0.3">
      <c r="A279" s="6"/>
      <c r="B279" s="6"/>
      <c r="C279" s="6"/>
      <c r="D279" s="6"/>
      <c r="E279" s="6"/>
      <c r="F279" s="6"/>
      <c r="G279" s="6"/>
    </row>
    <row r="280" spans="1:7" x14ac:dyDescent="0.25">
      <c r="A280" s="35" t="s">
        <v>26666</v>
      </c>
      <c r="B280" s="29" t="s">
        <v>26428</v>
      </c>
      <c r="C280" s="38"/>
      <c r="D280" s="32"/>
      <c r="E280" s="32"/>
      <c r="F280" s="32"/>
      <c r="G280" s="32"/>
    </row>
    <row r="281" spans="1:7" x14ac:dyDescent="0.25">
      <c r="A281" s="36"/>
      <c r="B281" s="30" t="s">
        <v>26378</v>
      </c>
      <c r="C281" s="39"/>
      <c r="D281" s="33"/>
      <c r="E281" s="33"/>
      <c r="F281" s="33"/>
      <c r="G281" s="33"/>
    </row>
    <row r="282" spans="1:7" x14ac:dyDescent="0.25">
      <c r="A282" s="36"/>
      <c r="B282" s="30" t="s">
        <v>26468</v>
      </c>
      <c r="C282" s="39"/>
      <c r="D282" s="33"/>
      <c r="E282" s="33"/>
      <c r="F282" s="33"/>
      <c r="G282" s="33"/>
    </row>
    <row r="283" spans="1:7" x14ac:dyDescent="0.25">
      <c r="A283" s="36"/>
      <c r="B283" s="30" t="s">
        <v>26667</v>
      </c>
      <c r="C283" s="39"/>
      <c r="D283" s="33"/>
      <c r="E283" s="33"/>
      <c r="F283" s="33"/>
      <c r="G283" s="33"/>
    </row>
    <row r="284" spans="1:7" x14ac:dyDescent="0.25">
      <c r="A284" s="36"/>
      <c r="B284" s="30" t="s">
        <v>26620</v>
      </c>
      <c r="C284" s="39"/>
      <c r="D284" s="33"/>
      <c r="E284" s="33"/>
      <c r="F284" s="33"/>
      <c r="G284" s="33"/>
    </row>
    <row r="285" spans="1:7" ht="15.75" thickBot="1" x14ac:dyDescent="0.3">
      <c r="A285" s="37"/>
      <c r="B285" s="31" t="s">
        <v>26381</v>
      </c>
      <c r="C285" s="40"/>
      <c r="D285" s="34"/>
      <c r="E285" s="34"/>
      <c r="F285" s="34"/>
      <c r="G285" s="34"/>
    </row>
    <row r="286" spans="1:7" ht="15.75" thickBot="1" x14ac:dyDescent="0.3">
      <c r="A286" s="6"/>
      <c r="B286" s="6"/>
      <c r="C286" s="6"/>
      <c r="D286" s="6"/>
      <c r="E286" s="6"/>
      <c r="F286" s="6"/>
      <c r="G286" s="6"/>
    </row>
    <row r="287" spans="1:7" ht="15.75" thickBot="1" x14ac:dyDescent="0.3">
      <c r="A287" s="7" t="s">
        <v>26668</v>
      </c>
      <c r="B287" s="7" t="s">
        <v>26622</v>
      </c>
      <c r="C287" s="8" t="s">
        <v>10</v>
      </c>
      <c r="D287" s="9" t="s">
        <v>26669</v>
      </c>
      <c r="E287" s="9"/>
      <c r="F287" s="9">
        <v>80.099999999999994</v>
      </c>
      <c r="G287" s="9"/>
    </row>
    <row r="288" spans="1:7" ht="15.75" thickBot="1" x14ac:dyDescent="0.3">
      <c r="A288" s="6"/>
      <c r="B288" s="6"/>
      <c r="C288" s="6"/>
      <c r="D288" s="6"/>
      <c r="E288" s="6"/>
      <c r="F288" s="6"/>
      <c r="G288" s="6"/>
    </row>
    <row r="289" spans="1:7" ht="15.75" thickBot="1" x14ac:dyDescent="0.3">
      <c r="A289" s="7" t="s">
        <v>26670</v>
      </c>
      <c r="B289" s="7" t="s">
        <v>26625</v>
      </c>
      <c r="C289" s="8" t="s">
        <v>10</v>
      </c>
      <c r="D289" s="9" t="s">
        <v>26671</v>
      </c>
      <c r="E289" s="9"/>
      <c r="F289" s="9">
        <v>80.099999999999994</v>
      </c>
      <c r="G289" s="9"/>
    </row>
    <row r="290" spans="1:7" ht="15.75" thickBot="1" x14ac:dyDescent="0.3">
      <c r="A290" s="6"/>
      <c r="B290" s="6"/>
      <c r="C290" s="6"/>
      <c r="D290" s="6"/>
      <c r="E290" s="6"/>
      <c r="F290" s="6"/>
      <c r="G290" s="6"/>
    </row>
    <row r="291" spans="1:7" ht="15.75" thickBot="1" x14ac:dyDescent="0.3">
      <c r="A291" s="7" t="s">
        <v>26672</v>
      </c>
      <c r="B291" s="7" t="s">
        <v>26628</v>
      </c>
      <c r="C291" s="8" t="s">
        <v>10</v>
      </c>
      <c r="D291" s="9" t="s">
        <v>26673</v>
      </c>
      <c r="E291" s="9"/>
      <c r="F291" s="9">
        <v>80.099999999999994</v>
      </c>
      <c r="G291" s="9"/>
    </row>
    <row r="292" spans="1:7" ht="15.75" thickBot="1" x14ac:dyDescent="0.3">
      <c r="A292" s="6"/>
      <c r="B292" s="6"/>
      <c r="C292" s="6"/>
      <c r="D292" s="6"/>
      <c r="E292" s="6"/>
      <c r="F292" s="6"/>
      <c r="G292" s="6"/>
    </row>
    <row r="293" spans="1:7" ht="15.75" thickBot="1" x14ac:dyDescent="0.3">
      <c r="A293" s="7" t="s">
        <v>26674</v>
      </c>
      <c r="B293" s="7" t="s">
        <v>26631</v>
      </c>
      <c r="C293" s="8" t="s">
        <v>10</v>
      </c>
      <c r="D293" s="9" t="s">
        <v>26675</v>
      </c>
      <c r="E293" s="9"/>
      <c r="F293" s="9">
        <v>80.099999999999994</v>
      </c>
      <c r="G293" s="9"/>
    </row>
    <row r="294" spans="1:7" ht="15.75" thickBot="1" x14ac:dyDescent="0.3">
      <c r="A294" s="6"/>
      <c r="B294" s="6"/>
      <c r="C294" s="6"/>
      <c r="D294" s="6"/>
      <c r="E294" s="6"/>
      <c r="F294" s="6"/>
      <c r="G294" s="6"/>
    </row>
    <row r="295" spans="1:7" ht="15.75" thickBot="1" x14ac:dyDescent="0.3">
      <c r="A295" s="7" t="s">
        <v>26676</v>
      </c>
      <c r="B295" s="7" t="s">
        <v>26634</v>
      </c>
      <c r="C295" s="8" t="s">
        <v>10</v>
      </c>
      <c r="D295" s="9" t="s">
        <v>26677</v>
      </c>
      <c r="E295" s="9"/>
      <c r="F295" s="9">
        <v>80.099999999999994</v>
      </c>
      <c r="G295" s="9"/>
    </row>
    <row r="296" spans="1:7" ht="15.75" thickBot="1" x14ac:dyDescent="0.3">
      <c r="A296" s="6"/>
      <c r="B296" s="6"/>
      <c r="C296" s="6"/>
      <c r="D296" s="6"/>
      <c r="E296" s="6"/>
      <c r="F296" s="6"/>
      <c r="G296" s="6"/>
    </row>
    <row r="297" spans="1:7" ht="15.75" thickBot="1" x14ac:dyDescent="0.3">
      <c r="A297" s="7" t="s">
        <v>26678</v>
      </c>
      <c r="B297" s="7" t="s">
        <v>26637</v>
      </c>
      <c r="C297" s="8" t="s">
        <v>10</v>
      </c>
      <c r="D297" s="9" t="s">
        <v>26679</v>
      </c>
      <c r="E297" s="9"/>
      <c r="F297" s="9">
        <v>80.099999999999994</v>
      </c>
      <c r="G297" s="9"/>
    </row>
    <row r="298" spans="1:7" ht="15.75" thickBot="1" x14ac:dyDescent="0.3">
      <c r="A298" s="6"/>
      <c r="B298" s="6"/>
      <c r="C298" s="6"/>
      <c r="D298" s="6"/>
      <c r="E298" s="6"/>
      <c r="F298" s="6"/>
      <c r="G298" s="6"/>
    </row>
    <row r="299" spans="1:7" ht="15.75" thickBot="1" x14ac:dyDescent="0.3">
      <c r="A299" s="7" t="s">
        <v>26680</v>
      </c>
      <c r="B299" s="7" t="s">
        <v>26640</v>
      </c>
      <c r="C299" s="8" t="s">
        <v>10</v>
      </c>
      <c r="D299" s="9" t="s">
        <v>26681</v>
      </c>
      <c r="E299" s="9"/>
      <c r="F299" s="9">
        <v>80.099999999999994</v>
      </c>
      <c r="G299" s="9"/>
    </row>
    <row r="300" spans="1:7" ht="15.75" thickBot="1" x14ac:dyDescent="0.3">
      <c r="A300" s="6"/>
      <c r="B300" s="6"/>
      <c r="C300" s="6"/>
      <c r="D300" s="6"/>
      <c r="E300" s="6"/>
      <c r="F300" s="6"/>
      <c r="G300" s="6"/>
    </row>
    <row r="301" spans="1:7" ht="15.75" thickBot="1" x14ac:dyDescent="0.3">
      <c r="A301" s="7" t="s">
        <v>26682</v>
      </c>
      <c r="B301" s="7" t="s">
        <v>26643</v>
      </c>
      <c r="C301" s="8" t="s">
        <v>10</v>
      </c>
      <c r="D301" s="9" t="s">
        <v>26683</v>
      </c>
      <c r="E301" s="9"/>
      <c r="F301" s="9">
        <v>80.099999999999994</v>
      </c>
      <c r="G301" s="9"/>
    </row>
    <row r="302" spans="1:7" ht="15.75" thickBot="1" x14ac:dyDescent="0.3">
      <c r="A302" s="6"/>
      <c r="B302" s="6"/>
      <c r="C302" s="6"/>
      <c r="D302" s="6"/>
      <c r="E302" s="6"/>
      <c r="F302" s="6"/>
      <c r="G302" s="6"/>
    </row>
    <row r="303" spans="1:7" ht="15.75" thickBot="1" x14ac:dyDescent="0.3">
      <c r="A303" s="7" t="s">
        <v>26684</v>
      </c>
      <c r="B303" s="7" t="s">
        <v>26646</v>
      </c>
      <c r="C303" s="8" t="s">
        <v>10</v>
      </c>
      <c r="D303" s="9" t="s">
        <v>26685</v>
      </c>
      <c r="E303" s="9"/>
      <c r="F303" s="9">
        <v>80.099999999999994</v>
      </c>
      <c r="G303" s="9"/>
    </row>
    <row r="304" spans="1:7" ht="15.75" thickBot="1" x14ac:dyDescent="0.3">
      <c r="A304" s="6"/>
      <c r="B304" s="6"/>
      <c r="C304" s="6"/>
      <c r="D304" s="6"/>
      <c r="E304" s="6"/>
      <c r="F304" s="6"/>
      <c r="G304" s="6"/>
    </row>
    <row r="305" spans="1:7" ht="15.75" thickBot="1" x14ac:dyDescent="0.3">
      <c r="A305" s="7" t="s">
        <v>26686</v>
      </c>
      <c r="B305" s="7" t="s">
        <v>26649</v>
      </c>
      <c r="C305" s="8" t="s">
        <v>10</v>
      </c>
      <c r="D305" s="9" t="s">
        <v>26687</v>
      </c>
      <c r="E305" s="9"/>
      <c r="F305" s="9">
        <v>80.099999999999994</v>
      </c>
      <c r="G305" s="9"/>
    </row>
    <row r="306" spans="1:7" ht="15.75" thickBot="1" x14ac:dyDescent="0.3">
      <c r="A306" s="6"/>
      <c r="B306" s="6"/>
      <c r="C306" s="6"/>
      <c r="D306" s="6"/>
      <c r="E306" s="6"/>
      <c r="F306" s="6"/>
      <c r="G306" s="6"/>
    </row>
    <row r="307" spans="1:7" ht="15.75" thickBot="1" x14ac:dyDescent="0.3">
      <c r="A307" s="7" t="s">
        <v>26688</v>
      </c>
      <c r="B307" s="7" t="s">
        <v>26652</v>
      </c>
      <c r="C307" s="8" t="s">
        <v>10</v>
      </c>
      <c r="D307" s="9" t="s">
        <v>26689</v>
      </c>
      <c r="E307" s="9"/>
      <c r="F307" s="9">
        <v>80.099999999999994</v>
      </c>
      <c r="G307" s="9"/>
    </row>
    <row r="308" spans="1:7" ht="15.75" thickBot="1" x14ac:dyDescent="0.3">
      <c r="A308" s="6"/>
      <c r="B308" s="6"/>
      <c r="C308" s="6"/>
      <c r="D308" s="6"/>
      <c r="E308" s="6"/>
      <c r="F308" s="6"/>
      <c r="G308" s="6"/>
    </row>
    <row r="309" spans="1:7" ht="15.75" thickBot="1" x14ac:dyDescent="0.3">
      <c r="A309" s="7" t="s">
        <v>26690</v>
      </c>
      <c r="B309" s="7" t="s">
        <v>26655</v>
      </c>
      <c r="C309" s="8" t="s">
        <v>10</v>
      </c>
      <c r="D309" s="9" t="s">
        <v>26691</v>
      </c>
      <c r="E309" s="9"/>
      <c r="F309" s="9">
        <v>80.099999999999994</v>
      </c>
      <c r="G309" s="9"/>
    </row>
    <row r="310" spans="1:7" ht="15.75" thickBot="1" x14ac:dyDescent="0.3">
      <c r="A310" s="6"/>
      <c r="B310" s="6"/>
      <c r="C310" s="6"/>
      <c r="D310" s="6"/>
      <c r="E310" s="6"/>
      <c r="F310" s="6"/>
      <c r="G310" s="6"/>
    </row>
    <row r="311" spans="1:7" ht="15.75" thickBot="1" x14ac:dyDescent="0.3">
      <c r="A311" s="7" t="s">
        <v>26692</v>
      </c>
      <c r="B311" s="7" t="s">
        <v>26658</v>
      </c>
      <c r="C311" s="8" t="s">
        <v>10</v>
      </c>
      <c r="D311" s="9" t="s">
        <v>26693</v>
      </c>
      <c r="E311" s="9"/>
      <c r="F311" s="9">
        <v>80.099999999999994</v>
      </c>
      <c r="G311" s="9"/>
    </row>
    <row r="312" spans="1:7" ht="15.75" thickBot="1" x14ac:dyDescent="0.3">
      <c r="A312" s="6"/>
      <c r="B312" s="6"/>
      <c r="C312" s="6"/>
      <c r="D312" s="6"/>
      <c r="E312" s="6"/>
      <c r="F312" s="6"/>
      <c r="G312" s="6"/>
    </row>
    <row r="313" spans="1:7" ht="15.75" thickBot="1" x14ac:dyDescent="0.3">
      <c r="A313" s="7" t="s">
        <v>26694</v>
      </c>
      <c r="B313" s="7" t="s">
        <v>26661</v>
      </c>
      <c r="C313" s="8" t="s">
        <v>10</v>
      </c>
      <c r="D313" s="9" t="s">
        <v>26695</v>
      </c>
      <c r="E313" s="9"/>
      <c r="F313" s="9">
        <v>80.099999999999994</v>
      </c>
      <c r="G313" s="9"/>
    </row>
    <row r="314" spans="1:7" ht="15.75" thickBot="1" x14ac:dyDescent="0.3">
      <c r="A314" s="6"/>
      <c r="B314" s="6"/>
      <c r="C314" s="6"/>
      <c r="D314" s="6"/>
      <c r="E314" s="6"/>
      <c r="F314" s="6"/>
      <c r="G314" s="6"/>
    </row>
    <row r="315" spans="1:7" ht="15.75" thickBot="1" x14ac:dyDescent="0.3">
      <c r="A315" s="7" t="s">
        <v>26696</v>
      </c>
      <c r="B315" s="7" t="s">
        <v>26664</v>
      </c>
      <c r="C315" s="8" t="s">
        <v>10</v>
      </c>
      <c r="D315" s="9" t="s">
        <v>26697</v>
      </c>
      <c r="E315" s="9"/>
      <c r="F315" s="9">
        <v>80.099999999999994</v>
      </c>
      <c r="G315" s="9"/>
    </row>
    <row r="316" spans="1:7" ht="15.75" thickBot="1" x14ac:dyDescent="0.3">
      <c r="A316" s="6"/>
      <c r="B316" s="6"/>
      <c r="C316" s="6"/>
      <c r="D316" s="6"/>
      <c r="E316" s="6"/>
      <c r="F316" s="6"/>
      <c r="G316" s="6"/>
    </row>
    <row r="317" spans="1:7" x14ac:dyDescent="0.25">
      <c r="A317" s="35" t="s">
        <v>26698</v>
      </c>
      <c r="B317" s="29" t="s">
        <v>26699</v>
      </c>
      <c r="C317" s="38"/>
      <c r="D317" s="32"/>
      <c r="E317" s="32"/>
      <c r="F317" s="32"/>
      <c r="G317" s="32"/>
    </row>
    <row r="318" spans="1:7" x14ac:dyDescent="0.25">
      <c r="A318" s="36"/>
      <c r="B318" s="30" t="s">
        <v>26378</v>
      </c>
      <c r="C318" s="39"/>
      <c r="D318" s="33"/>
      <c r="E318" s="33"/>
      <c r="F318" s="33"/>
      <c r="G318" s="33"/>
    </row>
    <row r="319" spans="1:7" x14ac:dyDescent="0.25">
      <c r="A319" s="36"/>
      <c r="B319" s="30" t="s">
        <v>26468</v>
      </c>
      <c r="C319" s="39"/>
      <c r="D319" s="33"/>
      <c r="E319" s="33"/>
      <c r="F319" s="33"/>
      <c r="G319" s="33"/>
    </row>
    <row r="320" spans="1:7" x14ac:dyDescent="0.25">
      <c r="A320" s="36"/>
      <c r="B320" s="30" t="s">
        <v>26620</v>
      </c>
      <c r="C320" s="39"/>
      <c r="D320" s="33"/>
      <c r="E320" s="33"/>
      <c r="F320" s="33"/>
      <c r="G320" s="33"/>
    </row>
    <row r="321" spans="1:7" ht="15.75" thickBot="1" x14ac:dyDescent="0.3">
      <c r="A321" s="37"/>
      <c r="B321" s="31" t="s">
        <v>26381</v>
      </c>
      <c r="C321" s="40"/>
      <c r="D321" s="34"/>
      <c r="E321" s="34"/>
      <c r="F321" s="34"/>
      <c r="G321" s="34"/>
    </row>
    <row r="322" spans="1:7" ht="15.75" thickBot="1" x14ac:dyDescent="0.3">
      <c r="A322" s="6"/>
      <c r="B322" s="6"/>
      <c r="C322" s="6"/>
      <c r="D322" s="6"/>
      <c r="E322" s="6"/>
      <c r="F322" s="6"/>
      <c r="G322" s="6"/>
    </row>
    <row r="323" spans="1:7" ht="15.75" thickBot="1" x14ac:dyDescent="0.3">
      <c r="A323" s="7" t="s">
        <v>26700</v>
      </c>
      <c r="B323" s="7" t="s">
        <v>26622</v>
      </c>
      <c r="C323" s="8" t="s">
        <v>10</v>
      </c>
      <c r="D323" s="9" t="s">
        <v>26701</v>
      </c>
      <c r="E323" s="9"/>
      <c r="F323" s="9">
        <v>80.099999999999994</v>
      </c>
      <c r="G323" s="9"/>
    </row>
    <row r="324" spans="1:7" ht="15.75" thickBot="1" x14ac:dyDescent="0.3">
      <c r="A324" s="6"/>
      <c r="B324" s="6"/>
      <c r="C324" s="6"/>
      <c r="D324" s="6"/>
      <c r="E324" s="6"/>
      <c r="F324" s="6"/>
      <c r="G324" s="6"/>
    </row>
    <row r="325" spans="1:7" ht="15.75" thickBot="1" x14ac:dyDescent="0.3">
      <c r="A325" s="7" t="s">
        <v>26702</v>
      </c>
      <c r="B325" s="7" t="s">
        <v>26625</v>
      </c>
      <c r="C325" s="8" t="s">
        <v>10</v>
      </c>
      <c r="D325" s="9" t="s">
        <v>26703</v>
      </c>
      <c r="E325" s="9"/>
      <c r="F325" s="9">
        <v>80.099999999999994</v>
      </c>
      <c r="G325" s="9"/>
    </row>
    <row r="326" spans="1:7" ht="15.75" thickBot="1" x14ac:dyDescent="0.3">
      <c r="A326" s="6"/>
      <c r="B326" s="6"/>
      <c r="C326" s="6"/>
      <c r="D326" s="6"/>
      <c r="E326" s="6"/>
      <c r="F326" s="6"/>
      <c r="G326" s="6"/>
    </row>
    <row r="327" spans="1:7" ht="15.75" thickBot="1" x14ac:dyDescent="0.3">
      <c r="A327" s="7" t="s">
        <v>26704</v>
      </c>
      <c r="B327" s="7" t="s">
        <v>26705</v>
      </c>
      <c r="C327" s="8" t="s">
        <v>10</v>
      </c>
      <c r="D327" s="9" t="s">
        <v>26600</v>
      </c>
      <c r="E327" s="9"/>
      <c r="F327" s="9">
        <v>80.099999999999994</v>
      </c>
      <c r="G327" s="9"/>
    </row>
    <row r="328" spans="1:7" ht="15.75" thickBot="1" x14ac:dyDescent="0.3">
      <c r="A328" s="6"/>
      <c r="B328" s="6"/>
      <c r="C328" s="6"/>
      <c r="D328" s="6"/>
      <c r="E328" s="6"/>
      <c r="F328" s="6"/>
      <c r="G328" s="6"/>
    </row>
    <row r="329" spans="1:7" ht="15.75" thickBot="1" x14ac:dyDescent="0.3">
      <c r="A329" s="7" t="s">
        <v>26706</v>
      </c>
      <c r="B329" s="7" t="s">
        <v>26646</v>
      </c>
      <c r="C329" s="8" t="s">
        <v>10</v>
      </c>
      <c r="D329" s="9" t="s">
        <v>26707</v>
      </c>
      <c r="E329" s="9"/>
      <c r="F329" s="9">
        <v>80.099999999999994</v>
      </c>
      <c r="G329" s="9"/>
    </row>
    <row r="330" spans="1:7" ht="15.75" thickBot="1" x14ac:dyDescent="0.3">
      <c r="A330" s="6"/>
      <c r="B330" s="6"/>
      <c r="C330" s="6"/>
      <c r="D330" s="6"/>
      <c r="E330" s="6"/>
      <c r="F330" s="6"/>
      <c r="G330" s="6"/>
    </row>
    <row r="331" spans="1:7" ht="15.75" thickBot="1" x14ac:dyDescent="0.3">
      <c r="A331" s="7" t="s">
        <v>26708</v>
      </c>
      <c r="B331" s="7" t="s">
        <v>26709</v>
      </c>
      <c r="C331" s="8" t="s">
        <v>10</v>
      </c>
      <c r="D331" s="9" t="s">
        <v>26710</v>
      </c>
      <c r="E331" s="9"/>
      <c r="F331" s="9">
        <v>80.099999999999994</v>
      </c>
      <c r="G331" s="9"/>
    </row>
    <row r="332" spans="1:7" ht="15.75" thickBot="1" x14ac:dyDescent="0.3">
      <c r="A332" s="6"/>
      <c r="B332" s="6"/>
      <c r="C332" s="6"/>
      <c r="D332" s="6"/>
      <c r="E332" s="6"/>
      <c r="F332" s="6"/>
      <c r="G332" s="6"/>
    </row>
    <row r="333" spans="1:7" ht="15.75" thickBot="1" x14ac:dyDescent="0.3">
      <c r="A333" s="7" t="s">
        <v>26711</v>
      </c>
      <c r="B333" s="7" t="s">
        <v>26661</v>
      </c>
      <c r="C333" s="8" t="s">
        <v>10</v>
      </c>
      <c r="D333" s="9" t="s">
        <v>26712</v>
      </c>
      <c r="E333" s="9"/>
      <c r="F333" s="9">
        <v>80.099999999999994</v>
      </c>
      <c r="G333" s="9"/>
    </row>
    <row r="334" spans="1:7" ht="15.75" thickBot="1" x14ac:dyDescent="0.3">
      <c r="A334" s="6"/>
      <c r="B334" s="6"/>
      <c r="C334" s="6"/>
      <c r="D334" s="6"/>
      <c r="E334" s="6"/>
      <c r="F334" s="6"/>
      <c r="G334" s="6"/>
    </row>
    <row r="335" spans="1:7" ht="15.75" thickBot="1" x14ac:dyDescent="0.3">
      <c r="A335" s="7" t="s">
        <v>26713</v>
      </c>
      <c r="B335" s="7" t="s">
        <v>26664</v>
      </c>
      <c r="C335" s="8" t="s">
        <v>10</v>
      </c>
      <c r="D335" s="9" t="s">
        <v>26714</v>
      </c>
      <c r="E335" s="9"/>
      <c r="F335" s="9">
        <v>80.099999999999994</v>
      </c>
      <c r="G335" s="9"/>
    </row>
    <row r="336" spans="1:7" ht="15.75" thickBot="1" x14ac:dyDescent="0.3">
      <c r="A336" s="6"/>
      <c r="B336" s="6"/>
      <c r="C336" s="6"/>
      <c r="D336" s="6"/>
      <c r="E336" s="6"/>
      <c r="F336" s="6"/>
      <c r="G336" s="6"/>
    </row>
    <row r="337" spans="1:7" x14ac:dyDescent="0.25">
      <c r="A337" s="35" t="s">
        <v>26715</v>
      </c>
      <c r="B337" s="29" t="s">
        <v>26716</v>
      </c>
      <c r="C337" s="38"/>
      <c r="D337" s="32"/>
      <c r="E337" s="32"/>
      <c r="F337" s="32"/>
      <c r="G337" s="32"/>
    </row>
    <row r="338" spans="1:7" x14ac:dyDescent="0.25">
      <c r="A338" s="36"/>
      <c r="B338" s="30" t="s">
        <v>26378</v>
      </c>
      <c r="C338" s="39"/>
      <c r="D338" s="33"/>
      <c r="E338" s="33"/>
      <c r="F338" s="33"/>
      <c r="G338" s="33"/>
    </row>
    <row r="339" spans="1:7" x14ac:dyDescent="0.25">
      <c r="A339" s="36"/>
      <c r="B339" s="30" t="s">
        <v>26468</v>
      </c>
      <c r="C339" s="39"/>
      <c r="D339" s="33"/>
      <c r="E339" s="33"/>
      <c r="F339" s="33"/>
      <c r="G339" s="33"/>
    </row>
    <row r="340" spans="1:7" x14ac:dyDescent="0.25">
      <c r="A340" s="36"/>
      <c r="B340" s="30" t="s">
        <v>26620</v>
      </c>
      <c r="C340" s="39"/>
      <c r="D340" s="33"/>
      <c r="E340" s="33"/>
      <c r="F340" s="33"/>
      <c r="G340" s="33"/>
    </row>
    <row r="341" spans="1:7" ht="15.75" thickBot="1" x14ac:dyDescent="0.3">
      <c r="A341" s="37"/>
      <c r="B341" s="31" t="s">
        <v>26381</v>
      </c>
      <c r="C341" s="40"/>
      <c r="D341" s="34"/>
      <c r="E341" s="34"/>
      <c r="F341" s="34"/>
      <c r="G341" s="34"/>
    </row>
    <row r="342" spans="1:7" ht="15.75" thickBot="1" x14ac:dyDescent="0.3">
      <c r="A342" s="6"/>
      <c r="B342" s="6"/>
      <c r="C342" s="6"/>
      <c r="D342" s="6"/>
      <c r="E342" s="6"/>
      <c r="F342" s="6"/>
      <c r="G342" s="6"/>
    </row>
    <row r="343" spans="1:7" ht="15.75" thickBot="1" x14ac:dyDescent="0.3">
      <c r="A343" s="7" t="s">
        <v>26717</v>
      </c>
      <c r="B343" s="7" t="s">
        <v>26622</v>
      </c>
      <c r="C343" s="8" t="s">
        <v>10</v>
      </c>
      <c r="D343" s="9" t="s">
        <v>26718</v>
      </c>
      <c r="E343" s="9"/>
      <c r="F343" s="9">
        <v>80.099999999999994</v>
      </c>
      <c r="G343" s="9"/>
    </row>
    <row r="344" spans="1:7" ht="15.75" thickBot="1" x14ac:dyDescent="0.3">
      <c r="A344" s="6"/>
      <c r="B344" s="6"/>
      <c r="C344" s="6"/>
      <c r="D344" s="6"/>
      <c r="E344" s="6"/>
      <c r="F344" s="6"/>
      <c r="G344" s="6"/>
    </row>
    <row r="345" spans="1:7" ht="15.75" thickBot="1" x14ac:dyDescent="0.3">
      <c r="A345" s="7" t="s">
        <v>26719</v>
      </c>
      <c r="B345" s="7" t="s">
        <v>26625</v>
      </c>
      <c r="C345" s="8" t="s">
        <v>10</v>
      </c>
      <c r="D345" s="9" t="s">
        <v>26720</v>
      </c>
      <c r="E345" s="9"/>
      <c r="F345" s="9">
        <v>80.099999999999994</v>
      </c>
      <c r="G345" s="9"/>
    </row>
    <row r="346" spans="1:7" ht="15.75" thickBot="1" x14ac:dyDescent="0.3">
      <c r="A346" s="6"/>
      <c r="B346" s="6"/>
      <c r="C346" s="6"/>
      <c r="D346" s="6"/>
      <c r="E346" s="6"/>
      <c r="F346" s="6"/>
      <c r="G346" s="6"/>
    </row>
    <row r="347" spans="1:7" ht="15.75" thickBot="1" x14ac:dyDescent="0.3">
      <c r="A347" s="7" t="s">
        <v>26721</v>
      </c>
      <c r="B347" s="7" t="s">
        <v>26628</v>
      </c>
      <c r="C347" s="8" t="s">
        <v>10</v>
      </c>
      <c r="D347" s="9" t="s">
        <v>26720</v>
      </c>
      <c r="E347" s="9"/>
      <c r="F347" s="9">
        <v>80.099999999999994</v>
      </c>
      <c r="G347" s="9"/>
    </row>
    <row r="348" spans="1:7" ht="15.75" thickBot="1" x14ac:dyDescent="0.3">
      <c r="A348" s="6"/>
      <c r="B348" s="6"/>
      <c r="C348" s="6"/>
      <c r="D348" s="6"/>
      <c r="E348" s="6"/>
      <c r="F348" s="6"/>
      <c r="G348" s="6"/>
    </row>
    <row r="349" spans="1:7" ht="15.75" thickBot="1" x14ac:dyDescent="0.3">
      <c r="A349" s="7" t="s">
        <v>26722</v>
      </c>
      <c r="B349" s="7" t="s">
        <v>26631</v>
      </c>
      <c r="C349" s="8" t="s">
        <v>10</v>
      </c>
      <c r="D349" s="9" t="s">
        <v>26723</v>
      </c>
      <c r="E349" s="9"/>
      <c r="F349" s="9">
        <v>80.099999999999994</v>
      </c>
      <c r="G349" s="9"/>
    </row>
    <row r="350" spans="1:7" ht="15.75" thickBot="1" x14ac:dyDescent="0.3">
      <c r="A350" s="6"/>
      <c r="B350" s="6"/>
      <c r="C350" s="6"/>
      <c r="D350" s="6"/>
      <c r="E350" s="6"/>
      <c r="F350" s="6"/>
      <c r="G350" s="6"/>
    </row>
    <row r="351" spans="1:7" ht="15.75" thickBot="1" x14ac:dyDescent="0.3">
      <c r="A351" s="7" t="s">
        <v>26724</v>
      </c>
      <c r="B351" s="7" t="s">
        <v>26634</v>
      </c>
      <c r="C351" s="8" t="s">
        <v>10</v>
      </c>
      <c r="D351" s="9" t="s">
        <v>26725</v>
      </c>
      <c r="E351" s="9"/>
      <c r="F351" s="9">
        <v>80.099999999999994</v>
      </c>
      <c r="G351" s="9"/>
    </row>
    <row r="352" spans="1:7" ht="15.75" thickBot="1" x14ac:dyDescent="0.3">
      <c r="A352" s="6"/>
      <c r="B352" s="6"/>
      <c r="C352" s="6"/>
      <c r="D352" s="6"/>
      <c r="E352" s="6"/>
      <c r="F352" s="6"/>
      <c r="G352" s="6"/>
    </row>
    <row r="353" spans="1:7" ht="15.75" thickBot="1" x14ac:dyDescent="0.3">
      <c r="A353" s="7" t="s">
        <v>26726</v>
      </c>
      <c r="B353" s="7" t="s">
        <v>26637</v>
      </c>
      <c r="C353" s="8" t="s">
        <v>10</v>
      </c>
      <c r="D353" s="9" t="s">
        <v>26727</v>
      </c>
      <c r="E353" s="9"/>
      <c r="F353" s="9">
        <v>80.099999999999994</v>
      </c>
      <c r="G353" s="9"/>
    </row>
    <row r="354" spans="1:7" ht="15.75" thickBot="1" x14ac:dyDescent="0.3">
      <c r="A354" s="6"/>
      <c r="B354" s="6"/>
      <c r="C354" s="6"/>
      <c r="D354" s="6"/>
      <c r="E354" s="6"/>
      <c r="F354" s="6"/>
      <c r="G354" s="6"/>
    </row>
    <row r="355" spans="1:7" ht="15.75" thickBot="1" x14ac:dyDescent="0.3">
      <c r="A355" s="7" t="s">
        <v>26728</v>
      </c>
      <c r="B355" s="7" t="s">
        <v>26640</v>
      </c>
      <c r="C355" s="8" t="s">
        <v>10</v>
      </c>
      <c r="D355" s="9" t="s">
        <v>26729</v>
      </c>
      <c r="E355" s="9"/>
      <c r="F355" s="9">
        <v>80.099999999999994</v>
      </c>
      <c r="G355" s="9"/>
    </row>
    <row r="356" spans="1:7" ht="15.75" thickBot="1" x14ac:dyDescent="0.3">
      <c r="A356" s="6"/>
      <c r="B356" s="6"/>
      <c r="C356" s="6"/>
      <c r="D356" s="6"/>
      <c r="E356" s="6"/>
      <c r="F356" s="6"/>
      <c r="G356" s="6"/>
    </row>
    <row r="357" spans="1:7" ht="15.75" thickBot="1" x14ac:dyDescent="0.3">
      <c r="A357" s="7" t="s">
        <v>26730</v>
      </c>
      <c r="B357" s="7" t="s">
        <v>26643</v>
      </c>
      <c r="C357" s="8" t="s">
        <v>10</v>
      </c>
      <c r="D357" s="9" t="s">
        <v>26731</v>
      </c>
      <c r="E357" s="9"/>
      <c r="F357" s="9">
        <v>80.099999999999994</v>
      </c>
      <c r="G357" s="9"/>
    </row>
    <row r="358" spans="1:7" ht="15.75" thickBot="1" x14ac:dyDescent="0.3">
      <c r="A358" s="6"/>
      <c r="B358" s="6"/>
      <c r="C358" s="6"/>
      <c r="D358" s="6"/>
      <c r="E358" s="6"/>
      <c r="F358" s="6"/>
      <c r="G358" s="6"/>
    </row>
    <row r="359" spans="1:7" ht="15.75" thickBot="1" x14ac:dyDescent="0.3">
      <c r="A359" s="7" t="s">
        <v>26732</v>
      </c>
      <c r="B359" s="7" t="s">
        <v>26646</v>
      </c>
      <c r="C359" s="8" t="s">
        <v>10</v>
      </c>
      <c r="D359" s="9" t="s">
        <v>26733</v>
      </c>
      <c r="E359" s="9"/>
      <c r="F359" s="9">
        <v>80.099999999999994</v>
      </c>
      <c r="G359" s="9"/>
    </row>
    <row r="360" spans="1:7" ht="15.75" thickBot="1" x14ac:dyDescent="0.3">
      <c r="A360" s="6"/>
      <c r="B360" s="6"/>
      <c r="C360" s="6"/>
      <c r="D360" s="6"/>
      <c r="E360" s="6"/>
      <c r="F360" s="6"/>
      <c r="G360" s="6"/>
    </row>
    <row r="361" spans="1:7" ht="15.75" thickBot="1" x14ac:dyDescent="0.3">
      <c r="A361" s="7" t="s">
        <v>26734</v>
      </c>
      <c r="B361" s="7" t="s">
        <v>26649</v>
      </c>
      <c r="C361" s="8" t="s">
        <v>10</v>
      </c>
      <c r="D361" s="9" t="s">
        <v>26735</v>
      </c>
      <c r="E361" s="9"/>
      <c r="F361" s="9">
        <v>80.099999999999994</v>
      </c>
      <c r="G361" s="9"/>
    </row>
    <row r="362" spans="1:7" ht="15.75" thickBot="1" x14ac:dyDescent="0.3">
      <c r="A362" s="6"/>
      <c r="B362" s="6"/>
      <c r="C362" s="6"/>
      <c r="D362" s="6"/>
      <c r="E362" s="6"/>
      <c r="F362" s="6"/>
      <c r="G362" s="6"/>
    </row>
    <row r="363" spans="1:7" ht="15.75" thickBot="1" x14ac:dyDescent="0.3">
      <c r="A363" s="7" t="s">
        <v>26736</v>
      </c>
      <c r="B363" s="7" t="s">
        <v>26652</v>
      </c>
      <c r="C363" s="8" t="s">
        <v>10</v>
      </c>
      <c r="D363" s="9" t="s">
        <v>26737</v>
      </c>
      <c r="E363" s="9"/>
      <c r="F363" s="9">
        <v>80.099999999999994</v>
      </c>
      <c r="G363" s="9"/>
    </row>
    <row r="364" spans="1:7" ht="15.75" thickBot="1" x14ac:dyDescent="0.3">
      <c r="A364" s="6"/>
      <c r="B364" s="6"/>
      <c r="C364" s="6"/>
      <c r="D364" s="6"/>
      <c r="E364" s="6"/>
      <c r="F364" s="6"/>
      <c r="G364" s="6"/>
    </row>
    <row r="365" spans="1:7" ht="15.75" thickBot="1" x14ac:dyDescent="0.3">
      <c r="A365" s="7" t="s">
        <v>26738</v>
      </c>
      <c r="B365" s="7" t="s">
        <v>26655</v>
      </c>
      <c r="C365" s="8" t="s">
        <v>10</v>
      </c>
      <c r="D365" s="9" t="s">
        <v>26739</v>
      </c>
      <c r="E365" s="9"/>
      <c r="F365" s="9">
        <v>80.099999999999994</v>
      </c>
      <c r="G365" s="9"/>
    </row>
    <row r="366" spans="1:7" ht="15.75" thickBot="1" x14ac:dyDescent="0.3">
      <c r="A366" s="6"/>
      <c r="B366" s="6"/>
      <c r="C366" s="6"/>
      <c r="D366" s="6"/>
      <c r="E366" s="6"/>
      <c r="F366" s="6"/>
      <c r="G366" s="6"/>
    </row>
    <row r="367" spans="1:7" ht="15.75" thickBot="1" x14ac:dyDescent="0.3">
      <c r="A367" s="7" t="s">
        <v>26740</v>
      </c>
      <c r="B367" s="7" t="s">
        <v>26658</v>
      </c>
      <c r="C367" s="8" t="s">
        <v>10</v>
      </c>
      <c r="D367" s="9" t="s">
        <v>26741</v>
      </c>
      <c r="E367" s="9"/>
      <c r="F367" s="9">
        <v>80.099999999999994</v>
      </c>
      <c r="G367" s="9"/>
    </row>
    <row r="368" spans="1:7" ht="15.75" thickBot="1" x14ac:dyDescent="0.3">
      <c r="A368" s="6"/>
      <c r="B368" s="6"/>
      <c r="C368" s="6"/>
      <c r="D368" s="6"/>
      <c r="E368" s="6"/>
      <c r="F368" s="6"/>
      <c r="G368" s="6"/>
    </row>
    <row r="369" spans="1:7" ht="15.75" thickBot="1" x14ac:dyDescent="0.3">
      <c r="A369" s="7" t="s">
        <v>26742</v>
      </c>
      <c r="B369" s="7" t="s">
        <v>26661</v>
      </c>
      <c r="C369" s="8" t="s">
        <v>10</v>
      </c>
      <c r="D369" s="9" t="s">
        <v>26743</v>
      </c>
      <c r="E369" s="9"/>
      <c r="F369" s="9">
        <v>80.099999999999994</v>
      </c>
      <c r="G369" s="9"/>
    </row>
    <row r="370" spans="1:7" ht="15.75" thickBot="1" x14ac:dyDescent="0.3">
      <c r="A370" s="6"/>
      <c r="B370" s="6"/>
      <c r="C370" s="6"/>
      <c r="D370" s="6"/>
      <c r="E370" s="6"/>
      <c r="F370" s="6"/>
      <c r="G370" s="6"/>
    </row>
    <row r="371" spans="1:7" ht="15.75" thickBot="1" x14ac:dyDescent="0.3">
      <c r="A371" s="7" t="s">
        <v>26744</v>
      </c>
      <c r="B371" s="7" t="s">
        <v>26664</v>
      </c>
      <c r="C371" s="8" t="s">
        <v>10</v>
      </c>
      <c r="D371" s="9" t="s">
        <v>26745</v>
      </c>
      <c r="E371" s="9"/>
      <c r="F371" s="9">
        <v>80.099999999999994</v>
      </c>
      <c r="G371" s="9"/>
    </row>
    <row r="372" spans="1:7" ht="15.75" thickBot="1" x14ac:dyDescent="0.3">
      <c r="A372" s="6"/>
      <c r="B372" s="6"/>
      <c r="C372" s="6"/>
      <c r="D372" s="6"/>
      <c r="E372" s="6"/>
      <c r="F372" s="6"/>
      <c r="G372" s="6"/>
    </row>
    <row r="373" spans="1:7" ht="48.75" x14ac:dyDescent="0.25">
      <c r="A373" s="35" t="s">
        <v>26746</v>
      </c>
      <c r="B373" s="29" t="s">
        <v>26467</v>
      </c>
      <c r="C373" s="38"/>
      <c r="D373" s="32"/>
      <c r="E373" s="32"/>
      <c r="F373" s="32"/>
      <c r="G373" s="32"/>
    </row>
    <row r="374" spans="1:7" x14ac:dyDescent="0.25">
      <c r="A374" s="36"/>
      <c r="B374" s="30" t="s">
        <v>26377</v>
      </c>
      <c r="C374" s="39"/>
      <c r="D374" s="33"/>
      <c r="E374" s="33"/>
      <c r="F374" s="33"/>
      <c r="G374" s="33"/>
    </row>
    <row r="375" spans="1:7" x14ac:dyDescent="0.25">
      <c r="A375" s="36"/>
      <c r="B375" s="30" t="s">
        <v>26378</v>
      </c>
      <c r="C375" s="39"/>
      <c r="D375" s="33"/>
      <c r="E375" s="33"/>
      <c r="F375" s="33"/>
      <c r="G375" s="33"/>
    </row>
    <row r="376" spans="1:7" x14ac:dyDescent="0.25">
      <c r="A376" s="36"/>
      <c r="B376" s="30" t="s">
        <v>26747</v>
      </c>
      <c r="C376" s="39"/>
      <c r="D376" s="33"/>
      <c r="E376" s="33"/>
      <c r="F376" s="33"/>
      <c r="G376" s="33"/>
    </row>
    <row r="377" spans="1:7" x14ac:dyDescent="0.25">
      <c r="A377" s="36"/>
      <c r="B377" s="30" t="s">
        <v>26748</v>
      </c>
      <c r="C377" s="39"/>
      <c r="D377" s="33"/>
      <c r="E377" s="33"/>
      <c r="F377" s="33"/>
      <c r="G377" s="33"/>
    </row>
    <row r="378" spans="1:7" ht="15.75" thickBot="1" x14ac:dyDescent="0.3">
      <c r="A378" s="37"/>
      <c r="B378" s="31" t="s">
        <v>26381</v>
      </c>
      <c r="C378" s="40"/>
      <c r="D378" s="34"/>
      <c r="E378" s="34"/>
      <c r="F378" s="34"/>
      <c r="G378" s="34"/>
    </row>
    <row r="379" spans="1:7" ht="15.75" thickBot="1" x14ac:dyDescent="0.3">
      <c r="A379" s="6"/>
      <c r="B379" s="6"/>
      <c r="C379" s="6"/>
      <c r="D379" s="6"/>
      <c r="E379" s="6"/>
      <c r="F379" s="6"/>
      <c r="G379" s="6"/>
    </row>
    <row r="380" spans="1:7" ht="15.75" thickBot="1" x14ac:dyDescent="0.3">
      <c r="A380" s="7" t="s">
        <v>26749</v>
      </c>
      <c r="B380" s="7" t="s">
        <v>26750</v>
      </c>
      <c r="C380" s="8" t="s">
        <v>10</v>
      </c>
      <c r="D380" s="9" t="s">
        <v>26751</v>
      </c>
      <c r="E380" s="9"/>
      <c r="F380" s="9">
        <v>80.099999999999994</v>
      </c>
      <c r="G380" s="9"/>
    </row>
    <row r="381" spans="1:7" ht="15.75" thickBot="1" x14ac:dyDescent="0.3">
      <c r="A381" s="6"/>
      <c r="B381" s="6"/>
      <c r="C381" s="6"/>
      <c r="D381" s="6"/>
      <c r="E381" s="6"/>
      <c r="F381" s="6"/>
      <c r="G381" s="6"/>
    </row>
    <row r="382" spans="1:7" ht="15.75" thickBot="1" x14ac:dyDescent="0.3">
      <c r="A382" s="7" t="s">
        <v>26752</v>
      </c>
      <c r="B382" s="7" t="s">
        <v>26753</v>
      </c>
      <c r="C382" s="8" t="s">
        <v>10</v>
      </c>
      <c r="D382" s="9" t="s">
        <v>26754</v>
      </c>
      <c r="E382" s="9"/>
      <c r="F382" s="9">
        <v>80.099999999999994</v>
      </c>
      <c r="G382" s="9"/>
    </row>
    <row r="383" spans="1:7" ht="15.75" thickBot="1" x14ac:dyDescent="0.3">
      <c r="A383" s="6"/>
      <c r="B383" s="6"/>
      <c r="C383" s="6"/>
      <c r="D383" s="6"/>
      <c r="E383" s="6"/>
      <c r="F383" s="6"/>
      <c r="G383" s="6"/>
    </row>
    <row r="384" spans="1:7" ht="15.75" thickBot="1" x14ac:dyDescent="0.3">
      <c r="A384" s="7" t="s">
        <v>26755</v>
      </c>
      <c r="B384" s="7" t="s">
        <v>26756</v>
      </c>
      <c r="C384" s="8" t="s">
        <v>10</v>
      </c>
      <c r="D384" s="9" t="s">
        <v>26757</v>
      </c>
      <c r="E384" s="9"/>
      <c r="F384" s="9">
        <v>80.099999999999994</v>
      </c>
      <c r="G384" s="9"/>
    </row>
    <row r="385" spans="1:7" ht="15.75" thickBot="1" x14ac:dyDescent="0.3">
      <c r="A385" s="6"/>
      <c r="B385" s="6"/>
      <c r="C385" s="6"/>
      <c r="D385" s="6"/>
      <c r="E385" s="6"/>
      <c r="F385" s="6"/>
      <c r="G385" s="6"/>
    </row>
    <row r="386" spans="1:7" ht="15.75" thickBot="1" x14ac:dyDescent="0.3">
      <c r="A386" s="7" t="s">
        <v>26758</v>
      </c>
      <c r="B386" s="7" t="s">
        <v>26756</v>
      </c>
      <c r="C386" s="8" t="s">
        <v>10</v>
      </c>
      <c r="D386" s="9" t="s">
        <v>26759</v>
      </c>
      <c r="E386" s="9"/>
      <c r="F386" s="9">
        <v>80.099999999999994</v>
      </c>
      <c r="G386" s="9"/>
    </row>
    <row r="387" spans="1:7" ht="15.75" thickBot="1" x14ac:dyDescent="0.3">
      <c r="A387" s="6"/>
      <c r="B387" s="6"/>
      <c r="C387" s="6"/>
      <c r="D387" s="6"/>
      <c r="E387" s="6"/>
      <c r="F387" s="6"/>
      <c r="G387" s="6"/>
    </row>
    <row r="388" spans="1:7" ht="15.75" thickBot="1" x14ac:dyDescent="0.3">
      <c r="A388" s="7" t="s">
        <v>26760</v>
      </c>
      <c r="B388" s="7" t="s">
        <v>26761</v>
      </c>
      <c r="C388" s="8" t="s">
        <v>10</v>
      </c>
      <c r="D388" s="9" t="s">
        <v>26762</v>
      </c>
      <c r="E388" s="9"/>
      <c r="F388" s="9">
        <v>80.099999999999994</v>
      </c>
      <c r="G388" s="9"/>
    </row>
    <row r="389" spans="1:7" ht="15.75" thickBot="1" x14ac:dyDescent="0.3">
      <c r="A389" s="6"/>
      <c r="B389" s="6"/>
      <c r="C389" s="6"/>
      <c r="D389" s="6"/>
      <c r="E389" s="6"/>
      <c r="F389" s="6"/>
      <c r="G389" s="6"/>
    </row>
    <row r="390" spans="1:7" ht="15.75" thickBot="1" x14ac:dyDescent="0.3">
      <c r="A390" s="7" t="s">
        <v>26763</v>
      </c>
      <c r="B390" s="7" t="s">
        <v>26764</v>
      </c>
      <c r="C390" s="8" t="s">
        <v>10</v>
      </c>
      <c r="D390" s="9" t="s">
        <v>26765</v>
      </c>
      <c r="E390" s="9"/>
      <c r="F390" s="9">
        <v>80.099999999999994</v>
      </c>
      <c r="G390" s="9"/>
    </row>
    <row r="391" spans="1:7" ht="15.75" thickBot="1" x14ac:dyDescent="0.3">
      <c r="A391" s="6"/>
      <c r="B391" s="6"/>
      <c r="C391" s="6"/>
      <c r="D391" s="6"/>
      <c r="E391" s="6"/>
      <c r="F391" s="6"/>
      <c r="G391" s="6"/>
    </row>
    <row r="392" spans="1:7" ht="15.75" thickBot="1" x14ac:dyDescent="0.3">
      <c r="A392" s="7" t="s">
        <v>26766</v>
      </c>
      <c r="B392" s="7" t="s">
        <v>26767</v>
      </c>
      <c r="C392" s="8" t="s">
        <v>10</v>
      </c>
      <c r="D392" s="9" t="s">
        <v>26768</v>
      </c>
      <c r="E392" s="9"/>
      <c r="F392" s="9">
        <v>80.099999999999994</v>
      </c>
      <c r="G392" s="9"/>
    </row>
    <row r="393" spans="1:7" ht="15.75" thickBot="1" x14ac:dyDescent="0.3">
      <c r="A393" s="6"/>
      <c r="B393" s="6"/>
      <c r="C393" s="6"/>
      <c r="D393" s="6"/>
      <c r="E393" s="6"/>
      <c r="F393" s="6"/>
      <c r="G393" s="6"/>
    </row>
    <row r="394" spans="1:7" ht="15.75" thickBot="1" x14ac:dyDescent="0.3">
      <c r="A394" s="7" t="s">
        <v>26769</v>
      </c>
      <c r="B394" s="7" t="s">
        <v>26770</v>
      </c>
      <c r="C394" s="8" t="s">
        <v>10</v>
      </c>
      <c r="D394" s="9" t="s">
        <v>26771</v>
      </c>
      <c r="E394" s="9"/>
      <c r="F394" s="9">
        <v>80.099999999999994</v>
      </c>
      <c r="G394" s="9"/>
    </row>
    <row r="395" spans="1:7" ht="15.75" thickBot="1" x14ac:dyDescent="0.3">
      <c r="A395" s="6"/>
      <c r="B395" s="6"/>
      <c r="C395" s="6"/>
      <c r="D395" s="6"/>
      <c r="E395" s="6"/>
      <c r="F395" s="6"/>
      <c r="G395" s="6"/>
    </row>
    <row r="396" spans="1:7" ht="15.75" thickBot="1" x14ac:dyDescent="0.3">
      <c r="A396" s="7" t="s">
        <v>26772</v>
      </c>
      <c r="B396" s="7" t="s">
        <v>26773</v>
      </c>
      <c r="C396" s="8" t="s">
        <v>10</v>
      </c>
      <c r="D396" s="9" t="s">
        <v>26774</v>
      </c>
      <c r="E396" s="9"/>
      <c r="F396" s="9">
        <v>80.099999999999994</v>
      </c>
      <c r="G396" s="9"/>
    </row>
    <row r="397" spans="1:7" ht="15.75" thickBot="1" x14ac:dyDescent="0.3">
      <c r="A397" s="6"/>
      <c r="B397" s="6"/>
      <c r="C397" s="6"/>
      <c r="D397" s="6"/>
      <c r="E397" s="6"/>
      <c r="F397" s="6"/>
      <c r="G397" s="6"/>
    </row>
    <row r="398" spans="1:7" ht="15.75" thickBot="1" x14ac:dyDescent="0.3">
      <c r="A398" s="7" t="s">
        <v>26775</v>
      </c>
      <c r="B398" s="7" t="s">
        <v>26776</v>
      </c>
      <c r="C398" s="8" t="s">
        <v>10</v>
      </c>
      <c r="D398" s="9" t="s">
        <v>26777</v>
      </c>
      <c r="E398" s="9"/>
      <c r="F398" s="9">
        <v>80.099999999999994</v>
      </c>
      <c r="G398" s="9"/>
    </row>
    <row r="399" spans="1:7" ht="15.75" thickBot="1" x14ac:dyDescent="0.3">
      <c r="A399" s="6"/>
      <c r="B399" s="6"/>
      <c r="C399" s="6"/>
      <c r="D399" s="6"/>
      <c r="E399" s="6"/>
      <c r="F399" s="6"/>
      <c r="G399" s="6"/>
    </row>
    <row r="400" spans="1:7" ht="15.75" thickBot="1" x14ac:dyDescent="0.3">
      <c r="A400" s="7" t="s">
        <v>26778</v>
      </c>
      <c r="B400" s="7" t="s">
        <v>26779</v>
      </c>
      <c r="C400" s="8" t="s">
        <v>10</v>
      </c>
      <c r="D400" s="9" t="s">
        <v>26780</v>
      </c>
      <c r="E400" s="9"/>
      <c r="F400" s="9">
        <v>80.099999999999994</v>
      </c>
      <c r="G400" s="9"/>
    </row>
    <row r="401" spans="1:7" ht="15.75" thickBot="1" x14ac:dyDescent="0.3">
      <c r="A401" s="6"/>
      <c r="B401" s="6"/>
      <c r="C401" s="6"/>
      <c r="D401" s="6"/>
      <c r="E401" s="6"/>
      <c r="F401" s="6"/>
      <c r="G401" s="6"/>
    </row>
    <row r="402" spans="1:7" ht="15.75" thickBot="1" x14ac:dyDescent="0.3">
      <c r="A402" s="7" t="s">
        <v>26781</v>
      </c>
      <c r="B402" s="7" t="s">
        <v>26782</v>
      </c>
      <c r="C402" s="8" t="s">
        <v>10</v>
      </c>
      <c r="D402" s="9" t="s">
        <v>26783</v>
      </c>
      <c r="E402" s="9"/>
      <c r="F402" s="9">
        <v>80.099999999999994</v>
      </c>
      <c r="G402" s="9"/>
    </row>
    <row r="403" spans="1:7" ht="15.75" thickBot="1" x14ac:dyDescent="0.3">
      <c r="A403" s="6"/>
      <c r="B403" s="6"/>
      <c r="C403" s="6"/>
      <c r="D403" s="6"/>
      <c r="E403" s="6"/>
      <c r="F403" s="6"/>
      <c r="G403" s="6"/>
    </row>
    <row r="404" spans="1:7" ht="15.75" thickBot="1" x14ac:dyDescent="0.3">
      <c r="A404" s="7" t="s">
        <v>26784</v>
      </c>
      <c r="B404" s="7" t="s">
        <v>26785</v>
      </c>
      <c r="C404" s="8" t="s">
        <v>10</v>
      </c>
      <c r="D404" s="9" t="s">
        <v>26786</v>
      </c>
      <c r="E404" s="9"/>
      <c r="F404" s="9">
        <v>80.099999999999994</v>
      </c>
      <c r="G404" s="9"/>
    </row>
    <row r="405" spans="1:7" ht="15.75" thickBot="1" x14ac:dyDescent="0.3">
      <c r="A405" s="6"/>
      <c r="B405" s="6"/>
      <c r="C405" s="6"/>
      <c r="D405" s="6"/>
      <c r="E405" s="6"/>
      <c r="F405" s="6"/>
      <c r="G405" s="6"/>
    </row>
    <row r="406" spans="1:7" ht="15.75" thickBot="1" x14ac:dyDescent="0.3">
      <c r="A406" s="7" t="s">
        <v>26787</v>
      </c>
      <c r="B406" s="7" t="s">
        <v>26788</v>
      </c>
      <c r="C406" s="8" t="s">
        <v>10</v>
      </c>
      <c r="D406" s="9" t="s">
        <v>26789</v>
      </c>
      <c r="E406" s="9"/>
      <c r="F406" s="9">
        <v>80.099999999999994</v>
      </c>
      <c r="G406" s="9"/>
    </row>
    <row r="407" spans="1:7" ht="15.75" thickBot="1" x14ac:dyDescent="0.3">
      <c r="A407" s="6"/>
      <c r="B407" s="6"/>
      <c r="C407" s="6"/>
      <c r="D407" s="6"/>
      <c r="E407" s="6"/>
      <c r="F407" s="6"/>
      <c r="G407" s="6"/>
    </row>
    <row r="408" spans="1:7" ht="15.75" thickBot="1" x14ac:dyDescent="0.3">
      <c r="A408" s="7" t="s">
        <v>26790</v>
      </c>
      <c r="B408" s="7" t="s">
        <v>26791</v>
      </c>
      <c r="C408" s="8" t="s">
        <v>10</v>
      </c>
      <c r="D408" s="9" t="s">
        <v>26792</v>
      </c>
      <c r="E408" s="9"/>
      <c r="F408" s="9">
        <v>80.099999999999994</v>
      </c>
      <c r="G408" s="9"/>
    </row>
    <row r="409" spans="1:7" ht="15.75" thickBot="1" x14ac:dyDescent="0.3">
      <c r="A409" s="6"/>
      <c r="B409" s="6"/>
      <c r="C409" s="6"/>
      <c r="D409" s="6"/>
      <c r="E409" s="6"/>
      <c r="F409" s="6"/>
      <c r="G409" s="6"/>
    </row>
    <row r="410" spans="1:7" ht="15.75" thickBot="1" x14ac:dyDescent="0.3">
      <c r="A410" s="7" t="s">
        <v>26793</v>
      </c>
      <c r="B410" s="7" t="s">
        <v>26794</v>
      </c>
      <c r="C410" s="8" t="s">
        <v>10</v>
      </c>
      <c r="D410" s="9" t="s">
        <v>26795</v>
      </c>
      <c r="E410" s="9"/>
      <c r="F410" s="9">
        <v>80.099999999999994</v>
      </c>
      <c r="G410" s="9"/>
    </row>
    <row r="411" spans="1:7" ht="15.75" thickBot="1" x14ac:dyDescent="0.3">
      <c r="A411" s="6"/>
      <c r="B411" s="6"/>
      <c r="C411" s="6"/>
      <c r="D411" s="6"/>
      <c r="E411" s="6"/>
      <c r="F411" s="6"/>
      <c r="G411" s="6"/>
    </row>
    <row r="412" spans="1:7" ht="15.75" thickBot="1" x14ac:dyDescent="0.3">
      <c r="A412" s="7" t="s">
        <v>26796</v>
      </c>
      <c r="B412" s="7" t="s">
        <v>26797</v>
      </c>
      <c r="C412" s="8" t="s">
        <v>10</v>
      </c>
      <c r="D412" s="9" t="s">
        <v>26798</v>
      </c>
      <c r="E412" s="9"/>
      <c r="F412" s="9">
        <v>80.099999999999994</v>
      </c>
      <c r="G412" s="9"/>
    </row>
    <row r="413" spans="1:7" ht="15.75" thickBot="1" x14ac:dyDescent="0.3">
      <c r="A413" s="6"/>
      <c r="B413" s="6"/>
      <c r="C413" s="6"/>
      <c r="D413" s="6"/>
      <c r="E413" s="6"/>
      <c r="F413" s="6"/>
      <c r="G413" s="6"/>
    </row>
    <row r="414" spans="1:7" ht="15.75" thickBot="1" x14ac:dyDescent="0.3">
      <c r="A414" s="7" t="s">
        <v>26799</v>
      </c>
      <c r="B414" s="7" t="s">
        <v>26800</v>
      </c>
      <c r="C414" s="8" t="s">
        <v>10</v>
      </c>
      <c r="D414" s="9" t="s">
        <v>26801</v>
      </c>
      <c r="E414" s="9"/>
      <c r="F414" s="9">
        <v>80.099999999999994</v>
      </c>
      <c r="G414" s="9"/>
    </row>
    <row r="415" spans="1:7" ht="15.75" thickBot="1" x14ac:dyDescent="0.3">
      <c r="A415" s="6"/>
      <c r="B415" s="6"/>
      <c r="C415" s="6"/>
      <c r="D415" s="6"/>
      <c r="E415" s="6"/>
      <c r="F415" s="6"/>
      <c r="G415" s="6"/>
    </row>
    <row r="416" spans="1:7" ht="15.75" thickBot="1" x14ac:dyDescent="0.3">
      <c r="A416" s="7" t="s">
        <v>26802</v>
      </c>
      <c r="B416" s="7" t="s">
        <v>26803</v>
      </c>
      <c r="C416" s="8" t="s">
        <v>10</v>
      </c>
      <c r="D416" s="9" t="s">
        <v>26804</v>
      </c>
      <c r="E416" s="9"/>
      <c r="F416" s="9">
        <v>80.099999999999994</v>
      </c>
      <c r="G416" s="9"/>
    </row>
    <row r="417" spans="1:7" ht="15.75" thickBot="1" x14ac:dyDescent="0.3">
      <c r="A417" s="6"/>
      <c r="B417" s="6"/>
      <c r="C417" s="6"/>
      <c r="D417" s="6"/>
      <c r="E417" s="6"/>
      <c r="F417" s="6"/>
      <c r="G417" s="6"/>
    </row>
    <row r="418" spans="1:7" ht="15.75" thickBot="1" x14ac:dyDescent="0.3">
      <c r="A418" s="7" t="s">
        <v>26805</v>
      </c>
      <c r="B418" s="7" t="s">
        <v>26806</v>
      </c>
      <c r="C418" s="8" t="s">
        <v>10</v>
      </c>
      <c r="D418" s="9" t="s">
        <v>26807</v>
      </c>
      <c r="E418" s="9"/>
      <c r="F418" s="9">
        <v>80.099999999999994</v>
      </c>
      <c r="G418" s="9"/>
    </row>
    <row r="419" spans="1:7" ht="15.75" thickBot="1" x14ac:dyDescent="0.3">
      <c r="A419" s="6"/>
      <c r="B419" s="6"/>
      <c r="C419" s="6"/>
      <c r="D419" s="6"/>
      <c r="E419" s="6"/>
      <c r="F419" s="6"/>
      <c r="G419" s="6"/>
    </row>
    <row r="420" spans="1:7" ht="15.75" thickBot="1" x14ac:dyDescent="0.3">
      <c r="A420" s="7" t="s">
        <v>26808</v>
      </c>
      <c r="B420" s="7" t="s">
        <v>26809</v>
      </c>
      <c r="C420" s="8" t="s">
        <v>10</v>
      </c>
      <c r="D420" s="9" t="s">
        <v>26810</v>
      </c>
      <c r="E420" s="9"/>
      <c r="F420" s="9">
        <v>80.099999999999994</v>
      </c>
      <c r="G420" s="9"/>
    </row>
    <row r="421" spans="1:7" ht="15.75" thickBot="1" x14ac:dyDescent="0.3">
      <c r="A421" s="6"/>
      <c r="B421" s="6"/>
      <c r="C421" s="6"/>
      <c r="D421" s="6"/>
      <c r="E421" s="6"/>
      <c r="F421" s="6"/>
      <c r="G421" s="6"/>
    </row>
    <row r="422" spans="1:7" ht="15.75" thickBot="1" x14ac:dyDescent="0.3">
      <c r="A422" s="7" t="s">
        <v>26811</v>
      </c>
      <c r="B422" s="7" t="s">
        <v>26812</v>
      </c>
      <c r="C422" s="8" t="s">
        <v>10</v>
      </c>
      <c r="D422" s="9" t="s">
        <v>26813</v>
      </c>
      <c r="E422" s="9"/>
      <c r="F422" s="9">
        <v>80.099999999999994</v>
      </c>
      <c r="G422" s="9"/>
    </row>
    <row r="423" spans="1:7" ht="15.75" thickBot="1" x14ac:dyDescent="0.3">
      <c r="A423" s="6"/>
      <c r="B423" s="6"/>
      <c r="C423" s="6"/>
      <c r="D423" s="6"/>
      <c r="E423" s="6"/>
      <c r="F423" s="6"/>
      <c r="G423" s="6"/>
    </row>
    <row r="424" spans="1:7" x14ac:dyDescent="0.25">
      <c r="A424" s="35" t="s">
        <v>26814</v>
      </c>
      <c r="B424" s="29" t="s">
        <v>26428</v>
      </c>
      <c r="C424" s="38"/>
      <c r="D424" s="32"/>
      <c r="E424" s="32"/>
      <c r="F424" s="32"/>
      <c r="G424" s="32"/>
    </row>
    <row r="425" spans="1:7" x14ac:dyDescent="0.25">
      <c r="A425" s="36"/>
      <c r="B425" s="30" t="s">
        <v>26378</v>
      </c>
      <c r="C425" s="39"/>
      <c r="D425" s="33"/>
      <c r="E425" s="33"/>
      <c r="F425" s="33"/>
      <c r="G425" s="33"/>
    </row>
    <row r="426" spans="1:7" x14ac:dyDescent="0.25">
      <c r="A426" s="36"/>
      <c r="B426" s="30" t="s">
        <v>26747</v>
      </c>
      <c r="C426" s="39"/>
      <c r="D426" s="33"/>
      <c r="E426" s="33"/>
      <c r="F426" s="33"/>
      <c r="G426" s="33"/>
    </row>
    <row r="427" spans="1:7" x14ac:dyDescent="0.25">
      <c r="A427" s="36"/>
      <c r="B427" s="30" t="s">
        <v>26815</v>
      </c>
      <c r="C427" s="39"/>
      <c r="D427" s="33"/>
      <c r="E427" s="33"/>
      <c r="F427" s="33"/>
      <c r="G427" s="33"/>
    </row>
    <row r="428" spans="1:7" ht="15.75" thickBot="1" x14ac:dyDescent="0.3">
      <c r="A428" s="37"/>
      <c r="B428" s="31" t="s">
        <v>26381</v>
      </c>
      <c r="C428" s="40"/>
      <c r="D428" s="34"/>
      <c r="E428" s="34"/>
      <c r="F428" s="34"/>
      <c r="G428" s="34"/>
    </row>
    <row r="429" spans="1:7" ht="15.75" thickBot="1" x14ac:dyDescent="0.3">
      <c r="A429" s="6"/>
      <c r="B429" s="6"/>
      <c r="C429" s="6"/>
      <c r="D429" s="6"/>
      <c r="E429" s="6"/>
      <c r="F429" s="6"/>
      <c r="G429" s="6"/>
    </row>
    <row r="430" spans="1:7" ht="15.75" thickBot="1" x14ac:dyDescent="0.3">
      <c r="A430" s="7" t="s">
        <v>26816</v>
      </c>
      <c r="B430" s="7" t="s">
        <v>26817</v>
      </c>
      <c r="C430" s="8" t="s">
        <v>10</v>
      </c>
      <c r="D430" s="9" t="s">
        <v>26818</v>
      </c>
      <c r="E430" s="9"/>
      <c r="F430" s="9">
        <v>80.099999999999994</v>
      </c>
      <c r="G430" s="9"/>
    </row>
    <row r="431" spans="1:7" ht="15.75" thickBot="1" x14ac:dyDescent="0.3">
      <c r="A431" s="6"/>
      <c r="B431" s="6"/>
      <c r="C431" s="6"/>
      <c r="D431" s="6"/>
      <c r="E431" s="6"/>
      <c r="F431" s="6"/>
      <c r="G431" s="6"/>
    </row>
    <row r="432" spans="1:7" ht="15.75" thickBot="1" x14ac:dyDescent="0.3">
      <c r="A432" s="7" t="s">
        <v>26819</v>
      </c>
      <c r="B432" s="7" t="s">
        <v>26820</v>
      </c>
      <c r="C432" s="8" t="s">
        <v>10</v>
      </c>
      <c r="D432" s="9" t="s">
        <v>26821</v>
      </c>
      <c r="E432" s="9"/>
      <c r="F432" s="9">
        <v>80.099999999999994</v>
      </c>
      <c r="G432" s="9"/>
    </row>
    <row r="433" spans="1:7" ht="15.75" thickBot="1" x14ac:dyDescent="0.3">
      <c r="A433" s="6"/>
      <c r="B433" s="6"/>
      <c r="C433" s="6"/>
      <c r="D433" s="6"/>
      <c r="E433" s="6"/>
      <c r="F433" s="6"/>
      <c r="G433" s="6"/>
    </row>
    <row r="434" spans="1:7" ht="15.75" thickBot="1" x14ac:dyDescent="0.3">
      <c r="A434" s="7" t="s">
        <v>26822</v>
      </c>
      <c r="B434" s="7" t="s">
        <v>26761</v>
      </c>
      <c r="C434" s="8" t="s">
        <v>10</v>
      </c>
      <c r="D434" s="9" t="s">
        <v>26823</v>
      </c>
      <c r="E434" s="9"/>
      <c r="F434" s="9">
        <v>80.099999999999994</v>
      </c>
      <c r="G434" s="9"/>
    </row>
    <row r="435" spans="1:7" ht="15.75" thickBot="1" x14ac:dyDescent="0.3">
      <c r="A435" s="6"/>
      <c r="B435" s="6"/>
      <c r="C435" s="6"/>
      <c r="D435" s="6"/>
      <c r="E435" s="6"/>
      <c r="F435" s="6"/>
      <c r="G435" s="6"/>
    </row>
    <row r="436" spans="1:7" ht="15.75" thickBot="1" x14ac:dyDescent="0.3">
      <c r="A436" s="7" t="s">
        <v>26824</v>
      </c>
      <c r="B436" s="7" t="s">
        <v>26764</v>
      </c>
      <c r="C436" s="8" t="s">
        <v>10</v>
      </c>
      <c r="D436" s="9" t="s">
        <v>26825</v>
      </c>
      <c r="E436" s="9"/>
      <c r="F436" s="9">
        <v>80.099999999999994</v>
      </c>
      <c r="G436" s="9"/>
    </row>
    <row r="437" spans="1:7" ht="15.75" thickBot="1" x14ac:dyDescent="0.3">
      <c r="A437" s="6"/>
      <c r="B437" s="6"/>
      <c r="C437" s="6"/>
      <c r="D437" s="6"/>
      <c r="E437" s="6"/>
      <c r="F437" s="6"/>
      <c r="G437" s="6"/>
    </row>
    <row r="438" spans="1:7" ht="15.75" thickBot="1" x14ac:dyDescent="0.3">
      <c r="A438" s="7" t="s">
        <v>26826</v>
      </c>
      <c r="B438" s="7" t="s">
        <v>26767</v>
      </c>
      <c r="C438" s="8" t="s">
        <v>10</v>
      </c>
      <c r="D438" s="9" t="s">
        <v>26827</v>
      </c>
      <c r="E438" s="9"/>
      <c r="F438" s="9">
        <v>80.099999999999994</v>
      </c>
      <c r="G438" s="9"/>
    </row>
    <row r="439" spans="1:7" ht="15.75" thickBot="1" x14ac:dyDescent="0.3">
      <c r="A439" s="6"/>
      <c r="B439" s="6"/>
      <c r="C439" s="6"/>
      <c r="D439" s="6"/>
      <c r="E439" s="6"/>
      <c r="F439" s="6"/>
      <c r="G439" s="6"/>
    </row>
    <row r="440" spans="1:7" ht="15.75" thickBot="1" x14ac:dyDescent="0.3">
      <c r="A440" s="7" t="s">
        <v>26828</v>
      </c>
      <c r="B440" s="7" t="s">
        <v>26770</v>
      </c>
      <c r="C440" s="8" t="s">
        <v>10</v>
      </c>
      <c r="D440" s="9" t="s">
        <v>26829</v>
      </c>
      <c r="E440" s="9"/>
      <c r="F440" s="9">
        <v>80.099999999999994</v>
      </c>
      <c r="G440" s="9"/>
    </row>
    <row r="441" spans="1:7" ht="15.75" thickBot="1" x14ac:dyDescent="0.3">
      <c r="A441" s="6"/>
      <c r="B441" s="6"/>
      <c r="C441" s="6"/>
      <c r="D441" s="6"/>
      <c r="E441" s="6"/>
      <c r="F441" s="6"/>
      <c r="G441" s="6"/>
    </row>
    <row r="442" spans="1:7" ht="15.75" thickBot="1" x14ac:dyDescent="0.3">
      <c r="A442" s="7" t="s">
        <v>26830</v>
      </c>
      <c r="B442" s="7" t="s">
        <v>26773</v>
      </c>
      <c r="C442" s="8" t="s">
        <v>10</v>
      </c>
      <c r="D442" s="9" t="s">
        <v>26465</v>
      </c>
      <c r="E442" s="9"/>
      <c r="F442" s="9">
        <v>80.099999999999994</v>
      </c>
      <c r="G442" s="9"/>
    </row>
    <row r="443" spans="1:7" ht="15.75" thickBot="1" x14ac:dyDescent="0.3">
      <c r="A443" s="6"/>
      <c r="B443" s="6"/>
      <c r="C443" s="6"/>
      <c r="D443" s="6"/>
      <c r="E443" s="6"/>
      <c r="F443" s="6"/>
      <c r="G443" s="6"/>
    </row>
    <row r="444" spans="1:7" ht="15.75" thickBot="1" x14ac:dyDescent="0.3">
      <c r="A444" s="7" t="s">
        <v>26831</v>
      </c>
      <c r="B444" s="7" t="s">
        <v>26776</v>
      </c>
      <c r="C444" s="8" t="s">
        <v>10</v>
      </c>
      <c r="D444" s="9" t="s">
        <v>26832</v>
      </c>
      <c r="E444" s="9"/>
      <c r="F444" s="9">
        <v>80.099999999999994</v>
      </c>
      <c r="G444" s="9"/>
    </row>
    <row r="445" spans="1:7" ht="15.75" thickBot="1" x14ac:dyDescent="0.3">
      <c r="A445" s="6"/>
      <c r="B445" s="6"/>
      <c r="C445" s="6"/>
      <c r="D445" s="6"/>
      <c r="E445" s="6"/>
      <c r="F445" s="6"/>
      <c r="G445" s="6"/>
    </row>
    <row r="446" spans="1:7" ht="15.75" thickBot="1" x14ac:dyDescent="0.3">
      <c r="A446" s="7" t="s">
        <v>26833</v>
      </c>
      <c r="B446" s="7" t="s">
        <v>26779</v>
      </c>
      <c r="C446" s="8" t="s">
        <v>10</v>
      </c>
      <c r="D446" s="9" t="s">
        <v>26834</v>
      </c>
      <c r="E446" s="9"/>
      <c r="F446" s="9">
        <v>80.099999999999994</v>
      </c>
      <c r="G446" s="9"/>
    </row>
    <row r="447" spans="1:7" ht="15.75" thickBot="1" x14ac:dyDescent="0.3">
      <c r="A447" s="6"/>
      <c r="B447" s="6"/>
      <c r="C447" s="6"/>
      <c r="D447" s="6"/>
      <c r="E447" s="6"/>
      <c r="F447" s="6"/>
      <c r="G447" s="6"/>
    </row>
    <row r="448" spans="1:7" ht="15.75" thickBot="1" x14ac:dyDescent="0.3">
      <c r="A448" s="7" t="s">
        <v>26835</v>
      </c>
      <c r="B448" s="7" t="s">
        <v>26782</v>
      </c>
      <c r="C448" s="8" t="s">
        <v>10</v>
      </c>
      <c r="D448" s="9" t="s">
        <v>26836</v>
      </c>
      <c r="E448" s="9"/>
      <c r="F448" s="9">
        <v>80.099999999999994</v>
      </c>
      <c r="G448" s="9"/>
    </row>
    <row r="449" spans="1:7" ht="15.75" thickBot="1" x14ac:dyDescent="0.3">
      <c r="A449" s="6"/>
      <c r="B449" s="6"/>
      <c r="C449" s="6"/>
      <c r="D449" s="6"/>
      <c r="E449" s="6"/>
      <c r="F449" s="6"/>
      <c r="G449" s="6"/>
    </row>
    <row r="450" spans="1:7" ht="15.75" thickBot="1" x14ac:dyDescent="0.3">
      <c r="A450" s="7" t="s">
        <v>26837</v>
      </c>
      <c r="B450" s="7" t="s">
        <v>26785</v>
      </c>
      <c r="C450" s="8" t="s">
        <v>10</v>
      </c>
      <c r="D450" s="9" t="s">
        <v>26838</v>
      </c>
      <c r="E450" s="9"/>
      <c r="F450" s="9">
        <v>80.099999999999994</v>
      </c>
      <c r="G450" s="9"/>
    </row>
    <row r="451" spans="1:7" ht="15.75" thickBot="1" x14ac:dyDescent="0.3">
      <c r="A451" s="6"/>
      <c r="B451" s="6"/>
      <c r="C451" s="6"/>
      <c r="D451" s="6"/>
      <c r="E451" s="6"/>
      <c r="F451" s="6"/>
      <c r="G451" s="6"/>
    </row>
    <row r="452" spans="1:7" ht="15.75" thickBot="1" x14ac:dyDescent="0.3">
      <c r="A452" s="7" t="s">
        <v>26839</v>
      </c>
      <c r="B452" s="7" t="s">
        <v>26788</v>
      </c>
      <c r="C452" s="8" t="s">
        <v>10</v>
      </c>
      <c r="D452" s="9" t="s">
        <v>26840</v>
      </c>
      <c r="E452" s="9"/>
      <c r="F452" s="9">
        <v>80.099999999999994</v>
      </c>
      <c r="G452" s="9"/>
    </row>
    <row r="453" spans="1:7" ht="15.75" thickBot="1" x14ac:dyDescent="0.3">
      <c r="A453" s="6"/>
      <c r="B453" s="6"/>
      <c r="C453" s="6"/>
      <c r="D453" s="6"/>
      <c r="E453" s="6"/>
      <c r="F453" s="6"/>
      <c r="G453" s="6"/>
    </row>
    <row r="454" spans="1:7" ht="15.75" thickBot="1" x14ac:dyDescent="0.3">
      <c r="A454" s="7" t="s">
        <v>26841</v>
      </c>
      <c r="B454" s="7" t="s">
        <v>26791</v>
      </c>
      <c r="C454" s="8" t="s">
        <v>10</v>
      </c>
      <c r="D454" s="9" t="s">
        <v>26842</v>
      </c>
      <c r="E454" s="9"/>
      <c r="F454" s="9">
        <v>80.099999999999994</v>
      </c>
      <c r="G454" s="9"/>
    </row>
    <row r="455" spans="1:7" ht="15.75" thickBot="1" x14ac:dyDescent="0.3">
      <c r="A455" s="6"/>
      <c r="B455" s="6"/>
      <c r="C455" s="6"/>
      <c r="D455" s="6"/>
      <c r="E455" s="6"/>
      <c r="F455" s="6"/>
      <c r="G455" s="6"/>
    </row>
    <row r="456" spans="1:7" ht="15.75" thickBot="1" x14ac:dyDescent="0.3">
      <c r="A456" s="7" t="s">
        <v>26843</v>
      </c>
      <c r="B456" s="7" t="s">
        <v>26844</v>
      </c>
      <c r="C456" s="8" t="s">
        <v>10</v>
      </c>
      <c r="D456" s="9" t="s">
        <v>26845</v>
      </c>
      <c r="E456" s="9"/>
      <c r="F456" s="9">
        <v>80.099999999999994</v>
      </c>
      <c r="G456" s="9"/>
    </row>
    <row r="457" spans="1:7" ht="15.75" thickBot="1" x14ac:dyDescent="0.3">
      <c r="A457" s="6"/>
      <c r="B457" s="6"/>
      <c r="C457" s="6"/>
      <c r="D457" s="6"/>
      <c r="E457" s="6"/>
      <c r="F457" s="6"/>
      <c r="G457" s="6"/>
    </row>
    <row r="458" spans="1:7" ht="15.75" thickBot="1" x14ac:dyDescent="0.3">
      <c r="A458" s="7" t="s">
        <v>26846</v>
      </c>
      <c r="B458" s="7" t="s">
        <v>26847</v>
      </c>
      <c r="C458" s="8" t="s">
        <v>10</v>
      </c>
      <c r="D458" s="9" t="s">
        <v>26848</v>
      </c>
      <c r="E458" s="9"/>
      <c r="F458" s="9">
        <v>80.099999999999994</v>
      </c>
      <c r="G458" s="9"/>
    </row>
    <row r="459" spans="1:7" ht="15.75" thickBot="1" x14ac:dyDescent="0.3">
      <c r="A459" s="6"/>
      <c r="B459" s="6"/>
      <c r="C459" s="6"/>
      <c r="D459" s="6"/>
      <c r="E459" s="6"/>
      <c r="F459" s="6"/>
      <c r="G459" s="6"/>
    </row>
    <row r="460" spans="1:7" ht="15.75" thickBot="1" x14ac:dyDescent="0.3">
      <c r="A460" s="7" t="s">
        <v>26849</v>
      </c>
      <c r="B460" s="7" t="s">
        <v>26806</v>
      </c>
      <c r="C460" s="8" t="s">
        <v>10</v>
      </c>
      <c r="D460" s="9" t="s">
        <v>26850</v>
      </c>
      <c r="E460" s="9"/>
      <c r="F460" s="9">
        <v>80.099999999999994</v>
      </c>
      <c r="G460" s="9"/>
    </row>
    <row r="461" spans="1:7" ht="15.75" thickBot="1" x14ac:dyDescent="0.3">
      <c r="A461" s="6"/>
      <c r="B461" s="6"/>
      <c r="C461" s="6"/>
      <c r="D461" s="6"/>
      <c r="E461" s="6"/>
      <c r="F461" s="6"/>
      <c r="G461" s="6"/>
    </row>
    <row r="462" spans="1:7" ht="15.75" thickBot="1" x14ac:dyDescent="0.3">
      <c r="A462" s="7" t="s">
        <v>26851</v>
      </c>
      <c r="B462" s="7" t="s">
        <v>26852</v>
      </c>
      <c r="C462" s="8" t="s">
        <v>10</v>
      </c>
      <c r="D462" s="9" t="s">
        <v>26853</v>
      </c>
      <c r="E462" s="9"/>
      <c r="F462" s="9">
        <v>80.099999999999994</v>
      </c>
      <c r="G462" s="9"/>
    </row>
    <row r="463" spans="1:7" ht="15.75" thickBot="1" x14ac:dyDescent="0.3">
      <c r="A463" s="6"/>
      <c r="B463" s="6"/>
      <c r="C463" s="6"/>
      <c r="D463" s="6"/>
      <c r="E463" s="6"/>
      <c r="F463" s="6"/>
      <c r="G463" s="6"/>
    </row>
    <row r="464" spans="1:7" ht="15.75" thickBot="1" x14ac:dyDescent="0.3">
      <c r="A464" s="7" t="s">
        <v>26854</v>
      </c>
      <c r="B464" s="7" t="s">
        <v>26812</v>
      </c>
      <c r="C464" s="8" t="s">
        <v>10</v>
      </c>
      <c r="D464" s="9" t="s">
        <v>26855</v>
      </c>
      <c r="E464" s="9"/>
      <c r="F464" s="9">
        <v>80.099999999999994</v>
      </c>
      <c r="G464" s="9"/>
    </row>
    <row r="465" spans="1:7" ht="15.75" thickBot="1" x14ac:dyDescent="0.3">
      <c r="A465" s="6"/>
      <c r="B465" s="6"/>
      <c r="C465" s="6"/>
      <c r="D465" s="6"/>
      <c r="E465" s="6"/>
      <c r="F465" s="6"/>
      <c r="G465" s="6"/>
    </row>
    <row r="466" spans="1:7" x14ac:dyDescent="0.25">
      <c r="A466" s="35" t="s">
        <v>26856</v>
      </c>
      <c r="B466" s="29" t="s">
        <v>26699</v>
      </c>
      <c r="C466" s="38"/>
      <c r="D466" s="32"/>
      <c r="E466" s="32"/>
      <c r="F466" s="32"/>
      <c r="G466" s="32"/>
    </row>
    <row r="467" spans="1:7" x14ac:dyDescent="0.25">
      <c r="A467" s="36"/>
      <c r="B467" s="30" t="s">
        <v>26378</v>
      </c>
      <c r="C467" s="39"/>
      <c r="D467" s="33"/>
      <c r="E467" s="33"/>
      <c r="F467" s="33"/>
      <c r="G467" s="33"/>
    </row>
    <row r="468" spans="1:7" x14ac:dyDescent="0.25">
      <c r="A468" s="36"/>
      <c r="B468" s="30" t="s">
        <v>26857</v>
      </c>
      <c r="C468" s="39"/>
      <c r="D468" s="33"/>
      <c r="E468" s="33"/>
      <c r="F468" s="33"/>
      <c r="G468" s="33"/>
    </row>
    <row r="469" spans="1:7" ht="15.75" thickBot="1" x14ac:dyDescent="0.3">
      <c r="A469" s="37"/>
      <c r="B469" s="31" t="s">
        <v>26381</v>
      </c>
      <c r="C469" s="40"/>
      <c r="D469" s="34"/>
      <c r="E469" s="34"/>
      <c r="F469" s="34"/>
      <c r="G469" s="34"/>
    </row>
    <row r="470" spans="1:7" ht="15.75" thickBot="1" x14ac:dyDescent="0.3">
      <c r="A470" s="6"/>
      <c r="B470" s="6"/>
      <c r="C470" s="6"/>
      <c r="D470" s="6"/>
      <c r="E470" s="6"/>
      <c r="F470" s="6"/>
      <c r="G470" s="6"/>
    </row>
    <row r="471" spans="1:7" ht="15.75" thickBot="1" x14ac:dyDescent="0.3">
      <c r="A471" s="7" t="s">
        <v>26858</v>
      </c>
      <c r="B471" s="7" t="s">
        <v>26859</v>
      </c>
      <c r="C471" s="8" t="s">
        <v>10</v>
      </c>
      <c r="D471" s="9" t="s">
        <v>26860</v>
      </c>
      <c r="E471" s="9"/>
      <c r="F471" s="9">
        <v>80.099999999999994</v>
      </c>
      <c r="G471" s="9"/>
    </row>
    <row r="472" spans="1:7" ht="15.75" thickBot="1" x14ac:dyDescent="0.3">
      <c r="A472" s="6"/>
      <c r="B472" s="6"/>
      <c r="C472" s="6"/>
      <c r="D472" s="6"/>
      <c r="E472" s="6"/>
      <c r="F472" s="6"/>
      <c r="G472" s="6"/>
    </row>
    <row r="473" spans="1:7" ht="15.75" thickBot="1" x14ac:dyDescent="0.3">
      <c r="A473" s="7" t="s">
        <v>26861</v>
      </c>
      <c r="B473" s="7" t="s">
        <v>26862</v>
      </c>
      <c r="C473" s="8" t="s">
        <v>10</v>
      </c>
      <c r="D473" s="9" t="s">
        <v>26863</v>
      </c>
      <c r="E473" s="9"/>
      <c r="F473" s="9">
        <v>80.099999999999994</v>
      </c>
      <c r="G473" s="9"/>
    </row>
    <row r="474" spans="1:7" ht="15.75" thickBot="1" x14ac:dyDescent="0.3">
      <c r="A474" s="6"/>
      <c r="B474" s="6"/>
      <c r="C474" s="6"/>
      <c r="D474" s="6"/>
      <c r="E474" s="6"/>
      <c r="F474" s="6"/>
      <c r="G474" s="6"/>
    </row>
    <row r="475" spans="1:7" ht="15.75" thickBot="1" x14ac:dyDescent="0.3">
      <c r="A475" s="7" t="s">
        <v>26864</v>
      </c>
      <c r="B475" s="7" t="s">
        <v>26761</v>
      </c>
      <c r="C475" s="8" t="s">
        <v>10</v>
      </c>
      <c r="D475" s="9" t="s">
        <v>26865</v>
      </c>
      <c r="E475" s="9"/>
      <c r="F475" s="9">
        <v>80.099999999999994</v>
      </c>
      <c r="G475" s="9"/>
    </row>
    <row r="476" spans="1:7" ht="15.75" thickBot="1" x14ac:dyDescent="0.3">
      <c r="A476" s="6"/>
      <c r="B476" s="6"/>
      <c r="C476" s="6"/>
      <c r="D476" s="6"/>
      <c r="E476" s="6"/>
      <c r="F476" s="6"/>
      <c r="G476" s="6"/>
    </row>
    <row r="477" spans="1:7" ht="15.75" thickBot="1" x14ac:dyDescent="0.3">
      <c r="A477" s="7" t="s">
        <v>26866</v>
      </c>
      <c r="B477" s="7" t="s">
        <v>26764</v>
      </c>
      <c r="C477" s="8" t="s">
        <v>10</v>
      </c>
      <c r="D477" s="9" t="s">
        <v>26867</v>
      </c>
      <c r="E477" s="9"/>
      <c r="F477" s="9">
        <v>80.099999999999994</v>
      </c>
      <c r="G477" s="9"/>
    </row>
    <row r="478" spans="1:7" ht="15.75" thickBot="1" x14ac:dyDescent="0.3">
      <c r="A478" s="6"/>
      <c r="B478" s="6"/>
      <c r="C478" s="6"/>
      <c r="D478" s="6"/>
      <c r="E478" s="6"/>
      <c r="F478" s="6"/>
      <c r="G478" s="6"/>
    </row>
    <row r="479" spans="1:7" ht="15.75" thickBot="1" x14ac:dyDescent="0.3">
      <c r="A479" s="7" t="s">
        <v>26868</v>
      </c>
      <c r="B479" s="7" t="s">
        <v>26767</v>
      </c>
      <c r="C479" s="8" t="s">
        <v>10</v>
      </c>
      <c r="D479" s="9" t="s">
        <v>26869</v>
      </c>
      <c r="E479" s="9"/>
      <c r="F479" s="9">
        <v>80.099999999999994</v>
      </c>
      <c r="G479" s="9"/>
    </row>
    <row r="480" spans="1:7" ht="15.75" thickBot="1" x14ac:dyDescent="0.3">
      <c r="A480" s="6"/>
      <c r="B480" s="6"/>
      <c r="C480" s="6"/>
      <c r="D480" s="6"/>
      <c r="E480" s="6"/>
      <c r="F480" s="6"/>
      <c r="G480" s="6"/>
    </row>
    <row r="481" spans="1:7" ht="15.75" thickBot="1" x14ac:dyDescent="0.3">
      <c r="A481" s="7" t="s">
        <v>26870</v>
      </c>
      <c r="B481" s="7" t="s">
        <v>26770</v>
      </c>
      <c r="C481" s="8" t="s">
        <v>10</v>
      </c>
      <c r="D481" s="9" t="s">
        <v>26871</v>
      </c>
      <c r="E481" s="9"/>
      <c r="F481" s="9">
        <v>80.099999999999994</v>
      </c>
      <c r="G481" s="9"/>
    </row>
    <row r="482" spans="1:7" ht="15.75" thickBot="1" x14ac:dyDescent="0.3">
      <c r="A482" s="6"/>
      <c r="B482" s="6"/>
      <c r="C482" s="6"/>
      <c r="D482" s="6"/>
      <c r="E482" s="6"/>
      <c r="F482" s="6"/>
      <c r="G482" s="6"/>
    </row>
    <row r="483" spans="1:7" ht="15.75" thickBot="1" x14ac:dyDescent="0.3">
      <c r="A483" s="7" t="s">
        <v>26872</v>
      </c>
      <c r="B483" s="7" t="s">
        <v>26873</v>
      </c>
      <c r="C483" s="8" t="s">
        <v>10</v>
      </c>
      <c r="D483" s="9" t="s">
        <v>26874</v>
      </c>
      <c r="E483" s="9"/>
      <c r="F483" s="9">
        <v>80.099999999999994</v>
      </c>
      <c r="G483" s="9"/>
    </row>
    <row r="484" spans="1:7" ht="15.75" thickBot="1" x14ac:dyDescent="0.3">
      <c r="A484" s="6"/>
      <c r="B484" s="6"/>
      <c r="C484" s="6"/>
      <c r="D484" s="6"/>
      <c r="E484" s="6"/>
      <c r="F484" s="6"/>
      <c r="G484" s="6"/>
    </row>
    <row r="485" spans="1:7" ht="15.75" thickBot="1" x14ac:dyDescent="0.3">
      <c r="A485" s="7" t="s">
        <v>26875</v>
      </c>
      <c r="B485" s="7" t="s">
        <v>26876</v>
      </c>
      <c r="C485" s="8" t="s">
        <v>10</v>
      </c>
      <c r="D485" s="9" t="s">
        <v>21835</v>
      </c>
      <c r="E485" s="9"/>
      <c r="F485" s="9">
        <v>80.099999999999994</v>
      </c>
      <c r="G485" s="9"/>
    </row>
    <row r="486" spans="1:7" ht="15.75" thickBot="1" x14ac:dyDescent="0.3">
      <c r="A486" s="6"/>
      <c r="B486" s="6"/>
      <c r="C486" s="6"/>
      <c r="D486" s="6"/>
      <c r="E486" s="6"/>
      <c r="F486" s="6"/>
      <c r="G486" s="6"/>
    </row>
    <row r="487" spans="1:7" ht="15.75" thickBot="1" x14ac:dyDescent="0.3">
      <c r="A487" s="7" t="s">
        <v>26877</v>
      </c>
      <c r="B487" s="7" t="s">
        <v>26878</v>
      </c>
      <c r="C487" s="8" t="s">
        <v>10</v>
      </c>
      <c r="D487" s="9" t="s">
        <v>26879</v>
      </c>
      <c r="E487" s="9"/>
      <c r="F487" s="9">
        <v>80.099999999999994</v>
      </c>
      <c r="G487" s="9"/>
    </row>
    <row r="488" spans="1:7" ht="15.75" thickBot="1" x14ac:dyDescent="0.3">
      <c r="A488" s="6"/>
      <c r="B488" s="6"/>
      <c r="C488" s="6"/>
      <c r="D488" s="6"/>
      <c r="E488" s="6"/>
      <c r="F488" s="6"/>
      <c r="G488" s="6"/>
    </row>
    <row r="489" spans="1:7" ht="15.75" thickBot="1" x14ac:dyDescent="0.3">
      <c r="A489" s="7" t="s">
        <v>26880</v>
      </c>
      <c r="B489" s="7" t="s">
        <v>26791</v>
      </c>
      <c r="C489" s="8" t="s">
        <v>10</v>
      </c>
      <c r="D489" s="9" t="s">
        <v>26881</v>
      </c>
      <c r="E489" s="9"/>
      <c r="F489" s="9">
        <v>80.099999999999994</v>
      </c>
      <c r="G489" s="9"/>
    </row>
    <row r="490" spans="1:7" ht="15.75" thickBot="1" x14ac:dyDescent="0.3">
      <c r="A490" s="6"/>
      <c r="B490" s="6"/>
      <c r="C490" s="6"/>
      <c r="D490" s="6"/>
      <c r="E490" s="6"/>
      <c r="F490" s="6"/>
      <c r="G490" s="6"/>
    </row>
    <row r="491" spans="1:7" ht="15.75" thickBot="1" x14ac:dyDescent="0.3">
      <c r="A491" s="7" t="s">
        <v>26882</v>
      </c>
      <c r="B491" s="7" t="s">
        <v>26883</v>
      </c>
      <c r="C491" s="8" t="s">
        <v>10</v>
      </c>
      <c r="D491" s="9" t="s">
        <v>26884</v>
      </c>
      <c r="E491" s="9"/>
      <c r="F491" s="9">
        <v>80.099999999999994</v>
      </c>
      <c r="G491" s="9"/>
    </row>
    <row r="492" spans="1:7" ht="15.75" thickBot="1" x14ac:dyDescent="0.3">
      <c r="A492" s="6"/>
      <c r="B492" s="6"/>
      <c r="C492" s="6"/>
      <c r="D492" s="6"/>
      <c r="E492" s="6"/>
      <c r="F492" s="6"/>
      <c r="G492" s="6"/>
    </row>
    <row r="493" spans="1:7" ht="15.75" thickBot="1" x14ac:dyDescent="0.3">
      <c r="A493" s="7" t="s">
        <v>26885</v>
      </c>
      <c r="B493" s="7" t="s">
        <v>26886</v>
      </c>
      <c r="C493" s="8" t="s">
        <v>10</v>
      </c>
      <c r="D493" s="9" t="s">
        <v>26887</v>
      </c>
      <c r="E493" s="9"/>
      <c r="F493" s="9">
        <v>80.099999999999994</v>
      </c>
      <c r="G493" s="9"/>
    </row>
    <row r="494" spans="1:7" ht="15.75" thickBot="1" x14ac:dyDescent="0.3">
      <c r="A494" s="6"/>
      <c r="B494" s="6"/>
      <c r="C494" s="6"/>
      <c r="D494" s="6"/>
      <c r="E494" s="6"/>
      <c r="F494" s="6"/>
      <c r="G494" s="6"/>
    </row>
    <row r="495" spans="1:7" ht="15.75" thickBot="1" x14ac:dyDescent="0.3">
      <c r="A495" s="7" t="s">
        <v>26888</v>
      </c>
      <c r="B495" s="7" t="s">
        <v>26803</v>
      </c>
      <c r="C495" s="8" t="s">
        <v>10</v>
      </c>
      <c r="D495" s="9" t="s">
        <v>26889</v>
      </c>
      <c r="E495" s="9"/>
      <c r="F495" s="9">
        <v>80.099999999999994</v>
      </c>
      <c r="G495" s="9"/>
    </row>
    <row r="496" spans="1:7" ht="15.75" thickBot="1" x14ac:dyDescent="0.3">
      <c r="A496" s="6"/>
      <c r="B496" s="6"/>
      <c r="C496" s="6"/>
      <c r="D496" s="6"/>
      <c r="E496" s="6"/>
      <c r="F496" s="6"/>
      <c r="G496" s="6"/>
    </row>
    <row r="497" spans="1:7" ht="15.75" thickBot="1" x14ac:dyDescent="0.3">
      <c r="A497" s="7" t="s">
        <v>26890</v>
      </c>
      <c r="B497" s="7" t="s">
        <v>26891</v>
      </c>
      <c r="C497" s="8" t="s">
        <v>10</v>
      </c>
      <c r="D497" s="9" t="s">
        <v>26892</v>
      </c>
      <c r="E497" s="9"/>
      <c r="F497" s="9">
        <v>80.099999999999994</v>
      </c>
      <c r="G497" s="9"/>
    </row>
    <row r="498" spans="1:7" ht="15.75" thickBot="1" x14ac:dyDescent="0.3">
      <c r="A498" s="6"/>
      <c r="B498" s="6"/>
      <c r="C498" s="6"/>
      <c r="D498" s="6"/>
      <c r="E498" s="6"/>
      <c r="F498" s="6"/>
      <c r="G498" s="6"/>
    </row>
    <row r="499" spans="1:7" ht="15.75" thickBot="1" x14ac:dyDescent="0.3">
      <c r="A499" s="7" t="s">
        <v>26893</v>
      </c>
      <c r="B499" s="7" t="s">
        <v>26812</v>
      </c>
      <c r="C499" s="8" t="s">
        <v>10</v>
      </c>
      <c r="D499" s="9" t="s">
        <v>26894</v>
      </c>
      <c r="E499" s="9"/>
      <c r="F499" s="9">
        <v>80.099999999999994</v>
      </c>
      <c r="G499" s="9"/>
    </row>
    <row r="500" spans="1:7" ht="15.75" thickBot="1" x14ac:dyDescent="0.3">
      <c r="A500" s="6"/>
      <c r="B500" s="6"/>
      <c r="C500" s="6"/>
      <c r="D500" s="6"/>
      <c r="E500" s="6"/>
      <c r="F500" s="6"/>
      <c r="G500" s="6"/>
    </row>
    <row r="501" spans="1:7" x14ac:dyDescent="0.25">
      <c r="A501" s="35" t="s">
        <v>26895</v>
      </c>
      <c r="B501" s="29" t="s">
        <v>26716</v>
      </c>
      <c r="C501" s="38"/>
      <c r="D501" s="32"/>
      <c r="E501" s="32"/>
      <c r="F501" s="32"/>
      <c r="G501" s="32"/>
    </row>
    <row r="502" spans="1:7" x14ac:dyDescent="0.25">
      <c r="A502" s="36"/>
      <c r="B502" s="30" t="s">
        <v>26378</v>
      </c>
      <c r="C502" s="39"/>
      <c r="D502" s="33"/>
      <c r="E502" s="33"/>
      <c r="F502" s="33"/>
      <c r="G502" s="33"/>
    </row>
    <row r="503" spans="1:7" x14ac:dyDescent="0.25">
      <c r="A503" s="36"/>
      <c r="B503" s="30" t="s">
        <v>26857</v>
      </c>
      <c r="C503" s="39"/>
      <c r="D503" s="33"/>
      <c r="E503" s="33"/>
      <c r="F503" s="33"/>
      <c r="G503" s="33"/>
    </row>
    <row r="504" spans="1:7" ht="15.75" thickBot="1" x14ac:dyDescent="0.3">
      <c r="A504" s="37"/>
      <c r="B504" s="31" t="s">
        <v>26381</v>
      </c>
      <c r="C504" s="40"/>
      <c r="D504" s="34"/>
      <c r="E504" s="34"/>
      <c r="F504" s="34"/>
      <c r="G504" s="34"/>
    </row>
    <row r="505" spans="1:7" ht="15.75" thickBot="1" x14ac:dyDescent="0.3">
      <c r="A505" s="6"/>
      <c r="B505" s="6"/>
      <c r="C505" s="6"/>
      <c r="D505" s="6"/>
      <c r="E505" s="6"/>
      <c r="F505" s="6"/>
      <c r="G505" s="6"/>
    </row>
    <row r="506" spans="1:7" ht="15.75" thickBot="1" x14ac:dyDescent="0.3">
      <c r="A506" s="7" t="s">
        <v>26896</v>
      </c>
      <c r="B506" s="7" t="s">
        <v>26750</v>
      </c>
      <c r="C506" s="8" t="s">
        <v>10</v>
      </c>
      <c r="D506" s="9" t="s">
        <v>26897</v>
      </c>
      <c r="E506" s="9"/>
      <c r="F506" s="9">
        <v>80.099999999999994</v>
      </c>
      <c r="G506" s="9"/>
    </row>
    <row r="507" spans="1:7" ht="15.75" thickBot="1" x14ac:dyDescent="0.3">
      <c r="A507" s="6"/>
      <c r="B507" s="6"/>
      <c r="C507" s="6"/>
      <c r="D507" s="6"/>
      <c r="E507" s="6"/>
      <c r="F507" s="6"/>
      <c r="G507" s="6"/>
    </row>
    <row r="508" spans="1:7" ht="15.75" thickBot="1" x14ac:dyDescent="0.3">
      <c r="A508" s="7" t="s">
        <v>26898</v>
      </c>
      <c r="B508" s="7" t="s">
        <v>26753</v>
      </c>
      <c r="C508" s="8" t="s">
        <v>10</v>
      </c>
      <c r="D508" s="9" t="s">
        <v>26899</v>
      </c>
      <c r="E508" s="9"/>
      <c r="F508" s="9">
        <v>80.099999999999994</v>
      </c>
      <c r="G508" s="9"/>
    </row>
    <row r="509" spans="1:7" ht="15.75" thickBot="1" x14ac:dyDescent="0.3">
      <c r="A509" s="6"/>
      <c r="B509" s="6"/>
      <c r="C509" s="6"/>
      <c r="D509" s="6"/>
      <c r="E509" s="6"/>
      <c r="F509" s="6"/>
      <c r="G509" s="6"/>
    </row>
    <row r="510" spans="1:7" ht="15.75" thickBot="1" x14ac:dyDescent="0.3">
      <c r="A510" s="7" t="s">
        <v>26900</v>
      </c>
      <c r="B510" s="7" t="s">
        <v>26756</v>
      </c>
      <c r="C510" s="8" t="s">
        <v>10</v>
      </c>
      <c r="D510" s="9" t="s">
        <v>26901</v>
      </c>
      <c r="E510" s="9"/>
      <c r="F510" s="9">
        <v>80.099999999999994</v>
      </c>
      <c r="G510" s="9"/>
    </row>
    <row r="511" spans="1:7" ht="15.75" thickBot="1" x14ac:dyDescent="0.3">
      <c r="A511" s="6"/>
      <c r="B511" s="6"/>
      <c r="C511" s="6"/>
      <c r="D511" s="6"/>
      <c r="E511" s="6"/>
      <c r="F511" s="6"/>
      <c r="G511" s="6"/>
    </row>
    <row r="512" spans="1:7" ht="15.75" thickBot="1" x14ac:dyDescent="0.3">
      <c r="A512" s="7" t="s">
        <v>26902</v>
      </c>
      <c r="B512" s="7" t="s">
        <v>26820</v>
      </c>
      <c r="C512" s="8" t="s">
        <v>10</v>
      </c>
      <c r="D512" s="9" t="s">
        <v>26903</v>
      </c>
      <c r="E512" s="9"/>
      <c r="F512" s="9">
        <v>80.099999999999994</v>
      </c>
      <c r="G512" s="9"/>
    </row>
    <row r="513" spans="1:7" ht="15.75" thickBot="1" x14ac:dyDescent="0.3">
      <c r="A513" s="6"/>
      <c r="B513" s="6"/>
      <c r="C513" s="6"/>
      <c r="D513" s="6"/>
      <c r="E513" s="6"/>
      <c r="F513" s="6"/>
      <c r="G513" s="6"/>
    </row>
    <row r="514" spans="1:7" ht="15.75" thickBot="1" x14ac:dyDescent="0.3">
      <c r="A514" s="7" t="s">
        <v>26904</v>
      </c>
      <c r="B514" s="7" t="s">
        <v>26761</v>
      </c>
      <c r="C514" s="8" t="s">
        <v>10</v>
      </c>
      <c r="D514" s="9" t="s">
        <v>26905</v>
      </c>
      <c r="E514" s="9"/>
      <c r="F514" s="9">
        <v>80.099999999999994</v>
      </c>
      <c r="G514" s="9"/>
    </row>
    <row r="515" spans="1:7" ht="15.75" thickBot="1" x14ac:dyDescent="0.3">
      <c r="A515" s="6"/>
      <c r="B515" s="6"/>
      <c r="C515" s="6"/>
      <c r="D515" s="6"/>
      <c r="E515" s="6"/>
      <c r="F515" s="6"/>
      <c r="G515" s="6"/>
    </row>
    <row r="516" spans="1:7" ht="15.75" thickBot="1" x14ac:dyDescent="0.3">
      <c r="A516" s="7" t="s">
        <v>26906</v>
      </c>
      <c r="B516" s="7" t="s">
        <v>26764</v>
      </c>
      <c r="C516" s="8" t="s">
        <v>10</v>
      </c>
      <c r="D516" s="9" t="s">
        <v>26907</v>
      </c>
      <c r="E516" s="9"/>
      <c r="F516" s="9">
        <v>80.099999999999994</v>
      </c>
      <c r="G516" s="9"/>
    </row>
    <row r="517" spans="1:7" ht="15.75" thickBot="1" x14ac:dyDescent="0.3">
      <c r="A517" s="6"/>
      <c r="B517" s="6"/>
      <c r="C517" s="6"/>
      <c r="D517" s="6"/>
      <c r="E517" s="6"/>
      <c r="F517" s="6"/>
      <c r="G517" s="6"/>
    </row>
    <row r="518" spans="1:7" ht="15.75" thickBot="1" x14ac:dyDescent="0.3">
      <c r="A518" s="7" t="s">
        <v>26908</v>
      </c>
      <c r="B518" s="7" t="s">
        <v>26767</v>
      </c>
      <c r="C518" s="8" t="s">
        <v>10</v>
      </c>
      <c r="D518" s="9" t="s">
        <v>26909</v>
      </c>
      <c r="E518" s="9"/>
      <c r="F518" s="9">
        <v>80.099999999999994</v>
      </c>
      <c r="G518" s="9"/>
    </row>
    <row r="519" spans="1:7" ht="15.75" thickBot="1" x14ac:dyDescent="0.3">
      <c r="A519" s="6"/>
      <c r="B519" s="6"/>
      <c r="C519" s="6"/>
      <c r="D519" s="6"/>
      <c r="E519" s="6"/>
      <c r="F519" s="6"/>
      <c r="G519" s="6"/>
    </row>
    <row r="520" spans="1:7" ht="15.75" thickBot="1" x14ac:dyDescent="0.3">
      <c r="A520" s="7" t="s">
        <v>26910</v>
      </c>
      <c r="B520" s="7" t="s">
        <v>26770</v>
      </c>
      <c r="C520" s="8" t="s">
        <v>10</v>
      </c>
      <c r="D520" s="9" t="s">
        <v>26911</v>
      </c>
      <c r="E520" s="9"/>
      <c r="F520" s="9">
        <v>80.099999999999994</v>
      </c>
      <c r="G520" s="9"/>
    </row>
    <row r="521" spans="1:7" ht="15.75" thickBot="1" x14ac:dyDescent="0.3">
      <c r="A521" s="6"/>
      <c r="B521" s="6"/>
      <c r="C521" s="6"/>
      <c r="D521" s="6"/>
      <c r="E521" s="6"/>
      <c r="F521" s="6"/>
      <c r="G521" s="6"/>
    </row>
    <row r="522" spans="1:7" ht="15.75" thickBot="1" x14ac:dyDescent="0.3">
      <c r="A522" s="7" t="s">
        <v>26912</v>
      </c>
      <c r="B522" s="7" t="s">
        <v>26773</v>
      </c>
      <c r="C522" s="8" t="s">
        <v>10</v>
      </c>
      <c r="D522" s="9" t="s">
        <v>26913</v>
      </c>
      <c r="E522" s="9"/>
      <c r="F522" s="9">
        <v>80.099999999999994</v>
      </c>
      <c r="G522" s="9"/>
    </row>
    <row r="523" spans="1:7" ht="15.75" thickBot="1" x14ac:dyDescent="0.3">
      <c r="A523" s="6"/>
      <c r="B523" s="6"/>
      <c r="C523" s="6"/>
      <c r="D523" s="6"/>
      <c r="E523" s="6"/>
      <c r="F523" s="6"/>
      <c r="G523" s="6"/>
    </row>
    <row r="524" spans="1:7" ht="15.75" thickBot="1" x14ac:dyDescent="0.3">
      <c r="A524" s="7" t="s">
        <v>26914</v>
      </c>
      <c r="B524" s="7" t="s">
        <v>26776</v>
      </c>
      <c r="C524" s="8" t="s">
        <v>10</v>
      </c>
      <c r="D524" s="9" t="s">
        <v>26915</v>
      </c>
      <c r="E524" s="9"/>
      <c r="F524" s="9">
        <v>80.099999999999994</v>
      </c>
      <c r="G524" s="9"/>
    </row>
    <row r="525" spans="1:7" ht="15.75" thickBot="1" x14ac:dyDescent="0.3">
      <c r="A525" s="6"/>
      <c r="B525" s="6"/>
      <c r="C525" s="6"/>
      <c r="D525" s="6"/>
      <c r="E525" s="6"/>
      <c r="F525" s="6"/>
      <c r="G525" s="6"/>
    </row>
    <row r="526" spans="1:7" ht="15.75" thickBot="1" x14ac:dyDescent="0.3">
      <c r="A526" s="7" t="s">
        <v>26916</v>
      </c>
      <c r="B526" s="7" t="s">
        <v>26779</v>
      </c>
      <c r="C526" s="8" t="s">
        <v>10</v>
      </c>
      <c r="D526" s="9" t="s">
        <v>26917</v>
      </c>
      <c r="E526" s="9"/>
      <c r="F526" s="9">
        <v>80.099999999999994</v>
      </c>
      <c r="G526" s="9"/>
    </row>
    <row r="527" spans="1:7" ht="15.75" thickBot="1" x14ac:dyDescent="0.3">
      <c r="A527" s="6"/>
      <c r="B527" s="6"/>
      <c r="C527" s="6"/>
      <c r="D527" s="6"/>
      <c r="E527" s="6"/>
      <c r="F527" s="6"/>
      <c r="G527" s="6"/>
    </row>
    <row r="528" spans="1:7" ht="15.75" thickBot="1" x14ac:dyDescent="0.3">
      <c r="A528" s="7" t="s">
        <v>26918</v>
      </c>
      <c r="B528" s="7" t="s">
        <v>26782</v>
      </c>
      <c r="C528" s="8" t="s">
        <v>10</v>
      </c>
      <c r="D528" s="9" t="s">
        <v>26919</v>
      </c>
      <c r="E528" s="9"/>
      <c r="F528" s="9">
        <v>80.099999999999994</v>
      </c>
      <c r="G528" s="9"/>
    </row>
    <row r="529" spans="1:7" ht="15.75" thickBot="1" x14ac:dyDescent="0.3">
      <c r="A529" s="6"/>
      <c r="B529" s="6"/>
      <c r="C529" s="6"/>
      <c r="D529" s="6"/>
      <c r="E529" s="6"/>
      <c r="F529" s="6"/>
      <c r="G529" s="6"/>
    </row>
    <row r="530" spans="1:7" ht="15.75" thickBot="1" x14ac:dyDescent="0.3">
      <c r="A530" s="7" t="s">
        <v>26920</v>
      </c>
      <c r="B530" s="7" t="s">
        <v>26785</v>
      </c>
      <c r="C530" s="8" t="s">
        <v>10</v>
      </c>
      <c r="D530" s="9" t="s">
        <v>26417</v>
      </c>
      <c r="E530" s="9"/>
      <c r="F530" s="9">
        <v>80.099999999999994</v>
      </c>
      <c r="G530" s="9"/>
    </row>
    <row r="531" spans="1:7" ht="15.75" thickBot="1" x14ac:dyDescent="0.3">
      <c r="A531" s="6"/>
      <c r="B531" s="6"/>
      <c r="C531" s="6"/>
      <c r="D531" s="6"/>
      <c r="E531" s="6"/>
      <c r="F531" s="6"/>
      <c r="G531" s="6"/>
    </row>
    <row r="532" spans="1:7" ht="15.75" thickBot="1" x14ac:dyDescent="0.3">
      <c r="A532" s="7" t="s">
        <v>26921</v>
      </c>
      <c r="B532" s="7" t="s">
        <v>26788</v>
      </c>
      <c r="C532" s="8" t="s">
        <v>10</v>
      </c>
      <c r="D532" s="9" t="s">
        <v>26922</v>
      </c>
      <c r="E532" s="9"/>
      <c r="F532" s="9">
        <v>80.099999999999994</v>
      </c>
      <c r="G532" s="9"/>
    </row>
    <row r="533" spans="1:7" ht="15.75" thickBot="1" x14ac:dyDescent="0.3">
      <c r="A533" s="6"/>
      <c r="B533" s="6"/>
      <c r="C533" s="6"/>
      <c r="D533" s="6"/>
      <c r="E533" s="6"/>
      <c r="F533" s="6"/>
      <c r="G533" s="6"/>
    </row>
    <row r="534" spans="1:7" ht="15.75" thickBot="1" x14ac:dyDescent="0.3">
      <c r="A534" s="7" t="s">
        <v>26923</v>
      </c>
      <c r="B534" s="7" t="s">
        <v>26791</v>
      </c>
      <c r="C534" s="8" t="s">
        <v>10</v>
      </c>
      <c r="D534" s="9" t="s">
        <v>26924</v>
      </c>
      <c r="E534" s="9"/>
      <c r="F534" s="9">
        <v>80.099999999999994</v>
      </c>
      <c r="G534" s="9"/>
    </row>
    <row r="535" spans="1:7" ht="15.75" thickBot="1" x14ac:dyDescent="0.3">
      <c r="A535" s="6"/>
      <c r="B535" s="6"/>
      <c r="C535" s="6"/>
      <c r="D535" s="6"/>
      <c r="E535" s="6"/>
      <c r="F535" s="6"/>
      <c r="G535" s="6"/>
    </row>
    <row r="536" spans="1:7" ht="15.75" thickBot="1" x14ac:dyDescent="0.3">
      <c r="A536" s="7" t="s">
        <v>26925</v>
      </c>
      <c r="B536" s="7" t="s">
        <v>26794</v>
      </c>
      <c r="C536" s="8" t="s">
        <v>10</v>
      </c>
      <c r="D536" s="9" t="s">
        <v>26926</v>
      </c>
      <c r="E536" s="9"/>
      <c r="F536" s="9">
        <v>80.099999999999994</v>
      </c>
      <c r="G536" s="9"/>
    </row>
    <row r="537" spans="1:7" ht="15.75" thickBot="1" x14ac:dyDescent="0.3">
      <c r="A537" s="6"/>
      <c r="B537" s="6"/>
      <c r="C537" s="6"/>
      <c r="D537" s="6"/>
      <c r="E537" s="6"/>
      <c r="F537" s="6"/>
      <c r="G537" s="6"/>
    </row>
    <row r="538" spans="1:7" ht="15.75" thickBot="1" x14ac:dyDescent="0.3">
      <c r="A538" s="7" t="s">
        <v>26927</v>
      </c>
      <c r="B538" s="7" t="s">
        <v>26797</v>
      </c>
      <c r="C538" s="8" t="s">
        <v>10</v>
      </c>
      <c r="D538" s="9" t="s">
        <v>26928</v>
      </c>
      <c r="E538" s="9"/>
      <c r="F538" s="9">
        <v>80.099999999999994</v>
      </c>
      <c r="G538" s="9"/>
    </row>
    <row r="539" spans="1:7" ht="15.75" thickBot="1" x14ac:dyDescent="0.3">
      <c r="A539" s="6"/>
      <c r="B539" s="6"/>
      <c r="C539" s="6"/>
      <c r="D539" s="6"/>
      <c r="E539" s="6"/>
      <c r="F539" s="6"/>
      <c r="G539" s="6"/>
    </row>
    <row r="540" spans="1:7" ht="15.75" thickBot="1" x14ac:dyDescent="0.3">
      <c r="A540" s="7" t="s">
        <v>26929</v>
      </c>
      <c r="B540" s="7" t="s">
        <v>26800</v>
      </c>
      <c r="C540" s="8" t="s">
        <v>10</v>
      </c>
      <c r="D540" s="9" t="s">
        <v>26930</v>
      </c>
      <c r="E540" s="9"/>
      <c r="F540" s="9">
        <v>80.099999999999994</v>
      </c>
      <c r="G540" s="9"/>
    </row>
    <row r="541" spans="1:7" ht="15.75" thickBot="1" x14ac:dyDescent="0.3">
      <c r="A541" s="6"/>
      <c r="B541" s="6"/>
      <c r="C541" s="6"/>
      <c r="D541" s="6"/>
      <c r="E541" s="6"/>
      <c r="F541" s="6"/>
      <c r="G541" s="6"/>
    </row>
    <row r="542" spans="1:7" ht="15.75" thickBot="1" x14ac:dyDescent="0.3">
      <c r="A542" s="7" t="s">
        <v>26931</v>
      </c>
      <c r="B542" s="7" t="s">
        <v>26803</v>
      </c>
      <c r="C542" s="8" t="s">
        <v>10</v>
      </c>
      <c r="D542" s="9" t="s">
        <v>26932</v>
      </c>
      <c r="E542" s="9"/>
      <c r="F542" s="9">
        <v>80.099999999999994</v>
      </c>
      <c r="G542" s="9"/>
    </row>
    <row r="543" spans="1:7" ht="15.75" thickBot="1" x14ac:dyDescent="0.3">
      <c r="A543" s="6"/>
      <c r="B543" s="6"/>
      <c r="C543" s="6"/>
      <c r="D543" s="6"/>
      <c r="E543" s="6"/>
      <c r="F543" s="6"/>
      <c r="G543" s="6"/>
    </row>
    <row r="544" spans="1:7" ht="15.75" thickBot="1" x14ac:dyDescent="0.3">
      <c r="A544" s="7" t="s">
        <v>26933</v>
      </c>
      <c r="B544" s="7" t="s">
        <v>26806</v>
      </c>
      <c r="C544" s="8" t="s">
        <v>10</v>
      </c>
      <c r="D544" s="9" t="s">
        <v>26934</v>
      </c>
      <c r="E544" s="9"/>
      <c r="F544" s="9">
        <v>80.099999999999994</v>
      </c>
      <c r="G544" s="9"/>
    </row>
    <row r="545" spans="1:7" ht="15.75" thickBot="1" x14ac:dyDescent="0.3">
      <c r="A545" s="6"/>
      <c r="B545" s="6"/>
      <c r="C545" s="6"/>
      <c r="D545" s="6"/>
      <c r="E545" s="6"/>
      <c r="F545" s="6"/>
      <c r="G545" s="6"/>
    </row>
    <row r="546" spans="1:7" ht="15.75" thickBot="1" x14ac:dyDescent="0.3">
      <c r="A546" s="7" t="s">
        <v>26935</v>
      </c>
      <c r="B546" s="7" t="s">
        <v>26852</v>
      </c>
      <c r="C546" s="8" t="s">
        <v>10</v>
      </c>
      <c r="D546" s="9" t="s">
        <v>26936</v>
      </c>
      <c r="E546" s="9"/>
      <c r="F546" s="9">
        <v>80.099999999999994</v>
      </c>
      <c r="G546" s="9"/>
    </row>
    <row r="547" spans="1:7" ht="15.75" thickBot="1" x14ac:dyDescent="0.3">
      <c r="A547" s="6"/>
      <c r="B547" s="6"/>
      <c r="C547" s="6"/>
      <c r="D547" s="6"/>
      <c r="E547" s="6"/>
      <c r="F547" s="6"/>
      <c r="G547" s="6"/>
    </row>
    <row r="548" spans="1:7" ht="15.75" thickBot="1" x14ac:dyDescent="0.3">
      <c r="A548" s="7" t="s">
        <v>26937</v>
      </c>
      <c r="B548" s="7" t="s">
        <v>26812</v>
      </c>
      <c r="C548" s="8" t="s">
        <v>10</v>
      </c>
      <c r="D548" s="9" t="s">
        <v>26938</v>
      </c>
      <c r="E548" s="9"/>
      <c r="F548" s="9">
        <v>80.099999999999994</v>
      </c>
      <c r="G548" s="9"/>
    </row>
    <row r="549" spans="1:7" ht="15.75" thickBot="1" x14ac:dyDescent="0.3">
      <c r="A549" s="6"/>
      <c r="B549" s="6"/>
      <c r="C549" s="6"/>
      <c r="D549" s="6"/>
      <c r="E549" s="6"/>
      <c r="F549" s="6"/>
      <c r="G549" s="6"/>
    </row>
    <row r="550" spans="1:7" ht="48.75" x14ac:dyDescent="0.25">
      <c r="A550" s="35" t="s">
        <v>26939</v>
      </c>
      <c r="B550" s="29" t="s">
        <v>26467</v>
      </c>
      <c r="C550" s="38"/>
      <c r="D550" s="32"/>
      <c r="E550" s="32"/>
      <c r="F550" s="32"/>
      <c r="G550" s="32"/>
    </row>
    <row r="551" spans="1:7" x14ac:dyDescent="0.25">
      <c r="A551" s="36"/>
      <c r="B551" s="30" t="s">
        <v>26377</v>
      </c>
      <c r="C551" s="39"/>
      <c r="D551" s="33"/>
      <c r="E551" s="33"/>
      <c r="F551" s="33"/>
      <c r="G551" s="33"/>
    </row>
    <row r="552" spans="1:7" x14ac:dyDescent="0.25">
      <c r="A552" s="36"/>
      <c r="B552" s="30" t="s">
        <v>26940</v>
      </c>
      <c r="C552" s="39"/>
      <c r="D552" s="33"/>
      <c r="E552" s="33"/>
      <c r="F552" s="33"/>
      <c r="G552" s="33"/>
    </row>
    <row r="553" spans="1:7" x14ac:dyDescent="0.25">
      <c r="A553" s="36"/>
      <c r="B553" s="30" t="s">
        <v>26941</v>
      </c>
      <c r="C553" s="39"/>
      <c r="D553" s="33"/>
      <c r="E553" s="33"/>
      <c r="F553" s="33"/>
      <c r="G553" s="33"/>
    </row>
    <row r="554" spans="1:7" x14ac:dyDescent="0.25">
      <c r="A554" s="36"/>
      <c r="B554" s="30" t="s">
        <v>26942</v>
      </c>
      <c r="C554" s="39"/>
      <c r="D554" s="33"/>
      <c r="E554" s="33"/>
      <c r="F554" s="33"/>
      <c r="G554" s="33"/>
    </row>
    <row r="555" spans="1:7" ht="15.75" thickBot="1" x14ac:dyDescent="0.3">
      <c r="A555" s="37"/>
      <c r="B555" s="31" t="s">
        <v>26381</v>
      </c>
      <c r="C555" s="40"/>
      <c r="D555" s="34"/>
      <c r="E555" s="34"/>
      <c r="F555" s="34"/>
      <c r="G555" s="34"/>
    </row>
    <row r="556" spans="1:7" ht="15.75" thickBot="1" x14ac:dyDescent="0.3">
      <c r="A556" s="6"/>
      <c r="B556" s="6"/>
      <c r="C556" s="6"/>
      <c r="D556" s="6"/>
      <c r="E556" s="6"/>
      <c r="F556" s="6"/>
      <c r="G556" s="6"/>
    </row>
    <row r="557" spans="1:7" ht="15.75" thickBot="1" x14ac:dyDescent="0.3">
      <c r="A557" s="7" t="s">
        <v>26943</v>
      </c>
      <c r="B557" s="7" t="s">
        <v>26944</v>
      </c>
      <c r="C557" s="8" t="s">
        <v>10</v>
      </c>
      <c r="D557" s="9" t="s">
        <v>26945</v>
      </c>
      <c r="E557" s="9"/>
      <c r="F557" s="9">
        <v>80.099999999999994</v>
      </c>
      <c r="G557" s="9"/>
    </row>
    <row r="558" spans="1:7" ht="15.75" thickBot="1" x14ac:dyDescent="0.3">
      <c r="A558" s="6"/>
      <c r="B558" s="6"/>
      <c r="C558" s="6"/>
      <c r="D558" s="6"/>
      <c r="E558" s="6"/>
      <c r="F558" s="6"/>
      <c r="G558" s="6"/>
    </row>
    <row r="559" spans="1:7" ht="15.75" thickBot="1" x14ac:dyDescent="0.3">
      <c r="A559" s="7" t="s">
        <v>26946</v>
      </c>
      <c r="B559" s="7" t="s">
        <v>26947</v>
      </c>
      <c r="C559" s="8" t="s">
        <v>10</v>
      </c>
      <c r="D559" s="9" t="s">
        <v>26948</v>
      </c>
      <c r="E559" s="9"/>
      <c r="F559" s="9">
        <v>80.099999999999994</v>
      </c>
      <c r="G559" s="9"/>
    </row>
    <row r="560" spans="1:7" ht="15.75" thickBot="1" x14ac:dyDescent="0.3">
      <c r="A560" s="6"/>
      <c r="B560" s="6"/>
      <c r="C560" s="6"/>
      <c r="D560" s="6"/>
      <c r="E560" s="6"/>
      <c r="F560" s="6"/>
      <c r="G560" s="6"/>
    </row>
    <row r="561" spans="1:7" ht="15.75" thickBot="1" x14ac:dyDescent="0.3">
      <c r="A561" s="7" t="s">
        <v>26949</v>
      </c>
      <c r="B561" s="7" t="s">
        <v>26950</v>
      </c>
      <c r="C561" s="8" t="s">
        <v>10</v>
      </c>
      <c r="D561" s="9" t="s">
        <v>26951</v>
      </c>
      <c r="E561" s="9"/>
      <c r="F561" s="9">
        <v>80.099999999999994</v>
      </c>
      <c r="G561" s="9"/>
    </row>
    <row r="562" spans="1:7" ht="15.75" thickBot="1" x14ac:dyDescent="0.3">
      <c r="A562" s="6"/>
      <c r="B562" s="6"/>
      <c r="C562" s="6"/>
      <c r="D562" s="6"/>
      <c r="E562" s="6"/>
      <c r="F562" s="6"/>
      <c r="G562" s="6"/>
    </row>
    <row r="563" spans="1:7" ht="15.75" thickBot="1" x14ac:dyDescent="0.3">
      <c r="A563" s="7" t="s">
        <v>26952</v>
      </c>
      <c r="B563" s="7" t="s">
        <v>26953</v>
      </c>
      <c r="C563" s="8" t="s">
        <v>10</v>
      </c>
      <c r="D563" s="9" t="s">
        <v>26954</v>
      </c>
      <c r="E563" s="9"/>
      <c r="F563" s="9">
        <v>80.099999999999994</v>
      </c>
      <c r="G563" s="9"/>
    </row>
    <row r="564" spans="1:7" ht="15.75" thickBot="1" x14ac:dyDescent="0.3">
      <c r="A564" s="6"/>
      <c r="B564" s="6"/>
      <c r="C564" s="6"/>
      <c r="D564" s="6"/>
      <c r="E564" s="6"/>
      <c r="F564" s="6"/>
      <c r="G564" s="6"/>
    </row>
    <row r="565" spans="1:7" ht="15.75" thickBot="1" x14ac:dyDescent="0.3">
      <c r="A565" s="7" t="s">
        <v>26955</v>
      </c>
      <c r="B565" s="7" t="s">
        <v>26956</v>
      </c>
      <c r="C565" s="8" t="s">
        <v>10</v>
      </c>
      <c r="D565" s="9" t="s">
        <v>26957</v>
      </c>
      <c r="E565" s="9"/>
      <c r="F565" s="9">
        <v>80.099999999999994</v>
      </c>
      <c r="G565" s="9"/>
    </row>
    <row r="566" spans="1:7" ht="15.75" thickBot="1" x14ac:dyDescent="0.3">
      <c r="A566" s="6"/>
      <c r="B566" s="6"/>
      <c r="C566" s="6"/>
      <c r="D566" s="6"/>
      <c r="E566" s="6"/>
      <c r="F566" s="6"/>
      <c r="G566" s="6"/>
    </row>
    <row r="567" spans="1:7" ht="15.75" thickBot="1" x14ac:dyDescent="0.3">
      <c r="A567" s="7" t="s">
        <v>26958</v>
      </c>
      <c r="B567" s="7" t="s">
        <v>26959</v>
      </c>
      <c r="C567" s="8" t="s">
        <v>10</v>
      </c>
      <c r="D567" s="9" t="s">
        <v>26960</v>
      </c>
      <c r="E567" s="9"/>
      <c r="F567" s="9">
        <v>80.099999999999994</v>
      </c>
      <c r="G567" s="9"/>
    </row>
    <row r="568" spans="1:7" ht="15.75" thickBot="1" x14ac:dyDescent="0.3">
      <c r="A568" s="6"/>
      <c r="B568" s="6"/>
      <c r="C568" s="6"/>
      <c r="D568" s="6"/>
      <c r="E568" s="6"/>
      <c r="F568" s="6"/>
      <c r="G568" s="6"/>
    </row>
    <row r="569" spans="1:7" ht="15.75" thickBot="1" x14ac:dyDescent="0.3">
      <c r="A569" s="7" t="s">
        <v>26961</v>
      </c>
      <c r="B569" s="7" t="s">
        <v>26962</v>
      </c>
      <c r="C569" s="8" t="s">
        <v>10</v>
      </c>
      <c r="D569" s="9" t="s">
        <v>26963</v>
      </c>
      <c r="E569" s="9"/>
      <c r="F569" s="9">
        <v>80.099999999999994</v>
      </c>
      <c r="G569" s="9"/>
    </row>
    <row r="570" spans="1:7" ht="15.75" thickBot="1" x14ac:dyDescent="0.3">
      <c r="A570" s="6"/>
      <c r="B570" s="6"/>
      <c r="C570" s="6"/>
      <c r="D570" s="6"/>
      <c r="E570" s="6"/>
      <c r="F570" s="6"/>
      <c r="G570" s="6"/>
    </row>
    <row r="571" spans="1:7" ht="15.75" thickBot="1" x14ac:dyDescent="0.3">
      <c r="A571" s="7" t="s">
        <v>26964</v>
      </c>
      <c r="B571" s="7" t="s">
        <v>26965</v>
      </c>
      <c r="C571" s="8" t="s">
        <v>10</v>
      </c>
      <c r="D571" s="9" t="s">
        <v>26966</v>
      </c>
      <c r="E571" s="9"/>
      <c r="F571" s="9">
        <v>80.099999999999994</v>
      </c>
      <c r="G571" s="9"/>
    </row>
    <row r="572" spans="1:7" ht="15.75" thickBot="1" x14ac:dyDescent="0.3">
      <c r="A572" s="6"/>
      <c r="B572" s="6"/>
      <c r="C572" s="6"/>
      <c r="D572" s="6"/>
      <c r="E572" s="6"/>
      <c r="F572" s="6"/>
      <c r="G572" s="6"/>
    </row>
    <row r="573" spans="1:7" ht="15.75" thickBot="1" x14ac:dyDescent="0.3">
      <c r="A573" s="7" t="s">
        <v>26967</v>
      </c>
      <c r="B573" s="7" t="s">
        <v>26968</v>
      </c>
      <c r="C573" s="8" t="s">
        <v>10</v>
      </c>
      <c r="D573" s="9" t="s">
        <v>26969</v>
      </c>
      <c r="E573" s="9"/>
      <c r="F573" s="9">
        <v>80.099999999999994</v>
      </c>
      <c r="G573" s="9"/>
    </row>
    <row r="574" spans="1:7" ht="15.75" thickBot="1" x14ac:dyDescent="0.3">
      <c r="A574" s="6"/>
      <c r="B574" s="6"/>
      <c r="C574" s="6"/>
      <c r="D574" s="6"/>
      <c r="E574" s="6"/>
      <c r="F574" s="6"/>
      <c r="G574" s="6"/>
    </row>
    <row r="575" spans="1:7" ht="15.75" thickBot="1" x14ac:dyDescent="0.3">
      <c r="A575" s="7" t="s">
        <v>26970</v>
      </c>
      <c r="B575" s="7" t="s">
        <v>26971</v>
      </c>
      <c r="C575" s="8" t="s">
        <v>10</v>
      </c>
      <c r="D575" s="9" t="s">
        <v>26972</v>
      </c>
      <c r="E575" s="9"/>
      <c r="F575" s="9">
        <v>80.099999999999994</v>
      </c>
      <c r="G575" s="9"/>
    </row>
    <row r="576" spans="1:7" ht="15.75" thickBot="1" x14ac:dyDescent="0.3">
      <c r="A576" s="6"/>
      <c r="B576" s="6"/>
      <c r="C576" s="6"/>
      <c r="D576" s="6"/>
      <c r="E576" s="6"/>
      <c r="F576" s="6"/>
      <c r="G576" s="6"/>
    </row>
    <row r="577" spans="1:7" ht="15.75" thickBot="1" x14ac:dyDescent="0.3">
      <c r="A577" s="7" t="s">
        <v>26973</v>
      </c>
      <c r="B577" s="7" t="s">
        <v>26974</v>
      </c>
      <c r="C577" s="8" t="s">
        <v>10</v>
      </c>
      <c r="D577" s="9" t="s">
        <v>26975</v>
      </c>
      <c r="E577" s="9"/>
      <c r="F577" s="9">
        <v>80.099999999999994</v>
      </c>
      <c r="G577" s="9"/>
    </row>
    <row r="578" spans="1:7" ht="15.75" thickBot="1" x14ac:dyDescent="0.3">
      <c r="A578" s="6"/>
      <c r="B578" s="6"/>
      <c r="C578" s="6"/>
      <c r="D578" s="6"/>
      <c r="E578" s="6"/>
      <c r="F578" s="6"/>
      <c r="G578" s="6"/>
    </row>
    <row r="579" spans="1:7" ht="15.75" thickBot="1" x14ac:dyDescent="0.3">
      <c r="A579" s="7" t="s">
        <v>26976</v>
      </c>
      <c r="B579" s="7" t="s">
        <v>26977</v>
      </c>
      <c r="C579" s="8" t="s">
        <v>10</v>
      </c>
      <c r="D579" s="9" t="s">
        <v>26978</v>
      </c>
      <c r="E579" s="9"/>
      <c r="F579" s="9">
        <v>80.099999999999994</v>
      </c>
      <c r="G579" s="9"/>
    </row>
    <row r="580" spans="1:7" ht="15.75" thickBot="1" x14ac:dyDescent="0.3">
      <c r="A580" s="6"/>
      <c r="B580" s="6"/>
      <c r="C580" s="6"/>
      <c r="D580" s="6"/>
      <c r="E580" s="6"/>
      <c r="F580" s="6"/>
      <c r="G580" s="6"/>
    </row>
    <row r="581" spans="1:7" ht="15.75" thickBot="1" x14ac:dyDescent="0.3">
      <c r="A581" s="7" t="s">
        <v>26979</v>
      </c>
      <c r="B581" s="7" t="s">
        <v>26980</v>
      </c>
      <c r="C581" s="8" t="s">
        <v>10</v>
      </c>
      <c r="D581" s="9" t="s">
        <v>26981</v>
      </c>
      <c r="E581" s="9"/>
      <c r="F581" s="9">
        <v>80.099999999999994</v>
      </c>
      <c r="G581" s="9"/>
    </row>
    <row r="582" spans="1:7" ht="15.75" thickBot="1" x14ac:dyDescent="0.3">
      <c r="A582" s="6"/>
      <c r="B582" s="6"/>
      <c r="C582" s="6"/>
      <c r="D582" s="6"/>
      <c r="E582" s="6"/>
      <c r="F582" s="6"/>
      <c r="G582" s="6"/>
    </row>
    <row r="583" spans="1:7" ht="15.75" thickBot="1" x14ac:dyDescent="0.3">
      <c r="A583" s="7" t="s">
        <v>26982</v>
      </c>
      <c r="B583" s="7" t="s">
        <v>26983</v>
      </c>
      <c r="C583" s="8" t="s">
        <v>10</v>
      </c>
      <c r="D583" s="9" t="s">
        <v>26984</v>
      </c>
      <c r="E583" s="9"/>
      <c r="F583" s="9">
        <v>80.099999999999994</v>
      </c>
      <c r="G583" s="9"/>
    </row>
    <row r="584" spans="1:7" ht="15.75" thickBot="1" x14ac:dyDescent="0.3">
      <c r="A584" s="6"/>
      <c r="B584" s="6"/>
      <c r="C584" s="6"/>
      <c r="D584" s="6"/>
      <c r="E584" s="6"/>
      <c r="F584" s="6"/>
      <c r="G584" s="6"/>
    </row>
    <row r="585" spans="1:7" ht="15.75" thickBot="1" x14ac:dyDescent="0.3">
      <c r="A585" s="7" t="s">
        <v>26985</v>
      </c>
      <c r="B585" s="7" t="s">
        <v>26986</v>
      </c>
      <c r="C585" s="8" t="s">
        <v>10</v>
      </c>
      <c r="D585" s="9" t="s">
        <v>26987</v>
      </c>
      <c r="E585" s="9"/>
      <c r="F585" s="9">
        <v>80.099999999999994</v>
      </c>
      <c r="G585" s="9"/>
    </row>
    <row r="586" spans="1:7" ht="15.75" thickBot="1" x14ac:dyDescent="0.3">
      <c r="A586" s="6"/>
      <c r="B586" s="6"/>
      <c r="C586" s="6"/>
      <c r="D586" s="6"/>
      <c r="E586" s="6"/>
      <c r="F586" s="6"/>
      <c r="G586" s="6"/>
    </row>
    <row r="587" spans="1:7" ht="15.75" thickBot="1" x14ac:dyDescent="0.3">
      <c r="A587" s="7" t="s">
        <v>26988</v>
      </c>
      <c r="B587" s="7" t="s">
        <v>26989</v>
      </c>
      <c r="C587" s="8" t="s">
        <v>10</v>
      </c>
      <c r="D587" s="9" t="s">
        <v>26990</v>
      </c>
      <c r="E587" s="9"/>
      <c r="F587" s="9">
        <v>80.099999999999994</v>
      </c>
      <c r="G587" s="9"/>
    </row>
    <row r="588" spans="1:7" ht="15.75" thickBot="1" x14ac:dyDescent="0.3">
      <c r="A588" s="6"/>
      <c r="B588" s="6"/>
      <c r="C588" s="6"/>
      <c r="D588" s="6"/>
      <c r="E588" s="6"/>
      <c r="F588" s="6"/>
      <c r="G588" s="6"/>
    </row>
    <row r="589" spans="1:7" ht="15.75" thickBot="1" x14ac:dyDescent="0.3">
      <c r="A589" s="7" t="s">
        <v>26991</v>
      </c>
      <c r="B589" s="7" t="s">
        <v>26992</v>
      </c>
      <c r="C589" s="8" t="s">
        <v>10</v>
      </c>
      <c r="D589" s="9" t="s">
        <v>26993</v>
      </c>
      <c r="E589" s="9"/>
      <c r="F589" s="9">
        <v>80.099999999999994</v>
      </c>
      <c r="G589" s="9"/>
    </row>
    <row r="590" spans="1:7" ht="15.75" thickBot="1" x14ac:dyDescent="0.3">
      <c r="A590" s="6"/>
      <c r="B590" s="6"/>
      <c r="C590" s="6"/>
      <c r="D590" s="6"/>
      <c r="E590" s="6"/>
      <c r="F590" s="6"/>
      <c r="G590" s="6"/>
    </row>
    <row r="591" spans="1:7" x14ac:dyDescent="0.25">
      <c r="A591" s="35" t="s">
        <v>26994</v>
      </c>
      <c r="B591" s="29" t="s">
        <v>26428</v>
      </c>
      <c r="C591" s="38"/>
      <c r="D591" s="32"/>
      <c r="E591" s="32"/>
      <c r="F591" s="32"/>
      <c r="G591" s="32"/>
    </row>
    <row r="592" spans="1:7" x14ac:dyDescent="0.25">
      <c r="A592" s="36"/>
      <c r="B592" s="30" t="s">
        <v>26995</v>
      </c>
      <c r="C592" s="39"/>
      <c r="D592" s="33"/>
      <c r="E592" s="33"/>
      <c r="F592" s="33"/>
      <c r="G592" s="33"/>
    </row>
    <row r="593" spans="1:7" x14ac:dyDescent="0.25">
      <c r="A593" s="36"/>
      <c r="B593" s="30" t="s">
        <v>26468</v>
      </c>
      <c r="C593" s="39"/>
      <c r="D593" s="33"/>
      <c r="E593" s="33"/>
      <c r="F593" s="33"/>
      <c r="G593" s="33"/>
    </row>
    <row r="594" spans="1:7" x14ac:dyDescent="0.25">
      <c r="A594" s="36"/>
      <c r="B594" s="30" t="s">
        <v>26815</v>
      </c>
      <c r="C594" s="39"/>
      <c r="D594" s="33"/>
      <c r="E594" s="33"/>
      <c r="F594" s="33"/>
      <c r="G594" s="33"/>
    </row>
    <row r="595" spans="1:7" ht="15.75" thickBot="1" x14ac:dyDescent="0.3">
      <c r="A595" s="37"/>
      <c r="B595" s="31" t="s">
        <v>26381</v>
      </c>
      <c r="C595" s="40"/>
      <c r="D595" s="34"/>
      <c r="E595" s="34"/>
      <c r="F595" s="34"/>
      <c r="G595" s="34"/>
    </row>
    <row r="596" spans="1:7" ht="15.75" thickBot="1" x14ac:dyDescent="0.3">
      <c r="A596" s="6"/>
      <c r="B596" s="6"/>
      <c r="C596" s="6"/>
      <c r="D596" s="6"/>
      <c r="E596" s="6"/>
      <c r="F596" s="6"/>
      <c r="G596" s="6"/>
    </row>
    <row r="597" spans="1:7" ht="15.75" thickBot="1" x14ac:dyDescent="0.3">
      <c r="A597" s="7" t="s">
        <v>26996</v>
      </c>
      <c r="B597" s="7" t="s">
        <v>26944</v>
      </c>
      <c r="C597" s="8" t="s">
        <v>10</v>
      </c>
      <c r="D597" s="9" t="s">
        <v>26997</v>
      </c>
      <c r="E597" s="9"/>
      <c r="F597" s="9">
        <v>80.099999999999994</v>
      </c>
      <c r="G597" s="9"/>
    </row>
    <row r="598" spans="1:7" ht="15.75" thickBot="1" x14ac:dyDescent="0.3">
      <c r="A598" s="6"/>
      <c r="B598" s="6"/>
      <c r="C598" s="6"/>
      <c r="D598" s="6"/>
      <c r="E598" s="6"/>
      <c r="F598" s="6"/>
      <c r="G598" s="6"/>
    </row>
    <row r="599" spans="1:7" ht="15.75" thickBot="1" x14ac:dyDescent="0.3">
      <c r="A599" s="7" t="s">
        <v>26998</v>
      </c>
      <c r="B599" s="7" t="s">
        <v>26947</v>
      </c>
      <c r="C599" s="8" t="s">
        <v>10</v>
      </c>
      <c r="D599" s="9" t="s">
        <v>26999</v>
      </c>
      <c r="E599" s="9"/>
      <c r="F599" s="9">
        <v>80.099999999999994</v>
      </c>
      <c r="G599" s="9"/>
    </row>
    <row r="600" spans="1:7" ht="15.75" thickBot="1" x14ac:dyDescent="0.3">
      <c r="A600" s="6"/>
      <c r="B600" s="6"/>
      <c r="C600" s="6"/>
      <c r="D600" s="6"/>
      <c r="E600" s="6"/>
      <c r="F600" s="6"/>
      <c r="G600" s="6"/>
    </row>
    <row r="601" spans="1:7" ht="15.75" thickBot="1" x14ac:dyDescent="0.3">
      <c r="A601" s="7" t="s">
        <v>27000</v>
      </c>
      <c r="B601" s="7" t="s">
        <v>27001</v>
      </c>
      <c r="C601" s="8" t="s">
        <v>10</v>
      </c>
      <c r="D601" s="9" t="s">
        <v>19987</v>
      </c>
      <c r="E601" s="9"/>
      <c r="F601" s="9">
        <v>80.099999999999994</v>
      </c>
      <c r="G601" s="9"/>
    </row>
    <row r="602" spans="1:7" ht="15.75" thickBot="1" x14ac:dyDescent="0.3">
      <c r="A602" s="6"/>
      <c r="B602" s="6"/>
      <c r="C602" s="6"/>
      <c r="D602" s="6"/>
      <c r="E602" s="6"/>
      <c r="F602" s="6"/>
      <c r="G602" s="6"/>
    </row>
    <row r="603" spans="1:7" ht="15.75" thickBot="1" x14ac:dyDescent="0.3">
      <c r="A603" s="7" t="s">
        <v>27002</v>
      </c>
      <c r="B603" s="7" t="s">
        <v>26953</v>
      </c>
      <c r="C603" s="8" t="s">
        <v>10</v>
      </c>
      <c r="D603" s="9" t="s">
        <v>27003</v>
      </c>
      <c r="E603" s="9"/>
      <c r="F603" s="9">
        <v>80.099999999999994</v>
      </c>
      <c r="G603" s="9"/>
    </row>
    <row r="604" spans="1:7" ht="15.75" thickBot="1" x14ac:dyDescent="0.3">
      <c r="A604" s="6"/>
      <c r="B604" s="6"/>
      <c r="C604" s="6"/>
      <c r="D604" s="6"/>
      <c r="E604" s="6"/>
      <c r="F604" s="6"/>
      <c r="G604" s="6"/>
    </row>
    <row r="605" spans="1:7" ht="15.75" thickBot="1" x14ac:dyDescent="0.3">
      <c r="A605" s="7" t="s">
        <v>27004</v>
      </c>
      <c r="B605" s="7" t="s">
        <v>26956</v>
      </c>
      <c r="C605" s="8" t="s">
        <v>10</v>
      </c>
      <c r="D605" s="9" t="s">
        <v>27005</v>
      </c>
      <c r="E605" s="9"/>
      <c r="F605" s="9">
        <v>80.099999999999994</v>
      </c>
      <c r="G605" s="9"/>
    </row>
    <row r="606" spans="1:7" ht="15.75" thickBot="1" x14ac:dyDescent="0.3">
      <c r="A606" s="6"/>
      <c r="B606" s="6"/>
      <c r="C606" s="6"/>
      <c r="D606" s="6"/>
      <c r="E606" s="6"/>
      <c r="F606" s="6"/>
      <c r="G606" s="6"/>
    </row>
    <row r="607" spans="1:7" ht="15.75" thickBot="1" x14ac:dyDescent="0.3">
      <c r="A607" s="7" t="s">
        <v>27006</v>
      </c>
      <c r="B607" s="7" t="s">
        <v>26959</v>
      </c>
      <c r="C607" s="8" t="s">
        <v>10</v>
      </c>
      <c r="D607" s="9" t="s">
        <v>27007</v>
      </c>
      <c r="E607" s="9"/>
      <c r="F607" s="9">
        <v>80.099999999999994</v>
      </c>
      <c r="G607" s="9"/>
    </row>
    <row r="608" spans="1:7" ht="15.75" thickBot="1" x14ac:dyDescent="0.3">
      <c r="A608" s="6"/>
      <c r="B608" s="6"/>
      <c r="C608" s="6"/>
      <c r="D608" s="6"/>
      <c r="E608" s="6"/>
      <c r="F608" s="6"/>
      <c r="G608" s="6"/>
    </row>
    <row r="609" spans="1:7" ht="15.75" thickBot="1" x14ac:dyDescent="0.3">
      <c r="A609" s="7" t="s">
        <v>27008</v>
      </c>
      <c r="B609" s="7" t="s">
        <v>26962</v>
      </c>
      <c r="C609" s="8" t="s">
        <v>10</v>
      </c>
      <c r="D609" s="9" t="s">
        <v>27009</v>
      </c>
      <c r="E609" s="9"/>
      <c r="F609" s="9">
        <v>80.099999999999994</v>
      </c>
      <c r="G609" s="9"/>
    </row>
    <row r="610" spans="1:7" ht="15.75" thickBot="1" x14ac:dyDescent="0.3">
      <c r="A610" s="6"/>
      <c r="B610" s="6"/>
      <c r="C610" s="6"/>
      <c r="D610" s="6"/>
      <c r="E610" s="6"/>
      <c r="F610" s="6"/>
      <c r="G610" s="6"/>
    </row>
    <row r="611" spans="1:7" ht="15.75" thickBot="1" x14ac:dyDescent="0.3">
      <c r="A611" s="7" t="s">
        <v>27010</v>
      </c>
      <c r="B611" s="7" t="s">
        <v>26965</v>
      </c>
      <c r="C611" s="8" t="s">
        <v>10</v>
      </c>
      <c r="D611" s="9" t="s">
        <v>27011</v>
      </c>
      <c r="E611" s="9"/>
      <c r="F611" s="9">
        <v>80.099999999999994</v>
      </c>
      <c r="G611" s="9"/>
    </row>
    <row r="612" spans="1:7" ht="15.75" thickBot="1" x14ac:dyDescent="0.3">
      <c r="A612" s="6"/>
      <c r="B612" s="6"/>
      <c r="C612" s="6"/>
      <c r="D612" s="6"/>
      <c r="E612" s="6"/>
      <c r="F612" s="6"/>
      <c r="G612" s="6"/>
    </row>
    <row r="613" spans="1:7" ht="15.75" thickBot="1" x14ac:dyDescent="0.3">
      <c r="A613" s="7" t="s">
        <v>27012</v>
      </c>
      <c r="B613" s="7" t="s">
        <v>26968</v>
      </c>
      <c r="C613" s="8" t="s">
        <v>10</v>
      </c>
      <c r="D613" s="9" t="s">
        <v>27013</v>
      </c>
      <c r="E613" s="9"/>
      <c r="F613" s="9">
        <v>80.099999999999994</v>
      </c>
      <c r="G613" s="9"/>
    </row>
    <row r="614" spans="1:7" ht="15.75" thickBot="1" x14ac:dyDescent="0.3">
      <c r="A614" s="6"/>
      <c r="B614" s="6"/>
      <c r="C614" s="6"/>
      <c r="D614" s="6"/>
      <c r="E614" s="6"/>
      <c r="F614" s="6"/>
      <c r="G614" s="6"/>
    </row>
    <row r="615" spans="1:7" ht="15.75" thickBot="1" x14ac:dyDescent="0.3">
      <c r="A615" s="7" t="s">
        <v>27014</v>
      </c>
      <c r="B615" s="7" t="s">
        <v>26971</v>
      </c>
      <c r="C615" s="8" t="s">
        <v>10</v>
      </c>
      <c r="D615" s="9" t="s">
        <v>27015</v>
      </c>
      <c r="E615" s="9"/>
      <c r="F615" s="9">
        <v>80.099999999999994</v>
      </c>
      <c r="G615" s="9"/>
    </row>
    <row r="616" spans="1:7" ht="15.75" thickBot="1" x14ac:dyDescent="0.3">
      <c r="A616" s="6"/>
      <c r="B616" s="6"/>
      <c r="C616" s="6"/>
      <c r="D616" s="6"/>
      <c r="E616" s="6"/>
      <c r="F616" s="6"/>
      <c r="G616" s="6"/>
    </row>
    <row r="617" spans="1:7" ht="15.75" thickBot="1" x14ac:dyDescent="0.3">
      <c r="A617" s="7" t="s">
        <v>27016</v>
      </c>
      <c r="B617" s="7" t="s">
        <v>26974</v>
      </c>
      <c r="C617" s="8" t="s">
        <v>10</v>
      </c>
      <c r="D617" s="9" t="s">
        <v>27017</v>
      </c>
      <c r="E617" s="9"/>
      <c r="F617" s="9">
        <v>80.099999999999994</v>
      </c>
      <c r="G617" s="9"/>
    </row>
    <row r="618" spans="1:7" ht="15.75" thickBot="1" x14ac:dyDescent="0.3">
      <c r="A618" s="6"/>
      <c r="B618" s="6"/>
      <c r="C618" s="6"/>
      <c r="D618" s="6"/>
      <c r="E618" s="6"/>
      <c r="F618" s="6"/>
      <c r="G618" s="6"/>
    </row>
    <row r="619" spans="1:7" ht="15.75" thickBot="1" x14ac:dyDescent="0.3">
      <c r="A619" s="7" t="s">
        <v>27018</v>
      </c>
      <c r="B619" s="7" t="s">
        <v>26977</v>
      </c>
      <c r="C619" s="8" t="s">
        <v>10</v>
      </c>
      <c r="D619" s="9" t="s">
        <v>26593</v>
      </c>
      <c r="E619" s="9"/>
      <c r="F619" s="9">
        <v>80.099999999999994</v>
      </c>
      <c r="G619" s="9"/>
    </row>
    <row r="620" spans="1:7" ht="15.75" thickBot="1" x14ac:dyDescent="0.3">
      <c r="A620" s="6"/>
      <c r="B620" s="6"/>
      <c r="C620" s="6"/>
      <c r="D620" s="6"/>
      <c r="E620" s="6"/>
      <c r="F620" s="6"/>
      <c r="G620" s="6"/>
    </row>
    <row r="621" spans="1:7" ht="15.75" thickBot="1" x14ac:dyDescent="0.3">
      <c r="A621" s="7" t="s">
        <v>27019</v>
      </c>
      <c r="B621" s="7" t="s">
        <v>26980</v>
      </c>
      <c r="C621" s="8" t="s">
        <v>10</v>
      </c>
      <c r="D621" s="9" t="s">
        <v>27020</v>
      </c>
      <c r="E621" s="9"/>
      <c r="F621" s="9">
        <v>80.099999999999994</v>
      </c>
      <c r="G621" s="9"/>
    </row>
    <row r="622" spans="1:7" ht="15.75" thickBot="1" x14ac:dyDescent="0.3">
      <c r="A622" s="6"/>
      <c r="B622" s="6"/>
      <c r="C622" s="6"/>
      <c r="D622" s="6"/>
      <c r="E622" s="6"/>
      <c r="F622" s="6"/>
      <c r="G622" s="6"/>
    </row>
    <row r="623" spans="1:7" ht="15.75" thickBot="1" x14ac:dyDescent="0.3">
      <c r="A623" s="7" t="s">
        <v>27021</v>
      </c>
      <c r="B623" s="7" t="s">
        <v>26983</v>
      </c>
      <c r="C623" s="8" t="s">
        <v>10</v>
      </c>
      <c r="D623" s="9" t="s">
        <v>27022</v>
      </c>
      <c r="E623" s="9"/>
      <c r="F623" s="9">
        <v>80.099999999999994</v>
      </c>
      <c r="G623" s="9"/>
    </row>
    <row r="624" spans="1:7" ht="15.75" thickBot="1" x14ac:dyDescent="0.3">
      <c r="A624" s="6"/>
      <c r="B624" s="6"/>
      <c r="C624" s="6"/>
      <c r="D624" s="6"/>
      <c r="E624" s="6"/>
      <c r="F624" s="6"/>
      <c r="G624" s="6"/>
    </row>
    <row r="625" spans="1:7" ht="15.75" thickBot="1" x14ac:dyDescent="0.3">
      <c r="A625" s="7" t="s">
        <v>27023</v>
      </c>
      <c r="B625" s="7" t="s">
        <v>26983</v>
      </c>
      <c r="C625" s="8" t="s">
        <v>10</v>
      </c>
      <c r="D625" s="9" t="s">
        <v>26823</v>
      </c>
      <c r="E625" s="9"/>
      <c r="F625" s="9">
        <v>80.099999999999994</v>
      </c>
      <c r="G625" s="9"/>
    </row>
    <row r="626" spans="1:7" ht="15.75" thickBot="1" x14ac:dyDescent="0.3">
      <c r="A626" s="6"/>
      <c r="B626" s="6"/>
      <c r="C626" s="6"/>
      <c r="D626" s="6"/>
      <c r="E626" s="6"/>
      <c r="F626" s="6"/>
      <c r="G626" s="6"/>
    </row>
    <row r="627" spans="1:7" ht="15.75" thickBot="1" x14ac:dyDescent="0.3">
      <c r="A627" s="7" t="s">
        <v>27024</v>
      </c>
      <c r="B627" s="7" t="s">
        <v>26989</v>
      </c>
      <c r="C627" s="8" t="s">
        <v>10</v>
      </c>
      <c r="D627" s="9" t="s">
        <v>27025</v>
      </c>
      <c r="E627" s="9"/>
      <c r="F627" s="9">
        <v>80.099999999999994</v>
      </c>
      <c r="G627" s="9"/>
    </row>
    <row r="628" spans="1:7" ht="15.75" thickBot="1" x14ac:dyDescent="0.3">
      <c r="A628" s="6"/>
      <c r="B628" s="6"/>
      <c r="C628" s="6"/>
      <c r="D628" s="6"/>
      <c r="E628" s="6"/>
      <c r="F628" s="6"/>
      <c r="G628" s="6"/>
    </row>
    <row r="629" spans="1:7" ht="15.75" thickBot="1" x14ac:dyDescent="0.3">
      <c r="A629" s="7" t="s">
        <v>27026</v>
      </c>
      <c r="B629" s="7" t="s">
        <v>26992</v>
      </c>
      <c r="C629" s="8" t="s">
        <v>10</v>
      </c>
      <c r="D629" s="9" t="s">
        <v>27027</v>
      </c>
      <c r="E629" s="9"/>
      <c r="F629" s="9">
        <v>80.099999999999994</v>
      </c>
      <c r="G629" s="9"/>
    </row>
    <row r="630" spans="1:7" ht="15.75" thickBot="1" x14ac:dyDescent="0.3">
      <c r="A630" s="6"/>
      <c r="B630" s="6"/>
      <c r="C630" s="6"/>
      <c r="D630" s="6"/>
      <c r="E630" s="6"/>
      <c r="F630" s="6"/>
      <c r="G630" s="6"/>
    </row>
    <row r="631" spans="1:7" x14ac:dyDescent="0.25">
      <c r="A631" s="35" t="s">
        <v>27028</v>
      </c>
      <c r="B631" s="29" t="s">
        <v>26699</v>
      </c>
      <c r="C631" s="38"/>
      <c r="D631" s="32"/>
      <c r="E631" s="32"/>
      <c r="F631" s="32"/>
      <c r="G631" s="32"/>
    </row>
    <row r="632" spans="1:7" x14ac:dyDescent="0.25">
      <c r="A632" s="36"/>
      <c r="B632" s="30" t="s">
        <v>26995</v>
      </c>
      <c r="C632" s="39"/>
      <c r="D632" s="33"/>
      <c r="E632" s="33"/>
      <c r="F632" s="33"/>
      <c r="G632" s="33"/>
    </row>
    <row r="633" spans="1:7" x14ac:dyDescent="0.25">
      <c r="A633" s="36"/>
      <c r="B633" s="30" t="s">
        <v>26560</v>
      </c>
      <c r="C633" s="39"/>
      <c r="D633" s="33"/>
      <c r="E633" s="33"/>
      <c r="F633" s="33"/>
      <c r="G633" s="33"/>
    </row>
    <row r="634" spans="1:7" ht="15.75" thickBot="1" x14ac:dyDescent="0.3">
      <c r="A634" s="37"/>
      <c r="B634" s="31" t="s">
        <v>26381</v>
      </c>
      <c r="C634" s="40"/>
      <c r="D634" s="34"/>
      <c r="E634" s="34"/>
      <c r="F634" s="34"/>
      <c r="G634" s="34"/>
    </row>
    <row r="635" spans="1:7" ht="15.75" thickBot="1" x14ac:dyDescent="0.3">
      <c r="A635" s="6"/>
      <c r="B635" s="6"/>
      <c r="C635" s="6"/>
      <c r="D635" s="6"/>
      <c r="E635" s="6"/>
      <c r="F635" s="6"/>
      <c r="G635" s="6"/>
    </row>
    <row r="636" spans="1:7" ht="15.75" thickBot="1" x14ac:dyDescent="0.3">
      <c r="A636" s="7" t="s">
        <v>27029</v>
      </c>
      <c r="B636" s="7" t="s">
        <v>27030</v>
      </c>
      <c r="C636" s="8" t="s">
        <v>10</v>
      </c>
      <c r="D636" s="9" t="s">
        <v>27031</v>
      </c>
      <c r="E636" s="9"/>
      <c r="F636" s="9">
        <v>80.099999999999994</v>
      </c>
      <c r="G636" s="9"/>
    </row>
    <row r="637" spans="1:7" ht="15.75" thickBot="1" x14ac:dyDescent="0.3">
      <c r="A637" s="6"/>
      <c r="B637" s="6"/>
      <c r="C637" s="6"/>
      <c r="D637" s="6"/>
      <c r="E637" s="6"/>
      <c r="F637" s="6"/>
      <c r="G637" s="6"/>
    </row>
    <row r="638" spans="1:7" ht="15.75" thickBot="1" x14ac:dyDescent="0.3">
      <c r="A638" s="7" t="s">
        <v>27032</v>
      </c>
      <c r="B638" s="7" t="s">
        <v>27033</v>
      </c>
      <c r="C638" s="8" t="s">
        <v>10</v>
      </c>
      <c r="D638" s="9" t="s">
        <v>27034</v>
      </c>
      <c r="E638" s="9"/>
      <c r="F638" s="9">
        <v>80.099999999999994</v>
      </c>
      <c r="G638" s="9"/>
    </row>
    <row r="639" spans="1:7" ht="15.75" thickBot="1" x14ac:dyDescent="0.3">
      <c r="A639" s="6"/>
      <c r="B639" s="6"/>
      <c r="C639" s="6"/>
      <c r="D639" s="6"/>
      <c r="E639" s="6"/>
      <c r="F639" s="6"/>
      <c r="G639" s="6"/>
    </row>
    <row r="640" spans="1:7" ht="15.75" thickBot="1" x14ac:dyDescent="0.3">
      <c r="A640" s="7" t="s">
        <v>27035</v>
      </c>
      <c r="B640" s="7" t="s">
        <v>26959</v>
      </c>
      <c r="C640" s="8" t="s">
        <v>10</v>
      </c>
      <c r="D640" s="9" t="s">
        <v>27036</v>
      </c>
      <c r="E640" s="9"/>
      <c r="F640" s="9">
        <v>80.099999999999994</v>
      </c>
      <c r="G640" s="9"/>
    </row>
    <row r="641" spans="1:7" ht="15.75" thickBot="1" x14ac:dyDescent="0.3">
      <c r="A641" s="6"/>
      <c r="B641" s="6"/>
      <c r="C641" s="6"/>
      <c r="D641" s="6"/>
      <c r="E641" s="6"/>
      <c r="F641" s="6"/>
      <c r="G641" s="6"/>
    </row>
    <row r="642" spans="1:7" ht="15.75" thickBot="1" x14ac:dyDescent="0.3">
      <c r="A642" s="7" t="s">
        <v>27037</v>
      </c>
      <c r="B642" s="7" t="s">
        <v>26962</v>
      </c>
      <c r="C642" s="8" t="s">
        <v>10</v>
      </c>
      <c r="D642" s="9" t="s">
        <v>27038</v>
      </c>
      <c r="E642" s="9"/>
      <c r="F642" s="9">
        <v>80.099999999999994</v>
      </c>
      <c r="G642" s="9"/>
    </row>
    <row r="643" spans="1:7" ht="15.75" thickBot="1" x14ac:dyDescent="0.3">
      <c r="A643" s="6"/>
      <c r="B643" s="6"/>
      <c r="C643" s="6"/>
      <c r="D643" s="6"/>
      <c r="E643" s="6"/>
      <c r="F643" s="6"/>
      <c r="G643" s="6"/>
    </row>
    <row r="644" spans="1:7" ht="15.75" thickBot="1" x14ac:dyDescent="0.3">
      <c r="A644" s="7" t="s">
        <v>27039</v>
      </c>
      <c r="B644" s="7" t="s">
        <v>26965</v>
      </c>
      <c r="C644" s="8" t="s">
        <v>10</v>
      </c>
      <c r="D644" s="9" t="s">
        <v>27036</v>
      </c>
      <c r="E644" s="9"/>
      <c r="F644" s="9">
        <v>80.099999999999994</v>
      </c>
      <c r="G644" s="9"/>
    </row>
    <row r="645" spans="1:7" ht="15.75" thickBot="1" x14ac:dyDescent="0.3">
      <c r="A645" s="6"/>
      <c r="B645" s="6"/>
      <c r="C645" s="6"/>
      <c r="D645" s="6"/>
      <c r="E645" s="6"/>
      <c r="F645" s="6"/>
      <c r="G645" s="6"/>
    </row>
    <row r="646" spans="1:7" ht="15.75" thickBot="1" x14ac:dyDescent="0.3">
      <c r="A646" s="7" t="s">
        <v>27040</v>
      </c>
      <c r="B646" s="7" t="s">
        <v>26968</v>
      </c>
      <c r="C646" s="8" t="s">
        <v>10</v>
      </c>
      <c r="D646" s="9" t="s">
        <v>27038</v>
      </c>
      <c r="E646" s="9"/>
      <c r="F646" s="9">
        <v>80.099999999999994</v>
      </c>
      <c r="G646" s="9"/>
    </row>
    <row r="647" spans="1:7" ht="15.75" thickBot="1" x14ac:dyDescent="0.3">
      <c r="A647" s="6"/>
      <c r="B647" s="6"/>
      <c r="C647" s="6"/>
      <c r="D647" s="6"/>
      <c r="E647" s="6"/>
      <c r="F647" s="6"/>
      <c r="G647" s="6"/>
    </row>
    <row r="648" spans="1:7" ht="15.75" thickBot="1" x14ac:dyDescent="0.3">
      <c r="A648" s="7" t="s">
        <v>27041</v>
      </c>
      <c r="B648" s="7" t="s">
        <v>26971</v>
      </c>
      <c r="C648" s="8" t="s">
        <v>10</v>
      </c>
      <c r="D648" s="9" t="s">
        <v>27036</v>
      </c>
      <c r="E648" s="9"/>
      <c r="F648" s="9">
        <v>80.099999999999994</v>
      </c>
      <c r="G648" s="9"/>
    </row>
    <row r="649" spans="1:7" ht="15.75" thickBot="1" x14ac:dyDescent="0.3">
      <c r="A649" s="6"/>
      <c r="B649" s="6"/>
      <c r="C649" s="6"/>
      <c r="D649" s="6"/>
      <c r="E649" s="6"/>
      <c r="F649" s="6"/>
      <c r="G649" s="6"/>
    </row>
    <row r="650" spans="1:7" ht="15.75" thickBot="1" x14ac:dyDescent="0.3">
      <c r="A650" s="7" t="s">
        <v>27042</v>
      </c>
      <c r="B650" s="7" t="s">
        <v>27043</v>
      </c>
      <c r="C650" s="8" t="s">
        <v>10</v>
      </c>
      <c r="D650" s="9" t="s">
        <v>27044</v>
      </c>
      <c r="E650" s="9"/>
      <c r="F650" s="9">
        <v>80.099999999999994</v>
      </c>
      <c r="G650" s="9"/>
    </row>
    <row r="651" spans="1:7" ht="15.75" thickBot="1" x14ac:dyDescent="0.3">
      <c r="A651" s="6"/>
      <c r="B651" s="6"/>
      <c r="C651" s="6"/>
      <c r="D651" s="6"/>
      <c r="E651" s="6"/>
      <c r="F651" s="6"/>
      <c r="G651" s="6"/>
    </row>
    <row r="652" spans="1:7" ht="15.75" thickBot="1" x14ac:dyDescent="0.3">
      <c r="A652" s="7" t="s">
        <v>27045</v>
      </c>
      <c r="B652" s="7" t="s">
        <v>26506</v>
      </c>
      <c r="C652" s="8" t="s">
        <v>10</v>
      </c>
      <c r="D652" s="9" t="s">
        <v>27046</v>
      </c>
      <c r="E652" s="9"/>
      <c r="F652" s="9">
        <v>80.099999999999994</v>
      </c>
      <c r="G652" s="9"/>
    </row>
    <row r="653" spans="1:7" ht="15.75" thickBot="1" x14ac:dyDescent="0.3">
      <c r="A653" s="6"/>
      <c r="B653" s="6"/>
      <c r="C653" s="6"/>
      <c r="D653" s="6"/>
      <c r="E653" s="6"/>
      <c r="F653" s="6"/>
      <c r="G653" s="6"/>
    </row>
    <row r="654" spans="1:7" ht="15.75" thickBot="1" x14ac:dyDescent="0.3">
      <c r="A654" s="7" t="s">
        <v>27047</v>
      </c>
      <c r="B654" s="7" t="s">
        <v>27048</v>
      </c>
      <c r="C654" s="8" t="s">
        <v>10</v>
      </c>
      <c r="D654" s="9" t="s">
        <v>27049</v>
      </c>
      <c r="E654" s="9"/>
      <c r="F654" s="9">
        <v>80.099999999999994</v>
      </c>
      <c r="G654" s="9"/>
    </row>
    <row r="655" spans="1:7" ht="15.75" thickBot="1" x14ac:dyDescent="0.3">
      <c r="A655" s="6"/>
      <c r="B655" s="6"/>
      <c r="C655" s="6"/>
      <c r="D655" s="6"/>
      <c r="E655" s="6"/>
      <c r="F655" s="6"/>
      <c r="G655" s="6"/>
    </row>
    <row r="656" spans="1:7" ht="15.75" thickBot="1" x14ac:dyDescent="0.3">
      <c r="A656" s="7" t="s">
        <v>27050</v>
      </c>
      <c r="B656" s="7" t="s">
        <v>26992</v>
      </c>
      <c r="C656" s="8" t="s">
        <v>10</v>
      </c>
      <c r="D656" s="9" t="s">
        <v>27051</v>
      </c>
      <c r="E656" s="9"/>
      <c r="F656" s="9">
        <v>80.099999999999994</v>
      </c>
      <c r="G656" s="9"/>
    </row>
    <row r="657" spans="1:7" ht="15.75" thickBot="1" x14ac:dyDescent="0.3">
      <c r="A657" s="6"/>
      <c r="B657" s="6"/>
      <c r="C657" s="6"/>
      <c r="D657" s="6"/>
      <c r="E657" s="6"/>
      <c r="F657" s="6"/>
      <c r="G657" s="6"/>
    </row>
    <row r="658" spans="1:7" x14ac:dyDescent="0.25">
      <c r="A658" s="35" t="s">
        <v>27052</v>
      </c>
      <c r="B658" s="29" t="s">
        <v>26716</v>
      </c>
      <c r="C658" s="38"/>
      <c r="D658" s="32"/>
      <c r="E658" s="32"/>
      <c r="F658" s="32"/>
      <c r="G658" s="32"/>
    </row>
    <row r="659" spans="1:7" x14ac:dyDescent="0.25">
      <c r="A659" s="36"/>
      <c r="B659" s="30" t="s">
        <v>26995</v>
      </c>
      <c r="C659" s="39"/>
      <c r="D659" s="33"/>
      <c r="E659" s="33"/>
      <c r="F659" s="33"/>
      <c r="G659" s="33"/>
    </row>
    <row r="660" spans="1:7" x14ac:dyDescent="0.25">
      <c r="A660" s="36"/>
      <c r="B660" s="30" t="s">
        <v>26560</v>
      </c>
      <c r="C660" s="39"/>
      <c r="D660" s="33"/>
      <c r="E660" s="33"/>
      <c r="F660" s="33"/>
      <c r="G660" s="33"/>
    </row>
    <row r="661" spans="1:7" ht="15.75" thickBot="1" x14ac:dyDescent="0.3">
      <c r="A661" s="37"/>
      <c r="B661" s="31" t="s">
        <v>26381</v>
      </c>
      <c r="C661" s="40"/>
      <c r="D661" s="34"/>
      <c r="E661" s="34"/>
      <c r="F661" s="34"/>
      <c r="G661" s="34"/>
    </row>
    <row r="662" spans="1:7" ht="15.75" thickBot="1" x14ac:dyDescent="0.3">
      <c r="A662" s="6"/>
      <c r="B662" s="6"/>
      <c r="C662" s="6"/>
      <c r="D662" s="6"/>
      <c r="E662" s="6"/>
      <c r="F662" s="6"/>
      <c r="G662" s="6"/>
    </row>
    <row r="663" spans="1:7" ht="15.75" thickBot="1" x14ac:dyDescent="0.3">
      <c r="A663" s="7" t="s">
        <v>27053</v>
      </c>
      <c r="B663" s="7" t="s">
        <v>26944</v>
      </c>
      <c r="C663" s="8" t="s">
        <v>10</v>
      </c>
      <c r="D663" s="9" t="s">
        <v>27054</v>
      </c>
      <c r="E663" s="9"/>
      <c r="F663" s="9">
        <v>80.099999999999994</v>
      </c>
      <c r="G663" s="9"/>
    </row>
    <row r="664" spans="1:7" ht="15.75" thickBot="1" x14ac:dyDescent="0.3">
      <c r="A664" s="6"/>
      <c r="B664" s="6"/>
      <c r="C664" s="6"/>
      <c r="D664" s="6"/>
      <c r="E664" s="6"/>
      <c r="F664" s="6"/>
      <c r="G664" s="6"/>
    </row>
    <row r="665" spans="1:7" ht="15.75" thickBot="1" x14ac:dyDescent="0.3">
      <c r="A665" s="7" t="s">
        <v>27055</v>
      </c>
      <c r="B665" s="7" t="s">
        <v>26947</v>
      </c>
      <c r="C665" s="8" t="s">
        <v>10</v>
      </c>
      <c r="D665" s="9" t="s">
        <v>27056</v>
      </c>
      <c r="E665" s="9"/>
      <c r="F665" s="9">
        <v>80.099999999999994</v>
      </c>
      <c r="G665" s="9"/>
    </row>
    <row r="666" spans="1:7" ht="15.75" thickBot="1" x14ac:dyDescent="0.3">
      <c r="A666" s="6"/>
      <c r="B666" s="6"/>
      <c r="C666" s="6"/>
      <c r="D666" s="6"/>
      <c r="E666" s="6"/>
      <c r="F666" s="6"/>
      <c r="G666" s="6"/>
    </row>
    <row r="667" spans="1:7" ht="15.75" thickBot="1" x14ac:dyDescent="0.3">
      <c r="A667" s="7" t="s">
        <v>27057</v>
      </c>
      <c r="B667" s="7" t="s">
        <v>27058</v>
      </c>
      <c r="C667" s="8" t="s">
        <v>10</v>
      </c>
      <c r="D667" s="9" t="s">
        <v>27027</v>
      </c>
      <c r="E667" s="9"/>
      <c r="F667" s="9">
        <v>80.099999999999994</v>
      </c>
      <c r="G667" s="9"/>
    </row>
    <row r="668" spans="1:7" ht="15.75" thickBot="1" x14ac:dyDescent="0.3">
      <c r="A668" s="6"/>
      <c r="B668" s="6"/>
      <c r="C668" s="6"/>
      <c r="D668" s="6"/>
      <c r="E668" s="6"/>
      <c r="F668" s="6"/>
      <c r="G668" s="6"/>
    </row>
    <row r="669" spans="1:7" ht="15.75" thickBot="1" x14ac:dyDescent="0.3">
      <c r="A669" s="7" t="s">
        <v>27059</v>
      </c>
      <c r="B669" s="7" t="s">
        <v>26959</v>
      </c>
      <c r="C669" s="8" t="s">
        <v>10</v>
      </c>
      <c r="D669" s="9" t="s">
        <v>27060</v>
      </c>
      <c r="E669" s="9"/>
      <c r="F669" s="9">
        <v>80.099999999999994</v>
      </c>
      <c r="G669" s="9"/>
    </row>
    <row r="670" spans="1:7" ht="15.75" thickBot="1" x14ac:dyDescent="0.3">
      <c r="A670" s="6"/>
      <c r="B670" s="6"/>
      <c r="C670" s="6"/>
      <c r="D670" s="6"/>
      <c r="E670" s="6"/>
      <c r="F670" s="6"/>
      <c r="G670" s="6"/>
    </row>
    <row r="671" spans="1:7" ht="15.75" thickBot="1" x14ac:dyDescent="0.3">
      <c r="A671" s="7" t="s">
        <v>27061</v>
      </c>
      <c r="B671" s="7" t="s">
        <v>26962</v>
      </c>
      <c r="C671" s="8" t="s">
        <v>10</v>
      </c>
      <c r="D671" s="9" t="s">
        <v>27062</v>
      </c>
      <c r="E671" s="9"/>
      <c r="F671" s="9">
        <v>80.099999999999994</v>
      </c>
      <c r="G671" s="9"/>
    </row>
    <row r="672" spans="1:7" ht="15.75" thickBot="1" x14ac:dyDescent="0.3">
      <c r="A672" s="6"/>
      <c r="B672" s="6"/>
      <c r="C672" s="6"/>
      <c r="D672" s="6"/>
      <c r="E672" s="6"/>
      <c r="F672" s="6"/>
      <c r="G672" s="6"/>
    </row>
    <row r="673" spans="1:7" ht="15.75" thickBot="1" x14ac:dyDescent="0.3">
      <c r="A673" s="7" t="s">
        <v>27063</v>
      </c>
      <c r="B673" s="7" t="s">
        <v>26965</v>
      </c>
      <c r="C673" s="8" t="s">
        <v>10</v>
      </c>
      <c r="D673" s="9" t="s">
        <v>27064</v>
      </c>
      <c r="E673" s="9"/>
      <c r="F673" s="9">
        <v>80.099999999999994</v>
      </c>
      <c r="G673" s="9"/>
    </row>
    <row r="674" spans="1:7" ht="15.75" thickBot="1" x14ac:dyDescent="0.3">
      <c r="A674" s="6"/>
      <c r="B674" s="6"/>
      <c r="C674" s="6"/>
      <c r="D674" s="6"/>
      <c r="E674" s="6"/>
      <c r="F674" s="6"/>
      <c r="G674" s="6"/>
    </row>
    <row r="675" spans="1:7" ht="15.75" thickBot="1" x14ac:dyDescent="0.3">
      <c r="A675" s="7" t="s">
        <v>27065</v>
      </c>
      <c r="B675" s="7" t="s">
        <v>26968</v>
      </c>
      <c r="C675" s="8" t="s">
        <v>10</v>
      </c>
      <c r="D675" s="9" t="s">
        <v>27066</v>
      </c>
      <c r="E675" s="9"/>
      <c r="F675" s="9">
        <v>80.099999999999994</v>
      </c>
      <c r="G675" s="9"/>
    </row>
    <row r="676" spans="1:7" ht="15.75" thickBot="1" x14ac:dyDescent="0.3">
      <c r="A676" s="6"/>
      <c r="B676" s="6"/>
      <c r="C676" s="6"/>
      <c r="D676" s="6"/>
      <c r="E676" s="6"/>
      <c r="F676" s="6"/>
      <c r="G676" s="6"/>
    </row>
    <row r="677" spans="1:7" ht="15.75" thickBot="1" x14ac:dyDescent="0.3">
      <c r="A677" s="7" t="s">
        <v>27067</v>
      </c>
      <c r="B677" s="7" t="s">
        <v>26971</v>
      </c>
      <c r="C677" s="8" t="s">
        <v>10</v>
      </c>
      <c r="D677" s="9" t="s">
        <v>27064</v>
      </c>
      <c r="E677" s="9"/>
      <c r="F677" s="9">
        <v>80.099999999999994</v>
      </c>
      <c r="G677" s="9"/>
    </row>
    <row r="678" spans="1:7" ht="15.75" thickBot="1" x14ac:dyDescent="0.3">
      <c r="A678" s="6"/>
      <c r="B678" s="6"/>
      <c r="C678" s="6"/>
      <c r="D678" s="6"/>
      <c r="E678" s="6"/>
      <c r="F678" s="6"/>
      <c r="G678" s="6"/>
    </row>
    <row r="679" spans="1:7" ht="15.75" thickBot="1" x14ac:dyDescent="0.3">
      <c r="A679" s="7" t="s">
        <v>27068</v>
      </c>
      <c r="B679" s="7" t="s">
        <v>27043</v>
      </c>
      <c r="C679" s="8" t="s">
        <v>10</v>
      </c>
      <c r="D679" s="9" t="s">
        <v>27069</v>
      </c>
      <c r="E679" s="9"/>
      <c r="F679" s="9">
        <v>80.099999999999994</v>
      </c>
      <c r="G679" s="9"/>
    </row>
    <row r="680" spans="1:7" ht="15.75" thickBot="1" x14ac:dyDescent="0.3">
      <c r="A680" s="6"/>
      <c r="B680" s="6"/>
      <c r="C680" s="6"/>
      <c r="D680" s="6"/>
      <c r="E680" s="6"/>
      <c r="F680" s="6"/>
      <c r="G680" s="6"/>
    </row>
    <row r="681" spans="1:7" ht="15.75" thickBot="1" x14ac:dyDescent="0.3">
      <c r="A681" s="7" t="s">
        <v>27070</v>
      </c>
      <c r="B681" s="7" t="s">
        <v>26506</v>
      </c>
      <c r="C681" s="8" t="s">
        <v>10</v>
      </c>
      <c r="D681" s="9" t="s">
        <v>27071</v>
      </c>
      <c r="E681" s="9"/>
      <c r="F681" s="9">
        <v>80.099999999999994</v>
      </c>
      <c r="G681" s="9"/>
    </row>
    <row r="682" spans="1:7" ht="15.75" thickBot="1" x14ac:dyDescent="0.3">
      <c r="A682" s="6"/>
      <c r="B682" s="6"/>
      <c r="C682" s="6"/>
      <c r="D682" s="6"/>
      <c r="E682" s="6"/>
      <c r="F682" s="6"/>
      <c r="G682" s="6"/>
    </row>
    <row r="683" spans="1:7" ht="15.75" thickBot="1" x14ac:dyDescent="0.3">
      <c r="A683" s="7" t="s">
        <v>27072</v>
      </c>
      <c r="B683" s="7" t="s">
        <v>26986</v>
      </c>
      <c r="C683" s="8" t="s">
        <v>10</v>
      </c>
      <c r="D683" s="9" t="s">
        <v>27073</v>
      </c>
      <c r="E683" s="9"/>
      <c r="F683" s="9">
        <v>80.099999999999994</v>
      </c>
      <c r="G683" s="9"/>
    </row>
    <row r="684" spans="1:7" ht="15.75" thickBot="1" x14ac:dyDescent="0.3">
      <c r="A684" s="6"/>
      <c r="B684" s="6"/>
      <c r="C684" s="6"/>
      <c r="D684" s="6"/>
      <c r="E684" s="6"/>
      <c r="F684" s="6"/>
      <c r="G684" s="6"/>
    </row>
    <row r="685" spans="1:7" ht="15.75" thickBot="1" x14ac:dyDescent="0.3">
      <c r="A685" s="7" t="s">
        <v>27074</v>
      </c>
      <c r="B685" s="7" t="s">
        <v>26989</v>
      </c>
      <c r="C685" s="8" t="s">
        <v>10</v>
      </c>
      <c r="D685" s="9" t="s">
        <v>27075</v>
      </c>
      <c r="E685" s="9"/>
      <c r="F685" s="9">
        <v>80.099999999999994</v>
      </c>
      <c r="G685" s="9"/>
    </row>
    <row r="686" spans="1:7" ht="15.75" thickBot="1" x14ac:dyDescent="0.3">
      <c r="A686" s="6"/>
      <c r="B686" s="6"/>
      <c r="C686" s="6"/>
      <c r="D686" s="6"/>
      <c r="E686" s="6"/>
      <c r="F686" s="6"/>
      <c r="G686" s="6"/>
    </row>
    <row r="687" spans="1:7" ht="15.75" thickBot="1" x14ac:dyDescent="0.3">
      <c r="A687" s="7" t="s">
        <v>27076</v>
      </c>
      <c r="B687" s="7" t="s">
        <v>26992</v>
      </c>
      <c r="C687" s="8" t="s">
        <v>10</v>
      </c>
      <c r="D687" s="9" t="s">
        <v>27077</v>
      </c>
      <c r="E687" s="9"/>
      <c r="F687" s="9">
        <v>80.099999999999994</v>
      </c>
      <c r="G687" s="9"/>
    </row>
    <row r="688" spans="1:7" ht="15.75" thickBot="1" x14ac:dyDescent="0.3">
      <c r="A688" s="6"/>
      <c r="B688" s="6"/>
      <c r="C688" s="6"/>
      <c r="D688" s="6"/>
      <c r="E688" s="6"/>
      <c r="F688" s="6"/>
      <c r="G688" s="6"/>
    </row>
    <row r="689" spans="1:7" ht="48.75" x14ac:dyDescent="0.25">
      <c r="A689" s="35" t="s">
        <v>27078</v>
      </c>
      <c r="B689" s="29" t="s">
        <v>26467</v>
      </c>
      <c r="C689" s="38"/>
      <c r="D689" s="32"/>
      <c r="E689" s="32"/>
      <c r="F689" s="32"/>
      <c r="G689" s="32"/>
    </row>
    <row r="690" spans="1:7" x14ac:dyDescent="0.25">
      <c r="A690" s="36"/>
      <c r="B690" s="30" t="s">
        <v>26377</v>
      </c>
      <c r="C690" s="39"/>
      <c r="D690" s="33"/>
      <c r="E690" s="33"/>
      <c r="F690" s="33"/>
      <c r="G690" s="33"/>
    </row>
    <row r="691" spans="1:7" x14ac:dyDescent="0.25">
      <c r="A691" s="36"/>
      <c r="B691" s="30" t="s">
        <v>26995</v>
      </c>
      <c r="C691" s="39"/>
      <c r="D691" s="33"/>
      <c r="E691" s="33"/>
      <c r="F691" s="33"/>
      <c r="G691" s="33"/>
    </row>
    <row r="692" spans="1:7" x14ac:dyDescent="0.25">
      <c r="A692" s="36"/>
      <c r="B692" s="30" t="s">
        <v>26747</v>
      </c>
      <c r="C692" s="39"/>
      <c r="D692" s="33"/>
      <c r="E692" s="33"/>
      <c r="F692" s="33"/>
      <c r="G692" s="33"/>
    </row>
    <row r="693" spans="1:7" x14ac:dyDescent="0.25">
      <c r="A693" s="36"/>
      <c r="B693" s="30" t="s">
        <v>27079</v>
      </c>
      <c r="C693" s="39"/>
      <c r="D693" s="33"/>
      <c r="E693" s="33"/>
      <c r="F693" s="33"/>
      <c r="G693" s="33"/>
    </row>
    <row r="694" spans="1:7" x14ac:dyDescent="0.25">
      <c r="A694" s="36"/>
      <c r="B694" s="30" t="s">
        <v>27080</v>
      </c>
      <c r="C694" s="39"/>
      <c r="D694" s="33"/>
      <c r="E694" s="33"/>
      <c r="F694" s="33"/>
      <c r="G694" s="33"/>
    </row>
    <row r="695" spans="1:7" ht="15.75" thickBot="1" x14ac:dyDescent="0.3">
      <c r="A695" s="37"/>
      <c r="B695" s="31" t="s">
        <v>26381</v>
      </c>
      <c r="C695" s="40"/>
      <c r="D695" s="34"/>
      <c r="E695" s="34"/>
      <c r="F695" s="34"/>
      <c r="G695" s="34"/>
    </row>
    <row r="696" spans="1:7" ht="15.75" thickBot="1" x14ac:dyDescent="0.3">
      <c r="A696" s="6"/>
      <c r="B696" s="6"/>
      <c r="C696" s="6"/>
      <c r="D696" s="6"/>
      <c r="E696" s="6"/>
      <c r="F696" s="6"/>
      <c r="G696" s="6"/>
    </row>
    <row r="697" spans="1:7" ht="15.75" thickBot="1" x14ac:dyDescent="0.3">
      <c r="A697" s="7" t="s">
        <v>27081</v>
      </c>
      <c r="B697" s="7" t="s">
        <v>27082</v>
      </c>
      <c r="C697" s="8" t="s">
        <v>10</v>
      </c>
      <c r="D697" s="9" t="s">
        <v>27083</v>
      </c>
      <c r="E697" s="9"/>
      <c r="F697" s="9">
        <v>80.099999999999994</v>
      </c>
      <c r="G697" s="9"/>
    </row>
    <row r="698" spans="1:7" ht="15.75" thickBot="1" x14ac:dyDescent="0.3">
      <c r="A698" s="6"/>
      <c r="B698" s="6"/>
      <c r="C698" s="6"/>
      <c r="D698" s="6"/>
      <c r="E698" s="6"/>
      <c r="F698" s="6"/>
      <c r="G698" s="6"/>
    </row>
    <row r="699" spans="1:7" ht="15.75" thickBot="1" x14ac:dyDescent="0.3">
      <c r="A699" s="7" t="s">
        <v>27084</v>
      </c>
      <c r="B699" s="7" t="s">
        <v>27085</v>
      </c>
      <c r="C699" s="8" t="s">
        <v>10</v>
      </c>
      <c r="D699" s="9" t="s">
        <v>27086</v>
      </c>
      <c r="E699" s="9"/>
      <c r="F699" s="9">
        <v>80.099999999999994</v>
      </c>
      <c r="G699" s="9"/>
    </row>
    <row r="700" spans="1:7" ht="15.75" thickBot="1" x14ac:dyDescent="0.3">
      <c r="A700" s="6"/>
      <c r="B700" s="6"/>
      <c r="C700" s="6"/>
      <c r="D700" s="6"/>
      <c r="E700" s="6"/>
      <c r="F700" s="6"/>
      <c r="G700" s="6"/>
    </row>
    <row r="701" spans="1:7" ht="15.75" thickBot="1" x14ac:dyDescent="0.3">
      <c r="A701" s="7" t="s">
        <v>27087</v>
      </c>
      <c r="B701" s="7" t="s">
        <v>27088</v>
      </c>
      <c r="C701" s="8" t="s">
        <v>10</v>
      </c>
      <c r="D701" s="9" t="s">
        <v>27086</v>
      </c>
      <c r="E701" s="9"/>
      <c r="F701" s="9">
        <v>80.099999999999994</v>
      </c>
      <c r="G701" s="9"/>
    </row>
    <row r="702" spans="1:7" ht="15.75" thickBot="1" x14ac:dyDescent="0.3">
      <c r="A702" s="6"/>
      <c r="B702" s="6"/>
      <c r="C702" s="6"/>
      <c r="D702" s="6"/>
      <c r="E702" s="6"/>
      <c r="F702" s="6"/>
      <c r="G702" s="6"/>
    </row>
    <row r="703" spans="1:7" ht="15.75" thickBot="1" x14ac:dyDescent="0.3">
      <c r="A703" s="7" t="s">
        <v>27089</v>
      </c>
      <c r="B703" s="7" t="s">
        <v>26773</v>
      </c>
      <c r="C703" s="8" t="s">
        <v>10</v>
      </c>
      <c r="D703" s="9" t="s">
        <v>27090</v>
      </c>
      <c r="E703" s="9"/>
      <c r="F703" s="9">
        <v>80.099999999999994</v>
      </c>
      <c r="G703" s="9"/>
    </row>
    <row r="704" spans="1:7" ht="15.75" thickBot="1" x14ac:dyDescent="0.3">
      <c r="A704" s="6"/>
      <c r="B704" s="6"/>
      <c r="C704" s="6"/>
      <c r="D704" s="6"/>
      <c r="E704" s="6"/>
      <c r="F704" s="6"/>
      <c r="G704" s="6"/>
    </row>
    <row r="705" spans="1:7" ht="15.75" thickBot="1" x14ac:dyDescent="0.3">
      <c r="A705" s="7" t="s">
        <v>27091</v>
      </c>
      <c r="B705" s="7" t="s">
        <v>27092</v>
      </c>
      <c r="C705" s="8" t="s">
        <v>10</v>
      </c>
      <c r="D705" s="9" t="s">
        <v>27093</v>
      </c>
      <c r="E705" s="9"/>
      <c r="F705" s="9">
        <v>80.099999999999994</v>
      </c>
      <c r="G705" s="9"/>
    </row>
    <row r="706" spans="1:7" ht="15.75" thickBot="1" x14ac:dyDescent="0.3">
      <c r="A706" s="6"/>
      <c r="B706" s="6"/>
      <c r="C706" s="6"/>
      <c r="D706" s="6"/>
      <c r="E706" s="6"/>
      <c r="F706" s="6"/>
      <c r="G706" s="6"/>
    </row>
    <row r="707" spans="1:7" ht="15.75" thickBot="1" x14ac:dyDescent="0.3">
      <c r="A707" s="7" t="s">
        <v>27094</v>
      </c>
      <c r="B707" s="7" t="s">
        <v>27095</v>
      </c>
      <c r="C707" s="8" t="s">
        <v>10</v>
      </c>
      <c r="D707" s="9" t="s">
        <v>27096</v>
      </c>
      <c r="E707" s="9"/>
      <c r="F707" s="9">
        <v>80.099999999999994</v>
      </c>
      <c r="G707" s="9"/>
    </row>
    <row r="708" spans="1:7" ht="15.75" thickBot="1" x14ac:dyDescent="0.3">
      <c r="A708" s="6"/>
      <c r="B708" s="6"/>
      <c r="C708" s="6"/>
      <c r="D708" s="6"/>
      <c r="E708" s="6"/>
      <c r="F708" s="6"/>
      <c r="G708" s="6"/>
    </row>
    <row r="709" spans="1:7" ht="15.75" thickBot="1" x14ac:dyDescent="0.3">
      <c r="A709" s="7" t="s">
        <v>27097</v>
      </c>
      <c r="B709" s="7" t="s">
        <v>27098</v>
      </c>
      <c r="C709" s="8" t="s">
        <v>10</v>
      </c>
      <c r="D709" s="9" t="s">
        <v>27099</v>
      </c>
      <c r="E709" s="9"/>
      <c r="F709" s="9">
        <v>80.099999999999994</v>
      </c>
      <c r="G709" s="9"/>
    </row>
    <row r="710" spans="1:7" ht="15.75" thickBot="1" x14ac:dyDescent="0.3">
      <c r="A710" s="6"/>
      <c r="B710" s="6"/>
      <c r="C710" s="6"/>
      <c r="D710" s="6"/>
      <c r="E710" s="6"/>
      <c r="F710" s="6"/>
      <c r="G710" s="6"/>
    </row>
    <row r="711" spans="1:7" ht="15.75" thickBot="1" x14ac:dyDescent="0.3">
      <c r="A711" s="7" t="s">
        <v>27100</v>
      </c>
      <c r="B711" s="7" t="s">
        <v>27101</v>
      </c>
      <c r="C711" s="8" t="s">
        <v>10</v>
      </c>
      <c r="D711" s="9" t="s">
        <v>27102</v>
      </c>
      <c r="E711" s="9"/>
      <c r="F711" s="9">
        <v>80.099999999999994</v>
      </c>
      <c r="G711" s="9"/>
    </row>
    <row r="712" spans="1:7" ht="15.75" thickBot="1" x14ac:dyDescent="0.3">
      <c r="A712" s="6"/>
      <c r="B712" s="6"/>
      <c r="C712" s="6"/>
      <c r="D712" s="6"/>
      <c r="E712" s="6"/>
      <c r="F712" s="6"/>
      <c r="G712" s="6"/>
    </row>
    <row r="713" spans="1:7" ht="15.75" thickBot="1" x14ac:dyDescent="0.3">
      <c r="A713" s="7" t="s">
        <v>27103</v>
      </c>
      <c r="B713" s="7" t="s">
        <v>27104</v>
      </c>
      <c r="C713" s="8" t="s">
        <v>10</v>
      </c>
      <c r="D713" s="9" t="s">
        <v>27105</v>
      </c>
      <c r="E713" s="9"/>
      <c r="F713" s="9">
        <v>80.099999999999994</v>
      </c>
      <c r="G713" s="9"/>
    </row>
    <row r="714" spans="1:7" ht="15.75" thickBot="1" x14ac:dyDescent="0.3">
      <c r="A714" s="6"/>
      <c r="B714" s="6"/>
      <c r="C714" s="6"/>
      <c r="D714" s="6"/>
      <c r="E714" s="6"/>
      <c r="F714" s="6"/>
      <c r="G714" s="6"/>
    </row>
    <row r="715" spans="1:7" ht="15.75" thickBot="1" x14ac:dyDescent="0.3">
      <c r="A715" s="7" t="s">
        <v>27106</v>
      </c>
      <c r="B715" s="7" t="s">
        <v>27107</v>
      </c>
      <c r="C715" s="8" t="s">
        <v>10</v>
      </c>
      <c r="D715" s="9" t="s">
        <v>27108</v>
      </c>
      <c r="E715" s="9"/>
      <c r="F715" s="9">
        <v>80.099999999999994</v>
      </c>
      <c r="G715" s="9"/>
    </row>
    <row r="716" spans="1:7" ht="15.75" thickBot="1" x14ac:dyDescent="0.3">
      <c r="A716" s="6"/>
      <c r="B716" s="6"/>
      <c r="C716" s="6"/>
      <c r="D716" s="6"/>
      <c r="E716" s="6"/>
      <c r="F716" s="6"/>
      <c r="G716" s="6"/>
    </row>
    <row r="717" spans="1:7" ht="15.75" thickBot="1" x14ac:dyDescent="0.3">
      <c r="A717" s="7" t="s">
        <v>27109</v>
      </c>
      <c r="B717" s="7" t="s">
        <v>27110</v>
      </c>
      <c r="C717" s="8" t="s">
        <v>10</v>
      </c>
      <c r="D717" s="9" t="s">
        <v>27111</v>
      </c>
      <c r="E717" s="9"/>
      <c r="F717" s="9">
        <v>80.099999999999994</v>
      </c>
      <c r="G717" s="9"/>
    </row>
    <row r="718" spans="1:7" ht="15.75" thickBot="1" x14ac:dyDescent="0.3">
      <c r="A718" s="6"/>
      <c r="B718" s="6"/>
      <c r="C718" s="6"/>
      <c r="D718" s="6"/>
      <c r="E718" s="6"/>
      <c r="F718" s="6"/>
      <c r="G718" s="6"/>
    </row>
    <row r="719" spans="1:7" ht="15.75" thickBot="1" x14ac:dyDescent="0.3">
      <c r="A719" s="7" t="s">
        <v>27112</v>
      </c>
      <c r="B719" s="7" t="s">
        <v>27113</v>
      </c>
      <c r="C719" s="8" t="s">
        <v>10</v>
      </c>
      <c r="D719" s="9" t="s">
        <v>27114</v>
      </c>
      <c r="E719" s="9"/>
      <c r="F719" s="9">
        <v>80.099999999999994</v>
      </c>
      <c r="G719" s="9"/>
    </row>
    <row r="720" spans="1:7" ht="15.75" thickBot="1" x14ac:dyDescent="0.3">
      <c r="A720" s="6"/>
      <c r="B720" s="6"/>
      <c r="C720" s="6"/>
      <c r="D720" s="6"/>
      <c r="E720" s="6"/>
      <c r="F720" s="6"/>
      <c r="G720" s="6"/>
    </row>
    <row r="721" spans="1:7" ht="15.75" thickBot="1" x14ac:dyDescent="0.3">
      <c r="A721" s="7" t="s">
        <v>27115</v>
      </c>
      <c r="B721" s="7" t="s">
        <v>27116</v>
      </c>
      <c r="C721" s="8" t="s">
        <v>10</v>
      </c>
      <c r="D721" s="9" t="s">
        <v>27117</v>
      </c>
      <c r="E721" s="9"/>
      <c r="F721" s="9">
        <v>80.099999999999994</v>
      </c>
      <c r="G721" s="9"/>
    </row>
    <row r="722" spans="1:7" ht="15.75" thickBot="1" x14ac:dyDescent="0.3">
      <c r="A722" s="6"/>
      <c r="B722" s="6"/>
      <c r="C722" s="6"/>
      <c r="D722" s="6"/>
      <c r="E722" s="6"/>
      <c r="F722" s="6"/>
      <c r="G722" s="6"/>
    </row>
    <row r="723" spans="1:7" ht="15.75" thickBot="1" x14ac:dyDescent="0.3">
      <c r="A723" s="7" t="s">
        <v>27118</v>
      </c>
      <c r="B723" s="7" t="s">
        <v>27119</v>
      </c>
      <c r="C723" s="8" t="s">
        <v>10</v>
      </c>
      <c r="D723" s="9" t="s">
        <v>27120</v>
      </c>
      <c r="E723" s="9"/>
      <c r="F723" s="9">
        <v>80.099999999999994</v>
      </c>
      <c r="G723" s="9"/>
    </row>
    <row r="724" spans="1:7" ht="15.75" thickBot="1" x14ac:dyDescent="0.3">
      <c r="A724" s="6"/>
      <c r="B724" s="6"/>
      <c r="C724" s="6"/>
      <c r="D724" s="6"/>
      <c r="E724" s="6"/>
      <c r="F724" s="6"/>
      <c r="G724" s="6"/>
    </row>
    <row r="725" spans="1:7" ht="15.75" thickBot="1" x14ac:dyDescent="0.3">
      <c r="A725" s="7" t="s">
        <v>27121</v>
      </c>
      <c r="B725" s="7" t="s">
        <v>27122</v>
      </c>
      <c r="C725" s="8" t="s">
        <v>10</v>
      </c>
      <c r="D725" s="9" t="s">
        <v>27123</v>
      </c>
      <c r="E725" s="9"/>
      <c r="F725" s="9">
        <v>80.099999999999994</v>
      </c>
      <c r="G725" s="9"/>
    </row>
    <row r="726" spans="1:7" ht="15.75" thickBot="1" x14ac:dyDescent="0.3">
      <c r="A726" s="6"/>
      <c r="B726" s="6"/>
      <c r="C726" s="6"/>
      <c r="D726" s="6"/>
      <c r="E726" s="6"/>
      <c r="F726" s="6"/>
      <c r="G726" s="6"/>
    </row>
    <row r="727" spans="1:7" ht="15.75" thickBot="1" x14ac:dyDescent="0.3">
      <c r="A727" s="7" t="s">
        <v>27124</v>
      </c>
      <c r="B727" s="7" t="s">
        <v>27125</v>
      </c>
      <c r="C727" s="8" t="s">
        <v>10</v>
      </c>
      <c r="D727" s="9" t="s">
        <v>27126</v>
      </c>
      <c r="E727" s="9"/>
      <c r="F727" s="9">
        <v>80.099999999999994</v>
      </c>
      <c r="G727" s="9"/>
    </row>
    <row r="728" spans="1:7" ht="15.75" thickBot="1" x14ac:dyDescent="0.3">
      <c r="A728" s="6"/>
      <c r="B728" s="6"/>
      <c r="C728" s="6"/>
      <c r="D728" s="6"/>
      <c r="E728" s="6"/>
      <c r="F728" s="6"/>
      <c r="G728" s="6"/>
    </row>
    <row r="729" spans="1:7" ht="15.75" thickBot="1" x14ac:dyDescent="0.3">
      <c r="A729" s="7" t="s">
        <v>27127</v>
      </c>
      <c r="B729" s="7" t="s">
        <v>27128</v>
      </c>
      <c r="C729" s="8" t="s">
        <v>10</v>
      </c>
      <c r="D729" s="9" t="s">
        <v>27129</v>
      </c>
      <c r="E729" s="9"/>
      <c r="F729" s="9">
        <v>80.099999999999994</v>
      </c>
      <c r="G729" s="9"/>
    </row>
    <row r="730" spans="1:7" ht="15.75" thickBot="1" x14ac:dyDescent="0.3">
      <c r="A730" s="6"/>
      <c r="B730" s="6"/>
      <c r="C730" s="6"/>
      <c r="D730" s="6"/>
      <c r="E730" s="6"/>
      <c r="F730" s="6"/>
      <c r="G730" s="6"/>
    </row>
    <row r="731" spans="1:7" ht="15.75" thickBot="1" x14ac:dyDescent="0.3">
      <c r="A731" s="7" t="s">
        <v>27130</v>
      </c>
      <c r="B731" s="7" t="s">
        <v>27131</v>
      </c>
      <c r="C731" s="8" t="s">
        <v>10</v>
      </c>
      <c r="D731" s="9" t="s">
        <v>27132</v>
      </c>
      <c r="E731" s="9"/>
      <c r="F731" s="9">
        <v>80.099999999999994</v>
      </c>
      <c r="G731" s="9"/>
    </row>
    <row r="732" spans="1:7" ht="15.75" thickBot="1" x14ac:dyDescent="0.3">
      <c r="A732" s="6"/>
      <c r="B732" s="6"/>
      <c r="C732" s="6"/>
      <c r="D732" s="6"/>
      <c r="E732" s="6"/>
      <c r="F732" s="6"/>
      <c r="G732" s="6"/>
    </row>
    <row r="733" spans="1:7" ht="15.75" thickBot="1" x14ac:dyDescent="0.3">
      <c r="A733" s="7" t="s">
        <v>27133</v>
      </c>
      <c r="B733" s="7" t="s">
        <v>27134</v>
      </c>
      <c r="C733" s="8" t="s">
        <v>10</v>
      </c>
      <c r="D733" s="9" t="s">
        <v>27135</v>
      </c>
      <c r="E733" s="9"/>
      <c r="F733" s="9">
        <v>80.099999999999994</v>
      </c>
      <c r="G733" s="9"/>
    </row>
    <row r="734" spans="1:7" ht="15.75" thickBot="1" x14ac:dyDescent="0.3">
      <c r="A734" s="6"/>
      <c r="B734" s="6"/>
      <c r="C734" s="6"/>
      <c r="D734" s="6"/>
      <c r="E734" s="6"/>
      <c r="F734" s="6"/>
      <c r="G734" s="6"/>
    </row>
    <row r="735" spans="1:7" ht="15.75" thickBot="1" x14ac:dyDescent="0.3">
      <c r="A735" s="7" t="s">
        <v>27136</v>
      </c>
      <c r="B735" s="7" t="s">
        <v>27137</v>
      </c>
      <c r="C735" s="8" t="s">
        <v>10</v>
      </c>
      <c r="D735" s="9" t="s">
        <v>27138</v>
      </c>
      <c r="E735" s="9"/>
      <c r="F735" s="9">
        <v>80.099999999999994</v>
      </c>
      <c r="G735" s="9"/>
    </row>
    <row r="736" spans="1:7" ht="15.75" thickBot="1" x14ac:dyDescent="0.3">
      <c r="A736" s="6"/>
      <c r="B736" s="6"/>
      <c r="C736" s="6"/>
      <c r="D736" s="6"/>
      <c r="E736" s="6"/>
      <c r="F736" s="6"/>
      <c r="G736" s="6"/>
    </row>
    <row r="737" spans="1:7" ht="15.75" thickBot="1" x14ac:dyDescent="0.3">
      <c r="A737" s="7" t="s">
        <v>27139</v>
      </c>
      <c r="B737" s="7" t="s">
        <v>27140</v>
      </c>
      <c r="C737" s="8" t="s">
        <v>10</v>
      </c>
      <c r="D737" s="9" t="s">
        <v>27141</v>
      </c>
      <c r="E737" s="9"/>
      <c r="F737" s="9">
        <v>80.099999999999994</v>
      </c>
      <c r="G737" s="9"/>
    </row>
    <row r="738" spans="1:7" ht="15.75" thickBot="1" x14ac:dyDescent="0.3">
      <c r="A738" s="6"/>
      <c r="B738" s="6"/>
      <c r="C738" s="6"/>
      <c r="D738" s="6"/>
      <c r="E738" s="6"/>
      <c r="F738" s="6"/>
      <c r="G738" s="6"/>
    </row>
    <row r="739" spans="1:7" ht="15.75" thickBot="1" x14ac:dyDescent="0.3">
      <c r="A739" s="7" t="s">
        <v>27142</v>
      </c>
      <c r="B739" s="7" t="s">
        <v>27143</v>
      </c>
      <c r="C739" s="8" t="s">
        <v>10</v>
      </c>
      <c r="D739" s="9" t="s">
        <v>27144</v>
      </c>
      <c r="E739" s="9"/>
      <c r="F739" s="9">
        <v>80.099999999999994</v>
      </c>
      <c r="G739" s="9"/>
    </row>
    <row r="740" spans="1:7" ht="15.75" thickBot="1" x14ac:dyDescent="0.3">
      <c r="A740" s="6"/>
      <c r="B740" s="6"/>
      <c r="C740" s="6"/>
      <c r="D740" s="6"/>
      <c r="E740" s="6"/>
      <c r="F740" s="6"/>
      <c r="G740" s="6"/>
    </row>
    <row r="741" spans="1:7" x14ac:dyDescent="0.25">
      <c r="A741" s="35" t="s">
        <v>27145</v>
      </c>
      <c r="B741" s="29" t="s">
        <v>26428</v>
      </c>
      <c r="C741" s="38"/>
      <c r="D741" s="32"/>
      <c r="E741" s="32"/>
      <c r="F741" s="32"/>
      <c r="G741" s="32"/>
    </row>
    <row r="742" spans="1:7" x14ac:dyDescent="0.25">
      <c r="A742" s="36"/>
      <c r="B742" s="30" t="s">
        <v>26995</v>
      </c>
      <c r="C742" s="39"/>
      <c r="D742" s="33"/>
      <c r="E742" s="33"/>
      <c r="F742" s="33"/>
      <c r="G742" s="33"/>
    </row>
    <row r="743" spans="1:7" x14ac:dyDescent="0.25">
      <c r="A743" s="36"/>
      <c r="B743" s="30" t="s">
        <v>26747</v>
      </c>
      <c r="C743" s="39"/>
      <c r="D743" s="33"/>
      <c r="E743" s="33"/>
      <c r="F743" s="33"/>
      <c r="G743" s="33"/>
    </row>
    <row r="744" spans="1:7" x14ac:dyDescent="0.25">
      <c r="A744" s="36"/>
      <c r="B744" s="30" t="s">
        <v>27146</v>
      </c>
      <c r="C744" s="39"/>
      <c r="D744" s="33"/>
      <c r="E744" s="33"/>
      <c r="F744" s="33"/>
      <c r="G744" s="33"/>
    </row>
    <row r="745" spans="1:7" x14ac:dyDescent="0.25">
      <c r="A745" s="36"/>
      <c r="B745" s="30" t="s">
        <v>27080</v>
      </c>
      <c r="C745" s="39"/>
      <c r="D745" s="33"/>
      <c r="E745" s="33"/>
      <c r="F745" s="33"/>
      <c r="G745" s="33"/>
    </row>
    <row r="746" spans="1:7" ht="15.75" thickBot="1" x14ac:dyDescent="0.3">
      <c r="A746" s="37"/>
      <c r="B746" s="31" t="s">
        <v>26381</v>
      </c>
      <c r="C746" s="40"/>
      <c r="D746" s="34"/>
      <c r="E746" s="34"/>
      <c r="F746" s="34"/>
      <c r="G746" s="34"/>
    </row>
    <row r="747" spans="1:7" ht="15.75" thickBot="1" x14ac:dyDescent="0.3">
      <c r="A747" s="6"/>
      <c r="B747" s="6"/>
      <c r="C747" s="6"/>
      <c r="D747" s="6"/>
      <c r="E747" s="6"/>
      <c r="F747" s="6"/>
      <c r="G747" s="6"/>
    </row>
    <row r="748" spans="1:7" ht="15.75" thickBot="1" x14ac:dyDescent="0.3">
      <c r="A748" s="7" t="s">
        <v>27147</v>
      </c>
      <c r="B748" s="7" t="s">
        <v>27082</v>
      </c>
      <c r="C748" s="8" t="s">
        <v>10</v>
      </c>
      <c r="D748" s="9" t="s">
        <v>27148</v>
      </c>
      <c r="E748" s="9"/>
      <c r="F748" s="9">
        <v>80.099999999999994</v>
      </c>
      <c r="G748" s="9"/>
    </row>
    <row r="749" spans="1:7" ht="15.75" thickBot="1" x14ac:dyDescent="0.3">
      <c r="A749" s="6"/>
      <c r="B749" s="6"/>
      <c r="C749" s="6"/>
      <c r="D749" s="6"/>
      <c r="E749" s="6"/>
      <c r="F749" s="6"/>
      <c r="G749" s="6"/>
    </row>
    <row r="750" spans="1:7" ht="15.75" thickBot="1" x14ac:dyDescent="0.3">
      <c r="A750" s="7" t="s">
        <v>27149</v>
      </c>
      <c r="B750" s="7" t="s">
        <v>27085</v>
      </c>
      <c r="C750" s="8" t="s">
        <v>10</v>
      </c>
      <c r="D750" s="9" t="s">
        <v>27150</v>
      </c>
      <c r="E750" s="9"/>
      <c r="F750" s="9">
        <v>80.099999999999994</v>
      </c>
      <c r="G750" s="9"/>
    </row>
    <row r="751" spans="1:7" ht="15.75" thickBot="1" x14ac:dyDescent="0.3">
      <c r="A751" s="6"/>
      <c r="B751" s="6"/>
      <c r="C751" s="6"/>
      <c r="D751" s="6"/>
      <c r="E751" s="6"/>
      <c r="F751" s="6"/>
      <c r="G751" s="6"/>
    </row>
    <row r="752" spans="1:7" ht="15.75" thickBot="1" x14ac:dyDescent="0.3">
      <c r="A752" s="7" t="s">
        <v>27151</v>
      </c>
      <c r="B752" s="7" t="s">
        <v>27088</v>
      </c>
      <c r="C752" s="8" t="s">
        <v>10</v>
      </c>
      <c r="D752" s="9" t="s">
        <v>27152</v>
      </c>
      <c r="E752" s="9"/>
      <c r="F752" s="9">
        <v>80.099999999999994</v>
      </c>
      <c r="G752" s="9"/>
    </row>
    <row r="753" spans="1:7" ht="15.75" thickBot="1" x14ac:dyDescent="0.3">
      <c r="A753" s="6"/>
      <c r="B753" s="6"/>
      <c r="C753" s="6"/>
      <c r="D753" s="6"/>
      <c r="E753" s="6"/>
      <c r="F753" s="6"/>
      <c r="G753" s="6"/>
    </row>
    <row r="754" spans="1:7" ht="15.75" thickBot="1" x14ac:dyDescent="0.3">
      <c r="A754" s="7" t="s">
        <v>27153</v>
      </c>
      <c r="B754" s="7" t="s">
        <v>26773</v>
      </c>
      <c r="C754" s="8" t="s">
        <v>10</v>
      </c>
      <c r="D754" s="9" t="s">
        <v>27154</v>
      </c>
      <c r="E754" s="9"/>
      <c r="F754" s="9">
        <v>80.099999999999994</v>
      </c>
      <c r="G754" s="9"/>
    </row>
    <row r="755" spans="1:7" ht="15.75" thickBot="1" x14ac:dyDescent="0.3">
      <c r="A755" s="6"/>
      <c r="B755" s="6"/>
      <c r="C755" s="6"/>
      <c r="D755" s="6"/>
      <c r="E755" s="6"/>
      <c r="F755" s="6"/>
      <c r="G755" s="6"/>
    </row>
    <row r="756" spans="1:7" ht="15.75" thickBot="1" x14ac:dyDescent="0.3">
      <c r="A756" s="7" t="s">
        <v>27155</v>
      </c>
      <c r="B756" s="7" t="s">
        <v>27092</v>
      </c>
      <c r="C756" s="8" t="s">
        <v>10</v>
      </c>
      <c r="D756" s="9" t="s">
        <v>27156</v>
      </c>
      <c r="E756" s="9"/>
      <c r="F756" s="9">
        <v>80.099999999999994</v>
      </c>
      <c r="G756" s="9"/>
    </row>
    <row r="757" spans="1:7" ht="15.75" thickBot="1" x14ac:dyDescent="0.3">
      <c r="A757" s="6"/>
      <c r="B757" s="6"/>
      <c r="C757" s="6"/>
      <c r="D757" s="6"/>
      <c r="E757" s="6"/>
      <c r="F757" s="6"/>
      <c r="G757" s="6"/>
    </row>
    <row r="758" spans="1:7" ht="15.75" thickBot="1" x14ac:dyDescent="0.3">
      <c r="A758" s="7" t="s">
        <v>27157</v>
      </c>
      <c r="B758" s="7" t="s">
        <v>27095</v>
      </c>
      <c r="C758" s="8" t="s">
        <v>10</v>
      </c>
      <c r="D758" s="9" t="s">
        <v>27158</v>
      </c>
      <c r="E758" s="9"/>
      <c r="F758" s="9">
        <v>80.099999999999994</v>
      </c>
      <c r="G758" s="9"/>
    </row>
    <row r="759" spans="1:7" ht="15.75" thickBot="1" x14ac:dyDescent="0.3">
      <c r="A759" s="6"/>
      <c r="B759" s="6"/>
      <c r="C759" s="6"/>
      <c r="D759" s="6"/>
      <c r="E759" s="6"/>
      <c r="F759" s="6"/>
      <c r="G759" s="6"/>
    </row>
    <row r="760" spans="1:7" ht="15.75" thickBot="1" x14ac:dyDescent="0.3">
      <c r="A760" s="7" t="s">
        <v>27159</v>
      </c>
      <c r="B760" s="7" t="s">
        <v>27098</v>
      </c>
      <c r="C760" s="8" t="s">
        <v>10</v>
      </c>
      <c r="D760" s="9" t="s">
        <v>27160</v>
      </c>
      <c r="E760" s="9"/>
      <c r="F760" s="9">
        <v>80.099999999999994</v>
      </c>
      <c r="G760" s="9"/>
    </row>
    <row r="761" spans="1:7" ht="15.75" thickBot="1" x14ac:dyDescent="0.3">
      <c r="A761" s="6"/>
      <c r="B761" s="6"/>
      <c r="C761" s="6"/>
      <c r="D761" s="6"/>
      <c r="E761" s="6"/>
      <c r="F761" s="6"/>
      <c r="G761" s="6"/>
    </row>
    <row r="762" spans="1:7" ht="15.75" thickBot="1" x14ac:dyDescent="0.3">
      <c r="A762" s="7" t="s">
        <v>27161</v>
      </c>
      <c r="B762" s="7" t="s">
        <v>27101</v>
      </c>
      <c r="C762" s="8" t="s">
        <v>10</v>
      </c>
      <c r="D762" s="9" t="s">
        <v>27162</v>
      </c>
      <c r="E762" s="9"/>
      <c r="F762" s="9">
        <v>80.099999999999994</v>
      </c>
      <c r="G762" s="9"/>
    </row>
    <row r="763" spans="1:7" ht="15.75" thickBot="1" x14ac:dyDescent="0.3">
      <c r="A763" s="6"/>
      <c r="B763" s="6"/>
      <c r="C763" s="6"/>
      <c r="D763" s="6"/>
      <c r="E763" s="6"/>
      <c r="F763" s="6"/>
      <c r="G763" s="6"/>
    </row>
    <row r="764" spans="1:7" ht="15.75" thickBot="1" x14ac:dyDescent="0.3">
      <c r="A764" s="7" t="s">
        <v>27163</v>
      </c>
      <c r="B764" s="7" t="s">
        <v>27104</v>
      </c>
      <c r="C764" s="8" t="s">
        <v>10</v>
      </c>
      <c r="D764" s="9" t="s">
        <v>27164</v>
      </c>
      <c r="E764" s="9"/>
      <c r="F764" s="9">
        <v>80.099999999999994</v>
      </c>
      <c r="G764" s="9"/>
    </row>
    <row r="765" spans="1:7" ht="15.75" thickBot="1" x14ac:dyDescent="0.3">
      <c r="A765" s="6"/>
      <c r="B765" s="6"/>
      <c r="C765" s="6"/>
      <c r="D765" s="6"/>
      <c r="E765" s="6"/>
      <c r="F765" s="6"/>
      <c r="G765" s="6"/>
    </row>
    <row r="766" spans="1:7" ht="15.75" thickBot="1" x14ac:dyDescent="0.3">
      <c r="A766" s="7" t="s">
        <v>27165</v>
      </c>
      <c r="B766" s="7" t="s">
        <v>27166</v>
      </c>
      <c r="C766" s="8" t="s">
        <v>10</v>
      </c>
      <c r="D766" s="9" t="s">
        <v>27167</v>
      </c>
      <c r="E766" s="9"/>
      <c r="F766" s="9">
        <v>80.099999999999994</v>
      </c>
      <c r="G766" s="9"/>
    </row>
    <row r="767" spans="1:7" ht="15.75" thickBot="1" x14ac:dyDescent="0.3">
      <c r="A767" s="6"/>
      <c r="B767" s="6"/>
      <c r="C767" s="6"/>
      <c r="D767" s="6"/>
      <c r="E767" s="6"/>
      <c r="F767" s="6"/>
      <c r="G767" s="6"/>
    </row>
    <row r="768" spans="1:7" ht="15.75" thickBot="1" x14ac:dyDescent="0.3">
      <c r="A768" s="7" t="s">
        <v>27168</v>
      </c>
      <c r="B768" s="7" t="s">
        <v>27110</v>
      </c>
      <c r="C768" s="8" t="s">
        <v>10</v>
      </c>
      <c r="D768" s="9" t="s">
        <v>27169</v>
      </c>
      <c r="E768" s="9"/>
      <c r="F768" s="9">
        <v>80.099999999999994</v>
      </c>
      <c r="G768" s="9"/>
    </row>
    <row r="769" spans="1:7" ht="15.75" thickBot="1" x14ac:dyDescent="0.3">
      <c r="A769" s="6"/>
      <c r="B769" s="6"/>
      <c r="C769" s="6"/>
      <c r="D769" s="6"/>
      <c r="E769" s="6"/>
      <c r="F769" s="6"/>
      <c r="G769" s="6"/>
    </row>
    <row r="770" spans="1:7" ht="15.75" thickBot="1" x14ac:dyDescent="0.3">
      <c r="A770" s="7" t="s">
        <v>27170</v>
      </c>
      <c r="B770" s="7" t="s">
        <v>27113</v>
      </c>
      <c r="C770" s="8" t="s">
        <v>10</v>
      </c>
      <c r="D770" s="9" t="s">
        <v>27171</v>
      </c>
      <c r="E770" s="9"/>
      <c r="F770" s="9">
        <v>80.099999999999994</v>
      </c>
      <c r="G770" s="9"/>
    </row>
    <row r="771" spans="1:7" ht="15.75" thickBot="1" x14ac:dyDescent="0.3">
      <c r="A771" s="6"/>
      <c r="B771" s="6"/>
      <c r="C771" s="6"/>
      <c r="D771" s="6"/>
      <c r="E771" s="6"/>
      <c r="F771" s="6"/>
      <c r="G771" s="6"/>
    </row>
    <row r="772" spans="1:7" ht="15.75" thickBot="1" x14ac:dyDescent="0.3">
      <c r="A772" s="7" t="s">
        <v>27172</v>
      </c>
      <c r="B772" s="7" t="s">
        <v>27116</v>
      </c>
      <c r="C772" s="8" t="s">
        <v>10</v>
      </c>
      <c r="D772" s="9" t="s">
        <v>27173</v>
      </c>
      <c r="E772" s="9"/>
      <c r="F772" s="9">
        <v>80.099999999999994</v>
      </c>
      <c r="G772" s="9"/>
    </row>
    <row r="773" spans="1:7" ht="15.75" thickBot="1" x14ac:dyDescent="0.3">
      <c r="A773" s="6"/>
      <c r="B773" s="6"/>
      <c r="C773" s="6"/>
      <c r="D773" s="6"/>
      <c r="E773" s="6"/>
      <c r="F773" s="6"/>
      <c r="G773" s="6"/>
    </row>
    <row r="774" spans="1:7" ht="15.75" thickBot="1" x14ac:dyDescent="0.3">
      <c r="A774" s="7" t="s">
        <v>27174</v>
      </c>
      <c r="B774" s="7" t="s">
        <v>27119</v>
      </c>
      <c r="C774" s="8" t="s">
        <v>10</v>
      </c>
      <c r="D774" s="9" t="s">
        <v>27175</v>
      </c>
      <c r="E774" s="9"/>
      <c r="F774" s="9">
        <v>80.099999999999994</v>
      </c>
      <c r="G774" s="9"/>
    </row>
    <row r="775" spans="1:7" ht="15.75" thickBot="1" x14ac:dyDescent="0.3">
      <c r="A775" s="6"/>
      <c r="B775" s="6"/>
      <c r="C775" s="6"/>
      <c r="D775" s="6"/>
      <c r="E775" s="6"/>
      <c r="F775" s="6"/>
      <c r="G775" s="6"/>
    </row>
    <row r="776" spans="1:7" ht="15.75" thickBot="1" x14ac:dyDescent="0.3">
      <c r="A776" s="7" t="s">
        <v>27176</v>
      </c>
      <c r="B776" s="7" t="s">
        <v>27122</v>
      </c>
      <c r="C776" s="8" t="s">
        <v>10</v>
      </c>
      <c r="D776" s="9" t="s">
        <v>27177</v>
      </c>
      <c r="E776" s="9"/>
      <c r="F776" s="9">
        <v>80.099999999999994</v>
      </c>
      <c r="G776" s="9"/>
    </row>
    <row r="777" spans="1:7" ht="15.75" thickBot="1" x14ac:dyDescent="0.3">
      <c r="A777" s="6"/>
      <c r="B777" s="6"/>
      <c r="C777" s="6"/>
      <c r="D777" s="6"/>
      <c r="E777" s="6"/>
      <c r="F777" s="6"/>
      <c r="G777" s="6"/>
    </row>
    <row r="778" spans="1:7" ht="15.75" thickBot="1" x14ac:dyDescent="0.3">
      <c r="A778" s="7" t="s">
        <v>27178</v>
      </c>
      <c r="B778" s="7" t="s">
        <v>27125</v>
      </c>
      <c r="C778" s="8" t="s">
        <v>10</v>
      </c>
      <c r="D778" s="9" t="s">
        <v>27179</v>
      </c>
      <c r="E778" s="9"/>
      <c r="F778" s="9">
        <v>80.099999999999994</v>
      </c>
      <c r="G778" s="9"/>
    </row>
    <row r="779" spans="1:7" ht="15.75" thickBot="1" x14ac:dyDescent="0.3">
      <c r="A779" s="6"/>
      <c r="B779" s="6"/>
      <c r="C779" s="6"/>
      <c r="D779" s="6"/>
      <c r="E779" s="6"/>
      <c r="F779" s="6"/>
      <c r="G779" s="6"/>
    </row>
    <row r="780" spans="1:7" ht="15.75" thickBot="1" x14ac:dyDescent="0.3">
      <c r="A780" s="7" t="s">
        <v>27180</v>
      </c>
      <c r="B780" s="7" t="s">
        <v>27128</v>
      </c>
      <c r="C780" s="8" t="s">
        <v>10</v>
      </c>
      <c r="D780" s="9" t="s">
        <v>27181</v>
      </c>
      <c r="E780" s="9"/>
      <c r="F780" s="9">
        <v>80.099999999999994</v>
      </c>
      <c r="G780" s="9"/>
    </row>
    <row r="781" spans="1:7" ht="15.75" thickBot="1" x14ac:dyDescent="0.3">
      <c r="A781" s="6"/>
      <c r="B781" s="6"/>
      <c r="C781" s="6"/>
      <c r="D781" s="6"/>
      <c r="E781" s="6"/>
      <c r="F781" s="6"/>
      <c r="G781" s="6"/>
    </row>
    <row r="782" spans="1:7" ht="15.75" thickBot="1" x14ac:dyDescent="0.3">
      <c r="A782" s="7" t="s">
        <v>27182</v>
      </c>
      <c r="B782" s="7" t="s">
        <v>27131</v>
      </c>
      <c r="C782" s="8" t="s">
        <v>10</v>
      </c>
      <c r="D782" s="9" t="s">
        <v>27183</v>
      </c>
      <c r="E782" s="9"/>
      <c r="F782" s="9">
        <v>80.099999999999994</v>
      </c>
      <c r="G782" s="9"/>
    </row>
    <row r="783" spans="1:7" ht="15.75" thickBot="1" x14ac:dyDescent="0.3">
      <c r="A783" s="6"/>
      <c r="B783" s="6"/>
      <c r="C783" s="6"/>
      <c r="D783" s="6"/>
      <c r="E783" s="6"/>
      <c r="F783" s="6"/>
      <c r="G783" s="6"/>
    </row>
    <row r="784" spans="1:7" ht="15.75" thickBot="1" x14ac:dyDescent="0.3">
      <c r="A784" s="7" t="s">
        <v>27184</v>
      </c>
      <c r="B784" s="7" t="s">
        <v>27134</v>
      </c>
      <c r="C784" s="8" t="s">
        <v>10</v>
      </c>
      <c r="D784" s="9" t="s">
        <v>27185</v>
      </c>
      <c r="E784" s="9"/>
      <c r="F784" s="9">
        <v>80.099999999999994</v>
      </c>
      <c r="G784" s="9"/>
    </row>
    <row r="785" spans="1:7" ht="15.75" thickBot="1" x14ac:dyDescent="0.3">
      <c r="A785" s="6"/>
      <c r="B785" s="6"/>
      <c r="C785" s="6"/>
      <c r="D785" s="6"/>
      <c r="E785" s="6"/>
      <c r="F785" s="6"/>
      <c r="G785" s="6"/>
    </row>
    <row r="786" spans="1:7" ht="15.75" thickBot="1" x14ac:dyDescent="0.3">
      <c r="A786" s="7" t="s">
        <v>27186</v>
      </c>
      <c r="B786" s="7" t="s">
        <v>27137</v>
      </c>
      <c r="C786" s="8" t="s">
        <v>10</v>
      </c>
      <c r="D786" s="9" t="s">
        <v>27187</v>
      </c>
      <c r="E786" s="9"/>
      <c r="F786" s="9">
        <v>80.099999999999994</v>
      </c>
      <c r="G786" s="9"/>
    </row>
    <row r="787" spans="1:7" ht="15.75" thickBot="1" x14ac:dyDescent="0.3">
      <c r="A787" s="6"/>
      <c r="B787" s="6"/>
      <c r="C787" s="6"/>
      <c r="D787" s="6"/>
      <c r="E787" s="6"/>
      <c r="F787" s="6"/>
      <c r="G787" s="6"/>
    </row>
    <row r="788" spans="1:7" ht="15.75" thickBot="1" x14ac:dyDescent="0.3">
      <c r="A788" s="7" t="s">
        <v>27188</v>
      </c>
      <c r="B788" s="7" t="s">
        <v>27140</v>
      </c>
      <c r="C788" s="8" t="s">
        <v>10</v>
      </c>
      <c r="D788" s="9" t="s">
        <v>27189</v>
      </c>
      <c r="E788" s="9"/>
      <c r="F788" s="9">
        <v>80.099999999999994</v>
      </c>
      <c r="G788" s="9"/>
    </row>
    <row r="789" spans="1:7" ht="15.75" thickBot="1" x14ac:dyDescent="0.3">
      <c r="A789" s="6"/>
      <c r="B789" s="6"/>
      <c r="C789" s="6"/>
      <c r="D789" s="6"/>
      <c r="E789" s="6"/>
      <c r="F789" s="6"/>
      <c r="G789" s="6"/>
    </row>
    <row r="790" spans="1:7" ht="15.75" thickBot="1" x14ac:dyDescent="0.3">
      <c r="A790" s="7" t="s">
        <v>27190</v>
      </c>
      <c r="B790" s="7" t="s">
        <v>27143</v>
      </c>
      <c r="C790" s="8" t="s">
        <v>10</v>
      </c>
      <c r="D790" s="9" t="s">
        <v>27191</v>
      </c>
      <c r="E790" s="9"/>
      <c r="F790" s="9">
        <v>80.099999999999994</v>
      </c>
      <c r="G790" s="9"/>
    </row>
    <row r="791" spans="1:7" ht="15.75" thickBot="1" x14ac:dyDescent="0.3">
      <c r="A791" s="6"/>
      <c r="B791" s="6"/>
      <c r="C791" s="6"/>
      <c r="D791" s="6"/>
      <c r="E791" s="6"/>
      <c r="F791" s="6"/>
      <c r="G791" s="6"/>
    </row>
    <row r="792" spans="1:7" x14ac:dyDescent="0.25">
      <c r="A792" s="35" t="s">
        <v>27192</v>
      </c>
      <c r="B792" s="29" t="s">
        <v>26699</v>
      </c>
      <c r="C792" s="38"/>
      <c r="D792" s="32"/>
      <c r="E792" s="32"/>
      <c r="F792" s="32"/>
      <c r="G792" s="32"/>
    </row>
    <row r="793" spans="1:7" x14ac:dyDescent="0.25">
      <c r="A793" s="36"/>
      <c r="B793" s="30" t="s">
        <v>26995</v>
      </c>
      <c r="C793" s="39"/>
      <c r="D793" s="33"/>
      <c r="E793" s="33"/>
      <c r="F793" s="33"/>
      <c r="G793" s="33"/>
    </row>
    <row r="794" spans="1:7" x14ac:dyDescent="0.25">
      <c r="A794" s="36"/>
      <c r="B794" s="30" t="s">
        <v>26747</v>
      </c>
      <c r="C794" s="39"/>
      <c r="D794" s="33"/>
      <c r="E794" s="33"/>
      <c r="F794" s="33"/>
      <c r="G794" s="33"/>
    </row>
    <row r="795" spans="1:7" x14ac:dyDescent="0.25">
      <c r="A795" s="36"/>
      <c r="B795" s="30" t="s">
        <v>27080</v>
      </c>
      <c r="C795" s="39"/>
      <c r="D795" s="33"/>
      <c r="E795" s="33"/>
      <c r="F795" s="33"/>
      <c r="G795" s="33"/>
    </row>
    <row r="796" spans="1:7" ht="15.75" thickBot="1" x14ac:dyDescent="0.3">
      <c r="A796" s="37"/>
      <c r="B796" s="31" t="s">
        <v>26381</v>
      </c>
      <c r="C796" s="40"/>
      <c r="D796" s="34"/>
      <c r="E796" s="34"/>
      <c r="F796" s="34"/>
      <c r="G796" s="34"/>
    </row>
    <row r="797" spans="1:7" ht="15.75" thickBot="1" x14ac:dyDescent="0.3">
      <c r="A797" s="6"/>
      <c r="B797" s="6"/>
      <c r="C797" s="6"/>
      <c r="D797" s="6"/>
      <c r="E797" s="6"/>
      <c r="F797" s="6"/>
      <c r="G797" s="6"/>
    </row>
    <row r="798" spans="1:7" ht="15.75" thickBot="1" x14ac:dyDescent="0.3">
      <c r="A798" s="7" t="s">
        <v>27193</v>
      </c>
      <c r="B798" s="7" t="s">
        <v>27194</v>
      </c>
      <c r="C798" s="8" t="s">
        <v>10</v>
      </c>
      <c r="D798" s="9" t="s">
        <v>27195</v>
      </c>
      <c r="E798" s="9"/>
      <c r="F798" s="9">
        <v>80.099999999999994</v>
      </c>
      <c r="G798" s="9"/>
    </row>
    <row r="799" spans="1:7" ht="15.75" thickBot="1" x14ac:dyDescent="0.3">
      <c r="A799" s="6"/>
      <c r="B799" s="6"/>
      <c r="C799" s="6"/>
      <c r="D799" s="6"/>
      <c r="E799" s="6"/>
      <c r="F799" s="6"/>
      <c r="G799" s="6"/>
    </row>
    <row r="800" spans="1:7" ht="15.75" thickBot="1" x14ac:dyDescent="0.3">
      <c r="A800" s="7" t="s">
        <v>27196</v>
      </c>
      <c r="B800" s="7" t="s">
        <v>27197</v>
      </c>
      <c r="C800" s="8" t="s">
        <v>10</v>
      </c>
      <c r="D800" s="9" t="s">
        <v>27054</v>
      </c>
      <c r="E800" s="9"/>
      <c r="F800" s="9">
        <v>80.099999999999994</v>
      </c>
      <c r="G800" s="9"/>
    </row>
    <row r="801" spans="1:7" ht="15.75" thickBot="1" x14ac:dyDescent="0.3">
      <c r="A801" s="6"/>
      <c r="B801" s="6"/>
      <c r="C801" s="6"/>
      <c r="D801" s="6"/>
      <c r="E801" s="6"/>
      <c r="F801" s="6"/>
      <c r="G801" s="6"/>
    </row>
    <row r="802" spans="1:7" ht="15.75" thickBot="1" x14ac:dyDescent="0.3">
      <c r="A802" s="7" t="s">
        <v>27198</v>
      </c>
      <c r="B802" s="7" t="s">
        <v>27199</v>
      </c>
      <c r="C802" s="8" t="s">
        <v>10</v>
      </c>
      <c r="D802" s="9" t="s">
        <v>27200</v>
      </c>
      <c r="E802" s="9"/>
      <c r="F802" s="9">
        <v>80.099999999999994</v>
      </c>
      <c r="G802" s="9"/>
    </row>
    <row r="803" spans="1:7" ht="15.75" thickBot="1" x14ac:dyDescent="0.3">
      <c r="A803" s="6"/>
      <c r="B803" s="6"/>
      <c r="C803" s="6"/>
      <c r="D803" s="6"/>
      <c r="E803" s="6"/>
      <c r="F803" s="6"/>
      <c r="G803" s="6"/>
    </row>
    <row r="804" spans="1:7" ht="15.75" thickBot="1" x14ac:dyDescent="0.3">
      <c r="A804" s="7" t="s">
        <v>27201</v>
      </c>
      <c r="B804" s="7" t="s">
        <v>27166</v>
      </c>
      <c r="C804" s="8" t="s">
        <v>10</v>
      </c>
      <c r="D804" s="9" t="s">
        <v>27202</v>
      </c>
      <c r="E804" s="9"/>
      <c r="F804" s="9">
        <v>80.099999999999994</v>
      </c>
      <c r="G804" s="9"/>
    </row>
    <row r="805" spans="1:7" ht="15.75" thickBot="1" x14ac:dyDescent="0.3">
      <c r="A805" s="6"/>
      <c r="B805" s="6"/>
      <c r="C805" s="6"/>
      <c r="D805" s="6"/>
      <c r="E805" s="6"/>
      <c r="F805" s="6"/>
      <c r="G805" s="6"/>
    </row>
    <row r="806" spans="1:7" ht="15.75" thickBot="1" x14ac:dyDescent="0.3">
      <c r="A806" s="7" t="s">
        <v>27203</v>
      </c>
      <c r="B806" s="7" t="s">
        <v>27204</v>
      </c>
      <c r="C806" s="8" t="s">
        <v>10</v>
      </c>
      <c r="D806" s="9" t="s">
        <v>27205</v>
      </c>
      <c r="E806" s="9"/>
      <c r="F806" s="9">
        <v>80.099999999999994</v>
      </c>
      <c r="G806" s="9"/>
    </row>
    <row r="807" spans="1:7" ht="15.75" thickBot="1" x14ac:dyDescent="0.3">
      <c r="A807" s="6"/>
      <c r="B807" s="6"/>
      <c r="C807" s="6"/>
      <c r="D807" s="6"/>
      <c r="E807" s="6"/>
      <c r="F807" s="6"/>
      <c r="G807" s="6"/>
    </row>
    <row r="808" spans="1:7" ht="15.75" thickBot="1" x14ac:dyDescent="0.3">
      <c r="A808" s="7" t="s">
        <v>27206</v>
      </c>
      <c r="B808" s="7" t="s">
        <v>27116</v>
      </c>
      <c r="C808" s="8" t="s">
        <v>10</v>
      </c>
      <c r="D808" s="9" t="s">
        <v>26884</v>
      </c>
      <c r="E808" s="9"/>
      <c r="F808" s="9">
        <v>80.099999999999994</v>
      </c>
      <c r="G808" s="9"/>
    </row>
    <row r="809" spans="1:7" ht="15.75" thickBot="1" x14ac:dyDescent="0.3">
      <c r="A809" s="6"/>
      <c r="B809" s="6"/>
      <c r="C809" s="6"/>
      <c r="D809" s="6"/>
      <c r="E809" s="6"/>
      <c r="F809" s="6"/>
      <c r="G809" s="6"/>
    </row>
    <row r="810" spans="1:7" ht="15.75" thickBot="1" x14ac:dyDescent="0.3">
      <c r="A810" s="7" t="s">
        <v>27207</v>
      </c>
      <c r="B810" s="7" t="s">
        <v>27208</v>
      </c>
      <c r="C810" s="8" t="s">
        <v>10</v>
      </c>
      <c r="D810" s="9" t="s">
        <v>27209</v>
      </c>
      <c r="E810" s="9"/>
      <c r="F810" s="9">
        <v>80.099999999999994</v>
      </c>
      <c r="G810" s="9"/>
    </row>
    <row r="811" spans="1:7" ht="15.75" thickBot="1" x14ac:dyDescent="0.3">
      <c r="A811" s="6"/>
      <c r="B811" s="6"/>
      <c r="C811" s="6"/>
      <c r="D811" s="6"/>
      <c r="E811" s="6"/>
      <c r="F811" s="6"/>
      <c r="G811" s="6"/>
    </row>
    <row r="812" spans="1:7" ht="15.75" thickBot="1" x14ac:dyDescent="0.3">
      <c r="A812" s="7" t="s">
        <v>27210</v>
      </c>
      <c r="B812" s="7" t="s">
        <v>27211</v>
      </c>
      <c r="C812" s="8" t="s">
        <v>10</v>
      </c>
      <c r="D812" s="9" t="s">
        <v>26892</v>
      </c>
      <c r="E812" s="9"/>
      <c r="F812" s="9">
        <v>80.099999999999994</v>
      </c>
      <c r="G812" s="9"/>
    </row>
    <row r="813" spans="1:7" ht="15.75" thickBot="1" x14ac:dyDescent="0.3">
      <c r="A813" s="6"/>
      <c r="B813" s="6"/>
      <c r="C813" s="6"/>
      <c r="D813" s="6"/>
      <c r="E813" s="6"/>
      <c r="F813" s="6"/>
      <c r="G813" s="6"/>
    </row>
    <row r="814" spans="1:7" ht="15.75" thickBot="1" x14ac:dyDescent="0.3">
      <c r="A814" s="7" t="s">
        <v>27212</v>
      </c>
      <c r="B814" s="7" t="s">
        <v>27140</v>
      </c>
      <c r="C814" s="8" t="s">
        <v>10</v>
      </c>
      <c r="D814" s="9" t="s">
        <v>26894</v>
      </c>
      <c r="E814" s="9"/>
      <c r="F814" s="9">
        <v>80.099999999999994</v>
      </c>
      <c r="G814" s="9"/>
    </row>
    <row r="815" spans="1:7" ht="15.75" thickBot="1" x14ac:dyDescent="0.3">
      <c r="A815" s="6"/>
      <c r="B815" s="6"/>
      <c r="C815" s="6"/>
      <c r="D815" s="6"/>
      <c r="E815" s="6"/>
      <c r="F815" s="6"/>
      <c r="G815" s="6"/>
    </row>
    <row r="816" spans="1:7" ht="15.75" thickBot="1" x14ac:dyDescent="0.3">
      <c r="A816" s="7" t="s">
        <v>27213</v>
      </c>
      <c r="B816" s="7" t="s">
        <v>27143</v>
      </c>
      <c r="C816" s="8" t="s">
        <v>10</v>
      </c>
      <c r="D816" s="9" t="s">
        <v>27214</v>
      </c>
      <c r="E816" s="9"/>
      <c r="F816" s="9">
        <v>80.099999999999994</v>
      </c>
      <c r="G816" s="9"/>
    </row>
    <row r="817" spans="1:7" ht="15.75" thickBot="1" x14ac:dyDescent="0.3">
      <c r="A817" s="6"/>
      <c r="B817" s="6"/>
      <c r="C817" s="6"/>
      <c r="D817" s="6"/>
      <c r="E817" s="6"/>
      <c r="F817" s="6"/>
      <c r="G817" s="6"/>
    </row>
    <row r="818" spans="1:7" x14ac:dyDescent="0.25">
      <c r="A818" s="35" t="s">
        <v>27215</v>
      </c>
      <c r="B818" s="29" t="s">
        <v>26716</v>
      </c>
      <c r="C818" s="38"/>
      <c r="D818" s="32"/>
      <c r="E818" s="32"/>
      <c r="F818" s="32"/>
      <c r="G818" s="32"/>
    </row>
    <row r="819" spans="1:7" x14ac:dyDescent="0.25">
      <c r="A819" s="36"/>
      <c r="B819" s="30" t="s">
        <v>26995</v>
      </c>
      <c r="C819" s="39"/>
      <c r="D819" s="33"/>
      <c r="E819" s="33"/>
      <c r="F819" s="33"/>
      <c r="G819" s="33"/>
    </row>
    <row r="820" spans="1:7" x14ac:dyDescent="0.25">
      <c r="A820" s="36"/>
      <c r="B820" s="30" t="s">
        <v>26747</v>
      </c>
      <c r="C820" s="39"/>
      <c r="D820" s="33"/>
      <c r="E820" s="33"/>
      <c r="F820" s="33"/>
      <c r="G820" s="33"/>
    </row>
    <row r="821" spans="1:7" x14ac:dyDescent="0.25">
      <c r="A821" s="36"/>
      <c r="B821" s="30" t="s">
        <v>27080</v>
      </c>
      <c r="C821" s="39"/>
      <c r="D821" s="33"/>
      <c r="E821" s="33"/>
      <c r="F821" s="33"/>
      <c r="G821" s="33"/>
    </row>
    <row r="822" spans="1:7" ht="15.75" thickBot="1" x14ac:dyDescent="0.3">
      <c r="A822" s="37"/>
      <c r="B822" s="31" t="s">
        <v>26381</v>
      </c>
      <c r="C822" s="40"/>
      <c r="D822" s="34"/>
      <c r="E822" s="34"/>
      <c r="F822" s="34"/>
      <c r="G822" s="34"/>
    </row>
    <row r="823" spans="1:7" ht="15.75" thickBot="1" x14ac:dyDescent="0.3">
      <c r="A823" s="6"/>
      <c r="B823" s="6"/>
      <c r="C823" s="6"/>
      <c r="D823" s="6"/>
      <c r="E823" s="6"/>
      <c r="F823" s="6"/>
      <c r="G823" s="6"/>
    </row>
    <row r="824" spans="1:7" ht="15.75" thickBot="1" x14ac:dyDescent="0.3">
      <c r="A824" s="7" t="s">
        <v>27216</v>
      </c>
      <c r="B824" s="7" t="s">
        <v>27194</v>
      </c>
      <c r="C824" s="8" t="s">
        <v>10</v>
      </c>
      <c r="D824" s="9" t="s">
        <v>27217</v>
      </c>
      <c r="E824" s="9"/>
      <c r="F824" s="9">
        <v>80.099999999999994</v>
      </c>
      <c r="G824" s="9"/>
    </row>
    <row r="825" spans="1:7" ht="15.75" thickBot="1" x14ac:dyDescent="0.3">
      <c r="A825" s="6"/>
      <c r="B825" s="6"/>
      <c r="C825" s="6"/>
      <c r="D825" s="6"/>
      <c r="E825" s="6"/>
      <c r="F825" s="6"/>
      <c r="G825" s="6"/>
    </row>
    <row r="826" spans="1:7" ht="15.75" thickBot="1" x14ac:dyDescent="0.3">
      <c r="A826" s="7" t="s">
        <v>27218</v>
      </c>
      <c r="B826" s="7" t="s">
        <v>27219</v>
      </c>
      <c r="C826" s="8" t="s">
        <v>10</v>
      </c>
      <c r="D826" s="9" t="s">
        <v>27220</v>
      </c>
      <c r="E826" s="9"/>
      <c r="F826" s="9">
        <v>80.099999999999994</v>
      </c>
      <c r="G826" s="9"/>
    </row>
    <row r="827" spans="1:7" ht="15.75" thickBot="1" x14ac:dyDescent="0.3">
      <c r="A827" s="6"/>
      <c r="B827" s="6"/>
      <c r="C827" s="6"/>
      <c r="D827" s="6"/>
      <c r="E827" s="6"/>
      <c r="F827" s="6"/>
      <c r="G827" s="6"/>
    </row>
    <row r="828" spans="1:7" ht="15.75" thickBot="1" x14ac:dyDescent="0.3">
      <c r="A828" s="7" t="s">
        <v>27221</v>
      </c>
      <c r="B828" s="7" t="s">
        <v>27222</v>
      </c>
      <c r="C828" s="8" t="s">
        <v>10</v>
      </c>
      <c r="D828" s="9" t="s">
        <v>27223</v>
      </c>
      <c r="E828" s="9"/>
      <c r="F828" s="9">
        <v>80.099999999999994</v>
      </c>
      <c r="G828" s="9"/>
    </row>
    <row r="829" spans="1:7" ht="15.75" thickBot="1" x14ac:dyDescent="0.3">
      <c r="A829" s="6"/>
      <c r="B829" s="6"/>
      <c r="C829" s="6"/>
      <c r="D829" s="6"/>
      <c r="E829" s="6"/>
      <c r="F829" s="6"/>
      <c r="G829" s="6"/>
    </row>
    <row r="830" spans="1:7" ht="15.75" thickBot="1" x14ac:dyDescent="0.3">
      <c r="A830" s="7" t="s">
        <v>27224</v>
      </c>
      <c r="B830" s="7" t="s">
        <v>27101</v>
      </c>
      <c r="C830" s="8" t="s">
        <v>10</v>
      </c>
      <c r="D830" s="9" t="s">
        <v>26917</v>
      </c>
      <c r="E830" s="9"/>
      <c r="F830" s="9">
        <v>80.099999999999994</v>
      </c>
      <c r="G830" s="9"/>
    </row>
    <row r="831" spans="1:7" ht="15.75" thickBot="1" x14ac:dyDescent="0.3">
      <c r="A831" s="6"/>
      <c r="B831" s="6"/>
      <c r="C831" s="6"/>
      <c r="D831" s="6"/>
      <c r="E831" s="6"/>
      <c r="F831" s="6"/>
      <c r="G831" s="6"/>
    </row>
    <row r="832" spans="1:7" ht="15.75" thickBot="1" x14ac:dyDescent="0.3">
      <c r="A832" s="7" t="s">
        <v>27225</v>
      </c>
      <c r="B832" s="7" t="s">
        <v>27104</v>
      </c>
      <c r="C832" s="8" t="s">
        <v>10</v>
      </c>
      <c r="D832" s="9" t="s">
        <v>26919</v>
      </c>
      <c r="E832" s="9"/>
      <c r="F832" s="9">
        <v>80.099999999999994</v>
      </c>
      <c r="G832" s="9"/>
    </row>
    <row r="833" spans="1:7" ht="15.75" thickBot="1" x14ac:dyDescent="0.3">
      <c r="A833" s="6"/>
      <c r="B833" s="6"/>
      <c r="C833" s="6"/>
      <c r="D833" s="6"/>
      <c r="E833" s="6"/>
      <c r="F833" s="6"/>
      <c r="G833" s="6"/>
    </row>
    <row r="834" spans="1:7" ht="15.75" thickBot="1" x14ac:dyDescent="0.3">
      <c r="A834" s="7" t="s">
        <v>27226</v>
      </c>
      <c r="B834" s="7" t="s">
        <v>27166</v>
      </c>
      <c r="C834" s="8" t="s">
        <v>10</v>
      </c>
      <c r="D834" s="9" t="s">
        <v>27227</v>
      </c>
      <c r="E834" s="9"/>
      <c r="F834" s="9">
        <v>80.099999999999994</v>
      </c>
      <c r="G834" s="9"/>
    </row>
    <row r="835" spans="1:7" ht="15.75" thickBot="1" x14ac:dyDescent="0.3">
      <c r="A835" s="6"/>
      <c r="B835" s="6"/>
      <c r="C835" s="6"/>
      <c r="D835" s="6"/>
      <c r="E835" s="6"/>
      <c r="F835" s="6"/>
      <c r="G835" s="6"/>
    </row>
    <row r="836" spans="1:7" ht="15.75" thickBot="1" x14ac:dyDescent="0.3">
      <c r="A836" s="7" t="s">
        <v>27228</v>
      </c>
      <c r="B836" s="7" t="s">
        <v>27110</v>
      </c>
      <c r="C836" s="8" t="s">
        <v>10</v>
      </c>
      <c r="D836" s="9" t="s">
        <v>27229</v>
      </c>
      <c r="E836" s="9"/>
      <c r="F836" s="9">
        <v>80.099999999999994</v>
      </c>
      <c r="G836" s="9"/>
    </row>
    <row r="837" spans="1:7" ht="15.75" thickBot="1" x14ac:dyDescent="0.3">
      <c r="A837" s="6"/>
      <c r="B837" s="6"/>
      <c r="C837" s="6"/>
      <c r="D837" s="6"/>
      <c r="E837" s="6"/>
      <c r="F837" s="6"/>
      <c r="G837" s="6"/>
    </row>
    <row r="838" spans="1:7" ht="15.75" thickBot="1" x14ac:dyDescent="0.3">
      <c r="A838" s="7" t="s">
        <v>27230</v>
      </c>
      <c r="B838" s="7" t="s">
        <v>27231</v>
      </c>
      <c r="C838" s="8" t="s">
        <v>10</v>
      </c>
      <c r="D838" s="9" t="s">
        <v>27232</v>
      </c>
      <c r="E838" s="9"/>
      <c r="F838" s="9">
        <v>80.099999999999994</v>
      </c>
      <c r="G838" s="9"/>
    </row>
    <row r="839" spans="1:7" ht="15.75" thickBot="1" x14ac:dyDescent="0.3">
      <c r="A839" s="6"/>
      <c r="B839" s="6"/>
      <c r="C839" s="6"/>
      <c r="D839" s="6"/>
      <c r="E839" s="6"/>
      <c r="F839" s="6"/>
      <c r="G839" s="6"/>
    </row>
    <row r="840" spans="1:7" ht="15.75" thickBot="1" x14ac:dyDescent="0.3">
      <c r="A840" s="7" t="s">
        <v>27233</v>
      </c>
      <c r="B840" s="7" t="s">
        <v>27119</v>
      </c>
      <c r="C840" s="8" t="s">
        <v>10</v>
      </c>
      <c r="D840" s="9" t="s">
        <v>27234</v>
      </c>
      <c r="E840" s="9"/>
      <c r="F840" s="9">
        <v>80.099999999999994</v>
      </c>
      <c r="G840" s="9"/>
    </row>
    <row r="841" spans="1:7" ht="15.75" thickBot="1" x14ac:dyDescent="0.3">
      <c r="A841" s="6"/>
      <c r="B841" s="6"/>
      <c r="C841" s="6"/>
      <c r="D841" s="6"/>
      <c r="E841" s="6"/>
      <c r="F841" s="6"/>
      <c r="G841" s="6"/>
    </row>
    <row r="842" spans="1:7" ht="15.75" thickBot="1" x14ac:dyDescent="0.3">
      <c r="A842" s="7" t="s">
        <v>27235</v>
      </c>
      <c r="B842" s="7" t="s">
        <v>27122</v>
      </c>
      <c r="C842" s="8" t="s">
        <v>10</v>
      </c>
      <c r="D842" s="9" t="s">
        <v>27236</v>
      </c>
      <c r="E842" s="9"/>
      <c r="F842" s="9">
        <v>80.099999999999994</v>
      </c>
      <c r="G842" s="9"/>
    </row>
    <row r="843" spans="1:7" ht="15.75" thickBot="1" x14ac:dyDescent="0.3">
      <c r="A843" s="6"/>
      <c r="B843" s="6"/>
      <c r="C843" s="6"/>
      <c r="D843" s="6"/>
      <c r="E843" s="6"/>
      <c r="F843" s="6"/>
      <c r="G843" s="6"/>
    </row>
    <row r="844" spans="1:7" ht="15.75" thickBot="1" x14ac:dyDescent="0.3">
      <c r="A844" s="7" t="s">
        <v>27237</v>
      </c>
      <c r="B844" s="7" t="s">
        <v>27238</v>
      </c>
      <c r="C844" s="8" t="s">
        <v>10</v>
      </c>
      <c r="D844" s="9" t="s">
        <v>26934</v>
      </c>
      <c r="E844" s="9"/>
      <c r="F844" s="9">
        <v>80.099999999999994</v>
      </c>
      <c r="G844" s="9"/>
    </row>
    <row r="845" spans="1:7" ht="15.75" thickBot="1" x14ac:dyDescent="0.3">
      <c r="A845" s="6"/>
      <c r="B845" s="6"/>
      <c r="C845" s="6"/>
      <c r="D845" s="6"/>
      <c r="E845" s="6"/>
      <c r="F845" s="6"/>
      <c r="G845" s="6"/>
    </row>
    <row r="846" spans="1:7" ht="15.75" thickBot="1" x14ac:dyDescent="0.3">
      <c r="A846" s="7" t="s">
        <v>27239</v>
      </c>
      <c r="B846" s="7" t="s">
        <v>27137</v>
      </c>
      <c r="C846" s="8" t="s">
        <v>10</v>
      </c>
      <c r="D846" s="9" t="s">
        <v>26936</v>
      </c>
      <c r="E846" s="9"/>
      <c r="F846" s="9">
        <v>80.099999999999994</v>
      </c>
      <c r="G846" s="9"/>
    </row>
    <row r="847" spans="1:7" ht="15.75" thickBot="1" x14ac:dyDescent="0.3">
      <c r="A847" s="6"/>
      <c r="B847" s="6"/>
      <c r="C847" s="6"/>
      <c r="D847" s="6"/>
      <c r="E847" s="6"/>
      <c r="F847" s="6"/>
      <c r="G847" s="6"/>
    </row>
    <row r="848" spans="1:7" ht="15.75" thickBot="1" x14ac:dyDescent="0.3">
      <c r="A848" s="7" t="s">
        <v>27240</v>
      </c>
      <c r="B848" s="7" t="s">
        <v>27140</v>
      </c>
      <c r="C848" s="8" t="s">
        <v>10</v>
      </c>
      <c r="D848" s="9" t="s">
        <v>26938</v>
      </c>
      <c r="E848" s="9"/>
      <c r="F848" s="9">
        <v>80.099999999999994</v>
      </c>
      <c r="G848" s="9"/>
    </row>
    <row r="849" spans="1:7" ht="15.75" thickBot="1" x14ac:dyDescent="0.3">
      <c r="A849" s="6"/>
      <c r="B849" s="6"/>
      <c r="C849" s="6"/>
      <c r="D849" s="6"/>
      <c r="E849" s="6"/>
      <c r="F849" s="6"/>
      <c r="G849" s="6"/>
    </row>
    <row r="850" spans="1:7" ht="15.75" thickBot="1" x14ac:dyDescent="0.3">
      <c r="A850" s="7" t="s">
        <v>27241</v>
      </c>
      <c r="B850" s="7" t="s">
        <v>27143</v>
      </c>
      <c r="C850" s="8" t="s">
        <v>10</v>
      </c>
      <c r="D850" s="9" t="s">
        <v>27242</v>
      </c>
      <c r="E850" s="9"/>
      <c r="F850" s="9">
        <v>80.099999999999994</v>
      </c>
      <c r="G850" s="9"/>
    </row>
    <row r="851" spans="1:7" ht="15.75" thickBot="1" x14ac:dyDescent="0.3">
      <c r="A851" s="6"/>
      <c r="B851" s="6"/>
      <c r="C851" s="6"/>
      <c r="D851" s="6"/>
      <c r="E851" s="6"/>
      <c r="F851" s="6"/>
      <c r="G851" s="6"/>
    </row>
    <row r="852" spans="1:7" ht="15.75" thickBot="1" x14ac:dyDescent="0.3">
      <c r="A852" s="7" t="s">
        <v>27243</v>
      </c>
      <c r="B852" s="7" t="s">
        <v>27244</v>
      </c>
      <c r="C852" s="8"/>
      <c r="D852" s="9"/>
      <c r="E852" s="9"/>
      <c r="F852" s="9"/>
      <c r="G852" s="9"/>
    </row>
    <row r="853" spans="1:7" ht="15.75" thickBot="1" x14ac:dyDescent="0.3">
      <c r="A853" s="6"/>
      <c r="B853" s="6"/>
      <c r="C853" s="6"/>
      <c r="D853" s="6"/>
      <c r="E853" s="6"/>
      <c r="F853" s="6"/>
      <c r="G853" s="6"/>
    </row>
    <row r="854" spans="1:7" ht="48.75" x14ac:dyDescent="0.25">
      <c r="A854" s="35" t="s">
        <v>27245</v>
      </c>
      <c r="B854" s="29" t="s">
        <v>27246</v>
      </c>
      <c r="C854" s="38"/>
      <c r="D854" s="32"/>
      <c r="E854" s="32"/>
      <c r="F854" s="32"/>
      <c r="G854" s="32"/>
    </row>
    <row r="855" spans="1:7" x14ac:dyDescent="0.25">
      <c r="A855" s="36"/>
      <c r="B855" s="30" t="s">
        <v>26377</v>
      </c>
      <c r="C855" s="39"/>
      <c r="D855" s="33"/>
      <c r="E855" s="33"/>
      <c r="F855" s="33"/>
      <c r="G855" s="33"/>
    </row>
    <row r="856" spans="1:7" x14ac:dyDescent="0.25">
      <c r="A856" s="36"/>
      <c r="B856" s="30" t="s">
        <v>26378</v>
      </c>
      <c r="C856" s="39"/>
      <c r="D856" s="33"/>
      <c r="E856" s="33"/>
      <c r="F856" s="33"/>
      <c r="G856" s="33"/>
    </row>
    <row r="857" spans="1:7" x14ac:dyDescent="0.25">
      <c r="A857" s="36"/>
      <c r="B857" s="30" t="s">
        <v>26468</v>
      </c>
      <c r="C857" s="39"/>
      <c r="D857" s="33"/>
      <c r="E857" s="33"/>
      <c r="F857" s="33"/>
      <c r="G857" s="33"/>
    </row>
    <row r="858" spans="1:7" x14ac:dyDescent="0.25">
      <c r="A858" s="36"/>
      <c r="B858" s="30" t="s">
        <v>27247</v>
      </c>
      <c r="C858" s="39"/>
      <c r="D858" s="33"/>
      <c r="E858" s="33"/>
      <c r="F858" s="33"/>
      <c r="G858" s="33"/>
    </row>
    <row r="859" spans="1:7" ht="15.75" thickBot="1" x14ac:dyDescent="0.3">
      <c r="A859" s="37"/>
      <c r="B859" s="31" t="s">
        <v>27248</v>
      </c>
      <c r="C859" s="40"/>
      <c r="D859" s="34"/>
      <c r="E859" s="34"/>
      <c r="F859" s="34"/>
      <c r="G859" s="34"/>
    </row>
    <row r="860" spans="1:7" ht="15.75" thickBot="1" x14ac:dyDescent="0.3">
      <c r="A860" s="6"/>
      <c r="B860" s="6"/>
      <c r="C860" s="6"/>
      <c r="D860" s="6"/>
      <c r="E860" s="6"/>
      <c r="F860" s="6"/>
      <c r="G860" s="6"/>
    </row>
    <row r="861" spans="1:7" ht="15.75" thickBot="1" x14ac:dyDescent="0.3">
      <c r="A861" s="7" t="s">
        <v>27249</v>
      </c>
      <c r="B861" s="7" t="s">
        <v>27250</v>
      </c>
      <c r="C861" s="8" t="s">
        <v>10</v>
      </c>
      <c r="D861" s="9" t="s">
        <v>27251</v>
      </c>
      <c r="E861" s="9"/>
      <c r="F861" s="9">
        <v>80.099999999999994</v>
      </c>
      <c r="G861" s="9"/>
    </row>
    <row r="862" spans="1:7" ht="15.75" thickBot="1" x14ac:dyDescent="0.3">
      <c r="A862" s="6"/>
      <c r="B862" s="6"/>
      <c r="C862" s="6"/>
      <c r="D862" s="6"/>
      <c r="E862" s="6"/>
      <c r="F862" s="6"/>
      <c r="G862" s="6"/>
    </row>
    <row r="863" spans="1:7" ht="15.75" thickBot="1" x14ac:dyDescent="0.3">
      <c r="A863" s="7" t="s">
        <v>27252</v>
      </c>
      <c r="B863" s="7" t="s">
        <v>27253</v>
      </c>
      <c r="C863" s="8" t="s">
        <v>10</v>
      </c>
      <c r="D863" s="9" t="s">
        <v>27254</v>
      </c>
      <c r="E863" s="9"/>
      <c r="F863" s="9">
        <v>80.099999999999994</v>
      </c>
      <c r="G863" s="9"/>
    </row>
    <row r="864" spans="1:7" ht="15.75" thickBot="1" x14ac:dyDescent="0.3">
      <c r="A864" s="6"/>
      <c r="B864" s="6"/>
      <c r="C864" s="6"/>
      <c r="D864" s="6"/>
      <c r="E864" s="6"/>
      <c r="F864" s="6"/>
      <c r="G864" s="6"/>
    </row>
    <row r="865" spans="1:7" ht="15.75" thickBot="1" x14ac:dyDescent="0.3">
      <c r="A865" s="7" t="s">
        <v>27255</v>
      </c>
      <c r="B865" s="7" t="s">
        <v>27256</v>
      </c>
      <c r="C865" s="8" t="s">
        <v>10</v>
      </c>
      <c r="D865" s="9" t="s">
        <v>27257</v>
      </c>
      <c r="E865" s="9"/>
      <c r="F865" s="9">
        <v>80.099999999999994</v>
      </c>
      <c r="G865" s="9"/>
    </row>
    <row r="866" spans="1:7" ht="15.75" thickBot="1" x14ac:dyDescent="0.3">
      <c r="A866" s="6"/>
      <c r="B866" s="6"/>
      <c r="C866" s="6"/>
      <c r="D866" s="6"/>
      <c r="E866" s="6"/>
      <c r="F866" s="6"/>
      <c r="G866" s="6"/>
    </row>
    <row r="867" spans="1:7" ht="15.75" thickBot="1" x14ac:dyDescent="0.3">
      <c r="A867" s="7" t="s">
        <v>27258</v>
      </c>
      <c r="B867" s="7" t="s">
        <v>27259</v>
      </c>
      <c r="C867" s="8" t="s">
        <v>10</v>
      </c>
      <c r="D867" s="9" t="s">
        <v>27260</v>
      </c>
      <c r="E867" s="9"/>
      <c r="F867" s="9">
        <v>80.099999999999994</v>
      </c>
      <c r="G867" s="9"/>
    </row>
    <row r="868" spans="1:7" ht="15.75" thickBot="1" x14ac:dyDescent="0.3">
      <c r="A868" s="6"/>
      <c r="B868" s="6"/>
      <c r="C868" s="6"/>
      <c r="D868" s="6"/>
      <c r="E868" s="6"/>
      <c r="F868" s="6"/>
      <c r="G868" s="6"/>
    </row>
    <row r="869" spans="1:7" ht="15.75" thickBot="1" x14ac:dyDescent="0.3">
      <c r="A869" s="7" t="s">
        <v>27261</v>
      </c>
      <c r="B869" s="7" t="s">
        <v>27262</v>
      </c>
      <c r="C869" s="8" t="s">
        <v>10</v>
      </c>
      <c r="D869" s="9" t="s">
        <v>27263</v>
      </c>
      <c r="E869" s="9"/>
      <c r="F869" s="9">
        <v>80.099999999999994</v>
      </c>
      <c r="G869" s="9"/>
    </row>
    <row r="870" spans="1:7" ht="15.75" thickBot="1" x14ac:dyDescent="0.3">
      <c r="A870" s="6"/>
      <c r="B870" s="6"/>
      <c r="C870" s="6"/>
      <c r="D870" s="6"/>
      <c r="E870" s="6"/>
      <c r="F870" s="6"/>
      <c r="G870" s="6"/>
    </row>
    <row r="871" spans="1:7" ht="15.75" thickBot="1" x14ac:dyDescent="0.3">
      <c r="A871" s="7" t="s">
        <v>27264</v>
      </c>
      <c r="B871" s="7" t="s">
        <v>27265</v>
      </c>
      <c r="C871" s="8" t="s">
        <v>10</v>
      </c>
      <c r="D871" s="9" t="s">
        <v>27266</v>
      </c>
      <c r="E871" s="9"/>
      <c r="F871" s="9">
        <v>80.099999999999994</v>
      </c>
      <c r="G871" s="9"/>
    </row>
    <row r="872" spans="1:7" ht="15.75" thickBot="1" x14ac:dyDescent="0.3">
      <c r="A872" s="6"/>
      <c r="B872" s="6"/>
      <c r="C872" s="6"/>
      <c r="D872" s="6"/>
      <c r="E872" s="6"/>
      <c r="F872" s="6"/>
      <c r="G872" s="6"/>
    </row>
    <row r="873" spans="1:7" ht="15.75" thickBot="1" x14ac:dyDescent="0.3">
      <c r="A873" s="7" t="s">
        <v>27267</v>
      </c>
      <c r="B873" s="7" t="s">
        <v>27268</v>
      </c>
      <c r="C873" s="8" t="s">
        <v>10</v>
      </c>
      <c r="D873" s="9" t="s">
        <v>27269</v>
      </c>
      <c r="E873" s="9"/>
      <c r="F873" s="9">
        <v>80.099999999999994</v>
      </c>
      <c r="G873" s="9"/>
    </row>
    <row r="874" spans="1:7" ht="15.75" thickBot="1" x14ac:dyDescent="0.3">
      <c r="A874" s="6"/>
      <c r="B874" s="6"/>
      <c r="C874" s="6"/>
      <c r="D874" s="6"/>
      <c r="E874" s="6"/>
      <c r="F874" s="6"/>
      <c r="G874" s="6"/>
    </row>
    <row r="875" spans="1:7" ht="15.75" thickBot="1" x14ac:dyDescent="0.3">
      <c r="A875" s="7" t="s">
        <v>27270</v>
      </c>
      <c r="B875" s="7" t="s">
        <v>27271</v>
      </c>
      <c r="C875" s="8" t="s">
        <v>10</v>
      </c>
      <c r="D875" s="9" t="s">
        <v>27272</v>
      </c>
      <c r="E875" s="9"/>
      <c r="F875" s="9">
        <v>80.099999999999994</v>
      </c>
      <c r="G875" s="9"/>
    </row>
    <row r="876" spans="1:7" ht="15.75" thickBot="1" x14ac:dyDescent="0.3">
      <c r="A876" s="6"/>
      <c r="B876" s="6"/>
      <c r="C876" s="6"/>
      <c r="D876" s="6"/>
      <c r="E876" s="6"/>
      <c r="F876" s="6"/>
      <c r="G876" s="6"/>
    </row>
    <row r="877" spans="1:7" ht="15.75" thickBot="1" x14ac:dyDescent="0.3">
      <c r="A877" s="7" t="s">
        <v>27273</v>
      </c>
      <c r="B877" s="7" t="s">
        <v>27274</v>
      </c>
      <c r="C877" s="8" t="s">
        <v>10</v>
      </c>
      <c r="D877" s="9" t="s">
        <v>27275</v>
      </c>
      <c r="E877" s="9"/>
      <c r="F877" s="9">
        <v>80.099999999999994</v>
      </c>
      <c r="G877" s="9"/>
    </row>
    <row r="878" spans="1:7" ht="15.75" thickBot="1" x14ac:dyDescent="0.3">
      <c r="A878" s="6"/>
      <c r="B878" s="6"/>
      <c r="C878" s="6"/>
      <c r="D878" s="6"/>
      <c r="E878" s="6"/>
      <c r="F878" s="6"/>
      <c r="G878" s="6"/>
    </row>
    <row r="879" spans="1:7" ht="15.75" thickBot="1" x14ac:dyDescent="0.3">
      <c r="A879" s="7" t="s">
        <v>27276</v>
      </c>
      <c r="B879" s="7" t="s">
        <v>27277</v>
      </c>
      <c r="C879" s="8" t="s">
        <v>10</v>
      </c>
      <c r="D879" s="9" t="s">
        <v>27278</v>
      </c>
      <c r="E879" s="9"/>
      <c r="F879" s="9">
        <v>80.099999999999994</v>
      </c>
      <c r="G879" s="9"/>
    </row>
    <row r="880" spans="1:7" ht="15.75" thickBot="1" x14ac:dyDescent="0.3">
      <c r="A880" s="6"/>
      <c r="B880" s="6"/>
      <c r="C880" s="6"/>
      <c r="D880" s="6"/>
      <c r="E880" s="6"/>
      <c r="F880" s="6"/>
      <c r="G880" s="6"/>
    </row>
    <row r="881" spans="1:7" ht="15.75" thickBot="1" x14ac:dyDescent="0.3">
      <c r="A881" s="7" t="s">
        <v>27279</v>
      </c>
      <c r="B881" s="7" t="s">
        <v>27280</v>
      </c>
      <c r="C881" s="8" t="s">
        <v>10</v>
      </c>
      <c r="D881" s="9" t="s">
        <v>27281</v>
      </c>
      <c r="E881" s="9"/>
      <c r="F881" s="9">
        <v>80.099999999999994</v>
      </c>
      <c r="G881" s="9"/>
    </row>
    <row r="882" spans="1:7" ht="15.75" thickBot="1" x14ac:dyDescent="0.3">
      <c r="A882" s="6"/>
      <c r="B882" s="6"/>
      <c r="C882" s="6"/>
      <c r="D882" s="6"/>
      <c r="E882" s="6"/>
      <c r="F882" s="6"/>
      <c r="G882" s="6"/>
    </row>
    <row r="883" spans="1:7" ht="15.75" thickBot="1" x14ac:dyDescent="0.3">
      <c r="A883" s="7" t="s">
        <v>27282</v>
      </c>
      <c r="B883" s="7" t="s">
        <v>27283</v>
      </c>
      <c r="C883" s="8" t="s">
        <v>10</v>
      </c>
      <c r="D883" s="9" t="s">
        <v>27284</v>
      </c>
      <c r="E883" s="9"/>
      <c r="F883" s="9">
        <v>80.099999999999994</v>
      </c>
      <c r="G883" s="9"/>
    </row>
    <row r="884" spans="1:7" ht="15.75" thickBot="1" x14ac:dyDescent="0.3">
      <c r="A884" s="6"/>
      <c r="B884" s="6"/>
      <c r="C884" s="6"/>
      <c r="D884" s="6"/>
      <c r="E884" s="6"/>
      <c r="F884" s="6"/>
      <c r="G884" s="6"/>
    </row>
    <row r="885" spans="1:7" ht="15.75" thickBot="1" x14ac:dyDescent="0.3">
      <c r="A885" s="7" t="s">
        <v>27285</v>
      </c>
      <c r="B885" s="7" t="s">
        <v>27286</v>
      </c>
      <c r="C885" s="8" t="s">
        <v>10</v>
      </c>
      <c r="D885" s="9" t="s">
        <v>27287</v>
      </c>
      <c r="E885" s="9"/>
      <c r="F885" s="9">
        <v>80.099999999999994</v>
      </c>
      <c r="G885" s="9"/>
    </row>
    <row r="886" spans="1:7" ht="15.75" thickBot="1" x14ac:dyDescent="0.3">
      <c r="A886" s="6"/>
      <c r="B886" s="6"/>
      <c r="C886" s="6"/>
      <c r="D886" s="6"/>
      <c r="E886" s="6"/>
      <c r="F886" s="6"/>
      <c r="G886" s="6"/>
    </row>
    <row r="887" spans="1:7" ht="15.75" thickBot="1" x14ac:dyDescent="0.3">
      <c r="A887" s="7" t="s">
        <v>27288</v>
      </c>
      <c r="B887" s="7" t="s">
        <v>27289</v>
      </c>
      <c r="C887" s="8" t="s">
        <v>10</v>
      </c>
      <c r="D887" s="9" t="s">
        <v>27290</v>
      </c>
      <c r="E887" s="9"/>
      <c r="F887" s="9">
        <v>80.099999999999994</v>
      </c>
      <c r="G887" s="9"/>
    </row>
    <row r="888" spans="1:7" ht="15.75" thickBot="1" x14ac:dyDescent="0.3">
      <c r="A888" s="6"/>
      <c r="B888" s="6"/>
      <c r="C888" s="6"/>
      <c r="D888" s="6"/>
      <c r="E888" s="6"/>
      <c r="F888" s="6"/>
      <c r="G888" s="6"/>
    </row>
    <row r="889" spans="1:7" ht="15.75" thickBot="1" x14ac:dyDescent="0.3">
      <c r="A889" s="7" t="s">
        <v>27291</v>
      </c>
      <c r="B889" s="7" t="s">
        <v>27292</v>
      </c>
      <c r="C889" s="8" t="s">
        <v>10</v>
      </c>
      <c r="D889" s="9" t="s">
        <v>27293</v>
      </c>
      <c r="E889" s="9"/>
      <c r="F889" s="9">
        <v>80.099999999999994</v>
      </c>
      <c r="G889" s="9"/>
    </row>
    <row r="890" spans="1:7" ht="15.75" thickBot="1" x14ac:dyDescent="0.3">
      <c r="A890" s="6"/>
      <c r="B890" s="6"/>
      <c r="C890" s="6"/>
      <c r="D890" s="6"/>
      <c r="E890" s="6"/>
      <c r="F890" s="6"/>
      <c r="G890" s="6"/>
    </row>
    <row r="891" spans="1:7" ht="15.75" thickBot="1" x14ac:dyDescent="0.3">
      <c r="A891" s="7" t="s">
        <v>27294</v>
      </c>
      <c r="B891" s="7" t="s">
        <v>27295</v>
      </c>
      <c r="C891" s="8" t="s">
        <v>10</v>
      </c>
      <c r="D891" s="9" t="s">
        <v>27296</v>
      </c>
      <c r="E891" s="9"/>
      <c r="F891" s="9">
        <v>80.099999999999994</v>
      </c>
      <c r="G891" s="9"/>
    </row>
    <row r="892" spans="1:7" ht="15.75" thickBot="1" x14ac:dyDescent="0.3">
      <c r="A892" s="6"/>
      <c r="B892" s="6"/>
      <c r="C892" s="6"/>
      <c r="D892" s="6"/>
      <c r="E892" s="6"/>
      <c r="F892" s="6"/>
      <c r="G892" s="6"/>
    </row>
    <row r="893" spans="1:7" ht="15.75" thickBot="1" x14ac:dyDescent="0.3">
      <c r="A893" s="7" t="s">
        <v>27297</v>
      </c>
      <c r="B893" s="7" t="s">
        <v>27298</v>
      </c>
      <c r="C893" s="8" t="s">
        <v>10</v>
      </c>
      <c r="D893" s="9" t="s">
        <v>27299</v>
      </c>
      <c r="E893" s="9"/>
      <c r="F893" s="9">
        <v>80.099999999999994</v>
      </c>
      <c r="G893" s="9"/>
    </row>
    <row r="894" spans="1:7" ht="15.75" thickBot="1" x14ac:dyDescent="0.3">
      <c r="A894" s="6"/>
      <c r="B894" s="6"/>
      <c r="C894" s="6"/>
      <c r="D894" s="6"/>
      <c r="E894" s="6"/>
      <c r="F894" s="6"/>
      <c r="G894" s="6"/>
    </row>
    <row r="895" spans="1:7" x14ac:dyDescent="0.25">
      <c r="A895" s="35" t="s">
        <v>27300</v>
      </c>
      <c r="B895" s="29" t="s">
        <v>27301</v>
      </c>
      <c r="C895" s="38"/>
      <c r="D895" s="32"/>
      <c r="E895" s="32"/>
      <c r="F895" s="32"/>
      <c r="G895" s="32"/>
    </row>
    <row r="896" spans="1:7" x14ac:dyDescent="0.25">
      <c r="A896" s="36"/>
      <c r="B896" s="30" t="s">
        <v>26378</v>
      </c>
      <c r="C896" s="39"/>
      <c r="D896" s="33"/>
      <c r="E896" s="33"/>
      <c r="F896" s="33"/>
      <c r="G896" s="33"/>
    </row>
    <row r="897" spans="1:7" x14ac:dyDescent="0.25">
      <c r="A897" s="36"/>
      <c r="B897" s="30" t="s">
        <v>26468</v>
      </c>
      <c r="C897" s="39"/>
      <c r="D897" s="33"/>
      <c r="E897" s="33"/>
      <c r="F897" s="33"/>
      <c r="G897" s="33"/>
    </row>
    <row r="898" spans="1:7" x14ac:dyDescent="0.25">
      <c r="A898" s="36"/>
      <c r="B898" s="30" t="s">
        <v>27302</v>
      </c>
      <c r="C898" s="39"/>
      <c r="D898" s="33"/>
      <c r="E898" s="33"/>
      <c r="F898" s="33"/>
      <c r="G898" s="33"/>
    </row>
    <row r="899" spans="1:7" ht="15.75" thickBot="1" x14ac:dyDescent="0.3">
      <c r="A899" s="37"/>
      <c r="B899" s="31" t="s">
        <v>26381</v>
      </c>
      <c r="C899" s="40"/>
      <c r="D899" s="34"/>
      <c r="E899" s="34"/>
      <c r="F899" s="34"/>
      <c r="G899" s="34"/>
    </row>
    <row r="900" spans="1:7" ht="15.75" thickBot="1" x14ac:dyDescent="0.3">
      <c r="A900" s="6"/>
      <c r="B900" s="6"/>
      <c r="C900" s="6"/>
      <c r="D900" s="6"/>
      <c r="E900" s="6"/>
      <c r="F900" s="6"/>
      <c r="G900" s="6"/>
    </row>
    <row r="901" spans="1:7" ht="15.75" thickBot="1" x14ac:dyDescent="0.3">
      <c r="A901" s="7" t="s">
        <v>27303</v>
      </c>
      <c r="B901" s="7" t="s">
        <v>27304</v>
      </c>
      <c r="C901" s="8" t="s">
        <v>10</v>
      </c>
      <c r="D901" s="9" t="s">
        <v>27305</v>
      </c>
      <c r="E901" s="9"/>
      <c r="F901" s="9">
        <v>80.099999999999994</v>
      </c>
      <c r="G901" s="9"/>
    </row>
    <row r="902" spans="1:7" ht="15.75" thickBot="1" x14ac:dyDescent="0.3">
      <c r="A902" s="6"/>
      <c r="B902" s="6"/>
      <c r="C902" s="6"/>
      <c r="D902" s="6"/>
      <c r="E902" s="6"/>
      <c r="F902" s="6"/>
      <c r="G902" s="6"/>
    </row>
    <row r="903" spans="1:7" ht="15.75" thickBot="1" x14ac:dyDescent="0.3">
      <c r="A903" s="7" t="s">
        <v>27306</v>
      </c>
      <c r="B903" s="7" t="s">
        <v>27307</v>
      </c>
      <c r="C903" s="8" t="s">
        <v>10</v>
      </c>
      <c r="D903" s="9" t="s">
        <v>27308</v>
      </c>
      <c r="E903" s="9"/>
      <c r="F903" s="9">
        <v>80.099999999999994</v>
      </c>
      <c r="G903" s="9"/>
    </row>
    <row r="904" spans="1:7" ht="15.75" thickBot="1" x14ac:dyDescent="0.3">
      <c r="A904" s="6"/>
      <c r="B904" s="6"/>
      <c r="C904" s="6"/>
      <c r="D904" s="6"/>
      <c r="E904" s="6"/>
      <c r="F904" s="6"/>
      <c r="G904" s="6"/>
    </row>
    <row r="905" spans="1:7" ht="15.75" thickBot="1" x14ac:dyDescent="0.3">
      <c r="A905" s="7" t="s">
        <v>27309</v>
      </c>
      <c r="B905" s="7" t="s">
        <v>27310</v>
      </c>
      <c r="C905" s="8" t="s">
        <v>10</v>
      </c>
      <c r="D905" s="9" t="s">
        <v>27311</v>
      </c>
      <c r="E905" s="9"/>
      <c r="F905" s="9">
        <v>80.099999999999994</v>
      </c>
      <c r="G905" s="9"/>
    </row>
    <row r="906" spans="1:7" ht="15.75" thickBot="1" x14ac:dyDescent="0.3">
      <c r="A906" s="6"/>
      <c r="B906" s="6"/>
      <c r="C906" s="6"/>
      <c r="D906" s="6"/>
      <c r="E906" s="6"/>
      <c r="F906" s="6"/>
      <c r="G906" s="6"/>
    </row>
    <row r="907" spans="1:7" ht="15.75" thickBot="1" x14ac:dyDescent="0.3">
      <c r="A907" s="7" t="s">
        <v>27312</v>
      </c>
      <c r="B907" s="7" t="s">
        <v>27265</v>
      </c>
      <c r="C907" s="8" t="s">
        <v>10</v>
      </c>
      <c r="D907" s="9" t="s">
        <v>27313</v>
      </c>
      <c r="E907" s="9"/>
      <c r="F907" s="9">
        <v>80.099999999999994</v>
      </c>
      <c r="G907" s="9"/>
    </row>
    <row r="908" spans="1:7" ht="15.75" thickBot="1" x14ac:dyDescent="0.3">
      <c r="A908" s="6"/>
      <c r="B908" s="6"/>
      <c r="C908" s="6"/>
      <c r="D908" s="6"/>
      <c r="E908" s="6"/>
      <c r="F908" s="6"/>
      <c r="G908" s="6"/>
    </row>
    <row r="909" spans="1:7" ht="15.75" thickBot="1" x14ac:dyDescent="0.3">
      <c r="A909" s="7" t="s">
        <v>27314</v>
      </c>
      <c r="B909" s="7" t="s">
        <v>27268</v>
      </c>
      <c r="C909" s="8" t="s">
        <v>10</v>
      </c>
      <c r="D909" s="9" t="s">
        <v>27315</v>
      </c>
      <c r="E909" s="9"/>
      <c r="F909" s="9">
        <v>80.099999999999994</v>
      </c>
      <c r="G909" s="9"/>
    </row>
    <row r="910" spans="1:7" ht="15.75" thickBot="1" x14ac:dyDescent="0.3">
      <c r="A910" s="6"/>
      <c r="B910" s="6"/>
      <c r="C910" s="6"/>
      <c r="D910" s="6"/>
      <c r="E910" s="6"/>
      <c r="F910" s="6"/>
      <c r="G910" s="6"/>
    </row>
    <row r="911" spans="1:7" ht="15.75" thickBot="1" x14ac:dyDescent="0.3">
      <c r="A911" s="7" t="s">
        <v>27316</v>
      </c>
      <c r="B911" s="7" t="s">
        <v>27271</v>
      </c>
      <c r="C911" s="8" t="s">
        <v>10</v>
      </c>
      <c r="D911" s="9" t="s">
        <v>27317</v>
      </c>
      <c r="E911" s="9"/>
      <c r="F911" s="9">
        <v>80.099999999999994</v>
      </c>
      <c r="G911" s="9"/>
    </row>
    <row r="912" spans="1:7" ht="15.75" thickBot="1" x14ac:dyDescent="0.3">
      <c r="A912" s="6"/>
      <c r="B912" s="6"/>
      <c r="C912" s="6"/>
      <c r="D912" s="6"/>
      <c r="E912" s="6"/>
      <c r="F912" s="6"/>
      <c r="G912" s="6"/>
    </row>
    <row r="913" spans="1:7" ht="15.75" thickBot="1" x14ac:dyDescent="0.3">
      <c r="A913" s="7" t="s">
        <v>27318</v>
      </c>
      <c r="B913" s="7" t="s">
        <v>27274</v>
      </c>
      <c r="C913" s="8" t="s">
        <v>10</v>
      </c>
      <c r="D913" s="9" t="s">
        <v>25783</v>
      </c>
      <c r="E913" s="9"/>
      <c r="F913" s="9">
        <v>80.099999999999994</v>
      </c>
      <c r="G913" s="9"/>
    </row>
    <row r="914" spans="1:7" ht="15.75" thickBot="1" x14ac:dyDescent="0.3">
      <c r="A914" s="6"/>
      <c r="B914" s="6"/>
      <c r="C914" s="6"/>
      <c r="D914" s="6"/>
      <c r="E914" s="6"/>
      <c r="F914" s="6"/>
      <c r="G914" s="6"/>
    </row>
    <row r="915" spans="1:7" ht="15.75" thickBot="1" x14ac:dyDescent="0.3">
      <c r="A915" s="7" t="s">
        <v>27319</v>
      </c>
      <c r="B915" s="7" t="s">
        <v>27277</v>
      </c>
      <c r="C915" s="8" t="s">
        <v>10</v>
      </c>
      <c r="D915" s="9" t="s">
        <v>27320</v>
      </c>
      <c r="E915" s="9"/>
      <c r="F915" s="9">
        <v>80.099999999999994</v>
      </c>
      <c r="G915" s="9"/>
    </row>
    <row r="916" spans="1:7" ht="15.75" thickBot="1" x14ac:dyDescent="0.3">
      <c r="A916" s="6"/>
      <c r="B916" s="6"/>
      <c r="C916" s="6"/>
      <c r="D916" s="6"/>
      <c r="E916" s="6"/>
      <c r="F916" s="6"/>
      <c r="G916" s="6"/>
    </row>
    <row r="917" spans="1:7" ht="15.75" thickBot="1" x14ac:dyDescent="0.3">
      <c r="A917" s="7" t="s">
        <v>27321</v>
      </c>
      <c r="B917" s="7" t="s">
        <v>27280</v>
      </c>
      <c r="C917" s="8" t="s">
        <v>10</v>
      </c>
      <c r="D917" s="9" t="s">
        <v>27322</v>
      </c>
      <c r="E917" s="9"/>
      <c r="F917" s="9">
        <v>80.099999999999994</v>
      </c>
      <c r="G917" s="9"/>
    </row>
    <row r="918" spans="1:7" ht="15.75" thickBot="1" x14ac:dyDescent="0.3">
      <c r="A918" s="6"/>
      <c r="B918" s="6"/>
      <c r="C918" s="6"/>
      <c r="D918" s="6"/>
      <c r="E918" s="6"/>
      <c r="F918" s="6"/>
      <c r="G918" s="6"/>
    </row>
    <row r="919" spans="1:7" ht="15.75" thickBot="1" x14ac:dyDescent="0.3">
      <c r="A919" s="7" t="s">
        <v>27323</v>
      </c>
      <c r="B919" s="7" t="s">
        <v>27283</v>
      </c>
      <c r="C919" s="8" t="s">
        <v>10</v>
      </c>
      <c r="D919" s="9" t="s">
        <v>27324</v>
      </c>
      <c r="E919" s="9"/>
      <c r="F919" s="9">
        <v>80.099999999999994</v>
      </c>
      <c r="G919" s="9"/>
    </row>
    <row r="920" spans="1:7" ht="15.75" thickBot="1" x14ac:dyDescent="0.3">
      <c r="A920" s="6"/>
      <c r="B920" s="6"/>
      <c r="C920" s="6"/>
      <c r="D920" s="6"/>
      <c r="E920" s="6"/>
      <c r="F920" s="6"/>
      <c r="G920" s="6"/>
    </row>
    <row r="921" spans="1:7" ht="15.75" thickBot="1" x14ac:dyDescent="0.3">
      <c r="A921" s="7" t="s">
        <v>27325</v>
      </c>
      <c r="B921" s="7" t="s">
        <v>27286</v>
      </c>
      <c r="C921" s="8" t="s">
        <v>10</v>
      </c>
      <c r="D921" s="9" t="s">
        <v>27326</v>
      </c>
      <c r="E921" s="9"/>
      <c r="F921" s="9">
        <v>80.099999999999994</v>
      </c>
      <c r="G921" s="9"/>
    </row>
    <row r="922" spans="1:7" ht="15.75" thickBot="1" x14ac:dyDescent="0.3">
      <c r="A922" s="6"/>
      <c r="B922" s="6"/>
      <c r="C922" s="6"/>
      <c r="D922" s="6"/>
      <c r="E922" s="6"/>
      <c r="F922" s="6"/>
      <c r="G922" s="6"/>
    </row>
    <row r="923" spans="1:7" ht="15.75" thickBot="1" x14ac:dyDescent="0.3">
      <c r="A923" s="7" t="s">
        <v>27327</v>
      </c>
      <c r="B923" s="7" t="s">
        <v>27289</v>
      </c>
      <c r="C923" s="8" t="s">
        <v>10</v>
      </c>
      <c r="D923" s="9" t="s">
        <v>27328</v>
      </c>
      <c r="E923" s="9"/>
      <c r="F923" s="9">
        <v>80.099999999999994</v>
      </c>
      <c r="G923" s="9"/>
    </row>
    <row r="924" spans="1:7" ht="15.75" thickBot="1" x14ac:dyDescent="0.3">
      <c r="A924" s="6"/>
      <c r="B924" s="6"/>
      <c r="C924" s="6"/>
      <c r="D924" s="6"/>
      <c r="E924" s="6"/>
      <c r="F924" s="6"/>
      <c r="G924" s="6"/>
    </row>
    <row r="925" spans="1:7" ht="15.75" thickBot="1" x14ac:dyDescent="0.3">
      <c r="A925" s="7" t="s">
        <v>27329</v>
      </c>
      <c r="B925" s="7" t="s">
        <v>27292</v>
      </c>
      <c r="C925" s="8" t="s">
        <v>10</v>
      </c>
      <c r="D925" s="9" t="s">
        <v>27330</v>
      </c>
      <c r="E925" s="9"/>
      <c r="F925" s="9">
        <v>80.099999999999994</v>
      </c>
      <c r="G925" s="9"/>
    </row>
    <row r="926" spans="1:7" ht="15.75" thickBot="1" x14ac:dyDescent="0.3">
      <c r="A926" s="6"/>
      <c r="B926" s="6"/>
      <c r="C926" s="6"/>
      <c r="D926" s="6"/>
      <c r="E926" s="6"/>
      <c r="F926" s="6"/>
      <c r="G926" s="6"/>
    </row>
    <row r="927" spans="1:7" ht="15.75" thickBot="1" x14ac:dyDescent="0.3">
      <c r="A927" s="7" t="s">
        <v>27331</v>
      </c>
      <c r="B927" s="7" t="s">
        <v>27295</v>
      </c>
      <c r="C927" s="8" t="s">
        <v>10</v>
      </c>
      <c r="D927" s="9" t="s">
        <v>27332</v>
      </c>
      <c r="E927" s="9"/>
      <c r="F927" s="9">
        <v>80.099999999999994</v>
      </c>
      <c r="G927" s="9"/>
    </row>
    <row r="928" spans="1:7" ht="15.75" thickBot="1" x14ac:dyDescent="0.3">
      <c r="A928" s="6"/>
      <c r="B928" s="6"/>
      <c r="C928" s="6"/>
      <c r="D928" s="6"/>
      <c r="E928" s="6"/>
      <c r="F928" s="6"/>
      <c r="G928" s="6"/>
    </row>
    <row r="929" spans="1:7" ht="15.75" thickBot="1" x14ac:dyDescent="0.3">
      <c r="A929" s="7" t="s">
        <v>27333</v>
      </c>
      <c r="B929" s="7" t="s">
        <v>27298</v>
      </c>
      <c r="C929" s="8" t="s">
        <v>10</v>
      </c>
      <c r="D929" s="9" t="s">
        <v>27334</v>
      </c>
      <c r="E929" s="9"/>
      <c r="F929" s="9">
        <v>80.099999999999994</v>
      </c>
      <c r="G929" s="9"/>
    </row>
    <row r="930" spans="1:7" ht="15.75" thickBot="1" x14ac:dyDescent="0.3">
      <c r="A930" s="6"/>
      <c r="B930" s="6"/>
      <c r="C930" s="6"/>
      <c r="D930" s="6"/>
      <c r="E930" s="6"/>
      <c r="F930" s="6"/>
      <c r="G930" s="6"/>
    </row>
    <row r="931" spans="1:7" ht="48.75" x14ac:dyDescent="0.25">
      <c r="A931" s="35" t="s">
        <v>27335</v>
      </c>
      <c r="B931" s="29" t="s">
        <v>27246</v>
      </c>
      <c r="C931" s="38"/>
      <c r="D931" s="32"/>
      <c r="E931" s="32"/>
      <c r="F931" s="32"/>
      <c r="G931" s="32"/>
    </row>
    <row r="932" spans="1:7" x14ac:dyDescent="0.25">
      <c r="A932" s="36"/>
      <c r="B932" s="30" t="s">
        <v>26377</v>
      </c>
      <c r="C932" s="39"/>
      <c r="D932" s="33"/>
      <c r="E932" s="33"/>
      <c r="F932" s="33"/>
      <c r="G932" s="33"/>
    </row>
    <row r="933" spans="1:7" x14ac:dyDescent="0.25">
      <c r="A933" s="36"/>
      <c r="B933" s="30" t="s">
        <v>26378</v>
      </c>
      <c r="C933" s="39"/>
      <c r="D933" s="33"/>
      <c r="E933" s="33"/>
      <c r="F933" s="33"/>
      <c r="G933" s="33"/>
    </row>
    <row r="934" spans="1:7" x14ac:dyDescent="0.25">
      <c r="A934" s="36"/>
      <c r="B934" s="30" t="s">
        <v>26747</v>
      </c>
      <c r="C934" s="39"/>
      <c r="D934" s="33"/>
      <c r="E934" s="33"/>
      <c r="F934" s="33"/>
      <c r="G934" s="33"/>
    </row>
    <row r="935" spans="1:7" x14ac:dyDescent="0.25">
      <c r="A935" s="36"/>
      <c r="B935" s="30" t="s">
        <v>27336</v>
      </c>
      <c r="C935" s="39"/>
      <c r="D935" s="33"/>
      <c r="E935" s="33"/>
      <c r="F935" s="33"/>
      <c r="G935" s="33"/>
    </row>
    <row r="936" spans="1:7" ht="15.75" thickBot="1" x14ac:dyDescent="0.3">
      <c r="A936" s="37"/>
      <c r="B936" s="31" t="s">
        <v>27248</v>
      </c>
      <c r="C936" s="40"/>
      <c r="D936" s="34"/>
      <c r="E936" s="34"/>
      <c r="F936" s="34"/>
      <c r="G936" s="34"/>
    </row>
    <row r="937" spans="1:7" ht="15.75" thickBot="1" x14ac:dyDescent="0.3">
      <c r="A937" s="6"/>
      <c r="B937" s="6"/>
      <c r="C937" s="6"/>
      <c r="D937" s="6"/>
      <c r="E937" s="6"/>
      <c r="F937" s="6"/>
      <c r="G937" s="6"/>
    </row>
    <row r="938" spans="1:7" ht="15.75" thickBot="1" x14ac:dyDescent="0.3">
      <c r="A938" s="7" t="s">
        <v>27337</v>
      </c>
      <c r="B938" s="7" t="s">
        <v>27338</v>
      </c>
      <c r="C938" s="8" t="s">
        <v>10</v>
      </c>
      <c r="D938" s="9" t="s">
        <v>27339</v>
      </c>
      <c r="E938" s="9"/>
      <c r="F938" s="9">
        <v>80.099999999999994</v>
      </c>
      <c r="G938" s="9"/>
    </row>
    <row r="939" spans="1:7" ht="15.75" thickBot="1" x14ac:dyDescent="0.3">
      <c r="A939" s="6"/>
      <c r="B939" s="6"/>
      <c r="C939" s="6"/>
      <c r="D939" s="6"/>
      <c r="E939" s="6"/>
      <c r="F939" s="6"/>
      <c r="G939" s="6"/>
    </row>
    <row r="940" spans="1:7" ht="15.75" thickBot="1" x14ac:dyDescent="0.3">
      <c r="A940" s="7" t="s">
        <v>27340</v>
      </c>
      <c r="B940" s="7" t="s">
        <v>27341</v>
      </c>
      <c r="C940" s="8" t="s">
        <v>10</v>
      </c>
      <c r="D940" s="9" t="s">
        <v>27342</v>
      </c>
      <c r="E940" s="9"/>
      <c r="F940" s="9">
        <v>80.099999999999994</v>
      </c>
      <c r="G940" s="9"/>
    </row>
    <row r="941" spans="1:7" ht="15.75" thickBot="1" x14ac:dyDescent="0.3">
      <c r="A941" s="6"/>
      <c r="B941" s="6"/>
      <c r="C941" s="6"/>
      <c r="D941" s="6"/>
      <c r="E941" s="6"/>
      <c r="F941" s="6"/>
      <c r="G941" s="6"/>
    </row>
    <row r="942" spans="1:7" ht="15.75" thickBot="1" x14ac:dyDescent="0.3">
      <c r="A942" s="7" t="s">
        <v>27343</v>
      </c>
      <c r="B942" s="7" t="s">
        <v>27344</v>
      </c>
      <c r="C942" s="8" t="s">
        <v>10</v>
      </c>
      <c r="D942" s="9" t="s">
        <v>27345</v>
      </c>
      <c r="E942" s="9"/>
      <c r="F942" s="9">
        <v>80.099999999999994</v>
      </c>
      <c r="G942" s="9"/>
    </row>
    <row r="943" spans="1:7" ht="15.75" thickBot="1" x14ac:dyDescent="0.3">
      <c r="A943" s="6"/>
      <c r="B943" s="6"/>
      <c r="C943" s="6"/>
      <c r="D943" s="6"/>
      <c r="E943" s="6"/>
      <c r="F943" s="6"/>
      <c r="G943" s="6"/>
    </row>
    <row r="944" spans="1:7" ht="15.75" thickBot="1" x14ac:dyDescent="0.3">
      <c r="A944" s="7" t="s">
        <v>27346</v>
      </c>
      <c r="B944" s="7" t="s">
        <v>27347</v>
      </c>
      <c r="C944" s="8" t="s">
        <v>10</v>
      </c>
      <c r="D944" s="9" t="s">
        <v>27348</v>
      </c>
      <c r="E944" s="9"/>
      <c r="F944" s="9">
        <v>80.099999999999994</v>
      </c>
      <c r="G944" s="9"/>
    </row>
    <row r="945" spans="1:7" ht="15.75" thickBot="1" x14ac:dyDescent="0.3">
      <c r="A945" s="6"/>
      <c r="B945" s="6"/>
      <c r="C945" s="6"/>
      <c r="D945" s="6"/>
      <c r="E945" s="6"/>
      <c r="F945" s="6"/>
      <c r="G945" s="6"/>
    </row>
    <row r="946" spans="1:7" ht="15.75" thickBot="1" x14ac:dyDescent="0.3">
      <c r="A946" s="7" t="s">
        <v>27349</v>
      </c>
      <c r="B946" s="7" t="s">
        <v>27350</v>
      </c>
      <c r="C946" s="8" t="s">
        <v>10</v>
      </c>
      <c r="D946" s="9" t="s">
        <v>27351</v>
      </c>
      <c r="E946" s="9"/>
      <c r="F946" s="9">
        <v>80.099999999999994</v>
      </c>
      <c r="G946" s="9"/>
    </row>
    <row r="947" spans="1:7" ht="15.75" thickBot="1" x14ac:dyDescent="0.3">
      <c r="A947" s="6"/>
      <c r="B947" s="6"/>
      <c r="C947" s="6"/>
      <c r="D947" s="6"/>
      <c r="E947" s="6"/>
      <c r="F947" s="6"/>
      <c r="G947" s="6"/>
    </row>
    <row r="948" spans="1:7" ht="15.75" thickBot="1" x14ac:dyDescent="0.3">
      <c r="A948" s="7" t="s">
        <v>27352</v>
      </c>
      <c r="B948" s="7" t="s">
        <v>27353</v>
      </c>
      <c r="C948" s="8" t="s">
        <v>10</v>
      </c>
      <c r="D948" s="9" t="s">
        <v>27354</v>
      </c>
      <c r="E948" s="9"/>
      <c r="F948" s="9">
        <v>80.099999999999994</v>
      </c>
      <c r="G948" s="9"/>
    </row>
    <row r="949" spans="1:7" ht="15.75" thickBot="1" x14ac:dyDescent="0.3">
      <c r="A949" s="6"/>
      <c r="B949" s="6"/>
      <c r="C949" s="6"/>
      <c r="D949" s="6"/>
      <c r="E949" s="6"/>
      <c r="F949" s="6"/>
      <c r="G949" s="6"/>
    </row>
    <row r="950" spans="1:7" ht="15.75" thickBot="1" x14ac:dyDescent="0.3">
      <c r="A950" s="7" t="s">
        <v>27355</v>
      </c>
      <c r="B950" s="7" t="s">
        <v>27356</v>
      </c>
      <c r="C950" s="8" t="s">
        <v>10</v>
      </c>
      <c r="D950" s="9" t="s">
        <v>27357</v>
      </c>
      <c r="E950" s="9"/>
      <c r="F950" s="9">
        <v>80.099999999999994</v>
      </c>
      <c r="G950" s="9"/>
    </row>
    <row r="951" spans="1:7" ht="15.75" thickBot="1" x14ac:dyDescent="0.3">
      <c r="A951" s="6"/>
      <c r="B951" s="6"/>
      <c r="C951" s="6"/>
      <c r="D951" s="6"/>
      <c r="E951" s="6"/>
      <c r="F951" s="6"/>
      <c r="G951" s="6"/>
    </row>
    <row r="952" spans="1:7" ht="15.75" thickBot="1" x14ac:dyDescent="0.3">
      <c r="A952" s="7" t="s">
        <v>27358</v>
      </c>
      <c r="B952" s="7" t="s">
        <v>27359</v>
      </c>
      <c r="C952" s="8" t="s">
        <v>10</v>
      </c>
      <c r="D952" s="9" t="s">
        <v>27360</v>
      </c>
      <c r="E952" s="9"/>
      <c r="F952" s="9">
        <v>80.099999999999994</v>
      </c>
      <c r="G952" s="9"/>
    </row>
    <row r="953" spans="1:7" ht="15.75" thickBot="1" x14ac:dyDescent="0.3">
      <c r="A953" s="6"/>
      <c r="B953" s="6"/>
      <c r="C953" s="6"/>
      <c r="D953" s="6"/>
      <c r="E953" s="6"/>
      <c r="F953" s="6"/>
      <c r="G953" s="6"/>
    </row>
    <row r="954" spans="1:7" x14ac:dyDescent="0.25">
      <c r="A954" s="35" t="s">
        <v>27361</v>
      </c>
      <c r="B954" s="29" t="s">
        <v>27301</v>
      </c>
      <c r="C954" s="38"/>
      <c r="D954" s="32"/>
      <c r="E954" s="32"/>
      <c r="F954" s="32"/>
      <c r="G954" s="32"/>
    </row>
    <row r="955" spans="1:7" x14ac:dyDescent="0.25">
      <c r="A955" s="36"/>
      <c r="B955" s="30" t="s">
        <v>26378</v>
      </c>
      <c r="C955" s="39"/>
      <c r="D955" s="33"/>
      <c r="E955" s="33"/>
      <c r="F955" s="33"/>
      <c r="G955" s="33"/>
    </row>
    <row r="956" spans="1:7" x14ac:dyDescent="0.25">
      <c r="A956" s="36"/>
      <c r="B956" s="30" t="s">
        <v>26747</v>
      </c>
      <c r="C956" s="39"/>
      <c r="D956" s="33"/>
      <c r="E956" s="33"/>
      <c r="F956" s="33"/>
      <c r="G956" s="33"/>
    </row>
    <row r="957" spans="1:7" x14ac:dyDescent="0.25">
      <c r="A957" s="36"/>
      <c r="B957" s="30" t="s">
        <v>27362</v>
      </c>
      <c r="C957" s="39"/>
      <c r="D957" s="33"/>
      <c r="E957" s="33"/>
      <c r="F957" s="33"/>
      <c r="G957" s="33"/>
    </row>
    <row r="958" spans="1:7" ht="15.75" thickBot="1" x14ac:dyDescent="0.3">
      <c r="A958" s="37"/>
      <c r="B958" s="31" t="s">
        <v>26381</v>
      </c>
      <c r="C958" s="40"/>
      <c r="D958" s="34"/>
      <c r="E958" s="34"/>
      <c r="F958" s="34"/>
      <c r="G958" s="34"/>
    </row>
    <row r="959" spans="1:7" ht="15.75" thickBot="1" x14ac:dyDescent="0.3">
      <c r="A959" s="6"/>
      <c r="B959" s="6"/>
      <c r="C959" s="6"/>
      <c r="D959" s="6"/>
      <c r="E959" s="6"/>
      <c r="F959" s="6"/>
      <c r="G959" s="6"/>
    </row>
    <row r="960" spans="1:7" ht="15.75" thickBot="1" x14ac:dyDescent="0.3">
      <c r="A960" s="7" t="s">
        <v>27363</v>
      </c>
      <c r="B960" s="7" t="s">
        <v>27338</v>
      </c>
      <c r="C960" s="8" t="s">
        <v>10</v>
      </c>
      <c r="D960" s="9" t="s">
        <v>27364</v>
      </c>
      <c r="E960" s="9"/>
      <c r="F960" s="9">
        <v>80.099999999999994</v>
      </c>
      <c r="G960" s="9"/>
    </row>
    <row r="961" spans="1:7" ht="15.75" thickBot="1" x14ac:dyDescent="0.3">
      <c r="A961" s="6"/>
      <c r="B961" s="6"/>
      <c r="C961" s="6"/>
      <c r="D961" s="6"/>
      <c r="E961" s="6"/>
      <c r="F961" s="6"/>
      <c r="G961" s="6"/>
    </row>
    <row r="962" spans="1:7" ht="15.75" thickBot="1" x14ac:dyDescent="0.3">
      <c r="A962" s="7" t="s">
        <v>27365</v>
      </c>
      <c r="B962" s="7" t="s">
        <v>27341</v>
      </c>
      <c r="C962" s="8" t="s">
        <v>10</v>
      </c>
      <c r="D962" s="9" t="s">
        <v>27366</v>
      </c>
      <c r="E962" s="9"/>
      <c r="F962" s="9">
        <v>80.099999999999994</v>
      </c>
      <c r="G962" s="9"/>
    </row>
    <row r="963" spans="1:7" ht="15.75" thickBot="1" x14ac:dyDescent="0.3">
      <c r="A963" s="6"/>
      <c r="B963" s="6"/>
      <c r="C963" s="6"/>
      <c r="D963" s="6"/>
      <c r="E963" s="6"/>
      <c r="F963" s="6"/>
      <c r="G963" s="6"/>
    </row>
    <row r="964" spans="1:7" ht="15.75" thickBot="1" x14ac:dyDescent="0.3">
      <c r="A964" s="7" t="s">
        <v>27367</v>
      </c>
      <c r="B964" s="7" t="s">
        <v>27344</v>
      </c>
      <c r="C964" s="8" t="s">
        <v>10</v>
      </c>
      <c r="D964" s="9" t="s">
        <v>27368</v>
      </c>
      <c r="E964" s="9"/>
      <c r="F964" s="9">
        <v>80.099999999999994</v>
      </c>
      <c r="G964" s="9"/>
    </row>
    <row r="965" spans="1:7" ht="15.75" thickBot="1" x14ac:dyDescent="0.3">
      <c r="A965" s="6"/>
      <c r="B965" s="6"/>
      <c r="C965" s="6"/>
      <c r="D965" s="6"/>
      <c r="E965" s="6"/>
      <c r="F965" s="6"/>
      <c r="G965" s="6"/>
    </row>
    <row r="966" spans="1:7" ht="15.75" thickBot="1" x14ac:dyDescent="0.3">
      <c r="A966" s="7" t="s">
        <v>27369</v>
      </c>
      <c r="B966" s="7" t="s">
        <v>27347</v>
      </c>
      <c r="C966" s="8" t="s">
        <v>10</v>
      </c>
      <c r="D966" s="9" t="s">
        <v>27370</v>
      </c>
      <c r="E966" s="9"/>
      <c r="F966" s="9">
        <v>80.099999999999994</v>
      </c>
      <c r="G966" s="9"/>
    </row>
    <row r="967" spans="1:7" ht="15.75" thickBot="1" x14ac:dyDescent="0.3">
      <c r="A967" s="6"/>
      <c r="B967" s="6"/>
      <c r="C967" s="6"/>
      <c r="D967" s="6"/>
      <c r="E967" s="6"/>
      <c r="F967" s="6"/>
      <c r="G967" s="6"/>
    </row>
    <row r="968" spans="1:7" ht="15.75" thickBot="1" x14ac:dyDescent="0.3">
      <c r="A968" s="7" t="s">
        <v>27371</v>
      </c>
      <c r="B968" s="7" t="s">
        <v>27350</v>
      </c>
      <c r="C968" s="8" t="s">
        <v>10</v>
      </c>
      <c r="D968" s="9" t="s">
        <v>24719</v>
      </c>
      <c r="E968" s="9"/>
      <c r="F968" s="9">
        <v>80.099999999999994</v>
      </c>
      <c r="G968" s="9"/>
    </row>
    <row r="969" spans="1:7" ht="15.75" thickBot="1" x14ac:dyDescent="0.3">
      <c r="A969" s="6"/>
      <c r="B969" s="6"/>
      <c r="C969" s="6"/>
      <c r="D969" s="6"/>
      <c r="E969" s="6"/>
      <c r="F969" s="6"/>
      <c r="G969" s="6"/>
    </row>
    <row r="970" spans="1:7" ht="15.75" thickBot="1" x14ac:dyDescent="0.3">
      <c r="A970" s="7" t="s">
        <v>27372</v>
      </c>
      <c r="B970" s="7" t="s">
        <v>27373</v>
      </c>
      <c r="C970" s="8" t="s">
        <v>10</v>
      </c>
      <c r="D970" s="9" t="s">
        <v>27374</v>
      </c>
      <c r="E970" s="9"/>
      <c r="F970" s="9">
        <v>80.099999999999994</v>
      </c>
      <c r="G970" s="9"/>
    </row>
    <row r="971" spans="1:7" ht="15.75" thickBot="1" x14ac:dyDescent="0.3">
      <c r="A971" s="6"/>
      <c r="B971" s="6"/>
      <c r="C971" s="6"/>
      <c r="D971" s="6"/>
      <c r="E971" s="6"/>
      <c r="F971" s="6"/>
      <c r="G971" s="6"/>
    </row>
    <row r="972" spans="1:7" ht="15.75" thickBot="1" x14ac:dyDescent="0.3">
      <c r="A972" s="7" t="s">
        <v>27375</v>
      </c>
      <c r="B972" s="7" t="s">
        <v>27376</v>
      </c>
      <c r="C972" s="8"/>
      <c r="D972" s="9"/>
      <c r="E972" s="9"/>
      <c r="F972" s="9"/>
      <c r="G972" s="9"/>
    </row>
    <row r="973" spans="1:7" ht="15.75" thickBot="1" x14ac:dyDescent="0.3">
      <c r="A973" s="6"/>
      <c r="B973" s="6"/>
      <c r="C973" s="6"/>
      <c r="D973" s="6"/>
      <c r="E973" s="6"/>
      <c r="F973" s="6"/>
      <c r="G973" s="6"/>
    </row>
    <row r="974" spans="1:7" ht="36.75" x14ac:dyDescent="0.25">
      <c r="A974" s="35" t="s">
        <v>27377</v>
      </c>
      <c r="B974" s="29" t="s">
        <v>27378</v>
      </c>
      <c r="C974" s="38"/>
      <c r="D974" s="32"/>
      <c r="E974" s="32"/>
      <c r="F974" s="32"/>
      <c r="G974" s="32"/>
    </row>
    <row r="975" spans="1:7" x14ac:dyDescent="0.25">
      <c r="A975" s="36"/>
      <c r="B975" s="30" t="s">
        <v>26377</v>
      </c>
      <c r="C975" s="39"/>
      <c r="D975" s="33"/>
      <c r="E975" s="33"/>
      <c r="F975" s="33"/>
      <c r="G975" s="33"/>
    </row>
    <row r="976" spans="1:7" x14ac:dyDescent="0.25">
      <c r="A976" s="36"/>
      <c r="B976" s="30" t="s">
        <v>26378</v>
      </c>
      <c r="C976" s="39"/>
      <c r="D976" s="33"/>
      <c r="E976" s="33"/>
      <c r="F976" s="33"/>
      <c r="G976" s="33"/>
    </row>
    <row r="977" spans="1:7" x14ac:dyDescent="0.25">
      <c r="A977" s="36"/>
      <c r="B977" s="30" t="s">
        <v>27379</v>
      </c>
      <c r="C977" s="39"/>
      <c r="D977" s="33"/>
      <c r="E977" s="33"/>
      <c r="F977" s="33"/>
      <c r="G977" s="33"/>
    </row>
    <row r="978" spans="1:7" x14ac:dyDescent="0.25">
      <c r="A978" s="36"/>
      <c r="B978" s="30" t="s">
        <v>27247</v>
      </c>
      <c r="C978" s="39"/>
      <c r="D978" s="33"/>
      <c r="E978" s="33"/>
      <c r="F978" s="33"/>
      <c r="G978" s="33"/>
    </row>
    <row r="979" spans="1:7" ht="15.75" thickBot="1" x14ac:dyDescent="0.3">
      <c r="A979" s="37"/>
      <c r="B979" s="31" t="s">
        <v>27380</v>
      </c>
      <c r="C979" s="40"/>
      <c r="D979" s="34"/>
      <c r="E979" s="34"/>
      <c r="F979" s="34"/>
      <c r="G979" s="34"/>
    </row>
    <row r="980" spans="1:7" ht="15.75" thickBot="1" x14ac:dyDescent="0.3">
      <c r="A980" s="6"/>
      <c r="B980" s="6"/>
      <c r="C980" s="6"/>
      <c r="D980" s="6"/>
      <c r="E980" s="6"/>
      <c r="F980" s="6"/>
      <c r="G980" s="6"/>
    </row>
    <row r="981" spans="1:7" ht="15.75" thickBot="1" x14ac:dyDescent="0.3">
      <c r="A981" s="7" t="s">
        <v>27381</v>
      </c>
      <c r="B981" s="7" t="s">
        <v>27382</v>
      </c>
      <c r="C981" s="8" t="s">
        <v>10</v>
      </c>
      <c r="D981" s="9" t="s">
        <v>27383</v>
      </c>
      <c r="E981" s="9"/>
      <c r="F981" s="9">
        <v>80.099999999999994</v>
      </c>
      <c r="G981" s="9"/>
    </row>
    <row r="982" spans="1:7" ht="15.75" thickBot="1" x14ac:dyDescent="0.3">
      <c r="A982" s="6"/>
      <c r="B982" s="6"/>
      <c r="C982" s="6"/>
      <c r="D982" s="6"/>
      <c r="E982" s="6"/>
      <c r="F982" s="6"/>
      <c r="G982" s="6"/>
    </row>
    <row r="983" spans="1:7" ht="15.75" thickBot="1" x14ac:dyDescent="0.3">
      <c r="A983" s="7" t="s">
        <v>27384</v>
      </c>
      <c r="B983" s="7" t="s">
        <v>27385</v>
      </c>
      <c r="C983" s="8" t="s">
        <v>10</v>
      </c>
      <c r="D983" s="9" t="s">
        <v>27386</v>
      </c>
      <c r="E983" s="9"/>
      <c r="F983" s="9">
        <v>80.099999999999994</v>
      </c>
      <c r="G983" s="9"/>
    </row>
    <row r="984" spans="1:7" ht="15.75" thickBot="1" x14ac:dyDescent="0.3">
      <c r="A984" s="6"/>
      <c r="B984" s="6"/>
      <c r="C984" s="6"/>
      <c r="D984" s="6"/>
      <c r="E984" s="6"/>
      <c r="F984" s="6"/>
      <c r="G984" s="6"/>
    </row>
    <row r="985" spans="1:7" ht="15.75" thickBot="1" x14ac:dyDescent="0.3">
      <c r="A985" s="7" t="s">
        <v>27387</v>
      </c>
      <c r="B985" s="7" t="s">
        <v>27388</v>
      </c>
      <c r="C985" s="8" t="s">
        <v>10</v>
      </c>
      <c r="D985" s="9" t="s">
        <v>27389</v>
      </c>
      <c r="E985" s="9"/>
      <c r="F985" s="9">
        <v>80.099999999999994</v>
      </c>
      <c r="G985" s="9"/>
    </row>
    <row r="986" spans="1:7" ht="15.75" thickBot="1" x14ac:dyDescent="0.3">
      <c r="A986" s="6"/>
      <c r="B986" s="6"/>
      <c r="C986" s="6"/>
      <c r="D986" s="6"/>
      <c r="E986" s="6"/>
      <c r="F986" s="6"/>
      <c r="G986" s="6"/>
    </row>
    <row r="987" spans="1:7" ht="15.75" thickBot="1" x14ac:dyDescent="0.3">
      <c r="A987" s="7" t="s">
        <v>27390</v>
      </c>
      <c r="B987" s="7" t="s">
        <v>27391</v>
      </c>
      <c r="C987" s="8" t="s">
        <v>10</v>
      </c>
      <c r="D987" s="9" t="s">
        <v>27392</v>
      </c>
      <c r="E987" s="9"/>
      <c r="F987" s="9">
        <v>80.099999999999994</v>
      </c>
      <c r="G987" s="9"/>
    </row>
    <row r="988" spans="1:7" ht="15.75" thickBot="1" x14ac:dyDescent="0.3">
      <c r="A988" s="6"/>
      <c r="B988" s="6"/>
      <c r="C988" s="6"/>
      <c r="D988" s="6"/>
      <c r="E988" s="6"/>
      <c r="F988" s="6"/>
      <c r="G988" s="6"/>
    </row>
    <row r="989" spans="1:7" ht="15.75" thickBot="1" x14ac:dyDescent="0.3">
      <c r="A989" s="7" t="s">
        <v>27393</v>
      </c>
      <c r="B989" s="7" t="s">
        <v>27394</v>
      </c>
      <c r="C989" s="8" t="s">
        <v>10</v>
      </c>
      <c r="D989" s="9" t="s">
        <v>27395</v>
      </c>
      <c r="E989" s="9"/>
      <c r="F989" s="9">
        <v>80.099999999999994</v>
      </c>
      <c r="G989" s="9"/>
    </row>
    <row r="990" spans="1:7" ht="15.75" thickBot="1" x14ac:dyDescent="0.3">
      <c r="A990" s="6"/>
      <c r="B990" s="6"/>
      <c r="C990" s="6"/>
      <c r="D990" s="6"/>
      <c r="E990" s="6"/>
      <c r="F990" s="6"/>
      <c r="G990" s="6"/>
    </row>
    <row r="991" spans="1:7" ht="15.75" thickBot="1" x14ac:dyDescent="0.3">
      <c r="A991" s="7" t="s">
        <v>27396</v>
      </c>
      <c r="B991" s="7" t="s">
        <v>27397</v>
      </c>
      <c r="C991" s="8" t="s">
        <v>10</v>
      </c>
      <c r="D991" s="9" t="s">
        <v>27398</v>
      </c>
      <c r="E991" s="9"/>
      <c r="F991" s="9">
        <v>80.099999999999994</v>
      </c>
      <c r="G991" s="9"/>
    </row>
    <row r="992" spans="1:7" ht="15.75" thickBot="1" x14ac:dyDescent="0.3">
      <c r="A992" s="6"/>
      <c r="B992" s="6"/>
      <c r="C992" s="6"/>
      <c r="D992" s="6"/>
      <c r="E992" s="6"/>
      <c r="F992" s="6"/>
      <c r="G992" s="6"/>
    </row>
    <row r="993" spans="1:7" ht="15.75" thickBot="1" x14ac:dyDescent="0.3">
      <c r="A993" s="7" t="s">
        <v>27399</v>
      </c>
      <c r="B993" s="7" t="s">
        <v>27400</v>
      </c>
      <c r="C993" s="8" t="s">
        <v>10</v>
      </c>
      <c r="D993" s="9" t="s">
        <v>27401</v>
      </c>
      <c r="E993" s="9"/>
      <c r="F993" s="9">
        <v>80.099999999999994</v>
      </c>
      <c r="G993" s="9"/>
    </row>
    <row r="994" spans="1:7" ht="15.75" thickBot="1" x14ac:dyDescent="0.3">
      <c r="A994" s="6"/>
      <c r="B994" s="6"/>
      <c r="C994" s="6"/>
      <c r="D994" s="6"/>
      <c r="E994" s="6"/>
      <c r="F994" s="6"/>
      <c r="G994" s="6"/>
    </row>
    <row r="995" spans="1:7" ht="15.75" thickBot="1" x14ac:dyDescent="0.3">
      <c r="A995" s="7" t="s">
        <v>27402</v>
      </c>
      <c r="B995" s="7" t="s">
        <v>27403</v>
      </c>
      <c r="C995" s="8" t="s">
        <v>10</v>
      </c>
      <c r="D995" s="9" t="s">
        <v>27404</v>
      </c>
      <c r="E995" s="9"/>
      <c r="F995" s="9">
        <v>80.099999999999994</v>
      </c>
      <c r="G995" s="9"/>
    </row>
    <row r="996" spans="1:7" ht="15.75" thickBot="1" x14ac:dyDescent="0.3">
      <c r="A996" s="6"/>
      <c r="B996" s="6"/>
      <c r="C996" s="6"/>
      <c r="D996" s="6"/>
      <c r="E996" s="6"/>
      <c r="F996" s="6"/>
      <c r="G996" s="6"/>
    </row>
    <row r="997" spans="1:7" ht="15.75" thickBot="1" x14ac:dyDescent="0.3">
      <c r="A997" s="7" t="s">
        <v>27405</v>
      </c>
      <c r="B997" s="7" t="s">
        <v>27406</v>
      </c>
      <c r="C997" s="8" t="s">
        <v>10</v>
      </c>
      <c r="D997" s="9" t="s">
        <v>27407</v>
      </c>
      <c r="E997" s="9"/>
      <c r="F997" s="9">
        <v>80.099999999999994</v>
      </c>
      <c r="G997" s="9"/>
    </row>
    <row r="998" spans="1:7" ht="15.75" thickBot="1" x14ac:dyDescent="0.3">
      <c r="A998" s="6"/>
      <c r="B998" s="6"/>
      <c r="C998" s="6"/>
      <c r="D998" s="6"/>
      <c r="E998" s="6"/>
      <c r="F998" s="6"/>
      <c r="G998" s="6"/>
    </row>
    <row r="999" spans="1:7" ht="15.75" thickBot="1" x14ac:dyDescent="0.3">
      <c r="A999" s="7" t="s">
        <v>27408</v>
      </c>
      <c r="B999" s="7" t="s">
        <v>27409</v>
      </c>
      <c r="C999" s="8" t="s">
        <v>10</v>
      </c>
      <c r="D999" s="9" t="s">
        <v>27410</v>
      </c>
      <c r="E999" s="9"/>
      <c r="F999" s="9">
        <v>80.099999999999994</v>
      </c>
      <c r="G999" s="9"/>
    </row>
    <row r="1000" spans="1:7" ht="15.75" thickBot="1" x14ac:dyDescent="0.3">
      <c r="A1000" s="6"/>
      <c r="B1000" s="6"/>
      <c r="C1000" s="6"/>
      <c r="D1000" s="6"/>
      <c r="E1000" s="6"/>
      <c r="F1000" s="6"/>
      <c r="G1000" s="6"/>
    </row>
    <row r="1001" spans="1:7" ht="15.75" thickBot="1" x14ac:dyDescent="0.3">
      <c r="A1001" s="7" t="s">
        <v>27411</v>
      </c>
      <c r="B1001" s="7" t="s">
        <v>27412</v>
      </c>
      <c r="C1001" s="8" t="s">
        <v>10</v>
      </c>
      <c r="D1001" s="9" t="s">
        <v>27413</v>
      </c>
      <c r="E1001" s="9"/>
      <c r="F1001" s="9">
        <v>80.099999999999994</v>
      </c>
      <c r="G1001" s="9"/>
    </row>
    <row r="1002" spans="1:7" ht="15.75" thickBot="1" x14ac:dyDescent="0.3">
      <c r="A1002" s="6"/>
      <c r="B1002" s="6"/>
      <c r="C1002" s="6"/>
      <c r="D1002" s="6"/>
      <c r="E1002" s="6"/>
      <c r="F1002" s="6"/>
      <c r="G1002" s="6"/>
    </row>
    <row r="1003" spans="1:7" ht="15.75" thickBot="1" x14ac:dyDescent="0.3">
      <c r="A1003" s="7" t="s">
        <v>27414</v>
      </c>
      <c r="B1003" s="7" t="s">
        <v>27415</v>
      </c>
      <c r="C1003" s="8" t="s">
        <v>10</v>
      </c>
      <c r="D1003" s="9" t="s">
        <v>27416</v>
      </c>
      <c r="E1003" s="9"/>
      <c r="F1003" s="9">
        <v>80.099999999999994</v>
      </c>
      <c r="G1003" s="9"/>
    </row>
    <row r="1004" spans="1:7" ht="15.75" thickBot="1" x14ac:dyDescent="0.3">
      <c r="A1004" s="6"/>
      <c r="B1004" s="6"/>
      <c r="C1004" s="6"/>
      <c r="D1004" s="6"/>
      <c r="E1004" s="6"/>
      <c r="F1004" s="6"/>
      <c r="G1004" s="6"/>
    </row>
    <row r="1005" spans="1:7" ht="15.75" thickBot="1" x14ac:dyDescent="0.3">
      <c r="A1005" s="7" t="s">
        <v>27417</v>
      </c>
      <c r="B1005" s="7" t="s">
        <v>27418</v>
      </c>
      <c r="C1005" s="8" t="s">
        <v>10</v>
      </c>
      <c r="D1005" s="9" t="s">
        <v>27419</v>
      </c>
      <c r="E1005" s="9"/>
      <c r="F1005" s="9">
        <v>80.099999999999994</v>
      </c>
      <c r="G1005" s="9"/>
    </row>
    <row r="1006" spans="1:7" ht="15.75" thickBot="1" x14ac:dyDescent="0.3">
      <c r="A1006" s="6"/>
      <c r="B1006" s="6"/>
      <c r="C1006" s="6"/>
      <c r="D1006" s="6"/>
      <c r="E1006" s="6"/>
      <c r="F1006" s="6"/>
      <c r="G1006" s="6"/>
    </row>
    <row r="1007" spans="1:7" ht="15.75" thickBot="1" x14ac:dyDescent="0.3">
      <c r="A1007" s="7" t="s">
        <v>27420</v>
      </c>
      <c r="B1007" s="7" t="s">
        <v>27421</v>
      </c>
      <c r="C1007" s="8" t="s">
        <v>10</v>
      </c>
      <c r="D1007" s="9" t="s">
        <v>27422</v>
      </c>
      <c r="E1007" s="9"/>
      <c r="F1007" s="9">
        <v>80.099999999999994</v>
      </c>
      <c r="G1007" s="9"/>
    </row>
    <row r="1008" spans="1:7" ht="15.75" thickBot="1" x14ac:dyDescent="0.3">
      <c r="A1008" s="6"/>
      <c r="B1008" s="6"/>
      <c r="C1008" s="6"/>
      <c r="D1008" s="6"/>
      <c r="E1008" s="6"/>
      <c r="F1008" s="6"/>
      <c r="G1008" s="6"/>
    </row>
    <row r="1009" spans="1:7" ht="15.75" thickBot="1" x14ac:dyDescent="0.3">
      <c r="A1009" s="7" t="s">
        <v>27423</v>
      </c>
      <c r="B1009" s="7" t="s">
        <v>27424</v>
      </c>
      <c r="C1009" s="8" t="s">
        <v>10</v>
      </c>
      <c r="D1009" s="9" t="s">
        <v>27425</v>
      </c>
      <c r="E1009" s="9"/>
      <c r="F1009" s="9">
        <v>80.099999999999994</v>
      </c>
      <c r="G1009" s="9"/>
    </row>
    <row r="1010" spans="1:7" ht="15.75" thickBot="1" x14ac:dyDescent="0.3">
      <c r="A1010" s="6"/>
      <c r="B1010" s="6"/>
      <c r="C1010" s="6"/>
      <c r="D1010" s="6"/>
      <c r="E1010" s="6"/>
      <c r="F1010" s="6"/>
      <c r="G1010" s="6"/>
    </row>
    <row r="1011" spans="1:7" ht="15.75" thickBot="1" x14ac:dyDescent="0.3">
      <c r="A1011" s="7" t="s">
        <v>27426</v>
      </c>
      <c r="B1011" s="7" t="s">
        <v>27427</v>
      </c>
      <c r="C1011" s="8" t="s">
        <v>10</v>
      </c>
      <c r="D1011" s="9" t="s">
        <v>27428</v>
      </c>
      <c r="E1011" s="9"/>
      <c r="F1011" s="9">
        <v>80.099999999999994</v>
      </c>
      <c r="G1011" s="9"/>
    </row>
    <row r="1012" spans="1:7" ht="15.75" thickBot="1" x14ac:dyDescent="0.3">
      <c r="A1012" s="6"/>
      <c r="B1012" s="6"/>
      <c r="C1012" s="6"/>
      <c r="D1012" s="6"/>
      <c r="E1012" s="6"/>
      <c r="F1012" s="6"/>
      <c r="G1012" s="6"/>
    </row>
    <row r="1013" spans="1:7" ht="36.75" x14ac:dyDescent="0.25">
      <c r="A1013" s="35" t="s">
        <v>27429</v>
      </c>
      <c r="B1013" s="29" t="s">
        <v>27378</v>
      </c>
      <c r="C1013" s="38"/>
      <c r="D1013" s="32"/>
      <c r="E1013" s="32"/>
      <c r="F1013" s="32"/>
      <c r="G1013" s="32"/>
    </row>
    <row r="1014" spans="1:7" x14ac:dyDescent="0.25">
      <c r="A1014" s="36"/>
      <c r="B1014" s="30" t="s">
        <v>26377</v>
      </c>
      <c r="C1014" s="39"/>
      <c r="D1014" s="33"/>
      <c r="E1014" s="33"/>
      <c r="F1014" s="33"/>
      <c r="G1014" s="33"/>
    </row>
    <row r="1015" spans="1:7" x14ac:dyDescent="0.25">
      <c r="A1015" s="36"/>
      <c r="B1015" s="30" t="s">
        <v>26378</v>
      </c>
      <c r="C1015" s="39"/>
      <c r="D1015" s="33"/>
      <c r="E1015" s="33"/>
      <c r="F1015" s="33"/>
      <c r="G1015" s="33"/>
    </row>
    <row r="1016" spans="1:7" x14ac:dyDescent="0.25">
      <c r="A1016" s="36"/>
      <c r="B1016" s="30" t="s">
        <v>26468</v>
      </c>
      <c r="C1016" s="39"/>
      <c r="D1016" s="33"/>
      <c r="E1016" s="33"/>
      <c r="F1016" s="33"/>
      <c r="G1016" s="33"/>
    </row>
    <row r="1017" spans="1:7" x14ac:dyDescent="0.25">
      <c r="A1017" s="36"/>
      <c r="B1017" s="30" t="s">
        <v>27430</v>
      </c>
      <c r="C1017" s="39"/>
      <c r="D1017" s="33"/>
      <c r="E1017" s="33"/>
      <c r="F1017" s="33"/>
      <c r="G1017" s="33"/>
    </row>
    <row r="1018" spans="1:7" ht="15.75" thickBot="1" x14ac:dyDescent="0.3">
      <c r="A1018" s="37"/>
      <c r="B1018" s="31" t="s">
        <v>27380</v>
      </c>
      <c r="C1018" s="40"/>
      <c r="D1018" s="34"/>
      <c r="E1018" s="34"/>
      <c r="F1018" s="34"/>
      <c r="G1018" s="34"/>
    </row>
    <row r="1019" spans="1:7" ht="15.75" thickBot="1" x14ac:dyDescent="0.3">
      <c r="A1019" s="6"/>
      <c r="B1019" s="6"/>
      <c r="C1019" s="6"/>
      <c r="D1019" s="6"/>
      <c r="E1019" s="6"/>
      <c r="F1019" s="6"/>
      <c r="G1019" s="6"/>
    </row>
    <row r="1020" spans="1:7" ht="15.75" thickBot="1" x14ac:dyDescent="0.3">
      <c r="A1020" s="7" t="s">
        <v>27431</v>
      </c>
      <c r="B1020" s="7" t="s">
        <v>27432</v>
      </c>
      <c r="C1020" s="8" t="s">
        <v>10</v>
      </c>
      <c r="D1020" s="9" t="s">
        <v>27433</v>
      </c>
      <c r="E1020" s="9"/>
      <c r="F1020" s="9">
        <v>80.099999999999994</v>
      </c>
      <c r="G1020" s="9"/>
    </row>
    <row r="1021" spans="1:7" ht="15.75" thickBot="1" x14ac:dyDescent="0.3">
      <c r="A1021" s="6"/>
      <c r="B1021" s="6"/>
      <c r="C1021" s="6"/>
      <c r="D1021" s="6"/>
      <c r="E1021" s="6"/>
      <c r="F1021" s="6"/>
      <c r="G1021" s="6"/>
    </row>
    <row r="1022" spans="1:7" ht="15.75" thickBot="1" x14ac:dyDescent="0.3">
      <c r="A1022" s="7" t="s">
        <v>27434</v>
      </c>
      <c r="B1022" s="7" t="s">
        <v>27435</v>
      </c>
      <c r="C1022" s="8" t="s">
        <v>10</v>
      </c>
      <c r="D1022" s="9" t="s">
        <v>27436</v>
      </c>
      <c r="E1022" s="9"/>
      <c r="F1022" s="9">
        <v>80.099999999999994</v>
      </c>
      <c r="G1022" s="9"/>
    </row>
    <row r="1023" spans="1:7" ht="15.75" thickBot="1" x14ac:dyDescent="0.3">
      <c r="A1023" s="6"/>
      <c r="B1023" s="6"/>
      <c r="C1023" s="6"/>
      <c r="D1023" s="6"/>
      <c r="E1023" s="6"/>
      <c r="F1023" s="6"/>
      <c r="G1023" s="6"/>
    </row>
    <row r="1024" spans="1:7" ht="15.75" thickBot="1" x14ac:dyDescent="0.3">
      <c r="A1024" s="7" t="s">
        <v>27437</v>
      </c>
      <c r="B1024" s="7" t="s">
        <v>27438</v>
      </c>
      <c r="C1024" s="8" t="s">
        <v>10</v>
      </c>
      <c r="D1024" s="9" t="s">
        <v>27439</v>
      </c>
      <c r="E1024" s="9"/>
      <c r="F1024" s="9">
        <v>80.099999999999994</v>
      </c>
      <c r="G1024" s="9"/>
    </row>
    <row r="1025" spans="1:7" ht="15.75" thickBot="1" x14ac:dyDescent="0.3">
      <c r="A1025" s="6"/>
      <c r="B1025" s="6"/>
      <c r="C1025" s="6"/>
      <c r="D1025" s="6"/>
      <c r="E1025" s="6"/>
      <c r="F1025" s="6"/>
      <c r="G1025" s="6"/>
    </row>
    <row r="1026" spans="1:7" ht="15.75" thickBot="1" x14ac:dyDescent="0.3">
      <c r="A1026" s="7" t="s">
        <v>27440</v>
      </c>
      <c r="B1026" s="7" t="s">
        <v>27441</v>
      </c>
      <c r="C1026" s="8" t="s">
        <v>10</v>
      </c>
      <c r="D1026" s="9" t="s">
        <v>27442</v>
      </c>
      <c r="E1026" s="9"/>
      <c r="F1026" s="9">
        <v>80.099999999999994</v>
      </c>
      <c r="G1026" s="9"/>
    </row>
    <row r="1027" spans="1:7" ht="15.75" thickBot="1" x14ac:dyDescent="0.3">
      <c r="A1027" s="6"/>
      <c r="B1027" s="6"/>
      <c r="C1027" s="6"/>
      <c r="D1027" s="6"/>
      <c r="E1027" s="6"/>
      <c r="F1027" s="6"/>
      <c r="G1027" s="6"/>
    </row>
    <row r="1028" spans="1:7" ht="15.75" thickBot="1" x14ac:dyDescent="0.3">
      <c r="A1028" s="7" t="s">
        <v>27443</v>
      </c>
      <c r="B1028" s="7" t="s">
        <v>27444</v>
      </c>
      <c r="C1028" s="8" t="s">
        <v>10</v>
      </c>
      <c r="D1028" s="9" t="s">
        <v>27445</v>
      </c>
      <c r="E1028" s="9"/>
      <c r="F1028" s="9">
        <v>80.099999999999994</v>
      </c>
      <c r="G1028" s="9"/>
    </row>
    <row r="1029" spans="1:7" ht="15.75" thickBot="1" x14ac:dyDescent="0.3">
      <c r="A1029" s="6"/>
      <c r="B1029" s="6"/>
      <c r="C1029" s="6"/>
      <c r="D1029" s="6"/>
      <c r="E1029" s="6"/>
      <c r="F1029" s="6"/>
      <c r="G1029" s="6"/>
    </row>
    <row r="1030" spans="1:7" ht="15.75" thickBot="1" x14ac:dyDescent="0.3">
      <c r="A1030" s="7" t="s">
        <v>27446</v>
      </c>
      <c r="B1030" s="7" t="s">
        <v>27447</v>
      </c>
      <c r="C1030" s="8" t="s">
        <v>10</v>
      </c>
      <c r="D1030" s="9" t="s">
        <v>27448</v>
      </c>
      <c r="E1030" s="9"/>
      <c r="F1030" s="9">
        <v>80.099999999999994</v>
      </c>
      <c r="G1030" s="9"/>
    </row>
    <row r="1031" spans="1:7" ht="15.75" thickBot="1" x14ac:dyDescent="0.3">
      <c r="A1031" s="6"/>
      <c r="B1031" s="6"/>
      <c r="C1031" s="6"/>
      <c r="D1031" s="6"/>
      <c r="E1031" s="6"/>
      <c r="F1031" s="6"/>
      <c r="G1031" s="6"/>
    </row>
    <row r="1032" spans="1:7" ht="15.75" thickBot="1" x14ac:dyDescent="0.3">
      <c r="A1032" s="7" t="s">
        <v>27449</v>
      </c>
      <c r="B1032" s="7" t="s">
        <v>27450</v>
      </c>
      <c r="C1032" s="8" t="s">
        <v>10</v>
      </c>
      <c r="D1032" s="9" t="s">
        <v>27451</v>
      </c>
      <c r="E1032" s="9"/>
      <c r="F1032" s="9">
        <v>80.099999999999994</v>
      </c>
      <c r="G1032" s="9"/>
    </row>
    <row r="1033" spans="1:7" ht="15.75" thickBot="1" x14ac:dyDescent="0.3">
      <c r="A1033" s="6"/>
      <c r="B1033" s="6"/>
      <c r="C1033" s="6"/>
      <c r="D1033" s="6"/>
      <c r="E1033" s="6"/>
      <c r="F1033" s="6"/>
      <c r="G1033" s="6"/>
    </row>
    <row r="1034" spans="1:7" ht="15.75" thickBot="1" x14ac:dyDescent="0.3">
      <c r="A1034" s="7" t="s">
        <v>27452</v>
      </c>
      <c r="B1034" s="7" t="s">
        <v>27453</v>
      </c>
      <c r="C1034" s="8" t="s">
        <v>10</v>
      </c>
      <c r="D1034" s="9" t="s">
        <v>27454</v>
      </c>
      <c r="E1034" s="9"/>
      <c r="F1034" s="9">
        <v>80.099999999999994</v>
      </c>
      <c r="G1034" s="9"/>
    </row>
    <row r="1035" spans="1:7" ht="15.75" thickBot="1" x14ac:dyDescent="0.3">
      <c r="A1035" s="6"/>
      <c r="B1035" s="6"/>
      <c r="C1035" s="6"/>
      <c r="D1035" s="6"/>
      <c r="E1035" s="6"/>
      <c r="F1035" s="6"/>
      <c r="G1035" s="6"/>
    </row>
    <row r="1036" spans="1:7" ht="15.75" thickBot="1" x14ac:dyDescent="0.3">
      <c r="A1036" s="7" t="s">
        <v>27455</v>
      </c>
      <c r="B1036" s="7" t="s">
        <v>27456</v>
      </c>
      <c r="C1036" s="8" t="s">
        <v>10</v>
      </c>
      <c r="D1036" s="9" t="s">
        <v>27457</v>
      </c>
      <c r="E1036" s="9"/>
      <c r="F1036" s="9">
        <v>80.099999999999994</v>
      </c>
      <c r="G1036" s="9"/>
    </row>
    <row r="1037" spans="1:7" ht="15.75" thickBot="1" x14ac:dyDescent="0.3">
      <c r="A1037" s="6"/>
      <c r="B1037" s="6"/>
      <c r="C1037" s="6"/>
      <c r="D1037" s="6"/>
      <c r="E1037" s="6"/>
      <c r="F1037" s="6"/>
      <c r="G1037" s="6"/>
    </row>
    <row r="1038" spans="1:7" ht="15.75" thickBot="1" x14ac:dyDescent="0.3">
      <c r="A1038" s="7" t="s">
        <v>27458</v>
      </c>
      <c r="B1038" s="7" t="s">
        <v>27459</v>
      </c>
      <c r="C1038" s="8" t="s">
        <v>10</v>
      </c>
      <c r="D1038" s="9" t="s">
        <v>27460</v>
      </c>
      <c r="E1038" s="9"/>
      <c r="F1038" s="9">
        <v>80.099999999999994</v>
      </c>
      <c r="G1038" s="9"/>
    </row>
    <row r="1039" spans="1:7" ht="15.75" thickBot="1" x14ac:dyDescent="0.3">
      <c r="A1039" s="6"/>
      <c r="B1039" s="6"/>
      <c r="C1039" s="6"/>
      <c r="D1039" s="6"/>
      <c r="E1039" s="6"/>
      <c r="F1039" s="6"/>
      <c r="G1039" s="6"/>
    </row>
    <row r="1040" spans="1:7" ht="15.75" thickBot="1" x14ac:dyDescent="0.3">
      <c r="A1040" s="7" t="s">
        <v>27461</v>
      </c>
      <c r="B1040" s="7" t="s">
        <v>27462</v>
      </c>
      <c r="C1040" s="8" t="s">
        <v>10</v>
      </c>
      <c r="D1040" s="9" t="s">
        <v>27463</v>
      </c>
      <c r="E1040" s="9"/>
      <c r="F1040" s="9">
        <v>80.099999999999994</v>
      </c>
      <c r="G1040" s="9"/>
    </row>
    <row r="1041" spans="1:7" ht="15.75" thickBot="1" x14ac:dyDescent="0.3">
      <c r="A1041" s="6"/>
      <c r="B1041" s="6"/>
      <c r="C1041" s="6"/>
      <c r="D1041" s="6"/>
      <c r="E1041" s="6"/>
      <c r="F1041" s="6"/>
      <c r="G1041" s="6"/>
    </row>
    <row r="1042" spans="1:7" ht="15.75" thickBot="1" x14ac:dyDescent="0.3">
      <c r="A1042" s="7" t="s">
        <v>27464</v>
      </c>
      <c r="B1042" s="7" t="s">
        <v>27465</v>
      </c>
      <c r="C1042" s="8" t="s">
        <v>10</v>
      </c>
      <c r="D1042" s="9" t="s">
        <v>27466</v>
      </c>
      <c r="E1042" s="9"/>
      <c r="F1042" s="9">
        <v>80.099999999999994</v>
      </c>
      <c r="G1042" s="9"/>
    </row>
    <row r="1043" spans="1:7" ht="15.75" thickBot="1" x14ac:dyDescent="0.3">
      <c r="A1043" s="6"/>
      <c r="B1043" s="6"/>
      <c r="C1043" s="6"/>
      <c r="D1043" s="6"/>
      <c r="E1043" s="6"/>
      <c r="F1043" s="6"/>
      <c r="G1043" s="6"/>
    </row>
    <row r="1044" spans="1:7" ht="15.75" thickBot="1" x14ac:dyDescent="0.3">
      <c r="A1044" s="7" t="s">
        <v>27467</v>
      </c>
      <c r="B1044" s="7" t="s">
        <v>27468</v>
      </c>
      <c r="C1044" s="8" t="s">
        <v>10</v>
      </c>
      <c r="D1044" s="9" t="s">
        <v>27469</v>
      </c>
      <c r="E1044" s="9"/>
      <c r="F1044" s="9">
        <v>80.099999999999994</v>
      </c>
      <c r="G1044" s="9"/>
    </row>
    <row r="1045" spans="1:7" ht="15.75" thickBot="1" x14ac:dyDescent="0.3">
      <c r="A1045" s="6"/>
      <c r="B1045" s="6"/>
      <c r="C1045" s="6"/>
      <c r="D1045" s="6"/>
      <c r="E1045" s="6"/>
      <c r="F1045" s="6"/>
      <c r="G1045" s="6"/>
    </row>
    <row r="1046" spans="1:7" ht="15.75" thickBot="1" x14ac:dyDescent="0.3">
      <c r="A1046" s="7" t="s">
        <v>27470</v>
      </c>
      <c r="B1046" s="7" t="s">
        <v>27471</v>
      </c>
      <c r="C1046" s="8" t="s">
        <v>10</v>
      </c>
      <c r="D1046" s="9" t="s">
        <v>27472</v>
      </c>
      <c r="E1046" s="9"/>
      <c r="F1046" s="9">
        <v>80.099999999999994</v>
      </c>
      <c r="G1046" s="9"/>
    </row>
    <row r="1047" spans="1:7" ht="15.75" thickBot="1" x14ac:dyDescent="0.3">
      <c r="A1047" s="6"/>
      <c r="B1047" s="6"/>
      <c r="C1047" s="6"/>
      <c r="D1047" s="6"/>
      <c r="E1047" s="6"/>
      <c r="F1047" s="6"/>
      <c r="G1047" s="6"/>
    </row>
    <row r="1048" spans="1:7" ht="15.75" thickBot="1" x14ac:dyDescent="0.3">
      <c r="A1048" s="7" t="s">
        <v>27473</v>
      </c>
      <c r="B1048" s="7" t="s">
        <v>27474</v>
      </c>
      <c r="C1048" s="8" t="s">
        <v>10</v>
      </c>
      <c r="D1048" s="9" t="s">
        <v>27475</v>
      </c>
      <c r="E1048" s="9"/>
      <c r="F1048" s="9">
        <v>80.099999999999994</v>
      </c>
      <c r="G1048" s="9"/>
    </row>
    <row r="1049" spans="1:7" ht="15.75" thickBot="1" x14ac:dyDescent="0.3">
      <c r="A1049" s="6"/>
      <c r="B1049" s="6"/>
      <c r="C1049" s="6"/>
      <c r="D1049" s="6"/>
      <c r="E1049" s="6"/>
      <c r="F1049" s="6"/>
      <c r="G1049" s="6"/>
    </row>
    <row r="1050" spans="1:7" x14ac:dyDescent="0.25">
      <c r="A1050" s="35" t="s">
        <v>27476</v>
      </c>
      <c r="B1050" s="29" t="s">
        <v>27477</v>
      </c>
      <c r="C1050" s="38"/>
      <c r="D1050" s="32"/>
      <c r="E1050" s="32"/>
      <c r="F1050" s="32"/>
      <c r="G1050" s="32"/>
    </row>
    <row r="1051" spans="1:7" x14ac:dyDescent="0.25">
      <c r="A1051" s="36"/>
      <c r="B1051" s="30" t="s">
        <v>26378</v>
      </c>
      <c r="C1051" s="39"/>
      <c r="D1051" s="33"/>
      <c r="E1051" s="33"/>
      <c r="F1051" s="33"/>
      <c r="G1051" s="33"/>
    </row>
    <row r="1052" spans="1:7" x14ac:dyDescent="0.25">
      <c r="A1052" s="36"/>
      <c r="B1052" s="30" t="s">
        <v>26560</v>
      </c>
      <c r="C1052" s="39"/>
      <c r="D1052" s="33"/>
      <c r="E1052" s="33"/>
      <c r="F1052" s="33"/>
      <c r="G1052" s="33"/>
    </row>
    <row r="1053" spans="1:7" ht="15.75" thickBot="1" x14ac:dyDescent="0.3">
      <c r="A1053" s="37"/>
      <c r="B1053" s="31" t="s">
        <v>27380</v>
      </c>
      <c r="C1053" s="40"/>
      <c r="D1053" s="34"/>
      <c r="E1053" s="34"/>
      <c r="F1053" s="34"/>
      <c r="G1053" s="34"/>
    </row>
    <row r="1054" spans="1:7" ht="15.75" thickBot="1" x14ac:dyDescent="0.3">
      <c r="A1054" s="6"/>
      <c r="B1054" s="6"/>
      <c r="C1054" s="6"/>
      <c r="D1054" s="6"/>
      <c r="E1054" s="6"/>
      <c r="F1054" s="6"/>
      <c r="G1054" s="6"/>
    </row>
    <row r="1055" spans="1:7" ht="15.75" thickBot="1" x14ac:dyDescent="0.3">
      <c r="A1055" s="7" t="s">
        <v>27478</v>
      </c>
      <c r="B1055" s="7" t="s">
        <v>27479</v>
      </c>
      <c r="C1055" s="8" t="s">
        <v>10</v>
      </c>
      <c r="D1055" s="9">
        <v>793.8</v>
      </c>
      <c r="E1055" s="9"/>
      <c r="F1055" s="9">
        <v>80.099999999999994</v>
      </c>
      <c r="G1055" s="9"/>
    </row>
    <row r="1056" spans="1:7" ht="15.75" thickBot="1" x14ac:dyDescent="0.3">
      <c r="A1056" s="6"/>
      <c r="B1056" s="6"/>
      <c r="C1056" s="6"/>
      <c r="D1056" s="6"/>
      <c r="E1056" s="6"/>
      <c r="F1056" s="6"/>
      <c r="G1056" s="6"/>
    </row>
    <row r="1057" spans="1:7" ht="15.75" thickBot="1" x14ac:dyDescent="0.3">
      <c r="A1057" s="7" t="s">
        <v>27480</v>
      </c>
      <c r="B1057" s="7" t="s">
        <v>27481</v>
      </c>
      <c r="C1057" s="8" t="s">
        <v>10</v>
      </c>
      <c r="D1057" s="9">
        <v>871.35</v>
      </c>
      <c r="E1057" s="9"/>
      <c r="F1057" s="9">
        <v>80.099999999999994</v>
      </c>
      <c r="G1057" s="9"/>
    </row>
    <row r="1058" spans="1:7" ht="15.75" thickBot="1" x14ac:dyDescent="0.3">
      <c r="A1058" s="6"/>
      <c r="B1058" s="6"/>
      <c r="C1058" s="6"/>
      <c r="D1058" s="6"/>
      <c r="E1058" s="6"/>
      <c r="F1058" s="6"/>
      <c r="G1058" s="6"/>
    </row>
    <row r="1059" spans="1:7" ht="15.75" thickBot="1" x14ac:dyDescent="0.3">
      <c r="A1059" s="7" t="s">
        <v>27482</v>
      </c>
      <c r="B1059" s="7" t="s">
        <v>27483</v>
      </c>
      <c r="C1059" s="8" t="s">
        <v>10</v>
      </c>
      <c r="D1059" s="9" t="s">
        <v>27036</v>
      </c>
      <c r="E1059" s="9"/>
      <c r="F1059" s="9">
        <v>80.099999999999994</v>
      </c>
      <c r="G1059" s="9"/>
    </row>
    <row r="1060" spans="1:7" ht="15.75" thickBot="1" x14ac:dyDescent="0.3">
      <c r="A1060" s="6"/>
      <c r="B1060" s="6"/>
      <c r="C1060" s="6"/>
      <c r="D1060" s="6"/>
      <c r="E1060" s="6"/>
      <c r="F1060" s="6"/>
      <c r="G1060" s="6"/>
    </row>
    <row r="1061" spans="1:7" ht="15.75" thickBot="1" x14ac:dyDescent="0.3">
      <c r="A1061" s="7" t="s">
        <v>27484</v>
      </c>
      <c r="B1061" s="7" t="s">
        <v>27485</v>
      </c>
      <c r="C1061" s="8" t="s">
        <v>10</v>
      </c>
      <c r="D1061" s="9" t="s">
        <v>27486</v>
      </c>
      <c r="E1061" s="9"/>
      <c r="F1061" s="9">
        <v>80.099999999999994</v>
      </c>
      <c r="G1061" s="9"/>
    </row>
    <row r="1062" spans="1:7" ht="15.75" thickBot="1" x14ac:dyDescent="0.3">
      <c r="A1062" s="6"/>
      <c r="B1062" s="6"/>
      <c r="C1062" s="6"/>
      <c r="D1062" s="6"/>
      <c r="E1062" s="6"/>
      <c r="F1062" s="6"/>
      <c r="G1062" s="6"/>
    </row>
    <row r="1063" spans="1:7" ht="15.75" thickBot="1" x14ac:dyDescent="0.3">
      <c r="A1063" s="7" t="s">
        <v>27487</v>
      </c>
      <c r="B1063" s="7" t="s">
        <v>27488</v>
      </c>
      <c r="C1063" s="8" t="s">
        <v>10</v>
      </c>
      <c r="D1063" s="9" t="s">
        <v>27489</v>
      </c>
      <c r="E1063" s="9"/>
      <c r="F1063" s="9">
        <v>80.099999999999994</v>
      </c>
      <c r="G1063" s="9"/>
    </row>
    <row r="1064" spans="1:7" ht="15.75" thickBot="1" x14ac:dyDescent="0.3">
      <c r="A1064" s="6"/>
      <c r="B1064" s="6"/>
      <c r="C1064" s="6"/>
      <c r="D1064" s="6"/>
      <c r="E1064" s="6"/>
      <c r="F1064" s="6"/>
      <c r="G1064" s="6"/>
    </row>
    <row r="1065" spans="1:7" ht="15.75" thickBot="1" x14ac:dyDescent="0.3">
      <c r="A1065" s="7" t="s">
        <v>27490</v>
      </c>
      <c r="B1065" s="7" t="s">
        <v>27491</v>
      </c>
      <c r="C1065" s="8" t="s">
        <v>10</v>
      </c>
      <c r="D1065" s="9" t="s">
        <v>26575</v>
      </c>
      <c r="E1065" s="9"/>
      <c r="F1065" s="9">
        <v>80.099999999999994</v>
      </c>
      <c r="G1065" s="9"/>
    </row>
    <row r="1066" spans="1:7" ht="15.75" thickBot="1" x14ac:dyDescent="0.3">
      <c r="A1066" s="6"/>
      <c r="B1066" s="6"/>
      <c r="C1066" s="6"/>
      <c r="D1066" s="6"/>
      <c r="E1066" s="6"/>
      <c r="F1066" s="6"/>
      <c r="G1066" s="6"/>
    </row>
    <row r="1067" spans="1:7" ht="15.75" thickBot="1" x14ac:dyDescent="0.3">
      <c r="A1067" s="7" t="s">
        <v>27492</v>
      </c>
      <c r="B1067" s="7" t="s">
        <v>27493</v>
      </c>
      <c r="C1067" s="8" t="s">
        <v>10</v>
      </c>
      <c r="D1067" s="9" t="s">
        <v>27489</v>
      </c>
      <c r="E1067" s="9"/>
      <c r="F1067" s="9">
        <v>80.099999999999994</v>
      </c>
      <c r="G1067" s="9"/>
    </row>
    <row r="1068" spans="1:7" ht="15.75" thickBot="1" x14ac:dyDescent="0.3">
      <c r="A1068" s="6"/>
      <c r="B1068" s="6"/>
      <c r="C1068" s="6"/>
      <c r="D1068" s="6"/>
      <c r="E1068" s="6"/>
      <c r="F1068" s="6"/>
      <c r="G1068" s="6"/>
    </row>
    <row r="1069" spans="1:7" ht="15.75" thickBot="1" x14ac:dyDescent="0.3">
      <c r="A1069" s="7" t="s">
        <v>27494</v>
      </c>
      <c r="B1069" s="7" t="s">
        <v>27495</v>
      </c>
      <c r="C1069" s="8" t="s">
        <v>10</v>
      </c>
      <c r="D1069" s="9" t="s">
        <v>26582</v>
      </c>
      <c r="E1069" s="9"/>
      <c r="F1069" s="9">
        <v>80.099999999999994</v>
      </c>
      <c r="G1069" s="9"/>
    </row>
    <row r="1070" spans="1:7" ht="15.75" thickBot="1" x14ac:dyDescent="0.3">
      <c r="A1070" s="6"/>
      <c r="B1070" s="6"/>
      <c r="C1070" s="6"/>
      <c r="D1070" s="6"/>
      <c r="E1070" s="6"/>
      <c r="F1070" s="6"/>
      <c r="G1070" s="6"/>
    </row>
    <row r="1071" spans="1:7" ht="15.75" thickBot="1" x14ac:dyDescent="0.3">
      <c r="A1071" s="7" t="s">
        <v>27496</v>
      </c>
      <c r="B1071" s="7" t="s">
        <v>27497</v>
      </c>
      <c r="C1071" s="8" t="s">
        <v>10</v>
      </c>
      <c r="D1071" s="9" t="s">
        <v>26585</v>
      </c>
      <c r="E1071" s="9"/>
      <c r="F1071" s="9">
        <v>80.099999999999994</v>
      </c>
      <c r="G1071" s="9"/>
    </row>
    <row r="1072" spans="1:7" ht="15.75" thickBot="1" x14ac:dyDescent="0.3">
      <c r="A1072" s="6"/>
      <c r="B1072" s="6"/>
      <c r="C1072" s="6"/>
      <c r="D1072" s="6"/>
      <c r="E1072" s="6"/>
      <c r="F1072" s="6"/>
      <c r="G1072" s="6"/>
    </row>
    <row r="1073" spans="1:7" x14ac:dyDescent="0.25">
      <c r="A1073" s="35" t="s">
        <v>27498</v>
      </c>
      <c r="B1073" s="29" t="s">
        <v>27499</v>
      </c>
      <c r="C1073" s="38"/>
      <c r="D1073" s="32"/>
      <c r="E1073" s="32"/>
      <c r="F1073" s="32"/>
      <c r="G1073" s="32"/>
    </row>
    <row r="1074" spans="1:7" x14ac:dyDescent="0.25">
      <c r="A1074" s="36"/>
      <c r="B1074" s="30" t="s">
        <v>26378</v>
      </c>
      <c r="C1074" s="39"/>
      <c r="D1074" s="33"/>
      <c r="E1074" s="33"/>
      <c r="F1074" s="33"/>
      <c r="G1074" s="33"/>
    </row>
    <row r="1075" spans="1:7" x14ac:dyDescent="0.25">
      <c r="A1075" s="36"/>
      <c r="B1075" s="30" t="s">
        <v>26560</v>
      </c>
      <c r="C1075" s="39"/>
      <c r="D1075" s="33"/>
      <c r="E1075" s="33"/>
      <c r="F1075" s="33"/>
      <c r="G1075" s="33"/>
    </row>
    <row r="1076" spans="1:7" ht="15.75" thickBot="1" x14ac:dyDescent="0.3">
      <c r="A1076" s="37"/>
      <c r="B1076" s="31" t="s">
        <v>27380</v>
      </c>
      <c r="C1076" s="40"/>
      <c r="D1076" s="34"/>
      <c r="E1076" s="34"/>
      <c r="F1076" s="34"/>
      <c r="G1076" s="34"/>
    </row>
    <row r="1077" spans="1:7" ht="15.75" thickBot="1" x14ac:dyDescent="0.3">
      <c r="A1077" s="6"/>
      <c r="B1077" s="6"/>
      <c r="C1077" s="6"/>
      <c r="D1077" s="6"/>
      <c r="E1077" s="6"/>
      <c r="F1077" s="6"/>
      <c r="G1077" s="6"/>
    </row>
    <row r="1078" spans="1:7" ht="15.75" thickBot="1" x14ac:dyDescent="0.3">
      <c r="A1078" s="7" t="s">
        <v>27500</v>
      </c>
      <c r="B1078" s="7" t="s">
        <v>27432</v>
      </c>
      <c r="C1078" s="8" t="s">
        <v>10</v>
      </c>
      <c r="D1078" s="9" t="s">
        <v>26589</v>
      </c>
      <c r="E1078" s="9"/>
      <c r="F1078" s="9">
        <v>80.099999999999994</v>
      </c>
      <c r="G1078" s="9"/>
    </row>
    <row r="1079" spans="1:7" ht="15.75" thickBot="1" x14ac:dyDescent="0.3">
      <c r="A1079" s="6"/>
      <c r="B1079" s="6"/>
      <c r="C1079" s="6"/>
      <c r="D1079" s="6"/>
      <c r="E1079" s="6"/>
      <c r="F1079" s="6"/>
      <c r="G1079" s="6"/>
    </row>
    <row r="1080" spans="1:7" ht="15.75" thickBot="1" x14ac:dyDescent="0.3">
      <c r="A1080" s="7" t="s">
        <v>27501</v>
      </c>
      <c r="B1080" s="7" t="s">
        <v>27502</v>
      </c>
      <c r="C1080" s="8" t="s">
        <v>10</v>
      </c>
      <c r="D1080" s="9" t="s">
        <v>26591</v>
      </c>
      <c r="E1080" s="9"/>
      <c r="F1080" s="9">
        <v>80.099999999999994</v>
      </c>
      <c r="G1080" s="9"/>
    </row>
    <row r="1081" spans="1:7" ht="15.75" thickBot="1" x14ac:dyDescent="0.3">
      <c r="A1081" s="6"/>
      <c r="B1081" s="6"/>
      <c r="C1081" s="6"/>
      <c r="D1081" s="6"/>
      <c r="E1081" s="6"/>
      <c r="F1081" s="6"/>
      <c r="G1081" s="6"/>
    </row>
    <row r="1082" spans="1:7" ht="15.75" thickBot="1" x14ac:dyDescent="0.3">
      <c r="A1082" s="7" t="s">
        <v>27503</v>
      </c>
      <c r="B1082" s="7" t="s">
        <v>27504</v>
      </c>
      <c r="C1082" s="8" t="s">
        <v>10</v>
      </c>
      <c r="D1082" s="9" t="s">
        <v>26593</v>
      </c>
      <c r="E1082" s="9"/>
      <c r="F1082" s="9">
        <v>80.099999999999994</v>
      </c>
      <c r="G1082" s="9"/>
    </row>
    <row r="1083" spans="1:7" ht="15.75" thickBot="1" x14ac:dyDescent="0.3">
      <c r="A1083" s="6"/>
      <c r="B1083" s="6"/>
      <c r="C1083" s="6"/>
      <c r="D1083" s="6"/>
      <c r="E1083" s="6"/>
      <c r="F1083" s="6"/>
      <c r="G1083" s="6"/>
    </row>
    <row r="1084" spans="1:7" ht="15.75" thickBot="1" x14ac:dyDescent="0.3">
      <c r="A1084" s="7" t="s">
        <v>27505</v>
      </c>
      <c r="B1084" s="7" t="s">
        <v>27506</v>
      </c>
      <c r="C1084" s="8" t="s">
        <v>10</v>
      </c>
      <c r="D1084" s="9" t="s">
        <v>16535</v>
      </c>
      <c r="E1084" s="9"/>
      <c r="F1084" s="9">
        <v>80.099999999999994</v>
      </c>
      <c r="G1084" s="9"/>
    </row>
    <row r="1085" spans="1:7" ht="15.75" thickBot="1" x14ac:dyDescent="0.3">
      <c r="A1085" s="6"/>
      <c r="B1085" s="6"/>
      <c r="C1085" s="6"/>
      <c r="D1085" s="6"/>
      <c r="E1085" s="6"/>
      <c r="F1085" s="6"/>
      <c r="G1085" s="6"/>
    </row>
    <row r="1086" spans="1:7" ht="15.75" thickBot="1" x14ac:dyDescent="0.3">
      <c r="A1086" s="7" t="s">
        <v>27507</v>
      </c>
      <c r="B1086" s="7" t="s">
        <v>27483</v>
      </c>
      <c r="C1086" s="8" t="s">
        <v>10</v>
      </c>
      <c r="D1086" s="9" t="s">
        <v>26596</v>
      </c>
      <c r="E1086" s="9"/>
      <c r="F1086" s="9">
        <v>80.099999999999994</v>
      </c>
      <c r="G1086" s="9"/>
    </row>
    <row r="1087" spans="1:7" ht="15.75" thickBot="1" x14ac:dyDescent="0.3">
      <c r="A1087" s="6"/>
      <c r="B1087" s="6"/>
      <c r="C1087" s="6"/>
      <c r="D1087" s="6"/>
      <c r="E1087" s="6"/>
      <c r="F1087" s="6"/>
      <c r="G1087" s="6"/>
    </row>
    <row r="1088" spans="1:7" ht="15.75" thickBot="1" x14ac:dyDescent="0.3">
      <c r="A1088" s="7" t="s">
        <v>27508</v>
      </c>
      <c r="B1088" s="7" t="s">
        <v>27485</v>
      </c>
      <c r="C1088" s="8" t="s">
        <v>10</v>
      </c>
      <c r="D1088" s="9" t="s">
        <v>26600</v>
      </c>
      <c r="E1088" s="9"/>
      <c r="F1088" s="9">
        <v>80.099999999999994</v>
      </c>
      <c r="G1088" s="9"/>
    </row>
    <row r="1089" spans="1:7" ht="15.75" thickBot="1" x14ac:dyDescent="0.3">
      <c r="A1089" s="6"/>
      <c r="B1089" s="6"/>
      <c r="C1089" s="6"/>
      <c r="D1089" s="6"/>
      <c r="E1089" s="6"/>
      <c r="F1089" s="6"/>
      <c r="G1089" s="6"/>
    </row>
    <row r="1090" spans="1:7" ht="15.75" thickBot="1" x14ac:dyDescent="0.3">
      <c r="A1090" s="7" t="s">
        <v>27509</v>
      </c>
      <c r="B1090" s="7" t="s">
        <v>27510</v>
      </c>
      <c r="C1090" s="8" t="s">
        <v>10</v>
      </c>
      <c r="D1090" s="9" t="s">
        <v>26603</v>
      </c>
      <c r="E1090" s="9"/>
      <c r="F1090" s="9">
        <v>80.099999999999994</v>
      </c>
      <c r="G1090" s="9"/>
    </row>
    <row r="1091" spans="1:7" ht="15.75" thickBot="1" x14ac:dyDescent="0.3">
      <c r="A1091" s="6"/>
      <c r="B1091" s="6"/>
      <c r="C1091" s="6"/>
      <c r="D1091" s="6"/>
      <c r="E1091" s="6"/>
      <c r="F1091" s="6"/>
      <c r="G1091" s="6"/>
    </row>
    <row r="1092" spans="1:7" ht="15.75" thickBot="1" x14ac:dyDescent="0.3">
      <c r="A1092" s="7" t="s">
        <v>27511</v>
      </c>
      <c r="B1092" s="7" t="s">
        <v>27512</v>
      </c>
      <c r="C1092" s="8" t="s">
        <v>10</v>
      </c>
      <c r="D1092" s="9" t="s">
        <v>27513</v>
      </c>
      <c r="E1092" s="9"/>
      <c r="F1092" s="9">
        <v>80.099999999999994</v>
      </c>
      <c r="G1092" s="9"/>
    </row>
    <row r="1093" spans="1:7" ht="15.75" thickBot="1" x14ac:dyDescent="0.3">
      <c r="A1093" s="6"/>
      <c r="B1093" s="6"/>
      <c r="C1093" s="6"/>
      <c r="D1093" s="6"/>
      <c r="E1093" s="6"/>
      <c r="F1093" s="6"/>
      <c r="G1093" s="6"/>
    </row>
    <row r="1094" spans="1:7" ht="15.75" thickBot="1" x14ac:dyDescent="0.3">
      <c r="A1094" s="7" t="s">
        <v>27514</v>
      </c>
      <c r="B1094" s="7" t="s">
        <v>27515</v>
      </c>
      <c r="C1094" s="8" t="s">
        <v>10</v>
      </c>
      <c r="D1094" s="9" t="s">
        <v>26609</v>
      </c>
      <c r="E1094" s="9"/>
      <c r="F1094" s="9">
        <v>80.099999999999994</v>
      </c>
      <c r="G1094" s="9"/>
    </row>
    <row r="1095" spans="1:7" ht="15.75" thickBot="1" x14ac:dyDescent="0.3">
      <c r="A1095" s="6"/>
      <c r="B1095" s="6"/>
      <c r="C1095" s="6"/>
      <c r="D1095" s="6"/>
      <c r="E1095" s="6"/>
      <c r="F1095" s="6"/>
      <c r="G1095" s="6"/>
    </row>
    <row r="1096" spans="1:7" ht="15.75" thickBot="1" x14ac:dyDescent="0.3">
      <c r="A1096" s="7" t="s">
        <v>27516</v>
      </c>
      <c r="B1096" s="7" t="s">
        <v>27517</v>
      </c>
      <c r="C1096" s="8" t="s">
        <v>10</v>
      </c>
      <c r="D1096" s="9" t="s">
        <v>26612</v>
      </c>
      <c r="E1096" s="9"/>
      <c r="F1096" s="9">
        <v>80.099999999999994</v>
      </c>
      <c r="G1096" s="9"/>
    </row>
    <row r="1097" spans="1:7" ht="15.75" thickBot="1" x14ac:dyDescent="0.3">
      <c r="A1097" s="6"/>
      <c r="B1097" s="6"/>
      <c r="C1097" s="6"/>
      <c r="D1097" s="6"/>
      <c r="E1097" s="6"/>
      <c r="F1097" s="6"/>
      <c r="G1097" s="6"/>
    </row>
    <row r="1098" spans="1:7" ht="15.75" thickBot="1" x14ac:dyDescent="0.3">
      <c r="A1098" s="7" t="s">
        <v>27518</v>
      </c>
      <c r="B1098" s="7" t="s">
        <v>27519</v>
      </c>
      <c r="C1098" s="8" t="s">
        <v>10</v>
      </c>
      <c r="D1098" s="9" t="s">
        <v>26615</v>
      </c>
      <c r="E1098" s="9"/>
      <c r="F1098" s="9">
        <v>80.099999999999994</v>
      </c>
      <c r="G1098" s="9"/>
    </row>
    <row r="1099" spans="1:7" ht="15.75" thickBot="1" x14ac:dyDescent="0.3">
      <c r="A1099" s="6"/>
      <c r="B1099" s="6"/>
      <c r="C1099" s="6"/>
      <c r="D1099" s="6"/>
      <c r="E1099" s="6"/>
      <c r="F1099" s="6"/>
      <c r="G1099" s="6"/>
    </row>
    <row r="1100" spans="1:7" ht="15.75" thickBot="1" x14ac:dyDescent="0.3">
      <c r="A1100" s="7" t="s">
        <v>27520</v>
      </c>
      <c r="B1100" s="7" t="s">
        <v>27497</v>
      </c>
      <c r="C1100" s="8" t="s">
        <v>10</v>
      </c>
      <c r="D1100" s="9" t="s">
        <v>26617</v>
      </c>
      <c r="E1100" s="9"/>
      <c r="F1100" s="9">
        <v>80.099999999999994</v>
      </c>
      <c r="G1100" s="9"/>
    </row>
    <row r="1101" spans="1:7" ht="15.75" thickBot="1" x14ac:dyDescent="0.3">
      <c r="A1101" s="6"/>
      <c r="B1101" s="6"/>
      <c r="C1101" s="6"/>
      <c r="D1101" s="6"/>
      <c r="E1101" s="6"/>
      <c r="F1101" s="6"/>
      <c r="G1101" s="6"/>
    </row>
    <row r="1102" spans="1:7" ht="15.75" thickBot="1" x14ac:dyDescent="0.3">
      <c r="A1102" s="7" t="s">
        <v>27521</v>
      </c>
      <c r="B1102" s="7" t="s">
        <v>27522</v>
      </c>
      <c r="C1102" s="8"/>
      <c r="D1102" s="9"/>
      <c r="E1102" s="9"/>
      <c r="F1102" s="9"/>
      <c r="G1102" s="9"/>
    </row>
    <row r="1103" spans="1:7" ht="15.75" thickBot="1" x14ac:dyDescent="0.3">
      <c r="A1103" s="6"/>
      <c r="B1103" s="6"/>
      <c r="C1103" s="6"/>
      <c r="D1103" s="6"/>
      <c r="E1103" s="6"/>
      <c r="F1103" s="6"/>
      <c r="G1103" s="6"/>
    </row>
    <row r="1104" spans="1:7" ht="36.75" x14ac:dyDescent="0.25">
      <c r="A1104" s="35" t="s">
        <v>27523</v>
      </c>
      <c r="B1104" s="29" t="s">
        <v>27524</v>
      </c>
      <c r="C1104" s="38"/>
      <c r="D1104" s="32"/>
      <c r="E1104" s="32"/>
      <c r="F1104" s="32"/>
      <c r="G1104" s="32"/>
    </row>
    <row r="1105" spans="1:7" x14ac:dyDescent="0.25">
      <c r="A1105" s="36"/>
      <c r="B1105" s="30" t="s">
        <v>26377</v>
      </c>
      <c r="C1105" s="39"/>
      <c r="D1105" s="33"/>
      <c r="E1105" s="33"/>
      <c r="F1105" s="33"/>
      <c r="G1105" s="33"/>
    </row>
    <row r="1106" spans="1:7" x14ac:dyDescent="0.25">
      <c r="A1106" s="36"/>
      <c r="B1106" s="30" t="s">
        <v>26378</v>
      </c>
      <c r="C1106" s="39"/>
      <c r="D1106" s="33"/>
      <c r="E1106" s="33"/>
      <c r="F1106" s="33"/>
      <c r="G1106" s="33"/>
    </row>
    <row r="1107" spans="1:7" x14ac:dyDescent="0.25">
      <c r="A1107" s="36"/>
      <c r="B1107" s="30" t="s">
        <v>27379</v>
      </c>
      <c r="C1107" s="39"/>
      <c r="D1107" s="33"/>
      <c r="E1107" s="33"/>
      <c r="F1107" s="33"/>
      <c r="G1107" s="33"/>
    </row>
    <row r="1108" spans="1:7" x14ac:dyDescent="0.25">
      <c r="A1108" s="36"/>
      <c r="B1108" s="30" t="s">
        <v>27336</v>
      </c>
      <c r="C1108" s="39"/>
      <c r="D1108" s="33"/>
      <c r="E1108" s="33"/>
      <c r="F1108" s="33"/>
      <c r="G1108" s="33"/>
    </row>
    <row r="1109" spans="1:7" ht="15.75" thickBot="1" x14ac:dyDescent="0.3">
      <c r="A1109" s="37"/>
      <c r="B1109" s="31" t="s">
        <v>27525</v>
      </c>
      <c r="C1109" s="40"/>
      <c r="D1109" s="34"/>
      <c r="E1109" s="34"/>
      <c r="F1109" s="34"/>
      <c r="G1109" s="34"/>
    </row>
    <row r="1110" spans="1:7" ht="15.75" thickBot="1" x14ac:dyDescent="0.3">
      <c r="A1110" s="6"/>
      <c r="B1110" s="6"/>
      <c r="C1110" s="6"/>
      <c r="D1110" s="6"/>
      <c r="E1110" s="6"/>
      <c r="F1110" s="6"/>
      <c r="G1110" s="6"/>
    </row>
    <row r="1111" spans="1:7" ht="15.75" thickBot="1" x14ac:dyDescent="0.3">
      <c r="A1111" s="7" t="s">
        <v>27526</v>
      </c>
      <c r="B1111" s="7" t="s">
        <v>27527</v>
      </c>
      <c r="C1111" s="8" t="s">
        <v>10</v>
      </c>
      <c r="D1111" s="9" t="s">
        <v>27528</v>
      </c>
      <c r="E1111" s="9"/>
      <c r="F1111" s="9">
        <v>80.099999999999994</v>
      </c>
      <c r="G1111" s="9"/>
    </row>
    <row r="1112" spans="1:7" ht="15.75" thickBot="1" x14ac:dyDescent="0.3">
      <c r="A1112" s="6"/>
      <c r="B1112" s="6"/>
      <c r="C1112" s="6"/>
      <c r="D1112" s="6"/>
      <c r="E1112" s="6"/>
      <c r="F1112" s="6"/>
      <c r="G1112" s="6"/>
    </row>
    <row r="1113" spans="1:7" ht="15.75" thickBot="1" x14ac:dyDescent="0.3">
      <c r="A1113" s="7" t="s">
        <v>27529</v>
      </c>
      <c r="B1113" s="7" t="s">
        <v>27530</v>
      </c>
      <c r="C1113" s="8" t="s">
        <v>10</v>
      </c>
      <c r="D1113" s="9" t="s">
        <v>27531</v>
      </c>
      <c r="E1113" s="9"/>
      <c r="F1113" s="9">
        <v>80.099999999999994</v>
      </c>
      <c r="G1113" s="9"/>
    </row>
    <row r="1114" spans="1:7" ht="15.75" thickBot="1" x14ac:dyDescent="0.3">
      <c r="A1114" s="6"/>
      <c r="B1114" s="6"/>
      <c r="C1114" s="6"/>
      <c r="D1114" s="6"/>
      <c r="E1114" s="6"/>
      <c r="F1114" s="6"/>
      <c r="G1114" s="6"/>
    </row>
    <row r="1115" spans="1:7" ht="15.75" thickBot="1" x14ac:dyDescent="0.3">
      <c r="A1115" s="7" t="s">
        <v>27532</v>
      </c>
      <c r="B1115" s="7" t="s">
        <v>27533</v>
      </c>
      <c r="C1115" s="8" t="s">
        <v>10</v>
      </c>
      <c r="D1115" s="9" t="s">
        <v>27534</v>
      </c>
      <c r="E1115" s="9"/>
      <c r="F1115" s="9">
        <v>80.099999999999994</v>
      </c>
      <c r="G1115" s="9"/>
    </row>
    <row r="1116" spans="1:7" ht="15.75" thickBot="1" x14ac:dyDescent="0.3">
      <c r="A1116" s="6"/>
      <c r="B1116" s="6"/>
      <c r="C1116" s="6"/>
      <c r="D1116" s="6"/>
      <c r="E1116" s="6"/>
      <c r="F1116" s="6"/>
      <c r="G1116" s="6"/>
    </row>
    <row r="1117" spans="1:7" ht="15.75" thickBot="1" x14ac:dyDescent="0.3">
      <c r="A1117" s="7" t="s">
        <v>27535</v>
      </c>
      <c r="B1117" s="7" t="s">
        <v>27536</v>
      </c>
      <c r="C1117" s="8" t="s">
        <v>10</v>
      </c>
      <c r="D1117" s="9" t="s">
        <v>27537</v>
      </c>
      <c r="E1117" s="9"/>
      <c r="F1117" s="9">
        <v>80.099999999999994</v>
      </c>
      <c r="G1117" s="9"/>
    </row>
    <row r="1118" spans="1:7" ht="15.75" thickBot="1" x14ac:dyDescent="0.3">
      <c r="A1118" s="6"/>
      <c r="B1118" s="6"/>
      <c r="C1118" s="6"/>
      <c r="D1118" s="6"/>
      <c r="E1118" s="6"/>
      <c r="F1118" s="6"/>
      <c r="G1118" s="6"/>
    </row>
    <row r="1119" spans="1:7" ht="15.75" thickBot="1" x14ac:dyDescent="0.3">
      <c r="A1119" s="7" t="s">
        <v>27538</v>
      </c>
      <c r="B1119" s="7" t="s">
        <v>27539</v>
      </c>
      <c r="C1119" s="8" t="s">
        <v>10</v>
      </c>
      <c r="D1119" s="9" t="s">
        <v>27540</v>
      </c>
      <c r="E1119" s="9"/>
      <c r="F1119" s="9">
        <v>80.099999999999994</v>
      </c>
      <c r="G1119" s="9"/>
    </row>
    <row r="1120" spans="1:7" ht="15.75" thickBot="1" x14ac:dyDescent="0.3">
      <c r="A1120" s="6"/>
      <c r="B1120" s="6"/>
      <c r="C1120" s="6"/>
      <c r="D1120" s="6"/>
      <c r="E1120" s="6"/>
      <c r="F1120" s="6"/>
      <c r="G1120" s="6"/>
    </row>
    <row r="1121" spans="1:7" ht="15.75" thickBot="1" x14ac:dyDescent="0.3">
      <c r="A1121" s="7" t="s">
        <v>27541</v>
      </c>
      <c r="B1121" s="7" t="s">
        <v>27542</v>
      </c>
      <c r="C1121" s="8" t="s">
        <v>10</v>
      </c>
      <c r="D1121" s="9" t="s">
        <v>27543</v>
      </c>
      <c r="E1121" s="9"/>
      <c r="F1121" s="9">
        <v>80.099999999999994</v>
      </c>
      <c r="G1121" s="9"/>
    </row>
    <row r="1122" spans="1:7" ht="15.75" thickBot="1" x14ac:dyDescent="0.3">
      <c r="A1122" s="6"/>
      <c r="B1122" s="6"/>
      <c r="C1122" s="6"/>
      <c r="D1122" s="6"/>
      <c r="E1122" s="6"/>
      <c r="F1122" s="6"/>
      <c r="G1122" s="6"/>
    </row>
    <row r="1123" spans="1:7" ht="15.75" thickBot="1" x14ac:dyDescent="0.3">
      <c r="A1123" s="7" t="s">
        <v>27544</v>
      </c>
      <c r="B1123" s="7" t="s">
        <v>27545</v>
      </c>
      <c r="C1123" s="8" t="s">
        <v>10</v>
      </c>
      <c r="D1123" s="9" t="s">
        <v>27546</v>
      </c>
      <c r="E1123" s="9"/>
      <c r="F1123" s="9">
        <v>80.099999999999994</v>
      </c>
      <c r="G1123" s="9"/>
    </row>
    <row r="1124" spans="1:7" ht="15.75" thickBot="1" x14ac:dyDescent="0.3">
      <c r="A1124" s="6"/>
      <c r="B1124" s="6"/>
      <c r="C1124" s="6"/>
      <c r="D1124" s="6"/>
      <c r="E1124" s="6"/>
      <c r="F1124" s="6"/>
      <c r="G1124" s="6"/>
    </row>
    <row r="1125" spans="1:7" ht="15.75" thickBot="1" x14ac:dyDescent="0.3">
      <c r="A1125" s="7" t="s">
        <v>27547</v>
      </c>
      <c r="B1125" s="7" t="s">
        <v>27548</v>
      </c>
      <c r="C1125" s="8" t="s">
        <v>10</v>
      </c>
      <c r="D1125" s="9" t="s">
        <v>27549</v>
      </c>
      <c r="E1125" s="9"/>
      <c r="F1125" s="9">
        <v>80.099999999999994</v>
      </c>
      <c r="G1125" s="9"/>
    </row>
    <row r="1126" spans="1:7" ht="15.75" thickBot="1" x14ac:dyDescent="0.3">
      <c r="A1126" s="6"/>
      <c r="B1126" s="6"/>
      <c r="C1126" s="6"/>
      <c r="D1126" s="6"/>
      <c r="E1126" s="6"/>
      <c r="F1126" s="6"/>
      <c r="G1126" s="6"/>
    </row>
    <row r="1127" spans="1:7" ht="15.75" thickBot="1" x14ac:dyDescent="0.3">
      <c r="A1127" s="7" t="s">
        <v>27550</v>
      </c>
      <c r="B1127" s="7" t="s">
        <v>27551</v>
      </c>
      <c r="C1127" s="8" t="s">
        <v>10</v>
      </c>
      <c r="D1127" s="9" t="s">
        <v>27552</v>
      </c>
      <c r="E1127" s="9"/>
      <c r="F1127" s="9">
        <v>80.099999999999994</v>
      </c>
      <c r="G1127" s="9"/>
    </row>
    <row r="1128" spans="1:7" ht="15.75" thickBot="1" x14ac:dyDescent="0.3">
      <c r="A1128" s="6"/>
      <c r="B1128" s="6"/>
      <c r="C1128" s="6"/>
      <c r="D1128" s="6"/>
      <c r="E1128" s="6"/>
      <c r="F1128" s="6"/>
      <c r="G1128" s="6"/>
    </row>
    <row r="1129" spans="1:7" ht="15.75" thickBot="1" x14ac:dyDescent="0.3">
      <c r="A1129" s="7" t="s">
        <v>27553</v>
      </c>
      <c r="B1129" s="7" t="s">
        <v>27554</v>
      </c>
      <c r="C1129" s="8" t="s">
        <v>10</v>
      </c>
      <c r="D1129" s="9" t="s">
        <v>27555</v>
      </c>
      <c r="E1129" s="9"/>
      <c r="F1129" s="9">
        <v>80.099999999999994</v>
      </c>
      <c r="G1129" s="9"/>
    </row>
    <row r="1130" spans="1:7" ht="15.75" thickBot="1" x14ac:dyDescent="0.3">
      <c r="A1130" s="6"/>
      <c r="B1130" s="6"/>
      <c r="C1130" s="6"/>
      <c r="D1130" s="6"/>
      <c r="E1130" s="6"/>
      <c r="F1130" s="6"/>
      <c r="G1130" s="6"/>
    </row>
    <row r="1131" spans="1:7" ht="15.75" thickBot="1" x14ac:dyDescent="0.3">
      <c r="A1131" s="7" t="s">
        <v>27556</v>
      </c>
      <c r="B1131" s="7" t="s">
        <v>27557</v>
      </c>
      <c r="C1131" s="8" t="s">
        <v>10</v>
      </c>
      <c r="D1131" s="9" t="s">
        <v>27558</v>
      </c>
      <c r="E1131" s="9"/>
      <c r="F1131" s="9">
        <v>80.099999999999994</v>
      </c>
      <c r="G1131" s="9"/>
    </row>
    <row r="1132" spans="1:7" ht="15.75" thickBot="1" x14ac:dyDescent="0.3">
      <c r="A1132" s="6"/>
      <c r="B1132" s="6"/>
      <c r="C1132" s="6"/>
      <c r="D1132" s="6"/>
      <c r="E1132" s="6"/>
      <c r="F1132" s="6"/>
      <c r="G1132" s="6"/>
    </row>
    <row r="1133" spans="1:7" ht="15.75" thickBot="1" x14ac:dyDescent="0.3">
      <c r="A1133" s="7" t="s">
        <v>27559</v>
      </c>
      <c r="B1133" s="7" t="s">
        <v>27259</v>
      </c>
      <c r="C1133" s="8" t="s">
        <v>10</v>
      </c>
      <c r="D1133" s="9" t="s">
        <v>27560</v>
      </c>
      <c r="E1133" s="9"/>
      <c r="F1133" s="9">
        <v>80.099999999999994</v>
      </c>
      <c r="G1133" s="9"/>
    </row>
    <row r="1134" spans="1:7" ht="15.75" thickBot="1" x14ac:dyDescent="0.3">
      <c r="A1134" s="6"/>
      <c r="B1134" s="6"/>
      <c r="C1134" s="6"/>
      <c r="D1134" s="6"/>
      <c r="E1134" s="6"/>
      <c r="F1134" s="6"/>
      <c r="G1134" s="6"/>
    </row>
    <row r="1135" spans="1:7" ht="15.75" thickBot="1" x14ac:dyDescent="0.3">
      <c r="A1135" s="7" t="s">
        <v>27561</v>
      </c>
      <c r="B1135" s="7" t="s">
        <v>27562</v>
      </c>
      <c r="C1135" s="8" t="s">
        <v>10</v>
      </c>
      <c r="D1135" s="9" t="s">
        <v>27563</v>
      </c>
      <c r="E1135" s="9"/>
      <c r="F1135" s="9">
        <v>80.099999999999994</v>
      </c>
      <c r="G1135" s="9"/>
    </row>
    <row r="1136" spans="1:7" ht="15.75" thickBot="1" x14ac:dyDescent="0.3">
      <c r="A1136" s="6"/>
      <c r="B1136" s="6"/>
      <c r="C1136" s="6"/>
      <c r="D1136" s="6"/>
      <c r="E1136" s="6"/>
      <c r="F1136" s="6"/>
      <c r="G1136" s="6"/>
    </row>
    <row r="1137" spans="1:7" ht="15.75" thickBot="1" x14ac:dyDescent="0.3">
      <c r="A1137" s="7" t="s">
        <v>27564</v>
      </c>
      <c r="B1137" s="7" t="s">
        <v>27565</v>
      </c>
      <c r="C1137" s="8" t="s">
        <v>10</v>
      </c>
      <c r="D1137" s="9" t="s">
        <v>27566</v>
      </c>
      <c r="E1137" s="9"/>
      <c r="F1137" s="9">
        <v>80.099999999999994</v>
      </c>
      <c r="G1137" s="9"/>
    </row>
    <row r="1138" spans="1:7" ht="15.75" thickBot="1" x14ac:dyDescent="0.3">
      <c r="A1138" s="6"/>
      <c r="B1138" s="6"/>
      <c r="C1138" s="6"/>
      <c r="D1138" s="6"/>
      <c r="E1138" s="6"/>
      <c r="F1138" s="6"/>
      <c r="G1138" s="6"/>
    </row>
    <row r="1139" spans="1:7" ht="15.75" thickBot="1" x14ac:dyDescent="0.3">
      <c r="A1139" s="7" t="s">
        <v>27567</v>
      </c>
      <c r="B1139" s="7" t="s">
        <v>27568</v>
      </c>
      <c r="C1139" s="8" t="s">
        <v>10</v>
      </c>
      <c r="D1139" s="9" t="s">
        <v>27569</v>
      </c>
      <c r="E1139" s="9"/>
      <c r="F1139" s="9">
        <v>80.099999999999994</v>
      </c>
      <c r="G1139" s="9"/>
    </row>
    <row r="1140" spans="1:7" ht="15.75" thickBot="1" x14ac:dyDescent="0.3">
      <c r="A1140" s="6"/>
      <c r="B1140" s="6"/>
      <c r="C1140" s="6"/>
      <c r="D1140" s="6"/>
      <c r="E1140" s="6"/>
      <c r="F1140" s="6"/>
      <c r="G1140" s="6"/>
    </row>
    <row r="1141" spans="1:7" ht="15.75" thickBot="1" x14ac:dyDescent="0.3">
      <c r="A1141" s="7" t="s">
        <v>27570</v>
      </c>
      <c r="B1141" s="7" t="s">
        <v>27571</v>
      </c>
      <c r="C1141" s="8" t="s">
        <v>10</v>
      </c>
      <c r="D1141" s="9" t="s">
        <v>27572</v>
      </c>
      <c r="E1141" s="9"/>
      <c r="F1141" s="9">
        <v>80.099999999999994</v>
      </c>
      <c r="G1141" s="9"/>
    </row>
    <row r="1142" spans="1:7" ht="15.75" thickBot="1" x14ac:dyDescent="0.3">
      <c r="A1142" s="6"/>
      <c r="B1142" s="6"/>
      <c r="C1142" s="6"/>
      <c r="D1142" s="6"/>
      <c r="E1142" s="6"/>
      <c r="F1142" s="6"/>
      <c r="G1142" s="6"/>
    </row>
    <row r="1143" spans="1:7" ht="36.75" x14ac:dyDescent="0.25">
      <c r="A1143" s="35" t="s">
        <v>27573</v>
      </c>
      <c r="B1143" s="29" t="s">
        <v>27524</v>
      </c>
      <c r="C1143" s="38"/>
      <c r="D1143" s="32"/>
      <c r="E1143" s="32"/>
      <c r="F1143" s="32"/>
      <c r="G1143" s="32"/>
    </row>
    <row r="1144" spans="1:7" x14ac:dyDescent="0.25">
      <c r="A1144" s="36"/>
      <c r="B1144" s="30" t="s">
        <v>26377</v>
      </c>
      <c r="C1144" s="39"/>
      <c r="D1144" s="33"/>
      <c r="E1144" s="33"/>
      <c r="F1144" s="33"/>
      <c r="G1144" s="33"/>
    </row>
    <row r="1145" spans="1:7" x14ac:dyDescent="0.25">
      <c r="A1145" s="36"/>
      <c r="B1145" s="30" t="s">
        <v>26378</v>
      </c>
      <c r="C1145" s="39"/>
      <c r="D1145" s="33"/>
      <c r="E1145" s="33"/>
      <c r="F1145" s="33"/>
      <c r="G1145" s="33"/>
    </row>
    <row r="1146" spans="1:7" x14ac:dyDescent="0.25">
      <c r="A1146" s="36"/>
      <c r="B1146" s="30" t="s">
        <v>26468</v>
      </c>
      <c r="C1146" s="39"/>
      <c r="D1146" s="33"/>
      <c r="E1146" s="33"/>
      <c r="F1146" s="33"/>
      <c r="G1146" s="33"/>
    </row>
    <row r="1147" spans="1:7" x14ac:dyDescent="0.25">
      <c r="A1147" s="36"/>
      <c r="B1147" s="30" t="s">
        <v>27336</v>
      </c>
      <c r="C1147" s="39"/>
      <c r="D1147" s="33"/>
      <c r="E1147" s="33"/>
      <c r="F1147" s="33"/>
      <c r="G1147" s="33"/>
    </row>
    <row r="1148" spans="1:7" ht="15.75" thickBot="1" x14ac:dyDescent="0.3">
      <c r="A1148" s="37"/>
      <c r="B1148" s="31" t="s">
        <v>27525</v>
      </c>
      <c r="C1148" s="40"/>
      <c r="D1148" s="34"/>
      <c r="E1148" s="34"/>
      <c r="F1148" s="34"/>
      <c r="G1148" s="34"/>
    </row>
    <row r="1149" spans="1:7" ht="15.75" thickBot="1" x14ac:dyDescent="0.3">
      <c r="A1149" s="6"/>
      <c r="B1149" s="6"/>
      <c r="C1149" s="6"/>
      <c r="D1149" s="6"/>
      <c r="E1149" s="6"/>
      <c r="F1149" s="6"/>
      <c r="G1149" s="6"/>
    </row>
    <row r="1150" spans="1:7" ht="15.75" thickBot="1" x14ac:dyDescent="0.3">
      <c r="A1150" s="7" t="s">
        <v>27574</v>
      </c>
      <c r="B1150" s="7" t="s">
        <v>27575</v>
      </c>
      <c r="C1150" s="8" t="s">
        <v>10</v>
      </c>
      <c r="D1150" s="9" t="s">
        <v>27576</v>
      </c>
      <c r="E1150" s="9"/>
      <c r="F1150" s="9">
        <v>80.099999999999994</v>
      </c>
      <c r="G1150" s="9"/>
    </row>
    <row r="1151" spans="1:7" ht="15.75" thickBot="1" x14ac:dyDescent="0.3">
      <c r="A1151" s="6"/>
      <c r="B1151" s="6"/>
      <c r="C1151" s="6"/>
      <c r="D1151" s="6"/>
      <c r="E1151" s="6"/>
      <c r="F1151" s="6"/>
      <c r="G1151" s="6"/>
    </row>
    <row r="1152" spans="1:7" ht="15.75" thickBot="1" x14ac:dyDescent="0.3">
      <c r="A1152" s="7" t="s">
        <v>27577</v>
      </c>
      <c r="B1152" s="7" t="s">
        <v>27256</v>
      </c>
      <c r="C1152" s="8" t="s">
        <v>10</v>
      </c>
      <c r="D1152" s="9" t="s">
        <v>27578</v>
      </c>
      <c r="E1152" s="9"/>
      <c r="F1152" s="9">
        <v>80.099999999999994</v>
      </c>
      <c r="G1152" s="9"/>
    </row>
    <row r="1153" spans="1:7" ht="15.75" thickBot="1" x14ac:dyDescent="0.3">
      <c r="A1153" s="6"/>
      <c r="B1153" s="6"/>
      <c r="C1153" s="6"/>
      <c r="D1153" s="6"/>
      <c r="E1153" s="6"/>
      <c r="F1153" s="6"/>
      <c r="G1153" s="6"/>
    </row>
    <row r="1154" spans="1:7" ht="15.75" thickBot="1" x14ac:dyDescent="0.3">
      <c r="A1154" s="7" t="s">
        <v>27579</v>
      </c>
      <c r="B1154" s="7" t="s">
        <v>27580</v>
      </c>
      <c r="C1154" s="8" t="s">
        <v>10</v>
      </c>
      <c r="D1154" s="9" t="s">
        <v>27581</v>
      </c>
      <c r="E1154" s="9"/>
      <c r="F1154" s="9">
        <v>80.099999999999994</v>
      </c>
      <c r="G1154" s="9"/>
    </row>
    <row r="1155" spans="1:7" ht="15.75" thickBot="1" x14ac:dyDescent="0.3">
      <c r="A1155" s="6"/>
      <c r="B1155" s="6"/>
      <c r="C1155" s="6"/>
      <c r="D1155" s="6"/>
      <c r="E1155" s="6"/>
      <c r="F1155" s="6"/>
      <c r="G1155" s="6"/>
    </row>
    <row r="1156" spans="1:7" ht="15.75" thickBot="1" x14ac:dyDescent="0.3">
      <c r="A1156" s="7" t="s">
        <v>27582</v>
      </c>
      <c r="B1156" s="7" t="s">
        <v>27583</v>
      </c>
      <c r="C1156" s="8" t="s">
        <v>10</v>
      </c>
      <c r="D1156" s="9" t="s">
        <v>27584</v>
      </c>
      <c r="E1156" s="9"/>
      <c r="F1156" s="9">
        <v>80.099999999999994</v>
      </c>
      <c r="G1156" s="9"/>
    </row>
    <row r="1157" spans="1:7" ht="15.75" thickBot="1" x14ac:dyDescent="0.3">
      <c r="A1157" s="6"/>
      <c r="B1157" s="6"/>
      <c r="C1157" s="6"/>
      <c r="D1157" s="6"/>
      <c r="E1157" s="6"/>
      <c r="F1157" s="6"/>
      <c r="G1157" s="6"/>
    </row>
    <row r="1158" spans="1:7" ht="15.75" thickBot="1" x14ac:dyDescent="0.3">
      <c r="A1158" s="7" t="s">
        <v>27585</v>
      </c>
      <c r="B1158" s="7" t="s">
        <v>27586</v>
      </c>
      <c r="C1158" s="8" t="s">
        <v>10</v>
      </c>
      <c r="D1158" s="9" t="s">
        <v>27587</v>
      </c>
      <c r="E1158" s="9"/>
      <c r="F1158" s="9">
        <v>80.099999999999994</v>
      </c>
      <c r="G1158" s="9"/>
    </row>
    <row r="1159" spans="1:7" ht="15.75" thickBot="1" x14ac:dyDescent="0.3">
      <c r="A1159" s="6"/>
      <c r="B1159" s="6"/>
      <c r="C1159" s="6"/>
      <c r="D1159" s="6"/>
      <c r="E1159" s="6"/>
      <c r="F1159" s="6"/>
      <c r="G1159" s="6"/>
    </row>
    <row r="1160" spans="1:7" ht="15.75" thickBot="1" x14ac:dyDescent="0.3">
      <c r="A1160" s="7" t="s">
        <v>27588</v>
      </c>
      <c r="B1160" s="7" t="s">
        <v>27589</v>
      </c>
      <c r="C1160" s="8" t="s">
        <v>10</v>
      </c>
      <c r="D1160" s="9" t="s">
        <v>27590</v>
      </c>
      <c r="E1160" s="9"/>
      <c r="F1160" s="9">
        <v>80.099999999999994</v>
      </c>
      <c r="G1160" s="9"/>
    </row>
    <row r="1161" spans="1:7" ht="15.75" thickBot="1" x14ac:dyDescent="0.3">
      <c r="A1161" s="6"/>
      <c r="B1161" s="6"/>
      <c r="C1161" s="6"/>
      <c r="D1161" s="6"/>
      <c r="E1161" s="6"/>
      <c r="F1161" s="6"/>
      <c r="G1161" s="6"/>
    </row>
    <row r="1162" spans="1:7" ht="15.75" thickBot="1" x14ac:dyDescent="0.3">
      <c r="A1162" s="7" t="s">
        <v>27591</v>
      </c>
      <c r="B1162" s="7" t="s">
        <v>27592</v>
      </c>
      <c r="C1162" s="8" t="s">
        <v>10</v>
      </c>
      <c r="D1162" s="9" t="s">
        <v>27451</v>
      </c>
      <c r="E1162" s="9"/>
      <c r="F1162" s="9">
        <v>80.099999999999994</v>
      </c>
      <c r="G1162" s="9"/>
    </row>
    <row r="1163" spans="1:7" ht="15.75" thickBot="1" x14ac:dyDescent="0.3">
      <c r="A1163" s="6"/>
      <c r="B1163" s="6"/>
      <c r="C1163" s="6"/>
      <c r="D1163" s="6"/>
      <c r="E1163" s="6"/>
      <c r="F1163" s="6"/>
      <c r="G1163" s="6"/>
    </row>
    <row r="1164" spans="1:7" ht="15.75" thickBot="1" x14ac:dyDescent="0.3">
      <c r="A1164" s="7" t="s">
        <v>27593</v>
      </c>
      <c r="B1164" s="7" t="s">
        <v>26552</v>
      </c>
      <c r="C1164" s="8" t="s">
        <v>10</v>
      </c>
      <c r="D1164" s="9" t="s">
        <v>27594</v>
      </c>
      <c r="E1164" s="9"/>
      <c r="F1164" s="9">
        <v>80.099999999999994</v>
      </c>
      <c r="G1164" s="9"/>
    </row>
    <row r="1165" spans="1:7" ht="15.75" thickBot="1" x14ac:dyDescent="0.3">
      <c r="A1165" s="6"/>
      <c r="B1165" s="6"/>
      <c r="C1165" s="6"/>
      <c r="D1165" s="6"/>
      <c r="E1165" s="6"/>
      <c r="F1165" s="6"/>
      <c r="G1165" s="6"/>
    </row>
    <row r="1166" spans="1:7" ht="15.75" thickBot="1" x14ac:dyDescent="0.3">
      <c r="A1166" s="7" t="s">
        <v>27595</v>
      </c>
      <c r="B1166" s="7" t="s">
        <v>27596</v>
      </c>
      <c r="C1166" s="8" t="s">
        <v>10</v>
      </c>
      <c r="D1166" s="9" t="s">
        <v>27597</v>
      </c>
      <c r="E1166" s="9"/>
      <c r="F1166" s="9">
        <v>80.099999999999994</v>
      </c>
      <c r="G1166" s="9"/>
    </row>
    <row r="1167" spans="1:7" ht="15.75" thickBot="1" x14ac:dyDescent="0.3">
      <c r="A1167" s="6"/>
      <c r="B1167" s="6"/>
      <c r="C1167" s="6"/>
      <c r="D1167" s="6"/>
      <c r="E1167" s="6"/>
      <c r="F1167" s="6"/>
      <c r="G1167" s="6"/>
    </row>
    <row r="1168" spans="1:7" ht="15.75" thickBot="1" x14ac:dyDescent="0.3">
      <c r="A1168" s="7" t="s">
        <v>27598</v>
      </c>
      <c r="B1168" s="7" t="s">
        <v>27599</v>
      </c>
      <c r="C1168" s="8" t="s">
        <v>10</v>
      </c>
      <c r="D1168" s="9" t="s">
        <v>27600</v>
      </c>
      <c r="E1168" s="9"/>
      <c r="F1168" s="9">
        <v>80.099999999999994</v>
      </c>
      <c r="G1168" s="9"/>
    </row>
    <row r="1169" spans="1:7" ht="15.75" thickBot="1" x14ac:dyDescent="0.3">
      <c r="A1169" s="6"/>
      <c r="B1169" s="6"/>
      <c r="C1169" s="6"/>
      <c r="D1169" s="6"/>
      <c r="E1169" s="6"/>
      <c r="F1169" s="6"/>
      <c r="G1169" s="6"/>
    </row>
    <row r="1170" spans="1:7" ht="15.75" thickBot="1" x14ac:dyDescent="0.3">
      <c r="A1170" s="7" t="s">
        <v>27601</v>
      </c>
      <c r="B1170" s="7" t="s">
        <v>27602</v>
      </c>
      <c r="C1170" s="8" t="s">
        <v>10</v>
      </c>
      <c r="D1170" s="9" t="s">
        <v>27603</v>
      </c>
      <c r="E1170" s="9"/>
      <c r="F1170" s="9">
        <v>80.099999999999994</v>
      </c>
      <c r="G1170" s="9"/>
    </row>
    <row r="1171" spans="1:7" ht="15.75" thickBot="1" x14ac:dyDescent="0.3">
      <c r="A1171" s="6"/>
      <c r="B1171" s="6"/>
      <c r="C1171" s="6"/>
      <c r="D1171" s="6"/>
      <c r="E1171" s="6"/>
      <c r="F1171" s="6"/>
      <c r="G1171" s="6"/>
    </row>
    <row r="1172" spans="1:7" ht="15.75" thickBot="1" x14ac:dyDescent="0.3">
      <c r="A1172" s="7" t="s">
        <v>27604</v>
      </c>
      <c r="B1172" s="7" t="s">
        <v>27605</v>
      </c>
      <c r="C1172" s="8" t="s">
        <v>10</v>
      </c>
      <c r="D1172" s="9" t="s">
        <v>27606</v>
      </c>
      <c r="E1172" s="9"/>
      <c r="F1172" s="9">
        <v>80.099999999999994</v>
      </c>
      <c r="G1172" s="9"/>
    </row>
    <row r="1173" spans="1:7" ht="15.75" thickBot="1" x14ac:dyDescent="0.3">
      <c r="A1173" s="6"/>
      <c r="B1173" s="6"/>
      <c r="C1173" s="6"/>
      <c r="D1173" s="6"/>
      <c r="E1173" s="6"/>
      <c r="F1173" s="6"/>
      <c r="G1173" s="6"/>
    </row>
    <row r="1174" spans="1:7" ht="15.75" thickBot="1" x14ac:dyDescent="0.3">
      <c r="A1174" s="7" t="s">
        <v>27607</v>
      </c>
      <c r="B1174" s="7" t="s">
        <v>27608</v>
      </c>
      <c r="C1174" s="8" t="s">
        <v>10</v>
      </c>
      <c r="D1174" s="9" t="s">
        <v>27609</v>
      </c>
      <c r="E1174" s="9"/>
      <c r="F1174" s="9">
        <v>80.099999999999994</v>
      </c>
      <c r="G1174" s="9"/>
    </row>
    <row r="1175" spans="1:7" ht="15.75" thickBot="1" x14ac:dyDescent="0.3">
      <c r="A1175" s="6"/>
      <c r="B1175" s="6"/>
      <c r="C1175" s="6"/>
      <c r="D1175" s="6"/>
      <c r="E1175" s="6"/>
      <c r="F1175" s="6"/>
      <c r="G1175" s="6"/>
    </row>
    <row r="1176" spans="1:7" ht="15.75" thickBot="1" x14ac:dyDescent="0.3">
      <c r="A1176" s="7" t="s">
        <v>27610</v>
      </c>
      <c r="B1176" s="7" t="s">
        <v>27611</v>
      </c>
      <c r="C1176" s="8" t="s">
        <v>10</v>
      </c>
      <c r="D1176" s="9" t="s">
        <v>27612</v>
      </c>
      <c r="E1176" s="9"/>
      <c r="F1176" s="9">
        <v>80.099999999999994</v>
      </c>
      <c r="G1176" s="9"/>
    </row>
    <row r="1177" spans="1:7" ht="15.75" thickBot="1" x14ac:dyDescent="0.3">
      <c r="A1177" s="6"/>
      <c r="B1177" s="6"/>
      <c r="C1177" s="6"/>
      <c r="D1177" s="6"/>
      <c r="E1177" s="6"/>
      <c r="F1177" s="6"/>
      <c r="G1177" s="6"/>
    </row>
    <row r="1178" spans="1:7" ht="15.75" thickBot="1" x14ac:dyDescent="0.3">
      <c r="A1178" s="7" t="s">
        <v>27613</v>
      </c>
      <c r="B1178" s="7" t="s">
        <v>27614</v>
      </c>
      <c r="C1178" s="8" t="s">
        <v>10</v>
      </c>
      <c r="D1178" s="9" t="s">
        <v>27615</v>
      </c>
      <c r="E1178" s="9"/>
      <c r="F1178" s="9">
        <v>80.099999999999994</v>
      </c>
      <c r="G1178" s="9"/>
    </row>
    <row r="1179" spans="1:7" ht="15.75" thickBot="1" x14ac:dyDescent="0.3">
      <c r="A1179" s="6"/>
      <c r="B1179" s="6"/>
      <c r="C1179" s="6"/>
      <c r="D1179" s="6"/>
      <c r="E1179" s="6"/>
      <c r="F1179" s="6"/>
      <c r="G1179" s="6"/>
    </row>
    <row r="1180" spans="1:7" ht="15.75" thickBot="1" x14ac:dyDescent="0.3">
      <c r="A1180" s="7" t="s">
        <v>27616</v>
      </c>
      <c r="B1180" s="7" t="s">
        <v>27617</v>
      </c>
      <c r="C1180" s="8" t="s">
        <v>10</v>
      </c>
      <c r="D1180" s="9" t="s">
        <v>27618</v>
      </c>
      <c r="E1180" s="9"/>
      <c r="F1180" s="9">
        <v>80.099999999999994</v>
      </c>
      <c r="G1180" s="9"/>
    </row>
    <row r="1181" spans="1:7" ht="15.75" thickBot="1" x14ac:dyDescent="0.3">
      <c r="A1181" s="6"/>
      <c r="B1181" s="6"/>
      <c r="C1181" s="6"/>
      <c r="D1181" s="6"/>
      <c r="E1181" s="6"/>
      <c r="F1181" s="6"/>
      <c r="G1181" s="6"/>
    </row>
    <row r="1182" spans="1:7" ht="15.75" thickBot="1" x14ac:dyDescent="0.3">
      <c r="A1182" s="7" t="s">
        <v>27619</v>
      </c>
      <c r="B1182" s="7" t="s">
        <v>27620</v>
      </c>
      <c r="C1182" s="8" t="s">
        <v>10</v>
      </c>
      <c r="D1182" s="9" t="s">
        <v>27621</v>
      </c>
      <c r="E1182" s="9"/>
      <c r="F1182" s="9">
        <v>80.099999999999994</v>
      </c>
      <c r="G1182" s="9"/>
    </row>
    <row r="1183" spans="1:7" ht="15.75" thickBot="1" x14ac:dyDescent="0.3">
      <c r="A1183" s="6"/>
      <c r="B1183" s="6"/>
      <c r="C1183" s="6"/>
      <c r="D1183" s="6"/>
      <c r="E1183" s="6"/>
      <c r="F1183" s="6"/>
      <c r="G1183" s="6"/>
    </row>
    <row r="1184" spans="1:7" ht="15.75" thickBot="1" x14ac:dyDescent="0.3">
      <c r="A1184" s="7" t="s">
        <v>27622</v>
      </c>
      <c r="B1184" s="7" t="s">
        <v>27623</v>
      </c>
      <c r="C1184" s="8" t="s">
        <v>10</v>
      </c>
      <c r="D1184" s="9" t="s">
        <v>27624</v>
      </c>
      <c r="E1184" s="9"/>
      <c r="F1184" s="9">
        <v>80.099999999999994</v>
      </c>
      <c r="G1184" s="9"/>
    </row>
    <row r="1185" spans="1:7" ht="15.75" thickBot="1" x14ac:dyDescent="0.3">
      <c r="A1185" s="6"/>
      <c r="B1185" s="6"/>
      <c r="C1185" s="6"/>
      <c r="D1185" s="6"/>
      <c r="E1185" s="6"/>
      <c r="F1185" s="6"/>
      <c r="G1185" s="6"/>
    </row>
    <row r="1186" spans="1:7" ht="15.75" thickBot="1" x14ac:dyDescent="0.3">
      <c r="A1186" s="7" t="s">
        <v>27625</v>
      </c>
      <c r="B1186" s="7" t="s">
        <v>27626</v>
      </c>
      <c r="C1186" s="8" t="s">
        <v>10</v>
      </c>
      <c r="D1186" s="9" t="s">
        <v>27627</v>
      </c>
      <c r="E1186" s="9"/>
      <c r="F1186" s="9">
        <v>80.099999999999994</v>
      </c>
      <c r="G1186" s="9"/>
    </row>
    <row r="1187" spans="1:7" ht="15.75" thickBot="1" x14ac:dyDescent="0.3">
      <c r="A1187" s="6"/>
      <c r="B1187" s="6"/>
      <c r="C1187" s="6"/>
      <c r="D1187" s="6"/>
      <c r="E1187" s="6"/>
      <c r="F1187" s="6"/>
      <c r="G1187" s="6"/>
    </row>
    <row r="1188" spans="1:7" ht="15.75" thickBot="1" x14ac:dyDescent="0.3">
      <c r="A1188" s="7" t="s">
        <v>27628</v>
      </c>
      <c r="B1188" s="7" t="s">
        <v>27629</v>
      </c>
      <c r="C1188" s="8" t="s">
        <v>10</v>
      </c>
      <c r="D1188" s="9" t="s">
        <v>27630</v>
      </c>
      <c r="E1188" s="9"/>
      <c r="F1188" s="9">
        <v>80.099999999999994</v>
      </c>
      <c r="G1188" s="9"/>
    </row>
    <row r="1189" spans="1:7" ht="15.75" thickBot="1" x14ac:dyDescent="0.3">
      <c r="A1189" s="6"/>
      <c r="B1189" s="6"/>
      <c r="C1189" s="6"/>
      <c r="D1189" s="6"/>
      <c r="E1189" s="6"/>
      <c r="F1189" s="6"/>
      <c r="G1189" s="6"/>
    </row>
    <row r="1190" spans="1:7" x14ac:dyDescent="0.25">
      <c r="A1190" s="35" t="s">
        <v>27631</v>
      </c>
      <c r="B1190" s="29" t="s">
        <v>27632</v>
      </c>
      <c r="C1190" s="38"/>
      <c r="D1190" s="32"/>
      <c r="E1190" s="32"/>
      <c r="F1190" s="32"/>
      <c r="G1190" s="32"/>
    </row>
    <row r="1191" spans="1:7" x14ac:dyDescent="0.25">
      <c r="A1191" s="36"/>
      <c r="B1191" s="30" t="s">
        <v>26378</v>
      </c>
      <c r="C1191" s="39"/>
      <c r="D1191" s="33"/>
      <c r="E1191" s="33"/>
      <c r="F1191" s="33"/>
      <c r="G1191" s="33"/>
    </row>
    <row r="1192" spans="1:7" x14ac:dyDescent="0.25">
      <c r="A1192" s="36"/>
      <c r="B1192" s="30" t="s">
        <v>26560</v>
      </c>
      <c r="C1192" s="39"/>
      <c r="D1192" s="33"/>
      <c r="E1192" s="33"/>
      <c r="F1192" s="33"/>
      <c r="G1192" s="33"/>
    </row>
    <row r="1193" spans="1:7" ht="15.75" thickBot="1" x14ac:dyDescent="0.3">
      <c r="A1193" s="37"/>
      <c r="B1193" s="31" t="s">
        <v>27525</v>
      </c>
      <c r="C1193" s="40"/>
      <c r="D1193" s="34"/>
      <c r="E1193" s="34"/>
      <c r="F1193" s="34"/>
      <c r="G1193" s="34"/>
    </row>
    <row r="1194" spans="1:7" ht="15.75" thickBot="1" x14ac:dyDescent="0.3">
      <c r="A1194" s="6"/>
      <c r="B1194" s="6"/>
      <c r="C1194" s="6"/>
      <c r="D1194" s="6"/>
      <c r="E1194" s="6"/>
      <c r="F1194" s="6"/>
      <c r="G1194" s="6"/>
    </row>
    <row r="1195" spans="1:7" ht="15.75" thickBot="1" x14ac:dyDescent="0.3">
      <c r="A1195" s="7" t="s">
        <v>27633</v>
      </c>
      <c r="B1195" s="7" t="s">
        <v>27575</v>
      </c>
      <c r="C1195" s="8" t="s">
        <v>10</v>
      </c>
      <c r="D1195" s="9">
        <v>696.55</v>
      </c>
      <c r="E1195" s="9"/>
      <c r="F1195" s="9">
        <v>80.099999999999994</v>
      </c>
      <c r="G1195" s="9"/>
    </row>
    <row r="1196" spans="1:7" ht="15.75" thickBot="1" x14ac:dyDescent="0.3">
      <c r="A1196" s="6"/>
      <c r="B1196" s="6"/>
      <c r="C1196" s="6"/>
      <c r="D1196" s="6"/>
      <c r="E1196" s="6"/>
      <c r="F1196" s="6"/>
      <c r="G1196" s="6"/>
    </row>
    <row r="1197" spans="1:7" ht="15.75" thickBot="1" x14ac:dyDescent="0.3">
      <c r="A1197" s="7" t="s">
        <v>27634</v>
      </c>
      <c r="B1197" s="7" t="s">
        <v>27256</v>
      </c>
      <c r="C1197" s="8" t="s">
        <v>10</v>
      </c>
      <c r="D1197" s="9">
        <v>774.09</v>
      </c>
      <c r="E1197" s="9"/>
      <c r="F1197" s="9">
        <v>80.099999999999994</v>
      </c>
      <c r="G1197" s="9"/>
    </row>
    <row r="1198" spans="1:7" ht="15.75" thickBot="1" x14ac:dyDescent="0.3">
      <c r="A1198" s="6"/>
      <c r="B1198" s="6"/>
      <c r="C1198" s="6"/>
      <c r="D1198" s="6"/>
      <c r="E1198" s="6"/>
      <c r="F1198" s="6"/>
      <c r="G1198" s="6"/>
    </row>
    <row r="1199" spans="1:7" ht="15.75" thickBot="1" x14ac:dyDescent="0.3">
      <c r="A1199" s="7" t="s">
        <v>27635</v>
      </c>
      <c r="B1199" s="7" t="s">
        <v>27580</v>
      </c>
      <c r="C1199" s="8" t="s">
        <v>10</v>
      </c>
      <c r="D1199" s="9">
        <v>799.06</v>
      </c>
      <c r="E1199" s="9"/>
      <c r="F1199" s="9">
        <v>80.099999999999994</v>
      </c>
      <c r="G1199" s="9"/>
    </row>
    <row r="1200" spans="1:7" ht="15.75" thickBot="1" x14ac:dyDescent="0.3">
      <c r="A1200" s="6"/>
      <c r="B1200" s="6"/>
      <c r="C1200" s="6"/>
      <c r="D1200" s="6"/>
      <c r="E1200" s="6"/>
      <c r="F1200" s="6"/>
      <c r="G1200" s="6"/>
    </row>
    <row r="1201" spans="1:7" ht="15.75" thickBot="1" x14ac:dyDescent="0.3">
      <c r="A1201" s="7" t="s">
        <v>27636</v>
      </c>
      <c r="B1201" s="7" t="s">
        <v>27583</v>
      </c>
      <c r="C1201" s="8" t="s">
        <v>10</v>
      </c>
      <c r="D1201" s="9" t="s">
        <v>27637</v>
      </c>
      <c r="E1201" s="9"/>
      <c r="F1201" s="9">
        <v>80.099999999999994</v>
      </c>
      <c r="G1201" s="9"/>
    </row>
    <row r="1202" spans="1:7" ht="15.75" thickBot="1" x14ac:dyDescent="0.3">
      <c r="A1202" s="6"/>
      <c r="B1202" s="6"/>
      <c r="C1202" s="6"/>
      <c r="D1202" s="6"/>
      <c r="E1202" s="6"/>
      <c r="F1202" s="6"/>
      <c r="G1202" s="6"/>
    </row>
    <row r="1203" spans="1:7" ht="15.75" thickBot="1" x14ac:dyDescent="0.3">
      <c r="A1203" s="7" t="s">
        <v>27638</v>
      </c>
      <c r="B1203" s="7" t="s">
        <v>27586</v>
      </c>
      <c r="C1203" s="8" t="s">
        <v>10</v>
      </c>
      <c r="D1203" s="9">
        <v>842.42</v>
      </c>
      <c r="E1203" s="9"/>
      <c r="F1203" s="9">
        <v>80.099999999999994</v>
      </c>
      <c r="G1203" s="9"/>
    </row>
    <row r="1204" spans="1:7" ht="15.75" thickBot="1" x14ac:dyDescent="0.3">
      <c r="A1204" s="6"/>
      <c r="B1204" s="6"/>
      <c r="C1204" s="6"/>
      <c r="D1204" s="6"/>
      <c r="E1204" s="6"/>
      <c r="F1204" s="6"/>
      <c r="G1204" s="6"/>
    </row>
    <row r="1205" spans="1:7" ht="15.75" thickBot="1" x14ac:dyDescent="0.3">
      <c r="A1205" s="7" t="s">
        <v>27639</v>
      </c>
      <c r="B1205" s="7" t="s">
        <v>27589</v>
      </c>
      <c r="C1205" s="8" t="s">
        <v>10</v>
      </c>
      <c r="D1205" s="9" t="s">
        <v>27640</v>
      </c>
      <c r="E1205" s="9"/>
      <c r="F1205" s="9">
        <v>80.099999999999994</v>
      </c>
      <c r="G1205" s="9"/>
    </row>
    <row r="1206" spans="1:7" ht="15.75" thickBot="1" x14ac:dyDescent="0.3">
      <c r="A1206" s="6"/>
      <c r="B1206" s="6"/>
      <c r="C1206" s="6"/>
      <c r="D1206" s="6"/>
      <c r="E1206" s="6"/>
      <c r="F1206" s="6"/>
      <c r="G1206" s="6"/>
    </row>
    <row r="1207" spans="1:7" ht="15.75" thickBot="1" x14ac:dyDescent="0.3">
      <c r="A1207" s="7" t="s">
        <v>27641</v>
      </c>
      <c r="B1207" s="7" t="s">
        <v>27592</v>
      </c>
      <c r="C1207" s="8" t="s">
        <v>10</v>
      </c>
      <c r="D1207" s="9" t="s">
        <v>27642</v>
      </c>
      <c r="E1207" s="9"/>
      <c r="F1207" s="9">
        <v>80.099999999999994</v>
      </c>
      <c r="G1207" s="9"/>
    </row>
    <row r="1208" spans="1:7" ht="15.75" thickBot="1" x14ac:dyDescent="0.3">
      <c r="A1208" s="6"/>
      <c r="B1208" s="6"/>
      <c r="C1208" s="6"/>
      <c r="D1208" s="6"/>
      <c r="E1208" s="6"/>
      <c r="F1208" s="6"/>
      <c r="G1208" s="6"/>
    </row>
    <row r="1209" spans="1:7" ht="15.75" thickBot="1" x14ac:dyDescent="0.3">
      <c r="A1209" s="7" t="s">
        <v>27643</v>
      </c>
      <c r="B1209" s="7" t="s">
        <v>27644</v>
      </c>
      <c r="C1209" s="8" t="s">
        <v>10</v>
      </c>
      <c r="D1209" s="9" t="s">
        <v>27645</v>
      </c>
      <c r="E1209" s="9"/>
      <c r="F1209" s="9">
        <v>80.099999999999994</v>
      </c>
      <c r="G1209" s="9"/>
    </row>
    <row r="1210" spans="1:7" ht="15.75" thickBot="1" x14ac:dyDescent="0.3">
      <c r="A1210" s="6"/>
      <c r="B1210" s="6"/>
      <c r="C1210" s="6"/>
      <c r="D1210" s="6"/>
      <c r="E1210" s="6"/>
      <c r="F1210" s="6"/>
      <c r="G1210" s="6"/>
    </row>
    <row r="1211" spans="1:7" ht="15.75" thickBot="1" x14ac:dyDescent="0.3">
      <c r="A1211" s="7" t="s">
        <v>27646</v>
      </c>
      <c r="B1211" s="7" t="s">
        <v>27599</v>
      </c>
      <c r="C1211" s="8" t="s">
        <v>10</v>
      </c>
      <c r="D1211" s="9" t="s">
        <v>27647</v>
      </c>
      <c r="E1211" s="9"/>
      <c r="F1211" s="9">
        <v>80.099999999999994</v>
      </c>
      <c r="G1211" s="9"/>
    </row>
    <row r="1212" spans="1:7" ht="15.75" thickBot="1" x14ac:dyDescent="0.3">
      <c r="A1212" s="6"/>
      <c r="B1212" s="6"/>
      <c r="C1212" s="6"/>
      <c r="D1212" s="6"/>
      <c r="E1212" s="6"/>
      <c r="F1212" s="6"/>
      <c r="G1212" s="6"/>
    </row>
    <row r="1213" spans="1:7" ht="15.75" thickBot="1" x14ac:dyDescent="0.3">
      <c r="A1213" s="7" t="s">
        <v>27648</v>
      </c>
      <c r="B1213" s="7" t="s">
        <v>27602</v>
      </c>
      <c r="C1213" s="8" t="s">
        <v>10</v>
      </c>
      <c r="D1213" s="9" t="s">
        <v>27649</v>
      </c>
      <c r="E1213" s="9"/>
      <c r="F1213" s="9">
        <v>80.099999999999994</v>
      </c>
      <c r="G1213" s="9"/>
    </row>
    <row r="1214" spans="1:7" ht="15.75" thickBot="1" x14ac:dyDescent="0.3">
      <c r="A1214" s="6"/>
      <c r="B1214" s="6"/>
      <c r="C1214" s="6"/>
      <c r="D1214" s="6"/>
      <c r="E1214" s="6"/>
      <c r="F1214" s="6"/>
      <c r="G1214" s="6"/>
    </row>
    <row r="1215" spans="1:7" ht="15.75" thickBot="1" x14ac:dyDescent="0.3">
      <c r="A1215" s="7" t="s">
        <v>27650</v>
      </c>
      <c r="B1215" s="7" t="s">
        <v>27651</v>
      </c>
      <c r="C1215" s="8" t="s">
        <v>10</v>
      </c>
      <c r="D1215" s="9" t="s">
        <v>27652</v>
      </c>
      <c r="E1215" s="9"/>
      <c r="F1215" s="9">
        <v>80.099999999999994</v>
      </c>
      <c r="G1215" s="9"/>
    </row>
    <row r="1216" spans="1:7" ht="15.75" thickBot="1" x14ac:dyDescent="0.3">
      <c r="A1216" s="6"/>
      <c r="B1216" s="6"/>
      <c r="C1216" s="6"/>
      <c r="D1216" s="6"/>
      <c r="E1216" s="6"/>
      <c r="F1216" s="6"/>
      <c r="G1216" s="6"/>
    </row>
    <row r="1217" spans="1:7" ht="15.75" thickBot="1" x14ac:dyDescent="0.3">
      <c r="A1217" s="7" t="s">
        <v>27653</v>
      </c>
      <c r="B1217" s="7" t="s">
        <v>27611</v>
      </c>
      <c r="C1217" s="8" t="s">
        <v>10</v>
      </c>
      <c r="D1217" s="9" t="s">
        <v>27654</v>
      </c>
      <c r="E1217" s="9"/>
      <c r="F1217" s="9">
        <v>80.099999999999994</v>
      </c>
      <c r="G1217" s="9"/>
    </row>
    <row r="1218" spans="1:7" ht="15.75" thickBot="1" x14ac:dyDescent="0.3">
      <c r="A1218" s="6"/>
      <c r="B1218" s="6"/>
      <c r="C1218" s="6"/>
      <c r="D1218" s="6"/>
      <c r="E1218" s="6"/>
      <c r="F1218" s="6"/>
      <c r="G1218" s="6"/>
    </row>
    <row r="1219" spans="1:7" ht="15.75" thickBot="1" x14ac:dyDescent="0.3">
      <c r="A1219" s="7" t="s">
        <v>27655</v>
      </c>
      <c r="B1219" s="7" t="s">
        <v>27656</v>
      </c>
      <c r="C1219" s="8" t="s">
        <v>10</v>
      </c>
      <c r="D1219" s="9" t="s">
        <v>27657</v>
      </c>
      <c r="E1219" s="9"/>
      <c r="F1219" s="9">
        <v>80.099999999999994</v>
      </c>
      <c r="G1219" s="9"/>
    </row>
    <row r="1220" spans="1:7" ht="15.75" thickBot="1" x14ac:dyDescent="0.3">
      <c r="A1220" s="6"/>
      <c r="B1220" s="6"/>
      <c r="C1220" s="6"/>
      <c r="D1220" s="6"/>
      <c r="E1220" s="6"/>
      <c r="F1220" s="6"/>
      <c r="G1220" s="6"/>
    </row>
    <row r="1221" spans="1:7" ht="15.75" thickBot="1" x14ac:dyDescent="0.3">
      <c r="A1221" s="7" t="s">
        <v>27658</v>
      </c>
      <c r="B1221" s="7" t="s">
        <v>27659</v>
      </c>
      <c r="C1221" s="8" t="s">
        <v>10</v>
      </c>
      <c r="D1221" s="9" t="s">
        <v>27660</v>
      </c>
      <c r="E1221" s="9"/>
      <c r="F1221" s="9">
        <v>80.099999999999994</v>
      </c>
      <c r="G1221" s="9"/>
    </row>
    <row r="1222" spans="1:7" ht="15.75" thickBot="1" x14ac:dyDescent="0.3">
      <c r="A1222" s="6"/>
      <c r="B1222" s="6"/>
      <c r="C1222" s="6"/>
      <c r="D1222" s="6"/>
      <c r="E1222" s="6"/>
      <c r="F1222" s="6"/>
      <c r="G1222" s="6"/>
    </row>
    <row r="1223" spans="1:7" x14ac:dyDescent="0.25">
      <c r="A1223" s="35" t="s">
        <v>27661</v>
      </c>
      <c r="B1223" s="29" t="s">
        <v>27662</v>
      </c>
      <c r="C1223" s="38"/>
      <c r="D1223" s="32"/>
      <c r="E1223" s="32"/>
      <c r="F1223" s="32"/>
      <c r="G1223" s="32"/>
    </row>
    <row r="1224" spans="1:7" x14ac:dyDescent="0.25">
      <c r="A1224" s="36"/>
      <c r="B1224" s="30" t="s">
        <v>26378</v>
      </c>
      <c r="C1224" s="39"/>
      <c r="D1224" s="33"/>
      <c r="E1224" s="33"/>
      <c r="F1224" s="33"/>
      <c r="G1224" s="33"/>
    </row>
    <row r="1225" spans="1:7" x14ac:dyDescent="0.25">
      <c r="A1225" s="36"/>
      <c r="B1225" s="30" t="s">
        <v>26560</v>
      </c>
      <c r="C1225" s="39"/>
      <c r="D1225" s="33"/>
      <c r="E1225" s="33"/>
      <c r="F1225" s="33"/>
      <c r="G1225" s="33"/>
    </row>
    <row r="1226" spans="1:7" ht="15.75" thickBot="1" x14ac:dyDescent="0.3">
      <c r="A1226" s="37"/>
      <c r="B1226" s="31" t="s">
        <v>27525</v>
      </c>
      <c r="C1226" s="40"/>
      <c r="D1226" s="34"/>
      <c r="E1226" s="34"/>
      <c r="F1226" s="34"/>
      <c r="G1226" s="34"/>
    </row>
    <row r="1227" spans="1:7" ht="15.75" thickBot="1" x14ac:dyDescent="0.3">
      <c r="A1227" s="6"/>
      <c r="B1227" s="6"/>
      <c r="C1227" s="6"/>
      <c r="D1227" s="6"/>
      <c r="E1227" s="6"/>
      <c r="F1227" s="6"/>
      <c r="G1227" s="6"/>
    </row>
    <row r="1228" spans="1:7" ht="15.75" thickBot="1" x14ac:dyDescent="0.3">
      <c r="A1228" s="7" t="s">
        <v>27663</v>
      </c>
      <c r="B1228" s="7" t="s">
        <v>27575</v>
      </c>
      <c r="C1228" s="8" t="s">
        <v>10</v>
      </c>
      <c r="D1228" s="9" t="s">
        <v>27664</v>
      </c>
      <c r="E1228" s="9"/>
      <c r="F1228" s="9">
        <v>80.099999999999994</v>
      </c>
      <c r="G1228" s="9"/>
    </row>
    <row r="1229" spans="1:7" ht="15.75" thickBot="1" x14ac:dyDescent="0.3">
      <c r="A1229" s="6"/>
      <c r="B1229" s="6"/>
      <c r="C1229" s="6"/>
      <c r="D1229" s="6"/>
      <c r="E1229" s="6"/>
      <c r="F1229" s="6"/>
      <c r="G1229" s="6"/>
    </row>
    <row r="1230" spans="1:7" ht="15.75" thickBot="1" x14ac:dyDescent="0.3">
      <c r="A1230" s="7" t="s">
        <v>27665</v>
      </c>
      <c r="B1230" s="7" t="s">
        <v>27256</v>
      </c>
      <c r="C1230" s="8" t="s">
        <v>10</v>
      </c>
      <c r="D1230" s="9" t="s">
        <v>26863</v>
      </c>
      <c r="E1230" s="9"/>
      <c r="F1230" s="9">
        <v>80.099999999999994</v>
      </c>
      <c r="G1230" s="9"/>
    </row>
    <row r="1231" spans="1:7" ht="15.75" thickBot="1" x14ac:dyDescent="0.3">
      <c r="A1231" s="6"/>
      <c r="B1231" s="6"/>
      <c r="C1231" s="6"/>
      <c r="D1231" s="6"/>
      <c r="E1231" s="6"/>
      <c r="F1231" s="6"/>
      <c r="G1231" s="6"/>
    </row>
    <row r="1232" spans="1:7" ht="15.75" thickBot="1" x14ac:dyDescent="0.3">
      <c r="A1232" s="7" t="s">
        <v>27666</v>
      </c>
      <c r="B1232" s="7" t="s">
        <v>27580</v>
      </c>
      <c r="C1232" s="8" t="s">
        <v>10</v>
      </c>
      <c r="D1232" s="9" t="s">
        <v>27667</v>
      </c>
      <c r="E1232" s="9"/>
      <c r="F1232" s="9">
        <v>80.099999999999994</v>
      </c>
      <c r="G1232" s="9"/>
    </row>
    <row r="1233" spans="1:7" ht="15.75" thickBot="1" x14ac:dyDescent="0.3">
      <c r="A1233" s="6"/>
      <c r="B1233" s="6"/>
      <c r="C1233" s="6"/>
      <c r="D1233" s="6"/>
      <c r="E1233" s="6"/>
      <c r="F1233" s="6"/>
      <c r="G1233" s="6"/>
    </row>
    <row r="1234" spans="1:7" ht="15.75" thickBot="1" x14ac:dyDescent="0.3">
      <c r="A1234" s="7" t="s">
        <v>27668</v>
      </c>
      <c r="B1234" s="7" t="s">
        <v>27583</v>
      </c>
      <c r="C1234" s="8" t="s">
        <v>10</v>
      </c>
      <c r="D1234" s="9" t="s">
        <v>26867</v>
      </c>
      <c r="E1234" s="9"/>
      <c r="F1234" s="9">
        <v>80.099999999999994</v>
      </c>
      <c r="G1234" s="9"/>
    </row>
    <row r="1235" spans="1:7" ht="15.75" thickBot="1" x14ac:dyDescent="0.3">
      <c r="A1235" s="6"/>
      <c r="B1235" s="6"/>
      <c r="C1235" s="6"/>
      <c r="D1235" s="6"/>
      <c r="E1235" s="6"/>
      <c r="F1235" s="6"/>
      <c r="G1235" s="6"/>
    </row>
    <row r="1236" spans="1:7" ht="15.75" thickBot="1" x14ac:dyDescent="0.3">
      <c r="A1236" s="7" t="s">
        <v>27669</v>
      </c>
      <c r="B1236" s="7" t="s">
        <v>27586</v>
      </c>
      <c r="C1236" s="8" t="s">
        <v>10</v>
      </c>
      <c r="D1236" s="9" t="s">
        <v>27670</v>
      </c>
      <c r="E1236" s="9"/>
      <c r="F1236" s="9">
        <v>80.099999999999994</v>
      </c>
      <c r="G1236" s="9"/>
    </row>
    <row r="1237" spans="1:7" ht="15.75" thickBot="1" x14ac:dyDescent="0.3">
      <c r="A1237" s="6"/>
      <c r="B1237" s="6"/>
      <c r="C1237" s="6"/>
      <c r="D1237" s="6"/>
      <c r="E1237" s="6"/>
      <c r="F1237" s="6"/>
      <c r="G1237" s="6"/>
    </row>
    <row r="1238" spans="1:7" ht="15.75" thickBot="1" x14ac:dyDescent="0.3">
      <c r="A1238" s="7" t="s">
        <v>27671</v>
      </c>
      <c r="B1238" s="7" t="s">
        <v>27589</v>
      </c>
      <c r="C1238" s="8" t="s">
        <v>10</v>
      </c>
      <c r="D1238" s="9" t="s">
        <v>27647</v>
      </c>
      <c r="E1238" s="9"/>
      <c r="F1238" s="9">
        <v>80.099999999999994</v>
      </c>
      <c r="G1238" s="9"/>
    </row>
    <row r="1239" spans="1:7" ht="15.75" thickBot="1" x14ac:dyDescent="0.3">
      <c r="A1239" s="6"/>
      <c r="B1239" s="6"/>
      <c r="C1239" s="6"/>
      <c r="D1239" s="6"/>
      <c r="E1239" s="6"/>
      <c r="F1239" s="6"/>
      <c r="G1239" s="6"/>
    </row>
    <row r="1240" spans="1:7" ht="15.75" thickBot="1" x14ac:dyDescent="0.3">
      <c r="A1240" s="7" t="s">
        <v>27672</v>
      </c>
      <c r="B1240" s="7" t="s">
        <v>27592</v>
      </c>
      <c r="C1240" s="8" t="s">
        <v>10</v>
      </c>
      <c r="D1240" s="9" t="s">
        <v>27673</v>
      </c>
      <c r="E1240" s="9"/>
      <c r="F1240" s="9">
        <v>80.099999999999994</v>
      </c>
      <c r="G1240" s="9"/>
    </row>
    <row r="1241" spans="1:7" ht="15.75" thickBot="1" x14ac:dyDescent="0.3">
      <c r="A1241" s="6"/>
      <c r="B1241" s="6"/>
      <c r="C1241" s="6"/>
      <c r="D1241" s="6"/>
      <c r="E1241" s="6"/>
      <c r="F1241" s="6"/>
      <c r="G1241" s="6"/>
    </row>
    <row r="1242" spans="1:7" ht="15.75" thickBot="1" x14ac:dyDescent="0.3">
      <c r="A1242" s="7" t="s">
        <v>27674</v>
      </c>
      <c r="B1242" s="7" t="s">
        <v>27644</v>
      </c>
      <c r="C1242" s="8" t="s">
        <v>10</v>
      </c>
      <c r="D1242" s="9" t="s">
        <v>27675</v>
      </c>
      <c r="E1242" s="9"/>
      <c r="F1242" s="9">
        <v>80.099999999999994</v>
      </c>
      <c r="G1242" s="9"/>
    </row>
    <row r="1243" spans="1:7" ht="15.75" thickBot="1" x14ac:dyDescent="0.3">
      <c r="A1243" s="6"/>
      <c r="B1243" s="6"/>
      <c r="C1243" s="6"/>
      <c r="D1243" s="6"/>
      <c r="E1243" s="6"/>
      <c r="F1243" s="6"/>
      <c r="G1243" s="6"/>
    </row>
    <row r="1244" spans="1:7" ht="15.75" thickBot="1" x14ac:dyDescent="0.3">
      <c r="A1244" s="7" t="s">
        <v>27676</v>
      </c>
      <c r="B1244" s="7" t="s">
        <v>27599</v>
      </c>
      <c r="C1244" s="8" t="s">
        <v>10</v>
      </c>
      <c r="D1244" s="9" t="s">
        <v>27677</v>
      </c>
      <c r="E1244" s="9"/>
      <c r="F1244" s="9">
        <v>80.099999999999994</v>
      </c>
      <c r="G1244" s="9"/>
    </row>
    <row r="1245" spans="1:7" ht="15.75" thickBot="1" x14ac:dyDescent="0.3">
      <c r="A1245" s="6"/>
      <c r="B1245" s="6"/>
      <c r="C1245" s="6"/>
      <c r="D1245" s="6"/>
      <c r="E1245" s="6"/>
      <c r="F1245" s="6"/>
      <c r="G1245" s="6"/>
    </row>
    <row r="1246" spans="1:7" ht="15.75" thickBot="1" x14ac:dyDescent="0.3">
      <c r="A1246" s="7" t="s">
        <v>27678</v>
      </c>
      <c r="B1246" s="7" t="s">
        <v>27602</v>
      </c>
      <c r="C1246" s="8" t="s">
        <v>10</v>
      </c>
      <c r="D1246" s="9" t="s">
        <v>27679</v>
      </c>
      <c r="E1246" s="9"/>
      <c r="F1246" s="9">
        <v>80.099999999999994</v>
      </c>
      <c r="G1246" s="9"/>
    </row>
    <row r="1247" spans="1:7" ht="15.75" thickBot="1" x14ac:dyDescent="0.3">
      <c r="A1247" s="6"/>
      <c r="B1247" s="6"/>
      <c r="C1247" s="6"/>
      <c r="D1247" s="6"/>
      <c r="E1247" s="6"/>
      <c r="F1247" s="6"/>
      <c r="G1247" s="6"/>
    </row>
    <row r="1248" spans="1:7" ht="15.75" thickBot="1" x14ac:dyDescent="0.3">
      <c r="A1248" s="7" t="s">
        <v>27680</v>
      </c>
      <c r="B1248" s="7" t="s">
        <v>27651</v>
      </c>
      <c r="C1248" s="8" t="s">
        <v>10</v>
      </c>
      <c r="D1248" s="9" t="s">
        <v>26909</v>
      </c>
      <c r="E1248" s="9"/>
      <c r="F1248" s="9">
        <v>80.099999999999994</v>
      </c>
      <c r="G1248" s="9"/>
    </row>
    <row r="1249" spans="1:7" ht="15.75" thickBot="1" x14ac:dyDescent="0.3">
      <c r="A1249" s="6"/>
      <c r="B1249" s="6"/>
      <c r="C1249" s="6"/>
      <c r="D1249" s="6"/>
      <c r="E1249" s="6"/>
      <c r="F1249" s="6"/>
      <c r="G1249" s="6"/>
    </row>
    <row r="1250" spans="1:7" ht="15.75" thickBot="1" x14ac:dyDescent="0.3">
      <c r="A1250" s="7" t="s">
        <v>27681</v>
      </c>
      <c r="B1250" s="7" t="s">
        <v>27611</v>
      </c>
      <c r="C1250" s="8" t="s">
        <v>10</v>
      </c>
      <c r="D1250" s="9" t="s">
        <v>27682</v>
      </c>
      <c r="E1250" s="9"/>
      <c r="F1250" s="9">
        <v>80.099999999999994</v>
      </c>
      <c r="G1250" s="9"/>
    </row>
    <row r="1251" spans="1:7" ht="15.75" thickBot="1" x14ac:dyDescent="0.3">
      <c r="A1251" s="6"/>
      <c r="B1251" s="6"/>
      <c r="C1251" s="6"/>
      <c r="D1251" s="6"/>
      <c r="E1251" s="6"/>
      <c r="F1251" s="6"/>
      <c r="G1251" s="6"/>
    </row>
    <row r="1252" spans="1:7" ht="15.75" thickBot="1" x14ac:dyDescent="0.3">
      <c r="A1252" s="7" t="s">
        <v>27683</v>
      </c>
      <c r="B1252" s="7" t="s">
        <v>27656</v>
      </c>
      <c r="C1252" s="8" t="s">
        <v>10</v>
      </c>
      <c r="D1252" s="9" t="s">
        <v>27684</v>
      </c>
      <c r="E1252" s="9"/>
      <c r="F1252" s="9">
        <v>80.099999999999994</v>
      </c>
      <c r="G1252" s="9"/>
    </row>
    <row r="1253" spans="1:7" ht="15.75" thickBot="1" x14ac:dyDescent="0.3">
      <c r="A1253" s="6"/>
      <c r="B1253" s="6"/>
      <c r="C1253" s="6"/>
      <c r="D1253" s="6"/>
      <c r="E1253" s="6"/>
      <c r="F1253" s="6"/>
      <c r="G1253" s="6"/>
    </row>
    <row r="1254" spans="1:7" ht="15.75" thickBot="1" x14ac:dyDescent="0.3">
      <c r="A1254" s="7" t="s">
        <v>27685</v>
      </c>
      <c r="B1254" s="7" t="s">
        <v>27659</v>
      </c>
      <c r="C1254" s="8" t="s">
        <v>10</v>
      </c>
      <c r="D1254" s="9" t="s">
        <v>27686</v>
      </c>
      <c r="E1254" s="9"/>
      <c r="F1254" s="9">
        <v>80.099999999999994</v>
      </c>
      <c r="G1254" s="9"/>
    </row>
    <row r="1255" spans="1:7" ht="15.75" thickBot="1" x14ac:dyDescent="0.3">
      <c r="A1255" s="6"/>
      <c r="B1255" s="6"/>
      <c r="C1255" s="6"/>
      <c r="D1255" s="6"/>
      <c r="E1255" s="6"/>
      <c r="F1255" s="6"/>
      <c r="G1255" s="6"/>
    </row>
    <row r="1256" spans="1:7" ht="36.75" x14ac:dyDescent="0.25">
      <c r="A1256" s="35" t="s">
        <v>27687</v>
      </c>
      <c r="B1256" s="29" t="s">
        <v>27524</v>
      </c>
      <c r="C1256" s="38"/>
      <c r="D1256" s="32"/>
      <c r="E1256" s="32"/>
      <c r="F1256" s="32"/>
      <c r="G1256" s="32"/>
    </row>
    <row r="1257" spans="1:7" x14ac:dyDescent="0.25">
      <c r="A1257" s="36"/>
      <c r="B1257" s="30" t="s">
        <v>26377</v>
      </c>
      <c r="C1257" s="39"/>
      <c r="D1257" s="33"/>
      <c r="E1257" s="33"/>
      <c r="F1257" s="33"/>
      <c r="G1257" s="33"/>
    </row>
    <row r="1258" spans="1:7" x14ac:dyDescent="0.25">
      <c r="A1258" s="36"/>
      <c r="B1258" s="30" t="s">
        <v>26378</v>
      </c>
      <c r="C1258" s="39"/>
      <c r="D1258" s="33"/>
      <c r="E1258" s="33"/>
      <c r="F1258" s="33"/>
      <c r="G1258" s="33"/>
    </row>
    <row r="1259" spans="1:7" x14ac:dyDescent="0.25">
      <c r="A1259" s="36"/>
      <c r="B1259" s="30" t="s">
        <v>26747</v>
      </c>
      <c r="C1259" s="39"/>
      <c r="D1259" s="33"/>
      <c r="E1259" s="33"/>
      <c r="F1259" s="33"/>
      <c r="G1259" s="33"/>
    </row>
    <row r="1260" spans="1:7" x14ac:dyDescent="0.25">
      <c r="A1260" s="36"/>
      <c r="B1260" s="30" t="s">
        <v>27336</v>
      </c>
      <c r="C1260" s="39"/>
      <c r="D1260" s="33"/>
      <c r="E1260" s="33"/>
      <c r="F1260" s="33"/>
      <c r="G1260" s="33"/>
    </row>
    <row r="1261" spans="1:7" ht="15.75" thickBot="1" x14ac:dyDescent="0.3">
      <c r="A1261" s="37"/>
      <c r="B1261" s="31" t="s">
        <v>27525</v>
      </c>
      <c r="C1261" s="40"/>
      <c r="D1261" s="34"/>
      <c r="E1261" s="34"/>
      <c r="F1261" s="34"/>
      <c r="G1261" s="34"/>
    </row>
    <row r="1262" spans="1:7" ht="15.75" thickBot="1" x14ac:dyDescent="0.3">
      <c r="A1262" s="6"/>
      <c r="B1262" s="6"/>
      <c r="C1262" s="6"/>
      <c r="D1262" s="6"/>
      <c r="E1262" s="6"/>
      <c r="F1262" s="6"/>
      <c r="G1262" s="6"/>
    </row>
    <row r="1263" spans="1:7" ht="15.75" thickBot="1" x14ac:dyDescent="0.3">
      <c r="A1263" s="7" t="s">
        <v>27688</v>
      </c>
      <c r="B1263" s="7" t="s">
        <v>27689</v>
      </c>
      <c r="C1263" s="8" t="s">
        <v>10</v>
      </c>
      <c r="D1263" s="9" t="s">
        <v>27690</v>
      </c>
      <c r="E1263" s="9"/>
      <c r="F1263" s="9">
        <v>80.099999999999994</v>
      </c>
      <c r="G1263" s="9"/>
    </row>
    <row r="1264" spans="1:7" ht="15.75" thickBot="1" x14ac:dyDescent="0.3">
      <c r="A1264" s="6"/>
      <c r="B1264" s="6"/>
      <c r="C1264" s="6"/>
      <c r="D1264" s="6"/>
      <c r="E1264" s="6"/>
      <c r="F1264" s="6"/>
      <c r="G1264" s="6"/>
    </row>
    <row r="1265" spans="1:7" ht="15.75" thickBot="1" x14ac:dyDescent="0.3">
      <c r="A1265" s="7" t="s">
        <v>27691</v>
      </c>
      <c r="B1265" s="7" t="s">
        <v>27692</v>
      </c>
      <c r="C1265" s="8" t="s">
        <v>10</v>
      </c>
      <c r="D1265" s="9" t="s">
        <v>27693</v>
      </c>
      <c r="E1265" s="9"/>
      <c r="F1265" s="9">
        <v>80.099999999999994</v>
      </c>
      <c r="G1265" s="9"/>
    </row>
    <row r="1266" spans="1:7" ht="15.75" thickBot="1" x14ac:dyDescent="0.3">
      <c r="A1266" s="6"/>
      <c r="B1266" s="6"/>
      <c r="C1266" s="6"/>
      <c r="D1266" s="6"/>
      <c r="E1266" s="6"/>
      <c r="F1266" s="6"/>
      <c r="G1266" s="6"/>
    </row>
    <row r="1267" spans="1:7" ht="15.75" thickBot="1" x14ac:dyDescent="0.3">
      <c r="A1267" s="7" t="s">
        <v>27694</v>
      </c>
      <c r="B1267" s="7" t="s">
        <v>27695</v>
      </c>
      <c r="C1267" s="8" t="s">
        <v>10</v>
      </c>
      <c r="D1267" s="9" t="s">
        <v>27696</v>
      </c>
      <c r="E1267" s="9"/>
      <c r="F1267" s="9">
        <v>80.099999999999994</v>
      </c>
      <c r="G1267" s="9"/>
    </row>
    <row r="1268" spans="1:7" ht="15.75" thickBot="1" x14ac:dyDescent="0.3">
      <c r="A1268" s="6"/>
      <c r="B1268" s="6"/>
      <c r="C1268" s="6"/>
      <c r="D1268" s="6"/>
      <c r="E1268" s="6"/>
      <c r="F1268" s="6"/>
      <c r="G1268" s="6"/>
    </row>
    <row r="1269" spans="1:7" ht="15.75" thickBot="1" x14ac:dyDescent="0.3">
      <c r="A1269" s="7" t="s">
        <v>27697</v>
      </c>
      <c r="B1269" s="7" t="s">
        <v>27698</v>
      </c>
      <c r="C1269" s="8" t="s">
        <v>10</v>
      </c>
      <c r="D1269" s="9" t="s">
        <v>27699</v>
      </c>
      <c r="E1269" s="9"/>
      <c r="F1269" s="9">
        <v>80.099999999999994</v>
      </c>
      <c r="G1269" s="9"/>
    </row>
    <row r="1270" spans="1:7" ht="15.75" thickBot="1" x14ac:dyDescent="0.3">
      <c r="A1270" s="6"/>
      <c r="B1270" s="6"/>
      <c r="C1270" s="6"/>
      <c r="D1270" s="6"/>
      <c r="E1270" s="6"/>
      <c r="F1270" s="6"/>
      <c r="G1270" s="6"/>
    </row>
    <row r="1271" spans="1:7" ht="15.75" thickBot="1" x14ac:dyDescent="0.3">
      <c r="A1271" s="7" t="s">
        <v>27700</v>
      </c>
      <c r="B1271" s="7" t="s">
        <v>27701</v>
      </c>
      <c r="C1271" s="8" t="s">
        <v>10</v>
      </c>
      <c r="D1271" s="9" t="s">
        <v>27702</v>
      </c>
      <c r="E1271" s="9"/>
      <c r="F1271" s="9">
        <v>80.099999999999994</v>
      </c>
      <c r="G1271" s="9"/>
    </row>
    <row r="1272" spans="1:7" ht="15.75" thickBot="1" x14ac:dyDescent="0.3">
      <c r="A1272" s="6"/>
      <c r="B1272" s="6"/>
      <c r="C1272" s="6"/>
      <c r="D1272" s="6"/>
      <c r="E1272" s="6"/>
      <c r="F1272" s="6"/>
      <c r="G1272" s="6"/>
    </row>
    <row r="1273" spans="1:7" ht="15.75" thickBot="1" x14ac:dyDescent="0.3">
      <c r="A1273" s="7" t="s">
        <v>27703</v>
      </c>
      <c r="B1273" s="7" t="s">
        <v>27704</v>
      </c>
      <c r="C1273" s="8" t="s">
        <v>10</v>
      </c>
      <c r="D1273" s="9" t="s">
        <v>27705</v>
      </c>
      <c r="E1273" s="9"/>
      <c r="F1273" s="9">
        <v>80.099999999999994</v>
      </c>
      <c r="G1273" s="9"/>
    </row>
    <row r="1274" spans="1:7" ht="15.75" thickBot="1" x14ac:dyDescent="0.3">
      <c r="A1274" s="6"/>
      <c r="B1274" s="6"/>
      <c r="C1274" s="6"/>
      <c r="D1274" s="6"/>
      <c r="E1274" s="6"/>
      <c r="F1274" s="6"/>
      <c r="G1274" s="6"/>
    </row>
    <row r="1275" spans="1:7" ht="15.75" thickBot="1" x14ac:dyDescent="0.3">
      <c r="A1275" s="7" t="s">
        <v>27706</v>
      </c>
      <c r="B1275" s="7" t="s">
        <v>27707</v>
      </c>
      <c r="C1275" s="8" t="s">
        <v>10</v>
      </c>
      <c r="D1275" s="9" t="s">
        <v>27708</v>
      </c>
      <c r="E1275" s="9"/>
      <c r="F1275" s="9">
        <v>80.099999999999994</v>
      </c>
      <c r="G1275" s="9"/>
    </row>
    <row r="1276" spans="1:7" ht="15.75" thickBot="1" x14ac:dyDescent="0.3">
      <c r="A1276" s="6"/>
      <c r="B1276" s="6"/>
      <c r="C1276" s="6"/>
      <c r="D1276" s="6"/>
      <c r="E1276" s="6"/>
      <c r="F1276" s="6"/>
      <c r="G1276" s="6"/>
    </row>
    <row r="1277" spans="1:7" ht="15.75" thickBot="1" x14ac:dyDescent="0.3">
      <c r="A1277" s="7" t="s">
        <v>27709</v>
      </c>
      <c r="B1277" s="7" t="s">
        <v>27710</v>
      </c>
      <c r="C1277" s="8" t="s">
        <v>10</v>
      </c>
      <c r="D1277" s="9" t="s">
        <v>27711</v>
      </c>
      <c r="E1277" s="9"/>
      <c r="F1277" s="9">
        <v>80.099999999999994</v>
      </c>
      <c r="G1277" s="9"/>
    </row>
    <row r="1278" spans="1:7" ht="15.75" thickBot="1" x14ac:dyDescent="0.3">
      <c r="A1278" s="6"/>
      <c r="B1278" s="6"/>
      <c r="C1278" s="6"/>
      <c r="D1278" s="6"/>
      <c r="E1278" s="6"/>
      <c r="F1278" s="6"/>
      <c r="G1278" s="6"/>
    </row>
    <row r="1279" spans="1:7" ht="15.75" thickBot="1" x14ac:dyDescent="0.3">
      <c r="A1279" s="7" t="s">
        <v>27712</v>
      </c>
      <c r="B1279" s="7" t="s">
        <v>27713</v>
      </c>
      <c r="C1279" s="8" t="s">
        <v>10</v>
      </c>
      <c r="D1279" s="9" t="s">
        <v>27714</v>
      </c>
      <c r="E1279" s="9"/>
      <c r="F1279" s="9">
        <v>80.099999999999994</v>
      </c>
      <c r="G1279" s="9"/>
    </row>
    <row r="1280" spans="1:7" ht="15.75" thickBot="1" x14ac:dyDescent="0.3">
      <c r="A1280" s="6"/>
      <c r="B1280" s="6"/>
      <c r="C1280" s="6"/>
      <c r="D1280" s="6"/>
      <c r="E1280" s="6"/>
      <c r="F1280" s="6"/>
      <c r="G1280" s="6"/>
    </row>
    <row r="1281" spans="1:7" ht="15.75" thickBot="1" x14ac:dyDescent="0.3">
      <c r="A1281" s="7" t="s">
        <v>27715</v>
      </c>
      <c r="B1281" s="7" t="s">
        <v>27716</v>
      </c>
      <c r="C1281" s="8" t="s">
        <v>10</v>
      </c>
      <c r="D1281" s="9" t="s">
        <v>27717</v>
      </c>
      <c r="E1281" s="9"/>
      <c r="F1281" s="9">
        <v>80.099999999999994</v>
      </c>
      <c r="G1281" s="9"/>
    </row>
    <row r="1282" spans="1:7" ht="15.75" thickBot="1" x14ac:dyDescent="0.3">
      <c r="A1282" s="6"/>
      <c r="B1282" s="6"/>
      <c r="C1282" s="6"/>
      <c r="D1282" s="6"/>
      <c r="E1282" s="6"/>
      <c r="F1282" s="6"/>
      <c r="G1282" s="6"/>
    </row>
    <row r="1283" spans="1:7" ht="15.75" thickBot="1" x14ac:dyDescent="0.3">
      <c r="A1283" s="7" t="s">
        <v>27718</v>
      </c>
      <c r="B1283" s="7" t="s">
        <v>27719</v>
      </c>
      <c r="C1283" s="8" t="s">
        <v>10</v>
      </c>
      <c r="D1283" s="9" t="s">
        <v>27720</v>
      </c>
      <c r="E1283" s="9"/>
      <c r="F1283" s="9">
        <v>80.099999999999994</v>
      </c>
      <c r="G1283" s="9"/>
    </row>
    <row r="1284" spans="1:7" ht="15.75" thickBot="1" x14ac:dyDescent="0.3">
      <c r="A1284" s="6"/>
      <c r="B1284" s="6"/>
      <c r="C1284" s="6"/>
      <c r="D1284" s="6"/>
      <c r="E1284" s="6"/>
      <c r="F1284" s="6"/>
      <c r="G1284" s="6"/>
    </row>
    <row r="1285" spans="1:7" ht="15.75" thickBot="1" x14ac:dyDescent="0.3">
      <c r="A1285" s="7" t="s">
        <v>27721</v>
      </c>
      <c r="B1285" s="7" t="s">
        <v>27722</v>
      </c>
      <c r="C1285" s="8" t="s">
        <v>10</v>
      </c>
      <c r="D1285" s="9" t="s">
        <v>27723</v>
      </c>
      <c r="E1285" s="9"/>
      <c r="F1285" s="9">
        <v>80.099999999999994</v>
      </c>
      <c r="G1285" s="9"/>
    </row>
    <row r="1286" spans="1:7" ht="15.75" thickBot="1" x14ac:dyDescent="0.3">
      <c r="A1286" s="6"/>
      <c r="B1286" s="6"/>
      <c r="C1286" s="6"/>
      <c r="D1286" s="6"/>
      <c r="E1286" s="6"/>
      <c r="F1286" s="6"/>
      <c r="G1286" s="6"/>
    </row>
    <row r="1287" spans="1:7" ht="15.75" thickBot="1" x14ac:dyDescent="0.3">
      <c r="A1287" s="7" t="s">
        <v>27724</v>
      </c>
      <c r="B1287" s="7" t="s">
        <v>27725</v>
      </c>
      <c r="C1287" s="8" t="s">
        <v>10</v>
      </c>
      <c r="D1287" s="9" t="s">
        <v>27726</v>
      </c>
      <c r="E1287" s="9"/>
      <c r="F1287" s="9">
        <v>80.099999999999994</v>
      </c>
      <c r="G1287" s="9"/>
    </row>
    <row r="1288" spans="1:7" ht="15.75" thickBot="1" x14ac:dyDescent="0.3">
      <c r="A1288" s="6"/>
      <c r="B1288" s="6"/>
      <c r="C1288" s="6"/>
      <c r="D1288" s="6"/>
      <c r="E1288" s="6"/>
      <c r="F1288" s="6"/>
      <c r="G1288" s="6"/>
    </row>
    <row r="1289" spans="1:7" ht="15.75" thickBot="1" x14ac:dyDescent="0.3">
      <c r="A1289" s="7" t="s">
        <v>27727</v>
      </c>
      <c r="B1289" s="7" t="s">
        <v>26791</v>
      </c>
      <c r="C1289" s="8" t="s">
        <v>10</v>
      </c>
      <c r="D1289" s="9" t="s">
        <v>27728</v>
      </c>
      <c r="E1289" s="9"/>
      <c r="F1289" s="9">
        <v>80.099999999999994</v>
      </c>
      <c r="G1289" s="9"/>
    </row>
    <row r="1290" spans="1:7" ht="15.75" thickBot="1" x14ac:dyDescent="0.3">
      <c r="A1290" s="6"/>
      <c r="B1290" s="6"/>
      <c r="C1290" s="6"/>
      <c r="D1290" s="6"/>
      <c r="E1290" s="6"/>
      <c r="F1290" s="6"/>
      <c r="G1290" s="6"/>
    </row>
    <row r="1291" spans="1:7" ht="15.75" thickBot="1" x14ac:dyDescent="0.3">
      <c r="A1291" s="7" t="s">
        <v>27729</v>
      </c>
      <c r="B1291" s="7" t="s">
        <v>26794</v>
      </c>
      <c r="C1291" s="8" t="s">
        <v>10</v>
      </c>
      <c r="D1291" s="9" t="s">
        <v>27730</v>
      </c>
      <c r="E1291" s="9"/>
      <c r="F1291" s="9">
        <v>80.099999999999994</v>
      </c>
      <c r="G1291" s="9"/>
    </row>
    <row r="1292" spans="1:7" ht="15.75" thickBot="1" x14ac:dyDescent="0.3">
      <c r="A1292" s="6"/>
      <c r="B1292" s="6"/>
      <c r="C1292" s="6"/>
      <c r="D1292" s="6"/>
      <c r="E1292" s="6"/>
      <c r="F1292" s="6"/>
      <c r="G1292" s="6"/>
    </row>
    <row r="1293" spans="1:7" x14ac:dyDescent="0.25">
      <c r="A1293" s="35" t="s">
        <v>27731</v>
      </c>
      <c r="B1293" s="29" t="s">
        <v>27632</v>
      </c>
      <c r="C1293" s="38"/>
      <c r="D1293" s="32"/>
      <c r="E1293" s="32"/>
      <c r="F1293" s="32"/>
      <c r="G1293" s="32"/>
    </row>
    <row r="1294" spans="1:7" x14ac:dyDescent="0.25">
      <c r="A1294" s="36"/>
      <c r="B1294" s="30" t="s">
        <v>26378</v>
      </c>
      <c r="C1294" s="39"/>
      <c r="D1294" s="33"/>
      <c r="E1294" s="33"/>
      <c r="F1294" s="33"/>
      <c r="G1294" s="33"/>
    </row>
    <row r="1295" spans="1:7" x14ac:dyDescent="0.25">
      <c r="A1295" s="36"/>
      <c r="B1295" s="30" t="s">
        <v>26857</v>
      </c>
      <c r="C1295" s="39"/>
      <c r="D1295" s="33"/>
      <c r="E1295" s="33"/>
      <c r="F1295" s="33"/>
      <c r="G1295" s="33"/>
    </row>
    <row r="1296" spans="1:7" ht="15.75" thickBot="1" x14ac:dyDescent="0.3">
      <c r="A1296" s="37"/>
      <c r="B1296" s="31" t="s">
        <v>27525</v>
      </c>
      <c r="C1296" s="40"/>
      <c r="D1296" s="34"/>
      <c r="E1296" s="34"/>
      <c r="F1296" s="34"/>
      <c r="G1296" s="34"/>
    </row>
    <row r="1297" spans="1:7" ht="15.75" thickBot="1" x14ac:dyDescent="0.3">
      <c r="A1297" s="6"/>
      <c r="B1297" s="6"/>
      <c r="C1297" s="6"/>
      <c r="D1297" s="6"/>
      <c r="E1297" s="6"/>
      <c r="F1297" s="6"/>
      <c r="G1297" s="6"/>
    </row>
    <row r="1298" spans="1:7" ht="15.75" thickBot="1" x14ac:dyDescent="0.3">
      <c r="A1298" s="7" t="s">
        <v>27732</v>
      </c>
      <c r="B1298" s="7" t="s">
        <v>27733</v>
      </c>
      <c r="C1298" s="8" t="s">
        <v>10</v>
      </c>
      <c r="D1298" s="9">
        <v>866.1</v>
      </c>
      <c r="E1298" s="9"/>
      <c r="F1298" s="9">
        <v>80.099999999999994</v>
      </c>
      <c r="G1298" s="9"/>
    </row>
    <row r="1299" spans="1:7" ht="15.75" thickBot="1" x14ac:dyDescent="0.3">
      <c r="A1299" s="6"/>
      <c r="B1299" s="6"/>
      <c r="C1299" s="6"/>
      <c r="D1299" s="6"/>
      <c r="E1299" s="6"/>
      <c r="F1299" s="6"/>
      <c r="G1299" s="6"/>
    </row>
    <row r="1300" spans="1:7" ht="15.75" thickBot="1" x14ac:dyDescent="0.3">
      <c r="A1300" s="7" t="s">
        <v>27734</v>
      </c>
      <c r="B1300" s="7" t="s">
        <v>27692</v>
      </c>
      <c r="C1300" s="8" t="s">
        <v>10</v>
      </c>
      <c r="D1300" s="9">
        <v>952.83</v>
      </c>
      <c r="E1300" s="9"/>
      <c r="F1300" s="9">
        <v>80.099999999999994</v>
      </c>
      <c r="G1300" s="9"/>
    </row>
    <row r="1301" spans="1:7" ht="15.75" thickBot="1" x14ac:dyDescent="0.3">
      <c r="A1301" s="6"/>
      <c r="B1301" s="6"/>
      <c r="C1301" s="6"/>
      <c r="D1301" s="6"/>
      <c r="E1301" s="6"/>
      <c r="F1301" s="6"/>
      <c r="G1301" s="6"/>
    </row>
    <row r="1302" spans="1:7" ht="15.75" thickBot="1" x14ac:dyDescent="0.3">
      <c r="A1302" s="7" t="s">
        <v>27735</v>
      </c>
      <c r="B1302" s="7" t="s">
        <v>27695</v>
      </c>
      <c r="C1302" s="8" t="s">
        <v>10</v>
      </c>
      <c r="D1302" s="9" t="s">
        <v>27736</v>
      </c>
      <c r="E1302" s="9"/>
      <c r="F1302" s="9">
        <v>80.099999999999994</v>
      </c>
      <c r="G1302" s="9"/>
    </row>
    <row r="1303" spans="1:7" ht="15.75" thickBot="1" x14ac:dyDescent="0.3">
      <c r="A1303" s="6"/>
      <c r="B1303" s="6"/>
      <c r="C1303" s="6"/>
      <c r="D1303" s="6"/>
      <c r="E1303" s="6"/>
      <c r="F1303" s="6"/>
      <c r="G1303" s="6"/>
    </row>
    <row r="1304" spans="1:7" ht="15.75" thickBot="1" x14ac:dyDescent="0.3">
      <c r="A1304" s="7" t="s">
        <v>27737</v>
      </c>
      <c r="B1304" s="7" t="s">
        <v>27698</v>
      </c>
      <c r="C1304" s="8" t="s">
        <v>10</v>
      </c>
      <c r="D1304" s="9" t="s">
        <v>27738</v>
      </c>
      <c r="E1304" s="9"/>
      <c r="F1304" s="9">
        <v>80.099999999999994</v>
      </c>
      <c r="G1304" s="9"/>
    </row>
    <row r="1305" spans="1:7" ht="15.75" thickBot="1" x14ac:dyDescent="0.3">
      <c r="A1305" s="6"/>
      <c r="B1305" s="6"/>
      <c r="C1305" s="6"/>
      <c r="D1305" s="6"/>
      <c r="E1305" s="6"/>
      <c r="F1305" s="6"/>
      <c r="G1305" s="6"/>
    </row>
    <row r="1306" spans="1:7" ht="15.75" thickBot="1" x14ac:dyDescent="0.3">
      <c r="A1306" s="7" t="s">
        <v>27739</v>
      </c>
      <c r="B1306" s="7" t="s">
        <v>27701</v>
      </c>
      <c r="C1306" s="8" t="s">
        <v>10</v>
      </c>
      <c r="D1306" s="9" t="s">
        <v>27740</v>
      </c>
      <c r="E1306" s="9"/>
      <c r="F1306" s="9">
        <v>80.099999999999994</v>
      </c>
      <c r="G1306" s="9"/>
    </row>
    <row r="1307" spans="1:7" ht="15.75" thickBot="1" x14ac:dyDescent="0.3">
      <c r="A1307" s="6"/>
      <c r="B1307" s="6"/>
      <c r="C1307" s="6"/>
      <c r="D1307" s="6"/>
      <c r="E1307" s="6"/>
      <c r="F1307" s="6"/>
      <c r="G1307" s="6"/>
    </row>
    <row r="1308" spans="1:7" ht="15.75" thickBot="1" x14ac:dyDescent="0.3">
      <c r="A1308" s="7" t="s">
        <v>27741</v>
      </c>
      <c r="B1308" s="7" t="s">
        <v>27704</v>
      </c>
      <c r="C1308" s="8" t="s">
        <v>10</v>
      </c>
      <c r="D1308" s="9" t="s">
        <v>27742</v>
      </c>
      <c r="E1308" s="9"/>
      <c r="F1308" s="9">
        <v>80.099999999999994</v>
      </c>
      <c r="G1308" s="9"/>
    </row>
    <row r="1309" spans="1:7" ht="15.75" thickBot="1" x14ac:dyDescent="0.3">
      <c r="A1309" s="6"/>
      <c r="B1309" s="6"/>
      <c r="C1309" s="6"/>
      <c r="D1309" s="6"/>
      <c r="E1309" s="6"/>
      <c r="F1309" s="6"/>
      <c r="G1309" s="6"/>
    </row>
    <row r="1310" spans="1:7" ht="15.75" thickBot="1" x14ac:dyDescent="0.3">
      <c r="A1310" s="7" t="s">
        <v>27743</v>
      </c>
      <c r="B1310" s="7" t="s">
        <v>27707</v>
      </c>
      <c r="C1310" s="8" t="s">
        <v>10</v>
      </c>
      <c r="D1310" s="9" t="s">
        <v>27744</v>
      </c>
      <c r="E1310" s="9"/>
      <c r="F1310" s="9">
        <v>80.099999999999994</v>
      </c>
      <c r="G1310" s="9"/>
    </row>
    <row r="1311" spans="1:7" ht="15.75" thickBot="1" x14ac:dyDescent="0.3">
      <c r="A1311" s="6"/>
      <c r="B1311" s="6"/>
      <c r="C1311" s="6"/>
      <c r="D1311" s="6"/>
      <c r="E1311" s="6"/>
      <c r="F1311" s="6"/>
      <c r="G1311" s="6"/>
    </row>
    <row r="1312" spans="1:7" ht="15.75" thickBot="1" x14ac:dyDescent="0.3">
      <c r="A1312" s="7" t="s">
        <v>27745</v>
      </c>
      <c r="B1312" s="7" t="s">
        <v>27710</v>
      </c>
      <c r="C1312" s="8" t="s">
        <v>10</v>
      </c>
      <c r="D1312" s="9" t="s">
        <v>27036</v>
      </c>
      <c r="E1312" s="9"/>
      <c r="F1312" s="9">
        <v>80.099999999999994</v>
      </c>
      <c r="G1312" s="9"/>
    </row>
    <row r="1313" spans="1:7" ht="15.75" thickBot="1" x14ac:dyDescent="0.3">
      <c r="A1313" s="6"/>
      <c r="B1313" s="6"/>
      <c r="C1313" s="6"/>
      <c r="D1313" s="6"/>
      <c r="E1313" s="6"/>
      <c r="F1313" s="6"/>
      <c r="G1313" s="6"/>
    </row>
    <row r="1314" spans="1:7" ht="15.75" thickBot="1" x14ac:dyDescent="0.3">
      <c r="A1314" s="7" t="s">
        <v>27746</v>
      </c>
      <c r="B1314" s="7" t="s">
        <v>27713</v>
      </c>
      <c r="C1314" s="8" t="s">
        <v>10</v>
      </c>
      <c r="D1314" s="9" t="s">
        <v>27747</v>
      </c>
      <c r="E1314" s="9"/>
      <c r="F1314" s="9">
        <v>80.099999999999994</v>
      </c>
      <c r="G1314" s="9"/>
    </row>
    <row r="1315" spans="1:7" ht="15.75" thickBot="1" x14ac:dyDescent="0.3">
      <c r="A1315" s="6"/>
      <c r="B1315" s="6"/>
      <c r="C1315" s="6"/>
      <c r="D1315" s="6"/>
      <c r="E1315" s="6"/>
      <c r="F1315" s="6"/>
      <c r="G1315" s="6"/>
    </row>
    <row r="1316" spans="1:7" ht="15.75" thickBot="1" x14ac:dyDescent="0.3">
      <c r="A1316" s="7" t="s">
        <v>27748</v>
      </c>
      <c r="B1316" s="7" t="s">
        <v>27716</v>
      </c>
      <c r="C1316" s="8" t="s">
        <v>10</v>
      </c>
      <c r="D1316" s="9" t="s">
        <v>27749</v>
      </c>
      <c r="E1316" s="9"/>
      <c r="F1316" s="9">
        <v>80.099999999999994</v>
      </c>
      <c r="G1316" s="9"/>
    </row>
    <row r="1317" spans="1:7" ht="15.75" thickBot="1" x14ac:dyDescent="0.3">
      <c r="A1317" s="6"/>
      <c r="B1317" s="6"/>
      <c r="C1317" s="6"/>
      <c r="D1317" s="6"/>
      <c r="E1317" s="6"/>
      <c r="F1317" s="6"/>
      <c r="G1317" s="6"/>
    </row>
    <row r="1318" spans="1:7" ht="15.75" thickBot="1" x14ac:dyDescent="0.3">
      <c r="A1318" s="7" t="s">
        <v>27750</v>
      </c>
      <c r="B1318" s="7" t="s">
        <v>27719</v>
      </c>
      <c r="C1318" s="8" t="s">
        <v>10</v>
      </c>
      <c r="D1318" s="9" t="s">
        <v>27751</v>
      </c>
      <c r="E1318" s="9"/>
      <c r="F1318" s="9">
        <v>80.099999999999994</v>
      </c>
      <c r="G1318" s="9"/>
    </row>
    <row r="1319" spans="1:7" ht="15.75" thickBot="1" x14ac:dyDescent="0.3">
      <c r="A1319" s="6"/>
      <c r="B1319" s="6"/>
      <c r="C1319" s="6"/>
      <c r="D1319" s="6"/>
      <c r="E1319" s="6"/>
      <c r="F1319" s="6"/>
      <c r="G1319" s="6"/>
    </row>
    <row r="1320" spans="1:7" ht="15.75" thickBot="1" x14ac:dyDescent="0.3">
      <c r="A1320" s="7" t="s">
        <v>27752</v>
      </c>
      <c r="B1320" s="7" t="s">
        <v>27722</v>
      </c>
      <c r="C1320" s="8" t="s">
        <v>10</v>
      </c>
      <c r="D1320" s="9" t="s">
        <v>27753</v>
      </c>
      <c r="E1320" s="9"/>
      <c r="F1320" s="9">
        <v>80.099999999999994</v>
      </c>
      <c r="G1320" s="9"/>
    </row>
    <row r="1321" spans="1:7" ht="15.75" thickBot="1" x14ac:dyDescent="0.3">
      <c r="A1321" s="6"/>
      <c r="B1321" s="6"/>
      <c r="C1321" s="6"/>
      <c r="D1321" s="6"/>
      <c r="E1321" s="6"/>
      <c r="F1321" s="6"/>
      <c r="G1321" s="6"/>
    </row>
    <row r="1322" spans="1:7" ht="15.75" thickBot="1" x14ac:dyDescent="0.3">
      <c r="A1322" s="7" t="s">
        <v>27754</v>
      </c>
      <c r="B1322" s="7" t="s">
        <v>27725</v>
      </c>
      <c r="C1322" s="8" t="s">
        <v>10</v>
      </c>
      <c r="D1322" s="9" t="s">
        <v>27755</v>
      </c>
      <c r="E1322" s="9"/>
      <c r="F1322" s="9">
        <v>80.099999999999994</v>
      </c>
      <c r="G1322" s="9"/>
    </row>
    <row r="1323" spans="1:7" ht="15.75" thickBot="1" x14ac:dyDescent="0.3">
      <c r="A1323" s="6"/>
      <c r="B1323" s="6"/>
      <c r="C1323" s="6"/>
      <c r="D1323" s="6"/>
      <c r="E1323" s="6"/>
      <c r="F1323" s="6"/>
      <c r="G1323" s="6"/>
    </row>
    <row r="1324" spans="1:7" ht="15.75" thickBot="1" x14ac:dyDescent="0.3">
      <c r="A1324" s="7" t="s">
        <v>27756</v>
      </c>
      <c r="B1324" s="7" t="s">
        <v>26791</v>
      </c>
      <c r="C1324" s="8" t="s">
        <v>10</v>
      </c>
      <c r="D1324" s="9" t="s">
        <v>27757</v>
      </c>
      <c r="E1324" s="9"/>
      <c r="F1324" s="9">
        <v>80.099999999999994</v>
      </c>
      <c r="G1324" s="9"/>
    </row>
    <row r="1325" spans="1:7" ht="15.75" thickBot="1" x14ac:dyDescent="0.3">
      <c r="A1325" s="6"/>
      <c r="B1325" s="6"/>
      <c r="C1325" s="6"/>
      <c r="D1325" s="6"/>
      <c r="E1325" s="6"/>
      <c r="F1325" s="6"/>
      <c r="G1325" s="6"/>
    </row>
    <row r="1326" spans="1:7" ht="15.75" thickBot="1" x14ac:dyDescent="0.3">
      <c r="A1326" s="7" t="s">
        <v>27758</v>
      </c>
      <c r="B1326" s="7" t="s">
        <v>26794</v>
      </c>
      <c r="C1326" s="8" t="s">
        <v>10</v>
      </c>
      <c r="D1326" s="9" t="s">
        <v>27759</v>
      </c>
      <c r="E1326" s="9"/>
      <c r="F1326" s="9">
        <v>80.099999999999994</v>
      </c>
      <c r="G1326" s="9"/>
    </row>
    <row r="1327" spans="1:7" ht="15.75" thickBot="1" x14ac:dyDescent="0.3">
      <c r="A1327" s="6"/>
      <c r="B1327" s="6"/>
      <c r="C1327" s="6"/>
      <c r="D1327" s="6"/>
      <c r="E1327" s="6"/>
      <c r="F1327" s="6"/>
      <c r="G1327" s="6"/>
    </row>
    <row r="1328" spans="1:7" x14ac:dyDescent="0.25">
      <c r="A1328" s="35" t="s">
        <v>27760</v>
      </c>
      <c r="B1328" s="29" t="s">
        <v>27662</v>
      </c>
      <c r="C1328" s="38"/>
      <c r="D1328" s="32"/>
      <c r="E1328" s="32"/>
      <c r="F1328" s="32"/>
      <c r="G1328" s="32"/>
    </row>
    <row r="1329" spans="1:7" x14ac:dyDescent="0.25">
      <c r="A1329" s="36"/>
      <c r="B1329" s="30" t="s">
        <v>26378</v>
      </c>
      <c r="C1329" s="39"/>
      <c r="D1329" s="33"/>
      <c r="E1329" s="33"/>
      <c r="F1329" s="33"/>
      <c r="G1329" s="33"/>
    </row>
    <row r="1330" spans="1:7" x14ac:dyDescent="0.25">
      <c r="A1330" s="36"/>
      <c r="B1330" s="30" t="s">
        <v>26857</v>
      </c>
      <c r="C1330" s="39"/>
      <c r="D1330" s="33"/>
      <c r="E1330" s="33"/>
      <c r="F1330" s="33"/>
      <c r="G1330" s="33"/>
    </row>
    <row r="1331" spans="1:7" ht="15.75" thickBot="1" x14ac:dyDescent="0.3">
      <c r="A1331" s="37"/>
      <c r="B1331" s="31" t="s">
        <v>27525</v>
      </c>
      <c r="C1331" s="40"/>
      <c r="D1331" s="34"/>
      <c r="E1331" s="34"/>
      <c r="F1331" s="34"/>
      <c r="G1331" s="34"/>
    </row>
    <row r="1332" spans="1:7" ht="15.75" thickBot="1" x14ac:dyDescent="0.3">
      <c r="A1332" s="6"/>
      <c r="B1332" s="6"/>
      <c r="C1332" s="6"/>
      <c r="D1332" s="6"/>
      <c r="E1332" s="6"/>
      <c r="F1332" s="6"/>
      <c r="G1332" s="6"/>
    </row>
    <row r="1333" spans="1:7" ht="15.75" thickBot="1" x14ac:dyDescent="0.3">
      <c r="A1333" s="7" t="s">
        <v>27761</v>
      </c>
      <c r="B1333" s="7" t="s">
        <v>27762</v>
      </c>
      <c r="C1333" s="8" t="s">
        <v>10</v>
      </c>
      <c r="D1333" s="9">
        <v>634.79</v>
      </c>
      <c r="E1333" s="9"/>
      <c r="F1333" s="9">
        <v>80.099999999999994</v>
      </c>
      <c r="G1333" s="9"/>
    </row>
    <row r="1334" spans="1:7" ht="15.75" thickBot="1" x14ac:dyDescent="0.3">
      <c r="A1334" s="6"/>
      <c r="B1334" s="6"/>
      <c r="C1334" s="6"/>
      <c r="D1334" s="6"/>
      <c r="E1334" s="6"/>
      <c r="F1334" s="6"/>
      <c r="G1334" s="6"/>
    </row>
    <row r="1335" spans="1:7" ht="15.75" thickBot="1" x14ac:dyDescent="0.3">
      <c r="A1335" s="7" t="s">
        <v>27763</v>
      </c>
      <c r="B1335" s="7" t="s">
        <v>27698</v>
      </c>
      <c r="C1335" s="8" t="s">
        <v>10</v>
      </c>
      <c r="D1335" s="9">
        <v>923.91</v>
      </c>
      <c r="E1335" s="9"/>
      <c r="F1335" s="9">
        <v>80.099999999999994</v>
      </c>
      <c r="G1335" s="9"/>
    </row>
    <row r="1336" spans="1:7" ht="15.75" thickBot="1" x14ac:dyDescent="0.3">
      <c r="A1336" s="6"/>
      <c r="B1336" s="6"/>
      <c r="C1336" s="6"/>
      <c r="D1336" s="6"/>
      <c r="E1336" s="6"/>
      <c r="F1336" s="6"/>
      <c r="G1336" s="6"/>
    </row>
    <row r="1337" spans="1:7" ht="15.75" thickBot="1" x14ac:dyDescent="0.3">
      <c r="A1337" s="7" t="s">
        <v>27764</v>
      </c>
      <c r="B1337" s="7" t="s">
        <v>27701</v>
      </c>
      <c r="C1337" s="8" t="s">
        <v>10</v>
      </c>
      <c r="D1337" s="9" t="s">
        <v>27765</v>
      </c>
      <c r="E1337" s="9"/>
      <c r="F1337" s="9">
        <v>80.099999999999994</v>
      </c>
      <c r="G1337" s="9"/>
    </row>
    <row r="1338" spans="1:7" ht="15.75" thickBot="1" x14ac:dyDescent="0.3">
      <c r="A1338" s="6"/>
      <c r="B1338" s="6"/>
      <c r="C1338" s="6"/>
      <c r="D1338" s="6"/>
      <c r="E1338" s="6"/>
      <c r="F1338" s="6"/>
      <c r="G1338" s="6"/>
    </row>
    <row r="1339" spans="1:7" ht="15.75" thickBot="1" x14ac:dyDescent="0.3">
      <c r="A1339" s="7" t="s">
        <v>27766</v>
      </c>
      <c r="B1339" s="7" t="s">
        <v>27767</v>
      </c>
      <c r="C1339" s="8" t="s">
        <v>10</v>
      </c>
      <c r="D1339" s="9" t="s">
        <v>27768</v>
      </c>
      <c r="E1339" s="9"/>
      <c r="F1339" s="9">
        <v>80.099999999999994</v>
      </c>
      <c r="G1339" s="9"/>
    </row>
    <row r="1340" spans="1:7" ht="15.75" thickBot="1" x14ac:dyDescent="0.3">
      <c r="A1340" s="6"/>
      <c r="B1340" s="6"/>
      <c r="C1340" s="6"/>
      <c r="D1340" s="6"/>
      <c r="E1340" s="6"/>
      <c r="F1340" s="6"/>
      <c r="G1340" s="6"/>
    </row>
    <row r="1341" spans="1:7" ht="15.75" thickBot="1" x14ac:dyDescent="0.3">
      <c r="A1341" s="7" t="s">
        <v>27769</v>
      </c>
      <c r="B1341" s="7" t="s">
        <v>27716</v>
      </c>
      <c r="C1341" s="8" t="s">
        <v>10</v>
      </c>
      <c r="D1341" s="9" t="s">
        <v>27770</v>
      </c>
      <c r="E1341" s="9"/>
      <c r="F1341" s="9">
        <v>80.099999999999994</v>
      </c>
      <c r="G1341" s="9"/>
    </row>
    <row r="1342" spans="1:7" ht="15.75" thickBot="1" x14ac:dyDescent="0.3">
      <c r="A1342" s="6"/>
      <c r="B1342" s="6"/>
      <c r="C1342" s="6"/>
      <c r="D1342" s="6"/>
      <c r="E1342" s="6"/>
      <c r="F1342" s="6"/>
      <c r="G1342" s="6"/>
    </row>
    <row r="1343" spans="1:7" ht="15.75" thickBot="1" x14ac:dyDescent="0.3">
      <c r="A1343" s="7" t="s">
        <v>27771</v>
      </c>
      <c r="B1343" s="7" t="s">
        <v>27772</v>
      </c>
      <c r="C1343" s="8" t="s">
        <v>10</v>
      </c>
      <c r="D1343" s="9" t="s">
        <v>27773</v>
      </c>
      <c r="E1343" s="9"/>
      <c r="F1343" s="9">
        <v>80.099999999999994</v>
      </c>
      <c r="G1343" s="9"/>
    </row>
    <row r="1344" spans="1:7" ht="15.75" thickBot="1" x14ac:dyDescent="0.3">
      <c r="A1344" s="6"/>
      <c r="B1344" s="6"/>
      <c r="C1344" s="6"/>
      <c r="D1344" s="6"/>
      <c r="E1344" s="6"/>
      <c r="F1344" s="6"/>
      <c r="G1344" s="6"/>
    </row>
    <row r="1345" spans="1:7" ht="36.75" x14ac:dyDescent="0.25">
      <c r="A1345" s="35" t="s">
        <v>27774</v>
      </c>
      <c r="B1345" s="29" t="s">
        <v>27524</v>
      </c>
      <c r="C1345" s="38"/>
      <c r="D1345" s="32"/>
      <c r="E1345" s="32"/>
      <c r="F1345" s="32"/>
      <c r="G1345" s="32"/>
    </row>
    <row r="1346" spans="1:7" x14ac:dyDescent="0.25">
      <c r="A1346" s="36"/>
      <c r="B1346" s="30" t="s">
        <v>26377</v>
      </c>
      <c r="C1346" s="39"/>
      <c r="D1346" s="33"/>
      <c r="E1346" s="33"/>
      <c r="F1346" s="33"/>
      <c r="G1346" s="33"/>
    </row>
    <row r="1347" spans="1:7" x14ac:dyDescent="0.25">
      <c r="A1347" s="36"/>
      <c r="B1347" s="30" t="s">
        <v>26378</v>
      </c>
      <c r="C1347" s="39"/>
      <c r="D1347" s="33"/>
      <c r="E1347" s="33"/>
      <c r="F1347" s="33"/>
      <c r="G1347" s="33"/>
    </row>
    <row r="1348" spans="1:7" x14ac:dyDescent="0.25">
      <c r="A1348" s="36"/>
      <c r="B1348" s="30" t="s">
        <v>26747</v>
      </c>
      <c r="C1348" s="39"/>
      <c r="D1348" s="33"/>
      <c r="E1348" s="33"/>
      <c r="F1348" s="33"/>
      <c r="G1348" s="33"/>
    </row>
    <row r="1349" spans="1:7" x14ac:dyDescent="0.25">
      <c r="A1349" s="36"/>
      <c r="B1349" s="30" t="s">
        <v>27336</v>
      </c>
      <c r="C1349" s="39"/>
      <c r="D1349" s="33"/>
      <c r="E1349" s="33"/>
      <c r="F1349" s="33"/>
      <c r="G1349" s="33"/>
    </row>
    <row r="1350" spans="1:7" ht="15.75" thickBot="1" x14ac:dyDescent="0.3">
      <c r="A1350" s="37"/>
      <c r="B1350" s="31" t="s">
        <v>27775</v>
      </c>
      <c r="C1350" s="40"/>
      <c r="D1350" s="34"/>
      <c r="E1350" s="34"/>
      <c r="F1350" s="34"/>
      <c r="G1350" s="34"/>
    </row>
    <row r="1351" spans="1:7" ht="15.75" thickBot="1" x14ac:dyDescent="0.3">
      <c r="A1351" s="6"/>
      <c r="B1351" s="6"/>
      <c r="C1351" s="6"/>
      <c r="D1351" s="6"/>
      <c r="E1351" s="6"/>
      <c r="F1351" s="6"/>
      <c r="G1351" s="6"/>
    </row>
    <row r="1352" spans="1:7" ht="15.75" thickBot="1" x14ac:dyDescent="0.3">
      <c r="A1352" s="7" t="s">
        <v>27776</v>
      </c>
      <c r="B1352" s="7" t="s">
        <v>27777</v>
      </c>
      <c r="C1352" s="8" t="s">
        <v>10</v>
      </c>
      <c r="D1352" s="9" t="s">
        <v>27778</v>
      </c>
      <c r="E1352" s="9"/>
      <c r="F1352" s="9">
        <v>80.099999999999994</v>
      </c>
      <c r="G1352" s="9"/>
    </row>
    <row r="1353" spans="1:7" ht="15.75" thickBot="1" x14ac:dyDescent="0.3">
      <c r="A1353" s="6"/>
      <c r="B1353" s="6"/>
      <c r="C1353" s="6"/>
      <c r="D1353" s="6"/>
      <c r="E1353" s="6"/>
      <c r="F1353" s="6"/>
      <c r="G1353" s="6"/>
    </row>
    <row r="1354" spans="1:7" ht="15.75" thickBot="1" x14ac:dyDescent="0.3">
      <c r="A1354" s="7" t="s">
        <v>27779</v>
      </c>
      <c r="B1354" s="7" t="s">
        <v>27780</v>
      </c>
      <c r="C1354" s="8" t="s">
        <v>10</v>
      </c>
      <c r="D1354" s="9" t="s">
        <v>27781</v>
      </c>
      <c r="E1354" s="9"/>
      <c r="F1354" s="9">
        <v>80.099999999999994</v>
      </c>
      <c r="G1354" s="9"/>
    </row>
    <row r="1355" spans="1:7" ht="15.75" thickBot="1" x14ac:dyDescent="0.3">
      <c r="A1355" s="6"/>
      <c r="B1355" s="6"/>
      <c r="C1355" s="6"/>
      <c r="D1355" s="6"/>
      <c r="E1355" s="6"/>
      <c r="F1355" s="6"/>
      <c r="G1355" s="6"/>
    </row>
    <row r="1356" spans="1:7" ht="15.75" thickBot="1" x14ac:dyDescent="0.3">
      <c r="A1356" s="7" t="s">
        <v>27782</v>
      </c>
      <c r="B1356" s="7" t="s">
        <v>27783</v>
      </c>
      <c r="C1356" s="8" t="s">
        <v>10</v>
      </c>
      <c r="D1356" s="9" t="s">
        <v>27784</v>
      </c>
      <c r="E1356" s="9"/>
      <c r="F1356" s="9">
        <v>80.099999999999994</v>
      </c>
      <c r="G1356" s="9"/>
    </row>
    <row r="1357" spans="1:7" ht="15.75" thickBot="1" x14ac:dyDescent="0.3">
      <c r="A1357" s="6"/>
      <c r="B1357" s="6"/>
      <c r="C1357" s="6"/>
      <c r="D1357" s="6"/>
      <c r="E1357" s="6"/>
      <c r="F1357" s="6"/>
      <c r="G1357" s="6"/>
    </row>
    <row r="1358" spans="1:7" ht="15.75" thickBot="1" x14ac:dyDescent="0.3">
      <c r="A1358" s="7" t="s">
        <v>27785</v>
      </c>
      <c r="B1358" s="7" t="s">
        <v>27786</v>
      </c>
      <c r="C1358" s="8" t="s">
        <v>10</v>
      </c>
      <c r="D1358" s="9" t="s">
        <v>27787</v>
      </c>
      <c r="E1358" s="9"/>
      <c r="F1358" s="9">
        <v>80.099999999999994</v>
      </c>
      <c r="G1358" s="9"/>
    </row>
    <row r="1359" spans="1:7" ht="15.75" thickBot="1" x14ac:dyDescent="0.3">
      <c r="A1359" s="6"/>
      <c r="B1359" s="6"/>
      <c r="C1359" s="6"/>
      <c r="D1359" s="6"/>
      <c r="E1359" s="6"/>
      <c r="F1359" s="6"/>
      <c r="G1359" s="6"/>
    </row>
    <row r="1360" spans="1:7" ht="15.75" thickBot="1" x14ac:dyDescent="0.3">
      <c r="A1360" s="7" t="s">
        <v>27788</v>
      </c>
      <c r="B1360" s="7" t="s">
        <v>27789</v>
      </c>
      <c r="C1360" s="8" t="s">
        <v>10</v>
      </c>
      <c r="D1360" s="9" t="s">
        <v>27790</v>
      </c>
      <c r="E1360" s="9"/>
      <c r="F1360" s="9">
        <v>80.099999999999994</v>
      </c>
      <c r="G1360" s="9"/>
    </row>
    <row r="1361" spans="1:7" ht="15.75" thickBot="1" x14ac:dyDescent="0.3">
      <c r="A1361" s="6"/>
      <c r="B1361" s="6"/>
      <c r="C1361" s="6"/>
      <c r="D1361" s="6"/>
      <c r="E1361" s="6"/>
      <c r="F1361" s="6"/>
      <c r="G1361" s="6"/>
    </row>
    <row r="1362" spans="1:7" ht="15.75" thickBot="1" x14ac:dyDescent="0.3">
      <c r="A1362" s="7" t="s">
        <v>27791</v>
      </c>
      <c r="B1362" s="7" t="s">
        <v>27792</v>
      </c>
      <c r="C1362" s="8" t="s">
        <v>10</v>
      </c>
      <c r="D1362" s="9" t="s">
        <v>27793</v>
      </c>
      <c r="E1362" s="9"/>
      <c r="F1362" s="9">
        <v>80.099999999999994</v>
      </c>
      <c r="G1362" s="9"/>
    </row>
    <row r="1363" spans="1:7" ht="15.75" thickBot="1" x14ac:dyDescent="0.3">
      <c r="A1363" s="6"/>
      <c r="B1363" s="6"/>
      <c r="C1363" s="6"/>
      <c r="D1363" s="6"/>
      <c r="E1363" s="6"/>
      <c r="F1363" s="6"/>
      <c r="G1363" s="6"/>
    </row>
    <row r="1364" spans="1:7" ht="15.75" thickBot="1" x14ac:dyDescent="0.3">
      <c r="A1364" s="7" t="s">
        <v>27794</v>
      </c>
      <c r="B1364" s="7" t="s">
        <v>27795</v>
      </c>
      <c r="C1364" s="8" t="s">
        <v>10</v>
      </c>
      <c r="D1364" s="9" t="s">
        <v>27796</v>
      </c>
      <c r="E1364" s="9"/>
      <c r="F1364" s="9">
        <v>80.099999999999994</v>
      </c>
      <c r="G1364" s="9"/>
    </row>
    <row r="1365" spans="1:7" ht="15.75" thickBot="1" x14ac:dyDescent="0.3">
      <c r="A1365" s="6"/>
      <c r="B1365" s="6"/>
      <c r="C1365" s="6"/>
      <c r="D1365" s="6"/>
      <c r="E1365" s="6"/>
      <c r="F1365" s="6"/>
      <c r="G1365" s="6"/>
    </row>
    <row r="1366" spans="1:7" ht="15.75" thickBot="1" x14ac:dyDescent="0.3">
      <c r="A1366" s="7" t="s">
        <v>27797</v>
      </c>
      <c r="B1366" s="7" t="s">
        <v>27798</v>
      </c>
      <c r="C1366" s="8" t="s">
        <v>10</v>
      </c>
      <c r="D1366" s="9" t="s">
        <v>27799</v>
      </c>
      <c r="E1366" s="9"/>
      <c r="F1366" s="9">
        <v>80.099999999999994</v>
      </c>
      <c r="G1366" s="9"/>
    </row>
    <row r="1367" spans="1:7" ht="15.75" thickBot="1" x14ac:dyDescent="0.3">
      <c r="A1367" s="6"/>
      <c r="B1367" s="6"/>
      <c r="C1367" s="6"/>
      <c r="D1367" s="6"/>
      <c r="E1367" s="6"/>
      <c r="F1367" s="6"/>
      <c r="G1367" s="6"/>
    </row>
    <row r="1368" spans="1:7" ht="15.75" thickBot="1" x14ac:dyDescent="0.3">
      <c r="A1368" s="7" t="s">
        <v>27800</v>
      </c>
      <c r="B1368" s="7" t="s">
        <v>27801</v>
      </c>
      <c r="C1368" s="8" t="s">
        <v>10</v>
      </c>
      <c r="D1368" s="9" t="s">
        <v>27802</v>
      </c>
      <c r="E1368" s="9"/>
      <c r="F1368" s="9">
        <v>80.099999999999994</v>
      </c>
      <c r="G1368" s="9"/>
    </row>
    <row r="1369" spans="1:7" ht="15.75" thickBot="1" x14ac:dyDescent="0.3">
      <c r="A1369" s="6"/>
      <c r="B1369" s="6"/>
      <c r="C1369" s="6"/>
      <c r="D1369" s="6"/>
      <c r="E1369" s="6"/>
      <c r="F1369" s="6"/>
      <c r="G1369" s="6"/>
    </row>
    <row r="1370" spans="1:7" ht="15.75" thickBot="1" x14ac:dyDescent="0.3">
      <c r="A1370" s="7" t="s">
        <v>27803</v>
      </c>
      <c r="B1370" s="7" t="s">
        <v>27804</v>
      </c>
      <c r="C1370" s="8" t="s">
        <v>10</v>
      </c>
      <c r="D1370" s="9" t="s">
        <v>27805</v>
      </c>
      <c r="E1370" s="9"/>
      <c r="F1370" s="9">
        <v>80.099999999999994</v>
      </c>
      <c r="G1370" s="9"/>
    </row>
    <row r="1371" spans="1:7" ht="15.75" thickBot="1" x14ac:dyDescent="0.3">
      <c r="A1371" s="6"/>
      <c r="B1371" s="6"/>
      <c r="C1371" s="6"/>
      <c r="D1371" s="6"/>
      <c r="E1371" s="6"/>
      <c r="F1371" s="6"/>
      <c r="G1371" s="6"/>
    </row>
    <row r="1372" spans="1:7" ht="15.75" thickBot="1" x14ac:dyDescent="0.3">
      <c r="A1372" s="7" t="s">
        <v>27806</v>
      </c>
      <c r="B1372" s="7" t="s">
        <v>27807</v>
      </c>
      <c r="C1372" s="8" t="s">
        <v>10</v>
      </c>
      <c r="D1372" s="9" t="s">
        <v>27808</v>
      </c>
      <c r="E1372" s="9"/>
      <c r="F1372" s="9">
        <v>80.099999999999994</v>
      </c>
      <c r="G1372" s="9"/>
    </row>
    <row r="1373" spans="1:7" ht="15.75" thickBot="1" x14ac:dyDescent="0.3">
      <c r="A1373" s="6"/>
      <c r="B1373" s="6"/>
      <c r="C1373" s="6"/>
      <c r="D1373" s="6"/>
      <c r="E1373" s="6"/>
      <c r="F1373" s="6"/>
      <c r="G1373" s="6"/>
    </row>
    <row r="1374" spans="1:7" ht="15.75" thickBot="1" x14ac:dyDescent="0.3">
      <c r="A1374" s="7" t="s">
        <v>27809</v>
      </c>
      <c r="B1374" s="7" t="s">
        <v>27810</v>
      </c>
      <c r="C1374" s="8" t="s">
        <v>10</v>
      </c>
      <c r="D1374" s="9" t="s">
        <v>27811</v>
      </c>
      <c r="E1374" s="9"/>
      <c r="F1374" s="9">
        <v>80.099999999999994</v>
      </c>
      <c r="G1374" s="9"/>
    </row>
    <row r="1375" spans="1:7" ht="15.75" thickBot="1" x14ac:dyDescent="0.3">
      <c r="A1375" s="6"/>
      <c r="B1375" s="6"/>
      <c r="C1375" s="6"/>
      <c r="D1375" s="6"/>
      <c r="E1375" s="6"/>
      <c r="F1375" s="6"/>
      <c r="G1375" s="6"/>
    </row>
    <row r="1376" spans="1:7" ht="15.75" thickBot="1" x14ac:dyDescent="0.3">
      <c r="A1376" s="7" t="s">
        <v>27812</v>
      </c>
      <c r="B1376" s="7" t="s">
        <v>27813</v>
      </c>
      <c r="C1376" s="8" t="s">
        <v>10</v>
      </c>
      <c r="D1376" s="9" t="s">
        <v>27814</v>
      </c>
      <c r="E1376" s="9"/>
      <c r="F1376" s="9">
        <v>80.099999999999994</v>
      </c>
      <c r="G1376" s="9"/>
    </row>
    <row r="1377" spans="1:7" ht="15.75" thickBot="1" x14ac:dyDescent="0.3">
      <c r="A1377" s="6"/>
      <c r="B1377" s="6"/>
      <c r="C1377" s="6"/>
      <c r="D1377" s="6"/>
      <c r="E1377" s="6"/>
      <c r="F1377" s="6"/>
      <c r="G1377" s="6"/>
    </row>
    <row r="1378" spans="1:7" ht="15.75" thickBot="1" x14ac:dyDescent="0.3">
      <c r="A1378" s="7" t="s">
        <v>27815</v>
      </c>
      <c r="B1378" s="7" t="s">
        <v>27816</v>
      </c>
      <c r="C1378" s="8" t="s">
        <v>10</v>
      </c>
      <c r="D1378" s="9" t="s">
        <v>27817</v>
      </c>
      <c r="E1378" s="9"/>
      <c r="F1378" s="9">
        <v>80.099999999999994</v>
      </c>
      <c r="G1378" s="9"/>
    </row>
    <row r="1379" spans="1:7" ht="15.75" thickBot="1" x14ac:dyDescent="0.3">
      <c r="A1379" s="6"/>
      <c r="B1379" s="6"/>
      <c r="C1379" s="6"/>
      <c r="D1379" s="6"/>
      <c r="E1379" s="6"/>
      <c r="F1379" s="6"/>
      <c r="G1379" s="6"/>
    </row>
    <row r="1380" spans="1:7" ht="15.75" thickBot="1" x14ac:dyDescent="0.3">
      <c r="A1380" s="7" t="s">
        <v>27818</v>
      </c>
      <c r="B1380" s="7" t="s">
        <v>27819</v>
      </c>
      <c r="C1380" s="8" t="s">
        <v>10</v>
      </c>
      <c r="D1380" s="9" t="s">
        <v>27820</v>
      </c>
      <c r="E1380" s="9"/>
      <c r="F1380" s="9">
        <v>80.099999999999994</v>
      </c>
      <c r="G1380" s="9"/>
    </row>
    <row r="1381" spans="1:7" ht="15.75" thickBot="1" x14ac:dyDescent="0.3">
      <c r="A1381" s="6"/>
      <c r="B1381" s="6"/>
      <c r="C1381" s="6"/>
      <c r="D1381" s="6"/>
      <c r="E1381" s="6"/>
      <c r="F1381" s="6"/>
      <c r="G1381" s="6"/>
    </row>
    <row r="1382" spans="1:7" x14ac:dyDescent="0.25">
      <c r="A1382" s="35" t="s">
        <v>27821</v>
      </c>
      <c r="B1382" s="29" t="s">
        <v>27632</v>
      </c>
      <c r="C1382" s="38"/>
      <c r="D1382" s="32"/>
      <c r="E1382" s="32"/>
      <c r="F1382" s="32"/>
      <c r="G1382" s="32"/>
    </row>
    <row r="1383" spans="1:7" x14ac:dyDescent="0.25">
      <c r="A1383" s="36"/>
      <c r="B1383" s="30" t="s">
        <v>26378</v>
      </c>
      <c r="C1383" s="39"/>
      <c r="D1383" s="33"/>
      <c r="E1383" s="33"/>
      <c r="F1383" s="33"/>
      <c r="G1383" s="33"/>
    </row>
    <row r="1384" spans="1:7" x14ac:dyDescent="0.25">
      <c r="A1384" s="36"/>
      <c r="B1384" s="30" t="s">
        <v>26857</v>
      </c>
      <c r="C1384" s="39"/>
      <c r="D1384" s="33"/>
      <c r="E1384" s="33"/>
      <c r="F1384" s="33"/>
      <c r="G1384" s="33"/>
    </row>
    <row r="1385" spans="1:7" ht="15.75" thickBot="1" x14ac:dyDescent="0.3">
      <c r="A1385" s="37"/>
      <c r="B1385" s="31" t="s">
        <v>27775</v>
      </c>
      <c r="C1385" s="40"/>
      <c r="D1385" s="34"/>
      <c r="E1385" s="34"/>
      <c r="F1385" s="34"/>
      <c r="G1385" s="34"/>
    </row>
    <row r="1386" spans="1:7" ht="15.75" thickBot="1" x14ac:dyDescent="0.3">
      <c r="A1386" s="6"/>
      <c r="B1386" s="6"/>
      <c r="C1386" s="6"/>
      <c r="D1386" s="6"/>
      <c r="E1386" s="6"/>
      <c r="F1386" s="6"/>
      <c r="G1386" s="6"/>
    </row>
    <row r="1387" spans="1:7" ht="15.75" thickBot="1" x14ac:dyDescent="0.3">
      <c r="A1387" s="7" t="s">
        <v>27822</v>
      </c>
      <c r="B1387" s="7" t="s">
        <v>27823</v>
      </c>
      <c r="C1387" s="8" t="s">
        <v>10</v>
      </c>
      <c r="D1387" s="9" t="s">
        <v>27824</v>
      </c>
      <c r="E1387" s="9"/>
      <c r="F1387" s="9">
        <v>80.099999999999994</v>
      </c>
      <c r="G1387" s="9"/>
    </row>
    <row r="1388" spans="1:7" ht="15.75" thickBot="1" x14ac:dyDescent="0.3">
      <c r="A1388" s="6"/>
      <c r="B1388" s="6"/>
      <c r="C1388" s="6"/>
      <c r="D1388" s="6"/>
      <c r="E1388" s="6"/>
      <c r="F1388" s="6"/>
      <c r="G1388" s="6"/>
    </row>
    <row r="1389" spans="1:7" ht="15.75" thickBot="1" x14ac:dyDescent="0.3">
      <c r="A1389" s="7" t="s">
        <v>27825</v>
      </c>
      <c r="B1389" s="7" t="s">
        <v>27826</v>
      </c>
      <c r="C1389" s="8" t="s">
        <v>10</v>
      </c>
      <c r="D1389" s="9" t="s">
        <v>27827</v>
      </c>
      <c r="E1389" s="9"/>
      <c r="F1389" s="9">
        <v>80.099999999999994</v>
      </c>
      <c r="G1389" s="9"/>
    </row>
    <row r="1390" spans="1:7" ht="15.75" thickBot="1" x14ac:dyDescent="0.3">
      <c r="A1390" s="6"/>
      <c r="B1390" s="6"/>
      <c r="C1390" s="6"/>
      <c r="D1390" s="6"/>
      <c r="E1390" s="6"/>
      <c r="F1390" s="6"/>
      <c r="G1390" s="6"/>
    </row>
    <row r="1391" spans="1:7" ht="15.75" thickBot="1" x14ac:dyDescent="0.3">
      <c r="A1391" s="7" t="s">
        <v>27828</v>
      </c>
      <c r="B1391" s="7" t="s">
        <v>27786</v>
      </c>
      <c r="C1391" s="8" t="s">
        <v>10</v>
      </c>
      <c r="D1391" s="9" t="s">
        <v>27829</v>
      </c>
      <c r="E1391" s="9"/>
      <c r="F1391" s="9">
        <v>80.099999999999994</v>
      </c>
      <c r="G1391" s="9"/>
    </row>
    <row r="1392" spans="1:7" ht="15.75" thickBot="1" x14ac:dyDescent="0.3">
      <c r="A1392" s="6"/>
      <c r="B1392" s="6"/>
      <c r="C1392" s="6"/>
      <c r="D1392" s="6"/>
      <c r="E1392" s="6"/>
      <c r="F1392" s="6"/>
      <c r="G1392" s="6"/>
    </row>
    <row r="1393" spans="1:7" ht="15.75" thickBot="1" x14ac:dyDescent="0.3">
      <c r="A1393" s="7" t="s">
        <v>27830</v>
      </c>
      <c r="B1393" s="7" t="s">
        <v>27789</v>
      </c>
      <c r="C1393" s="8" t="s">
        <v>10</v>
      </c>
      <c r="D1393" s="9" t="s">
        <v>27831</v>
      </c>
      <c r="E1393" s="9"/>
      <c r="F1393" s="9">
        <v>80.099999999999994</v>
      </c>
      <c r="G1393" s="9"/>
    </row>
    <row r="1394" spans="1:7" ht="15.75" thickBot="1" x14ac:dyDescent="0.3">
      <c r="A1394" s="6"/>
      <c r="B1394" s="6"/>
      <c r="C1394" s="6"/>
      <c r="D1394" s="6"/>
      <c r="E1394" s="6"/>
      <c r="F1394" s="6"/>
      <c r="G1394" s="6"/>
    </row>
    <row r="1395" spans="1:7" ht="15.75" thickBot="1" x14ac:dyDescent="0.3">
      <c r="A1395" s="7" t="s">
        <v>27832</v>
      </c>
      <c r="B1395" s="7" t="s">
        <v>27833</v>
      </c>
      <c r="C1395" s="8" t="s">
        <v>10</v>
      </c>
      <c r="D1395" s="9" t="s">
        <v>27834</v>
      </c>
      <c r="E1395" s="9"/>
      <c r="F1395" s="9">
        <v>80.099999999999994</v>
      </c>
      <c r="G1395" s="9"/>
    </row>
    <row r="1396" spans="1:7" ht="15.75" thickBot="1" x14ac:dyDescent="0.3">
      <c r="A1396" s="6"/>
      <c r="B1396" s="6"/>
      <c r="C1396" s="6"/>
      <c r="D1396" s="6"/>
      <c r="E1396" s="6"/>
      <c r="F1396" s="6"/>
      <c r="G1396" s="6"/>
    </row>
    <row r="1397" spans="1:7" ht="15.75" thickBot="1" x14ac:dyDescent="0.3">
      <c r="A1397" s="7" t="s">
        <v>27835</v>
      </c>
      <c r="B1397" s="7" t="s">
        <v>27798</v>
      </c>
      <c r="C1397" s="8" t="s">
        <v>10</v>
      </c>
      <c r="D1397" s="9" t="s">
        <v>27836</v>
      </c>
      <c r="E1397" s="9"/>
      <c r="F1397" s="9">
        <v>80.099999999999994</v>
      </c>
      <c r="G1397" s="9"/>
    </row>
    <row r="1398" spans="1:7" ht="15.75" thickBot="1" x14ac:dyDescent="0.3">
      <c r="A1398" s="6"/>
      <c r="B1398" s="6"/>
      <c r="C1398" s="6"/>
      <c r="D1398" s="6"/>
      <c r="E1398" s="6"/>
      <c r="F1398" s="6"/>
      <c r="G1398" s="6"/>
    </row>
    <row r="1399" spans="1:7" ht="15.75" thickBot="1" x14ac:dyDescent="0.3">
      <c r="A1399" s="7" t="s">
        <v>27837</v>
      </c>
      <c r="B1399" s="7" t="s">
        <v>27801</v>
      </c>
      <c r="C1399" s="8" t="s">
        <v>10</v>
      </c>
      <c r="D1399" s="9" t="s">
        <v>27838</v>
      </c>
      <c r="E1399" s="9"/>
      <c r="F1399" s="9">
        <v>80.099999999999994</v>
      </c>
      <c r="G1399" s="9"/>
    </row>
    <row r="1400" spans="1:7" ht="15.75" thickBot="1" x14ac:dyDescent="0.3">
      <c r="A1400" s="6"/>
      <c r="B1400" s="6"/>
      <c r="C1400" s="6"/>
      <c r="D1400" s="6"/>
      <c r="E1400" s="6"/>
      <c r="F1400" s="6"/>
      <c r="G1400" s="6"/>
    </row>
    <row r="1401" spans="1:7" ht="15.75" thickBot="1" x14ac:dyDescent="0.3">
      <c r="A1401" s="7" t="s">
        <v>27839</v>
      </c>
      <c r="B1401" s="7" t="s">
        <v>27804</v>
      </c>
      <c r="C1401" s="8" t="s">
        <v>10</v>
      </c>
      <c r="D1401" s="9" t="s">
        <v>27840</v>
      </c>
      <c r="E1401" s="9"/>
      <c r="F1401" s="9">
        <v>80.099999999999994</v>
      </c>
      <c r="G1401" s="9"/>
    </row>
    <row r="1402" spans="1:7" ht="15.75" thickBot="1" x14ac:dyDescent="0.3">
      <c r="A1402" s="6"/>
      <c r="B1402" s="6"/>
      <c r="C1402" s="6"/>
      <c r="D1402" s="6"/>
      <c r="E1402" s="6"/>
      <c r="F1402" s="6"/>
      <c r="G1402" s="6"/>
    </row>
    <row r="1403" spans="1:7" ht="15.75" thickBot="1" x14ac:dyDescent="0.3">
      <c r="A1403" s="7" t="s">
        <v>27841</v>
      </c>
      <c r="B1403" s="7" t="s">
        <v>27842</v>
      </c>
      <c r="C1403" s="8" t="s">
        <v>10</v>
      </c>
      <c r="D1403" s="9" t="s">
        <v>27843</v>
      </c>
      <c r="E1403" s="9"/>
      <c r="F1403" s="9">
        <v>80.099999999999994</v>
      </c>
      <c r="G1403" s="9"/>
    </row>
    <row r="1404" spans="1:7" ht="15.75" thickBot="1" x14ac:dyDescent="0.3">
      <c r="A1404" s="6"/>
      <c r="B1404" s="6"/>
      <c r="C1404" s="6"/>
      <c r="D1404" s="6"/>
      <c r="E1404" s="6"/>
      <c r="F1404" s="6"/>
      <c r="G1404" s="6"/>
    </row>
    <row r="1405" spans="1:7" ht="15.75" thickBot="1" x14ac:dyDescent="0.3">
      <c r="A1405" s="7" t="s">
        <v>27844</v>
      </c>
      <c r="B1405" s="7" t="s">
        <v>27816</v>
      </c>
      <c r="C1405" s="8" t="s">
        <v>10</v>
      </c>
      <c r="D1405" s="9" t="s">
        <v>27845</v>
      </c>
      <c r="E1405" s="9"/>
      <c r="F1405" s="9">
        <v>80.099999999999994</v>
      </c>
      <c r="G1405" s="9"/>
    </row>
    <row r="1406" spans="1:7" ht="15.75" thickBot="1" x14ac:dyDescent="0.3">
      <c r="A1406" s="6"/>
      <c r="B1406" s="6"/>
      <c r="C1406" s="6"/>
      <c r="D1406" s="6"/>
      <c r="E1406" s="6"/>
      <c r="F1406" s="6"/>
      <c r="G1406" s="6"/>
    </row>
    <row r="1407" spans="1:7" ht="15.75" thickBot="1" x14ac:dyDescent="0.3">
      <c r="A1407" s="7" t="s">
        <v>27846</v>
      </c>
      <c r="B1407" s="7" t="s">
        <v>27819</v>
      </c>
      <c r="C1407" s="8" t="s">
        <v>10</v>
      </c>
      <c r="D1407" s="9" t="s">
        <v>27847</v>
      </c>
      <c r="E1407" s="9"/>
      <c r="F1407" s="9">
        <v>80.099999999999994</v>
      </c>
      <c r="G1407" s="9"/>
    </row>
    <row r="1408" spans="1:7" ht="15.75" thickBot="1" x14ac:dyDescent="0.3">
      <c r="A1408" s="6"/>
      <c r="B1408" s="6"/>
      <c r="C1408" s="6"/>
      <c r="D1408" s="6"/>
      <c r="E1408" s="6"/>
      <c r="F1408" s="6"/>
      <c r="G1408" s="6"/>
    </row>
    <row r="1409" spans="1:7" ht="36.75" x14ac:dyDescent="0.25">
      <c r="A1409" s="35" t="s">
        <v>27848</v>
      </c>
      <c r="B1409" s="29" t="s">
        <v>27524</v>
      </c>
      <c r="C1409" s="38"/>
      <c r="D1409" s="32"/>
      <c r="E1409" s="32"/>
      <c r="F1409" s="32"/>
      <c r="G1409" s="32"/>
    </row>
    <row r="1410" spans="1:7" x14ac:dyDescent="0.25">
      <c r="A1410" s="36"/>
      <c r="B1410" s="30" t="s">
        <v>26377</v>
      </c>
      <c r="C1410" s="39"/>
      <c r="D1410" s="33"/>
      <c r="E1410" s="33"/>
      <c r="F1410" s="33"/>
      <c r="G1410" s="33"/>
    </row>
    <row r="1411" spans="1:7" x14ac:dyDescent="0.25">
      <c r="A1411" s="36"/>
      <c r="B1411" s="30" t="s">
        <v>26995</v>
      </c>
      <c r="C1411" s="39"/>
      <c r="D1411" s="33"/>
      <c r="E1411" s="33"/>
      <c r="F1411" s="33"/>
      <c r="G1411" s="33"/>
    </row>
    <row r="1412" spans="1:7" x14ac:dyDescent="0.25">
      <c r="A1412" s="36"/>
      <c r="B1412" s="30" t="s">
        <v>26747</v>
      </c>
      <c r="C1412" s="39"/>
      <c r="D1412" s="33"/>
      <c r="E1412" s="33"/>
      <c r="F1412" s="33"/>
      <c r="G1412" s="33"/>
    </row>
    <row r="1413" spans="1:7" x14ac:dyDescent="0.25">
      <c r="A1413" s="36"/>
      <c r="B1413" s="30" t="s">
        <v>27336</v>
      </c>
      <c r="C1413" s="39"/>
      <c r="D1413" s="33"/>
      <c r="E1413" s="33"/>
      <c r="F1413" s="33"/>
      <c r="G1413" s="33"/>
    </row>
    <row r="1414" spans="1:7" ht="15.75" thickBot="1" x14ac:dyDescent="0.3">
      <c r="A1414" s="37"/>
      <c r="B1414" s="31" t="s">
        <v>27525</v>
      </c>
      <c r="C1414" s="40"/>
      <c r="D1414" s="34"/>
      <c r="E1414" s="34"/>
      <c r="F1414" s="34"/>
      <c r="G1414" s="34"/>
    </row>
    <row r="1415" spans="1:7" ht="15.75" thickBot="1" x14ac:dyDescent="0.3">
      <c r="A1415" s="6"/>
      <c r="B1415" s="6"/>
      <c r="C1415" s="6"/>
      <c r="D1415" s="6"/>
      <c r="E1415" s="6"/>
      <c r="F1415" s="6"/>
      <c r="G1415" s="6"/>
    </row>
    <row r="1416" spans="1:7" ht="15.75" thickBot="1" x14ac:dyDescent="0.3">
      <c r="A1416" s="7" t="s">
        <v>27849</v>
      </c>
      <c r="B1416" s="7" t="s">
        <v>27850</v>
      </c>
      <c r="C1416" s="8" t="s">
        <v>10</v>
      </c>
      <c r="D1416" s="9" t="s">
        <v>27851</v>
      </c>
      <c r="E1416" s="9"/>
      <c r="F1416" s="9">
        <v>80.099999999999994</v>
      </c>
      <c r="G1416" s="9"/>
    </row>
    <row r="1417" spans="1:7" ht="15.75" thickBot="1" x14ac:dyDescent="0.3">
      <c r="A1417" s="6"/>
      <c r="B1417" s="6"/>
      <c r="C1417" s="6"/>
      <c r="D1417" s="6"/>
      <c r="E1417" s="6"/>
      <c r="F1417" s="6"/>
      <c r="G1417" s="6"/>
    </row>
    <row r="1418" spans="1:7" ht="15.75" thickBot="1" x14ac:dyDescent="0.3">
      <c r="A1418" s="7" t="s">
        <v>27852</v>
      </c>
      <c r="B1418" s="7" t="s">
        <v>27853</v>
      </c>
      <c r="C1418" s="8" t="s">
        <v>10</v>
      </c>
      <c r="D1418" s="9" t="s">
        <v>27854</v>
      </c>
      <c r="E1418" s="9"/>
      <c r="F1418" s="9">
        <v>80.099999999999994</v>
      </c>
      <c r="G1418" s="9"/>
    </row>
    <row r="1419" spans="1:7" ht="15.75" thickBot="1" x14ac:dyDescent="0.3">
      <c r="A1419" s="6"/>
      <c r="B1419" s="6"/>
      <c r="C1419" s="6"/>
      <c r="D1419" s="6"/>
      <c r="E1419" s="6"/>
      <c r="F1419" s="6"/>
      <c r="G1419" s="6"/>
    </row>
    <row r="1420" spans="1:7" ht="15.75" thickBot="1" x14ac:dyDescent="0.3">
      <c r="A1420" s="7" t="s">
        <v>27855</v>
      </c>
      <c r="B1420" s="7" t="s">
        <v>27856</v>
      </c>
      <c r="C1420" s="8" t="s">
        <v>10</v>
      </c>
      <c r="D1420" s="9" t="s">
        <v>27857</v>
      </c>
      <c r="E1420" s="9"/>
      <c r="F1420" s="9">
        <v>80.099999999999994</v>
      </c>
      <c r="G1420" s="9"/>
    </row>
    <row r="1421" spans="1:7" ht="15.75" thickBot="1" x14ac:dyDescent="0.3">
      <c r="A1421" s="6"/>
      <c r="B1421" s="6"/>
      <c r="C1421" s="6"/>
      <c r="D1421" s="6"/>
      <c r="E1421" s="6"/>
      <c r="F1421" s="6"/>
      <c r="G1421" s="6"/>
    </row>
    <row r="1422" spans="1:7" ht="15.75" thickBot="1" x14ac:dyDescent="0.3">
      <c r="A1422" s="7" t="s">
        <v>27858</v>
      </c>
      <c r="B1422" s="7" t="s">
        <v>27859</v>
      </c>
      <c r="C1422" s="8" t="s">
        <v>10</v>
      </c>
      <c r="D1422" s="9" t="s">
        <v>27860</v>
      </c>
      <c r="E1422" s="9"/>
      <c r="F1422" s="9">
        <v>80.099999999999994</v>
      </c>
      <c r="G1422" s="9"/>
    </row>
    <row r="1423" spans="1:7" ht="15.75" thickBot="1" x14ac:dyDescent="0.3">
      <c r="A1423" s="6"/>
      <c r="B1423" s="6"/>
      <c r="C1423" s="6"/>
      <c r="D1423" s="6"/>
      <c r="E1423" s="6"/>
      <c r="F1423" s="6"/>
      <c r="G1423" s="6"/>
    </row>
    <row r="1424" spans="1:7" ht="15.75" thickBot="1" x14ac:dyDescent="0.3">
      <c r="A1424" s="7" t="s">
        <v>27861</v>
      </c>
      <c r="B1424" s="7" t="s">
        <v>27862</v>
      </c>
      <c r="C1424" s="8" t="s">
        <v>10</v>
      </c>
      <c r="D1424" s="9" t="s">
        <v>27863</v>
      </c>
      <c r="E1424" s="9"/>
      <c r="F1424" s="9">
        <v>80.099999999999994</v>
      </c>
      <c r="G1424" s="9"/>
    </row>
    <row r="1425" spans="1:7" ht="15.75" thickBot="1" x14ac:dyDescent="0.3">
      <c r="A1425" s="6"/>
      <c r="B1425" s="6"/>
      <c r="C1425" s="6"/>
      <c r="D1425" s="6"/>
      <c r="E1425" s="6"/>
      <c r="F1425" s="6"/>
      <c r="G1425" s="6"/>
    </row>
    <row r="1426" spans="1:7" ht="15.75" thickBot="1" x14ac:dyDescent="0.3">
      <c r="A1426" s="7" t="s">
        <v>27864</v>
      </c>
      <c r="B1426" s="7" t="s">
        <v>27865</v>
      </c>
      <c r="C1426" s="8" t="s">
        <v>10</v>
      </c>
      <c r="D1426" s="9" t="s">
        <v>27866</v>
      </c>
      <c r="E1426" s="9"/>
      <c r="F1426" s="9">
        <v>80.099999999999994</v>
      </c>
      <c r="G1426" s="9"/>
    </row>
    <row r="1427" spans="1:7" ht="15.75" thickBot="1" x14ac:dyDescent="0.3">
      <c r="A1427" s="6"/>
      <c r="B1427" s="6"/>
      <c r="C1427" s="6"/>
      <c r="D1427" s="6"/>
      <c r="E1427" s="6"/>
      <c r="F1427" s="6"/>
      <c r="G1427" s="6"/>
    </row>
    <row r="1428" spans="1:7" ht="15.75" thickBot="1" x14ac:dyDescent="0.3">
      <c r="A1428" s="7" t="s">
        <v>27867</v>
      </c>
      <c r="B1428" s="7" t="s">
        <v>27868</v>
      </c>
      <c r="C1428" s="8" t="s">
        <v>10</v>
      </c>
      <c r="D1428" s="9" t="s">
        <v>27869</v>
      </c>
      <c r="E1428" s="9"/>
      <c r="F1428" s="9">
        <v>80.099999999999994</v>
      </c>
      <c r="G1428" s="9"/>
    </row>
    <row r="1429" spans="1:7" ht="15.75" thickBot="1" x14ac:dyDescent="0.3">
      <c r="A1429" s="6"/>
      <c r="B1429" s="6"/>
      <c r="C1429" s="6"/>
      <c r="D1429" s="6"/>
      <c r="E1429" s="6"/>
      <c r="F1429" s="6"/>
      <c r="G1429" s="6"/>
    </row>
    <row r="1430" spans="1:7" ht="15.75" thickBot="1" x14ac:dyDescent="0.3">
      <c r="A1430" s="7" t="s">
        <v>27870</v>
      </c>
      <c r="B1430" s="7" t="s">
        <v>27871</v>
      </c>
      <c r="C1430" s="8" t="s">
        <v>10</v>
      </c>
      <c r="D1430" s="9" t="s">
        <v>27872</v>
      </c>
      <c r="E1430" s="9"/>
      <c r="F1430" s="9">
        <v>80.099999999999994</v>
      </c>
      <c r="G1430" s="9"/>
    </row>
    <row r="1431" spans="1:7" ht="15.75" thickBot="1" x14ac:dyDescent="0.3">
      <c r="A1431" s="6"/>
      <c r="B1431" s="6"/>
      <c r="C1431" s="6"/>
      <c r="D1431" s="6"/>
      <c r="E1431" s="6"/>
      <c r="F1431" s="6"/>
      <c r="G1431" s="6"/>
    </row>
    <row r="1432" spans="1:7" ht="15.75" thickBot="1" x14ac:dyDescent="0.3">
      <c r="A1432" s="7" t="s">
        <v>27873</v>
      </c>
      <c r="B1432" s="7" t="s">
        <v>27874</v>
      </c>
      <c r="C1432" s="8" t="s">
        <v>10</v>
      </c>
      <c r="D1432" s="9" t="s">
        <v>27875</v>
      </c>
      <c r="E1432" s="9"/>
      <c r="F1432" s="9">
        <v>80.099999999999994</v>
      </c>
      <c r="G1432" s="9"/>
    </row>
    <row r="1433" spans="1:7" ht="15.75" thickBot="1" x14ac:dyDescent="0.3">
      <c r="A1433" s="6"/>
      <c r="B1433" s="6"/>
      <c r="C1433" s="6"/>
      <c r="D1433" s="6"/>
      <c r="E1433" s="6"/>
      <c r="F1433" s="6"/>
      <c r="G1433" s="6"/>
    </row>
    <row r="1434" spans="1:7" ht="15.75" thickBot="1" x14ac:dyDescent="0.3">
      <c r="A1434" s="7" t="s">
        <v>27876</v>
      </c>
      <c r="B1434" s="7" t="s">
        <v>27877</v>
      </c>
      <c r="C1434" s="8" t="s">
        <v>10</v>
      </c>
      <c r="D1434" s="9" t="s">
        <v>27878</v>
      </c>
      <c r="E1434" s="9"/>
      <c r="F1434" s="9">
        <v>80.099999999999994</v>
      </c>
      <c r="G1434" s="9"/>
    </row>
    <row r="1435" spans="1:7" ht="15.75" thickBot="1" x14ac:dyDescent="0.3">
      <c r="A1435" s="6"/>
      <c r="B1435" s="6"/>
      <c r="C1435" s="6"/>
      <c r="D1435" s="6"/>
      <c r="E1435" s="6"/>
      <c r="F1435" s="6"/>
      <c r="G1435" s="6"/>
    </row>
    <row r="1436" spans="1:7" ht="15.75" thickBot="1" x14ac:dyDescent="0.3">
      <c r="A1436" s="7" t="s">
        <v>27879</v>
      </c>
      <c r="B1436" s="7" t="s">
        <v>27880</v>
      </c>
      <c r="C1436" s="8" t="s">
        <v>10</v>
      </c>
      <c r="D1436" s="9" t="s">
        <v>27881</v>
      </c>
      <c r="E1436" s="9"/>
      <c r="F1436" s="9">
        <v>80.099999999999994</v>
      </c>
      <c r="G1436" s="9"/>
    </row>
    <row r="1437" spans="1:7" ht="15.75" thickBot="1" x14ac:dyDescent="0.3">
      <c r="A1437" s="6"/>
      <c r="B1437" s="6"/>
      <c r="C1437" s="6"/>
      <c r="D1437" s="6"/>
      <c r="E1437" s="6"/>
      <c r="F1437" s="6"/>
      <c r="G1437" s="6"/>
    </row>
    <row r="1438" spans="1:7" ht="15.75" thickBot="1" x14ac:dyDescent="0.3">
      <c r="A1438" s="7" t="s">
        <v>27882</v>
      </c>
      <c r="B1438" s="7" t="s">
        <v>27883</v>
      </c>
      <c r="C1438" s="8" t="s">
        <v>10</v>
      </c>
      <c r="D1438" s="9" t="s">
        <v>27884</v>
      </c>
      <c r="E1438" s="9"/>
      <c r="F1438" s="9">
        <v>80.099999999999994</v>
      </c>
      <c r="G1438" s="9"/>
    </row>
    <row r="1439" spans="1:7" ht="15.75" thickBot="1" x14ac:dyDescent="0.3">
      <c r="A1439" s="6"/>
      <c r="B1439" s="6"/>
      <c r="C1439" s="6"/>
      <c r="D1439" s="6"/>
      <c r="E1439" s="6"/>
      <c r="F1439" s="6"/>
      <c r="G1439" s="6"/>
    </row>
    <row r="1440" spans="1:7" ht="15.75" thickBot="1" x14ac:dyDescent="0.3">
      <c r="A1440" s="7" t="s">
        <v>27885</v>
      </c>
      <c r="B1440" s="7" t="s">
        <v>27886</v>
      </c>
      <c r="C1440" s="8" t="s">
        <v>10</v>
      </c>
      <c r="D1440" s="9" t="s">
        <v>27887</v>
      </c>
      <c r="E1440" s="9"/>
      <c r="F1440" s="9">
        <v>80.099999999999994</v>
      </c>
      <c r="G1440" s="9"/>
    </row>
    <row r="1441" spans="1:7" ht="15.75" thickBot="1" x14ac:dyDescent="0.3">
      <c r="A1441" s="6"/>
      <c r="B1441" s="6"/>
      <c r="C1441" s="6"/>
      <c r="D1441" s="6"/>
      <c r="E1441" s="6"/>
      <c r="F1441" s="6"/>
      <c r="G1441" s="6"/>
    </row>
    <row r="1442" spans="1:7" ht="15.75" thickBot="1" x14ac:dyDescent="0.3">
      <c r="A1442" s="7" t="s">
        <v>27888</v>
      </c>
      <c r="B1442" s="7" t="s">
        <v>27889</v>
      </c>
      <c r="C1442" s="8" t="s">
        <v>10</v>
      </c>
      <c r="D1442" s="9" t="s">
        <v>27890</v>
      </c>
      <c r="E1442" s="9"/>
      <c r="F1442" s="9">
        <v>80.099999999999994</v>
      </c>
      <c r="G1442" s="9"/>
    </row>
    <row r="1443" spans="1:7" ht="15.75" thickBot="1" x14ac:dyDescent="0.3">
      <c r="A1443" s="6"/>
      <c r="B1443" s="6"/>
      <c r="C1443" s="6"/>
      <c r="D1443" s="6"/>
      <c r="E1443" s="6"/>
      <c r="F1443" s="6"/>
      <c r="G1443" s="6"/>
    </row>
    <row r="1444" spans="1:7" x14ac:dyDescent="0.25">
      <c r="A1444" s="35" t="s">
        <v>27891</v>
      </c>
      <c r="B1444" s="29" t="s">
        <v>27632</v>
      </c>
      <c r="C1444" s="38"/>
      <c r="D1444" s="32"/>
      <c r="E1444" s="32"/>
      <c r="F1444" s="32"/>
      <c r="G1444" s="32"/>
    </row>
    <row r="1445" spans="1:7" x14ac:dyDescent="0.25">
      <c r="A1445" s="36"/>
      <c r="B1445" s="30" t="s">
        <v>26995</v>
      </c>
      <c r="C1445" s="39"/>
      <c r="D1445" s="33"/>
      <c r="E1445" s="33"/>
      <c r="F1445" s="33"/>
      <c r="G1445" s="33"/>
    </row>
    <row r="1446" spans="1:7" x14ac:dyDescent="0.25">
      <c r="A1446" s="36"/>
      <c r="B1446" s="30" t="s">
        <v>26857</v>
      </c>
      <c r="C1446" s="39"/>
      <c r="D1446" s="33"/>
      <c r="E1446" s="33"/>
      <c r="F1446" s="33"/>
      <c r="G1446" s="33"/>
    </row>
    <row r="1447" spans="1:7" ht="15.75" thickBot="1" x14ac:dyDescent="0.3">
      <c r="A1447" s="37"/>
      <c r="B1447" s="31" t="s">
        <v>27525</v>
      </c>
      <c r="C1447" s="40"/>
      <c r="D1447" s="34"/>
      <c r="E1447" s="34"/>
      <c r="F1447" s="34"/>
      <c r="G1447" s="34"/>
    </row>
    <row r="1448" spans="1:7" ht="15.75" thickBot="1" x14ac:dyDescent="0.3">
      <c r="A1448" s="6"/>
      <c r="B1448" s="6"/>
      <c r="C1448" s="6"/>
      <c r="D1448" s="6"/>
      <c r="E1448" s="6"/>
      <c r="F1448" s="6"/>
      <c r="G1448" s="6"/>
    </row>
    <row r="1449" spans="1:7" ht="15.75" thickBot="1" x14ac:dyDescent="0.3">
      <c r="A1449" s="7" t="s">
        <v>27892</v>
      </c>
      <c r="B1449" s="7" t="s">
        <v>27850</v>
      </c>
      <c r="C1449" s="8" t="s">
        <v>10</v>
      </c>
      <c r="D1449" s="9" t="s">
        <v>27893</v>
      </c>
      <c r="E1449" s="9"/>
      <c r="F1449" s="9">
        <v>80.099999999999994</v>
      </c>
      <c r="G1449" s="9"/>
    </row>
    <row r="1450" spans="1:7" ht="15.75" thickBot="1" x14ac:dyDescent="0.3">
      <c r="A1450" s="6"/>
      <c r="B1450" s="6"/>
      <c r="C1450" s="6"/>
      <c r="D1450" s="6"/>
      <c r="E1450" s="6"/>
      <c r="F1450" s="6"/>
      <c r="G1450" s="6"/>
    </row>
    <row r="1451" spans="1:7" ht="15.75" thickBot="1" x14ac:dyDescent="0.3">
      <c r="A1451" s="7" t="s">
        <v>27894</v>
      </c>
      <c r="B1451" s="7" t="s">
        <v>27853</v>
      </c>
      <c r="C1451" s="8" t="s">
        <v>10</v>
      </c>
      <c r="D1451" s="9" t="s">
        <v>27895</v>
      </c>
      <c r="E1451" s="9"/>
      <c r="F1451" s="9">
        <v>80.099999999999994</v>
      </c>
      <c r="G1451" s="9"/>
    </row>
    <row r="1452" spans="1:7" ht="15.75" thickBot="1" x14ac:dyDescent="0.3">
      <c r="A1452" s="6"/>
      <c r="B1452" s="6"/>
      <c r="C1452" s="6"/>
      <c r="D1452" s="6"/>
      <c r="E1452" s="6"/>
      <c r="F1452" s="6"/>
      <c r="G1452" s="6"/>
    </row>
    <row r="1453" spans="1:7" ht="15.75" thickBot="1" x14ac:dyDescent="0.3">
      <c r="A1453" s="7" t="s">
        <v>27896</v>
      </c>
      <c r="B1453" s="7" t="s">
        <v>27856</v>
      </c>
      <c r="C1453" s="8" t="s">
        <v>10</v>
      </c>
      <c r="D1453" s="9" t="s">
        <v>27897</v>
      </c>
      <c r="E1453" s="9"/>
      <c r="F1453" s="9">
        <v>80.099999999999994</v>
      </c>
      <c r="G1453" s="9"/>
    </row>
    <row r="1454" spans="1:7" ht="15.75" thickBot="1" x14ac:dyDescent="0.3">
      <c r="A1454" s="6"/>
      <c r="B1454" s="6"/>
      <c r="C1454" s="6"/>
      <c r="D1454" s="6"/>
      <c r="E1454" s="6"/>
      <c r="F1454" s="6"/>
      <c r="G1454" s="6"/>
    </row>
    <row r="1455" spans="1:7" ht="15.75" thickBot="1" x14ac:dyDescent="0.3">
      <c r="A1455" s="7" t="s">
        <v>27898</v>
      </c>
      <c r="B1455" s="7" t="s">
        <v>27859</v>
      </c>
      <c r="C1455" s="8" t="s">
        <v>10</v>
      </c>
      <c r="D1455" s="9" t="s">
        <v>27899</v>
      </c>
      <c r="E1455" s="9"/>
      <c r="F1455" s="9">
        <v>80.099999999999994</v>
      </c>
      <c r="G1455" s="9"/>
    </row>
    <row r="1456" spans="1:7" ht="15.75" thickBot="1" x14ac:dyDescent="0.3">
      <c r="A1456" s="6"/>
      <c r="B1456" s="6"/>
      <c r="C1456" s="6"/>
      <c r="D1456" s="6"/>
      <c r="E1456" s="6"/>
      <c r="F1456" s="6"/>
      <c r="G1456" s="6"/>
    </row>
    <row r="1457" spans="1:7" ht="15.75" thickBot="1" x14ac:dyDescent="0.3">
      <c r="A1457" s="7" t="s">
        <v>27900</v>
      </c>
      <c r="B1457" s="7" t="s">
        <v>27862</v>
      </c>
      <c r="C1457" s="8" t="s">
        <v>10</v>
      </c>
      <c r="D1457" s="9" t="s">
        <v>27824</v>
      </c>
      <c r="E1457" s="9"/>
      <c r="F1457" s="9">
        <v>80.099999999999994</v>
      </c>
      <c r="G1457" s="9"/>
    </row>
    <row r="1458" spans="1:7" ht="15.75" thickBot="1" x14ac:dyDescent="0.3">
      <c r="A1458" s="6"/>
      <c r="B1458" s="6"/>
      <c r="C1458" s="6"/>
      <c r="D1458" s="6"/>
      <c r="E1458" s="6"/>
      <c r="F1458" s="6"/>
      <c r="G1458" s="6"/>
    </row>
    <row r="1459" spans="1:7" ht="15.75" thickBot="1" x14ac:dyDescent="0.3">
      <c r="A1459" s="7" t="s">
        <v>27901</v>
      </c>
      <c r="B1459" s="7" t="s">
        <v>27865</v>
      </c>
      <c r="C1459" s="8" t="s">
        <v>10</v>
      </c>
      <c r="D1459" s="9" t="s">
        <v>27827</v>
      </c>
      <c r="E1459" s="9"/>
      <c r="F1459" s="9">
        <v>80.099999999999994</v>
      </c>
      <c r="G1459" s="9"/>
    </row>
    <row r="1460" spans="1:7" ht="15.75" thickBot="1" x14ac:dyDescent="0.3">
      <c r="A1460" s="6"/>
      <c r="B1460" s="6"/>
      <c r="C1460" s="6"/>
      <c r="D1460" s="6"/>
      <c r="E1460" s="6"/>
      <c r="F1460" s="6"/>
      <c r="G1460" s="6"/>
    </row>
    <row r="1461" spans="1:7" ht="15.75" thickBot="1" x14ac:dyDescent="0.3">
      <c r="A1461" s="7" t="s">
        <v>27902</v>
      </c>
      <c r="B1461" s="7" t="s">
        <v>27868</v>
      </c>
      <c r="C1461" s="8" t="s">
        <v>10</v>
      </c>
      <c r="D1461" s="9" t="s">
        <v>27209</v>
      </c>
      <c r="E1461" s="9"/>
      <c r="F1461" s="9">
        <v>80.099999999999994</v>
      </c>
      <c r="G1461" s="9"/>
    </row>
    <row r="1462" spans="1:7" ht="15.75" thickBot="1" x14ac:dyDescent="0.3">
      <c r="A1462" s="6"/>
      <c r="B1462" s="6"/>
      <c r="C1462" s="6"/>
      <c r="D1462" s="6"/>
      <c r="E1462" s="6"/>
      <c r="F1462" s="6"/>
      <c r="G1462" s="6"/>
    </row>
    <row r="1463" spans="1:7" ht="15.75" thickBot="1" x14ac:dyDescent="0.3">
      <c r="A1463" s="7" t="s">
        <v>27903</v>
      </c>
      <c r="B1463" s="7" t="s">
        <v>27871</v>
      </c>
      <c r="C1463" s="8" t="s">
        <v>10</v>
      </c>
      <c r="D1463" s="9" t="s">
        <v>27904</v>
      </c>
      <c r="E1463" s="9"/>
      <c r="F1463" s="9">
        <v>80.099999999999994</v>
      </c>
      <c r="G1463" s="9"/>
    </row>
    <row r="1464" spans="1:7" ht="15.75" thickBot="1" x14ac:dyDescent="0.3">
      <c r="A1464" s="6"/>
      <c r="B1464" s="6"/>
      <c r="C1464" s="6"/>
      <c r="D1464" s="6"/>
      <c r="E1464" s="6"/>
      <c r="F1464" s="6"/>
      <c r="G1464" s="6"/>
    </row>
    <row r="1465" spans="1:7" ht="15.75" thickBot="1" x14ac:dyDescent="0.3">
      <c r="A1465" s="7" t="s">
        <v>27905</v>
      </c>
      <c r="B1465" s="7" t="s">
        <v>27874</v>
      </c>
      <c r="C1465" s="8" t="s">
        <v>10</v>
      </c>
      <c r="D1465" s="9" t="s">
        <v>27906</v>
      </c>
      <c r="E1465" s="9"/>
      <c r="F1465" s="9">
        <v>80.099999999999994</v>
      </c>
      <c r="G1465" s="9"/>
    </row>
    <row r="1466" spans="1:7" ht="15.75" thickBot="1" x14ac:dyDescent="0.3">
      <c r="A1466" s="6"/>
      <c r="B1466" s="6"/>
      <c r="C1466" s="6"/>
      <c r="D1466" s="6"/>
      <c r="E1466" s="6"/>
      <c r="F1466" s="6"/>
      <c r="G1466" s="6"/>
    </row>
    <row r="1467" spans="1:7" ht="15.75" thickBot="1" x14ac:dyDescent="0.3">
      <c r="A1467" s="7" t="s">
        <v>27907</v>
      </c>
      <c r="B1467" s="7" t="s">
        <v>27908</v>
      </c>
      <c r="C1467" s="8" t="s">
        <v>10</v>
      </c>
      <c r="D1467" s="9" t="s">
        <v>27834</v>
      </c>
      <c r="E1467" s="9"/>
      <c r="F1467" s="9">
        <v>80.099999999999994</v>
      </c>
      <c r="G1467" s="9"/>
    </row>
    <row r="1468" spans="1:7" ht="15.75" thickBot="1" x14ac:dyDescent="0.3">
      <c r="A1468" s="6"/>
      <c r="B1468" s="6"/>
      <c r="C1468" s="6"/>
      <c r="D1468" s="6"/>
      <c r="E1468" s="6"/>
      <c r="F1468" s="6"/>
      <c r="G1468" s="6"/>
    </row>
    <row r="1469" spans="1:7" ht="15.75" thickBot="1" x14ac:dyDescent="0.3">
      <c r="A1469" s="7" t="s">
        <v>27909</v>
      </c>
      <c r="B1469" s="7" t="s">
        <v>27883</v>
      </c>
      <c r="C1469" s="8" t="s">
        <v>10</v>
      </c>
      <c r="D1469" s="9" t="s">
        <v>27836</v>
      </c>
      <c r="E1469" s="9"/>
      <c r="F1469" s="9">
        <v>80.099999999999994</v>
      </c>
      <c r="G1469" s="9"/>
    </row>
    <row r="1470" spans="1:7" ht="15.75" thickBot="1" x14ac:dyDescent="0.3">
      <c r="A1470" s="6"/>
      <c r="B1470" s="6"/>
      <c r="C1470" s="6"/>
      <c r="D1470" s="6"/>
      <c r="E1470" s="6"/>
      <c r="F1470" s="6"/>
      <c r="G1470" s="6"/>
    </row>
    <row r="1471" spans="1:7" ht="15.75" thickBot="1" x14ac:dyDescent="0.3">
      <c r="A1471" s="7" t="s">
        <v>27910</v>
      </c>
      <c r="B1471" s="7" t="s">
        <v>27886</v>
      </c>
      <c r="C1471" s="8" t="s">
        <v>10</v>
      </c>
      <c r="D1471" s="9" t="s">
        <v>27838</v>
      </c>
      <c r="E1471" s="9"/>
      <c r="F1471" s="9">
        <v>80.099999999999994</v>
      </c>
      <c r="G1471" s="9"/>
    </row>
    <row r="1472" spans="1:7" ht="15.75" thickBot="1" x14ac:dyDescent="0.3">
      <c r="A1472" s="6"/>
      <c r="B1472" s="6"/>
      <c r="C1472" s="6"/>
      <c r="D1472" s="6"/>
      <c r="E1472" s="6"/>
      <c r="F1472" s="6"/>
      <c r="G1472" s="6"/>
    </row>
    <row r="1473" spans="1:7" ht="15.75" thickBot="1" x14ac:dyDescent="0.3">
      <c r="A1473" s="7" t="s">
        <v>27911</v>
      </c>
      <c r="B1473" s="7" t="s">
        <v>27889</v>
      </c>
      <c r="C1473" s="8" t="s">
        <v>10</v>
      </c>
      <c r="D1473" s="9" t="s">
        <v>27840</v>
      </c>
      <c r="E1473" s="9"/>
      <c r="F1473" s="9">
        <v>80.099999999999994</v>
      </c>
      <c r="G1473" s="9"/>
    </row>
    <row r="1474" spans="1:7" ht="15.75" thickBot="1" x14ac:dyDescent="0.3">
      <c r="A1474" s="6"/>
      <c r="B1474" s="6"/>
      <c r="C1474" s="6"/>
      <c r="D1474" s="6"/>
      <c r="E1474" s="6"/>
      <c r="F1474" s="6"/>
      <c r="G1474" s="6"/>
    </row>
    <row r="1475" spans="1:7" x14ac:dyDescent="0.25">
      <c r="A1475" s="35" t="s">
        <v>27912</v>
      </c>
      <c r="B1475" s="29" t="s">
        <v>27662</v>
      </c>
      <c r="C1475" s="38"/>
      <c r="D1475" s="32"/>
      <c r="E1475" s="32"/>
      <c r="F1475" s="32"/>
      <c r="G1475" s="32"/>
    </row>
    <row r="1476" spans="1:7" x14ac:dyDescent="0.25">
      <c r="A1476" s="36"/>
      <c r="B1476" s="30" t="s">
        <v>26995</v>
      </c>
      <c r="C1476" s="39"/>
      <c r="D1476" s="33"/>
      <c r="E1476" s="33"/>
      <c r="F1476" s="33"/>
      <c r="G1476" s="33"/>
    </row>
    <row r="1477" spans="1:7" x14ac:dyDescent="0.25">
      <c r="A1477" s="36"/>
      <c r="B1477" s="30" t="s">
        <v>26857</v>
      </c>
      <c r="C1477" s="39"/>
      <c r="D1477" s="33"/>
      <c r="E1477" s="33"/>
      <c r="F1477" s="33"/>
      <c r="G1477" s="33"/>
    </row>
    <row r="1478" spans="1:7" ht="15.75" thickBot="1" x14ac:dyDescent="0.3">
      <c r="A1478" s="37"/>
      <c r="B1478" s="31" t="s">
        <v>27525</v>
      </c>
      <c r="C1478" s="40"/>
      <c r="D1478" s="34"/>
      <c r="E1478" s="34"/>
      <c r="F1478" s="34"/>
      <c r="G1478" s="34"/>
    </row>
    <row r="1479" spans="1:7" ht="15.75" thickBot="1" x14ac:dyDescent="0.3">
      <c r="A1479" s="6"/>
      <c r="B1479" s="6"/>
      <c r="C1479" s="6"/>
      <c r="D1479" s="6"/>
      <c r="E1479" s="6"/>
      <c r="F1479" s="6"/>
      <c r="G1479" s="6"/>
    </row>
    <row r="1480" spans="1:7" ht="15.75" thickBot="1" x14ac:dyDescent="0.3">
      <c r="A1480" s="7" t="s">
        <v>27913</v>
      </c>
      <c r="B1480" s="7" t="s">
        <v>27850</v>
      </c>
      <c r="C1480" s="8" t="s">
        <v>10</v>
      </c>
      <c r="D1480" s="9" t="s">
        <v>27914</v>
      </c>
      <c r="E1480" s="9"/>
      <c r="F1480" s="9">
        <v>80.099999999999994</v>
      </c>
      <c r="G1480" s="9"/>
    </row>
    <row r="1481" spans="1:7" ht="15.75" thickBot="1" x14ac:dyDescent="0.3">
      <c r="A1481" s="6"/>
      <c r="B1481" s="6"/>
      <c r="C1481" s="6"/>
      <c r="D1481" s="6"/>
      <c r="E1481" s="6"/>
      <c r="F1481" s="6"/>
      <c r="G1481" s="6"/>
    </row>
    <row r="1482" spans="1:7" ht="15.75" thickBot="1" x14ac:dyDescent="0.3">
      <c r="A1482" s="7" t="s">
        <v>27915</v>
      </c>
      <c r="B1482" s="7" t="s">
        <v>27853</v>
      </c>
      <c r="C1482" s="8" t="s">
        <v>10</v>
      </c>
      <c r="D1482" s="9" t="s">
        <v>27916</v>
      </c>
      <c r="E1482" s="9"/>
      <c r="F1482" s="9">
        <v>80.099999999999994</v>
      </c>
      <c r="G1482" s="9"/>
    </row>
    <row r="1483" spans="1:7" ht="15.75" thickBot="1" x14ac:dyDescent="0.3">
      <c r="A1483" s="6"/>
      <c r="B1483" s="6"/>
      <c r="C1483" s="6"/>
      <c r="D1483" s="6"/>
      <c r="E1483" s="6"/>
      <c r="F1483" s="6"/>
      <c r="G1483" s="6"/>
    </row>
    <row r="1484" spans="1:7" ht="15.75" thickBot="1" x14ac:dyDescent="0.3">
      <c r="A1484" s="7" t="s">
        <v>27917</v>
      </c>
      <c r="B1484" s="7" t="s">
        <v>27856</v>
      </c>
      <c r="C1484" s="8" t="s">
        <v>10</v>
      </c>
      <c r="D1484" s="9" t="s">
        <v>27836</v>
      </c>
      <c r="E1484" s="9"/>
      <c r="F1484" s="9">
        <v>80.099999999999994</v>
      </c>
      <c r="G1484" s="9"/>
    </row>
    <row r="1485" spans="1:7" ht="15.75" thickBot="1" x14ac:dyDescent="0.3">
      <c r="A1485" s="6"/>
      <c r="B1485" s="6"/>
      <c r="C1485" s="6"/>
      <c r="D1485" s="6"/>
      <c r="E1485" s="6"/>
      <c r="F1485" s="6"/>
      <c r="G1485" s="6"/>
    </row>
    <row r="1486" spans="1:7" ht="15.75" thickBot="1" x14ac:dyDescent="0.3">
      <c r="A1486" s="7" t="s">
        <v>27918</v>
      </c>
      <c r="B1486" s="7" t="s">
        <v>27919</v>
      </c>
      <c r="C1486" s="8" t="s">
        <v>10</v>
      </c>
      <c r="D1486" s="9" t="s">
        <v>27920</v>
      </c>
      <c r="E1486" s="9"/>
      <c r="F1486" s="9">
        <v>80.099999999999994</v>
      </c>
      <c r="G1486" s="9"/>
    </row>
    <row r="1487" spans="1:7" ht="15.75" thickBot="1" x14ac:dyDescent="0.3">
      <c r="A1487" s="6"/>
      <c r="B1487" s="6"/>
      <c r="C1487" s="6"/>
      <c r="D1487" s="6"/>
      <c r="E1487" s="6"/>
      <c r="F1487" s="6"/>
      <c r="G1487" s="6"/>
    </row>
    <row r="1488" spans="1:7" ht="15.75" thickBot="1" x14ac:dyDescent="0.3">
      <c r="A1488" s="7" t="s">
        <v>27921</v>
      </c>
      <c r="B1488" s="7" t="s">
        <v>27922</v>
      </c>
      <c r="C1488" s="8"/>
      <c r="D1488" s="9"/>
      <c r="E1488" s="9"/>
      <c r="F1488" s="9"/>
      <c r="G1488" s="9"/>
    </row>
    <row r="1489" spans="1:7" ht="15.75" thickBot="1" x14ac:dyDescent="0.3">
      <c r="A1489" s="6"/>
      <c r="B1489" s="6"/>
      <c r="C1489" s="6"/>
      <c r="D1489" s="6"/>
      <c r="E1489" s="6"/>
      <c r="F1489" s="6"/>
      <c r="G1489" s="6"/>
    </row>
    <row r="1490" spans="1:7" ht="48.75" x14ac:dyDescent="0.25">
      <c r="A1490" s="35" t="s">
        <v>27923</v>
      </c>
      <c r="B1490" s="29" t="s">
        <v>27924</v>
      </c>
      <c r="C1490" s="38"/>
      <c r="D1490" s="32"/>
      <c r="E1490" s="32"/>
      <c r="F1490" s="32"/>
      <c r="G1490" s="32"/>
    </row>
    <row r="1491" spans="1:7" x14ac:dyDescent="0.25">
      <c r="A1491" s="36"/>
      <c r="B1491" s="30" t="s">
        <v>26377</v>
      </c>
      <c r="C1491" s="39"/>
      <c r="D1491" s="33"/>
      <c r="E1491" s="33"/>
      <c r="F1491" s="33"/>
      <c r="G1491" s="33"/>
    </row>
    <row r="1492" spans="1:7" x14ac:dyDescent="0.25">
      <c r="A1492" s="36"/>
      <c r="B1492" s="30" t="s">
        <v>26378</v>
      </c>
      <c r="C1492" s="39"/>
      <c r="D1492" s="33"/>
      <c r="E1492" s="33"/>
      <c r="F1492" s="33"/>
      <c r="G1492" s="33"/>
    </row>
    <row r="1493" spans="1:7" x14ac:dyDescent="0.25">
      <c r="A1493" s="36"/>
      <c r="B1493" s="30" t="s">
        <v>26379</v>
      </c>
      <c r="C1493" s="39"/>
      <c r="D1493" s="33"/>
      <c r="E1493" s="33"/>
      <c r="F1493" s="33"/>
      <c r="G1493" s="33"/>
    </row>
    <row r="1494" spans="1:7" x14ac:dyDescent="0.25">
      <c r="A1494" s="36"/>
      <c r="B1494" s="30" t="s">
        <v>27925</v>
      </c>
      <c r="C1494" s="39"/>
      <c r="D1494" s="33"/>
      <c r="E1494" s="33"/>
      <c r="F1494" s="33"/>
      <c r="G1494" s="33"/>
    </row>
    <row r="1495" spans="1:7" ht="15.75" thickBot="1" x14ac:dyDescent="0.3">
      <c r="A1495" s="37"/>
      <c r="B1495" s="31" t="s">
        <v>27926</v>
      </c>
      <c r="C1495" s="40"/>
      <c r="D1495" s="34"/>
      <c r="E1495" s="34"/>
      <c r="F1495" s="34"/>
      <c r="G1495" s="34"/>
    </row>
    <row r="1496" spans="1:7" ht="15.75" thickBot="1" x14ac:dyDescent="0.3">
      <c r="A1496" s="6"/>
      <c r="B1496" s="6"/>
      <c r="C1496" s="6"/>
      <c r="D1496" s="6"/>
      <c r="E1496" s="6"/>
      <c r="F1496" s="6"/>
      <c r="G1496" s="6"/>
    </row>
    <row r="1497" spans="1:7" ht="15.75" thickBot="1" x14ac:dyDescent="0.3">
      <c r="A1497" s="7" t="s">
        <v>27927</v>
      </c>
      <c r="B1497" s="7" t="s">
        <v>27928</v>
      </c>
      <c r="C1497" s="8" t="s">
        <v>10</v>
      </c>
      <c r="D1497" s="9" t="s">
        <v>27929</v>
      </c>
      <c r="E1497" s="9"/>
      <c r="F1497" s="9">
        <v>80.099999999999994</v>
      </c>
      <c r="G1497" s="9"/>
    </row>
    <row r="1498" spans="1:7" ht="15.75" thickBot="1" x14ac:dyDescent="0.3">
      <c r="A1498" s="6"/>
      <c r="B1498" s="6"/>
      <c r="C1498" s="6"/>
      <c r="D1498" s="6"/>
      <c r="E1498" s="6"/>
      <c r="F1498" s="6"/>
      <c r="G1498" s="6"/>
    </row>
    <row r="1499" spans="1:7" ht="15.75" thickBot="1" x14ac:dyDescent="0.3">
      <c r="A1499" s="7" t="s">
        <v>27930</v>
      </c>
      <c r="B1499" s="7" t="s">
        <v>27931</v>
      </c>
      <c r="C1499" s="8" t="s">
        <v>10</v>
      </c>
      <c r="D1499" s="9" t="s">
        <v>27932</v>
      </c>
      <c r="E1499" s="9"/>
      <c r="F1499" s="9">
        <v>80.099999999999994</v>
      </c>
      <c r="G1499" s="9"/>
    </row>
    <row r="1500" spans="1:7" ht="15.75" thickBot="1" x14ac:dyDescent="0.3">
      <c r="A1500" s="6"/>
      <c r="B1500" s="6"/>
      <c r="C1500" s="6"/>
      <c r="D1500" s="6"/>
      <c r="E1500" s="6"/>
      <c r="F1500" s="6"/>
      <c r="G1500" s="6"/>
    </row>
    <row r="1501" spans="1:7" ht="15.75" thickBot="1" x14ac:dyDescent="0.3">
      <c r="A1501" s="7" t="s">
        <v>27933</v>
      </c>
      <c r="B1501" s="7" t="s">
        <v>27934</v>
      </c>
      <c r="C1501" s="8" t="s">
        <v>10</v>
      </c>
      <c r="D1501" s="9" t="s">
        <v>27935</v>
      </c>
      <c r="E1501" s="9"/>
      <c r="F1501" s="9">
        <v>80.099999999999994</v>
      </c>
      <c r="G1501" s="9"/>
    </row>
    <row r="1502" spans="1:7" ht="15.75" thickBot="1" x14ac:dyDescent="0.3">
      <c r="A1502" s="6"/>
      <c r="B1502" s="6"/>
      <c r="C1502" s="6"/>
      <c r="D1502" s="6"/>
      <c r="E1502" s="6"/>
      <c r="F1502" s="6"/>
      <c r="G1502" s="6"/>
    </row>
    <row r="1503" spans="1:7" ht="15.75" thickBot="1" x14ac:dyDescent="0.3">
      <c r="A1503" s="7" t="s">
        <v>27936</v>
      </c>
      <c r="B1503" s="7" t="s">
        <v>27937</v>
      </c>
      <c r="C1503" s="8" t="s">
        <v>10</v>
      </c>
      <c r="D1503" s="9" t="s">
        <v>27938</v>
      </c>
      <c r="E1503" s="9"/>
      <c r="F1503" s="9">
        <v>80.099999999999994</v>
      </c>
      <c r="G1503" s="9"/>
    </row>
    <row r="1504" spans="1:7" ht="15.75" thickBot="1" x14ac:dyDescent="0.3">
      <c r="A1504" s="6"/>
      <c r="B1504" s="6"/>
      <c r="C1504" s="6"/>
      <c r="D1504" s="6"/>
      <c r="E1504" s="6"/>
      <c r="F1504" s="6"/>
      <c r="G1504" s="6"/>
    </row>
    <row r="1505" spans="1:7" ht="15.75" thickBot="1" x14ac:dyDescent="0.3">
      <c r="A1505" s="7" t="s">
        <v>27939</v>
      </c>
      <c r="B1505" s="7" t="s">
        <v>27940</v>
      </c>
      <c r="C1505" s="8" t="s">
        <v>10</v>
      </c>
      <c r="D1505" s="9" t="s">
        <v>27941</v>
      </c>
      <c r="E1505" s="9"/>
      <c r="F1505" s="9">
        <v>80.099999999999994</v>
      </c>
      <c r="G1505" s="9"/>
    </row>
    <row r="1506" spans="1:7" ht="15.75" thickBot="1" x14ac:dyDescent="0.3">
      <c r="A1506" s="6"/>
      <c r="B1506" s="6"/>
      <c r="C1506" s="6"/>
      <c r="D1506" s="6"/>
      <c r="E1506" s="6"/>
      <c r="F1506" s="6"/>
      <c r="G1506" s="6"/>
    </row>
    <row r="1507" spans="1:7" ht="15.75" thickBot="1" x14ac:dyDescent="0.3">
      <c r="A1507" s="7" t="s">
        <v>27942</v>
      </c>
      <c r="B1507" s="7" t="s">
        <v>27943</v>
      </c>
      <c r="C1507" s="8" t="s">
        <v>10</v>
      </c>
      <c r="D1507" s="9" t="s">
        <v>24362</v>
      </c>
      <c r="E1507" s="9"/>
      <c r="F1507" s="9">
        <v>80.099999999999994</v>
      </c>
      <c r="G1507" s="9"/>
    </row>
    <row r="1508" spans="1:7" ht="15.75" thickBot="1" x14ac:dyDescent="0.3">
      <c r="A1508" s="6"/>
      <c r="B1508" s="6"/>
      <c r="C1508" s="6"/>
      <c r="D1508" s="6"/>
      <c r="E1508" s="6"/>
      <c r="F1508" s="6"/>
      <c r="G1508" s="6"/>
    </row>
    <row r="1509" spans="1:7" ht="15.75" thickBot="1" x14ac:dyDescent="0.3">
      <c r="A1509" s="7" t="s">
        <v>27944</v>
      </c>
      <c r="B1509" s="7" t="s">
        <v>27945</v>
      </c>
      <c r="C1509" s="8" t="s">
        <v>10</v>
      </c>
      <c r="D1509" s="9" t="s">
        <v>27946</v>
      </c>
      <c r="E1509" s="9"/>
      <c r="F1509" s="9">
        <v>80.099999999999994</v>
      </c>
      <c r="G1509" s="9"/>
    </row>
    <row r="1510" spans="1:7" ht="15.75" thickBot="1" x14ac:dyDescent="0.3">
      <c r="A1510" s="6"/>
      <c r="B1510" s="6"/>
      <c r="C1510" s="6"/>
      <c r="D1510" s="6"/>
      <c r="E1510" s="6"/>
      <c r="F1510" s="6"/>
      <c r="G1510" s="6"/>
    </row>
    <row r="1511" spans="1:7" ht="15.75" thickBot="1" x14ac:dyDescent="0.3">
      <c r="A1511" s="7" t="s">
        <v>27947</v>
      </c>
      <c r="B1511" s="7" t="s">
        <v>27948</v>
      </c>
      <c r="C1511" s="8" t="s">
        <v>10</v>
      </c>
      <c r="D1511" s="9" t="s">
        <v>27949</v>
      </c>
      <c r="E1511" s="9"/>
      <c r="F1511" s="9">
        <v>80.099999999999994</v>
      </c>
      <c r="G1511" s="9"/>
    </row>
    <row r="1512" spans="1:7" ht="15.75" thickBot="1" x14ac:dyDescent="0.3">
      <c r="A1512" s="6"/>
      <c r="B1512" s="6"/>
      <c r="C1512" s="6"/>
      <c r="D1512" s="6"/>
      <c r="E1512" s="6"/>
      <c r="F1512" s="6"/>
      <c r="G1512" s="6"/>
    </row>
    <row r="1513" spans="1:7" ht="48.75" x14ac:dyDescent="0.25">
      <c r="A1513" s="35" t="s">
        <v>27950</v>
      </c>
      <c r="B1513" s="29" t="s">
        <v>27924</v>
      </c>
      <c r="C1513" s="38"/>
      <c r="D1513" s="32"/>
      <c r="E1513" s="32"/>
      <c r="F1513" s="32"/>
      <c r="G1513" s="32"/>
    </row>
    <row r="1514" spans="1:7" x14ac:dyDescent="0.25">
      <c r="A1514" s="36"/>
      <c r="B1514" s="30" t="s">
        <v>26377</v>
      </c>
      <c r="C1514" s="39"/>
      <c r="D1514" s="33"/>
      <c r="E1514" s="33"/>
      <c r="F1514" s="33"/>
      <c r="G1514" s="33"/>
    </row>
    <row r="1515" spans="1:7" x14ac:dyDescent="0.25">
      <c r="A1515" s="36"/>
      <c r="B1515" s="30" t="s">
        <v>26378</v>
      </c>
      <c r="C1515" s="39"/>
      <c r="D1515" s="33"/>
      <c r="E1515" s="33"/>
      <c r="F1515" s="33"/>
      <c r="G1515" s="33"/>
    </row>
    <row r="1516" spans="1:7" x14ac:dyDescent="0.25">
      <c r="A1516" s="36"/>
      <c r="B1516" s="30" t="s">
        <v>27951</v>
      </c>
      <c r="C1516" s="39"/>
      <c r="D1516" s="33"/>
      <c r="E1516" s="33"/>
      <c r="F1516" s="33"/>
      <c r="G1516" s="33"/>
    </row>
    <row r="1517" spans="1:7" x14ac:dyDescent="0.25">
      <c r="A1517" s="36"/>
      <c r="B1517" s="30" t="s">
        <v>26942</v>
      </c>
      <c r="C1517" s="39"/>
      <c r="D1517" s="33"/>
      <c r="E1517" s="33"/>
      <c r="F1517" s="33"/>
      <c r="G1517" s="33"/>
    </row>
    <row r="1518" spans="1:7" ht="15.75" thickBot="1" x14ac:dyDescent="0.3">
      <c r="A1518" s="37"/>
      <c r="B1518" s="31" t="s">
        <v>27926</v>
      </c>
      <c r="C1518" s="40"/>
      <c r="D1518" s="34"/>
      <c r="E1518" s="34"/>
      <c r="F1518" s="34"/>
      <c r="G1518" s="34"/>
    </row>
    <row r="1519" spans="1:7" ht="15.75" thickBot="1" x14ac:dyDescent="0.3">
      <c r="A1519" s="6"/>
      <c r="B1519" s="6"/>
      <c r="C1519" s="6"/>
      <c r="D1519" s="6"/>
      <c r="E1519" s="6"/>
      <c r="F1519" s="6"/>
      <c r="G1519" s="6"/>
    </row>
    <row r="1520" spans="1:7" ht="15.75" thickBot="1" x14ac:dyDescent="0.3">
      <c r="A1520" s="7" t="s">
        <v>27952</v>
      </c>
      <c r="B1520" s="7" t="s">
        <v>27928</v>
      </c>
      <c r="C1520" s="8" t="s">
        <v>10</v>
      </c>
      <c r="D1520" s="9" t="s">
        <v>27953</v>
      </c>
      <c r="E1520" s="9"/>
      <c r="F1520" s="9">
        <v>80.099999999999994</v>
      </c>
      <c r="G1520" s="9"/>
    </row>
    <row r="1521" spans="1:7" ht="15.75" thickBot="1" x14ac:dyDescent="0.3">
      <c r="A1521" s="6"/>
      <c r="B1521" s="6"/>
      <c r="C1521" s="6"/>
      <c r="D1521" s="6"/>
      <c r="E1521" s="6"/>
      <c r="F1521" s="6"/>
      <c r="G1521" s="6"/>
    </row>
    <row r="1522" spans="1:7" ht="15.75" thickBot="1" x14ac:dyDescent="0.3">
      <c r="A1522" s="7" t="s">
        <v>27954</v>
      </c>
      <c r="B1522" s="7" t="s">
        <v>27931</v>
      </c>
      <c r="C1522" s="8" t="s">
        <v>10</v>
      </c>
      <c r="D1522" s="9" t="s">
        <v>27955</v>
      </c>
      <c r="E1522" s="9"/>
      <c r="F1522" s="9">
        <v>80.099999999999994</v>
      </c>
      <c r="G1522" s="9"/>
    </row>
    <row r="1523" spans="1:7" ht="15.75" thickBot="1" x14ac:dyDescent="0.3">
      <c r="A1523" s="6"/>
      <c r="B1523" s="6"/>
      <c r="C1523" s="6"/>
      <c r="D1523" s="6"/>
      <c r="E1523" s="6"/>
      <c r="F1523" s="6"/>
      <c r="G1523" s="6"/>
    </row>
    <row r="1524" spans="1:7" ht="15.75" thickBot="1" x14ac:dyDescent="0.3">
      <c r="A1524" s="7" t="s">
        <v>27956</v>
      </c>
      <c r="B1524" s="7" t="s">
        <v>27934</v>
      </c>
      <c r="C1524" s="8" t="s">
        <v>10</v>
      </c>
      <c r="D1524" s="9" t="s">
        <v>27957</v>
      </c>
      <c r="E1524" s="9"/>
      <c r="F1524" s="9">
        <v>80.099999999999994</v>
      </c>
      <c r="G1524" s="9"/>
    </row>
    <row r="1525" spans="1:7" ht="15.75" thickBot="1" x14ac:dyDescent="0.3">
      <c r="A1525" s="6"/>
      <c r="B1525" s="6"/>
      <c r="C1525" s="6"/>
      <c r="D1525" s="6"/>
      <c r="E1525" s="6"/>
      <c r="F1525" s="6"/>
      <c r="G1525" s="6"/>
    </row>
    <row r="1526" spans="1:7" ht="15.75" thickBot="1" x14ac:dyDescent="0.3">
      <c r="A1526" s="7" t="s">
        <v>27958</v>
      </c>
      <c r="B1526" s="7" t="s">
        <v>27937</v>
      </c>
      <c r="C1526" s="8" t="s">
        <v>10</v>
      </c>
      <c r="D1526" s="9" t="s">
        <v>27959</v>
      </c>
      <c r="E1526" s="9"/>
      <c r="F1526" s="9">
        <v>80.099999999999994</v>
      </c>
      <c r="G1526" s="9"/>
    </row>
    <row r="1527" spans="1:7" ht="15.75" thickBot="1" x14ac:dyDescent="0.3">
      <c r="A1527" s="6"/>
      <c r="B1527" s="6"/>
      <c r="C1527" s="6"/>
      <c r="D1527" s="6"/>
      <c r="E1527" s="6"/>
      <c r="F1527" s="6"/>
      <c r="G1527" s="6"/>
    </row>
    <row r="1528" spans="1:7" ht="15.75" thickBot="1" x14ac:dyDescent="0.3">
      <c r="A1528" s="7" t="s">
        <v>27960</v>
      </c>
      <c r="B1528" s="7" t="s">
        <v>27940</v>
      </c>
      <c r="C1528" s="8" t="s">
        <v>10</v>
      </c>
      <c r="D1528" s="9" t="s">
        <v>27961</v>
      </c>
      <c r="E1528" s="9"/>
      <c r="F1528" s="9">
        <v>80.099999999999994</v>
      </c>
      <c r="G1528" s="9"/>
    </row>
    <row r="1529" spans="1:7" ht="15.75" thickBot="1" x14ac:dyDescent="0.3">
      <c r="A1529" s="6"/>
      <c r="B1529" s="6"/>
      <c r="C1529" s="6"/>
      <c r="D1529" s="6"/>
      <c r="E1529" s="6"/>
      <c r="F1529" s="6"/>
      <c r="G1529" s="6"/>
    </row>
    <row r="1530" spans="1:7" ht="15.75" thickBot="1" x14ac:dyDescent="0.3">
      <c r="A1530" s="7" t="s">
        <v>27962</v>
      </c>
      <c r="B1530" s="7" t="s">
        <v>27943</v>
      </c>
      <c r="C1530" s="8" t="s">
        <v>10</v>
      </c>
      <c r="D1530" s="9" t="s">
        <v>27963</v>
      </c>
      <c r="E1530" s="9"/>
      <c r="F1530" s="9">
        <v>80.099999999999994</v>
      </c>
      <c r="G1530" s="9"/>
    </row>
    <row r="1531" spans="1:7" ht="15.75" thickBot="1" x14ac:dyDescent="0.3">
      <c r="A1531" s="6"/>
      <c r="B1531" s="6"/>
      <c r="C1531" s="6"/>
      <c r="D1531" s="6"/>
      <c r="E1531" s="6"/>
      <c r="F1531" s="6"/>
      <c r="G1531" s="6"/>
    </row>
    <row r="1532" spans="1:7" ht="15.75" thickBot="1" x14ac:dyDescent="0.3">
      <c r="A1532" s="7" t="s">
        <v>27964</v>
      </c>
      <c r="B1532" s="7" t="s">
        <v>27945</v>
      </c>
      <c r="C1532" s="8" t="s">
        <v>10</v>
      </c>
      <c r="D1532" s="9" t="s">
        <v>27965</v>
      </c>
      <c r="E1532" s="9"/>
      <c r="F1532" s="9">
        <v>80.099999999999994</v>
      </c>
      <c r="G1532" s="9"/>
    </row>
    <row r="1533" spans="1:7" ht="15.75" thickBot="1" x14ac:dyDescent="0.3">
      <c r="A1533" s="6"/>
      <c r="B1533" s="6"/>
      <c r="C1533" s="6"/>
      <c r="D1533" s="6"/>
      <c r="E1533" s="6"/>
      <c r="F1533" s="6"/>
      <c r="G1533" s="6"/>
    </row>
    <row r="1534" spans="1:7" ht="15.75" thickBot="1" x14ac:dyDescent="0.3">
      <c r="A1534" s="7" t="s">
        <v>27966</v>
      </c>
      <c r="B1534" s="7" t="s">
        <v>27948</v>
      </c>
      <c r="C1534" s="8" t="s">
        <v>10</v>
      </c>
      <c r="D1534" s="9" t="s">
        <v>27967</v>
      </c>
      <c r="E1534" s="9"/>
      <c r="F1534" s="9">
        <v>80.099999999999994</v>
      </c>
      <c r="G1534" s="9"/>
    </row>
    <row r="1535" spans="1:7" ht="15.75" thickBot="1" x14ac:dyDescent="0.3">
      <c r="A1535" s="6"/>
      <c r="B1535" s="6"/>
      <c r="C1535" s="6"/>
      <c r="D1535" s="6"/>
      <c r="E1535" s="6"/>
      <c r="F1535" s="6"/>
      <c r="G1535" s="6"/>
    </row>
    <row r="1536" spans="1:7" ht="15.75" thickBot="1" x14ac:dyDescent="0.3">
      <c r="A1536" s="7" t="s">
        <v>27968</v>
      </c>
      <c r="B1536" s="7" t="s">
        <v>27969</v>
      </c>
      <c r="C1536" s="8" t="s">
        <v>10</v>
      </c>
      <c r="D1536" s="9" t="s">
        <v>27970</v>
      </c>
      <c r="E1536" s="9"/>
      <c r="F1536" s="9">
        <v>80.099999999999994</v>
      </c>
      <c r="G1536" s="9"/>
    </row>
    <row r="1537" spans="1:7" ht="15.75" thickBot="1" x14ac:dyDescent="0.3">
      <c r="A1537" s="6"/>
      <c r="B1537" s="6"/>
      <c r="C1537" s="6"/>
      <c r="D1537" s="6"/>
      <c r="E1537" s="6"/>
      <c r="F1537" s="6"/>
      <c r="G1537" s="6"/>
    </row>
    <row r="1538" spans="1:7" ht="15.75" thickBot="1" x14ac:dyDescent="0.3">
      <c r="A1538" s="7" t="s">
        <v>27971</v>
      </c>
      <c r="B1538" s="7" t="s">
        <v>27972</v>
      </c>
      <c r="C1538" s="8" t="s">
        <v>10</v>
      </c>
      <c r="D1538" s="9" t="s">
        <v>27973</v>
      </c>
      <c r="E1538" s="9"/>
      <c r="F1538" s="9">
        <v>80.099999999999994</v>
      </c>
      <c r="G1538" s="9"/>
    </row>
    <row r="1539" spans="1:7" ht="15.75" thickBot="1" x14ac:dyDescent="0.3">
      <c r="A1539" s="6"/>
      <c r="B1539" s="6"/>
      <c r="C1539" s="6"/>
      <c r="D1539" s="6"/>
      <c r="E1539" s="6"/>
      <c r="F1539" s="6"/>
      <c r="G1539" s="6"/>
    </row>
    <row r="1540" spans="1:7" ht="15.75" thickBot="1" x14ac:dyDescent="0.3">
      <c r="A1540" s="7" t="s">
        <v>27974</v>
      </c>
      <c r="B1540" s="7" t="s">
        <v>27975</v>
      </c>
      <c r="C1540" s="8" t="s">
        <v>10</v>
      </c>
      <c r="D1540" s="9" t="s">
        <v>27976</v>
      </c>
      <c r="E1540" s="9"/>
      <c r="F1540" s="9">
        <v>80.099999999999994</v>
      </c>
      <c r="G1540" s="9"/>
    </row>
    <row r="1541" spans="1:7" ht="15.75" thickBot="1" x14ac:dyDescent="0.3">
      <c r="A1541" s="6"/>
      <c r="B1541" s="6"/>
      <c r="C1541" s="6"/>
      <c r="D1541" s="6"/>
      <c r="E1541" s="6"/>
      <c r="F1541" s="6"/>
      <c r="G1541" s="6"/>
    </row>
    <row r="1542" spans="1:7" ht="15.75" thickBot="1" x14ac:dyDescent="0.3">
      <c r="A1542" s="7" t="s">
        <v>27977</v>
      </c>
      <c r="B1542" s="7" t="s">
        <v>27978</v>
      </c>
      <c r="C1542" s="8" t="s">
        <v>10</v>
      </c>
      <c r="D1542" s="9" t="s">
        <v>27979</v>
      </c>
      <c r="E1542" s="9"/>
      <c r="F1542" s="9">
        <v>80.099999999999994</v>
      </c>
      <c r="G1542" s="9"/>
    </row>
    <row r="1543" spans="1:7" ht="15.75" thickBot="1" x14ac:dyDescent="0.3">
      <c r="A1543" s="6"/>
      <c r="B1543" s="6"/>
      <c r="C1543" s="6"/>
      <c r="D1543" s="6"/>
      <c r="E1543" s="6"/>
      <c r="F1543" s="6"/>
      <c r="G1543" s="6"/>
    </row>
    <row r="1544" spans="1:7" ht="15.75" thickBot="1" x14ac:dyDescent="0.3">
      <c r="A1544" s="7" t="s">
        <v>27980</v>
      </c>
      <c r="B1544" s="7" t="s">
        <v>27981</v>
      </c>
      <c r="C1544" s="8" t="s">
        <v>10</v>
      </c>
      <c r="D1544" s="9" t="s">
        <v>27982</v>
      </c>
      <c r="E1544" s="9"/>
      <c r="F1544" s="9">
        <v>80.099999999999994</v>
      </c>
      <c r="G1544" s="9"/>
    </row>
    <row r="1545" spans="1:7" ht="15.75" thickBot="1" x14ac:dyDescent="0.3">
      <c r="A1545" s="6"/>
      <c r="B1545" s="6"/>
      <c r="C1545" s="6"/>
      <c r="D1545" s="6"/>
      <c r="E1545" s="6"/>
      <c r="F1545" s="6"/>
      <c r="G1545" s="6"/>
    </row>
    <row r="1546" spans="1:7" ht="15.75" thickBot="1" x14ac:dyDescent="0.3">
      <c r="A1546" s="7" t="s">
        <v>27983</v>
      </c>
      <c r="B1546" s="7" t="s">
        <v>27984</v>
      </c>
      <c r="C1546" s="8" t="s">
        <v>10</v>
      </c>
      <c r="D1546" s="9" t="s">
        <v>27985</v>
      </c>
      <c r="E1546" s="9"/>
      <c r="F1546" s="9">
        <v>80.099999999999994</v>
      </c>
      <c r="G1546" s="9"/>
    </row>
    <row r="1547" spans="1:7" ht="15.75" thickBot="1" x14ac:dyDescent="0.3">
      <c r="A1547" s="6"/>
      <c r="B1547" s="6"/>
      <c r="C1547" s="6"/>
      <c r="D1547" s="6"/>
      <c r="E1547" s="6"/>
      <c r="F1547" s="6"/>
      <c r="G1547" s="6"/>
    </row>
    <row r="1548" spans="1:7" ht="24.75" x14ac:dyDescent="0.25">
      <c r="A1548" s="35" t="s">
        <v>27986</v>
      </c>
      <c r="B1548" s="29" t="s">
        <v>27987</v>
      </c>
      <c r="C1548" s="38"/>
      <c r="D1548" s="32"/>
      <c r="E1548" s="32"/>
      <c r="F1548" s="32"/>
      <c r="G1548" s="32"/>
    </row>
    <row r="1549" spans="1:7" x14ac:dyDescent="0.25">
      <c r="A1549" s="36"/>
      <c r="B1549" s="30" t="s">
        <v>27988</v>
      </c>
      <c r="C1549" s="39"/>
      <c r="D1549" s="33"/>
      <c r="E1549" s="33"/>
      <c r="F1549" s="33"/>
      <c r="G1549" s="33"/>
    </row>
    <row r="1550" spans="1:7" x14ac:dyDescent="0.25">
      <c r="A1550" s="36"/>
      <c r="B1550" s="30" t="s">
        <v>26378</v>
      </c>
      <c r="C1550" s="39"/>
      <c r="D1550" s="33"/>
      <c r="E1550" s="33"/>
      <c r="F1550" s="33"/>
      <c r="G1550" s="33"/>
    </row>
    <row r="1551" spans="1:7" x14ac:dyDescent="0.25">
      <c r="A1551" s="36"/>
      <c r="B1551" s="30" t="s">
        <v>27989</v>
      </c>
      <c r="C1551" s="39"/>
      <c r="D1551" s="33"/>
      <c r="E1551" s="33"/>
      <c r="F1551" s="33"/>
      <c r="G1551" s="33"/>
    </row>
    <row r="1552" spans="1:7" ht="15.75" thickBot="1" x14ac:dyDescent="0.3">
      <c r="A1552" s="37"/>
      <c r="B1552" s="31" t="s">
        <v>27926</v>
      </c>
      <c r="C1552" s="40"/>
      <c r="D1552" s="34"/>
      <c r="E1552" s="34"/>
      <c r="F1552" s="34"/>
      <c r="G1552" s="34"/>
    </row>
    <row r="1553" spans="1:7" ht="15.75" thickBot="1" x14ac:dyDescent="0.3">
      <c r="A1553" s="6"/>
      <c r="B1553" s="6"/>
      <c r="C1553" s="6"/>
      <c r="D1553" s="6"/>
      <c r="E1553" s="6"/>
      <c r="F1553" s="6"/>
      <c r="G1553" s="6"/>
    </row>
    <row r="1554" spans="1:7" ht="15.75" thickBot="1" x14ac:dyDescent="0.3">
      <c r="A1554" s="7" t="s">
        <v>27990</v>
      </c>
      <c r="B1554" s="7" t="s">
        <v>27991</v>
      </c>
      <c r="C1554" s="8" t="s">
        <v>10</v>
      </c>
      <c r="D1554" s="9" t="s">
        <v>27992</v>
      </c>
      <c r="E1554" s="9"/>
      <c r="F1554" s="9">
        <v>80.099999999999994</v>
      </c>
      <c r="G1554" s="9"/>
    </row>
    <row r="1555" spans="1:7" ht="15.75" thickBot="1" x14ac:dyDescent="0.3">
      <c r="A1555" s="6"/>
      <c r="B1555" s="6"/>
      <c r="C1555" s="6"/>
      <c r="D1555" s="6"/>
      <c r="E1555" s="6"/>
      <c r="F1555" s="6"/>
      <c r="G1555" s="6"/>
    </row>
    <row r="1556" spans="1:7" ht="15.75" thickBot="1" x14ac:dyDescent="0.3">
      <c r="A1556" s="7" t="s">
        <v>27993</v>
      </c>
      <c r="B1556" s="7" t="s">
        <v>27994</v>
      </c>
      <c r="C1556" s="8" t="s">
        <v>10</v>
      </c>
      <c r="D1556" s="9" t="s">
        <v>12493</v>
      </c>
      <c r="E1556" s="9"/>
      <c r="F1556" s="9">
        <v>80.099999999999994</v>
      </c>
      <c r="G1556" s="9"/>
    </row>
    <row r="1557" spans="1:7" ht="15.75" thickBot="1" x14ac:dyDescent="0.3">
      <c r="A1557" s="6"/>
      <c r="B1557" s="6"/>
      <c r="C1557" s="6"/>
      <c r="D1557" s="6"/>
      <c r="E1557" s="6"/>
      <c r="F1557" s="6"/>
      <c r="G1557" s="6"/>
    </row>
    <row r="1558" spans="1:7" ht="48.75" x14ac:dyDescent="0.25">
      <c r="A1558" s="35" t="s">
        <v>27995</v>
      </c>
      <c r="B1558" s="29" t="s">
        <v>27924</v>
      </c>
      <c r="C1558" s="38"/>
      <c r="D1558" s="32"/>
      <c r="E1558" s="32"/>
      <c r="F1558" s="32"/>
      <c r="G1558" s="32"/>
    </row>
    <row r="1559" spans="1:7" x14ac:dyDescent="0.25">
      <c r="A1559" s="36"/>
      <c r="B1559" s="30" t="s">
        <v>26377</v>
      </c>
      <c r="C1559" s="39"/>
      <c r="D1559" s="33"/>
      <c r="E1559" s="33"/>
      <c r="F1559" s="33"/>
      <c r="G1559" s="33"/>
    </row>
    <row r="1560" spans="1:7" x14ac:dyDescent="0.25">
      <c r="A1560" s="36"/>
      <c r="B1560" s="30" t="s">
        <v>26378</v>
      </c>
      <c r="C1560" s="39"/>
      <c r="D1560" s="33"/>
      <c r="E1560" s="33"/>
      <c r="F1560" s="33"/>
      <c r="G1560" s="33"/>
    </row>
    <row r="1561" spans="1:7" x14ac:dyDescent="0.25">
      <c r="A1561" s="36"/>
      <c r="B1561" s="30" t="s">
        <v>26468</v>
      </c>
      <c r="C1561" s="39"/>
      <c r="D1561" s="33"/>
      <c r="E1561" s="33"/>
      <c r="F1561" s="33"/>
      <c r="G1561" s="33"/>
    </row>
    <row r="1562" spans="1:7" x14ac:dyDescent="0.25">
      <c r="A1562" s="36"/>
      <c r="B1562" s="30" t="s">
        <v>27996</v>
      </c>
      <c r="C1562" s="39"/>
      <c r="D1562" s="33"/>
      <c r="E1562" s="33"/>
      <c r="F1562" s="33"/>
      <c r="G1562" s="33"/>
    </row>
    <row r="1563" spans="1:7" ht="15.75" thickBot="1" x14ac:dyDescent="0.3">
      <c r="A1563" s="37"/>
      <c r="B1563" s="31" t="s">
        <v>27926</v>
      </c>
      <c r="C1563" s="40"/>
      <c r="D1563" s="34"/>
      <c r="E1563" s="34"/>
      <c r="F1563" s="34"/>
      <c r="G1563" s="34"/>
    </row>
    <row r="1564" spans="1:7" ht="15.75" thickBot="1" x14ac:dyDescent="0.3">
      <c r="A1564" s="6"/>
      <c r="B1564" s="6"/>
      <c r="C1564" s="6"/>
      <c r="D1564" s="6"/>
      <c r="E1564" s="6"/>
      <c r="F1564" s="6"/>
      <c r="G1564" s="6"/>
    </row>
    <row r="1565" spans="1:7" ht="15.75" thickBot="1" x14ac:dyDescent="0.3">
      <c r="A1565" s="7" t="s">
        <v>27997</v>
      </c>
      <c r="B1565" s="7" t="s">
        <v>27998</v>
      </c>
      <c r="C1565" s="8" t="s">
        <v>10</v>
      </c>
      <c r="D1565" s="9" t="s">
        <v>27999</v>
      </c>
      <c r="E1565" s="9"/>
      <c r="F1565" s="9">
        <v>80.099999999999994</v>
      </c>
      <c r="G1565" s="9"/>
    </row>
    <row r="1566" spans="1:7" ht="15.75" thickBot="1" x14ac:dyDescent="0.3">
      <c r="A1566" s="6"/>
      <c r="B1566" s="6"/>
      <c r="C1566" s="6"/>
      <c r="D1566" s="6"/>
      <c r="E1566" s="6"/>
      <c r="F1566" s="6"/>
      <c r="G1566" s="6"/>
    </row>
    <row r="1567" spans="1:7" ht="15.75" thickBot="1" x14ac:dyDescent="0.3">
      <c r="A1567" s="7" t="s">
        <v>28000</v>
      </c>
      <c r="B1567" s="7" t="s">
        <v>28001</v>
      </c>
      <c r="C1567" s="8" t="s">
        <v>10</v>
      </c>
      <c r="D1567" s="9" t="s">
        <v>28002</v>
      </c>
      <c r="E1567" s="9"/>
      <c r="F1567" s="9">
        <v>80.099999999999994</v>
      </c>
      <c r="G1567" s="9"/>
    </row>
    <row r="1568" spans="1:7" ht="15.75" thickBot="1" x14ac:dyDescent="0.3">
      <c r="A1568" s="6"/>
      <c r="B1568" s="6"/>
      <c r="C1568" s="6"/>
      <c r="D1568" s="6"/>
      <c r="E1568" s="6"/>
      <c r="F1568" s="6"/>
      <c r="G1568" s="6"/>
    </row>
    <row r="1569" spans="1:7" ht="15.75" thickBot="1" x14ac:dyDescent="0.3">
      <c r="A1569" s="7" t="s">
        <v>28003</v>
      </c>
      <c r="B1569" s="7" t="s">
        <v>28001</v>
      </c>
      <c r="C1569" s="8" t="s">
        <v>10</v>
      </c>
      <c r="D1569" s="9" t="s">
        <v>28004</v>
      </c>
      <c r="E1569" s="9"/>
      <c r="F1569" s="9">
        <v>80.099999999999994</v>
      </c>
      <c r="G1569" s="9"/>
    </row>
    <row r="1570" spans="1:7" ht="15.75" thickBot="1" x14ac:dyDescent="0.3">
      <c r="A1570" s="6"/>
      <c r="B1570" s="6"/>
      <c r="C1570" s="6"/>
      <c r="D1570" s="6"/>
      <c r="E1570" s="6"/>
      <c r="F1570" s="6"/>
      <c r="G1570" s="6"/>
    </row>
    <row r="1571" spans="1:7" ht="15.75" thickBot="1" x14ac:dyDescent="0.3">
      <c r="A1571" s="7" t="s">
        <v>28005</v>
      </c>
      <c r="B1571" s="7" t="s">
        <v>28006</v>
      </c>
      <c r="C1571" s="8" t="s">
        <v>10</v>
      </c>
      <c r="D1571" s="9" t="s">
        <v>28007</v>
      </c>
      <c r="E1571" s="9"/>
      <c r="F1571" s="9">
        <v>80.099999999999994</v>
      </c>
      <c r="G1571" s="9"/>
    </row>
    <row r="1572" spans="1:7" ht="15.75" thickBot="1" x14ac:dyDescent="0.3">
      <c r="A1572" s="6"/>
      <c r="B1572" s="6"/>
      <c r="C1572" s="6"/>
      <c r="D1572" s="6"/>
      <c r="E1572" s="6"/>
      <c r="F1572" s="6"/>
      <c r="G1572" s="6"/>
    </row>
    <row r="1573" spans="1:7" ht="15.75" thickBot="1" x14ac:dyDescent="0.3">
      <c r="A1573" s="7" t="s">
        <v>28008</v>
      </c>
      <c r="B1573" s="7" t="s">
        <v>28009</v>
      </c>
      <c r="C1573" s="8" t="s">
        <v>10</v>
      </c>
      <c r="D1573" s="9" t="s">
        <v>28010</v>
      </c>
      <c r="E1573" s="9"/>
      <c r="F1573" s="9">
        <v>80.099999999999994</v>
      </c>
      <c r="G1573" s="9"/>
    </row>
    <row r="1574" spans="1:7" ht="15.75" thickBot="1" x14ac:dyDescent="0.3">
      <c r="A1574" s="6"/>
      <c r="B1574" s="6"/>
      <c r="C1574" s="6"/>
      <c r="D1574" s="6"/>
      <c r="E1574" s="6"/>
      <c r="F1574" s="6"/>
      <c r="G1574" s="6"/>
    </row>
    <row r="1575" spans="1:7" ht="15.75" thickBot="1" x14ac:dyDescent="0.3">
      <c r="A1575" s="7" t="s">
        <v>28011</v>
      </c>
      <c r="B1575" s="7" t="s">
        <v>28012</v>
      </c>
      <c r="C1575" s="8" t="s">
        <v>10</v>
      </c>
      <c r="D1575" s="9" t="s">
        <v>28013</v>
      </c>
      <c r="E1575" s="9"/>
      <c r="F1575" s="9">
        <v>80.099999999999994</v>
      </c>
      <c r="G1575" s="9"/>
    </row>
    <row r="1576" spans="1:7" ht="15.75" thickBot="1" x14ac:dyDescent="0.3">
      <c r="A1576" s="6"/>
      <c r="B1576" s="6"/>
      <c r="C1576" s="6"/>
      <c r="D1576" s="6"/>
      <c r="E1576" s="6"/>
      <c r="F1576" s="6"/>
      <c r="G1576" s="6"/>
    </row>
    <row r="1577" spans="1:7" ht="15.75" thickBot="1" x14ac:dyDescent="0.3">
      <c r="A1577" s="7" t="s">
        <v>28014</v>
      </c>
      <c r="B1577" s="7" t="s">
        <v>28015</v>
      </c>
      <c r="C1577" s="8" t="s">
        <v>10</v>
      </c>
      <c r="D1577" s="9" t="s">
        <v>27970</v>
      </c>
      <c r="E1577" s="9"/>
      <c r="F1577" s="9">
        <v>80.099999999999994</v>
      </c>
      <c r="G1577" s="9"/>
    </row>
    <row r="1578" spans="1:7" ht="15.75" thickBot="1" x14ac:dyDescent="0.3">
      <c r="A1578" s="6"/>
      <c r="B1578" s="6"/>
      <c r="C1578" s="6"/>
      <c r="D1578" s="6"/>
      <c r="E1578" s="6"/>
      <c r="F1578" s="6"/>
      <c r="G1578" s="6"/>
    </row>
    <row r="1579" spans="1:7" ht="15.75" thickBot="1" x14ac:dyDescent="0.3">
      <c r="A1579" s="7" t="s">
        <v>28016</v>
      </c>
      <c r="B1579" s="7" t="s">
        <v>28017</v>
      </c>
      <c r="C1579" s="8" t="s">
        <v>10</v>
      </c>
      <c r="D1579" s="9" t="s">
        <v>28018</v>
      </c>
      <c r="E1579" s="9"/>
      <c r="F1579" s="9">
        <v>80.099999999999994</v>
      </c>
      <c r="G1579" s="9"/>
    </row>
    <row r="1580" spans="1:7" ht="15.75" thickBot="1" x14ac:dyDescent="0.3">
      <c r="A1580" s="6"/>
      <c r="B1580" s="6"/>
      <c r="C1580" s="6"/>
      <c r="D1580" s="6"/>
      <c r="E1580" s="6"/>
      <c r="F1580" s="6"/>
      <c r="G1580" s="6"/>
    </row>
    <row r="1581" spans="1:7" ht="15.75" thickBot="1" x14ac:dyDescent="0.3">
      <c r="A1581" s="7" t="s">
        <v>28019</v>
      </c>
      <c r="B1581" s="7" t="s">
        <v>28020</v>
      </c>
      <c r="C1581" s="8" t="s">
        <v>10</v>
      </c>
      <c r="D1581" s="9" t="s">
        <v>28021</v>
      </c>
      <c r="E1581" s="9"/>
      <c r="F1581" s="9">
        <v>80.099999999999994</v>
      </c>
      <c r="G1581" s="9"/>
    </row>
    <row r="1582" spans="1:7" ht="15.75" thickBot="1" x14ac:dyDescent="0.3">
      <c r="A1582" s="6"/>
      <c r="B1582" s="6"/>
      <c r="C1582" s="6"/>
      <c r="D1582" s="6"/>
      <c r="E1582" s="6"/>
      <c r="F1582" s="6"/>
      <c r="G1582" s="6"/>
    </row>
    <row r="1583" spans="1:7" ht="15.75" thickBot="1" x14ac:dyDescent="0.3">
      <c r="A1583" s="7" t="s">
        <v>28022</v>
      </c>
      <c r="B1583" s="7" t="s">
        <v>28023</v>
      </c>
      <c r="C1583" s="8" t="s">
        <v>10</v>
      </c>
      <c r="D1583" s="9" t="s">
        <v>28024</v>
      </c>
      <c r="E1583" s="9"/>
      <c r="F1583" s="9">
        <v>80.099999999999994</v>
      </c>
      <c r="G1583" s="9"/>
    </row>
    <row r="1584" spans="1:7" ht="15.75" thickBot="1" x14ac:dyDescent="0.3">
      <c r="A1584" s="6"/>
      <c r="B1584" s="6"/>
      <c r="C1584" s="6"/>
      <c r="D1584" s="6"/>
      <c r="E1584" s="6"/>
      <c r="F1584" s="6"/>
      <c r="G1584" s="6"/>
    </row>
    <row r="1585" spans="1:7" ht="15.75" thickBot="1" x14ac:dyDescent="0.3">
      <c r="A1585" s="7" t="s">
        <v>28025</v>
      </c>
      <c r="B1585" s="7" t="s">
        <v>28026</v>
      </c>
      <c r="C1585" s="8" t="s">
        <v>10</v>
      </c>
      <c r="D1585" s="9" t="s">
        <v>28027</v>
      </c>
      <c r="E1585" s="9"/>
      <c r="F1585" s="9">
        <v>80.099999999999994</v>
      </c>
      <c r="G1585" s="9"/>
    </row>
    <row r="1586" spans="1:7" ht="15.75" thickBot="1" x14ac:dyDescent="0.3">
      <c r="A1586" s="6"/>
      <c r="B1586" s="6"/>
      <c r="C1586" s="6"/>
      <c r="D1586" s="6"/>
      <c r="E1586" s="6"/>
      <c r="F1586" s="6"/>
      <c r="G1586" s="6"/>
    </row>
    <row r="1587" spans="1:7" ht="15.75" thickBot="1" x14ac:dyDescent="0.3">
      <c r="A1587" s="7" t="s">
        <v>28028</v>
      </c>
      <c r="B1587" s="7" t="s">
        <v>28029</v>
      </c>
      <c r="C1587" s="8" t="s">
        <v>10</v>
      </c>
      <c r="D1587" s="9" t="s">
        <v>28030</v>
      </c>
      <c r="E1587" s="9"/>
      <c r="F1587" s="9">
        <v>80.099999999999994</v>
      </c>
      <c r="G1587" s="9"/>
    </row>
    <row r="1588" spans="1:7" ht="15.75" thickBot="1" x14ac:dyDescent="0.3">
      <c r="A1588" s="6"/>
      <c r="B1588" s="6"/>
      <c r="C1588" s="6"/>
      <c r="D1588" s="6"/>
      <c r="E1588" s="6"/>
      <c r="F1588" s="6"/>
      <c r="G1588" s="6"/>
    </row>
    <row r="1589" spans="1:7" ht="15.75" thickBot="1" x14ac:dyDescent="0.3">
      <c r="A1589" s="7" t="s">
        <v>28031</v>
      </c>
      <c r="B1589" s="7" t="s">
        <v>28032</v>
      </c>
      <c r="C1589" s="8" t="s">
        <v>10</v>
      </c>
      <c r="D1589" s="9" t="s">
        <v>28033</v>
      </c>
      <c r="E1589" s="9"/>
      <c r="F1589" s="9">
        <v>80.099999999999994</v>
      </c>
      <c r="G1589" s="9"/>
    </row>
    <row r="1590" spans="1:7" ht="15.75" thickBot="1" x14ac:dyDescent="0.3">
      <c r="A1590" s="6"/>
      <c r="B1590" s="6"/>
      <c r="C1590" s="6"/>
      <c r="D1590" s="6"/>
      <c r="E1590" s="6"/>
      <c r="F1590" s="6"/>
      <c r="G1590" s="6"/>
    </row>
    <row r="1591" spans="1:7" ht="15.75" thickBot="1" x14ac:dyDescent="0.3">
      <c r="A1591" s="7" t="s">
        <v>28034</v>
      </c>
      <c r="B1591" s="7" t="s">
        <v>28035</v>
      </c>
      <c r="C1591" s="8" t="s">
        <v>10</v>
      </c>
      <c r="D1591" s="9" t="s">
        <v>28036</v>
      </c>
      <c r="E1591" s="9"/>
      <c r="F1591" s="9">
        <v>80.099999999999994</v>
      </c>
      <c r="G1591" s="9"/>
    </row>
    <row r="1592" spans="1:7" ht="15.75" thickBot="1" x14ac:dyDescent="0.3">
      <c r="A1592" s="6"/>
      <c r="B1592" s="6"/>
      <c r="C1592" s="6"/>
      <c r="D1592" s="6"/>
      <c r="E1592" s="6"/>
      <c r="F1592" s="6"/>
      <c r="G1592" s="6"/>
    </row>
    <row r="1593" spans="1:7" ht="15.75" thickBot="1" x14ac:dyDescent="0.3">
      <c r="A1593" s="7" t="s">
        <v>28037</v>
      </c>
      <c r="B1593" s="7" t="s">
        <v>28038</v>
      </c>
      <c r="C1593" s="8" t="s">
        <v>10</v>
      </c>
      <c r="D1593" s="9" t="s">
        <v>28039</v>
      </c>
      <c r="E1593" s="9"/>
      <c r="F1593" s="9">
        <v>80.099999999999994</v>
      </c>
      <c r="G1593" s="9"/>
    </row>
    <row r="1594" spans="1:7" ht="15.75" thickBot="1" x14ac:dyDescent="0.3">
      <c r="A1594" s="6"/>
      <c r="B1594" s="6"/>
      <c r="C1594" s="6"/>
      <c r="D1594" s="6"/>
      <c r="E1594" s="6"/>
      <c r="F1594" s="6"/>
      <c r="G1594" s="6"/>
    </row>
    <row r="1595" spans="1:7" ht="15.75" thickBot="1" x14ac:dyDescent="0.3">
      <c r="A1595" s="7" t="s">
        <v>28040</v>
      </c>
      <c r="B1595" s="7" t="s">
        <v>28041</v>
      </c>
      <c r="C1595" s="8" t="s">
        <v>10</v>
      </c>
      <c r="D1595" s="9" t="s">
        <v>28042</v>
      </c>
      <c r="E1595" s="9"/>
      <c r="F1595" s="9">
        <v>80.099999999999994</v>
      </c>
      <c r="G1595" s="9"/>
    </row>
    <row r="1596" spans="1:7" ht="15.75" thickBot="1" x14ac:dyDescent="0.3">
      <c r="A1596" s="6"/>
      <c r="B1596" s="6"/>
      <c r="C1596" s="6"/>
      <c r="D1596" s="6"/>
      <c r="E1596" s="6"/>
      <c r="F1596" s="6"/>
      <c r="G1596" s="6"/>
    </row>
    <row r="1597" spans="1:7" ht="15.75" thickBot="1" x14ac:dyDescent="0.3">
      <c r="A1597" s="7" t="s">
        <v>28043</v>
      </c>
      <c r="B1597" s="7" t="s">
        <v>28044</v>
      </c>
      <c r="C1597" s="8" t="s">
        <v>10</v>
      </c>
      <c r="D1597" s="9" t="s">
        <v>28045</v>
      </c>
      <c r="E1597" s="9"/>
      <c r="F1597" s="9">
        <v>80.099999999999994</v>
      </c>
      <c r="G1597" s="9"/>
    </row>
    <row r="1598" spans="1:7" ht="15.75" thickBot="1" x14ac:dyDescent="0.3">
      <c r="A1598" s="6"/>
      <c r="B1598" s="6"/>
      <c r="C1598" s="6"/>
      <c r="D1598" s="6"/>
      <c r="E1598" s="6"/>
      <c r="F1598" s="6"/>
      <c r="G1598" s="6"/>
    </row>
    <row r="1599" spans="1:7" ht="15.75" thickBot="1" x14ac:dyDescent="0.3">
      <c r="A1599" s="7" t="s">
        <v>28046</v>
      </c>
      <c r="B1599" s="7" t="s">
        <v>28047</v>
      </c>
      <c r="C1599" s="8" t="s">
        <v>10</v>
      </c>
      <c r="D1599" s="9" t="s">
        <v>28048</v>
      </c>
      <c r="E1599" s="9"/>
      <c r="F1599" s="9">
        <v>80.099999999999994</v>
      </c>
      <c r="G1599" s="9"/>
    </row>
    <row r="1600" spans="1:7" ht="15.75" thickBot="1" x14ac:dyDescent="0.3">
      <c r="A1600" s="6"/>
      <c r="B1600" s="6"/>
      <c r="C1600" s="6"/>
      <c r="D1600" s="6"/>
      <c r="E1600" s="6"/>
      <c r="F1600" s="6"/>
      <c r="G1600" s="6"/>
    </row>
    <row r="1601" spans="1:7" ht="15.75" thickBot="1" x14ac:dyDescent="0.3">
      <c r="A1601" s="7" t="s">
        <v>28049</v>
      </c>
      <c r="B1601" s="7" t="s">
        <v>28050</v>
      </c>
      <c r="C1601" s="8" t="s">
        <v>10</v>
      </c>
      <c r="D1601" s="9" t="s">
        <v>28051</v>
      </c>
      <c r="E1601" s="9"/>
      <c r="F1601" s="9">
        <v>80.099999999999994</v>
      </c>
      <c r="G1601" s="9"/>
    </row>
    <row r="1602" spans="1:7" ht="15.75" thickBot="1" x14ac:dyDescent="0.3">
      <c r="A1602" s="6"/>
      <c r="B1602" s="6"/>
      <c r="C1602" s="6"/>
      <c r="D1602" s="6"/>
      <c r="E1602" s="6"/>
      <c r="F1602" s="6"/>
      <c r="G1602" s="6"/>
    </row>
    <row r="1603" spans="1:7" ht="15.75" thickBot="1" x14ac:dyDescent="0.3">
      <c r="A1603" s="7" t="s">
        <v>28052</v>
      </c>
      <c r="B1603" s="7" t="s">
        <v>28053</v>
      </c>
      <c r="C1603" s="8" t="s">
        <v>10</v>
      </c>
      <c r="D1603" s="9" t="s">
        <v>28054</v>
      </c>
      <c r="E1603" s="9"/>
      <c r="F1603" s="9">
        <v>80.099999999999994</v>
      </c>
      <c r="G1603" s="9"/>
    </row>
    <row r="1604" spans="1:7" ht="15.75" thickBot="1" x14ac:dyDescent="0.3">
      <c r="A1604" s="6"/>
      <c r="B1604" s="6"/>
      <c r="C1604" s="6"/>
      <c r="D1604" s="6"/>
      <c r="E1604" s="6"/>
      <c r="F1604" s="6"/>
      <c r="G1604" s="6"/>
    </row>
    <row r="1605" spans="1:7" x14ac:dyDescent="0.25">
      <c r="A1605" s="35" t="s">
        <v>28055</v>
      </c>
      <c r="B1605" s="29" t="s">
        <v>28056</v>
      </c>
      <c r="C1605" s="38"/>
      <c r="D1605" s="32"/>
      <c r="E1605" s="32"/>
      <c r="F1605" s="32"/>
      <c r="G1605" s="32"/>
    </row>
    <row r="1606" spans="1:7" x14ac:dyDescent="0.25">
      <c r="A1606" s="36"/>
      <c r="B1606" s="30" t="s">
        <v>26378</v>
      </c>
      <c r="C1606" s="39"/>
      <c r="D1606" s="33"/>
      <c r="E1606" s="33"/>
      <c r="F1606" s="33"/>
      <c r="G1606" s="33"/>
    </row>
    <row r="1607" spans="1:7" x14ac:dyDescent="0.25">
      <c r="A1607" s="36"/>
      <c r="B1607" s="30" t="s">
        <v>26468</v>
      </c>
      <c r="C1607" s="39"/>
      <c r="D1607" s="33"/>
      <c r="E1607" s="33"/>
      <c r="F1607" s="33"/>
      <c r="G1607" s="33"/>
    </row>
    <row r="1608" spans="1:7" x14ac:dyDescent="0.25">
      <c r="A1608" s="36"/>
      <c r="B1608" s="30" t="s">
        <v>26534</v>
      </c>
      <c r="C1608" s="39"/>
      <c r="D1608" s="33"/>
      <c r="E1608" s="33"/>
      <c r="F1608" s="33"/>
      <c r="G1608" s="33"/>
    </row>
    <row r="1609" spans="1:7" ht="15.75" thickBot="1" x14ac:dyDescent="0.3">
      <c r="A1609" s="37"/>
      <c r="B1609" s="31" t="s">
        <v>27926</v>
      </c>
      <c r="C1609" s="40"/>
      <c r="D1609" s="34"/>
      <c r="E1609" s="34"/>
      <c r="F1609" s="34"/>
      <c r="G1609" s="34"/>
    </row>
    <row r="1610" spans="1:7" ht="15.75" thickBot="1" x14ac:dyDescent="0.3">
      <c r="A1610" s="6"/>
      <c r="B1610" s="6"/>
      <c r="C1610" s="6"/>
      <c r="D1610" s="6"/>
      <c r="E1610" s="6"/>
      <c r="F1610" s="6"/>
      <c r="G1610" s="6"/>
    </row>
    <row r="1611" spans="1:7" ht="15.75" thickBot="1" x14ac:dyDescent="0.3">
      <c r="A1611" s="7" t="s">
        <v>28057</v>
      </c>
      <c r="B1611" s="7" t="s">
        <v>28017</v>
      </c>
      <c r="C1611" s="8" t="s">
        <v>10</v>
      </c>
      <c r="D1611" s="9" t="s">
        <v>28058</v>
      </c>
      <c r="E1611" s="9"/>
      <c r="F1611" s="9">
        <v>80.099999999999994</v>
      </c>
      <c r="G1611" s="9"/>
    </row>
    <row r="1612" spans="1:7" ht="15.75" thickBot="1" x14ac:dyDescent="0.3">
      <c r="A1612" s="6"/>
      <c r="B1612" s="6"/>
      <c r="C1612" s="6"/>
      <c r="D1612" s="6"/>
      <c r="E1612" s="6"/>
      <c r="F1612" s="6"/>
      <c r="G1612" s="6"/>
    </row>
    <row r="1613" spans="1:7" ht="15.75" thickBot="1" x14ac:dyDescent="0.3">
      <c r="A1613" s="7" t="s">
        <v>28059</v>
      </c>
      <c r="B1613" s="7" t="s">
        <v>28020</v>
      </c>
      <c r="C1613" s="8" t="s">
        <v>10</v>
      </c>
      <c r="D1613" s="9" t="s">
        <v>28060</v>
      </c>
      <c r="E1613" s="9"/>
      <c r="F1613" s="9">
        <v>80.099999999999994</v>
      </c>
      <c r="G1613" s="9"/>
    </row>
    <row r="1614" spans="1:7" ht="15.75" thickBot="1" x14ac:dyDescent="0.3">
      <c r="A1614" s="6"/>
      <c r="B1614" s="6"/>
      <c r="C1614" s="6"/>
      <c r="D1614" s="6"/>
      <c r="E1614" s="6"/>
      <c r="F1614" s="6"/>
      <c r="G1614" s="6"/>
    </row>
    <row r="1615" spans="1:7" ht="15.75" thickBot="1" x14ac:dyDescent="0.3">
      <c r="A1615" s="7" t="s">
        <v>28061</v>
      </c>
      <c r="B1615" s="7" t="s">
        <v>28023</v>
      </c>
      <c r="C1615" s="8" t="s">
        <v>10</v>
      </c>
      <c r="D1615" s="9" t="s">
        <v>28062</v>
      </c>
      <c r="E1615" s="9"/>
      <c r="F1615" s="9">
        <v>80.099999999999994</v>
      </c>
      <c r="G1615" s="9"/>
    </row>
    <row r="1616" spans="1:7" ht="15.75" thickBot="1" x14ac:dyDescent="0.3">
      <c r="A1616" s="6"/>
      <c r="B1616" s="6"/>
      <c r="C1616" s="6"/>
      <c r="D1616" s="6"/>
      <c r="E1616" s="6"/>
      <c r="F1616" s="6"/>
      <c r="G1616" s="6"/>
    </row>
    <row r="1617" spans="1:7" ht="15.75" thickBot="1" x14ac:dyDescent="0.3">
      <c r="A1617" s="7" t="s">
        <v>28063</v>
      </c>
      <c r="B1617" s="7" t="s">
        <v>28026</v>
      </c>
      <c r="C1617" s="8" t="s">
        <v>10</v>
      </c>
      <c r="D1617" s="9" t="s">
        <v>28064</v>
      </c>
      <c r="E1617" s="9"/>
      <c r="F1617" s="9">
        <v>80.099999999999994</v>
      </c>
      <c r="G1617" s="9"/>
    </row>
    <row r="1618" spans="1:7" ht="15.75" thickBot="1" x14ac:dyDescent="0.3">
      <c r="A1618" s="6"/>
      <c r="B1618" s="6"/>
      <c r="C1618" s="6"/>
      <c r="D1618" s="6"/>
      <c r="E1618" s="6"/>
      <c r="F1618" s="6"/>
      <c r="G1618" s="6"/>
    </row>
    <row r="1619" spans="1:7" ht="15.75" thickBot="1" x14ac:dyDescent="0.3">
      <c r="A1619" s="7" t="s">
        <v>28065</v>
      </c>
      <c r="B1619" s="7" t="s">
        <v>28029</v>
      </c>
      <c r="C1619" s="8" t="s">
        <v>10</v>
      </c>
      <c r="D1619" s="9" t="s">
        <v>28066</v>
      </c>
      <c r="E1619" s="9"/>
      <c r="F1619" s="9">
        <v>80.099999999999994</v>
      </c>
      <c r="G1619" s="9"/>
    </row>
    <row r="1620" spans="1:7" ht="15.75" thickBot="1" x14ac:dyDescent="0.3">
      <c r="A1620" s="6"/>
      <c r="B1620" s="6"/>
      <c r="C1620" s="6"/>
      <c r="D1620" s="6"/>
      <c r="E1620" s="6"/>
      <c r="F1620" s="6"/>
      <c r="G1620" s="6"/>
    </row>
    <row r="1621" spans="1:7" ht="15.75" thickBot="1" x14ac:dyDescent="0.3">
      <c r="A1621" s="7" t="s">
        <v>28067</v>
      </c>
      <c r="B1621" s="7" t="s">
        <v>28032</v>
      </c>
      <c r="C1621" s="8" t="s">
        <v>10</v>
      </c>
      <c r="D1621" s="9" t="s">
        <v>28068</v>
      </c>
      <c r="E1621" s="9"/>
      <c r="F1621" s="9">
        <v>80.099999999999994</v>
      </c>
      <c r="G1621" s="9"/>
    </row>
    <row r="1622" spans="1:7" ht="15.75" thickBot="1" x14ac:dyDescent="0.3">
      <c r="A1622" s="6"/>
      <c r="B1622" s="6"/>
      <c r="C1622" s="6"/>
      <c r="D1622" s="6"/>
      <c r="E1622" s="6"/>
      <c r="F1622" s="6"/>
      <c r="G1622" s="6"/>
    </row>
    <row r="1623" spans="1:7" ht="15.75" thickBot="1" x14ac:dyDescent="0.3">
      <c r="A1623" s="7" t="s">
        <v>28069</v>
      </c>
      <c r="B1623" s="7" t="s">
        <v>28035</v>
      </c>
      <c r="C1623" s="8" t="s">
        <v>10</v>
      </c>
      <c r="D1623" s="9" t="s">
        <v>28070</v>
      </c>
      <c r="E1623" s="9"/>
      <c r="F1623" s="9">
        <v>80.099999999999994</v>
      </c>
      <c r="G1623" s="9"/>
    </row>
    <row r="1624" spans="1:7" ht="15.75" thickBot="1" x14ac:dyDescent="0.3">
      <c r="A1624" s="6"/>
      <c r="B1624" s="6"/>
      <c r="C1624" s="6"/>
      <c r="D1624" s="6"/>
      <c r="E1624" s="6"/>
      <c r="F1624" s="6"/>
      <c r="G1624" s="6"/>
    </row>
    <row r="1625" spans="1:7" ht="15.75" thickBot="1" x14ac:dyDescent="0.3">
      <c r="A1625" s="7" t="s">
        <v>28071</v>
      </c>
      <c r="B1625" s="7" t="s">
        <v>28038</v>
      </c>
      <c r="C1625" s="8" t="s">
        <v>10</v>
      </c>
      <c r="D1625" s="9" t="s">
        <v>28072</v>
      </c>
      <c r="E1625" s="9"/>
      <c r="F1625" s="9">
        <v>80.099999999999994</v>
      </c>
      <c r="G1625" s="9"/>
    </row>
    <row r="1626" spans="1:7" ht="15.75" thickBot="1" x14ac:dyDescent="0.3">
      <c r="A1626" s="6"/>
      <c r="B1626" s="6"/>
      <c r="C1626" s="6"/>
      <c r="D1626" s="6"/>
      <c r="E1626" s="6"/>
      <c r="F1626" s="6"/>
      <c r="G1626" s="6"/>
    </row>
    <row r="1627" spans="1:7" ht="15.75" thickBot="1" x14ac:dyDescent="0.3">
      <c r="A1627" s="7" t="s">
        <v>28073</v>
      </c>
      <c r="B1627" s="7" t="s">
        <v>28041</v>
      </c>
      <c r="C1627" s="8" t="s">
        <v>10</v>
      </c>
      <c r="D1627" s="9" t="s">
        <v>28074</v>
      </c>
      <c r="E1627" s="9"/>
      <c r="F1627" s="9">
        <v>80.099999999999994</v>
      </c>
      <c r="G1627" s="9"/>
    </row>
    <row r="1628" spans="1:7" ht="15.75" thickBot="1" x14ac:dyDescent="0.3">
      <c r="A1628" s="6"/>
      <c r="B1628" s="6"/>
      <c r="C1628" s="6"/>
      <c r="D1628" s="6"/>
      <c r="E1628" s="6"/>
      <c r="F1628" s="6"/>
      <c r="G1628" s="6"/>
    </row>
    <row r="1629" spans="1:7" ht="15.75" thickBot="1" x14ac:dyDescent="0.3">
      <c r="A1629" s="7" t="s">
        <v>28075</v>
      </c>
      <c r="B1629" s="7" t="s">
        <v>28044</v>
      </c>
      <c r="C1629" s="8" t="s">
        <v>10</v>
      </c>
      <c r="D1629" s="9" t="s">
        <v>28076</v>
      </c>
      <c r="E1629" s="9"/>
      <c r="F1629" s="9">
        <v>80.099999999999994</v>
      </c>
      <c r="G1629" s="9"/>
    </row>
    <row r="1630" spans="1:7" ht="15.75" thickBot="1" x14ac:dyDescent="0.3">
      <c r="A1630" s="6"/>
      <c r="B1630" s="6"/>
      <c r="C1630" s="6"/>
      <c r="D1630" s="6"/>
      <c r="E1630" s="6"/>
      <c r="F1630" s="6"/>
      <c r="G1630" s="6"/>
    </row>
    <row r="1631" spans="1:7" ht="15.75" thickBot="1" x14ac:dyDescent="0.3">
      <c r="A1631" s="7" t="s">
        <v>28077</v>
      </c>
      <c r="B1631" s="7" t="s">
        <v>28047</v>
      </c>
      <c r="C1631" s="8" t="s">
        <v>10</v>
      </c>
      <c r="D1631" s="9" t="s">
        <v>28078</v>
      </c>
      <c r="E1631" s="9"/>
      <c r="F1631" s="9">
        <v>80.099999999999994</v>
      </c>
      <c r="G1631" s="9"/>
    </row>
    <row r="1632" spans="1:7" ht="15.75" thickBot="1" x14ac:dyDescent="0.3">
      <c r="A1632" s="6"/>
      <c r="B1632" s="6"/>
      <c r="C1632" s="6"/>
      <c r="D1632" s="6"/>
      <c r="E1632" s="6"/>
      <c r="F1632" s="6"/>
      <c r="G1632" s="6"/>
    </row>
    <row r="1633" spans="1:7" ht="15.75" thickBot="1" x14ac:dyDescent="0.3">
      <c r="A1633" s="7" t="s">
        <v>28079</v>
      </c>
      <c r="B1633" s="7" t="s">
        <v>28050</v>
      </c>
      <c r="C1633" s="8" t="s">
        <v>10</v>
      </c>
      <c r="D1633" s="9" t="s">
        <v>28080</v>
      </c>
      <c r="E1633" s="9"/>
      <c r="F1633" s="9">
        <v>80.099999999999994</v>
      </c>
      <c r="G1633" s="9"/>
    </row>
    <row r="1634" spans="1:7" ht="15.75" thickBot="1" x14ac:dyDescent="0.3">
      <c r="A1634" s="6"/>
      <c r="B1634" s="6"/>
      <c r="C1634" s="6"/>
      <c r="D1634" s="6"/>
      <c r="E1634" s="6"/>
      <c r="F1634" s="6"/>
      <c r="G1634" s="6"/>
    </row>
    <row r="1635" spans="1:7" ht="15.75" thickBot="1" x14ac:dyDescent="0.3">
      <c r="A1635" s="7" t="s">
        <v>28081</v>
      </c>
      <c r="B1635" s="7" t="s">
        <v>28053</v>
      </c>
      <c r="C1635" s="8" t="s">
        <v>10</v>
      </c>
      <c r="D1635" s="9" t="s">
        <v>28082</v>
      </c>
      <c r="E1635" s="9"/>
      <c r="F1635" s="9">
        <v>80.099999999999994</v>
      </c>
      <c r="G1635" s="9"/>
    </row>
    <row r="1636" spans="1:7" ht="15.75" thickBot="1" x14ac:dyDescent="0.3">
      <c r="A1636" s="6"/>
      <c r="B1636" s="6"/>
      <c r="C1636" s="6"/>
      <c r="D1636" s="6"/>
      <c r="E1636" s="6"/>
      <c r="F1636" s="6"/>
      <c r="G1636" s="6"/>
    </row>
    <row r="1637" spans="1:7" x14ac:dyDescent="0.25">
      <c r="A1637" s="35" t="s">
        <v>28083</v>
      </c>
      <c r="B1637" s="29" t="s">
        <v>28084</v>
      </c>
      <c r="C1637" s="38"/>
      <c r="D1637" s="32"/>
      <c r="E1637" s="32"/>
      <c r="F1637" s="32"/>
      <c r="G1637" s="32"/>
    </row>
    <row r="1638" spans="1:7" x14ac:dyDescent="0.25">
      <c r="A1638" s="36"/>
      <c r="B1638" s="30" t="s">
        <v>26378</v>
      </c>
      <c r="C1638" s="39"/>
      <c r="D1638" s="33"/>
      <c r="E1638" s="33"/>
      <c r="F1638" s="33"/>
      <c r="G1638" s="33"/>
    </row>
    <row r="1639" spans="1:7" x14ac:dyDescent="0.25">
      <c r="A1639" s="36"/>
      <c r="B1639" s="30" t="s">
        <v>26560</v>
      </c>
      <c r="C1639" s="39"/>
      <c r="D1639" s="33"/>
      <c r="E1639" s="33"/>
      <c r="F1639" s="33"/>
      <c r="G1639" s="33"/>
    </row>
    <row r="1640" spans="1:7" ht="15.75" thickBot="1" x14ac:dyDescent="0.3">
      <c r="A1640" s="37"/>
      <c r="B1640" s="31" t="s">
        <v>27926</v>
      </c>
      <c r="C1640" s="40"/>
      <c r="D1640" s="34"/>
      <c r="E1640" s="34"/>
      <c r="F1640" s="34"/>
      <c r="G1640" s="34"/>
    </row>
    <row r="1641" spans="1:7" ht="15.75" thickBot="1" x14ac:dyDescent="0.3">
      <c r="A1641" s="6"/>
      <c r="B1641" s="6"/>
      <c r="C1641" s="6"/>
      <c r="D1641" s="6"/>
      <c r="E1641" s="6"/>
      <c r="F1641" s="6"/>
      <c r="G1641" s="6"/>
    </row>
    <row r="1642" spans="1:7" ht="15.75" thickBot="1" x14ac:dyDescent="0.3">
      <c r="A1642" s="7" t="s">
        <v>28085</v>
      </c>
      <c r="B1642" s="7" t="s">
        <v>28086</v>
      </c>
      <c r="C1642" s="8" t="s">
        <v>10</v>
      </c>
      <c r="D1642" s="9" t="s">
        <v>28087</v>
      </c>
      <c r="E1642" s="9"/>
      <c r="F1642" s="9">
        <v>80.099999999999994</v>
      </c>
      <c r="G1642" s="9"/>
    </row>
    <row r="1643" spans="1:7" ht="15.75" thickBot="1" x14ac:dyDescent="0.3">
      <c r="A1643" s="6"/>
      <c r="B1643" s="6"/>
      <c r="C1643" s="6"/>
      <c r="D1643" s="6"/>
      <c r="E1643" s="6"/>
      <c r="F1643" s="6"/>
      <c r="G1643" s="6"/>
    </row>
    <row r="1644" spans="1:7" ht="15.75" thickBot="1" x14ac:dyDescent="0.3">
      <c r="A1644" s="7" t="s">
        <v>28088</v>
      </c>
      <c r="B1644" s="7" t="s">
        <v>28089</v>
      </c>
      <c r="C1644" s="8" t="s">
        <v>10</v>
      </c>
      <c r="D1644" s="9" t="s">
        <v>28090</v>
      </c>
      <c r="E1644" s="9"/>
      <c r="F1644" s="9">
        <v>80.099999999999994</v>
      </c>
      <c r="G1644" s="9"/>
    </row>
    <row r="1645" spans="1:7" ht="15.75" thickBot="1" x14ac:dyDescent="0.3">
      <c r="A1645" s="6"/>
      <c r="B1645" s="6"/>
      <c r="C1645" s="6"/>
      <c r="D1645" s="6"/>
      <c r="E1645" s="6"/>
      <c r="F1645" s="6"/>
      <c r="G1645" s="6"/>
    </row>
    <row r="1646" spans="1:7" ht="15.75" thickBot="1" x14ac:dyDescent="0.3">
      <c r="A1646" s="7" t="s">
        <v>28091</v>
      </c>
      <c r="B1646" s="7" t="s">
        <v>28092</v>
      </c>
      <c r="C1646" s="8" t="s">
        <v>10</v>
      </c>
      <c r="D1646" s="9" t="s">
        <v>28093</v>
      </c>
      <c r="E1646" s="9"/>
      <c r="F1646" s="9">
        <v>80.099999999999994</v>
      </c>
      <c r="G1646" s="9"/>
    </row>
    <row r="1647" spans="1:7" ht="15.75" thickBot="1" x14ac:dyDescent="0.3">
      <c r="A1647" s="6"/>
      <c r="B1647" s="6"/>
      <c r="C1647" s="6"/>
      <c r="D1647" s="6"/>
      <c r="E1647" s="6"/>
      <c r="F1647" s="6"/>
      <c r="G1647" s="6"/>
    </row>
    <row r="1648" spans="1:7" ht="15.75" thickBot="1" x14ac:dyDescent="0.3">
      <c r="A1648" s="7" t="s">
        <v>28094</v>
      </c>
      <c r="B1648" s="7" t="s">
        <v>28035</v>
      </c>
      <c r="C1648" s="8" t="s">
        <v>10</v>
      </c>
      <c r="D1648" s="9" t="s">
        <v>28095</v>
      </c>
      <c r="E1648" s="9"/>
      <c r="F1648" s="9">
        <v>80.099999999999994</v>
      </c>
      <c r="G1648" s="9"/>
    </row>
    <row r="1649" spans="1:7" ht="15.75" thickBot="1" x14ac:dyDescent="0.3">
      <c r="A1649" s="6"/>
      <c r="B1649" s="6"/>
      <c r="C1649" s="6"/>
      <c r="D1649" s="6"/>
      <c r="E1649" s="6"/>
      <c r="F1649" s="6"/>
      <c r="G1649" s="6"/>
    </row>
    <row r="1650" spans="1:7" ht="15.75" thickBot="1" x14ac:dyDescent="0.3">
      <c r="A1650" s="7" t="s">
        <v>28096</v>
      </c>
      <c r="B1650" s="7" t="s">
        <v>28038</v>
      </c>
      <c r="C1650" s="8" t="s">
        <v>10</v>
      </c>
      <c r="D1650" s="9" t="s">
        <v>28097</v>
      </c>
      <c r="E1650" s="9"/>
      <c r="F1650" s="9">
        <v>80.099999999999994</v>
      </c>
      <c r="G1650" s="9"/>
    </row>
    <row r="1651" spans="1:7" ht="15.75" thickBot="1" x14ac:dyDescent="0.3">
      <c r="A1651" s="6"/>
      <c r="B1651" s="6"/>
      <c r="C1651" s="6"/>
      <c r="D1651" s="6"/>
      <c r="E1651" s="6"/>
      <c r="F1651" s="6"/>
      <c r="G1651" s="6"/>
    </row>
    <row r="1652" spans="1:7" ht="15.75" thickBot="1" x14ac:dyDescent="0.3">
      <c r="A1652" s="7" t="s">
        <v>28098</v>
      </c>
      <c r="B1652" s="7" t="s">
        <v>28041</v>
      </c>
      <c r="C1652" s="8" t="s">
        <v>10</v>
      </c>
      <c r="D1652" s="9" t="s">
        <v>28099</v>
      </c>
      <c r="E1652" s="9"/>
      <c r="F1652" s="9">
        <v>80.099999999999994</v>
      </c>
      <c r="G1652" s="9"/>
    </row>
    <row r="1653" spans="1:7" ht="15.75" thickBot="1" x14ac:dyDescent="0.3">
      <c r="A1653" s="6"/>
      <c r="B1653" s="6"/>
      <c r="C1653" s="6"/>
      <c r="D1653" s="6"/>
      <c r="E1653" s="6"/>
      <c r="F1653" s="6"/>
      <c r="G1653" s="6"/>
    </row>
    <row r="1654" spans="1:7" ht="15.75" thickBot="1" x14ac:dyDescent="0.3">
      <c r="A1654" s="7" t="s">
        <v>28100</v>
      </c>
      <c r="B1654" s="7" t="s">
        <v>28044</v>
      </c>
      <c r="C1654" s="8" t="s">
        <v>10</v>
      </c>
      <c r="D1654" s="9" t="s">
        <v>28101</v>
      </c>
      <c r="E1654" s="9"/>
      <c r="F1654" s="9">
        <v>80.099999999999994</v>
      </c>
      <c r="G1654" s="9"/>
    </row>
    <row r="1655" spans="1:7" ht="15.75" thickBot="1" x14ac:dyDescent="0.3">
      <c r="A1655" s="6"/>
      <c r="B1655" s="6"/>
      <c r="C1655" s="6"/>
      <c r="D1655" s="6"/>
      <c r="E1655" s="6"/>
      <c r="F1655" s="6"/>
      <c r="G1655" s="6"/>
    </row>
    <row r="1656" spans="1:7" ht="15.75" thickBot="1" x14ac:dyDescent="0.3">
      <c r="A1656" s="7" t="s">
        <v>28102</v>
      </c>
      <c r="B1656" s="7" t="s">
        <v>28103</v>
      </c>
      <c r="C1656" s="8" t="s">
        <v>10</v>
      </c>
      <c r="D1656" s="9" t="s">
        <v>28104</v>
      </c>
      <c r="E1656" s="9"/>
      <c r="F1656" s="9">
        <v>80.099999999999994</v>
      </c>
      <c r="G1656" s="9"/>
    </row>
    <row r="1657" spans="1:7" ht="15.75" thickBot="1" x14ac:dyDescent="0.3">
      <c r="A1657" s="6"/>
      <c r="B1657" s="6"/>
      <c r="C1657" s="6"/>
      <c r="D1657" s="6"/>
      <c r="E1657" s="6"/>
      <c r="F1657" s="6"/>
      <c r="G1657" s="6"/>
    </row>
    <row r="1658" spans="1:7" ht="15.75" thickBot="1" x14ac:dyDescent="0.3">
      <c r="A1658" s="7" t="s">
        <v>28105</v>
      </c>
      <c r="B1658" s="7" t="s">
        <v>28053</v>
      </c>
      <c r="C1658" s="8" t="s">
        <v>10</v>
      </c>
      <c r="D1658" s="9" t="s">
        <v>27657</v>
      </c>
      <c r="E1658" s="9"/>
      <c r="F1658" s="9">
        <v>80.099999999999994</v>
      </c>
      <c r="G1658" s="9"/>
    </row>
    <row r="1659" spans="1:7" ht="15.75" thickBot="1" x14ac:dyDescent="0.3">
      <c r="A1659" s="6"/>
      <c r="B1659" s="6"/>
      <c r="C1659" s="6"/>
      <c r="D1659" s="6"/>
      <c r="E1659" s="6"/>
      <c r="F1659" s="6"/>
      <c r="G1659" s="6"/>
    </row>
    <row r="1660" spans="1:7" ht="48.75" x14ac:dyDescent="0.25">
      <c r="A1660" s="35" t="s">
        <v>28106</v>
      </c>
      <c r="B1660" s="29" t="s">
        <v>27924</v>
      </c>
      <c r="C1660" s="38"/>
      <c r="D1660" s="32"/>
      <c r="E1660" s="32"/>
      <c r="F1660" s="32"/>
      <c r="G1660" s="32"/>
    </row>
    <row r="1661" spans="1:7" x14ac:dyDescent="0.25">
      <c r="A1661" s="36"/>
      <c r="B1661" s="30" t="s">
        <v>26377</v>
      </c>
      <c r="C1661" s="39"/>
      <c r="D1661" s="33"/>
      <c r="E1661" s="33"/>
      <c r="F1661" s="33"/>
      <c r="G1661" s="33"/>
    </row>
    <row r="1662" spans="1:7" x14ac:dyDescent="0.25">
      <c r="A1662" s="36"/>
      <c r="B1662" s="30" t="s">
        <v>26378</v>
      </c>
      <c r="C1662" s="39"/>
      <c r="D1662" s="33"/>
      <c r="E1662" s="33"/>
      <c r="F1662" s="33"/>
      <c r="G1662" s="33"/>
    </row>
    <row r="1663" spans="1:7" x14ac:dyDescent="0.25">
      <c r="A1663" s="36"/>
      <c r="B1663" s="30" t="s">
        <v>26747</v>
      </c>
      <c r="C1663" s="39"/>
      <c r="D1663" s="33"/>
      <c r="E1663" s="33"/>
      <c r="F1663" s="33"/>
      <c r="G1663" s="33"/>
    </row>
    <row r="1664" spans="1:7" x14ac:dyDescent="0.25">
      <c r="A1664" s="36"/>
      <c r="B1664" s="30" t="s">
        <v>27996</v>
      </c>
      <c r="C1664" s="39"/>
      <c r="D1664" s="33"/>
      <c r="E1664" s="33"/>
      <c r="F1664" s="33"/>
      <c r="G1664" s="33"/>
    </row>
    <row r="1665" spans="1:7" ht="15.75" thickBot="1" x14ac:dyDescent="0.3">
      <c r="A1665" s="37"/>
      <c r="B1665" s="31" t="s">
        <v>27926</v>
      </c>
      <c r="C1665" s="40"/>
      <c r="D1665" s="34"/>
      <c r="E1665" s="34"/>
      <c r="F1665" s="34"/>
      <c r="G1665" s="34"/>
    </row>
    <row r="1666" spans="1:7" ht="15.75" thickBot="1" x14ac:dyDescent="0.3">
      <c r="A1666" s="6"/>
      <c r="B1666" s="6"/>
      <c r="C1666" s="6"/>
      <c r="D1666" s="6"/>
      <c r="E1666" s="6"/>
      <c r="F1666" s="6"/>
      <c r="G1666" s="6"/>
    </row>
    <row r="1667" spans="1:7" ht="15.75" thickBot="1" x14ac:dyDescent="0.3">
      <c r="A1667" s="7" t="s">
        <v>28107</v>
      </c>
      <c r="B1667" s="7" t="s">
        <v>28108</v>
      </c>
      <c r="C1667" s="8" t="s">
        <v>10</v>
      </c>
      <c r="D1667" s="9" t="s">
        <v>28109</v>
      </c>
      <c r="E1667" s="9"/>
      <c r="F1667" s="9">
        <v>80.099999999999994</v>
      </c>
      <c r="G1667" s="9"/>
    </row>
    <row r="1668" spans="1:7" ht="15.75" thickBot="1" x14ac:dyDescent="0.3">
      <c r="A1668" s="6"/>
      <c r="B1668" s="6"/>
      <c r="C1668" s="6"/>
      <c r="D1668" s="6"/>
      <c r="E1668" s="6"/>
      <c r="F1668" s="6"/>
      <c r="G1668" s="6"/>
    </row>
    <row r="1669" spans="1:7" ht="15.75" thickBot="1" x14ac:dyDescent="0.3">
      <c r="A1669" s="7" t="s">
        <v>28110</v>
      </c>
      <c r="B1669" s="7" t="s">
        <v>28111</v>
      </c>
      <c r="C1669" s="8" t="s">
        <v>10</v>
      </c>
      <c r="D1669" s="9" t="s">
        <v>28112</v>
      </c>
      <c r="E1669" s="9"/>
      <c r="F1669" s="9">
        <v>80.099999999999994</v>
      </c>
      <c r="G1669" s="9"/>
    </row>
    <row r="1670" spans="1:7" ht="15.75" thickBot="1" x14ac:dyDescent="0.3">
      <c r="A1670" s="6"/>
      <c r="B1670" s="6"/>
      <c r="C1670" s="6"/>
      <c r="D1670" s="6"/>
      <c r="E1670" s="6"/>
      <c r="F1670" s="6"/>
      <c r="G1670" s="6"/>
    </row>
    <row r="1671" spans="1:7" ht="15.75" thickBot="1" x14ac:dyDescent="0.3">
      <c r="A1671" s="7" t="s">
        <v>28113</v>
      </c>
      <c r="B1671" s="7" t="s">
        <v>28114</v>
      </c>
      <c r="C1671" s="8" t="s">
        <v>10</v>
      </c>
      <c r="D1671" s="9" t="s">
        <v>28115</v>
      </c>
      <c r="E1671" s="9"/>
      <c r="F1671" s="9">
        <v>80.099999999999994</v>
      </c>
      <c r="G1671" s="9"/>
    </row>
    <row r="1672" spans="1:7" ht="15.75" thickBot="1" x14ac:dyDescent="0.3">
      <c r="A1672" s="6"/>
      <c r="B1672" s="6"/>
      <c r="C1672" s="6"/>
      <c r="D1672" s="6"/>
      <c r="E1672" s="6"/>
      <c r="F1672" s="6"/>
      <c r="G1672" s="6"/>
    </row>
    <row r="1673" spans="1:7" ht="15.75" thickBot="1" x14ac:dyDescent="0.3">
      <c r="A1673" s="7" t="s">
        <v>28116</v>
      </c>
      <c r="B1673" s="7" t="s">
        <v>28117</v>
      </c>
      <c r="C1673" s="8" t="s">
        <v>10</v>
      </c>
      <c r="D1673" s="9" t="s">
        <v>28118</v>
      </c>
      <c r="E1673" s="9"/>
      <c r="F1673" s="9">
        <v>80.099999999999994</v>
      </c>
      <c r="G1673" s="9"/>
    </row>
    <row r="1674" spans="1:7" ht="15.75" thickBot="1" x14ac:dyDescent="0.3">
      <c r="A1674" s="6"/>
      <c r="B1674" s="6"/>
      <c r="C1674" s="6"/>
      <c r="D1674" s="6"/>
      <c r="E1674" s="6"/>
      <c r="F1674" s="6"/>
      <c r="G1674" s="6"/>
    </row>
    <row r="1675" spans="1:7" ht="15.75" thickBot="1" x14ac:dyDescent="0.3">
      <c r="A1675" s="7" t="s">
        <v>28119</v>
      </c>
      <c r="B1675" s="7" t="s">
        <v>28120</v>
      </c>
      <c r="C1675" s="8" t="s">
        <v>10</v>
      </c>
      <c r="D1675" s="9" t="s">
        <v>28121</v>
      </c>
      <c r="E1675" s="9"/>
      <c r="F1675" s="9">
        <v>80.099999999999994</v>
      </c>
      <c r="G1675" s="9"/>
    </row>
    <row r="1676" spans="1:7" ht="15.75" thickBot="1" x14ac:dyDescent="0.3">
      <c r="A1676" s="6"/>
      <c r="B1676" s="6"/>
      <c r="C1676" s="6"/>
      <c r="D1676" s="6"/>
      <c r="E1676" s="6"/>
      <c r="F1676" s="6"/>
      <c r="G1676" s="6"/>
    </row>
    <row r="1677" spans="1:7" ht="15.75" thickBot="1" x14ac:dyDescent="0.3">
      <c r="A1677" s="7" t="s">
        <v>28122</v>
      </c>
      <c r="B1677" s="7" t="s">
        <v>28123</v>
      </c>
      <c r="C1677" s="8" t="s">
        <v>10</v>
      </c>
      <c r="D1677" s="9" t="s">
        <v>28124</v>
      </c>
      <c r="E1677" s="9"/>
      <c r="F1677" s="9">
        <v>80.099999999999994</v>
      </c>
      <c r="G1677" s="9"/>
    </row>
    <row r="1678" spans="1:7" ht="15.75" thickBot="1" x14ac:dyDescent="0.3">
      <c r="A1678" s="6"/>
      <c r="B1678" s="6"/>
      <c r="C1678" s="6"/>
      <c r="D1678" s="6"/>
      <c r="E1678" s="6"/>
      <c r="F1678" s="6"/>
      <c r="G1678" s="6"/>
    </row>
    <row r="1679" spans="1:7" ht="15.75" thickBot="1" x14ac:dyDescent="0.3">
      <c r="A1679" s="7" t="s">
        <v>28125</v>
      </c>
      <c r="B1679" s="7" t="s">
        <v>28126</v>
      </c>
      <c r="C1679" s="8" t="s">
        <v>10</v>
      </c>
      <c r="D1679" s="9" t="s">
        <v>28127</v>
      </c>
      <c r="E1679" s="9"/>
      <c r="F1679" s="9">
        <v>80.099999999999994</v>
      </c>
      <c r="G1679" s="9"/>
    </row>
    <row r="1680" spans="1:7" ht="15.75" thickBot="1" x14ac:dyDescent="0.3">
      <c r="A1680" s="6"/>
      <c r="B1680" s="6"/>
      <c r="C1680" s="6"/>
      <c r="D1680" s="6"/>
      <c r="E1680" s="6"/>
      <c r="F1680" s="6"/>
      <c r="G1680" s="6"/>
    </row>
    <row r="1681" spans="1:7" ht="15.75" thickBot="1" x14ac:dyDescent="0.3">
      <c r="A1681" s="7" t="s">
        <v>28128</v>
      </c>
      <c r="B1681" s="7" t="s">
        <v>28129</v>
      </c>
      <c r="C1681" s="8" t="s">
        <v>10</v>
      </c>
      <c r="D1681" s="9" t="s">
        <v>28130</v>
      </c>
      <c r="E1681" s="9"/>
      <c r="F1681" s="9">
        <v>80.099999999999994</v>
      </c>
      <c r="G1681" s="9"/>
    </row>
    <row r="1682" spans="1:7" ht="15.75" thickBot="1" x14ac:dyDescent="0.3">
      <c r="A1682" s="6"/>
      <c r="B1682" s="6"/>
      <c r="C1682" s="6"/>
      <c r="D1682" s="6"/>
      <c r="E1682" s="6"/>
      <c r="F1682" s="6"/>
      <c r="G1682" s="6"/>
    </row>
    <row r="1683" spans="1:7" ht="15.75" thickBot="1" x14ac:dyDescent="0.3">
      <c r="A1683" s="7" t="s">
        <v>28131</v>
      </c>
      <c r="B1683" s="7" t="s">
        <v>28132</v>
      </c>
      <c r="C1683" s="8" t="s">
        <v>10</v>
      </c>
      <c r="D1683" s="9" t="s">
        <v>28133</v>
      </c>
      <c r="E1683" s="9"/>
      <c r="F1683" s="9">
        <v>80.099999999999994</v>
      </c>
      <c r="G1683" s="9"/>
    </row>
    <row r="1684" spans="1:7" ht="15.75" thickBot="1" x14ac:dyDescent="0.3">
      <c r="A1684" s="6"/>
      <c r="B1684" s="6"/>
      <c r="C1684" s="6"/>
      <c r="D1684" s="6"/>
      <c r="E1684" s="6"/>
      <c r="F1684" s="6"/>
      <c r="G1684" s="6"/>
    </row>
    <row r="1685" spans="1:7" ht="15.75" thickBot="1" x14ac:dyDescent="0.3">
      <c r="A1685" s="7" t="s">
        <v>28134</v>
      </c>
      <c r="B1685" s="7" t="s">
        <v>28135</v>
      </c>
      <c r="C1685" s="8" t="s">
        <v>10</v>
      </c>
      <c r="D1685" s="9" t="s">
        <v>28136</v>
      </c>
      <c r="E1685" s="9"/>
      <c r="F1685" s="9">
        <v>80.099999999999994</v>
      </c>
      <c r="G1685" s="9"/>
    </row>
    <row r="1686" spans="1:7" ht="15.75" thickBot="1" x14ac:dyDescent="0.3">
      <c r="A1686" s="6"/>
      <c r="B1686" s="6"/>
      <c r="C1686" s="6"/>
      <c r="D1686" s="6"/>
      <c r="E1686" s="6"/>
      <c r="F1686" s="6"/>
      <c r="G1686" s="6"/>
    </row>
    <row r="1687" spans="1:7" ht="15.75" thickBot="1" x14ac:dyDescent="0.3">
      <c r="A1687" s="7" t="s">
        <v>28137</v>
      </c>
      <c r="B1687" s="7" t="s">
        <v>28138</v>
      </c>
      <c r="C1687" s="8" t="s">
        <v>10</v>
      </c>
      <c r="D1687" s="9" t="s">
        <v>28139</v>
      </c>
      <c r="E1687" s="9"/>
      <c r="F1687" s="9">
        <v>80.099999999999994</v>
      </c>
      <c r="G1687" s="9"/>
    </row>
    <row r="1688" spans="1:7" ht="15.75" thickBot="1" x14ac:dyDescent="0.3">
      <c r="A1688" s="6"/>
      <c r="B1688" s="6"/>
      <c r="C1688" s="6"/>
      <c r="D1688" s="6"/>
      <c r="E1688" s="6"/>
      <c r="F1688" s="6"/>
      <c r="G1688" s="6"/>
    </row>
    <row r="1689" spans="1:7" ht="15.75" thickBot="1" x14ac:dyDescent="0.3">
      <c r="A1689" s="7" t="s">
        <v>28140</v>
      </c>
      <c r="B1689" s="7" t="s">
        <v>28141</v>
      </c>
      <c r="C1689" s="8" t="s">
        <v>10</v>
      </c>
      <c r="D1689" s="9" t="s">
        <v>28142</v>
      </c>
      <c r="E1689" s="9"/>
      <c r="F1689" s="9">
        <v>80.099999999999994</v>
      </c>
      <c r="G1689" s="9"/>
    </row>
    <row r="1690" spans="1:7" ht="15.75" thickBot="1" x14ac:dyDescent="0.3">
      <c r="A1690" s="6"/>
      <c r="B1690" s="6"/>
      <c r="C1690" s="6"/>
      <c r="D1690" s="6"/>
      <c r="E1690" s="6"/>
      <c r="F1690" s="6"/>
      <c r="G1690" s="6"/>
    </row>
    <row r="1691" spans="1:7" x14ac:dyDescent="0.25">
      <c r="A1691" s="35" t="s">
        <v>28143</v>
      </c>
      <c r="B1691" s="29" t="s">
        <v>28084</v>
      </c>
      <c r="C1691" s="38"/>
      <c r="D1691" s="32"/>
      <c r="E1691" s="32"/>
      <c r="F1691" s="32"/>
      <c r="G1691" s="32"/>
    </row>
    <row r="1692" spans="1:7" x14ac:dyDescent="0.25">
      <c r="A1692" s="36"/>
      <c r="B1692" s="30" t="s">
        <v>26378</v>
      </c>
      <c r="C1692" s="39"/>
      <c r="D1692" s="33"/>
      <c r="E1692" s="33"/>
      <c r="F1692" s="33"/>
      <c r="G1692" s="33"/>
    </row>
    <row r="1693" spans="1:7" x14ac:dyDescent="0.25">
      <c r="A1693" s="36"/>
      <c r="B1693" s="30" t="s">
        <v>26857</v>
      </c>
      <c r="C1693" s="39"/>
      <c r="D1693" s="33"/>
      <c r="E1693" s="33"/>
      <c r="F1693" s="33"/>
      <c r="G1693" s="33"/>
    </row>
    <row r="1694" spans="1:7" ht="15.75" thickBot="1" x14ac:dyDescent="0.3">
      <c r="A1694" s="37"/>
      <c r="B1694" s="31" t="s">
        <v>27926</v>
      </c>
      <c r="C1694" s="40"/>
      <c r="D1694" s="34"/>
      <c r="E1694" s="34"/>
      <c r="F1694" s="34"/>
      <c r="G1694" s="34"/>
    </row>
    <row r="1695" spans="1:7" ht="15.75" thickBot="1" x14ac:dyDescent="0.3">
      <c r="A1695" s="6"/>
      <c r="B1695" s="6"/>
      <c r="C1695" s="6"/>
      <c r="D1695" s="6"/>
      <c r="E1695" s="6"/>
      <c r="F1695" s="6"/>
      <c r="G1695" s="6"/>
    </row>
    <row r="1696" spans="1:7" ht="15.75" thickBot="1" x14ac:dyDescent="0.3">
      <c r="A1696" s="7" t="s">
        <v>28144</v>
      </c>
      <c r="B1696" s="7" t="s">
        <v>28145</v>
      </c>
      <c r="C1696" s="8" t="s">
        <v>10</v>
      </c>
      <c r="D1696" s="9">
        <v>871.35</v>
      </c>
      <c r="E1696" s="9"/>
      <c r="F1696" s="9">
        <v>80.099999999999994</v>
      </c>
      <c r="G1696" s="9"/>
    </row>
    <row r="1697" spans="1:7" ht="15.75" thickBot="1" x14ac:dyDescent="0.3">
      <c r="A1697" s="6"/>
      <c r="B1697" s="6"/>
      <c r="C1697" s="6"/>
      <c r="D1697" s="6"/>
      <c r="E1697" s="6"/>
      <c r="F1697" s="6"/>
      <c r="G1697" s="6"/>
    </row>
    <row r="1698" spans="1:7" ht="15.75" thickBot="1" x14ac:dyDescent="0.3">
      <c r="A1698" s="7" t="s">
        <v>28146</v>
      </c>
      <c r="B1698" s="7" t="s">
        <v>28114</v>
      </c>
      <c r="C1698" s="8" t="s">
        <v>10</v>
      </c>
      <c r="D1698" s="9">
        <v>988.32</v>
      </c>
      <c r="E1698" s="9"/>
      <c r="F1698" s="9">
        <v>80.099999999999994</v>
      </c>
      <c r="G1698" s="9"/>
    </row>
    <row r="1699" spans="1:7" ht="15.75" thickBot="1" x14ac:dyDescent="0.3">
      <c r="A1699" s="6"/>
      <c r="B1699" s="6"/>
      <c r="C1699" s="6"/>
      <c r="D1699" s="6"/>
      <c r="E1699" s="6"/>
      <c r="F1699" s="6"/>
      <c r="G1699" s="6"/>
    </row>
    <row r="1700" spans="1:7" ht="15.75" thickBot="1" x14ac:dyDescent="0.3">
      <c r="A1700" s="7" t="s">
        <v>28147</v>
      </c>
      <c r="B1700" s="7" t="s">
        <v>28148</v>
      </c>
      <c r="C1700" s="8" t="s">
        <v>10</v>
      </c>
      <c r="D1700" s="9" t="s">
        <v>28149</v>
      </c>
      <c r="E1700" s="9"/>
      <c r="F1700" s="9">
        <v>80.099999999999994</v>
      </c>
      <c r="G1700" s="9"/>
    </row>
    <row r="1701" spans="1:7" ht="15.75" thickBot="1" x14ac:dyDescent="0.3">
      <c r="A1701" s="6"/>
      <c r="B1701" s="6"/>
      <c r="C1701" s="6"/>
      <c r="D1701" s="6"/>
      <c r="E1701" s="6"/>
      <c r="F1701" s="6"/>
      <c r="G1701" s="6"/>
    </row>
    <row r="1702" spans="1:7" ht="15.75" thickBot="1" x14ac:dyDescent="0.3">
      <c r="A1702" s="7" t="s">
        <v>28150</v>
      </c>
      <c r="B1702" s="7" t="s">
        <v>28123</v>
      </c>
      <c r="C1702" s="8" t="s">
        <v>10</v>
      </c>
      <c r="D1702" s="9" t="s">
        <v>28151</v>
      </c>
      <c r="E1702" s="9"/>
      <c r="F1702" s="9">
        <v>80.099999999999994</v>
      </c>
      <c r="G1702" s="9"/>
    </row>
    <row r="1703" spans="1:7" ht="15.75" thickBot="1" x14ac:dyDescent="0.3">
      <c r="A1703" s="6"/>
      <c r="B1703" s="6"/>
      <c r="C1703" s="6"/>
      <c r="D1703" s="6"/>
      <c r="E1703" s="6"/>
      <c r="F1703" s="6"/>
      <c r="G1703" s="6"/>
    </row>
    <row r="1704" spans="1:7" ht="15.75" thickBot="1" x14ac:dyDescent="0.3">
      <c r="A1704" s="7" t="s">
        <v>28152</v>
      </c>
      <c r="B1704" s="7" t="s">
        <v>28126</v>
      </c>
      <c r="C1704" s="8" t="s">
        <v>10</v>
      </c>
      <c r="D1704" s="9" t="s">
        <v>28153</v>
      </c>
      <c r="E1704" s="9"/>
      <c r="F1704" s="9">
        <v>80.099999999999994</v>
      </c>
      <c r="G1704" s="9"/>
    </row>
    <row r="1705" spans="1:7" ht="15.75" thickBot="1" x14ac:dyDescent="0.3">
      <c r="A1705" s="6"/>
      <c r="B1705" s="6"/>
      <c r="C1705" s="6"/>
      <c r="D1705" s="6"/>
      <c r="E1705" s="6"/>
      <c r="F1705" s="6"/>
      <c r="G1705" s="6"/>
    </row>
    <row r="1706" spans="1:7" ht="15.75" thickBot="1" x14ac:dyDescent="0.3">
      <c r="A1706" s="7" t="s">
        <v>28154</v>
      </c>
      <c r="B1706" s="7" t="s">
        <v>28155</v>
      </c>
      <c r="C1706" s="8" t="s">
        <v>10</v>
      </c>
      <c r="D1706" s="9" t="s">
        <v>28156</v>
      </c>
      <c r="E1706" s="9"/>
      <c r="F1706" s="9">
        <v>80.099999999999994</v>
      </c>
      <c r="G1706" s="9"/>
    </row>
    <row r="1707" spans="1:7" ht="15.75" thickBot="1" x14ac:dyDescent="0.3">
      <c r="A1707" s="6"/>
      <c r="B1707" s="6"/>
      <c r="C1707" s="6"/>
      <c r="D1707" s="6"/>
      <c r="E1707" s="6"/>
      <c r="F1707" s="6"/>
      <c r="G1707" s="6"/>
    </row>
    <row r="1708" spans="1:7" ht="15.75" thickBot="1" x14ac:dyDescent="0.3">
      <c r="A1708" s="7" t="s">
        <v>28157</v>
      </c>
      <c r="B1708" s="7" t="s">
        <v>28138</v>
      </c>
      <c r="C1708" s="8" t="s">
        <v>10</v>
      </c>
      <c r="D1708" s="9" t="s">
        <v>26390</v>
      </c>
      <c r="E1708" s="9"/>
      <c r="F1708" s="9">
        <v>80.099999999999994</v>
      </c>
      <c r="G1708" s="9"/>
    </row>
    <row r="1709" spans="1:7" ht="15.75" thickBot="1" x14ac:dyDescent="0.3">
      <c r="A1709" s="6"/>
      <c r="B1709" s="6"/>
      <c r="C1709" s="6"/>
      <c r="D1709" s="6"/>
      <c r="E1709" s="6"/>
      <c r="F1709" s="6"/>
      <c r="G1709" s="6"/>
    </row>
    <row r="1710" spans="1:7" ht="15.75" thickBot="1" x14ac:dyDescent="0.3">
      <c r="A1710" s="7" t="s">
        <v>28158</v>
      </c>
      <c r="B1710" s="7" t="s">
        <v>28141</v>
      </c>
      <c r="C1710" s="8" t="s">
        <v>10</v>
      </c>
      <c r="D1710" s="9" t="s">
        <v>28159</v>
      </c>
      <c r="E1710" s="9"/>
      <c r="F1710" s="9">
        <v>80.099999999999994</v>
      </c>
      <c r="G1710" s="9"/>
    </row>
    <row r="1711" spans="1:7" ht="15.75" thickBot="1" x14ac:dyDescent="0.3">
      <c r="A1711" s="6"/>
      <c r="B1711" s="6"/>
      <c r="C1711" s="6"/>
      <c r="D1711" s="6"/>
      <c r="E1711" s="6"/>
      <c r="F1711" s="6"/>
      <c r="G1711" s="6"/>
    </row>
    <row r="1712" spans="1:7" ht="15.75" thickBot="1" x14ac:dyDescent="0.3">
      <c r="A1712" s="7" t="s">
        <v>28160</v>
      </c>
      <c r="B1712" s="7" t="s">
        <v>28161</v>
      </c>
      <c r="C1712" s="8"/>
      <c r="D1712" s="9"/>
      <c r="E1712" s="9"/>
      <c r="F1712" s="9"/>
      <c r="G1712" s="9"/>
    </row>
    <row r="1713" spans="1:7" ht="15.75" thickBot="1" x14ac:dyDescent="0.3">
      <c r="A1713" s="6"/>
      <c r="B1713" s="6"/>
      <c r="C1713" s="6"/>
      <c r="D1713" s="6"/>
      <c r="E1713" s="6"/>
      <c r="F1713" s="6"/>
      <c r="G1713" s="6"/>
    </row>
    <row r="1714" spans="1:7" ht="48.75" x14ac:dyDescent="0.25">
      <c r="A1714" s="35" t="s">
        <v>28162</v>
      </c>
      <c r="B1714" s="29" t="s">
        <v>28163</v>
      </c>
      <c r="C1714" s="38"/>
      <c r="D1714" s="32"/>
      <c r="E1714" s="32"/>
      <c r="F1714" s="32"/>
      <c r="G1714" s="32"/>
    </row>
    <row r="1715" spans="1:7" x14ac:dyDescent="0.25">
      <c r="A1715" s="36"/>
      <c r="B1715" s="30" t="s">
        <v>26377</v>
      </c>
      <c r="C1715" s="39"/>
      <c r="D1715" s="33"/>
      <c r="E1715" s="33"/>
      <c r="F1715" s="33"/>
      <c r="G1715" s="33"/>
    </row>
    <row r="1716" spans="1:7" x14ac:dyDescent="0.25">
      <c r="A1716" s="36"/>
      <c r="B1716" s="30" t="s">
        <v>26378</v>
      </c>
      <c r="C1716" s="39"/>
      <c r="D1716" s="33"/>
      <c r="E1716" s="33"/>
      <c r="F1716" s="33"/>
      <c r="G1716" s="33"/>
    </row>
    <row r="1717" spans="1:7" x14ac:dyDescent="0.25">
      <c r="A1717" s="36"/>
      <c r="B1717" s="30" t="s">
        <v>27379</v>
      </c>
      <c r="C1717" s="39"/>
      <c r="D1717" s="33"/>
      <c r="E1717" s="33"/>
      <c r="F1717" s="33"/>
      <c r="G1717" s="33"/>
    </row>
    <row r="1718" spans="1:7" x14ac:dyDescent="0.25">
      <c r="A1718" s="36"/>
      <c r="B1718" s="30" t="s">
        <v>27336</v>
      </c>
      <c r="C1718" s="39"/>
      <c r="D1718" s="33"/>
      <c r="E1718" s="33"/>
      <c r="F1718" s="33"/>
      <c r="G1718" s="33"/>
    </row>
    <row r="1719" spans="1:7" ht="15.75" thickBot="1" x14ac:dyDescent="0.3">
      <c r="A1719" s="37"/>
      <c r="B1719" s="31" t="s">
        <v>28164</v>
      </c>
      <c r="C1719" s="40"/>
      <c r="D1719" s="34"/>
      <c r="E1719" s="34"/>
      <c r="F1719" s="34"/>
      <c r="G1719" s="34"/>
    </row>
    <row r="1720" spans="1:7" ht="15.75" thickBot="1" x14ac:dyDescent="0.3">
      <c r="A1720" s="6"/>
      <c r="B1720" s="6"/>
      <c r="C1720" s="6"/>
      <c r="D1720" s="6"/>
      <c r="E1720" s="6"/>
      <c r="F1720" s="6"/>
      <c r="G1720" s="6"/>
    </row>
    <row r="1721" spans="1:7" ht="15.75" thickBot="1" x14ac:dyDescent="0.3">
      <c r="A1721" s="7" t="s">
        <v>28165</v>
      </c>
      <c r="B1721" s="7" t="s">
        <v>28166</v>
      </c>
      <c r="C1721" s="8" t="s">
        <v>10</v>
      </c>
      <c r="D1721" s="9" t="s">
        <v>28167</v>
      </c>
      <c r="E1721" s="9"/>
      <c r="F1721" s="9">
        <v>80.099999999999994</v>
      </c>
      <c r="G1721" s="9"/>
    </row>
    <row r="1722" spans="1:7" ht="15.75" thickBot="1" x14ac:dyDescent="0.3">
      <c r="A1722" s="6"/>
      <c r="B1722" s="6"/>
      <c r="C1722" s="6"/>
      <c r="D1722" s="6"/>
      <c r="E1722" s="6"/>
      <c r="F1722" s="6"/>
      <c r="G1722" s="6"/>
    </row>
    <row r="1723" spans="1:7" ht="15.75" thickBot="1" x14ac:dyDescent="0.3">
      <c r="A1723" s="7" t="s">
        <v>28168</v>
      </c>
      <c r="B1723" s="7" t="s">
        <v>28169</v>
      </c>
      <c r="C1723" s="8" t="s">
        <v>10</v>
      </c>
      <c r="D1723" s="9" t="s">
        <v>28170</v>
      </c>
      <c r="E1723" s="9"/>
      <c r="F1723" s="9">
        <v>80.099999999999994</v>
      </c>
      <c r="G1723" s="9"/>
    </row>
    <row r="1724" spans="1:7" ht="15.75" thickBot="1" x14ac:dyDescent="0.3">
      <c r="A1724" s="6"/>
      <c r="B1724" s="6"/>
      <c r="C1724" s="6"/>
      <c r="D1724" s="6"/>
      <c r="E1724" s="6"/>
      <c r="F1724" s="6"/>
      <c r="G1724" s="6"/>
    </row>
    <row r="1725" spans="1:7" ht="15.75" thickBot="1" x14ac:dyDescent="0.3">
      <c r="A1725" s="7" t="s">
        <v>28171</v>
      </c>
      <c r="B1725" s="7" t="s">
        <v>28172</v>
      </c>
      <c r="C1725" s="8" t="s">
        <v>10</v>
      </c>
      <c r="D1725" s="9" t="s">
        <v>28173</v>
      </c>
      <c r="E1725" s="9"/>
      <c r="F1725" s="9">
        <v>80.099999999999994</v>
      </c>
      <c r="G1725" s="9"/>
    </row>
    <row r="1726" spans="1:7" ht="15.75" thickBot="1" x14ac:dyDescent="0.3">
      <c r="A1726" s="6"/>
      <c r="B1726" s="6"/>
      <c r="C1726" s="6"/>
      <c r="D1726" s="6"/>
      <c r="E1726" s="6"/>
      <c r="F1726" s="6"/>
      <c r="G1726" s="6"/>
    </row>
    <row r="1727" spans="1:7" ht="15.75" thickBot="1" x14ac:dyDescent="0.3">
      <c r="A1727" s="7" t="s">
        <v>28174</v>
      </c>
      <c r="B1727" s="7" t="s">
        <v>28175</v>
      </c>
      <c r="C1727" s="8" t="s">
        <v>10</v>
      </c>
      <c r="D1727" s="9" t="s">
        <v>28176</v>
      </c>
      <c r="E1727" s="9"/>
      <c r="F1727" s="9">
        <v>80.099999999999994</v>
      </c>
      <c r="G1727" s="9"/>
    </row>
    <row r="1728" spans="1:7" ht="15.75" thickBot="1" x14ac:dyDescent="0.3">
      <c r="A1728" s="6"/>
      <c r="B1728" s="6"/>
      <c r="C1728" s="6"/>
      <c r="D1728" s="6"/>
      <c r="E1728" s="6"/>
      <c r="F1728" s="6"/>
      <c r="G1728" s="6"/>
    </row>
    <row r="1729" spans="1:7" ht="15.75" thickBot="1" x14ac:dyDescent="0.3">
      <c r="A1729" s="7" t="s">
        <v>28177</v>
      </c>
      <c r="B1729" s="7" t="s">
        <v>28178</v>
      </c>
      <c r="C1729" s="8" t="s">
        <v>10</v>
      </c>
      <c r="D1729" s="9" t="s">
        <v>28179</v>
      </c>
      <c r="E1729" s="9"/>
      <c r="F1729" s="9">
        <v>80.099999999999994</v>
      </c>
      <c r="G1729" s="9"/>
    </row>
    <row r="1730" spans="1:7" ht="15.75" thickBot="1" x14ac:dyDescent="0.3">
      <c r="A1730" s="6"/>
      <c r="B1730" s="6"/>
      <c r="C1730" s="6"/>
      <c r="D1730" s="6"/>
      <c r="E1730" s="6"/>
      <c r="F1730" s="6"/>
      <c r="G1730" s="6"/>
    </row>
    <row r="1731" spans="1:7" ht="15.75" thickBot="1" x14ac:dyDescent="0.3">
      <c r="A1731" s="7" t="s">
        <v>28180</v>
      </c>
      <c r="B1731" s="7" t="s">
        <v>28181</v>
      </c>
      <c r="C1731" s="8" t="s">
        <v>10</v>
      </c>
      <c r="D1731" s="9" t="s">
        <v>28182</v>
      </c>
      <c r="E1731" s="9"/>
      <c r="F1731" s="9">
        <v>80.099999999999994</v>
      </c>
      <c r="G1731" s="9"/>
    </row>
    <row r="1732" spans="1:7" ht="15.75" thickBot="1" x14ac:dyDescent="0.3">
      <c r="A1732" s="6"/>
      <c r="B1732" s="6"/>
      <c r="C1732" s="6"/>
      <c r="D1732" s="6"/>
      <c r="E1732" s="6"/>
      <c r="F1732" s="6"/>
      <c r="G1732" s="6"/>
    </row>
    <row r="1733" spans="1:7" ht="15.75" thickBot="1" x14ac:dyDescent="0.3">
      <c r="A1733" s="7" t="s">
        <v>28183</v>
      </c>
      <c r="B1733" s="7" t="s">
        <v>28184</v>
      </c>
      <c r="C1733" s="8" t="s">
        <v>10</v>
      </c>
      <c r="D1733" s="9" t="s">
        <v>28185</v>
      </c>
      <c r="E1733" s="9"/>
      <c r="F1733" s="9">
        <v>80.099999999999994</v>
      </c>
      <c r="G1733" s="9"/>
    </row>
    <row r="1734" spans="1:7" ht="15.75" thickBot="1" x14ac:dyDescent="0.3">
      <c r="A1734" s="6"/>
      <c r="B1734" s="6"/>
      <c r="C1734" s="6"/>
      <c r="D1734" s="6"/>
      <c r="E1734" s="6"/>
      <c r="F1734" s="6"/>
      <c r="G1734" s="6"/>
    </row>
    <row r="1735" spans="1:7" ht="15.75" thickBot="1" x14ac:dyDescent="0.3">
      <c r="A1735" s="7" t="s">
        <v>28186</v>
      </c>
      <c r="B1735" s="7" t="s">
        <v>28187</v>
      </c>
      <c r="C1735" s="8" t="s">
        <v>10</v>
      </c>
      <c r="D1735" s="9" t="s">
        <v>28188</v>
      </c>
      <c r="E1735" s="9"/>
      <c r="F1735" s="9">
        <v>80.099999999999994</v>
      </c>
      <c r="G1735" s="9"/>
    </row>
    <row r="1736" spans="1:7" ht="15.75" thickBot="1" x14ac:dyDescent="0.3">
      <c r="A1736" s="6"/>
      <c r="B1736" s="6"/>
      <c r="C1736" s="6"/>
      <c r="D1736" s="6"/>
      <c r="E1736" s="6"/>
      <c r="F1736" s="6"/>
      <c r="G1736" s="6"/>
    </row>
    <row r="1737" spans="1:7" ht="15.75" thickBot="1" x14ac:dyDescent="0.3">
      <c r="A1737" s="7" t="s">
        <v>28189</v>
      </c>
      <c r="B1737" s="7" t="s">
        <v>28190</v>
      </c>
      <c r="C1737" s="8" t="s">
        <v>10</v>
      </c>
      <c r="D1737" s="9" t="s">
        <v>28191</v>
      </c>
      <c r="E1737" s="9"/>
      <c r="F1737" s="9">
        <v>80.099999999999994</v>
      </c>
      <c r="G1737" s="9"/>
    </row>
    <row r="1738" spans="1:7" ht="15.75" thickBot="1" x14ac:dyDescent="0.3">
      <c r="A1738" s="6"/>
      <c r="B1738" s="6"/>
      <c r="C1738" s="6"/>
      <c r="D1738" s="6"/>
      <c r="E1738" s="6"/>
      <c r="F1738" s="6"/>
      <c r="G1738" s="6"/>
    </row>
    <row r="1739" spans="1:7" ht="15.75" thickBot="1" x14ac:dyDescent="0.3">
      <c r="A1739" s="7" t="s">
        <v>28192</v>
      </c>
      <c r="B1739" s="7" t="s">
        <v>28193</v>
      </c>
      <c r="C1739" s="8" t="s">
        <v>10</v>
      </c>
      <c r="D1739" s="9" t="s">
        <v>28194</v>
      </c>
      <c r="E1739" s="9"/>
      <c r="F1739" s="9">
        <v>80.099999999999994</v>
      </c>
      <c r="G1739" s="9"/>
    </row>
    <row r="1740" spans="1:7" ht="15.75" thickBot="1" x14ac:dyDescent="0.3">
      <c r="A1740" s="6"/>
      <c r="B1740" s="6"/>
      <c r="C1740" s="6"/>
      <c r="D1740" s="6"/>
      <c r="E1740" s="6"/>
      <c r="F1740" s="6"/>
      <c r="G1740" s="6"/>
    </row>
    <row r="1741" spans="1:7" ht="15.75" thickBot="1" x14ac:dyDescent="0.3">
      <c r="A1741" s="7" t="s">
        <v>28195</v>
      </c>
      <c r="B1741" s="7" t="s">
        <v>28196</v>
      </c>
      <c r="C1741" s="8" t="s">
        <v>10</v>
      </c>
      <c r="D1741" s="9" t="s">
        <v>28197</v>
      </c>
      <c r="E1741" s="9"/>
      <c r="F1741" s="9">
        <v>80.099999999999994</v>
      </c>
      <c r="G1741" s="9"/>
    </row>
    <row r="1742" spans="1:7" ht="15.75" thickBot="1" x14ac:dyDescent="0.3">
      <c r="A1742" s="6"/>
      <c r="B1742" s="6"/>
      <c r="C1742" s="6"/>
      <c r="D1742" s="6"/>
      <c r="E1742" s="6"/>
      <c r="F1742" s="6"/>
      <c r="G1742" s="6"/>
    </row>
    <row r="1743" spans="1:7" ht="15.75" thickBot="1" x14ac:dyDescent="0.3">
      <c r="A1743" s="7" t="s">
        <v>28198</v>
      </c>
      <c r="B1743" s="7" t="s">
        <v>28199</v>
      </c>
      <c r="C1743" s="8" t="s">
        <v>10</v>
      </c>
      <c r="D1743" s="9" t="s">
        <v>28200</v>
      </c>
      <c r="E1743" s="9"/>
      <c r="F1743" s="9">
        <v>80.099999999999994</v>
      </c>
      <c r="G1743" s="9"/>
    </row>
    <row r="1744" spans="1:7" ht="15.75" thickBot="1" x14ac:dyDescent="0.3">
      <c r="A1744" s="6"/>
      <c r="B1744" s="6"/>
      <c r="C1744" s="6"/>
      <c r="D1744" s="6"/>
      <c r="E1744" s="6"/>
      <c r="F1744" s="6"/>
      <c r="G1744" s="6"/>
    </row>
    <row r="1745" spans="1:7" ht="15.75" thickBot="1" x14ac:dyDescent="0.3">
      <c r="A1745" s="7" t="s">
        <v>28201</v>
      </c>
      <c r="B1745" s="7" t="s">
        <v>28202</v>
      </c>
      <c r="C1745" s="8" t="s">
        <v>10</v>
      </c>
      <c r="D1745" s="9" t="s">
        <v>28203</v>
      </c>
      <c r="E1745" s="9"/>
      <c r="F1745" s="9">
        <v>80.099999999999994</v>
      </c>
      <c r="G1745" s="9"/>
    </row>
    <row r="1746" spans="1:7" ht="15.75" thickBot="1" x14ac:dyDescent="0.3">
      <c r="A1746" s="6"/>
      <c r="B1746" s="6"/>
      <c r="C1746" s="6"/>
      <c r="D1746" s="6"/>
      <c r="E1746" s="6"/>
      <c r="F1746" s="6"/>
      <c r="G1746" s="6"/>
    </row>
    <row r="1747" spans="1:7" ht="15.75" thickBot="1" x14ac:dyDescent="0.3">
      <c r="A1747" s="7" t="s">
        <v>28204</v>
      </c>
      <c r="B1747" s="7" t="s">
        <v>28205</v>
      </c>
      <c r="C1747" s="8" t="s">
        <v>10</v>
      </c>
      <c r="D1747" s="9" t="s">
        <v>28206</v>
      </c>
      <c r="E1747" s="9"/>
      <c r="F1747" s="9">
        <v>80.099999999999994</v>
      </c>
      <c r="G1747" s="9"/>
    </row>
    <row r="1748" spans="1:7" ht="15.75" thickBot="1" x14ac:dyDescent="0.3">
      <c r="A1748" s="6"/>
      <c r="B1748" s="6"/>
      <c r="C1748" s="6"/>
      <c r="D1748" s="6"/>
      <c r="E1748" s="6"/>
      <c r="F1748" s="6"/>
      <c r="G1748" s="6"/>
    </row>
    <row r="1749" spans="1:7" ht="15.75" thickBot="1" x14ac:dyDescent="0.3">
      <c r="A1749" s="7" t="s">
        <v>28207</v>
      </c>
      <c r="B1749" s="7" t="s">
        <v>28208</v>
      </c>
      <c r="C1749" s="8" t="s">
        <v>10</v>
      </c>
      <c r="D1749" s="9" t="s">
        <v>28209</v>
      </c>
      <c r="E1749" s="9"/>
      <c r="F1749" s="9">
        <v>80.099999999999994</v>
      </c>
      <c r="G1749" s="9"/>
    </row>
    <row r="1750" spans="1:7" ht="15.75" thickBot="1" x14ac:dyDescent="0.3">
      <c r="A1750" s="6"/>
      <c r="B1750" s="6"/>
      <c r="C1750" s="6"/>
      <c r="D1750" s="6"/>
      <c r="E1750" s="6"/>
      <c r="F1750" s="6"/>
      <c r="G1750" s="6"/>
    </row>
    <row r="1751" spans="1:7" ht="15.75" thickBot="1" x14ac:dyDescent="0.3">
      <c r="A1751" s="7" t="s">
        <v>28210</v>
      </c>
      <c r="B1751" s="7" t="s">
        <v>28211</v>
      </c>
      <c r="C1751" s="8"/>
      <c r="D1751" s="9"/>
      <c r="E1751" s="9"/>
      <c r="F1751" s="9"/>
      <c r="G1751" s="9"/>
    </row>
    <row r="1752" spans="1:7" ht="15.75" thickBot="1" x14ac:dyDescent="0.3">
      <c r="A1752" s="6"/>
      <c r="B1752" s="6"/>
      <c r="C1752" s="6"/>
      <c r="D1752" s="6"/>
      <c r="E1752" s="6"/>
      <c r="F1752" s="6"/>
      <c r="G1752" s="6"/>
    </row>
    <row r="1753" spans="1:7" ht="36.75" x14ac:dyDescent="0.25">
      <c r="A1753" s="35" t="s">
        <v>28212</v>
      </c>
      <c r="B1753" s="29" t="s">
        <v>28213</v>
      </c>
      <c r="C1753" s="38"/>
      <c r="D1753" s="32"/>
      <c r="E1753" s="32"/>
      <c r="F1753" s="32"/>
      <c r="G1753" s="32"/>
    </row>
    <row r="1754" spans="1:7" x14ac:dyDescent="0.25">
      <c r="A1754" s="36"/>
      <c r="B1754" s="30" t="s">
        <v>26377</v>
      </c>
      <c r="C1754" s="39"/>
      <c r="D1754" s="33"/>
      <c r="E1754" s="33"/>
      <c r="F1754" s="33"/>
      <c r="G1754" s="33"/>
    </row>
    <row r="1755" spans="1:7" x14ac:dyDescent="0.25">
      <c r="A1755" s="36"/>
      <c r="B1755" s="30" t="s">
        <v>26378</v>
      </c>
      <c r="C1755" s="39"/>
      <c r="D1755" s="33"/>
      <c r="E1755" s="33"/>
      <c r="F1755" s="33"/>
      <c r="G1755" s="33"/>
    </row>
    <row r="1756" spans="1:7" x14ac:dyDescent="0.25">
      <c r="A1756" s="36"/>
      <c r="B1756" s="30" t="s">
        <v>27379</v>
      </c>
      <c r="C1756" s="39"/>
      <c r="D1756" s="33"/>
      <c r="E1756" s="33"/>
      <c r="F1756" s="33"/>
      <c r="G1756" s="33"/>
    </row>
    <row r="1757" spans="1:7" x14ac:dyDescent="0.25">
      <c r="A1757" s="36"/>
      <c r="B1757" s="30" t="s">
        <v>28214</v>
      </c>
      <c r="C1757" s="39"/>
      <c r="D1757" s="33"/>
      <c r="E1757" s="33"/>
      <c r="F1757" s="33"/>
      <c r="G1757" s="33"/>
    </row>
    <row r="1758" spans="1:7" ht="15.75" thickBot="1" x14ac:dyDescent="0.3">
      <c r="A1758" s="37"/>
      <c r="B1758" s="31" t="s">
        <v>28215</v>
      </c>
      <c r="C1758" s="40"/>
      <c r="D1758" s="34"/>
      <c r="E1758" s="34"/>
      <c r="F1758" s="34"/>
      <c r="G1758" s="34"/>
    </row>
    <row r="1759" spans="1:7" ht="15.75" thickBot="1" x14ac:dyDescent="0.3">
      <c r="A1759" s="6"/>
      <c r="B1759" s="6"/>
      <c r="C1759" s="6"/>
      <c r="D1759" s="6"/>
      <c r="E1759" s="6"/>
      <c r="F1759" s="6"/>
      <c r="G1759" s="6"/>
    </row>
    <row r="1760" spans="1:7" ht="15.75" thickBot="1" x14ac:dyDescent="0.3">
      <c r="A1760" s="7" t="s">
        <v>28216</v>
      </c>
      <c r="B1760" s="7" t="s">
        <v>28217</v>
      </c>
      <c r="C1760" s="8" t="s">
        <v>10</v>
      </c>
      <c r="D1760" s="9" t="s">
        <v>27546</v>
      </c>
      <c r="E1760" s="9"/>
      <c r="F1760" s="9">
        <v>80.099999999999994</v>
      </c>
      <c r="G1760" s="9"/>
    </row>
    <row r="1761" spans="1:7" ht="15.75" thickBot="1" x14ac:dyDescent="0.3">
      <c r="A1761" s="6"/>
      <c r="B1761" s="6"/>
      <c r="C1761" s="6"/>
      <c r="D1761" s="6"/>
      <c r="E1761" s="6"/>
      <c r="F1761" s="6"/>
      <c r="G1761" s="6"/>
    </row>
    <row r="1762" spans="1:7" ht="15.75" thickBot="1" x14ac:dyDescent="0.3">
      <c r="A1762" s="7" t="s">
        <v>28218</v>
      </c>
      <c r="B1762" s="7" t="s">
        <v>28219</v>
      </c>
      <c r="C1762" s="8" t="s">
        <v>10</v>
      </c>
      <c r="D1762" s="9" t="s">
        <v>27552</v>
      </c>
      <c r="E1762" s="9"/>
      <c r="F1762" s="9">
        <v>80.099999999999994</v>
      </c>
      <c r="G1762" s="9"/>
    </row>
    <row r="1763" spans="1:7" ht="15.75" thickBot="1" x14ac:dyDescent="0.3">
      <c r="A1763" s="6"/>
      <c r="B1763" s="6"/>
      <c r="C1763" s="6"/>
      <c r="D1763" s="6"/>
      <c r="E1763" s="6"/>
      <c r="F1763" s="6"/>
      <c r="G1763" s="6"/>
    </row>
    <row r="1764" spans="1:7" ht="15.75" thickBot="1" x14ac:dyDescent="0.3">
      <c r="A1764" s="7" t="s">
        <v>28220</v>
      </c>
      <c r="B1764" s="7" t="s">
        <v>28221</v>
      </c>
      <c r="C1764" s="8" t="s">
        <v>10</v>
      </c>
      <c r="D1764" s="9" t="s">
        <v>27555</v>
      </c>
      <c r="E1764" s="9"/>
      <c r="F1764" s="9">
        <v>80.099999999999994</v>
      </c>
      <c r="G1764" s="9"/>
    </row>
    <row r="1765" spans="1:7" ht="15.75" thickBot="1" x14ac:dyDescent="0.3">
      <c r="A1765" s="6"/>
      <c r="B1765" s="6"/>
      <c r="C1765" s="6"/>
      <c r="D1765" s="6"/>
      <c r="E1765" s="6"/>
      <c r="F1765" s="6"/>
      <c r="G1765" s="6"/>
    </row>
    <row r="1766" spans="1:7" ht="15.75" thickBot="1" x14ac:dyDescent="0.3">
      <c r="A1766" s="7" t="s">
        <v>28222</v>
      </c>
      <c r="B1766" s="7" t="s">
        <v>28223</v>
      </c>
      <c r="C1766" s="8" t="s">
        <v>10</v>
      </c>
      <c r="D1766" s="9" t="s">
        <v>27558</v>
      </c>
      <c r="E1766" s="9"/>
      <c r="F1766" s="9">
        <v>80.099999999999994</v>
      </c>
      <c r="G1766" s="9"/>
    </row>
    <row r="1767" spans="1:7" ht="15.75" thickBot="1" x14ac:dyDescent="0.3">
      <c r="A1767" s="6"/>
      <c r="B1767" s="6"/>
      <c r="C1767" s="6"/>
      <c r="D1767" s="6"/>
      <c r="E1767" s="6"/>
      <c r="F1767" s="6"/>
      <c r="G1767" s="6"/>
    </row>
    <row r="1768" spans="1:7" ht="15.75" thickBot="1" x14ac:dyDescent="0.3">
      <c r="A1768" s="7" t="s">
        <v>28224</v>
      </c>
      <c r="B1768" s="7" t="s">
        <v>28225</v>
      </c>
      <c r="C1768" s="8" t="s">
        <v>10</v>
      </c>
      <c r="D1768" s="9" t="s">
        <v>27560</v>
      </c>
      <c r="E1768" s="9"/>
      <c r="F1768" s="9">
        <v>80.099999999999994</v>
      </c>
      <c r="G1768" s="9"/>
    </row>
    <row r="1769" spans="1:7" ht="15.75" thickBot="1" x14ac:dyDescent="0.3">
      <c r="A1769" s="6"/>
      <c r="B1769" s="6"/>
      <c r="C1769" s="6"/>
      <c r="D1769" s="6"/>
      <c r="E1769" s="6"/>
      <c r="F1769" s="6"/>
      <c r="G1769" s="6"/>
    </row>
    <row r="1770" spans="1:7" ht="15.75" thickBot="1" x14ac:dyDescent="0.3">
      <c r="A1770" s="7" t="s">
        <v>28226</v>
      </c>
      <c r="B1770" s="7" t="s">
        <v>28227</v>
      </c>
      <c r="C1770" s="8" t="s">
        <v>10</v>
      </c>
      <c r="D1770" s="9" t="s">
        <v>27563</v>
      </c>
      <c r="E1770" s="9"/>
      <c r="F1770" s="9">
        <v>80.099999999999994</v>
      </c>
      <c r="G1770" s="9"/>
    </row>
    <row r="1771" spans="1:7" ht="15.75" thickBot="1" x14ac:dyDescent="0.3">
      <c r="A1771" s="6"/>
      <c r="B1771" s="6"/>
      <c r="C1771" s="6"/>
      <c r="D1771" s="6"/>
      <c r="E1771" s="6"/>
      <c r="F1771" s="6"/>
      <c r="G1771" s="6"/>
    </row>
    <row r="1772" spans="1:7" ht="15.75" thickBot="1" x14ac:dyDescent="0.3">
      <c r="A1772" s="7" t="s">
        <v>28228</v>
      </c>
      <c r="B1772" s="7" t="s">
        <v>28229</v>
      </c>
      <c r="C1772" s="8" t="s">
        <v>10</v>
      </c>
      <c r="D1772" s="9" t="s">
        <v>27566</v>
      </c>
      <c r="E1772" s="9"/>
      <c r="F1772" s="9">
        <v>80.099999999999994</v>
      </c>
      <c r="G1772" s="9"/>
    </row>
    <row r="1773" spans="1:7" ht="15.75" thickBot="1" x14ac:dyDescent="0.3">
      <c r="A1773" s="6"/>
      <c r="B1773" s="6"/>
      <c r="C1773" s="6"/>
      <c r="D1773" s="6"/>
      <c r="E1773" s="6"/>
      <c r="F1773" s="6"/>
      <c r="G1773" s="6"/>
    </row>
    <row r="1774" spans="1:7" ht="15.75" thickBot="1" x14ac:dyDescent="0.3">
      <c r="A1774" s="7" t="s">
        <v>28230</v>
      </c>
      <c r="B1774" s="7" t="s">
        <v>28231</v>
      </c>
      <c r="C1774" s="8" t="s">
        <v>10</v>
      </c>
      <c r="D1774" s="9" t="s">
        <v>27569</v>
      </c>
      <c r="E1774" s="9"/>
      <c r="F1774" s="9">
        <v>80.099999999999994</v>
      </c>
      <c r="G1774" s="9"/>
    </row>
    <row r="1775" spans="1:7" ht="15.75" thickBot="1" x14ac:dyDescent="0.3">
      <c r="A1775" s="6"/>
      <c r="B1775" s="6"/>
      <c r="C1775" s="6"/>
      <c r="D1775" s="6"/>
      <c r="E1775" s="6"/>
      <c r="F1775" s="6"/>
      <c r="G1775" s="6"/>
    </row>
    <row r="1776" spans="1:7" ht="15.75" thickBot="1" x14ac:dyDescent="0.3">
      <c r="A1776" s="7" t="s">
        <v>28232</v>
      </c>
      <c r="B1776" s="7" t="s">
        <v>28233</v>
      </c>
      <c r="C1776" s="8" t="s">
        <v>10</v>
      </c>
      <c r="D1776" s="9" t="s">
        <v>27572</v>
      </c>
      <c r="E1776" s="9"/>
      <c r="F1776" s="9">
        <v>80.099999999999994</v>
      </c>
      <c r="G1776" s="9"/>
    </row>
    <row r="1777" spans="1:7" ht="15.75" thickBot="1" x14ac:dyDescent="0.3">
      <c r="A1777" s="6"/>
      <c r="B1777" s="6"/>
      <c r="C1777" s="6"/>
      <c r="D1777" s="6"/>
      <c r="E1777" s="6"/>
      <c r="F1777" s="6"/>
      <c r="G1777" s="6"/>
    </row>
    <row r="1778" spans="1:7" ht="36.75" x14ac:dyDescent="0.25">
      <c r="A1778" s="35" t="s">
        <v>28234</v>
      </c>
      <c r="B1778" s="29" t="s">
        <v>28213</v>
      </c>
      <c r="C1778" s="38"/>
      <c r="D1778" s="32"/>
      <c r="E1778" s="32"/>
      <c r="F1778" s="32"/>
      <c r="G1778" s="32"/>
    </row>
    <row r="1779" spans="1:7" x14ac:dyDescent="0.25">
      <c r="A1779" s="36"/>
      <c r="B1779" s="30" t="s">
        <v>26377</v>
      </c>
      <c r="C1779" s="39"/>
      <c r="D1779" s="33"/>
      <c r="E1779" s="33"/>
      <c r="F1779" s="33"/>
      <c r="G1779" s="33"/>
    </row>
    <row r="1780" spans="1:7" x14ac:dyDescent="0.25">
      <c r="A1780" s="36"/>
      <c r="B1780" s="30" t="s">
        <v>26378</v>
      </c>
      <c r="C1780" s="39"/>
      <c r="D1780" s="33"/>
      <c r="E1780" s="33"/>
      <c r="F1780" s="33"/>
      <c r="G1780" s="33"/>
    </row>
    <row r="1781" spans="1:7" x14ac:dyDescent="0.25">
      <c r="A1781" s="36"/>
      <c r="B1781" s="30" t="s">
        <v>26468</v>
      </c>
      <c r="C1781" s="39"/>
      <c r="D1781" s="33"/>
      <c r="E1781" s="33"/>
      <c r="F1781" s="33"/>
      <c r="G1781" s="33"/>
    </row>
    <row r="1782" spans="1:7" x14ac:dyDescent="0.25">
      <c r="A1782" s="36"/>
      <c r="B1782" s="30" t="s">
        <v>28214</v>
      </c>
      <c r="C1782" s="39"/>
      <c r="D1782" s="33"/>
      <c r="E1782" s="33"/>
      <c r="F1782" s="33"/>
      <c r="G1782" s="33"/>
    </row>
    <row r="1783" spans="1:7" ht="15.75" thickBot="1" x14ac:dyDescent="0.3">
      <c r="A1783" s="37"/>
      <c r="B1783" s="31" t="s">
        <v>28215</v>
      </c>
      <c r="C1783" s="40"/>
      <c r="D1783" s="34"/>
      <c r="E1783" s="34"/>
      <c r="F1783" s="34"/>
      <c r="G1783" s="34"/>
    </row>
    <row r="1784" spans="1:7" ht="15.75" thickBot="1" x14ac:dyDescent="0.3">
      <c r="A1784" s="6"/>
      <c r="B1784" s="6"/>
      <c r="C1784" s="6"/>
      <c r="D1784" s="6"/>
      <c r="E1784" s="6"/>
      <c r="F1784" s="6"/>
      <c r="G1784" s="6"/>
    </row>
    <row r="1785" spans="1:7" ht="15.75" thickBot="1" x14ac:dyDescent="0.3">
      <c r="A1785" s="7" t="s">
        <v>28235</v>
      </c>
      <c r="B1785" s="7" t="s">
        <v>28236</v>
      </c>
      <c r="C1785" s="8" t="s">
        <v>10</v>
      </c>
      <c r="D1785" s="9" t="s">
        <v>28237</v>
      </c>
      <c r="E1785" s="9"/>
      <c r="F1785" s="9">
        <v>80.099999999999994</v>
      </c>
      <c r="G1785" s="9"/>
    </row>
    <row r="1786" spans="1:7" ht="15.75" thickBot="1" x14ac:dyDescent="0.3">
      <c r="A1786" s="6"/>
      <c r="B1786" s="6"/>
      <c r="C1786" s="6"/>
      <c r="D1786" s="6"/>
      <c r="E1786" s="6"/>
      <c r="F1786" s="6"/>
      <c r="G1786" s="6"/>
    </row>
    <row r="1787" spans="1:7" ht="15.75" thickBot="1" x14ac:dyDescent="0.3">
      <c r="A1787" s="7" t="s">
        <v>28238</v>
      </c>
      <c r="B1787" s="7" t="s">
        <v>28239</v>
      </c>
      <c r="C1787" s="8" t="s">
        <v>10</v>
      </c>
      <c r="D1787" s="9" t="s">
        <v>28240</v>
      </c>
      <c r="E1787" s="9"/>
      <c r="F1787" s="9">
        <v>80.099999999999994</v>
      </c>
      <c r="G1787" s="9"/>
    </row>
    <row r="1788" spans="1:7" ht="15.75" thickBot="1" x14ac:dyDescent="0.3">
      <c r="A1788" s="6"/>
      <c r="B1788" s="6"/>
      <c r="C1788" s="6"/>
      <c r="D1788" s="6"/>
      <c r="E1788" s="6"/>
      <c r="F1788" s="6"/>
      <c r="G1788" s="6"/>
    </row>
    <row r="1789" spans="1:7" ht="15.75" thickBot="1" x14ac:dyDescent="0.3">
      <c r="A1789" s="7" t="s">
        <v>28241</v>
      </c>
      <c r="B1789" s="7" t="s">
        <v>28242</v>
      </c>
      <c r="C1789" s="8" t="s">
        <v>10</v>
      </c>
      <c r="D1789" s="9" t="s">
        <v>28243</v>
      </c>
      <c r="E1789" s="9"/>
      <c r="F1789" s="9">
        <v>80.099999999999994</v>
      </c>
      <c r="G1789" s="9"/>
    </row>
    <row r="1790" spans="1:7" ht="15.75" thickBot="1" x14ac:dyDescent="0.3">
      <c r="A1790" s="6"/>
      <c r="B1790" s="6"/>
      <c r="C1790" s="6"/>
      <c r="D1790" s="6"/>
      <c r="E1790" s="6"/>
      <c r="F1790" s="6"/>
      <c r="G1790" s="6"/>
    </row>
    <row r="1791" spans="1:7" ht="15.75" thickBot="1" x14ac:dyDescent="0.3">
      <c r="A1791" s="7" t="s">
        <v>28244</v>
      </c>
      <c r="B1791" s="7" t="s">
        <v>28245</v>
      </c>
      <c r="C1791" s="8" t="s">
        <v>10</v>
      </c>
      <c r="D1791" s="9" t="s">
        <v>28246</v>
      </c>
      <c r="E1791" s="9"/>
      <c r="F1791" s="9">
        <v>80.099999999999994</v>
      </c>
      <c r="G1791" s="9"/>
    </row>
    <row r="1792" spans="1:7" ht="15.75" thickBot="1" x14ac:dyDescent="0.3">
      <c r="A1792" s="6"/>
      <c r="B1792" s="6"/>
      <c r="C1792" s="6"/>
      <c r="D1792" s="6"/>
      <c r="E1792" s="6"/>
      <c r="F1792" s="6"/>
      <c r="G1792" s="6"/>
    </row>
    <row r="1793" spans="1:7" ht="15.75" thickBot="1" x14ac:dyDescent="0.3">
      <c r="A1793" s="7" t="s">
        <v>28247</v>
      </c>
      <c r="B1793" s="7" t="s">
        <v>28248</v>
      </c>
      <c r="C1793" s="8" t="s">
        <v>10</v>
      </c>
      <c r="D1793" s="9" t="s">
        <v>28249</v>
      </c>
      <c r="E1793" s="9"/>
      <c r="F1793" s="9">
        <v>80.099999999999994</v>
      </c>
      <c r="G1793" s="9"/>
    </row>
    <row r="1794" spans="1:7" ht="15.75" thickBot="1" x14ac:dyDescent="0.3">
      <c r="A1794" s="6"/>
      <c r="B1794" s="6"/>
      <c r="C1794" s="6"/>
      <c r="D1794" s="6"/>
      <c r="E1794" s="6"/>
      <c r="F1794" s="6"/>
      <c r="G1794" s="6"/>
    </row>
    <row r="1795" spans="1:7" ht="15.75" thickBot="1" x14ac:dyDescent="0.3">
      <c r="A1795" s="7" t="s">
        <v>28250</v>
      </c>
      <c r="B1795" s="7" t="s">
        <v>28251</v>
      </c>
      <c r="C1795" s="8" t="s">
        <v>10</v>
      </c>
      <c r="D1795" s="9" t="s">
        <v>28252</v>
      </c>
      <c r="E1795" s="9"/>
      <c r="F1795" s="9">
        <v>80.099999999999994</v>
      </c>
      <c r="G1795" s="9"/>
    </row>
    <row r="1796" spans="1:7" ht="15.75" thickBot="1" x14ac:dyDescent="0.3">
      <c r="A1796" s="6"/>
      <c r="B1796" s="6"/>
      <c r="C1796" s="6"/>
      <c r="D1796" s="6"/>
      <c r="E1796" s="6"/>
      <c r="F1796" s="6"/>
      <c r="G1796" s="6"/>
    </row>
    <row r="1797" spans="1:7" ht="15.75" thickBot="1" x14ac:dyDescent="0.3">
      <c r="A1797" s="7" t="s">
        <v>28253</v>
      </c>
      <c r="B1797" s="7" t="s">
        <v>28254</v>
      </c>
      <c r="C1797" s="8" t="s">
        <v>10</v>
      </c>
      <c r="D1797" s="9" t="s">
        <v>28255</v>
      </c>
      <c r="E1797" s="9"/>
      <c r="F1797" s="9">
        <v>80.099999999999994</v>
      </c>
      <c r="G1797" s="9"/>
    </row>
    <row r="1798" spans="1:7" ht="15.75" thickBot="1" x14ac:dyDescent="0.3">
      <c r="A1798" s="6"/>
      <c r="B1798" s="6"/>
      <c r="C1798" s="6"/>
      <c r="D1798" s="6"/>
      <c r="E1798" s="6"/>
      <c r="F1798" s="6"/>
      <c r="G1798" s="6"/>
    </row>
    <row r="1799" spans="1:7" ht="15.75" thickBot="1" x14ac:dyDescent="0.3">
      <c r="A1799" s="7" t="s">
        <v>28256</v>
      </c>
      <c r="B1799" s="7" t="s">
        <v>28257</v>
      </c>
      <c r="C1799" s="8" t="s">
        <v>10</v>
      </c>
      <c r="D1799" s="9" t="s">
        <v>28258</v>
      </c>
      <c r="E1799" s="9"/>
      <c r="F1799" s="9">
        <v>80.099999999999994</v>
      </c>
      <c r="G1799" s="9"/>
    </row>
    <row r="1800" spans="1:7" ht="15.75" thickBot="1" x14ac:dyDescent="0.3">
      <c r="A1800" s="6"/>
      <c r="B1800" s="6"/>
      <c r="C1800" s="6"/>
      <c r="D1800" s="6"/>
      <c r="E1800" s="6"/>
      <c r="F1800" s="6"/>
      <c r="G1800" s="6"/>
    </row>
    <row r="1801" spans="1:7" ht="15.75" thickBot="1" x14ac:dyDescent="0.3">
      <c r="A1801" s="7" t="s">
        <v>28259</v>
      </c>
      <c r="B1801" s="7" t="s">
        <v>28260</v>
      </c>
      <c r="C1801" s="8" t="s">
        <v>10</v>
      </c>
      <c r="D1801" s="9" t="s">
        <v>28261</v>
      </c>
      <c r="E1801" s="9"/>
      <c r="F1801" s="9">
        <v>80.099999999999994</v>
      </c>
      <c r="G1801" s="9"/>
    </row>
    <row r="1802" spans="1:7" ht="15.75" thickBot="1" x14ac:dyDescent="0.3">
      <c r="A1802" s="6"/>
      <c r="B1802" s="6"/>
      <c r="C1802" s="6"/>
      <c r="D1802" s="6"/>
      <c r="E1802" s="6"/>
      <c r="F1802" s="6"/>
      <c r="G1802" s="6"/>
    </row>
    <row r="1803" spans="1:7" ht="15.75" thickBot="1" x14ac:dyDescent="0.3">
      <c r="A1803" s="7" t="s">
        <v>28262</v>
      </c>
      <c r="B1803" s="7" t="s">
        <v>28263</v>
      </c>
      <c r="C1803" s="8" t="s">
        <v>10</v>
      </c>
      <c r="D1803" s="9" t="s">
        <v>28264</v>
      </c>
      <c r="E1803" s="9"/>
      <c r="F1803" s="9">
        <v>80.099999999999994</v>
      </c>
      <c r="G1803" s="9"/>
    </row>
    <row r="1804" spans="1:7" ht="15.75" thickBot="1" x14ac:dyDescent="0.3">
      <c r="A1804" s="6"/>
      <c r="B1804" s="6"/>
      <c r="C1804" s="6"/>
      <c r="D1804" s="6"/>
      <c r="E1804" s="6"/>
      <c r="F1804" s="6"/>
      <c r="G1804" s="6"/>
    </row>
    <row r="1805" spans="1:7" ht="15.75" thickBot="1" x14ac:dyDescent="0.3">
      <c r="A1805" s="7" t="s">
        <v>28265</v>
      </c>
      <c r="B1805" s="7" t="s">
        <v>28266</v>
      </c>
      <c r="C1805" s="8" t="s">
        <v>10</v>
      </c>
      <c r="D1805" s="9" t="s">
        <v>28267</v>
      </c>
      <c r="E1805" s="9"/>
      <c r="F1805" s="9">
        <v>80.099999999999994</v>
      </c>
      <c r="G1805" s="9"/>
    </row>
    <row r="1806" spans="1:7" ht="15.75" thickBot="1" x14ac:dyDescent="0.3">
      <c r="A1806" s="6"/>
      <c r="B1806" s="6"/>
      <c r="C1806" s="6"/>
      <c r="D1806" s="6"/>
      <c r="E1806" s="6"/>
      <c r="F1806" s="6"/>
      <c r="G1806" s="6"/>
    </row>
    <row r="1807" spans="1:7" ht="15.75" thickBot="1" x14ac:dyDescent="0.3">
      <c r="A1807" s="7" t="s">
        <v>28268</v>
      </c>
      <c r="B1807" s="7" t="s">
        <v>28269</v>
      </c>
      <c r="C1807" s="8" t="s">
        <v>10</v>
      </c>
      <c r="D1807" s="9" t="s">
        <v>28270</v>
      </c>
      <c r="E1807" s="9"/>
      <c r="F1807" s="9">
        <v>80.099999999999994</v>
      </c>
      <c r="G1807" s="9"/>
    </row>
    <row r="1808" spans="1:7" ht="15.75" thickBot="1" x14ac:dyDescent="0.3">
      <c r="A1808" s="6"/>
      <c r="B1808" s="6"/>
      <c r="C1808" s="6"/>
      <c r="D1808" s="6"/>
      <c r="E1808" s="6"/>
      <c r="F1808" s="6"/>
      <c r="G1808" s="6"/>
    </row>
    <row r="1809" spans="1:7" ht="15.75" thickBot="1" x14ac:dyDescent="0.3">
      <c r="A1809" s="7" t="s">
        <v>28271</v>
      </c>
      <c r="B1809" s="7" t="s">
        <v>28272</v>
      </c>
      <c r="C1809" s="8" t="s">
        <v>10</v>
      </c>
      <c r="D1809" s="9" t="s">
        <v>28273</v>
      </c>
      <c r="E1809" s="9"/>
      <c r="F1809" s="9">
        <v>80.099999999999994</v>
      </c>
      <c r="G1809" s="9"/>
    </row>
    <row r="1810" spans="1:7" ht="15.75" thickBot="1" x14ac:dyDescent="0.3">
      <c r="A1810" s="6"/>
      <c r="B1810" s="6"/>
      <c r="C1810" s="6"/>
      <c r="D1810" s="6"/>
      <c r="E1810" s="6"/>
      <c r="F1810" s="6"/>
      <c r="G1810" s="6"/>
    </row>
    <row r="1811" spans="1:7" ht="15.75" thickBot="1" x14ac:dyDescent="0.3">
      <c r="A1811" s="7" t="s">
        <v>28274</v>
      </c>
      <c r="B1811" s="7" t="s">
        <v>28275</v>
      </c>
      <c r="C1811" s="8" t="s">
        <v>10</v>
      </c>
      <c r="D1811" s="9" t="s">
        <v>28276</v>
      </c>
      <c r="E1811" s="9"/>
      <c r="F1811" s="9">
        <v>80.099999999999994</v>
      </c>
      <c r="G1811" s="9"/>
    </row>
    <row r="1812" spans="1:7" ht="15.75" thickBot="1" x14ac:dyDescent="0.3">
      <c r="A1812" s="6"/>
      <c r="B1812" s="6"/>
      <c r="C1812" s="6"/>
      <c r="D1812" s="6"/>
      <c r="E1812" s="6"/>
      <c r="F1812" s="6"/>
      <c r="G1812" s="6"/>
    </row>
    <row r="1813" spans="1:7" ht="15.75" thickBot="1" x14ac:dyDescent="0.3">
      <c r="A1813" s="7" t="s">
        <v>28277</v>
      </c>
      <c r="B1813" s="7" t="s">
        <v>28278</v>
      </c>
      <c r="C1813" s="8" t="s">
        <v>10</v>
      </c>
      <c r="D1813" s="9" t="s">
        <v>28279</v>
      </c>
      <c r="E1813" s="9"/>
      <c r="F1813" s="9">
        <v>80.099999999999994</v>
      </c>
      <c r="G1813" s="9"/>
    </row>
    <row r="1814" spans="1:7" ht="15.75" thickBot="1" x14ac:dyDescent="0.3">
      <c r="A1814" s="6"/>
      <c r="B1814" s="6"/>
      <c r="C1814" s="6"/>
      <c r="D1814" s="6"/>
      <c r="E1814" s="6"/>
      <c r="F1814" s="6"/>
      <c r="G1814" s="6"/>
    </row>
    <row r="1815" spans="1:7" ht="15.75" thickBot="1" x14ac:dyDescent="0.3">
      <c r="A1815" s="7" t="s">
        <v>28280</v>
      </c>
      <c r="B1815" s="7" t="s">
        <v>28281</v>
      </c>
      <c r="C1815" s="8" t="s">
        <v>10</v>
      </c>
      <c r="D1815" s="9" t="s">
        <v>28282</v>
      </c>
      <c r="E1815" s="9"/>
      <c r="F1815" s="9">
        <v>80.099999999999994</v>
      </c>
      <c r="G1815" s="9"/>
    </row>
    <row r="1816" spans="1:7" ht="15.75" thickBot="1" x14ac:dyDescent="0.3">
      <c r="A1816" s="6"/>
      <c r="B1816" s="6"/>
      <c r="C1816" s="6"/>
      <c r="D1816" s="6"/>
      <c r="E1816" s="6"/>
      <c r="F1816" s="6"/>
      <c r="G1816" s="6"/>
    </row>
    <row r="1817" spans="1:7" ht="15.75" thickBot="1" x14ac:dyDescent="0.3">
      <c r="A1817" s="7" t="s">
        <v>28283</v>
      </c>
      <c r="B1817" s="7" t="s">
        <v>28284</v>
      </c>
      <c r="C1817" s="8" t="s">
        <v>10</v>
      </c>
      <c r="D1817" s="9" t="s">
        <v>28285</v>
      </c>
      <c r="E1817" s="9"/>
      <c r="F1817" s="9">
        <v>80.099999999999994</v>
      </c>
      <c r="G1817" s="9"/>
    </row>
    <row r="1818" spans="1:7" ht="15.75" thickBot="1" x14ac:dyDescent="0.3">
      <c r="A1818" s="6"/>
      <c r="B1818" s="6"/>
      <c r="C1818" s="6"/>
      <c r="D1818" s="6"/>
      <c r="E1818" s="6"/>
      <c r="F1818" s="6"/>
      <c r="G1818" s="6"/>
    </row>
    <row r="1819" spans="1:7" ht="15.75" thickBot="1" x14ac:dyDescent="0.3">
      <c r="A1819" s="7" t="s">
        <v>28286</v>
      </c>
      <c r="B1819" s="7" t="s">
        <v>28287</v>
      </c>
      <c r="C1819" s="8" t="s">
        <v>10</v>
      </c>
      <c r="D1819" s="9" t="s">
        <v>28288</v>
      </c>
      <c r="E1819" s="9"/>
      <c r="F1819" s="9">
        <v>80.099999999999994</v>
      </c>
      <c r="G1819" s="9"/>
    </row>
    <row r="1820" spans="1:7" ht="15.75" thickBot="1" x14ac:dyDescent="0.3">
      <c r="A1820" s="6"/>
      <c r="B1820" s="6"/>
      <c r="C1820" s="6"/>
      <c r="D1820" s="6"/>
      <c r="E1820" s="6"/>
      <c r="F1820" s="6"/>
      <c r="G1820" s="6"/>
    </row>
    <row r="1821" spans="1:7" ht="15.75" thickBot="1" x14ac:dyDescent="0.3">
      <c r="A1821" s="7" t="s">
        <v>28289</v>
      </c>
      <c r="B1821" s="7" t="s">
        <v>28290</v>
      </c>
      <c r="C1821" s="8" t="s">
        <v>10</v>
      </c>
      <c r="D1821" s="9" t="s">
        <v>28291</v>
      </c>
      <c r="E1821" s="9"/>
      <c r="F1821" s="9">
        <v>80.099999999999994</v>
      </c>
      <c r="G1821" s="9"/>
    </row>
    <row r="1822" spans="1:7" ht="15.75" thickBot="1" x14ac:dyDescent="0.3">
      <c r="A1822" s="6"/>
      <c r="B1822" s="6"/>
      <c r="C1822" s="6"/>
      <c r="D1822" s="6"/>
      <c r="E1822" s="6"/>
      <c r="F1822" s="6"/>
      <c r="G1822" s="6"/>
    </row>
    <row r="1823" spans="1:7" ht="15.75" thickBot="1" x14ac:dyDescent="0.3">
      <c r="A1823" s="7" t="s">
        <v>28292</v>
      </c>
      <c r="B1823" s="7" t="s">
        <v>28293</v>
      </c>
      <c r="C1823" s="8" t="s">
        <v>10</v>
      </c>
      <c r="D1823" s="9" t="s">
        <v>28294</v>
      </c>
      <c r="E1823" s="9"/>
      <c r="F1823" s="9">
        <v>80.099999999999994</v>
      </c>
      <c r="G1823" s="9"/>
    </row>
    <row r="1824" spans="1:7" ht="15.75" thickBot="1" x14ac:dyDescent="0.3">
      <c r="A1824" s="6"/>
      <c r="B1824" s="6"/>
      <c r="C1824" s="6"/>
      <c r="D1824" s="6"/>
      <c r="E1824" s="6"/>
      <c r="F1824" s="6"/>
      <c r="G1824" s="6"/>
    </row>
    <row r="1825" spans="1:7" ht="15.75" thickBot="1" x14ac:dyDescent="0.3">
      <c r="A1825" s="7" t="s">
        <v>28295</v>
      </c>
      <c r="B1825" s="7" t="s">
        <v>28296</v>
      </c>
      <c r="C1825" s="8"/>
      <c r="D1825" s="9"/>
      <c r="E1825" s="9"/>
      <c r="F1825" s="9"/>
      <c r="G1825" s="9"/>
    </row>
    <row r="1826" spans="1:7" ht="15.75" thickBot="1" x14ac:dyDescent="0.3">
      <c r="A1826" s="6"/>
      <c r="B1826" s="6"/>
      <c r="C1826" s="6"/>
      <c r="D1826" s="6"/>
      <c r="E1826" s="6"/>
      <c r="F1826" s="6"/>
      <c r="G1826" s="6"/>
    </row>
    <row r="1827" spans="1:7" ht="108.75" x14ac:dyDescent="0.25">
      <c r="A1827" s="35" t="s">
        <v>28297</v>
      </c>
      <c r="B1827" s="29" t="s">
        <v>28298</v>
      </c>
      <c r="C1827" s="38"/>
      <c r="D1827" s="32"/>
      <c r="E1827" s="32"/>
      <c r="F1827" s="32"/>
      <c r="G1827" s="32"/>
    </row>
    <row r="1828" spans="1:7" x14ac:dyDescent="0.25">
      <c r="A1828" s="36"/>
      <c r="B1828" s="30" t="s">
        <v>28299</v>
      </c>
      <c r="C1828" s="39"/>
      <c r="D1828" s="33"/>
      <c r="E1828" s="33"/>
      <c r="F1828" s="33"/>
      <c r="G1828" s="33"/>
    </row>
    <row r="1829" spans="1:7" x14ac:dyDescent="0.25">
      <c r="A1829" s="36"/>
      <c r="B1829" s="30" t="s">
        <v>28300</v>
      </c>
      <c r="C1829" s="39"/>
      <c r="D1829" s="33"/>
      <c r="E1829" s="33"/>
      <c r="F1829" s="33"/>
      <c r="G1829" s="33"/>
    </row>
    <row r="1830" spans="1:7" x14ac:dyDescent="0.25">
      <c r="A1830" s="36"/>
      <c r="B1830" s="30" t="s">
        <v>28301</v>
      </c>
      <c r="C1830" s="39"/>
      <c r="D1830" s="33"/>
      <c r="E1830" s="33"/>
      <c r="F1830" s="33"/>
      <c r="G1830" s="33"/>
    </row>
    <row r="1831" spans="1:7" ht="15.75" thickBot="1" x14ac:dyDescent="0.3">
      <c r="A1831" s="37"/>
      <c r="B1831" s="31" t="s">
        <v>28302</v>
      </c>
      <c r="C1831" s="40"/>
      <c r="D1831" s="34"/>
      <c r="E1831" s="34"/>
      <c r="F1831" s="34"/>
      <c r="G1831" s="34"/>
    </row>
    <row r="1832" spans="1:7" ht="15.75" thickBot="1" x14ac:dyDescent="0.3">
      <c r="A1832" s="6"/>
      <c r="B1832" s="6"/>
      <c r="C1832" s="6"/>
      <c r="D1832" s="6"/>
      <c r="E1832" s="6"/>
      <c r="F1832" s="6"/>
      <c r="G1832" s="6"/>
    </row>
    <row r="1833" spans="1:7" ht="15.75" thickBot="1" x14ac:dyDescent="0.3">
      <c r="A1833" s="7" t="s">
        <v>28303</v>
      </c>
      <c r="B1833" s="7" t="s">
        <v>28304</v>
      </c>
      <c r="C1833" s="8" t="s">
        <v>10</v>
      </c>
      <c r="D1833" s="9" t="s">
        <v>28305</v>
      </c>
      <c r="E1833" s="9"/>
      <c r="F1833" s="9">
        <v>80.099999999999994</v>
      </c>
      <c r="G1833" s="9"/>
    </row>
    <row r="1834" spans="1:7" ht="15.75" thickBot="1" x14ac:dyDescent="0.3">
      <c r="A1834" s="6"/>
      <c r="B1834" s="6"/>
      <c r="C1834" s="6"/>
      <c r="D1834" s="6"/>
      <c r="E1834" s="6"/>
      <c r="F1834" s="6"/>
      <c r="G1834" s="6"/>
    </row>
    <row r="1835" spans="1:7" ht="15.75" thickBot="1" x14ac:dyDescent="0.3">
      <c r="A1835" s="7" t="s">
        <v>28306</v>
      </c>
      <c r="B1835" s="7" t="s">
        <v>28307</v>
      </c>
      <c r="C1835" s="8" t="s">
        <v>10</v>
      </c>
      <c r="D1835" s="9" t="s">
        <v>28308</v>
      </c>
      <c r="E1835" s="9"/>
      <c r="F1835" s="9">
        <v>80.099999999999994</v>
      </c>
      <c r="G1835" s="9"/>
    </row>
    <row r="1836" spans="1:7" ht="15.75" thickBot="1" x14ac:dyDescent="0.3">
      <c r="A1836" s="6"/>
      <c r="B1836" s="6"/>
      <c r="C1836" s="6"/>
      <c r="D1836" s="6"/>
      <c r="E1836" s="6"/>
      <c r="F1836" s="6"/>
      <c r="G1836" s="6"/>
    </row>
    <row r="1837" spans="1:7" ht="15.75" thickBot="1" x14ac:dyDescent="0.3">
      <c r="A1837" s="7" t="s">
        <v>28309</v>
      </c>
      <c r="B1837" s="7" t="s">
        <v>28310</v>
      </c>
      <c r="C1837" s="8" t="s">
        <v>10</v>
      </c>
      <c r="D1837" s="9" t="s">
        <v>28311</v>
      </c>
      <c r="E1837" s="9"/>
      <c r="F1837" s="9">
        <v>80.099999999999994</v>
      </c>
      <c r="G1837" s="9"/>
    </row>
    <row r="1838" spans="1:7" ht="15.75" thickBot="1" x14ac:dyDescent="0.3">
      <c r="A1838" s="6"/>
      <c r="B1838" s="6"/>
      <c r="C1838" s="6"/>
      <c r="D1838" s="6"/>
      <c r="E1838" s="6"/>
      <c r="F1838" s="6"/>
      <c r="G1838" s="6"/>
    </row>
    <row r="1839" spans="1:7" ht="15.75" thickBot="1" x14ac:dyDescent="0.3">
      <c r="A1839" s="7" t="s">
        <v>28312</v>
      </c>
      <c r="B1839" s="7" t="s">
        <v>28313</v>
      </c>
      <c r="C1839" s="8" t="s">
        <v>10</v>
      </c>
      <c r="D1839" s="9" t="s">
        <v>28314</v>
      </c>
      <c r="E1839" s="9"/>
      <c r="F1839" s="9">
        <v>80.099999999999994</v>
      </c>
      <c r="G1839" s="9"/>
    </row>
    <row r="1840" spans="1:7" ht="15.75" thickBot="1" x14ac:dyDescent="0.3">
      <c r="A1840" s="6"/>
      <c r="B1840" s="6"/>
      <c r="C1840" s="6"/>
      <c r="D1840" s="6"/>
      <c r="E1840" s="6"/>
      <c r="F1840" s="6"/>
      <c r="G1840" s="6"/>
    </row>
    <row r="1841" spans="1:7" ht="15.75" thickBot="1" x14ac:dyDescent="0.3">
      <c r="A1841" s="7" t="s">
        <v>28315</v>
      </c>
      <c r="B1841" s="7" t="s">
        <v>28316</v>
      </c>
      <c r="C1841" s="8" t="s">
        <v>10</v>
      </c>
      <c r="D1841" s="9" t="s">
        <v>28317</v>
      </c>
      <c r="E1841" s="9"/>
      <c r="F1841" s="9">
        <v>80.099999999999994</v>
      </c>
      <c r="G1841" s="9"/>
    </row>
    <row r="1842" spans="1:7" ht="15.75" thickBot="1" x14ac:dyDescent="0.3">
      <c r="A1842" s="6"/>
      <c r="B1842" s="6"/>
      <c r="C1842" s="6"/>
      <c r="D1842" s="6"/>
      <c r="E1842" s="6"/>
      <c r="F1842" s="6"/>
      <c r="G1842" s="6"/>
    </row>
    <row r="1843" spans="1:7" ht="15.75" thickBot="1" x14ac:dyDescent="0.3">
      <c r="A1843" s="7" t="s">
        <v>28318</v>
      </c>
      <c r="B1843" s="7" t="s">
        <v>28319</v>
      </c>
      <c r="C1843" s="8" t="s">
        <v>10</v>
      </c>
      <c r="D1843" s="9" t="s">
        <v>28320</v>
      </c>
      <c r="E1843" s="9"/>
      <c r="F1843" s="9">
        <v>80.099999999999994</v>
      </c>
      <c r="G1843" s="9"/>
    </row>
    <row r="1844" spans="1:7" ht="15.75" thickBot="1" x14ac:dyDescent="0.3">
      <c r="A1844" s="6"/>
      <c r="B1844" s="6"/>
      <c r="C1844" s="6"/>
      <c r="D1844" s="6"/>
      <c r="E1844" s="6"/>
      <c r="F1844" s="6"/>
      <c r="G1844" s="6"/>
    </row>
    <row r="1845" spans="1:7" ht="15.75" thickBot="1" x14ac:dyDescent="0.3">
      <c r="A1845" s="7" t="s">
        <v>28321</v>
      </c>
      <c r="B1845" s="7" t="s">
        <v>28322</v>
      </c>
      <c r="C1845" s="8" t="s">
        <v>10</v>
      </c>
      <c r="D1845" s="9" t="s">
        <v>28323</v>
      </c>
      <c r="E1845" s="9"/>
      <c r="F1845" s="9">
        <v>80.099999999999994</v>
      </c>
      <c r="G1845" s="9"/>
    </row>
    <row r="1846" spans="1:7" ht="15.75" thickBot="1" x14ac:dyDescent="0.3">
      <c r="A1846" s="6"/>
      <c r="B1846" s="6"/>
      <c r="C1846" s="6"/>
      <c r="D1846" s="6"/>
      <c r="E1846" s="6"/>
      <c r="F1846" s="6"/>
      <c r="G1846" s="6"/>
    </row>
    <row r="1847" spans="1:7" ht="15.75" thickBot="1" x14ac:dyDescent="0.3">
      <c r="A1847" s="7" t="s">
        <v>28324</v>
      </c>
      <c r="B1847" s="7" t="s">
        <v>28325</v>
      </c>
      <c r="C1847" s="8" t="s">
        <v>10</v>
      </c>
      <c r="D1847" s="9" t="s">
        <v>28326</v>
      </c>
      <c r="E1847" s="9"/>
      <c r="F1847" s="9">
        <v>80.099999999999994</v>
      </c>
      <c r="G1847" s="9"/>
    </row>
    <row r="1848" spans="1:7" ht="15.75" thickBot="1" x14ac:dyDescent="0.3">
      <c r="A1848" s="6"/>
      <c r="B1848" s="6"/>
      <c r="C1848" s="6"/>
      <c r="D1848" s="6"/>
      <c r="E1848" s="6"/>
      <c r="F1848" s="6"/>
      <c r="G1848" s="6"/>
    </row>
    <row r="1849" spans="1:7" ht="15.75" thickBot="1" x14ac:dyDescent="0.3">
      <c r="A1849" s="7" t="s">
        <v>28327</v>
      </c>
      <c r="B1849" s="7" t="s">
        <v>28328</v>
      </c>
      <c r="C1849" s="8" t="s">
        <v>10</v>
      </c>
      <c r="D1849" s="9" t="s">
        <v>28329</v>
      </c>
      <c r="E1849" s="9"/>
      <c r="F1849" s="9">
        <v>80.099999999999994</v>
      </c>
      <c r="G1849" s="9"/>
    </row>
    <row r="1850" spans="1:7" ht="15.75" thickBot="1" x14ac:dyDescent="0.3">
      <c r="A1850" s="6"/>
      <c r="B1850" s="6"/>
      <c r="C1850" s="6"/>
      <c r="D1850" s="6"/>
      <c r="E1850" s="6"/>
      <c r="F1850" s="6"/>
      <c r="G1850" s="6"/>
    </row>
    <row r="1851" spans="1:7" ht="15.75" thickBot="1" x14ac:dyDescent="0.3">
      <c r="A1851" s="7" t="s">
        <v>28330</v>
      </c>
      <c r="B1851" s="7" t="s">
        <v>28331</v>
      </c>
      <c r="C1851" s="8" t="s">
        <v>10</v>
      </c>
      <c r="D1851" s="9" t="s">
        <v>28332</v>
      </c>
      <c r="E1851" s="9"/>
      <c r="F1851" s="9">
        <v>80.099999999999994</v>
      </c>
      <c r="G1851" s="9"/>
    </row>
    <row r="1852" spans="1:7" ht="15.75" thickBot="1" x14ac:dyDescent="0.3">
      <c r="A1852" s="6"/>
      <c r="B1852" s="6"/>
      <c r="C1852" s="6"/>
      <c r="D1852" s="6"/>
      <c r="E1852" s="6"/>
      <c r="F1852" s="6"/>
      <c r="G1852" s="6"/>
    </row>
    <row r="1853" spans="1:7" ht="120.75" x14ac:dyDescent="0.25">
      <c r="A1853" s="35" t="s">
        <v>28333</v>
      </c>
      <c r="B1853" s="29" t="s">
        <v>28334</v>
      </c>
      <c r="C1853" s="38"/>
      <c r="D1853" s="32"/>
      <c r="E1853" s="32"/>
      <c r="F1853" s="32"/>
      <c r="G1853" s="32"/>
    </row>
    <row r="1854" spans="1:7" ht="15.75" thickBot="1" x14ac:dyDescent="0.3">
      <c r="A1854" s="37"/>
      <c r="B1854" s="31" t="s">
        <v>28302</v>
      </c>
      <c r="C1854" s="40"/>
      <c r="D1854" s="34"/>
      <c r="E1854" s="34"/>
      <c r="F1854" s="34"/>
      <c r="G1854" s="34"/>
    </row>
    <row r="1855" spans="1:7" ht="15.75" thickBot="1" x14ac:dyDescent="0.3">
      <c r="A1855" s="6"/>
      <c r="B1855" s="6"/>
      <c r="C1855" s="6"/>
      <c r="D1855" s="6"/>
      <c r="E1855" s="6"/>
      <c r="F1855" s="6"/>
      <c r="G1855" s="6"/>
    </row>
    <row r="1856" spans="1:7" ht="15.75" thickBot="1" x14ac:dyDescent="0.3">
      <c r="A1856" s="7" t="s">
        <v>28335</v>
      </c>
      <c r="B1856" s="7" t="s">
        <v>28336</v>
      </c>
      <c r="C1856" s="8" t="s">
        <v>10</v>
      </c>
      <c r="D1856" s="9" t="s">
        <v>28337</v>
      </c>
      <c r="E1856" s="9"/>
      <c r="F1856" s="9">
        <v>80.099999999999994</v>
      </c>
      <c r="G1856" s="9"/>
    </row>
    <row r="1857" spans="1:7" ht="15.75" thickBot="1" x14ac:dyDescent="0.3">
      <c r="A1857" s="6"/>
      <c r="B1857" s="6"/>
      <c r="C1857" s="6"/>
      <c r="D1857" s="6"/>
      <c r="E1857" s="6"/>
      <c r="F1857" s="6"/>
      <c r="G1857" s="6"/>
    </row>
    <row r="1858" spans="1:7" ht="15.75" thickBot="1" x14ac:dyDescent="0.3">
      <c r="A1858" s="7" t="s">
        <v>28338</v>
      </c>
      <c r="B1858" s="7" t="s">
        <v>28339</v>
      </c>
      <c r="C1858" s="8" t="s">
        <v>10</v>
      </c>
      <c r="D1858" s="9" t="s">
        <v>28340</v>
      </c>
      <c r="E1858" s="9"/>
      <c r="F1858" s="9">
        <v>80.099999999999994</v>
      </c>
      <c r="G1858" s="9"/>
    </row>
    <row r="1859" spans="1:7" ht="15.75" thickBot="1" x14ac:dyDescent="0.3">
      <c r="A1859" s="6"/>
      <c r="B1859" s="6"/>
      <c r="C1859" s="6"/>
      <c r="D1859" s="6"/>
      <c r="E1859" s="6"/>
      <c r="F1859" s="6"/>
      <c r="G1859" s="6"/>
    </row>
    <row r="1860" spans="1:7" ht="15.75" thickBot="1" x14ac:dyDescent="0.3">
      <c r="A1860" s="7" t="s">
        <v>28341</v>
      </c>
      <c r="B1860" s="7" t="s">
        <v>28342</v>
      </c>
      <c r="C1860" s="8" t="s">
        <v>10</v>
      </c>
      <c r="D1860" s="9" t="s">
        <v>28343</v>
      </c>
      <c r="E1860" s="9"/>
      <c r="F1860" s="9">
        <v>80.099999999999994</v>
      </c>
      <c r="G1860" s="9"/>
    </row>
    <row r="1861" spans="1:7" ht="15.75" thickBot="1" x14ac:dyDescent="0.3">
      <c r="A1861" s="6"/>
      <c r="B1861" s="6"/>
      <c r="C1861" s="6"/>
      <c r="D1861" s="6"/>
      <c r="E1861" s="6"/>
      <c r="F1861" s="6"/>
      <c r="G1861" s="6"/>
    </row>
    <row r="1862" spans="1:7" ht="15.75" thickBot="1" x14ac:dyDescent="0.3">
      <c r="A1862" s="7" t="s">
        <v>28344</v>
      </c>
      <c r="B1862" s="7" t="s">
        <v>28345</v>
      </c>
      <c r="C1862" s="8" t="s">
        <v>10</v>
      </c>
      <c r="D1862" s="9" t="s">
        <v>28346</v>
      </c>
      <c r="E1862" s="9"/>
      <c r="F1862" s="9">
        <v>80.099999999999994</v>
      </c>
      <c r="G1862" s="9"/>
    </row>
    <row r="1863" spans="1:7" ht="15.75" thickBot="1" x14ac:dyDescent="0.3">
      <c r="A1863" s="6"/>
      <c r="B1863" s="6"/>
      <c r="C1863" s="6"/>
      <c r="D1863" s="6"/>
      <c r="E1863" s="6"/>
      <c r="F1863" s="6"/>
      <c r="G1863" s="6"/>
    </row>
    <row r="1864" spans="1:7" ht="15.75" thickBot="1" x14ac:dyDescent="0.3">
      <c r="A1864" s="7" t="s">
        <v>28347</v>
      </c>
      <c r="B1864" s="7" t="s">
        <v>28348</v>
      </c>
      <c r="C1864" s="8" t="s">
        <v>10</v>
      </c>
      <c r="D1864" s="9" t="s">
        <v>28349</v>
      </c>
      <c r="E1864" s="9"/>
      <c r="F1864" s="9">
        <v>80.099999999999994</v>
      </c>
      <c r="G1864" s="9"/>
    </row>
    <row r="1865" spans="1:7" ht="15.75" thickBot="1" x14ac:dyDescent="0.3">
      <c r="A1865" s="6"/>
      <c r="B1865" s="6"/>
      <c r="C1865" s="6"/>
      <c r="D1865" s="6"/>
      <c r="E1865" s="6"/>
      <c r="F1865" s="6"/>
      <c r="G1865" s="6"/>
    </row>
    <row r="1866" spans="1:7" ht="15.75" thickBot="1" x14ac:dyDescent="0.3">
      <c r="A1866" s="7" t="s">
        <v>28350</v>
      </c>
      <c r="B1866" s="7" t="s">
        <v>28351</v>
      </c>
      <c r="C1866" s="8"/>
      <c r="D1866" s="9"/>
      <c r="E1866" s="9"/>
      <c r="F1866" s="9"/>
      <c r="G1866" s="9"/>
    </row>
    <row r="1867" spans="1:7" ht="15.75" thickBot="1" x14ac:dyDescent="0.3">
      <c r="A1867" s="6"/>
      <c r="B1867" s="6"/>
      <c r="C1867" s="6"/>
      <c r="D1867" s="6"/>
      <c r="E1867" s="6"/>
      <c r="F1867" s="6"/>
      <c r="G1867" s="6"/>
    </row>
    <row r="1868" spans="1:7" ht="48.75" x14ac:dyDescent="0.25">
      <c r="A1868" s="35" t="s">
        <v>28352</v>
      </c>
      <c r="B1868" s="29" t="s">
        <v>28353</v>
      </c>
      <c r="C1868" s="38"/>
      <c r="D1868" s="32"/>
      <c r="E1868" s="32"/>
      <c r="F1868" s="32"/>
      <c r="G1868" s="32"/>
    </row>
    <row r="1869" spans="1:7" x14ac:dyDescent="0.25">
      <c r="A1869" s="36"/>
      <c r="B1869" s="30" t="s">
        <v>26377</v>
      </c>
      <c r="C1869" s="39"/>
      <c r="D1869" s="33"/>
      <c r="E1869" s="33"/>
      <c r="F1869" s="33"/>
      <c r="G1869" s="33"/>
    </row>
    <row r="1870" spans="1:7" x14ac:dyDescent="0.25">
      <c r="A1870" s="36"/>
      <c r="B1870" s="30" t="s">
        <v>28354</v>
      </c>
      <c r="C1870" s="39"/>
      <c r="D1870" s="33"/>
      <c r="E1870" s="33"/>
      <c r="F1870" s="33"/>
      <c r="G1870" s="33"/>
    </row>
    <row r="1871" spans="1:7" x14ac:dyDescent="0.25">
      <c r="A1871" s="36"/>
      <c r="B1871" s="30" t="s">
        <v>28355</v>
      </c>
      <c r="C1871" s="39"/>
      <c r="D1871" s="33"/>
      <c r="E1871" s="33"/>
      <c r="F1871" s="33"/>
      <c r="G1871" s="33"/>
    </row>
    <row r="1872" spans="1:7" ht="15.75" thickBot="1" x14ac:dyDescent="0.3">
      <c r="A1872" s="37"/>
      <c r="B1872" s="31" t="s">
        <v>28356</v>
      </c>
      <c r="C1872" s="40"/>
      <c r="D1872" s="34"/>
      <c r="E1872" s="34"/>
      <c r="F1872" s="34"/>
      <c r="G1872" s="34"/>
    </row>
    <row r="1873" spans="1:7" ht="15.75" thickBot="1" x14ac:dyDescent="0.3">
      <c r="A1873" s="6"/>
      <c r="B1873" s="6"/>
      <c r="C1873" s="6"/>
      <c r="D1873" s="6"/>
      <c r="E1873" s="6"/>
      <c r="F1873" s="6"/>
      <c r="G1873" s="6"/>
    </row>
    <row r="1874" spans="1:7" ht="15.75" thickBot="1" x14ac:dyDescent="0.3">
      <c r="A1874" s="7" t="s">
        <v>28357</v>
      </c>
      <c r="B1874" s="7" t="s">
        <v>28358</v>
      </c>
      <c r="C1874" s="8" t="s">
        <v>10</v>
      </c>
      <c r="D1874" s="9" t="s">
        <v>28359</v>
      </c>
      <c r="E1874" s="9"/>
      <c r="F1874" s="9">
        <v>80.099999999999994</v>
      </c>
      <c r="G1874" s="9"/>
    </row>
    <row r="1875" spans="1:7" ht="15.75" thickBot="1" x14ac:dyDescent="0.3">
      <c r="A1875" s="6"/>
      <c r="B1875" s="6"/>
      <c r="C1875" s="6"/>
      <c r="D1875" s="6"/>
      <c r="E1875" s="6"/>
      <c r="F1875" s="6"/>
      <c r="G1875" s="6"/>
    </row>
    <row r="1876" spans="1:7" ht="15.75" thickBot="1" x14ac:dyDescent="0.3">
      <c r="A1876" s="7" t="s">
        <v>28360</v>
      </c>
      <c r="B1876" s="7" t="s">
        <v>28361</v>
      </c>
      <c r="C1876" s="8" t="s">
        <v>10</v>
      </c>
      <c r="D1876" s="9" t="s">
        <v>28362</v>
      </c>
      <c r="E1876" s="9"/>
      <c r="F1876" s="9">
        <v>80.099999999999994</v>
      </c>
      <c r="G1876" s="9"/>
    </row>
    <row r="1877" spans="1:7" ht="15.75" thickBot="1" x14ac:dyDescent="0.3">
      <c r="A1877" s="6"/>
      <c r="B1877" s="6"/>
      <c r="C1877" s="6"/>
      <c r="D1877" s="6"/>
      <c r="E1877" s="6"/>
      <c r="F1877" s="6"/>
      <c r="G1877" s="6"/>
    </row>
    <row r="1878" spans="1:7" ht="15.75" thickBot="1" x14ac:dyDescent="0.3">
      <c r="A1878" s="7" t="s">
        <v>28363</v>
      </c>
      <c r="B1878" s="7" t="s">
        <v>28364</v>
      </c>
      <c r="C1878" s="8" t="s">
        <v>10</v>
      </c>
      <c r="D1878" s="9" t="s">
        <v>28365</v>
      </c>
      <c r="E1878" s="9"/>
      <c r="F1878" s="9">
        <v>80.099999999999994</v>
      </c>
      <c r="G1878" s="9"/>
    </row>
    <row r="1879" spans="1:7" ht="15.75" thickBot="1" x14ac:dyDescent="0.3">
      <c r="A1879" s="6"/>
      <c r="B1879" s="6"/>
      <c r="C1879" s="6"/>
      <c r="D1879" s="6"/>
      <c r="E1879" s="6"/>
      <c r="F1879" s="6"/>
      <c r="G1879" s="6"/>
    </row>
    <row r="1880" spans="1:7" ht="15.75" thickBot="1" x14ac:dyDescent="0.3">
      <c r="A1880" s="7" t="s">
        <v>28366</v>
      </c>
      <c r="B1880" s="7" t="s">
        <v>28367</v>
      </c>
      <c r="C1880" s="8" t="s">
        <v>10</v>
      </c>
      <c r="D1880" s="9" t="s">
        <v>28368</v>
      </c>
      <c r="E1880" s="9"/>
      <c r="F1880" s="9">
        <v>80.099999999999994</v>
      </c>
      <c r="G1880" s="9"/>
    </row>
    <row r="1881" spans="1:7" ht="15.75" thickBot="1" x14ac:dyDescent="0.3">
      <c r="A1881" s="6"/>
      <c r="B1881" s="6"/>
      <c r="C1881" s="6"/>
      <c r="D1881" s="6"/>
      <c r="E1881" s="6"/>
      <c r="F1881" s="6"/>
      <c r="G1881" s="6"/>
    </row>
    <row r="1882" spans="1:7" ht="15.75" thickBot="1" x14ac:dyDescent="0.3">
      <c r="A1882" s="7" t="s">
        <v>28369</v>
      </c>
      <c r="B1882" s="7" t="s">
        <v>28370</v>
      </c>
      <c r="C1882" s="8" t="s">
        <v>10</v>
      </c>
      <c r="D1882" s="9" t="s">
        <v>28371</v>
      </c>
      <c r="E1882" s="9"/>
      <c r="F1882" s="9">
        <v>80.099999999999994</v>
      </c>
      <c r="G1882" s="9"/>
    </row>
    <row r="1883" spans="1:7" ht="15.75" thickBot="1" x14ac:dyDescent="0.3">
      <c r="A1883" s="6"/>
      <c r="B1883" s="6"/>
      <c r="C1883" s="6"/>
      <c r="D1883" s="6"/>
      <c r="E1883" s="6"/>
      <c r="F1883" s="6"/>
      <c r="G1883" s="6"/>
    </row>
    <row r="1884" spans="1:7" ht="15.75" thickBot="1" x14ac:dyDescent="0.3">
      <c r="A1884" s="7" t="s">
        <v>28372</v>
      </c>
      <c r="B1884" s="7" t="s">
        <v>28373</v>
      </c>
      <c r="C1884" s="8" t="s">
        <v>10</v>
      </c>
      <c r="D1884" s="9" t="s">
        <v>28374</v>
      </c>
      <c r="E1884" s="9"/>
      <c r="F1884" s="9">
        <v>80.099999999999994</v>
      </c>
      <c r="G1884" s="9"/>
    </row>
    <row r="1885" spans="1:7" ht="15.75" thickBot="1" x14ac:dyDescent="0.3">
      <c r="A1885" s="6"/>
      <c r="B1885" s="6"/>
      <c r="C1885" s="6"/>
      <c r="D1885" s="6"/>
      <c r="E1885" s="6"/>
      <c r="F1885" s="6"/>
      <c r="G1885" s="6"/>
    </row>
    <row r="1886" spans="1:7" ht="15.75" thickBot="1" x14ac:dyDescent="0.3">
      <c r="A1886" s="7" t="s">
        <v>28375</v>
      </c>
      <c r="B1886" s="7" t="s">
        <v>28376</v>
      </c>
      <c r="C1886" s="8" t="s">
        <v>10</v>
      </c>
      <c r="D1886" s="9" t="s">
        <v>28377</v>
      </c>
      <c r="E1886" s="9"/>
      <c r="F1886" s="9">
        <v>80.099999999999994</v>
      </c>
      <c r="G1886" s="9"/>
    </row>
    <row r="1887" spans="1:7" ht="15.75" thickBot="1" x14ac:dyDescent="0.3">
      <c r="A1887" s="6"/>
      <c r="B1887" s="6"/>
      <c r="C1887" s="6"/>
      <c r="D1887" s="6"/>
      <c r="E1887" s="6"/>
      <c r="F1887" s="6"/>
      <c r="G1887" s="6"/>
    </row>
    <row r="1888" spans="1:7" ht="15.75" thickBot="1" x14ac:dyDescent="0.3">
      <c r="A1888" s="7" t="s">
        <v>28378</v>
      </c>
      <c r="B1888" s="7" t="s">
        <v>28379</v>
      </c>
      <c r="C1888" s="8" t="s">
        <v>10</v>
      </c>
      <c r="D1888" s="9" t="s">
        <v>28380</v>
      </c>
      <c r="E1888" s="9"/>
      <c r="F1888" s="9">
        <v>80.099999999999994</v>
      </c>
      <c r="G1888" s="9"/>
    </row>
    <row r="1889" spans="1:7" ht="15.75" thickBot="1" x14ac:dyDescent="0.3">
      <c r="A1889" s="6"/>
      <c r="B1889" s="6"/>
      <c r="C1889" s="6"/>
      <c r="D1889" s="6"/>
      <c r="E1889" s="6"/>
      <c r="F1889" s="6"/>
      <c r="G1889" s="6"/>
    </row>
    <row r="1890" spans="1:7" ht="15.75" thickBot="1" x14ac:dyDescent="0.3">
      <c r="A1890" s="7" t="s">
        <v>28381</v>
      </c>
      <c r="B1890" s="7" t="s">
        <v>28382</v>
      </c>
      <c r="C1890" s="8" t="s">
        <v>10</v>
      </c>
      <c r="D1890" s="9" t="s">
        <v>28383</v>
      </c>
      <c r="E1890" s="9"/>
      <c r="F1890" s="9">
        <v>80.099999999999994</v>
      </c>
      <c r="G1890" s="9"/>
    </row>
    <row r="1891" spans="1:7" ht="15.75" thickBot="1" x14ac:dyDescent="0.3">
      <c r="A1891" s="6"/>
      <c r="B1891" s="6"/>
      <c r="C1891" s="6"/>
      <c r="D1891" s="6"/>
      <c r="E1891" s="6"/>
      <c r="F1891" s="6"/>
      <c r="G1891" s="6"/>
    </row>
    <row r="1892" spans="1:7" ht="15.75" thickBot="1" x14ac:dyDescent="0.3">
      <c r="A1892" s="7" t="s">
        <v>28384</v>
      </c>
      <c r="B1892" s="7" t="s">
        <v>28385</v>
      </c>
      <c r="C1892" s="8" t="s">
        <v>10</v>
      </c>
      <c r="D1892" s="9" t="s">
        <v>28386</v>
      </c>
      <c r="E1892" s="9"/>
      <c r="F1892" s="9">
        <v>80.099999999999994</v>
      </c>
      <c r="G1892" s="9"/>
    </row>
    <row r="1893" spans="1:7" ht="15.75" thickBot="1" x14ac:dyDescent="0.3">
      <c r="A1893" s="6"/>
      <c r="B1893" s="6"/>
      <c r="C1893" s="6"/>
      <c r="D1893" s="6"/>
      <c r="E1893" s="6"/>
      <c r="F1893" s="6"/>
      <c r="G1893" s="6"/>
    </row>
    <row r="1894" spans="1:7" ht="15.75" thickBot="1" x14ac:dyDescent="0.3">
      <c r="A1894" s="7" t="s">
        <v>28387</v>
      </c>
      <c r="B1894" s="7" t="s">
        <v>28388</v>
      </c>
      <c r="C1894" s="8" t="s">
        <v>10</v>
      </c>
      <c r="D1894" s="9" t="s">
        <v>28389</v>
      </c>
      <c r="E1894" s="9"/>
      <c r="F1894" s="9">
        <v>80.099999999999994</v>
      </c>
      <c r="G1894" s="9"/>
    </row>
    <row r="1895" spans="1:7" ht="15.75" thickBot="1" x14ac:dyDescent="0.3">
      <c r="A1895" s="6"/>
      <c r="B1895" s="6"/>
      <c r="C1895" s="6"/>
      <c r="D1895" s="6"/>
      <c r="E1895" s="6"/>
      <c r="F1895" s="6"/>
      <c r="G1895" s="6"/>
    </row>
    <row r="1896" spans="1:7" ht="15.75" thickBot="1" x14ac:dyDescent="0.3">
      <c r="A1896" s="7" t="s">
        <v>28390</v>
      </c>
      <c r="B1896" s="7" t="s">
        <v>28391</v>
      </c>
      <c r="C1896" s="8" t="s">
        <v>10</v>
      </c>
      <c r="D1896" s="9" t="s">
        <v>28392</v>
      </c>
      <c r="E1896" s="9"/>
      <c r="F1896" s="9">
        <v>80.099999999999994</v>
      </c>
      <c r="G1896" s="9"/>
    </row>
    <row r="1897" spans="1:7" ht="15.75" thickBot="1" x14ac:dyDescent="0.3">
      <c r="A1897" s="6"/>
      <c r="B1897" s="6"/>
      <c r="C1897" s="6"/>
      <c r="D1897" s="6"/>
      <c r="E1897" s="6"/>
      <c r="F1897" s="6"/>
      <c r="G1897" s="6"/>
    </row>
    <row r="1898" spans="1:7" ht="15.75" thickBot="1" x14ac:dyDescent="0.3">
      <c r="A1898" s="7" t="s">
        <v>28393</v>
      </c>
      <c r="B1898" s="7" t="s">
        <v>28394</v>
      </c>
      <c r="C1898" s="8" t="s">
        <v>10</v>
      </c>
      <c r="D1898" s="9" t="s">
        <v>28395</v>
      </c>
      <c r="E1898" s="9"/>
      <c r="F1898" s="9">
        <v>80.099999999999994</v>
      </c>
      <c r="G1898" s="9"/>
    </row>
    <row r="1899" spans="1:7" ht="15.75" thickBot="1" x14ac:dyDescent="0.3">
      <c r="A1899" s="6"/>
      <c r="B1899" s="6"/>
      <c r="C1899" s="6"/>
      <c r="D1899" s="6"/>
      <c r="E1899" s="6"/>
      <c r="F1899" s="6"/>
      <c r="G1899" s="6"/>
    </row>
    <row r="1900" spans="1:7" ht="15.75" thickBot="1" x14ac:dyDescent="0.3">
      <c r="A1900" s="7" t="s">
        <v>28396</v>
      </c>
      <c r="B1900" s="7" t="s">
        <v>28397</v>
      </c>
      <c r="C1900" s="8" t="s">
        <v>10</v>
      </c>
      <c r="D1900" s="9" t="s">
        <v>28398</v>
      </c>
      <c r="E1900" s="9"/>
      <c r="F1900" s="9">
        <v>80.099999999999994</v>
      </c>
      <c r="G1900" s="9"/>
    </row>
    <row r="1901" spans="1:7" ht="15.75" thickBot="1" x14ac:dyDescent="0.3">
      <c r="A1901" s="6"/>
      <c r="B1901" s="6"/>
      <c r="C1901" s="6"/>
      <c r="D1901" s="6"/>
      <c r="E1901" s="6"/>
      <c r="F1901" s="6"/>
      <c r="G1901" s="6"/>
    </row>
    <row r="1902" spans="1:7" ht="15.75" thickBot="1" x14ac:dyDescent="0.3">
      <c r="A1902" s="7" t="s">
        <v>28399</v>
      </c>
      <c r="B1902" s="7" t="s">
        <v>28400</v>
      </c>
      <c r="C1902" s="8" t="s">
        <v>10</v>
      </c>
      <c r="D1902" s="9" t="s">
        <v>28401</v>
      </c>
      <c r="E1902" s="9"/>
      <c r="F1902" s="9">
        <v>80.099999999999994</v>
      </c>
      <c r="G1902" s="9"/>
    </row>
    <row r="1903" spans="1:7" ht="15.75" thickBot="1" x14ac:dyDescent="0.3">
      <c r="A1903" s="6"/>
      <c r="B1903" s="6"/>
      <c r="C1903" s="6"/>
      <c r="D1903" s="6"/>
      <c r="E1903" s="6"/>
      <c r="F1903" s="6"/>
      <c r="G1903" s="6"/>
    </row>
    <row r="1904" spans="1:7" ht="15.75" thickBot="1" x14ac:dyDescent="0.3">
      <c r="A1904" s="7" t="s">
        <v>28402</v>
      </c>
      <c r="B1904" s="7" t="s">
        <v>28403</v>
      </c>
      <c r="C1904" s="8" t="s">
        <v>10</v>
      </c>
      <c r="D1904" s="9" t="s">
        <v>28404</v>
      </c>
      <c r="E1904" s="9"/>
      <c r="F1904" s="9">
        <v>80.099999999999994</v>
      </c>
      <c r="G1904" s="9"/>
    </row>
    <row r="1905" spans="1:7" ht="15.75" thickBot="1" x14ac:dyDescent="0.3">
      <c r="A1905" s="6"/>
      <c r="B1905" s="6"/>
      <c r="C1905" s="6"/>
      <c r="D1905" s="6"/>
      <c r="E1905" s="6"/>
      <c r="F1905" s="6"/>
      <c r="G1905" s="6"/>
    </row>
    <row r="1906" spans="1:7" ht="15.75" thickBot="1" x14ac:dyDescent="0.3">
      <c r="A1906" s="7" t="s">
        <v>28405</v>
      </c>
      <c r="B1906" s="7" t="s">
        <v>28403</v>
      </c>
      <c r="C1906" s="8" t="s">
        <v>10</v>
      </c>
      <c r="D1906" s="9" t="s">
        <v>28406</v>
      </c>
      <c r="E1906" s="9"/>
      <c r="F1906" s="9">
        <v>80.099999999999994</v>
      </c>
      <c r="G1906" s="9"/>
    </row>
    <row r="1907" spans="1:7" ht="15.75" thickBot="1" x14ac:dyDescent="0.3">
      <c r="A1907" s="6"/>
      <c r="B1907" s="6"/>
      <c r="C1907" s="6"/>
      <c r="D1907" s="6"/>
      <c r="E1907" s="6"/>
      <c r="F1907" s="6"/>
      <c r="G1907" s="6"/>
    </row>
    <row r="1908" spans="1:7" ht="15.75" thickBot="1" x14ac:dyDescent="0.3">
      <c r="A1908" s="7" t="s">
        <v>28407</v>
      </c>
      <c r="B1908" s="7" t="s">
        <v>28408</v>
      </c>
      <c r="C1908" s="8" t="s">
        <v>10</v>
      </c>
      <c r="D1908" s="9" t="s">
        <v>28409</v>
      </c>
      <c r="E1908" s="9"/>
      <c r="F1908" s="9">
        <v>80.099999999999994</v>
      </c>
      <c r="G1908" s="9"/>
    </row>
    <row r="1909" spans="1:7" ht="15.75" thickBot="1" x14ac:dyDescent="0.3">
      <c r="A1909" s="6"/>
      <c r="B1909" s="6"/>
      <c r="C1909" s="6"/>
      <c r="D1909" s="6"/>
      <c r="E1909" s="6"/>
      <c r="F1909" s="6"/>
      <c r="G1909" s="6"/>
    </row>
    <row r="1910" spans="1:7" ht="15.75" thickBot="1" x14ac:dyDescent="0.3">
      <c r="A1910" s="7" t="s">
        <v>28410</v>
      </c>
      <c r="B1910" s="7" t="s">
        <v>28411</v>
      </c>
      <c r="C1910" s="8" t="s">
        <v>10</v>
      </c>
      <c r="D1910" s="9" t="s">
        <v>28412</v>
      </c>
      <c r="E1910" s="9"/>
      <c r="F1910" s="9">
        <v>80.099999999999994</v>
      </c>
      <c r="G1910" s="9"/>
    </row>
    <row r="1911" spans="1:7" ht="15.75" thickBot="1" x14ac:dyDescent="0.3">
      <c r="A1911" s="6"/>
      <c r="B1911" s="6"/>
      <c r="C1911" s="6"/>
      <c r="D1911" s="6"/>
      <c r="E1911" s="6"/>
      <c r="F1911" s="6"/>
      <c r="G1911" s="6"/>
    </row>
    <row r="1912" spans="1:7" x14ac:dyDescent="0.25">
      <c r="A1912" s="35" t="s">
        <v>28413</v>
      </c>
      <c r="B1912" s="29" t="s">
        <v>28414</v>
      </c>
      <c r="C1912" s="38"/>
      <c r="D1912" s="32"/>
      <c r="E1912" s="32"/>
      <c r="F1912" s="32"/>
      <c r="G1912" s="32"/>
    </row>
    <row r="1913" spans="1:7" ht="15.75" thickBot="1" x14ac:dyDescent="0.3">
      <c r="A1913" s="37"/>
      <c r="B1913" s="31" t="s">
        <v>28356</v>
      </c>
      <c r="C1913" s="40"/>
      <c r="D1913" s="34"/>
      <c r="E1913" s="34"/>
      <c r="F1913" s="34"/>
      <c r="G1913" s="34"/>
    </row>
    <row r="1914" spans="1:7" ht="15.75" thickBot="1" x14ac:dyDescent="0.3">
      <c r="A1914" s="6"/>
      <c r="B1914" s="6"/>
      <c r="C1914" s="6"/>
      <c r="D1914" s="6"/>
      <c r="E1914" s="6"/>
      <c r="F1914" s="6"/>
      <c r="G1914" s="6"/>
    </row>
    <row r="1915" spans="1:7" ht="15.75" thickBot="1" x14ac:dyDescent="0.3">
      <c r="A1915" s="7" t="s">
        <v>28415</v>
      </c>
      <c r="B1915" s="7" t="s">
        <v>28358</v>
      </c>
      <c r="C1915" s="8" t="s">
        <v>10</v>
      </c>
      <c r="D1915" s="9" t="s">
        <v>28416</v>
      </c>
      <c r="E1915" s="9"/>
      <c r="F1915" s="9">
        <v>80.099999999999994</v>
      </c>
      <c r="G1915" s="9"/>
    </row>
    <row r="1916" spans="1:7" ht="15.75" thickBot="1" x14ac:dyDescent="0.3">
      <c r="A1916" s="6"/>
      <c r="B1916" s="6"/>
      <c r="C1916" s="6"/>
      <c r="D1916" s="6"/>
      <c r="E1916" s="6"/>
      <c r="F1916" s="6"/>
      <c r="G1916" s="6"/>
    </row>
    <row r="1917" spans="1:7" ht="15.75" thickBot="1" x14ac:dyDescent="0.3">
      <c r="A1917" s="7" t="s">
        <v>28417</v>
      </c>
      <c r="B1917" s="7" t="s">
        <v>28361</v>
      </c>
      <c r="C1917" s="8" t="s">
        <v>10</v>
      </c>
      <c r="D1917" s="9" t="s">
        <v>26390</v>
      </c>
      <c r="E1917" s="9"/>
      <c r="F1917" s="9">
        <v>80.099999999999994</v>
      </c>
      <c r="G1917" s="9"/>
    </row>
    <row r="1918" spans="1:7" ht="15.75" thickBot="1" x14ac:dyDescent="0.3">
      <c r="A1918" s="6"/>
      <c r="B1918" s="6"/>
      <c r="C1918" s="6"/>
      <c r="D1918" s="6"/>
      <c r="E1918" s="6"/>
      <c r="F1918" s="6"/>
      <c r="G1918" s="6"/>
    </row>
    <row r="1919" spans="1:7" ht="15.75" thickBot="1" x14ac:dyDescent="0.3">
      <c r="A1919" s="7" t="s">
        <v>28418</v>
      </c>
      <c r="B1919" s="7" t="s">
        <v>28419</v>
      </c>
      <c r="C1919" s="8" t="s">
        <v>10</v>
      </c>
      <c r="D1919" s="9" t="s">
        <v>28420</v>
      </c>
      <c r="E1919" s="9"/>
      <c r="F1919" s="9">
        <v>80.099999999999994</v>
      </c>
      <c r="G1919" s="9"/>
    </row>
    <row r="1920" spans="1:7" ht="15.75" thickBot="1" x14ac:dyDescent="0.3">
      <c r="A1920" s="6"/>
      <c r="B1920" s="6"/>
      <c r="C1920" s="6"/>
      <c r="D1920" s="6"/>
      <c r="E1920" s="6"/>
      <c r="F1920" s="6"/>
      <c r="G1920" s="6"/>
    </row>
    <row r="1921" spans="1:7" ht="15.75" thickBot="1" x14ac:dyDescent="0.3">
      <c r="A1921" s="7" t="s">
        <v>28421</v>
      </c>
      <c r="B1921" s="7" t="s">
        <v>28370</v>
      </c>
      <c r="C1921" s="8" t="s">
        <v>10</v>
      </c>
      <c r="D1921" s="9" t="s">
        <v>28422</v>
      </c>
      <c r="E1921" s="9"/>
      <c r="F1921" s="9">
        <v>80.099999999999994</v>
      </c>
      <c r="G1921" s="9"/>
    </row>
    <row r="1922" spans="1:7" ht="15.75" thickBot="1" x14ac:dyDescent="0.3">
      <c r="A1922" s="6"/>
      <c r="B1922" s="6"/>
      <c r="C1922" s="6"/>
      <c r="D1922" s="6"/>
      <c r="E1922" s="6"/>
      <c r="F1922" s="6"/>
      <c r="G1922" s="6"/>
    </row>
    <row r="1923" spans="1:7" ht="15.75" thickBot="1" x14ac:dyDescent="0.3">
      <c r="A1923" s="7" t="s">
        <v>28423</v>
      </c>
      <c r="B1923" s="7" t="s">
        <v>28424</v>
      </c>
      <c r="C1923" s="8" t="s">
        <v>10</v>
      </c>
      <c r="D1923" s="9" t="s">
        <v>28425</v>
      </c>
      <c r="E1923" s="9"/>
      <c r="F1923" s="9">
        <v>80.099999999999994</v>
      </c>
      <c r="G1923" s="9"/>
    </row>
    <row r="1924" spans="1:7" ht="15.75" thickBot="1" x14ac:dyDescent="0.3">
      <c r="A1924" s="6"/>
      <c r="B1924" s="6"/>
      <c r="C1924" s="6"/>
      <c r="D1924" s="6"/>
      <c r="E1924" s="6"/>
      <c r="F1924" s="6"/>
      <c r="G1924" s="6"/>
    </row>
    <row r="1925" spans="1:7" ht="15.75" thickBot="1" x14ac:dyDescent="0.3">
      <c r="A1925" s="7" t="s">
        <v>28426</v>
      </c>
      <c r="B1925" s="7" t="s">
        <v>28379</v>
      </c>
      <c r="C1925" s="8" t="s">
        <v>10</v>
      </c>
      <c r="D1925" s="9" t="s">
        <v>28427</v>
      </c>
      <c r="E1925" s="9"/>
      <c r="F1925" s="9">
        <v>80.099999999999994</v>
      </c>
      <c r="G1925" s="9"/>
    </row>
    <row r="1926" spans="1:7" ht="15.75" thickBot="1" x14ac:dyDescent="0.3">
      <c r="A1926" s="6"/>
      <c r="B1926" s="6"/>
      <c r="C1926" s="6"/>
      <c r="D1926" s="6"/>
      <c r="E1926" s="6"/>
      <c r="F1926" s="6"/>
      <c r="G1926" s="6"/>
    </row>
    <row r="1927" spans="1:7" ht="15.75" thickBot="1" x14ac:dyDescent="0.3">
      <c r="A1927" s="7" t="s">
        <v>28428</v>
      </c>
      <c r="B1927" s="7" t="s">
        <v>28429</v>
      </c>
      <c r="C1927" s="8" t="s">
        <v>10</v>
      </c>
      <c r="D1927" s="9" t="s">
        <v>28430</v>
      </c>
      <c r="E1927" s="9"/>
      <c r="F1927" s="9">
        <v>80.099999999999994</v>
      </c>
      <c r="G1927" s="9"/>
    </row>
    <row r="1928" spans="1:7" ht="15.75" thickBot="1" x14ac:dyDescent="0.3">
      <c r="A1928" s="6"/>
      <c r="B1928" s="6"/>
      <c r="C1928" s="6"/>
      <c r="D1928" s="6"/>
      <c r="E1928" s="6"/>
      <c r="F1928" s="6"/>
      <c r="G1928" s="6"/>
    </row>
    <row r="1929" spans="1:7" ht="15.75" thickBot="1" x14ac:dyDescent="0.3">
      <c r="A1929" s="7" t="s">
        <v>28431</v>
      </c>
      <c r="B1929" s="7" t="s">
        <v>28432</v>
      </c>
      <c r="C1929" s="8" t="s">
        <v>10</v>
      </c>
      <c r="D1929" s="9" t="s">
        <v>28433</v>
      </c>
      <c r="E1929" s="9"/>
      <c r="F1929" s="9">
        <v>80.099999999999994</v>
      </c>
      <c r="G1929" s="9"/>
    </row>
    <row r="1930" spans="1:7" ht="15.75" thickBot="1" x14ac:dyDescent="0.3">
      <c r="A1930" s="6"/>
      <c r="B1930" s="6"/>
      <c r="C1930" s="6"/>
      <c r="D1930" s="6"/>
      <c r="E1930" s="6"/>
      <c r="F1930" s="6"/>
      <c r="G1930" s="6"/>
    </row>
    <row r="1931" spans="1:7" ht="15.75" thickBot="1" x14ac:dyDescent="0.3">
      <c r="A1931" s="7" t="s">
        <v>28434</v>
      </c>
      <c r="B1931" s="7" t="s">
        <v>28435</v>
      </c>
      <c r="C1931" s="8" t="s">
        <v>10</v>
      </c>
      <c r="D1931" s="9" t="s">
        <v>28436</v>
      </c>
      <c r="E1931" s="9"/>
      <c r="F1931" s="9">
        <v>80.099999999999994</v>
      </c>
      <c r="G1931" s="9"/>
    </row>
    <row r="1932" spans="1:7" ht="15.75" thickBot="1" x14ac:dyDescent="0.3">
      <c r="A1932" s="6"/>
      <c r="B1932" s="6"/>
      <c r="C1932" s="6"/>
      <c r="D1932" s="6"/>
      <c r="E1932" s="6"/>
      <c r="F1932" s="6"/>
      <c r="G1932" s="6"/>
    </row>
    <row r="1933" spans="1:7" ht="15.75" thickBot="1" x14ac:dyDescent="0.3">
      <c r="A1933" s="7" t="s">
        <v>28437</v>
      </c>
      <c r="B1933" s="7" t="s">
        <v>28408</v>
      </c>
      <c r="C1933" s="8" t="s">
        <v>10</v>
      </c>
      <c r="D1933" s="9" t="s">
        <v>28438</v>
      </c>
      <c r="E1933" s="9"/>
      <c r="F1933" s="9">
        <v>80.099999999999994</v>
      </c>
      <c r="G1933" s="9"/>
    </row>
    <row r="1934" spans="1:7" ht="15.75" thickBot="1" x14ac:dyDescent="0.3">
      <c r="A1934" s="6"/>
      <c r="B1934" s="6"/>
      <c r="C1934" s="6"/>
      <c r="D1934" s="6"/>
      <c r="E1934" s="6"/>
      <c r="F1934" s="6"/>
      <c r="G1934" s="6"/>
    </row>
    <row r="1935" spans="1:7" ht="15.75" thickBot="1" x14ac:dyDescent="0.3">
      <c r="A1935" s="7" t="s">
        <v>28439</v>
      </c>
      <c r="B1935" s="7" t="s">
        <v>28411</v>
      </c>
      <c r="C1935" s="8" t="s">
        <v>10</v>
      </c>
      <c r="D1935" s="9" t="s">
        <v>28440</v>
      </c>
      <c r="E1935" s="9"/>
      <c r="F1935" s="9">
        <v>80.099999999999994</v>
      </c>
      <c r="G1935" s="9"/>
    </row>
    <row r="1936" spans="1:7" ht="15.75" thickBot="1" x14ac:dyDescent="0.3">
      <c r="A1936" s="6"/>
      <c r="B1936" s="6"/>
      <c r="C1936" s="6"/>
      <c r="D1936" s="6"/>
      <c r="E1936" s="6"/>
      <c r="F1936" s="6"/>
      <c r="G1936" s="6"/>
    </row>
    <row r="1937" spans="1:7" ht="48.75" x14ac:dyDescent="0.25">
      <c r="A1937" s="35" t="s">
        <v>28441</v>
      </c>
      <c r="B1937" s="29" t="s">
        <v>28442</v>
      </c>
      <c r="C1937" s="38"/>
      <c r="D1937" s="32"/>
      <c r="E1937" s="32"/>
      <c r="F1937" s="32"/>
      <c r="G1937" s="32"/>
    </row>
    <row r="1938" spans="1:7" x14ac:dyDescent="0.25">
      <c r="A1938" s="36"/>
      <c r="B1938" s="30" t="s">
        <v>26377</v>
      </c>
      <c r="C1938" s="39"/>
      <c r="D1938" s="33"/>
      <c r="E1938" s="33"/>
      <c r="F1938" s="33"/>
      <c r="G1938" s="33"/>
    </row>
    <row r="1939" spans="1:7" x14ac:dyDescent="0.25">
      <c r="A1939" s="36"/>
      <c r="B1939" s="30" t="s">
        <v>28354</v>
      </c>
      <c r="C1939" s="39"/>
      <c r="D1939" s="33"/>
      <c r="E1939" s="33"/>
      <c r="F1939" s="33"/>
      <c r="G1939" s="33"/>
    </row>
    <row r="1940" spans="1:7" x14ac:dyDescent="0.25">
      <c r="A1940" s="36"/>
      <c r="B1940" s="30" t="s">
        <v>28355</v>
      </c>
      <c r="C1940" s="39"/>
      <c r="D1940" s="33"/>
      <c r="E1940" s="33"/>
      <c r="F1940" s="33"/>
      <c r="G1940" s="33"/>
    </row>
    <row r="1941" spans="1:7" ht="15.75" thickBot="1" x14ac:dyDescent="0.3">
      <c r="A1941" s="37"/>
      <c r="B1941" s="31" t="s">
        <v>28356</v>
      </c>
      <c r="C1941" s="40"/>
      <c r="D1941" s="34"/>
      <c r="E1941" s="34"/>
      <c r="F1941" s="34"/>
      <c r="G1941" s="34"/>
    </row>
    <row r="1942" spans="1:7" ht="15.75" thickBot="1" x14ac:dyDescent="0.3">
      <c r="A1942" s="6"/>
      <c r="B1942" s="6"/>
      <c r="C1942" s="6"/>
      <c r="D1942" s="6"/>
      <c r="E1942" s="6"/>
      <c r="F1942" s="6"/>
      <c r="G1942" s="6"/>
    </row>
    <row r="1943" spans="1:7" ht="15.75" thickBot="1" x14ac:dyDescent="0.3">
      <c r="A1943" s="7" t="s">
        <v>28443</v>
      </c>
      <c r="B1943" s="7" t="s">
        <v>28444</v>
      </c>
      <c r="C1943" s="8" t="s">
        <v>10</v>
      </c>
      <c r="D1943" s="9" t="s">
        <v>26679</v>
      </c>
      <c r="E1943" s="9"/>
      <c r="F1943" s="9">
        <v>80.099999999999994</v>
      </c>
      <c r="G1943" s="9"/>
    </row>
    <row r="1944" spans="1:7" ht="15.75" thickBot="1" x14ac:dyDescent="0.3">
      <c r="A1944" s="6"/>
      <c r="B1944" s="6"/>
      <c r="C1944" s="6"/>
      <c r="D1944" s="6"/>
      <c r="E1944" s="6"/>
      <c r="F1944" s="6"/>
      <c r="G1944" s="6"/>
    </row>
    <row r="1945" spans="1:7" ht="15.75" thickBot="1" x14ac:dyDescent="0.3">
      <c r="A1945" s="7" t="s">
        <v>28445</v>
      </c>
      <c r="B1945" s="7" t="s">
        <v>28446</v>
      </c>
      <c r="C1945" s="8" t="s">
        <v>10</v>
      </c>
      <c r="D1945" s="9" t="s">
        <v>28447</v>
      </c>
      <c r="E1945" s="9"/>
      <c r="F1945" s="9">
        <v>80.099999999999994</v>
      </c>
      <c r="G1945" s="9"/>
    </row>
    <row r="1946" spans="1:7" ht="15.75" thickBot="1" x14ac:dyDescent="0.3">
      <c r="A1946" s="6"/>
      <c r="B1946" s="6"/>
      <c r="C1946" s="6"/>
      <c r="D1946" s="6"/>
      <c r="E1946" s="6"/>
      <c r="F1946" s="6"/>
      <c r="G1946" s="6"/>
    </row>
    <row r="1947" spans="1:7" ht="15.75" thickBot="1" x14ac:dyDescent="0.3">
      <c r="A1947" s="7" t="s">
        <v>28448</v>
      </c>
      <c r="B1947" s="7" t="s">
        <v>28449</v>
      </c>
      <c r="C1947" s="8" t="s">
        <v>10</v>
      </c>
      <c r="D1947" s="9" t="s">
        <v>28450</v>
      </c>
      <c r="E1947" s="9"/>
      <c r="F1947" s="9">
        <v>80.099999999999994</v>
      </c>
      <c r="G1947" s="9"/>
    </row>
    <row r="1948" spans="1:7" ht="15.75" thickBot="1" x14ac:dyDescent="0.3">
      <c r="A1948" s="6"/>
      <c r="B1948" s="6"/>
      <c r="C1948" s="6"/>
      <c r="D1948" s="6"/>
      <c r="E1948" s="6"/>
      <c r="F1948" s="6"/>
      <c r="G1948" s="6"/>
    </row>
    <row r="1949" spans="1:7" ht="15.75" thickBot="1" x14ac:dyDescent="0.3">
      <c r="A1949" s="7" t="s">
        <v>28451</v>
      </c>
      <c r="B1949" s="7" t="s">
        <v>28452</v>
      </c>
      <c r="C1949" s="8" t="s">
        <v>10</v>
      </c>
      <c r="D1949" s="9" t="s">
        <v>28453</v>
      </c>
      <c r="E1949" s="9"/>
      <c r="F1949" s="9">
        <v>80.099999999999994</v>
      </c>
      <c r="G1949" s="9"/>
    </row>
    <row r="1950" spans="1:7" ht="15.75" thickBot="1" x14ac:dyDescent="0.3">
      <c r="A1950" s="6"/>
      <c r="B1950" s="6"/>
      <c r="C1950" s="6"/>
      <c r="D1950" s="6"/>
      <c r="E1950" s="6"/>
      <c r="F1950" s="6"/>
      <c r="G1950" s="6"/>
    </row>
    <row r="1951" spans="1:7" ht="15.75" thickBot="1" x14ac:dyDescent="0.3">
      <c r="A1951" s="7" t="s">
        <v>28454</v>
      </c>
      <c r="B1951" s="7" t="s">
        <v>28388</v>
      </c>
      <c r="C1951" s="8" t="s">
        <v>10</v>
      </c>
      <c r="D1951" s="9" t="s">
        <v>28455</v>
      </c>
      <c r="E1951" s="9"/>
      <c r="F1951" s="9">
        <v>80.099999999999994</v>
      </c>
      <c r="G1951" s="9"/>
    </row>
    <row r="1952" spans="1:7" ht="15.75" thickBot="1" x14ac:dyDescent="0.3">
      <c r="A1952" s="6"/>
      <c r="B1952" s="6"/>
      <c r="C1952" s="6"/>
      <c r="D1952" s="6"/>
      <c r="E1952" s="6"/>
      <c r="F1952" s="6"/>
      <c r="G1952" s="6"/>
    </row>
    <row r="1953" spans="1:7" ht="15.75" thickBot="1" x14ac:dyDescent="0.3">
      <c r="A1953" s="7" t="s">
        <v>28456</v>
      </c>
      <c r="B1953" s="7" t="s">
        <v>28391</v>
      </c>
      <c r="C1953" s="8" t="s">
        <v>10</v>
      </c>
      <c r="D1953" s="9" t="s">
        <v>28457</v>
      </c>
      <c r="E1953" s="9"/>
      <c r="F1953" s="9">
        <v>80.099999999999994</v>
      </c>
      <c r="G1953" s="9"/>
    </row>
    <row r="1954" spans="1:7" ht="15.75" thickBot="1" x14ac:dyDescent="0.3">
      <c r="A1954" s="6"/>
      <c r="B1954" s="6"/>
      <c r="C1954" s="6"/>
      <c r="D1954" s="6"/>
      <c r="E1954" s="6"/>
      <c r="F1954" s="6"/>
      <c r="G1954" s="6"/>
    </row>
    <row r="1955" spans="1:7" ht="15.75" thickBot="1" x14ac:dyDescent="0.3">
      <c r="A1955" s="7" t="s">
        <v>28458</v>
      </c>
      <c r="B1955" s="7" t="s">
        <v>28394</v>
      </c>
      <c r="C1955" s="8" t="s">
        <v>10</v>
      </c>
      <c r="D1955" s="9" t="s">
        <v>28459</v>
      </c>
      <c r="E1955" s="9"/>
      <c r="F1955" s="9">
        <v>80.099999999999994</v>
      </c>
      <c r="G1955" s="9"/>
    </row>
    <row r="1956" spans="1:7" ht="15.75" thickBot="1" x14ac:dyDescent="0.3">
      <c r="A1956" s="6"/>
      <c r="B1956" s="6"/>
      <c r="C1956" s="6"/>
      <c r="D1956" s="6"/>
      <c r="E1956" s="6"/>
      <c r="F1956" s="6"/>
      <c r="G1956" s="6"/>
    </row>
    <row r="1957" spans="1:7" ht="15.75" thickBot="1" x14ac:dyDescent="0.3">
      <c r="A1957" s="7" t="s">
        <v>28460</v>
      </c>
      <c r="B1957" s="7" t="s">
        <v>28461</v>
      </c>
      <c r="C1957" s="8" t="s">
        <v>10</v>
      </c>
      <c r="D1957" s="9" t="s">
        <v>28462</v>
      </c>
      <c r="E1957" s="9"/>
      <c r="F1957" s="9">
        <v>80.099999999999994</v>
      </c>
      <c r="G1957" s="9"/>
    </row>
    <row r="1958" spans="1:7" ht="15.75" thickBot="1" x14ac:dyDescent="0.3">
      <c r="A1958" s="6"/>
      <c r="B1958" s="6"/>
      <c r="C1958" s="6"/>
      <c r="D1958" s="6"/>
      <c r="E1958" s="6"/>
      <c r="F1958" s="6"/>
      <c r="G1958" s="6"/>
    </row>
    <row r="1959" spans="1:7" ht="15.75" thickBot="1" x14ac:dyDescent="0.3">
      <c r="A1959" s="7" t="s">
        <v>28463</v>
      </c>
      <c r="B1959" s="7" t="s">
        <v>28464</v>
      </c>
      <c r="C1959" s="8" t="s">
        <v>10</v>
      </c>
      <c r="D1959" s="9" t="s">
        <v>28465</v>
      </c>
      <c r="E1959" s="9"/>
      <c r="F1959" s="9">
        <v>80.099999999999994</v>
      </c>
      <c r="G1959" s="9"/>
    </row>
    <row r="1960" spans="1:7" ht="15.75" thickBot="1" x14ac:dyDescent="0.3">
      <c r="A1960" s="6"/>
      <c r="B1960" s="6"/>
      <c r="C1960" s="6"/>
      <c r="D1960" s="6"/>
      <c r="E1960" s="6"/>
      <c r="F1960" s="6"/>
      <c r="G1960" s="6"/>
    </row>
    <row r="1961" spans="1:7" ht="15.75" thickBot="1" x14ac:dyDescent="0.3">
      <c r="A1961" s="7" t="s">
        <v>28466</v>
      </c>
      <c r="B1961" s="7" t="s">
        <v>28467</v>
      </c>
      <c r="C1961" s="8" t="s">
        <v>10</v>
      </c>
      <c r="D1961" s="9" t="s">
        <v>28468</v>
      </c>
      <c r="E1961" s="9"/>
      <c r="F1961" s="9">
        <v>80.099999999999994</v>
      </c>
      <c r="G1961" s="9"/>
    </row>
    <row r="1962" spans="1:7" ht="15.75" thickBot="1" x14ac:dyDescent="0.3">
      <c r="A1962" s="6"/>
      <c r="B1962" s="6"/>
      <c r="C1962" s="6"/>
      <c r="D1962" s="6"/>
      <c r="E1962" s="6"/>
      <c r="F1962" s="6"/>
      <c r="G1962" s="6"/>
    </row>
    <row r="1963" spans="1:7" ht="15.75" thickBot="1" x14ac:dyDescent="0.3">
      <c r="A1963" s="7" t="s">
        <v>28469</v>
      </c>
      <c r="B1963" s="7" t="s">
        <v>28470</v>
      </c>
      <c r="C1963" s="8" t="s">
        <v>10</v>
      </c>
      <c r="D1963" s="9" t="s">
        <v>28471</v>
      </c>
      <c r="E1963" s="9"/>
      <c r="F1963" s="9">
        <v>80.099999999999994</v>
      </c>
      <c r="G1963" s="9"/>
    </row>
    <row r="1964" spans="1:7" ht="15.75" thickBot="1" x14ac:dyDescent="0.3">
      <c r="A1964" s="6"/>
      <c r="B1964" s="6"/>
      <c r="C1964" s="6"/>
      <c r="D1964" s="6"/>
      <c r="E1964" s="6"/>
      <c r="F1964" s="6"/>
      <c r="G1964" s="6"/>
    </row>
    <row r="1965" spans="1:7" ht="15.75" thickBot="1" x14ac:dyDescent="0.3">
      <c r="A1965" s="7" t="s">
        <v>28472</v>
      </c>
      <c r="B1965" s="7" t="s">
        <v>28411</v>
      </c>
      <c r="C1965" s="8" t="s">
        <v>10</v>
      </c>
      <c r="D1965" s="9" t="s">
        <v>28473</v>
      </c>
      <c r="E1965" s="9"/>
      <c r="F1965" s="9">
        <v>80.099999999999994</v>
      </c>
      <c r="G1965" s="9"/>
    </row>
    <row r="1966" spans="1:7" ht="15.75" thickBot="1" x14ac:dyDescent="0.3">
      <c r="A1966" s="6"/>
      <c r="B1966" s="6"/>
      <c r="C1966" s="6"/>
      <c r="D1966" s="6"/>
      <c r="E1966" s="6"/>
      <c r="F1966" s="6"/>
      <c r="G1966" s="6"/>
    </row>
    <row r="1967" spans="1:7" ht="24.75" x14ac:dyDescent="0.25">
      <c r="A1967" s="35" t="s">
        <v>28474</v>
      </c>
      <c r="B1967" s="29" t="s">
        <v>28475</v>
      </c>
      <c r="C1967" s="38"/>
      <c r="D1967" s="32"/>
      <c r="E1967" s="32"/>
      <c r="F1967" s="32"/>
      <c r="G1967" s="32"/>
    </row>
    <row r="1968" spans="1:7" ht="15.75" thickBot="1" x14ac:dyDescent="0.3">
      <c r="A1968" s="37"/>
      <c r="B1968" s="31" t="s">
        <v>28356</v>
      </c>
      <c r="C1968" s="40"/>
      <c r="D1968" s="34"/>
      <c r="E1968" s="34"/>
      <c r="F1968" s="34"/>
      <c r="G1968" s="34"/>
    </row>
    <row r="1969" spans="1:7" ht="15.75" thickBot="1" x14ac:dyDescent="0.3">
      <c r="A1969" s="6"/>
      <c r="B1969" s="6"/>
      <c r="C1969" s="6"/>
      <c r="D1969" s="6"/>
      <c r="E1969" s="6"/>
      <c r="F1969" s="6"/>
      <c r="G1969" s="6"/>
    </row>
    <row r="1970" spans="1:7" ht="15.75" thickBot="1" x14ac:dyDescent="0.3">
      <c r="A1970" s="7" t="s">
        <v>28476</v>
      </c>
      <c r="B1970" s="7" t="s">
        <v>28444</v>
      </c>
      <c r="C1970" s="8" t="s">
        <v>10</v>
      </c>
      <c r="D1970" s="9" t="s">
        <v>28477</v>
      </c>
      <c r="E1970" s="9"/>
      <c r="F1970" s="9">
        <v>80.099999999999994</v>
      </c>
      <c r="G1970" s="9"/>
    </row>
    <row r="1971" spans="1:7" ht="15.75" thickBot="1" x14ac:dyDescent="0.3">
      <c r="A1971" s="6"/>
      <c r="B1971" s="6"/>
      <c r="C1971" s="6"/>
      <c r="D1971" s="6"/>
      <c r="E1971" s="6"/>
      <c r="F1971" s="6"/>
      <c r="G1971" s="6"/>
    </row>
    <row r="1972" spans="1:7" ht="15.75" thickBot="1" x14ac:dyDescent="0.3">
      <c r="A1972" s="7" t="s">
        <v>28478</v>
      </c>
      <c r="B1972" s="7" t="s">
        <v>28479</v>
      </c>
      <c r="C1972" s="8" t="s">
        <v>10</v>
      </c>
      <c r="D1972" s="9" t="s">
        <v>28480</v>
      </c>
      <c r="E1972" s="9"/>
      <c r="F1972" s="9">
        <v>80.099999999999994</v>
      </c>
      <c r="G1972" s="9"/>
    </row>
    <row r="1973" spans="1:7" ht="15.75" thickBot="1" x14ac:dyDescent="0.3">
      <c r="A1973" s="6"/>
      <c r="B1973" s="6"/>
      <c r="C1973" s="6"/>
      <c r="D1973" s="6"/>
      <c r="E1973" s="6"/>
      <c r="F1973" s="6"/>
      <c r="G1973" s="6"/>
    </row>
    <row r="1974" spans="1:7" ht="15.75" thickBot="1" x14ac:dyDescent="0.3">
      <c r="A1974" s="7" t="s">
        <v>28481</v>
      </c>
      <c r="B1974" s="7" t="s">
        <v>28452</v>
      </c>
      <c r="C1974" s="8" t="s">
        <v>10</v>
      </c>
      <c r="D1974" s="9" t="s">
        <v>16416</v>
      </c>
      <c r="E1974" s="9"/>
      <c r="F1974" s="9">
        <v>80.099999999999994</v>
      </c>
      <c r="G1974" s="9"/>
    </row>
    <row r="1975" spans="1:7" ht="15.75" thickBot="1" x14ac:dyDescent="0.3">
      <c r="A1975" s="6"/>
      <c r="B1975" s="6"/>
      <c r="C1975" s="6"/>
      <c r="D1975" s="6"/>
      <c r="E1975" s="6"/>
      <c r="F1975" s="6"/>
      <c r="G1975" s="6"/>
    </row>
    <row r="1976" spans="1:7" ht="15.75" thickBot="1" x14ac:dyDescent="0.3">
      <c r="A1976" s="7" t="s">
        <v>28482</v>
      </c>
      <c r="B1976" s="7" t="s">
        <v>28483</v>
      </c>
      <c r="C1976" s="8" t="s">
        <v>10</v>
      </c>
      <c r="D1976" s="9" t="s">
        <v>28484</v>
      </c>
      <c r="E1976" s="9"/>
      <c r="F1976" s="9">
        <v>80.099999999999994</v>
      </c>
      <c r="G1976" s="9"/>
    </row>
    <row r="1977" spans="1:7" ht="15.75" thickBot="1" x14ac:dyDescent="0.3">
      <c r="A1977" s="6"/>
      <c r="B1977" s="6"/>
      <c r="C1977" s="6"/>
      <c r="D1977" s="6"/>
      <c r="E1977" s="6"/>
      <c r="F1977" s="6"/>
      <c r="G1977" s="6"/>
    </row>
    <row r="1978" spans="1:7" ht="15.75" thickBot="1" x14ac:dyDescent="0.3">
      <c r="A1978" s="7" t="s">
        <v>28485</v>
      </c>
      <c r="B1978" s="7" t="s">
        <v>28486</v>
      </c>
      <c r="C1978" s="8" t="s">
        <v>10</v>
      </c>
      <c r="D1978" s="9" t="s">
        <v>28487</v>
      </c>
      <c r="E1978" s="9"/>
      <c r="F1978" s="9">
        <v>80.099999999999994</v>
      </c>
      <c r="G1978" s="9"/>
    </row>
    <row r="1979" spans="1:7" ht="15.75" thickBot="1" x14ac:dyDescent="0.3">
      <c r="A1979" s="6"/>
      <c r="B1979" s="6"/>
      <c r="C1979" s="6"/>
      <c r="D1979" s="6"/>
      <c r="E1979" s="6"/>
      <c r="F1979" s="6"/>
      <c r="G1979" s="6"/>
    </row>
    <row r="1980" spans="1:7" ht="15.75" thickBot="1" x14ac:dyDescent="0.3">
      <c r="A1980" s="7" t="s">
        <v>28488</v>
      </c>
      <c r="B1980" s="7" t="s">
        <v>28489</v>
      </c>
      <c r="C1980" s="8" t="s">
        <v>10</v>
      </c>
      <c r="D1980" s="9" t="s">
        <v>28490</v>
      </c>
      <c r="E1980" s="9"/>
      <c r="F1980" s="9">
        <v>80.099999999999994</v>
      </c>
      <c r="G1980" s="9"/>
    </row>
    <row r="1981" spans="1:7" ht="15.75" thickBot="1" x14ac:dyDescent="0.3">
      <c r="A1981" s="6"/>
      <c r="B1981" s="6"/>
      <c r="C1981" s="6"/>
      <c r="D1981" s="6"/>
      <c r="E1981" s="6"/>
      <c r="F1981" s="6"/>
      <c r="G1981" s="6"/>
    </row>
    <row r="1982" spans="1:7" ht="15.75" thickBot="1" x14ac:dyDescent="0.3">
      <c r="A1982" s="7" t="s">
        <v>28491</v>
      </c>
      <c r="B1982" s="7" t="s">
        <v>28411</v>
      </c>
      <c r="C1982" s="8" t="s">
        <v>10</v>
      </c>
      <c r="D1982" s="9" t="s">
        <v>28492</v>
      </c>
      <c r="E1982" s="9"/>
      <c r="F1982" s="9">
        <v>80.099999999999994</v>
      </c>
      <c r="G1982" s="9"/>
    </row>
    <row r="1983" spans="1:7" ht="15.75" thickBot="1" x14ac:dyDescent="0.3">
      <c r="A1983" s="6"/>
      <c r="B1983" s="6"/>
      <c r="C1983" s="6"/>
      <c r="D1983" s="6"/>
      <c r="E1983" s="6"/>
      <c r="F1983" s="6"/>
      <c r="G1983" s="6"/>
    </row>
    <row r="1984" spans="1:7" ht="48.75" x14ac:dyDescent="0.25">
      <c r="A1984" s="35" t="s">
        <v>28493</v>
      </c>
      <c r="B1984" s="29" t="s">
        <v>28494</v>
      </c>
      <c r="C1984" s="38"/>
      <c r="D1984" s="32"/>
      <c r="E1984" s="32"/>
      <c r="F1984" s="32"/>
      <c r="G1984" s="32"/>
    </row>
    <row r="1985" spans="1:7" x14ac:dyDescent="0.25">
      <c r="A1985" s="36"/>
      <c r="B1985" s="30" t="s">
        <v>26377</v>
      </c>
      <c r="C1985" s="39"/>
      <c r="D1985" s="33"/>
      <c r="E1985" s="33"/>
      <c r="F1985" s="33"/>
      <c r="G1985" s="33"/>
    </row>
    <row r="1986" spans="1:7" x14ac:dyDescent="0.25">
      <c r="A1986" s="36"/>
      <c r="B1986" s="30" t="s">
        <v>28495</v>
      </c>
      <c r="C1986" s="39"/>
      <c r="D1986" s="33"/>
      <c r="E1986" s="33"/>
      <c r="F1986" s="33"/>
      <c r="G1986" s="33"/>
    </row>
    <row r="1987" spans="1:7" x14ac:dyDescent="0.25">
      <c r="A1987" s="36"/>
      <c r="B1987" s="30" t="s">
        <v>28355</v>
      </c>
      <c r="C1987" s="39"/>
      <c r="D1987" s="33"/>
      <c r="E1987" s="33"/>
      <c r="F1987" s="33"/>
      <c r="G1987" s="33"/>
    </row>
    <row r="1988" spans="1:7" ht="15.75" thickBot="1" x14ac:dyDescent="0.3">
      <c r="A1988" s="37"/>
      <c r="B1988" s="31" t="s">
        <v>28356</v>
      </c>
      <c r="C1988" s="40"/>
      <c r="D1988" s="34"/>
      <c r="E1988" s="34"/>
      <c r="F1988" s="34"/>
      <c r="G1988" s="34"/>
    </row>
    <row r="1989" spans="1:7" ht="15.75" thickBot="1" x14ac:dyDescent="0.3">
      <c r="A1989" s="6"/>
      <c r="B1989" s="6"/>
      <c r="C1989" s="6"/>
      <c r="D1989" s="6"/>
      <c r="E1989" s="6"/>
      <c r="F1989" s="6"/>
      <c r="G1989" s="6"/>
    </row>
    <row r="1990" spans="1:7" ht="15.75" thickBot="1" x14ac:dyDescent="0.3">
      <c r="A1990" s="7" t="s">
        <v>28496</v>
      </c>
      <c r="B1990" s="7" t="s">
        <v>28358</v>
      </c>
      <c r="C1990" s="8" t="s">
        <v>10</v>
      </c>
      <c r="D1990" s="9" t="s">
        <v>28497</v>
      </c>
      <c r="E1990" s="9"/>
      <c r="F1990" s="9">
        <v>80.099999999999994</v>
      </c>
      <c r="G1990" s="9"/>
    </row>
    <row r="1991" spans="1:7" ht="15.75" thickBot="1" x14ac:dyDescent="0.3">
      <c r="A1991" s="6"/>
      <c r="B1991" s="6"/>
      <c r="C1991" s="6"/>
      <c r="D1991" s="6"/>
      <c r="E1991" s="6"/>
      <c r="F1991" s="6"/>
      <c r="G1991" s="6"/>
    </row>
    <row r="1992" spans="1:7" ht="15.75" thickBot="1" x14ac:dyDescent="0.3">
      <c r="A1992" s="7" t="s">
        <v>28498</v>
      </c>
      <c r="B1992" s="7" t="s">
        <v>28361</v>
      </c>
      <c r="C1992" s="8" t="s">
        <v>10</v>
      </c>
      <c r="D1992" s="9" t="s">
        <v>28499</v>
      </c>
      <c r="E1992" s="9"/>
      <c r="F1992" s="9">
        <v>80.099999999999994</v>
      </c>
      <c r="G1992" s="9"/>
    </row>
    <row r="1993" spans="1:7" ht="15.75" thickBot="1" x14ac:dyDescent="0.3">
      <c r="A1993" s="6"/>
      <c r="B1993" s="6"/>
      <c r="C1993" s="6"/>
      <c r="D1993" s="6"/>
      <c r="E1993" s="6"/>
      <c r="F1993" s="6"/>
      <c r="G1993" s="6"/>
    </row>
    <row r="1994" spans="1:7" ht="15.75" thickBot="1" x14ac:dyDescent="0.3">
      <c r="A1994" s="7" t="s">
        <v>28500</v>
      </c>
      <c r="B1994" s="7" t="s">
        <v>28364</v>
      </c>
      <c r="C1994" s="8" t="s">
        <v>10</v>
      </c>
      <c r="D1994" s="9" t="s">
        <v>28501</v>
      </c>
      <c r="E1994" s="9"/>
      <c r="F1994" s="9">
        <v>80.099999999999994</v>
      </c>
      <c r="G1994" s="9"/>
    </row>
    <row r="1995" spans="1:7" ht="15.75" thickBot="1" x14ac:dyDescent="0.3">
      <c r="A1995" s="6"/>
      <c r="B1995" s="6"/>
      <c r="C1995" s="6"/>
      <c r="D1995" s="6"/>
      <c r="E1995" s="6"/>
      <c r="F1995" s="6"/>
      <c r="G1995" s="6"/>
    </row>
    <row r="1996" spans="1:7" ht="15.75" thickBot="1" x14ac:dyDescent="0.3">
      <c r="A1996" s="7" t="s">
        <v>28502</v>
      </c>
      <c r="B1996" s="7" t="s">
        <v>28503</v>
      </c>
      <c r="C1996" s="8" t="s">
        <v>10</v>
      </c>
      <c r="D1996" s="9" t="s">
        <v>28504</v>
      </c>
      <c r="E1996" s="9"/>
      <c r="F1996" s="9">
        <v>80.099999999999994</v>
      </c>
      <c r="G1996" s="9"/>
    </row>
    <row r="1997" spans="1:7" ht="15.75" thickBot="1" x14ac:dyDescent="0.3">
      <c r="A1997" s="6"/>
      <c r="B1997" s="6"/>
      <c r="C1997" s="6"/>
      <c r="D1997" s="6"/>
      <c r="E1997" s="6"/>
      <c r="F1997" s="6"/>
      <c r="G1997" s="6"/>
    </row>
    <row r="1998" spans="1:7" ht="15.75" thickBot="1" x14ac:dyDescent="0.3">
      <c r="A1998" s="7" t="s">
        <v>28505</v>
      </c>
      <c r="B1998" s="7" t="s">
        <v>28506</v>
      </c>
      <c r="C1998" s="8" t="s">
        <v>10</v>
      </c>
      <c r="D1998" s="9" t="s">
        <v>28507</v>
      </c>
      <c r="E1998" s="9"/>
      <c r="F1998" s="9">
        <v>80.099999999999994</v>
      </c>
      <c r="G1998" s="9"/>
    </row>
    <row r="1999" spans="1:7" ht="15.75" thickBot="1" x14ac:dyDescent="0.3">
      <c r="A1999" s="6"/>
      <c r="B1999" s="6"/>
      <c r="C1999" s="6"/>
      <c r="D1999" s="6"/>
      <c r="E1999" s="6"/>
      <c r="F1999" s="6"/>
      <c r="G1999" s="6"/>
    </row>
    <row r="2000" spans="1:7" ht="15.75" thickBot="1" x14ac:dyDescent="0.3">
      <c r="A2000" s="7" t="s">
        <v>28508</v>
      </c>
      <c r="B2000" s="7" t="s">
        <v>28509</v>
      </c>
      <c r="C2000" s="8" t="s">
        <v>10</v>
      </c>
      <c r="D2000" s="9" t="s">
        <v>28510</v>
      </c>
      <c r="E2000" s="9"/>
      <c r="F2000" s="9">
        <v>80.099999999999994</v>
      </c>
      <c r="G2000" s="9"/>
    </row>
    <row r="2001" spans="1:7" ht="15.75" thickBot="1" x14ac:dyDescent="0.3">
      <c r="A2001" s="6"/>
      <c r="B2001" s="6"/>
      <c r="C2001" s="6"/>
      <c r="D2001" s="6"/>
      <c r="E2001" s="6"/>
      <c r="F2001" s="6"/>
      <c r="G2001" s="6"/>
    </row>
    <row r="2002" spans="1:7" ht="15.75" thickBot="1" x14ac:dyDescent="0.3">
      <c r="A2002" s="7" t="s">
        <v>28511</v>
      </c>
      <c r="B2002" s="7" t="s">
        <v>28512</v>
      </c>
      <c r="C2002" s="8" t="s">
        <v>10</v>
      </c>
      <c r="D2002" s="9" t="s">
        <v>28513</v>
      </c>
      <c r="E2002" s="9"/>
      <c r="F2002" s="9">
        <v>80.099999999999994</v>
      </c>
      <c r="G2002" s="9"/>
    </row>
    <row r="2003" spans="1:7" ht="15.75" thickBot="1" x14ac:dyDescent="0.3">
      <c r="A2003" s="6"/>
      <c r="B2003" s="6"/>
      <c r="C2003" s="6"/>
      <c r="D2003" s="6"/>
      <c r="E2003" s="6"/>
      <c r="F2003" s="6"/>
      <c r="G2003" s="6"/>
    </row>
    <row r="2004" spans="1:7" ht="15.75" thickBot="1" x14ac:dyDescent="0.3">
      <c r="A2004" s="7" t="s">
        <v>28514</v>
      </c>
      <c r="B2004" s="7" t="s">
        <v>28515</v>
      </c>
      <c r="C2004" s="8" t="s">
        <v>10</v>
      </c>
      <c r="D2004" s="9" t="s">
        <v>28516</v>
      </c>
      <c r="E2004" s="9"/>
      <c r="F2004" s="9">
        <v>80.099999999999994</v>
      </c>
      <c r="G2004" s="9"/>
    </row>
    <row r="2005" spans="1:7" ht="15.75" thickBot="1" x14ac:dyDescent="0.3">
      <c r="A2005" s="6"/>
      <c r="B2005" s="6"/>
      <c r="C2005" s="6"/>
      <c r="D2005" s="6"/>
      <c r="E2005" s="6"/>
      <c r="F2005" s="6"/>
      <c r="G2005" s="6"/>
    </row>
    <row r="2006" spans="1:7" ht="15.75" thickBot="1" x14ac:dyDescent="0.3">
      <c r="A2006" s="7" t="s">
        <v>28517</v>
      </c>
      <c r="B2006" s="7" t="s">
        <v>28518</v>
      </c>
      <c r="C2006" s="8" t="s">
        <v>10</v>
      </c>
      <c r="D2006" s="9" t="s">
        <v>28519</v>
      </c>
      <c r="E2006" s="9"/>
      <c r="F2006" s="9">
        <v>80.099999999999994</v>
      </c>
      <c r="G2006" s="9"/>
    </row>
    <row r="2007" spans="1:7" ht="15.75" thickBot="1" x14ac:dyDescent="0.3">
      <c r="A2007" s="6"/>
      <c r="B2007" s="6"/>
      <c r="C2007" s="6"/>
      <c r="D2007" s="6"/>
      <c r="E2007" s="6"/>
      <c r="F2007" s="6"/>
      <c r="G2007" s="6"/>
    </row>
    <row r="2008" spans="1:7" ht="15.75" thickBot="1" x14ac:dyDescent="0.3">
      <c r="A2008" s="7" t="s">
        <v>28520</v>
      </c>
      <c r="B2008" s="7" t="s">
        <v>28385</v>
      </c>
      <c r="C2008" s="8" t="s">
        <v>10</v>
      </c>
      <c r="D2008" s="9" t="s">
        <v>28521</v>
      </c>
      <c r="E2008" s="9"/>
      <c r="F2008" s="9">
        <v>80.099999999999994</v>
      </c>
      <c r="G2008" s="9"/>
    </row>
    <row r="2009" spans="1:7" ht="15.75" thickBot="1" x14ac:dyDescent="0.3">
      <c r="A2009" s="6"/>
      <c r="B2009" s="6"/>
      <c r="C2009" s="6"/>
      <c r="D2009" s="6"/>
      <c r="E2009" s="6"/>
      <c r="F2009" s="6"/>
      <c r="G2009" s="6"/>
    </row>
    <row r="2010" spans="1:7" ht="15.75" thickBot="1" x14ac:dyDescent="0.3">
      <c r="A2010" s="7" t="s">
        <v>28522</v>
      </c>
      <c r="B2010" s="7" t="s">
        <v>28388</v>
      </c>
      <c r="C2010" s="8" t="s">
        <v>10</v>
      </c>
      <c r="D2010" s="9" t="s">
        <v>28523</v>
      </c>
      <c r="E2010" s="9"/>
      <c r="F2010" s="9">
        <v>80.099999999999994</v>
      </c>
      <c r="G2010" s="9"/>
    </row>
    <row r="2011" spans="1:7" ht="15.75" thickBot="1" x14ac:dyDescent="0.3">
      <c r="A2011" s="6"/>
      <c r="B2011" s="6"/>
      <c r="C2011" s="6"/>
      <c r="D2011" s="6"/>
      <c r="E2011" s="6"/>
      <c r="F2011" s="6"/>
      <c r="G2011" s="6"/>
    </row>
    <row r="2012" spans="1:7" ht="15.75" thickBot="1" x14ac:dyDescent="0.3">
      <c r="A2012" s="7" t="s">
        <v>28524</v>
      </c>
      <c r="B2012" s="7" t="s">
        <v>28525</v>
      </c>
      <c r="C2012" s="8" t="s">
        <v>10</v>
      </c>
      <c r="D2012" s="9" t="s">
        <v>28526</v>
      </c>
      <c r="E2012" s="9"/>
      <c r="F2012" s="9">
        <v>80.099999999999994</v>
      </c>
      <c r="G2012" s="9"/>
    </row>
    <row r="2013" spans="1:7" ht="15.75" thickBot="1" x14ac:dyDescent="0.3">
      <c r="A2013" s="6"/>
      <c r="B2013" s="6"/>
      <c r="C2013" s="6"/>
      <c r="D2013" s="6"/>
      <c r="E2013" s="6"/>
      <c r="F2013" s="6"/>
      <c r="G2013" s="6"/>
    </row>
    <row r="2014" spans="1:7" ht="15.75" thickBot="1" x14ac:dyDescent="0.3">
      <c r="A2014" s="7" t="s">
        <v>28527</v>
      </c>
      <c r="B2014" s="7" t="s">
        <v>28528</v>
      </c>
      <c r="C2014" s="8" t="s">
        <v>10</v>
      </c>
      <c r="D2014" s="9" t="s">
        <v>28529</v>
      </c>
      <c r="E2014" s="9"/>
      <c r="F2014" s="9">
        <v>80.099999999999994</v>
      </c>
      <c r="G2014" s="9"/>
    </row>
    <row r="2015" spans="1:7" ht="15.75" thickBot="1" x14ac:dyDescent="0.3">
      <c r="A2015" s="6"/>
      <c r="B2015" s="6"/>
      <c r="C2015" s="6"/>
      <c r="D2015" s="6"/>
      <c r="E2015" s="6"/>
      <c r="F2015" s="6"/>
      <c r="G2015" s="6"/>
    </row>
    <row r="2016" spans="1:7" ht="15.75" thickBot="1" x14ac:dyDescent="0.3">
      <c r="A2016" s="7" t="s">
        <v>28530</v>
      </c>
      <c r="B2016" s="7" t="s">
        <v>28461</v>
      </c>
      <c r="C2016" s="8" t="s">
        <v>10</v>
      </c>
      <c r="D2016" s="9" t="s">
        <v>28531</v>
      </c>
      <c r="E2016" s="9"/>
      <c r="F2016" s="9">
        <v>80.099999999999994</v>
      </c>
      <c r="G2016" s="9"/>
    </row>
    <row r="2017" spans="1:7" ht="15.75" thickBot="1" x14ac:dyDescent="0.3">
      <c r="A2017" s="6"/>
      <c r="B2017" s="6"/>
      <c r="C2017" s="6"/>
      <c r="D2017" s="6"/>
      <c r="E2017" s="6"/>
      <c r="F2017" s="6"/>
      <c r="G2017" s="6"/>
    </row>
    <row r="2018" spans="1:7" ht="15.75" thickBot="1" x14ac:dyDescent="0.3">
      <c r="A2018" s="7" t="s">
        <v>28532</v>
      </c>
      <c r="B2018" s="7" t="s">
        <v>28464</v>
      </c>
      <c r="C2018" s="8" t="s">
        <v>10</v>
      </c>
      <c r="D2018" s="9" t="s">
        <v>28533</v>
      </c>
      <c r="E2018" s="9"/>
      <c r="F2018" s="9">
        <v>80.099999999999994</v>
      </c>
      <c r="G2018" s="9"/>
    </row>
    <row r="2019" spans="1:7" ht="15.75" thickBot="1" x14ac:dyDescent="0.3">
      <c r="A2019" s="6"/>
      <c r="B2019" s="6"/>
      <c r="C2019" s="6"/>
      <c r="D2019" s="6"/>
      <c r="E2019" s="6"/>
      <c r="F2019" s="6"/>
      <c r="G2019" s="6"/>
    </row>
    <row r="2020" spans="1:7" ht="15.75" thickBot="1" x14ac:dyDescent="0.3">
      <c r="A2020" s="7" t="s">
        <v>28534</v>
      </c>
      <c r="B2020" s="7" t="s">
        <v>28467</v>
      </c>
      <c r="C2020" s="8" t="s">
        <v>10</v>
      </c>
      <c r="D2020" s="9" t="s">
        <v>28535</v>
      </c>
      <c r="E2020" s="9"/>
      <c r="F2020" s="9">
        <v>80.099999999999994</v>
      </c>
      <c r="G2020" s="9"/>
    </row>
    <row r="2021" spans="1:7" ht="15.75" thickBot="1" x14ac:dyDescent="0.3">
      <c r="A2021" s="6"/>
      <c r="B2021" s="6"/>
      <c r="C2021" s="6"/>
      <c r="D2021" s="6"/>
      <c r="E2021" s="6"/>
      <c r="F2021" s="6"/>
      <c r="G2021" s="6"/>
    </row>
    <row r="2022" spans="1:7" ht="15.75" thickBot="1" x14ac:dyDescent="0.3">
      <c r="A2022" s="7" t="s">
        <v>28536</v>
      </c>
      <c r="B2022" s="7" t="s">
        <v>28537</v>
      </c>
      <c r="C2022" s="8" t="s">
        <v>10</v>
      </c>
      <c r="D2022" s="9" t="s">
        <v>28538</v>
      </c>
      <c r="E2022" s="9"/>
      <c r="F2022" s="9">
        <v>80.099999999999994</v>
      </c>
      <c r="G2022" s="9"/>
    </row>
    <row r="2023" spans="1:7" ht="15.75" thickBot="1" x14ac:dyDescent="0.3">
      <c r="A2023" s="6"/>
      <c r="B2023" s="6"/>
      <c r="C2023" s="6"/>
      <c r="D2023" s="6"/>
      <c r="E2023" s="6"/>
      <c r="F2023" s="6"/>
      <c r="G2023" s="6"/>
    </row>
    <row r="2024" spans="1:7" ht="15.75" thickBot="1" x14ac:dyDescent="0.3">
      <c r="A2024" s="7" t="s">
        <v>28539</v>
      </c>
      <c r="B2024" s="7" t="s">
        <v>28411</v>
      </c>
      <c r="C2024" s="8" t="s">
        <v>10</v>
      </c>
      <c r="D2024" s="9" t="s">
        <v>28540</v>
      </c>
      <c r="E2024" s="9"/>
      <c r="F2024" s="9">
        <v>80.099999999999994</v>
      </c>
      <c r="G2024" s="9"/>
    </row>
    <row r="2025" spans="1:7" ht="15.75" thickBot="1" x14ac:dyDescent="0.3">
      <c r="A2025" s="6"/>
      <c r="B2025" s="6"/>
      <c r="C2025" s="6"/>
      <c r="D2025" s="6"/>
      <c r="E2025" s="6"/>
      <c r="F2025" s="6"/>
      <c r="G2025" s="6"/>
    </row>
    <row r="2026" spans="1:7" ht="24.75" x14ac:dyDescent="0.25">
      <c r="A2026" s="35" t="s">
        <v>28541</v>
      </c>
      <c r="B2026" s="29" t="s">
        <v>28475</v>
      </c>
      <c r="C2026" s="38"/>
      <c r="D2026" s="32"/>
      <c r="E2026" s="32"/>
      <c r="F2026" s="32"/>
      <c r="G2026" s="32"/>
    </row>
    <row r="2027" spans="1:7" ht="15.75" thickBot="1" x14ac:dyDescent="0.3">
      <c r="A2027" s="37"/>
      <c r="B2027" s="31" t="s">
        <v>28356</v>
      </c>
      <c r="C2027" s="40"/>
      <c r="D2027" s="34"/>
      <c r="E2027" s="34"/>
      <c r="F2027" s="34"/>
      <c r="G2027" s="34"/>
    </row>
    <row r="2028" spans="1:7" ht="15.75" thickBot="1" x14ac:dyDescent="0.3">
      <c r="A2028" s="6"/>
      <c r="B2028" s="6"/>
      <c r="C2028" s="6"/>
      <c r="D2028" s="6"/>
      <c r="E2028" s="6"/>
      <c r="F2028" s="6"/>
      <c r="G2028" s="6"/>
    </row>
    <row r="2029" spans="1:7" ht="15.75" thickBot="1" x14ac:dyDescent="0.3">
      <c r="A2029" s="7" t="s">
        <v>28542</v>
      </c>
      <c r="B2029" s="7" t="s">
        <v>28543</v>
      </c>
      <c r="C2029" s="8" t="s">
        <v>10</v>
      </c>
      <c r="D2029" s="9" t="s">
        <v>28544</v>
      </c>
      <c r="E2029" s="9"/>
      <c r="F2029" s="9">
        <v>80.099999999999994</v>
      </c>
      <c r="G2029" s="9"/>
    </row>
    <row r="2030" spans="1:7" ht="15.75" thickBot="1" x14ac:dyDescent="0.3">
      <c r="A2030" s="6"/>
      <c r="B2030" s="6"/>
      <c r="C2030" s="6"/>
      <c r="D2030" s="6"/>
      <c r="E2030" s="6"/>
      <c r="F2030" s="6"/>
      <c r="G2030" s="6"/>
    </row>
    <row r="2031" spans="1:7" ht="15.75" thickBot="1" x14ac:dyDescent="0.3">
      <c r="A2031" s="7" t="s">
        <v>28545</v>
      </c>
      <c r="B2031" s="7" t="s">
        <v>28546</v>
      </c>
      <c r="C2031" s="8" t="s">
        <v>10</v>
      </c>
      <c r="D2031" s="9" t="s">
        <v>28484</v>
      </c>
      <c r="E2031" s="9"/>
      <c r="F2031" s="9">
        <v>80.099999999999994</v>
      </c>
      <c r="G2031" s="9"/>
    </row>
    <row r="2032" spans="1:7" ht="15.75" thickBot="1" x14ac:dyDescent="0.3">
      <c r="A2032" s="6"/>
      <c r="B2032" s="6"/>
      <c r="C2032" s="6"/>
      <c r="D2032" s="6"/>
      <c r="E2032" s="6"/>
      <c r="F2032" s="6"/>
      <c r="G2032" s="6"/>
    </row>
    <row r="2033" spans="1:7" ht="15.75" thickBot="1" x14ac:dyDescent="0.3">
      <c r="A2033" s="7" t="s">
        <v>28547</v>
      </c>
      <c r="B2033" s="7" t="s">
        <v>28548</v>
      </c>
      <c r="C2033" s="8" t="s">
        <v>10</v>
      </c>
      <c r="D2033" s="9" t="s">
        <v>28549</v>
      </c>
      <c r="E2033" s="9"/>
      <c r="F2033" s="9">
        <v>80.099999999999994</v>
      </c>
      <c r="G2033" s="9"/>
    </row>
    <row r="2034" spans="1:7" ht="15.75" thickBot="1" x14ac:dyDescent="0.3">
      <c r="A2034" s="6"/>
      <c r="B2034" s="6"/>
      <c r="C2034" s="6"/>
      <c r="D2034" s="6"/>
      <c r="E2034" s="6"/>
      <c r="F2034" s="6"/>
      <c r="G2034" s="6"/>
    </row>
    <row r="2035" spans="1:7" ht="15.75" thickBot="1" x14ac:dyDescent="0.3">
      <c r="A2035" s="7" t="s">
        <v>28550</v>
      </c>
      <c r="B2035" s="7" t="s">
        <v>28551</v>
      </c>
      <c r="C2035" s="8" t="s">
        <v>10</v>
      </c>
      <c r="D2035" s="9" t="s">
        <v>28490</v>
      </c>
      <c r="E2035" s="9"/>
      <c r="F2035" s="9">
        <v>80.099999999999994</v>
      </c>
      <c r="G2035" s="9"/>
    </row>
    <row r="2036" spans="1:7" ht="15.75" thickBot="1" x14ac:dyDescent="0.3">
      <c r="A2036" s="6"/>
      <c r="B2036" s="6"/>
      <c r="C2036" s="6"/>
      <c r="D2036" s="6"/>
      <c r="E2036" s="6"/>
      <c r="F2036" s="6"/>
      <c r="G2036" s="6"/>
    </row>
    <row r="2037" spans="1:7" ht="15.75" thickBot="1" x14ac:dyDescent="0.3">
      <c r="A2037" s="7" t="s">
        <v>28552</v>
      </c>
      <c r="B2037" s="7" t="s">
        <v>28553</v>
      </c>
      <c r="C2037" s="8" t="s">
        <v>10</v>
      </c>
      <c r="D2037" s="9" t="s">
        <v>28554</v>
      </c>
      <c r="E2037" s="9"/>
      <c r="F2037" s="9">
        <v>80.099999999999994</v>
      </c>
      <c r="G2037" s="9"/>
    </row>
    <row r="2038" spans="1:7" ht="15.75" thickBot="1" x14ac:dyDescent="0.3">
      <c r="A2038" s="6"/>
      <c r="B2038" s="6"/>
      <c r="C2038" s="6"/>
      <c r="D2038" s="6"/>
      <c r="E2038" s="6"/>
      <c r="F2038" s="6"/>
      <c r="G2038" s="6"/>
    </row>
    <row r="2039" spans="1:7" ht="48.75" x14ac:dyDescent="0.25">
      <c r="A2039" s="35" t="s">
        <v>28555</v>
      </c>
      <c r="B2039" s="29" t="s">
        <v>28556</v>
      </c>
      <c r="C2039" s="38"/>
      <c r="D2039" s="32"/>
      <c r="E2039" s="32"/>
      <c r="F2039" s="32"/>
      <c r="G2039" s="32"/>
    </row>
    <row r="2040" spans="1:7" x14ac:dyDescent="0.25">
      <c r="A2040" s="36"/>
      <c r="B2040" s="30" t="s">
        <v>26377</v>
      </c>
      <c r="C2040" s="39"/>
      <c r="D2040" s="33"/>
      <c r="E2040" s="33"/>
      <c r="F2040" s="33"/>
      <c r="G2040" s="33"/>
    </row>
    <row r="2041" spans="1:7" x14ac:dyDescent="0.25">
      <c r="A2041" s="36"/>
      <c r="B2041" s="30" t="s">
        <v>28354</v>
      </c>
      <c r="C2041" s="39"/>
      <c r="D2041" s="33"/>
      <c r="E2041" s="33"/>
      <c r="F2041" s="33"/>
      <c r="G2041" s="33"/>
    </row>
    <row r="2042" spans="1:7" x14ac:dyDescent="0.25">
      <c r="A2042" s="36"/>
      <c r="B2042" s="30" t="s">
        <v>28355</v>
      </c>
      <c r="C2042" s="39"/>
      <c r="D2042" s="33"/>
      <c r="E2042" s="33"/>
      <c r="F2042" s="33"/>
      <c r="G2042" s="33"/>
    </row>
    <row r="2043" spans="1:7" ht="15.75" thickBot="1" x14ac:dyDescent="0.3">
      <c r="A2043" s="37"/>
      <c r="B2043" s="31" t="s">
        <v>28356</v>
      </c>
      <c r="C2043" s="40"/>
      <c r="D2043" s="34"/>
      <c r="E2043" s="34"/>
      <c r="F2043" s="34"/>
      <c r="G2043" s="34"/>
    </row>
    <row r="2044" spans="1:7" ht="15.75" thickBot="1" x14ac:dyDescent="0.3">
      <c r="A2044" s="6"/>
      <c r="B2044" s="6"/>
      <c r="C2044" s="6"/>
      <c r="D2044" s="6"/>
      <c r="E2044" s="6"/>
      <c r="F2044" s="6"/>
      <c r="G2044" s="6"/>
    </row>
    <row r="2045" spans="1:7" ht="15.75" thickBot="1" x14ac:dyDescent="0.3">
      <c r="A2045" s="7" t="s">
        <v>28557</v>
      </c>
      <c r="B2045" s="7" t="s">
        <v>28558</v>
      </c>
      <c r="C2045" s="8" t="s">
        <v>10</v>
      </c>
      <c r="D2045" s="9" t="s">
        <v>28559</v>
      </c>
      <c r="E2045" s="9"/>
      <c r="F2045" s="9">
        <v>80.099999999999994</v>
      </c>
      <c r="G2045" s="9"/>
    </row>
    <row r="2046" spans="1:7" ht="15.75" thickBot="1" x14ac:dyDescent="0.3">
      <c r="A2046" s="6"/>
      <c r="B2046" s="6"/>
      <c r="C2046" s="6"/>
      <c r="D2046" s="6"/>
      <c r="E2046" s="6"/>
      <c r="F2046" s="6"/>
      <c r="G2046" s="6"/>
    </row>
    <row r="2047" spans="1:7" ht="15.75" thickBot="1" x14ac:dyDescent="0.3">
      <c r="A2047" s="7" t="s">
        <v>28560</v>
      </c>
      <c r="B2047" s="7" t="s">
        <v>28364</v>
      </c>
      <c r="C2047" s="8" t="s">
        <v>10</v>
      </c>
      <c r="D2047" s="9" t="s">
        <v>28561</v>
      </c>
      <c r="E2047" s="9"/>
      <c r="F2047" s="9">
        <v>80.099999999999994</v>
      </c>
      <c r="G2047" s="9"/>
    </row>
    <row r="2048" spans="1:7" ht="15.75" thickBot="1" x14ac:dyDescent="0.3">
      <c r="A2048" s="6"/>
      <c r="B2048" s="6"/>
      <c r="C2048" s="6"/>
      <c r="D2048" s="6"/>
      <c r="E2048" s="6"/>
      <c r="F2048" s="6"/>
      <c r="G2048" s="6"/>
    </row>
    <row r="2049" spans="1:7" ht="15.75" thickBot="1" x14ac:dyDescent="0.3">
      <c r="A2049" s="7" t="s">
        <v>28562</v>
      </c>
      <c r="B2049" s="7" t="s">
        <v>28503</v>
      </c>
      <c r="C2049" s="8" t="s">
        <v>10</v>
      </c>
      <c r="D2049" s="9" t="s">
        <v>28563</v>
      </c>
      <c r="E2049" s="9"/>
      <c r="F2049" s="9">
        <v>80.099999999999994</v>
      </c>
      <c r="G2049" s="9"/>
    </row>
    <row r="2050" spans="1:7" ht="15.75" thickBot="1" x14ac:dyDescent="0.3">
      <c r="A2050" s="6"/>
      <c r="B2050" s="6"/>
      <c r="C2050" s="6"/>
      <c r="D2050" s="6"/>
      <c r="E2050" s="6"/>
      <c r="F2050" s="6"/>
      <c r="G2050" s="6"/>
    </row>
    <row r="2051" spans="1:7" ht="15.75" thickBot="1" x14ac:dyDescent="0.3">
      <c r="A2051" s="7" t="s">
        <v>28564</v>
      </c>
      <c r="B2051" s="7" t="s">
        <v>28506</v>
      </c>
      <c r="C2051" s="8" t="s">
        <v>10</v>
      </c>
      <c r="D2051" s="9" t="s">
        <v>28565</v>
      </c>
      <c r="E2051" s="9"/>
      <c r="F2051" s="9">
        <v>80.099999999999994</v>
      </c>
      <c r="G2051" s="9"/>
    </row>
    <row r="2052" spans="1:7" ht="15.75" thickBot="1" x14ac:dyDescent="0.3">
      <c r="A2052" s="6"/>
      <c r="B2052" s="6"/>
      <c r="C2052" s="6"/>
      <c r="D2052" s="6"/>
      <c r="E2052" s="6"/>
      <c r="F2052" s="6"/>
      <c r="G2052" s="6"/>
    </row>
    <row r="2053" spans="1:7" ht="15.75" thickBot="1" x14ac:dyDescent="0.3">
      <c r="A2053" s="7" t="s">
        <v>28566</v>
      </c>
      <c r="B2053" s="7" t="s">
        <v>28509</v>
      </c>
      <c r="C2053" s="8" t="s">
        <v>10</v>
      </c>
      <c r="D2053" s="9" t="s">
        <v>28567</v>
      </c>
      <c r="E2053" s="9"/>
      <c r="F2053" s="9">
        <v>80.099999999999994</v>
      </c>
      <c r="G2053" s="9"/>
    </row>
    <row r="2054" spans="1:7" ht="15.75" thickBot="1" x14ac:dyDescent="0.3">
      <c r="A2054" s="6"/>
      <c r="B2054" s="6"/>
      <c r="C2054" s="6"/>
      <c r="D2054" s="6"/>
      <c r="E2054" s="6"/>
      <c r="F2054" s="6"/>
      <c r="G2054" s="6"/>
    </row>
    <row r="2055" spans="1:7" ht="15.75" thickBot="1" x14ac:dyDescent="0.3">
      <c r="A2055" s="7" t="s">
        <v>28568</v>
      </c>
      <c r="B2055" s="7" t="s">
        <v>28512</v>
      </c>
      <c r="C2055" s="8" t="s">
        <v>10</v>
      </c>
      <c r="D2055" s="9" t="s">
        <v>28569</v>
      </c>
      <c r="E2055" s="9"/>
      <c r="F2055" s="9">
        <v>80.099999999999994</v>
      </c>
      <c r="G2055" s="9"/>
    </row>
    <row r="2056" spans="1:7" ht="15.75" thickBot="1" x14ac:dyDescent="0.3">
      <c r="A2056" s="6"/>
      <c r="B2056" s="6"/>
      <c r="C2056" s="6"/>
      <c r="D2056" s="6"/>
      <c r="E2056" s="6"/>
      <c r="F2056" s="6"/>
      <c r="G2056" s="6"/>
    </row>
    <row r="2057" spans="1:7" ht="15.75" thickBot="1" x14ac:dyDescent="0.3">
      <c r="A2057" s="7" t="s">
        <v>28570</v>
      </c>
      <c r="B2057" s="7" t="s">
        <v>28515</v>
      </c>
      <c r="C2057" s="8" t="s">
        <v>10</v>
      </c>
      <c r="D2057" s="9" t="s">
        <v>28571</v>
      </c>
      <c r="E2057" s="9"/>
      <c r="F2057" s="9">
        <v>80.099999999999994</v>
      </c>
      <c r="G2057" s="9"/>
    </row>
    <row r="2058" spans="1:7" ht="15.75" thickBot="1" x14ac:dyDescent="0.3">
      <c r="A2058" s="6"/>
      <c r="B2058" s="6"/>
      <c r="C2058" s="6"/>
      <c r="D2058" s="6"/>
      <c r="E2058" s="6"/>
      <c r="F2058" s="6"/>
      <c r="G2058" s="6"/>
    </row>
    <row r="2059" spans="1:7" ht="15.75" thickBot="1" x14ac:dyDescent="0.3">
      <c r="A2059" s="7" t="s">
        <v>28572</v>
      </c>
      <c r="B2059" s="7" t="s">
        <v>28518</v>
      </c>
      <c r="C2059" s="8" t="s">
        <v>10</v>
      </c>
      <c r="D2059" s="9" t="s">
        <v>28573</v>
      </c>
      <c r="E2059" s="9"/>
      <c r="F2059" s="9">
        <v>80.099999999999994</v>
      </c>
      <c r="G2059" s="9"/>
    </row>
    <row r="2060" spans="1:7" ht="15.75" thickBot="1" x14ac:dyDescent="0.3">
      <c r="A2060" s="6"/>
      <c r="B2060" s="6"/>
      <c r="C2060" s="6"/>
      <c r="D2060" s="6"/>
      <c r="E2060" s="6"/>
      <c r="F2060" s="6"/>
      <c r="G2060" s="6"/>
    </row>
    <row r="2061" spans="1:7" ht="15.75" thickBot="1" x14ac:dyDescent="0.3">
      <c r="A2061" s="7" t="s">
        <v>28574</v>
      </c>
      <c r="B2061" s="7" t="s">
        <v>28385</v>
      </c>
      <c r="C2061" s="8" t="s">
        <v>10</v>
      </c>
      <c r="D2061" s="9" t="s">
        <v>28575</v>
      </c>
      <c r="E2061" s="9"/>
      <c r="F2061" s="9">
        <v>80.099999999999994</v>
      </c>
      <c r="G2061" s="9"/>
    </row>
    <row r="2062" spans="1:7" ht="15.75" thickBot="1" x14ac:dyDescent="0.3">
      <c r="A2062" s="6"/>
      <c r="B2062" s="6"/>
      <c r="C2062" s="6"/>
      <c r="D2062" s="6"/>
      <c r="E2062" s="6"/>
      <c r="F2062" s="6"/>
      <c r="G2062" s="6"/>
    </row>
    <row r="2063" spans="1:7" ht="15.75" thickBot="1" x14ac:dyDescent="0.3">
      <c r="A2063" s="7" t="s">
        <v>28576</v>
      </c>
      <c r="B2063" s="7" t="s">
        <v>28388</v>
      </c>
      <c r="C2063" s="8" t="s">
        <v>10</v>
      </c>
      <c r="D2063" s="9" t="s">
        <v>28577</v>
      </c>
      <c r="E2063" s="9"/>
      <c r="F2063" s="9">
        <v>80.099999999999994</v>
      </c>
      <c r="G2063" s="9"/>
    </row>
    <row r="2064" spans="1:7" ht="15.75" thickBot="1" x14ac:dyDescent="0.3">
      <c r="A2064" s="6"/>
      <c r="B2064" s="6"/>
      <c r="C2064" s="6"/>
      <c r="D2064" s="6"/>
      <c r="E2064" s="6"/>
      <c r="F2064" s="6"/>
      <c r="G2064" s="6"/>
    </row>
    <row r="2065" spans="1:7" ht="15.75" thickBot="1" x14ac:dyDescent="0.3">
      <c r="A2065" s="7" t="s">
        <v>28578</v>
      </c>
      <c r="B2065" s="7" t="s">
        <v>28525</v>
      </c>
      <c r="C2065" s="8" t="s">
        <v>10</v>
      </c>
      <c r="D2065" s="9" t="s">
        <v>28579</v>
      </c>
      <c r="E2065" s="9"/>
      <c r="F2065" s="9">
        <v>80.099999999999994</v>
      </c>
      <c r="G2065" s="9"/>
    </row>
    <row r="2066" spans="1:7" ht="15.75" thickBot="1" x14ac:dyDescent="0.3">
      <c r="A2066" s="6"/>
      <c r="B2066" s="6"/>
      <c r="C2066" s="6"/>
      <c r="D2066" s="6"/>
      <c r="E2066" s="6"/>
      <c r="F2066" s="6"/>
      <c r="G2066" s="6"/>
    </row>
    <row r="2067" spans="1:7" ht="15.75" thickBot="1" x14ac:dyDescent="0.3">
      <c r="A2067" s="7" t="s">
        <v>28580</v>
      </c>
      <c r="B2067" s="7" t="s">
        <v>28528</v>
      </c>
      <c r="C2067" s="8" t="s">
        <v>10</v>
      </c>
      <c r="D2067" s="9" t="s">
        <v>28581</v>
      </c>
      <c r="E2067" s="9"/>
      <c r="F2067" s="9">
        <v>80.099999999999994</v>
      </c>
      <c r="G2067" s="9"/>
    </row>
    <row r="2068" spans="1:7" ht="15.75" thickBot="1" x14ac:dyDescent="0.3">
      <c r="A2068" s="6"/>
      <c r="B2068" s="6"/>
      <c r="C2068" s="6"/>
      <c r="D2068" s="6"/>
      <c r="E2068" s="6"/>
      <c r="F2068" s="6"/>
      <c r="G2068" s="6"/>
    </row>
    <row r="2069" spans="1:7" ht="15.75" thickBot="1" x14ac:dyDescent="0.3">
      <c r="A2069" s="7" t="s">
        <v>28582</v>
      </c>
      <c r="B2069" s="7" t="s">
        <v>28486</v>
      </c>
      <c r="C2069" s="8" t="s">
        <v>10</v>
      </c>
      <c r="D2069" s="9" t="s">
        <v>28583</v>
      </c>
      <c r="E2069" s="9"/>
      <c r="F2069" s="9">
        <v>80.099999999999994</v>
      </c>
      <c r="G2069" s="9"/>
    </row>
    <row r="2070" spans="1:7" ht="15.75" thickBot="1" x14ac:dyDescent="0.3">
      <c r="A2070" s="6"/>
      <c r="B2070" s="6"/>
      <c r="C2070" s="6"/>
      <c r="D2070" s="6"/>
      <c r="E2070" s="6"/>
      <c r="F2070" s="6"/>
      <c r="G2070" s="6"/>
    </row>
    <row r="2071" spans="1:7" ht="15.75" thickBot="1" x14ac:dyDescent="0.3">
      <c r="A2071" s="7" t="s">
        <v>28584</v>
      </c>
      <c r="B2071" s="7" t="s">
        <v>28467</v>
      </c>
      <c r="C2071" s="8" t="s">
        <v>10</v>
      </c>
      <c r="D2071" s="9" t="s">
        <v>28585</v>
      </c>
      <c r="E2071" s="9"/>
      <c r="F2071" s="9">
        <v>80.099999999999994</v>
      </c>
      <c r="G2071" s="9"/>
    </row>
    <row r="2072" spans="1:7" ht="15.75" thickBot="1" x14ac:dyDescent="0.3">
      <c r="A2072" s="6"/>
      <c r="B2072" s="6"/>
      <c r="C2072" s="6"/>
      <c r="D2072" s="6"/>
      <c r="E2072" s="6"/>
      <c r="F2072" s="6"/>
      <c r="G2072" s="6"/>
    </row>
    <row r="2073" spans="1:7" ht="15.75" thickBot="1" x14ac:dyDescent="0.3">
      <c r="A2073" s="7" t="s">
        <v>28586</v>
      </c>
      <c r="B2073" s="7" t="s">
        <v>28470</v>
      </c>
      <c r="C2073" s="8" t="s">
        <v>10</v>
      </c>
      <c r="D2073" s="9" t="s">
        <v>28587</v>
      </c>
      <c r="E2073" s="9"/>
      <c r="F2073" s="9">
        <v>80.099999999999994</v>
      </c>
      <c r="G2073" s="9"/>
    </row>
    <row r="2074" spans="1:7" ht="15.75" thickBot="1" x14ac:dyDescent="0.3">
      <c r="A2074" s="6"/>
      <c r="B2074" s="6"/>
      <c r="C2074" s="6"/>
      <c r="D2074" s="6"/>
      <c r="E2074" s="6"/>
      <c r="F2074" s="6"/>
      <c r="G2074" s="6"/>
    </row>
    <row r="2075" spans="1:7" ht="15.75" thickBot="1" x14ac:dyDescent="0.3">
      <c r="A2075" s="7" t="s">
        <v>28588</v>
      </c>
      <c r="B2075" s="7" t="s">
        <v>28589</v>
      </c>
      <c r="C2075" s="8" t="s">
        <v>10</v>
      </c>
      <c r="D2075" s="9" t="s">
        <v>28590</v>
      </c>
      <c r="E2075" s="9"/>
      <c r="F2075" s="9">
        <v>80.099999999999994</v>
      </c>
      <c r="G2075" s="9"/>
    </row>
    <row r="2076" spans="1:7" ht="15.75" thickBot="1" x14ac:dyDescent="0.3">
      <c r="A2076" s="6"/>
      <c r="B2076" s="6"/>
      <c r="C2076" s="6"/>
      <c r="D2076" s="6"/>
      <c r="E2076" s="6"/>
      <c r="F2076" s="6"/>
      <c r="G2076" s="6"/>
    </row>
    <row r="2077" spans="1:7" x14ac:dyDescent="0.25">
      <c r="A2077" s="35" t="s">
        <v>28591</v>
      </c>
      <c r="B2077" s="29" t="s">
        <v>28414</v>
      </c>
      <c r="C2077" s="38"/>
      <c r="D2077" s="32"/>
      <c r="E2077" s="32"/>
      <c r="F2077" s="32"/>
      <c r="G2077" s="32"/>
    </row>
    <row r="2078" spans="1:7" ht="15.75" thickBot="1" x14ac:dyDescent="0.3">
      <c r="A2078" s="37"/>
      <c r="B2078" s="31" t="s">
        <v>28356</v>
      </c>
      <c r="C2078" s="40"/>
      <c r="D2078" s="34"/>
      <c r="E2078" s="34"/>
      <c r="F2078" s="34"/>
      <c r="G2078" s="34"/>
    </row>
    <row r="2079" spans="1:7" ht="15.75" thickBot="1" x14ac:dyDescent="0.3">
      <c r="A2079" s="6"/>
      <c r="B2079" s="6"/>
      <c r="C2079" s="6"/>
      <c r="D2079" s="6"/>
      <c r="E2079" s="6"/>
      <c r="F2079" s="6"/>
      <c r="G2079" s="6"/>
    </row>
    <row r="2080" spans="1:7" ht="15.75" thickBot="1" x14ac:dyDescent="0.3">
      <c r="A2080" s="7" t="s">
        <v>28592</v>
      </c>
      <c r="B2080" s="7" t="s">
        <v>28593</v>
      </c>
      <c r="C2080" s="8" t="s">
        <v>10</v>
      </c>
      <c r="D2080" s="9" t="s">
        <v>28594</v>
      </c>
      <c r="E2080" s="9"/>
      <c r="F2080" s="9">
        <v>80.099999999999994</v>
      </c>
      <c r="G2080" s="9"/>
    </row>
    <row r="2081" spans="1:7" ht="15.75" thickBot="1" x14ac:dyDescent="0.3">
      <c r="A2081" s="6"/>
      <c r="B2081" s="6"/>
      <c r="C2081" s="6"/>
      <c r="D2081" s="6"/>
      <c r="E2081" s="6"/>
      <c r="F2081" s="6"/>
      <c r="G2081" s="6"/>
    </row>
    <row r="2082" spans="1:7" ht="15.75" thickBot="1" x14ac:dyDescent="0.3">
      <c r="A2082" s="7" t="s">
        <v>28595</v>
      </c>
      <c r="B2082" s="7" t="s">
        <v>28503</v>
      </c>
      <c r="C2082" s="8" t="s">
        <v>10</v>
      </c>
      <c r="D2082" s="9" t="s">
        <v>28596</v>
      </c>
      <c r="E2082" s="9"/>
      <c r="F2082" s="9">
        <v>80.099999999999994</v>
      </c>
      <c r="G2082" s="9"/>
    </row>
    <row r="2083" spans="1:7" ht="15.75" thickBot="1" x14ac:dyDescent="0.3">
      <c r="A2083" s="6"/>
      <c r="B2083" s="6"/>
      <c r="C2083" s="6"/>
      <c r="D2083" s="6"/>
      <c r="E2083" s="6"/>
      <c r="F2083" s="6"/>
      <c r="G2083" s="6"/>
    </row>
    <row r="2084" spans="1:7" ht="15.75" thickBot="1" x14ac:dyDescent="0.3">
      <c r="A2084" s="7" t="s">
        <v>28597</v>
      </c>
      <c r="B2084" s="7" t="s">
        <v>28506</v>
      </c>
      <c r="C2084" s="8" t="s">
        <v>10</v>
      </c>
      <c r="D2084" s="9" t="s">
        <v>28598</v>
      </c>
      <c r="E2084" s="9"/>
      <c r="F2084" s="9">
        <v>80.099999999999994</v>
      </c>
      <c r="G2084" s="9"/>
    </row>
    <row r="2085" spans="1:7" ht="15.75" thickBot="1" x14ac:dyDescent="0.3">
      <c r="A2085" s="6"/>
      <c r="B2085" s="6"/>
      <c r="C2085" s="6"/>
      <c r="D2085" s="6"/>
      <c r="E2085" s="6"/>
      <c r="F2085" s="6"/>
      <c r="G2085" s="6"/>
    </row>
    <row r="2086" spans="1:7" ht="15.75" thickBot="1" x14ac:dyDescent="0.3">
      <c r="A2086" s="7" t="s">
        <v>28599</v>
      </c>
      <c r="B2086" s="7" t="s">
        <v>28600</v>
      </c>
      <c r="C2086" s="8" t="s">
        <v>10</v>
      </c>
      <c r="D2086" s="9" t="s">
        <v>28601</v>
      </c>
      <c r="E2086" s="9"/>
      <c r="F2086" s="9">
        <v>80.099999999999994</v>
      </c>
      <c r="G2086" s="9"/>
    </row>
    <row r="2087" spans="1:7" ht="15.75" thickBot="1" x14ac:dyDescent="0.3">
      <c r="A2087" s="6"/>
      <c r="B2087" s="6"/>
      <c r="C2087" s="6"/>
      <c r="D2087" s="6"/>
      <c r="E2087" s="6"/>
      <c r="F2087" s="6"/>
      <c r="G2087" s="6"/>
    </row>
    <row r="2088" spans="1:7" ht="15.75" thickBot="1" x14ac:dyDescent="0.3">
      <c r="A2088" s="7" t="s">
        <v>28602</v>
      </c>
      <c r="B2088" s="7" t="s">
        <v>28518</v>
      </c>
      <c r="C2088" s="8" t="s">
        <v>10</v>
      </c>
      <c r="D2088" s="9" t="s">
        <v>28603</v>
      </c>
      <c r="E2088" s="9"/>
      <c r="F2088" s="9">
        <v>80.099999999999994</v>
      </c>
      <c r="G2088" s="9"/>
    </row>
    <row r="2089" spans="1:7" ht="15.75" thickBot="1" x14ac:dyDescent="0.3">
      <c r="A2089" s="6"/>
      <c r="B2089" s="6"/>
      <c r="C2089" s="6"/>
      <c r="D2089" s="6"/>
      <c r="E2089" s="6"/>
      <c r="F2089" s="6"/>
      <c r="G2089" s="6"/>
    </row>
    <row r="2090" spans="1:7" ht="15.75" thickBot="1" x14ac:dyDescent="0.3">
      <c r="A2090" s="7" t="s">
        <v>28604</v>
      </c>
      <c r="B2090" s="7" t="s">
        <v>28605</v>
      </c>
      <c r="C2090" s="8" t="s">
        <v>10</v>
      </c>
      <c r="D2090" s="9" t="s">
        <v>28606</v>
      </c>
      <c r="E2090" s="9"/>
      <c r="F2090" s="9">
        <v>80.099999999999994</v>
      </c>
      <c r="G2090" s="9"/>
    </row>
    <row r="2091" spans="1:7" ht="15.75" thickBot="1" x14ac:dyDescent="0.3">
      <c r="A2091" s="6"/>
      <c r="B2091" s="6"/>
      <c r="C2091" s="6"/>
      <c r="D2091" s="6"/>
      <c r="E2091" s="6"/>
      <c r="F2091" s="6"/>
      <c r="G2091" s="6"/>
    </row>
    <row r="2092" spans="1:7" ht="15.75" thickBot="1" x14ac:dyDescent="0.3">
      <c r="A2092" s="7" t="s">
        <v>28607</v>
      </c>
      <c r="B2092" s="7" t="s">
        <v>28525</v>
      </c>
      <c r="C2092" s="8" t="s">
        <v>10</v>
      </c>
      <c r="D2092" s="9" t="s">
        <v>28608</v>
      </c>
      <c r="E2092" s="9"/>
      <c r="F2092" s="9">
        <v>80.099999999999994</v>
      </c>
      <c r="G2092" s="9"/>
    </row>
    <row r="2093" spans="1:7" ht="15.75" thickBot="1" x14ac:dyDescent="0.3">
      <c r="A2093" s="6"/>
      <c r="B2093" s="6"/>
      <c r="C2093" s="6"/>
      <c r="D2093" s="6"/>
      <c r="E2093" s="6"/>
      <c r="F2093" s="6"/>
      <c r="G2093" s="6"/>
    </row>
    <row r="2094" spans="1:7" ht="15.75" thickBot="1" x14ac:dyDescent="0.3">
      <c r="A2094" s="7" t="s">
        <v>28609</v>
      </c>
      <c r="B2094" s="7" t="s">
        <v>28528</v>
      </c>
      <c r="C2094" s="8" t="s">
        <v>10</v>
      </c>
      <c r="D2094" s="9" t="s">
        <v>28610</v>
      </c>
      <c r="E2094" s="9"/>
      <c r="F2094" s="9">
        <v>80.099999999999994</v>
      </c>
      <c r="G2094" s="9"/>
    </row>
    <row r="2095" spans="1:7" ht="15.75" thickBot="1" x14ac:dyDescent="0.3">
      <c r="A2095" s="6"/>
      <c r="B2095" s="6"/>
      <c r="C2095" s="6"/>
      <c r="D2095" s="6"/>
      <c r="E2095" s="6"/>
      <c r="F2095" s="6"/>
      <c r="G2095" s="6"/>
    </row>
    <row r="2096" spans="1:7" ht="15.75" thickBot="1" x14ac:dyDescent="0.3">
      <c r="A2096" s="7" t="s">
        <v>28611</v>
      </c>
      <c r="B2096" s="7" t="s">
        <v>28551</v>
      </c>
      <c r="C2096" s="8" t="s">
        <v>10</v>
      </c>
      <c r="D2096" s="9" t="s">
        <v>26981</v>
      </c>
      <c r="E2096" s="9"/>
      <c r="F2096" s="9">
        <v>80.099999999999994</v>
      </c>
      <c r="G2096" s="9"/>
    </row>
    <row r="2097" spans="1:7" ht="15.75" thickBot="1" x14ac:dyDescent="0.3">
      <c r="A2097" s="6"/>
      <c r="B2097" s="6"/>
      <c r="C2097" s="6"/>
      <c r="D2097" s="6"/>
      <c r="E2097" s="6"/>
      <c r="F2097" s="6"/>
      <c r="G2097" s="6"/>
    </row>
    <row r="2098" spans="1:7" ht="15.75" thickBot="1" x14ac:dyDescent="0.3">
      <c r="A2098" s="7" t="s">
        <v>28612</v>
      </c>
      <c r="B2098" s="7" t="s">
        <v>28613</v>
      </c>
      <c r="C2098" s="8" t="s">
        <v>10</v>
      </c>
      <c r="D2098" s="9" t="s">
        <v>28614</v>
      </c>
      <c r="E2098" s="9"/>
      <c r="F2098" s="9">
        <v>80.099999999999994</v>
      </c>
      <c r="G2098" s="9"/>
    </row>
    <row r="2099" spans="1:7" ht="15.75" thickBot="1" x14ac:dyDescent="0.3">
      <c r="A2099" s="6"/>
      <c r="B2099" s="6"/>
      <c r="C2099" s="6"/>
      <c r="D2099" s="6"/>
      <c r="E2099" s="6"/>
      <c r="F2099" s="6"/>
      <c r="G2099" s="6"/>
    </row>
    <row r="2100" spans="1:7" ht="48.75" x14ac:dyDescent="0.25">
      <c r="A2100" s="35" t="s">
        <v>28615</v>
      </c>
      <c r="B2100" s="29" t="s">
        <v>28616</v>
      </c>
      <c r="C2100" s="38"/>
      <c r="D2100" s="32"/>
      <c r="E2100" s="32"/>
      <c r="F2100" s="32"/>
      <c r="G2100" s="32"/>
    </row>
    <row r="2101" spans="1:7" x14ac:dyDescent="0.25">
      <c r="A2101" s="36"/>
      <c r="B2101" s="30" t="s">
        <v>26377</v>
      </c>
      <c r="C2101" s="39"/>
      <c r="D2101" s="33"/>
      <c r="E2101" s="33"/>
      <c r="F2101" s="33"/>
      <c r="G2101" s="33"/>
    </row>
    <row r="2102" spans="1:7" x14ac:dyDescent="0.25">
      <c r="A2102" s="36"/>
      <c r="B2102" s="30" t="s">
        <v>28354</v>
      </c>
      <c r="C2102" s="39"/>
      <c r="D2102" s="33"/>
      <c r="E2102" s="33"/>
      <c r="F2102" s="33"/>
      <c r="G2102" s="33"/>
    </row>
    <row r="2103" spans="1:7" x14ac:dyDescent="0.25">
      <c r="A2103" s="36"/>
      <c r="B2103" s="30" t="s">
        <v>28355</v>
      </c>
      <c r="C2103" s="39"/>
      <c r="D2103" s="33"/>
      <c r="E2103" s="33"/>
      <c r="F2103" s="33"/>
      <c r="G2103" s="33"/>
    </row>
    <row r="2104" spans="1:7" ht="15.75" thickBot="1" x14ac:dyDescent="0.3">
      <c r="A2104" s="37"/>
      <c r="B2104" s="31" t="s">
        <v>28356</v>
      </c>
      <c r="C2104" s="40"/>
      <c r="D2104" s="34"/>
      <c r="E2104" s="34"/>
      <c r="F2104" s="34"/>
      <c r="G2104" s="34"/>
    </row>
    <row r="2105" spans="1:7" ht="15.75" thickBot="1" x14ac:dyDescent="0.3">
      <c r="A2105" s="6"/>
      <c r="B2105" s="6"/>
      <c r="C2105" s="6"/>
      <c r="D2105" s="6"/>
      <c r="E2105" s="6"/>
      <c r="F2105" s="6"/>
      <c r="G2105" s="6"/>
    </row>
    <row r="2106" spans="1:7" ht="15.75" thickBot="1" x14ac:dyDescent="0.3">
      <c r="A2106" s="7" t="s">
        <v>28617</v>
      </c>
      <c r="B2106" s="7" t="s">
        <v>28618</v>
      </c>
      <c r="C2106" s="8" t="s">
        <v>10</v>
      </c>
      <c r="D2106" s="9" t="s">
        <v>28619</v>
      </c>
      <c r="E2106" s="9"/>
      <c r="F2106" s="9">
        <v>80.099999999999994</v>
      </c>
      <c r="G2106" s="9"/>
    </row>
    <row r="2107" spans="1:7" ht="15.75" thickBot="1" x14ac:dyDescent="0.3">
      <c r="A2107" s="6"/>
      <c r="B2107" s="6"/>
      <c r="C2107" s="6"/>
      <c r="D2107" s="6"/>
      <c r="E2107" s="6"/>
      <c r="F2107" s="6"/>
      <c r="G2107" s="6"/>
    </row>
    <row r="2108" spans="1:7" ht="15.75" thickBot="1" x14ac:dyDescent="0.3">
      <c r="A2108" s="7" t="s">
        <v>28620</v>
      </c>
      <c r="B2108" s="7" t="s">
        <v>28509</v>
      </c>
      <c r="C2108" s="8" t="s">
        <v>10</v>
      </c>
      <c r="D2108" s="9" t="s">
        <v>28621</v>
      </c>
      <c r="E2108" s="9"/>
      <c r="F2108" s="9">
        <v>80.099999999999994</v>
      </c>
      <c r="G2108" s="9"/>
    </row>
    <row r="2109" spans="1:7" ht="15.75" thickBot="1" x14ac:dyDescent="0.3">
      <c r="A2109" s="6"/>
      <c r="B2109" s="6"/>
      <c r="C2109" s="6"/>
      <c r="D2109" s="6"/>
      <c r="E2109" s="6"/>
      <c r="F2109" s="6"/>
      <c r="G2109" s="6"/>
    </row>
    <row r="2110" spans="1:7" ht="15.75" thickBot="1" x14ac:dyDescent="0.3">
      <c r="A2110" s="7" t="s">
        <v>28622</v>
      </c>
      <c r="B2110" s="7" t="s">
        <v>28512</v>
      </c>
      <c r="C2110" s="8" t="s">
        <v>10</v>
      </c>
      <c r="D2110" s="9" t="s">
        <v>28623</v>
      </c>
      <c r="E2110" s="9"/>
      <c r="F2110" s="9">
        <v>80.099999999999994</v>
      </c>
      <c r="G2110" s="9"/>
    </row>
    <row r="2111" spans="1:7" ht="15.75" thickBot="1" x14ac:dyDescent="0.3">
      <c r="A2111" s="6"/>
      <c r="B2111" s="6"/>
      <c r="C2111" s="6"/>
      <c r="D2111" s="6"/>
      <c r="E2111" s="6"/>
      <c r="F2111" s="6"/>
      <c r="G2111" s="6"/>
    </row>
    <row r="2112" spans="1:7" ht="15.75" thickBot="1" x14ac:dyDescent="0.3">
      <c r="A2112" s="7" t="s">
        <v>28624</v>
      </c>
      <c r="B2112" s="7" t="s">
        <v>28515</v>
      </c>
      <c r="C2112" s="8" t="s">
        <v>10</v>
      </c>
      <c r="D2112" s="9" t="s">
        <v>28625</v>
      </c>
      <c r="E2112" s="9"/>
      <c r="F2112" s="9">
        <v>80.099999999999994</v>
      </c>
      <c r="G2112" s="9"/>
    </row>
    <row r="2113" spans="1:7" ht="15.75" thickBot="1" x14ac:dyDescent="0.3">
      <c r="A2113" s="6"/>
      <c r="B2113" s="6"/>
      <c r="C2113" s="6"/>
      <c r="D2113" s="6"/>
      <c r="E2113" s="6"/>
      <c r="F2113" s="6"/>
      <c r="G2113" s="6"/>
    </row>
    <row r="2114" spans="1:7" ht="15.75" thickBot="1" x14ac:dyDescent="0.3">
      <c r="A2114" s="7" t="s">
        <v>28626</v>
      </c>
      <c r="B2114" s="7" t="s">
        <v>28518</v>
      </c>
      <c r="C2114" s="8" t="s">
        <v>10</v>
      </c>
      <c r="D2114" s="9" t="s">
        <v>28627</v>
      </c>
      <c r="E2114" s="9"/>
      <c r="F2114" s="9">
        <v>80.099999999999994</v>
      </c>
      <c r="G2114" s="9"/>
    </row>
    <row r="2115" spans="1:7" ht="15.75" thickBot="1" x14ac:dyDescent="0.3">
      <c r="A2115" s="6"/>
      <c r="B2115" s="6"/>
      <c r="C2115" s="6"/>
      <c r="D2115" s="6"/>
      <c r="E2115" s="6"/>
      <c r="F2115" s="6"/>
      <c r="G2115" s="6"/>
    </row>
    <row r="2116" spans="1:7" ht="15.75" thickBot="1" x14ac:dyDescent="0.3">
      <c r="A2116" s="7" t="s">
        <v>28628</v>
      </c>
      <c r="B2116" s="7" t="s">
        <v>28385</v>
      </c>
      <c r="C2116" s="8" t="s">
        <v>10</v>
      </c>
      <c r="D2116" s="9" t="s">
        <v>28629</v>
      </c>
      <c r="E2116" s="9"/>
      <c r="F2116" s="9">
        <v>80.099999999999994</v>
      </c>
      <c r="G2116" s="9"/>
    </row>
    <row r="2117" spans="1:7" ht="15.75" thickBot="1" x14ac:dyDescent="0.3">
      <c r="A2117" s="6"/>
      <c r="B2117" s="6"/>
      <c r="C2117" s="6"/>
      <c r="D2117" s="6"/>
      <c r="E2117" s="6"/>
      <c r="F2117" s="6"/>
      <c r="G2117" s="6"/>
    </row>
    <row r="2118" spans="1:7" ht="15.75" thickBot="1" x14ac:dyDescent="0.3">
      <c r="A2118" s="7" t="s">
        <v>28630</v>
      </c>
      <c r="B2118" s="7" t="s">
        <v>28388</v>
      </c>
      <c r="C2118" s="8" t="s">
        <v>10</v>
      </c>
      <c r="D2118" s="9" t="s">
        <v>28631</v>
      </c>
      <c r="E2118" s="9"/>
      <c r="F2118" s="9">
        <v>80.099999999999994</v>
      </c>
      <c r="G2118" s="9"/>
    </row>
    <row r="2119" spans="1:7" ht="15.75" thickBot="1" x14ac:dyDescent="0.3">
      <c r="A2119" s="6"/>
      <c r="B2119" s="6"/>
      <c r="C2119" s="6"/>
      <c r="D2119" s="6"/>
      <c r="E2119" s="6"/>
      <c r="F2119" s="6"/>
      <c r="G2119" s="6"/>
    </row>
    <row r="2120" spans="1:7" ht="15.75" thickBot="1" x14ac:dyDescent="0.3">
      <c r="A2120" s="7" t="s">
        <v>28632</v>
      </c>
      <c r="B2120" s="7" t="s">
        <v>28525</v>
      </c>
      <c r="C2120" s="8" t="s">
        <v>10</v>
      </c>
      <c r="D2120" s="9" t="s">
        <v>28633</v>
      </c>
      <c r="E2120" s="9"/>
      <c r="F2120" s="9">
        <v>80.099999999999994</v>
      </c>
      <c r="G2120" s="9"/>
    </row>
    <row r="2121" spans="1:7" ht="15.75" thickBot="1" x14ac:dyDescent="0.3">
      <c r="A2121" s="6"/>
      <c r="B2121" s="6"/>
      <c r="C2121" s="6"/>
      <c r="D2121" s="6"/>
      <c r="E2121" s="6"/>
      <c r="F2121" s="6"/>
      <c r="G2121" s="6"/>
    </row>
    <row r="2122" spans="1:7" ht="15.75" thickBot="1" x14ac:dyDescent="0.3">
      <c r="A2122" s="7" t="s">
        <v>28634</v>
      </c>
      <c r="B2122" s="7" t="s">
        <v>28528</v>
      </c>
      <c r="C2122" s="8" t="s">
        <v>10</v>
      </c>
      <c r="D2122" s="9" t="s">
        <v>28635</v>
      </c>
      <c r="E2122" s="9"/>
      <c r="F2122" s="9">
        <v>80.099999999999994</v>
      </c>
      <c r="G2122" s="9"/>
    </row>
    <row r="2123" spans="1:7" ht="15.75" thickBot="1" x14ac:dyDescent="0.3">
      <c r="A2123" s="6"/>
      <c r="B2123" s="6"/>
      <c r="C2123" s="6"/>
      <c r="D2123" s="6"/>
      <c r="E2123" s="6"/>
      <c r="F2123" s="6"/>
      <c r="G2123" s="6"/>
    </row>
    <row r="2124" spans="1:7" ht="15.75" thickBot="1" x14ac:dyDescent="0.3">
      <c r="A2124" s="7" t="s">
        <v>28636</v>
      </c>
      <c r="B2124" s="7" t="s">
        <v>28486</v>
      </c>
      <c r="C2124" s="8" t="s">
        <v>10</v>
      </c>
      <c r="D2124" s="9" t="s">
        <v>28637</v>
      </c>
      <c r="E2124" s="9"/>
      <c r="F2124" s="9">
        <v>80.099999999999994</v>
      </c>
      <c r="G2124" s="9"/>
    </row>
    <row r="2125" spans="1:7" ht="15.75" thickBot="1" x14ac:dyDescent="0.3">
      <c r="A2125" s="6"/>
      <c r="B2125" s="6"/>
      <c r="C2125" s="6"/>
      <c r="D2125" s="6"/>
      <c r="E2125" s="6"/>
      <c r="F2125" s="6"/>
      <c r="G2125" s="6"/>
    </row>
    <row r="2126" spans="1:7" ht="15.75" thickBot="1" x14ac:dyDescent="0.3">
      <c r="A2126" s="7" t="s">
        <v>28638</v>
      </c>
      <c r="B2126" s="7" t="s">
        <v>28467</v>
      </c>
      <c r="C2126" s="8" t="s">
        <v>10</v>
      </c>
      <c r="D2126" s="9" t="s">
        <v>26798</v>
      </c>
      <c r="E2126" s="9"/>
      <c r="F2126" s="9">
        <v>80.099999999999994</v>
      </c>
      <c r="G2126" s="9"/>
    </row>
    <row r="2127" spans="1:7" ht="15.75" thickBot="1" x14ac:dyDescent="0.3">
      <c r="A2127" s="6"/>
      <c r="B2127" s="6"/>
      <c r="C2127" s="6"/>
      <c r="D2127" s="6"/>
      <c r="E2127" s="6"/>
      <c r="F2127" s="6"/>
      <c r="G2127" s="6"/>
    </row>
    <row r="2128" spans="1:7" ht="15.75" thickBot="1" x14ac:dyDescent="0.3">
      <c r="A2128" s="7" t="s">
        <v>28639</v>
      </c>
      <c r="B2128" s="7" t="s">
        <v>28470</v>
      </c>
      <c r="C2128" s="8" t="s">
        <v>10</v>
      </c>
      <c r="D2128" s="9" t="s">
        <v>28640</v>
      </c>
      <c r="E2128" s="9"/>
      <c r="F2128" s="9">
        <v>80.099999999999994</v>
      </c>
      <c r="G2128" s="9"/>
    </row>
    <row r="2129" spans="1:7" ht="15.75" thickBot="1" x14ac:dyDescent="0.3">
      <c r="A2129" s="6"/>
      <c r="B2129" s="6"/>
      <c r="C2129" s="6"/>
      <c r="D2129" s="6"/>
      <c r="E2129" s="6"/>
      <c r="F2129" s="6"/>
      <c r="G2129" s="6"/>
    </row>
    <row r="2130" spans="1:7" ht="15.75" thickBot="1" x14ac:dyDescent="0.3">
      <c r="A2130" s="7" t="s">
        <v>28641</v>
      </c>
      <c r="B2130" s="7" t="s">
        <v>28589</v>
      </c>
      <c r="C2130" s="8" t="s">
        <v>10</v>
      </c>
      <c r="D2130" s="9" t="s">
        <v>28642</v>
      </c>
      <c r="E2130" s="9"/>
      <c r="F2130" s="9">
        <v>80.099999999999994</v>
      </c>
      <c r="G2130" s="9"/>
    </row>
    <row r="2131" spans="1:7" ht="15.75" thickBot="1" x14ac:dyDescent="0.3">
      <c r="A2131" s="6"/>
      <c r="B2131" s="6"/>
      <c r="C2131" s="6"/>
      <c r="D2131" s="6"/>
      <c r="E2131" s="6"/>
      <c r="F2131" s="6"/>
      <c r="G2131" s="6"/>
    </row>
    <row r="2132" spans="1:7" ht="36.75" x14ac:dyDescent="0.25">
      <c r="A2132" s="35" t="s">
        <v>28643</v>
      </c>
      <c r="B2132" s="29" t="s">
        <v>28644</v>
      </c>
      <c r="C2132" s="38"/>
      <c r="D2132" s="32"/>
      <c r="E2132" s="32"/>
      <c r="F2132" s="32"/>
      <c r="G2132" s="32"/>
    </row>
    <row r="2133" spans="1:7" x14ac:dyDescent="0.25">
      <c r="A2133" s="36"/>
      <c r="B2133" s="30" t="s">
        <v>26377</v>
      </c>
      <c r="C2133" s="39"/>
      <c r="D2133" s="33"/>
      <c r="E2133" s="33"/>
      <c r="F2133" s="33"/>
      <c r="G2133" s="33"/>
    </row>
    <row r="2134" spans="1:7" x14ac:dyDescent="0.25">
      <c r="A2134" s="36"/>
      <c r="B2134" s="30" t="s">
        <v>28645</v>
      </c>
      <c r="C2134" s="39"/>
      <c r="D2134" s="33"/>
      <c r="E2134" s="33"/>
      <c r="F2134" s="33"/>
      <c r="G2134" s="33"/>
    </row>
    <row r="2135" spans="1:7" x14ac:dyDescent="0.25">
      <c r="A2135" s="36"/>
      <c r="B2135" s="30" t="s">
        <v>28355</v>
      </c>
      <c r="C2135" s="39"/>
      <c r="D2135" s="33"/>
      <c r="E2135" s="33"/>
      <c r="F2135" s="33"/>
      <c r="G2135" s="33"/>
    </row>
    <row r="2136" spans="1:7" ht="15.75" thickBot="1" x14ac:dyDescent="0.3">
      <c r="A2136" s="37"/>
      <c r="B2136" s="31" t="s">
        <v>28356</v>
      </c>
      <c r="C2136" s="40"/>
      <c r="D2136" s="34"/>
      <c r="E2136" s="34"/>
      <c r="F2136" s="34"/>
      <c r="G2136" s="34"/>
    </row>
    <row r="2137" spans="1:7" ht="15.75" thickBot="1" x14ac:dyDescent="0.3">
      <c r="A2137" s="6"/>
      <c r="B2137" s="6"/>
      <c r="C2137" s="6"/>
      <c r="D2137" s="6"/>
      <c r="E2137" s="6"/>
      <c r="F2137" s="6"/>
      <c r="G2137" s="6"/>
    </row>
    <row r="2138" spans="1:7" ht="15.75" thickBot="1" x14ac:dyDescent="0.3">
      <c r="A2138" s="7" t="s">
        <v>28646</v>
      </c>
      <c r="B2138" s="7" t="s">
        <v>28647</v>
      </c>
      <c r="C2138" s="8" t="s">
        <v>10</v>
      </c>
      <c r="D2138" s="9" t="s">
        <v>28648</v>
      </c>
      <c r="E2138" s="9"/>
      <c r="F2138" s="9">
        <v>80.099999999999994</v>
      </c>
      <c r="G2138" s="9"/>
    </row>
    <row r="2139" spans="1:7" ht="15.75" thickBot="1" x14ac:dyDescent="0.3">
      <c r="A2139" s="6"/>
      <c r="B2139" s="6"/>
      <c r="C2139" s="6"/>
      <c r="D2139" s="6"/>
      <c r="E2139" s="6"/>
      <c r="F2139" s="6"/>
      <c r="G2139" s="6"/>
    </row>
    <row r="2140" spans="1:7" ht="15.75" thickBot="1" x14ac:dyDescent="0.3">
      <c r="A2140" s="7" t="s">
        <v>28649</v>
      </c>
      <c r="B2140" s="7" t="s">
        <v>28650</v>
      </c>
      <c r="C2140" s="8" t="s">
        <v>10</v>
      </c>
      <c r="D2140" s="9" t="s">
        <v>28651</v>
      </c>
      <c r="E2140" s="9"/>
      <c r="F2140" s="9">
        <v>80.099999999999994</v>
      </c>
      <c r="G2140" s="9"/>
    </row>
    <row r="2141" spans="1:7" ht="15.75" thickBot="1" x14ac:dyDescent="0.3">
      <c r="A2141" s="6"/>
      <c r="B2141" s="6"/>
      <c r="C2141" s="6"/>
      <c r="D2141" s="6"/>
      <c r="E2141" s="6"/>
      <c r="F2141" s="6"/>
      <c r="G2141" s="6"/>
    </row>
    <row r="2142" spans="1:7" ht="15.75" thickBot="1" x14ac:dyDescent="0.3">
      <c r="A2142" s="7" t="s">
        <v>28652</v>
      </c>
      <c r="B2142" s="7" t="s">
        <v>28653</v>
      </c>
      <c r="C2142" s="8" t="s">
        <v>10</v>
      </c>
      <c r="D2142" s="9" t="s">
        <v>28654</v>
      </c>
      <c r="E2142" s="9"/>
      <c r="F2142" s="9">
        <v>80.099999999999994</v>
      </c>
      <c r="G2142" s="9"/>
    </row>
    <row r="2143" spans="1:7" ht="15.75" thickBot="1" x14ac:dyDescent="0.3">
      <c r="A2143" s="6"/>
      <c r="B2143" s="6"/>
      <c r="C2143" s="6"/>
      <c r="D2143" s="6"/>
      <c r="E2143" s="6"/>
      <c r="F2143" s="6"/>
      <c r="G2143" s="6"/>
    </row>
    <row r="2144" spans="1:7" ht="15.75" thickBot="1" x14ac:dyDescent="0.3">
      <c r="A2144" s="7" t="s">
        <v>28655</v>
      </c>
      <c r="B2144" s="7" t="s">
        <v>28656</v>
      </c>
      <c r="C2144" s="8" t="s">
        <v>10</v>
      </c>
      <c r="D2144" s="9" t="s">
        <v>28657</v>
      </c>
      <c r="E2144" s="9"/>
      <c r="F2144" s="9">
        <v>80.099999999999994</v>
      </c>
      <c r="G2144" s="9"/>
    </row>
    <row r="2145" spans="1:7" ht="15.75" thickBot="1" x14ac:dyDescent="0.3">
      <c r="A2145" s="6"/>
      <c r="B2145" s="6"/>
      <c r="C2145" s="6"/>
      <c r="D2145" s="6"/>
      <c r="E2145" s="6"/>
      <c r="F2145" s="6"/>
      <c r="G2145" s="6"/>
    </row>
    <row r="2146" spans="1:7" ht="15.75" thickBot="1" x14ac:dyDescent="0.3">
      <c r="A2146" s="7" t="s">
        <v>28658</v>
      </c>
      <c r="B2146" s="7" t="s">
        <v>28659</v>
      </c>
      <c r="C2146" s="8" t="s">
        <v>10</v>
      </c>
      <c r="D2146" s="9" t="s">
        <v>28660</v>
      </c>
      <c r="E2146" s="9"/>
      <c r="F2146" s="9">
        <v>80.099999999999994</v>
      </c>
      <c r="G2146" s="9"/>
    </row>
    <row r="2147" spans="1:7" ht="15.75" thickBot="1" x14ac:dyDescent="0.3">
      <c r="A2147" s="6"/>
      <c r="B2147" s="6"/>
      <c r="C2147" s="6"/>
      <c r="D2147" s="6"/>
      <c r="E2147" s="6"/>
      <c r="F2147" s="6"/>
      <c r="G2147" s="6"/>
    </row>
    <row r="2148" spans="1:7" ht="15.75" thickBot="1" x14ac:dyDescent="0.3">
      <c r="A2148" s="7" t="s">
        <v>28661</v>
      </c>
      <c r="B2148" s="7" t="s">
        <v>28662</v>
      </c>
      <c r="C2148" s="8" t="s">
        <v>10</v>
      </c>
      <c r="D2148" s="9" t="s">
        <v>28663</v>
      </c>
      <c r="E2148" s="9"/>
      <c r="F2148" s="9">
        <v>80.099999999999994</v>
      </c>
      <c r="G2148" s="9"/>
    </row>
    <row r="2149" spans="1:7" ht="15.75" thickBot="1" x14ac:dyDescent="0.3">
      <c r="A2149" s="6"/>
      <c r="B2149" s="6"/>
      <c r="C2149" s="6"/>
      <c r="D2149" s="6"/>
      <c r="E2149" s="6"/>
      <c r="F2149" s="6"/>
      <c r="G2149" s="6"/>
    </row>
    <row r="2150" spans="1:7" ht="15.75" thickBot="1" x14ac:dyDescent="0.3">
      <c r="A2150" s="7" t="s">
        <v>28664</v>
      </c>
      <c r="B2150" s="7" t="s">
        <v>28665</v>
      </c>
      <c r="C2150" s="8" t="s">
        <v>10</v>
      </c>
      <c r="D2150" s="9" t="s">
        <v>28666</v>
      </c>
      <c r="E2150" s="9"/>
      <c r="F2150" s="9">
        <v>80.099999999999994</v>
      </c>
      <c r="G2150" s="9"/>
    </row>
    <row r="2151" spans="1:7" ht="15.75" thickBot="1" x14ac:dyDescent="0.3">
      <c r="A2151" s="6"/>
      <c r="B2151" s="6"/>
      <c r="C2151" s="6"/>
      <c r="D2151" s="6"/>
      <c r="E2151" s="6"/>
      <c r="F2151" s="6"/>
      <c r="G2151" s="6"/>
    </row>
    <row r="2152" spans="1:7" ht="15.75" thickBot="1" x14ac:dyDescent="0.3">
      <c r="A2152" s="7" t="s">
        <v>28667</v>
      </c>
      <c r="B2152" s="7" t="s">
        <v>28668</v>
      </c>
      <c r="C2152" s="8" t="s">
        <v>10</v>
      </c>
      <c r="D2152" s="9" t="s">
        <v>28669</v>
      </c>
      <c r="E2152" s="9"/>
      <c r="F2152" s="9">
        <v>80.099999999999994</v>
      </c>
      <c r="G2152" s="9"/>
    </row>
    <row r="2153" spans="1:7" ht="15.75" thickBot="1" x14ac:dyDescent="0.3">
      <c r="A2153" s="6"/>
      <c r="B2153" s="6"/>
      <c r="C2153" s="6"/>
      <c r="D2153" s="6"/>
      <c r="E2153" s="6"/>
      <c r="F2153" s="6"/>
      <c r="G2153" s="6"/>
    </row>
    <row r="2154" spans="1:7" ht="15.75" thickBot="1" x14ac:dyDescent="0.3">
      <c r="A2154" s="7" t="s">
        <v>28670</v>
      </c>
      <c r="B2154" s="7" t="s">
        <v>28671</v>
      </c>
      <c r="C2154" s="8" t="s">
        <v>10</v>
      </c>
      <c r="D2154" s="9" t="s">
        <v>28672</v>
      </c>
      <c r="E2154" s="9"/>
      <c r="F2154" s="9">
        <v>80.099999999999994</v>
      </c>
      <c r="G2154" s="9"/>
    </row>
    <row r="2155" spans="1:7" ht="15.75" thickBot="1" x14ac:dyDescent="0.3">
      <c r="A2155" s="6"/>
      <c r="B2155" s="6"/>
      <c r="C2155" s="6"/>
      <c r="D2155" s="6"/>
      <c r="E2155" s="6"/>
      <c r="F2155" s="6"/>
      <c r="G2155" s="6"/>
    </row>
    <row r="2156" spans="1:7" ht="15.75" thickBot="1" x14ac:dyDescent="0.3">
      <c r="A2156" s="7" t="s">
        <v>28673</v>
      </c>
      <c r="B2156" s="7" t="s">
        <v>28674</v>
      </c>
      <c r="C2156" s="8" t="s">
        <v>10</v>
      </c>
      <c r="D2156" s="9" t="s">
        <v>28675</v>
      </c>
      <c r="E2156" s="9"/>
      <c r="F2156" s="9">
        <v>80.099999999999994</v>
      </c>
      <c r="G2156" s="9"/>
    </row>
    <row r="2157" spans="1:7" ht="15.75" thickBot="1" x14ac:dyDescent="0.3">
      <c r="A2157" s="6"/>
      <c r="B2157" s="6"/>
      <c r="C2157" s="6"/>
      <c r="D2157" s="6"/>
      <c r="E2157" s="6"/>
      <c r="F2157" s="6"/>
      <c r="G2157" s="6"/>
    </row>
    <row r="2158" spans="1:7" ht="15.75" thickBot="1" x14ac:dyDescent="0.3">
      <c r="A2158" s="7" t="s">
        <v>28676</v>
      </c>
      <c r="B2158" s="7" t="s">
        <v>28677</v>
      </c>
      <c r="C2158" s="8" t="s">
        <v>10</v>
      </c>
      <c r="D2158" s="9" t="s">
        <v>28678</v>
      </c>
      <c r="E2158" s="9"/>
      <c r="F2158" s="9">
        <v>80.099999999999994</v>
      </c>
      <c r="G2158" s="9"/>
    </row>
    <row r="2159" spans="1:7" ht="15.75" thickBot="1" x14ac:dyDescent="0.3">
      <c r="A2159" s="6"/>
      <c r="B2159" s="6"/>
      <c r="C2159" s="6"/>
      <c r="D2159" s="6"/>
      <c r="E2159" s="6"/>
      <c r="F2159" s="6"/>
      <c r="G2159" s="6"/>
    </row>
    <row r="2160" spans="1:7" ht="15.75" thickBot="1" x14ac:dyDescent="0.3">
      <c r="A2160" s="7" t="s">
        <v>28679</v>
      </c>
      <c r="B2160" s="7" t="s">
        <v>28680</v>
      </c>
      <c r="C2160" s="8" t="s">
        <v>10</v>
      </c>
      <c r="D2160" s="9" t="s">
        <v>28681</v>
      </c>
      <c r="E2160" s="9"/>
      <c r="F2160" s="9">
        <v>80.099999999999994</v>
      </c>
      <c r="G2160" s="9"/>
    </row>
    <row r="2161" spans="1:7" ht="15.75" thickBot="1" x14ac:dyDescent="0.3">
      <c r="A2161" s="6"/>
      <c r="B2161" s="6"/>
      <c r="C2161" s="6"/>
      <c r="D2161" s="6"/>
      <c r="E2161" s="6"/>
      <c r="F2161" s="6"/>
      <c r="G2161" s="6"/>
    </row>
    <row r="2162" spans="1:7" ht="15.75" thickBot="1" x14ac:dyDescent="0.3">
      <c r="A2162" s="7" t="s">
        <v>28682</v>
      </c>
      <c r="B2162" s="7" t="s">
        <v>28683</v>
      </c>
      <c r="C2162" s="8" t="s">
        <v>10</v>
      </c>
      <c r="D2162" s="9" t="s">
        <v>28684</v>
      </c>
      <c r="E2162" s="9"/>
      <c r="F2162" s="9">
        <v>80.099999999999994</v>
      </c>
      <c r="G2162" s="9"/>
    </row>
  </sheetData>
  <mergeCells count="396">
    <mergeCell ref="A2132:A2136"/>
    <mergeCell ref="C2132:C2136"/>
    <mergeCell ref="D2132:D2136"/>
    <mergeCell ref="E2132:E2136"/>
    <mergeCell ref="F2132:F2136"/>
    <mergeCell ref="G2132:G2136"/>
    <mergeCell ref="A2100:A2104"/>
    <mergeCell ref="C2100:C2104"/>
    <mergeCell ref="D2100:D2104"/>
    <mergeCell ref="E2100:E2104"/>
    <mergeCell ref="F2100:F2104"/>
    <mergeCell ref="G2100:G2104"/>
    <mergeCell ref="A2077:A2078"/>
    <mergeCell ref="C2077:C2078"/>
    <mergeCell ref="D2077:D2078"/>
    <mergeCell ref="E2077:E2078"/>
    <mergeCell ref="F2077:F2078"/>
    <mergeCell ref="G2077:G2078"/>
    <mergeCell ref="A2039:A2043"/>
    <mergeCell ref="C2039:C2043"/>
    <mergeCell ref="D2039:D2043"/>
    <mergeCell ref="E2039:E2043"/>
    <mergeCell ref="F2039:F2043"/>
    <mergeCell ref="G2039:G2043"/>
    <mergeCell ref="A2026:A2027"/>
    <mergeCell ref="C2026:C2027"/>
    <mergeCell ref="D2026:D2027"/>
    <mergeCell ref="E2026:E2027"/>
    <mergeCell ref="F2026:F2027"/>
    <mergeCell ref="G2026:G2027"/>
    <mergeCell ref="A1984:A1988"/>
    <mergeCell ref="C1984:C1988"/>
    <mergeCell ref="D1984:D1988"/>
    <mergeCell ref="E1984:E1988"/>
    <mergeCell ref="F1984:F1988"/>
    <mergeCell ref="G1984:G1988"/>
    <mergeCell ref="A1967:A1968"/>
    <mergeCell ref="C1967:C1968"/>
    <mergeCell ref="D1967:D1968"/>
    <mergeCell ref="E1967:E1968"/>
    <mergeCell ref="F1967:F1968"/>
    <mergeCell ref="G1967:G1968"/>
    <mergeCell ref="A1937:A1941"/>
    <mergeCell ref="C1937:C1941"/>
    <mergeCell ref="D1937:D1941"/>
    <mergeCell ref="E1937:E1941"/>
    <mergeCell ref="F1937:F1941"/>
    <mergeCell ref="G1937:G1941"/>
    <mergeCell ref="A1912:A1913"/>
    <mergeCell ref="C1912:C1913"/>
    <mergeCell ref="D1912:D1913"/>
    <mergeCell ref="E1912:E1913"/>
    <mergeCell ref="F1912:F1913"/>
    <mergeCell ref="G1912:G1913"/>
    <mergeCell ref="A1868:A1872"/>
    <mergeCell ref="C1868:C1872"/>
    <mergeCell ref="D1868:D1872"/>
    <mergeCell ref="E1868:E1872"/>
    <mergeCell ref="F1868:F1872"/>
    <mergeCell ref="G1868:G1872"/>
    <mergeCell ref="A1853:A1854"/>
    <mergeCell ref="C1853:C1854"/>
    <mergeCell ref="D1853:D1854"/>
    <mergeCell ref="E1853:E1854"/>
    <mergeCell ref="F1853:F1854"/>
    <mergeCell ref="G1853:G1854"/>
    <mergeCell ref="A1827:A1831"/>
    <mergeCell ref="C1827:C1831"/>
    <mergeCell ref="D1827:D1831"/>
    <mergeCell ref="E1827:E1831"/>
    <mergeCell ref="F1827:F1831"/>
    <mergeCell ref="G1827:G1831"/>
    <mergeCell ref="A1778:A1783"/>
    <mergeCell ref="C1778:C1783"/>
    <mergeCell ref="D1778:D1783"/>
    <mergeCell ref="E1778:E1783"/>
    <mergeCell ref="F1778:F1783"/>
    <mergeCell ref="G1778:G1783"/>
    <mergeCell ref="A1753:A1758"/>
    <mergeCell ref="C1753:C1758"/>
    <mergeCell ref="D1753:D1758"/>
    <mergeCell ref="E1753:E1758"/>
    <mergeCell ref="F1753:F1758"/>
    <mergeCell ref="G1753:G1758"/>
    <mergeCell ref="A1714:A1719"/>
    <mergeCell ref="C1714:C1719"/>
    <mergeCell ref="D1714:D1719"/>
    <mergeCell ref="E1714:E1719"/>
    <mergeCell ref="F1714:F1719"/>
    <mergeCell ref="G1714:G1719"/>
    <mergeCell ref="A1691:A1694"/>
    <mergeCell ref="C1691:C1694"/>
    <mergeCell ref="D1691:D1694"/>
    <mergeCell ref="E1691:E1694"/>
    <mergeCell ref="F1691:F1694"/>
    <mergeCell ref="G1691:G1694"/>
    <mergeCell ref="A1660:A1665"/>
    <mergeCell ref="C1660:C1665"/>
    <mergeCell ref="D1660:D1665"/>
    <mergeCell ref="E1660:E1665"/>
    <mergeCell ref="F1660:F1665"/>
    <mergeCell ref="G1660:G1665"/>
    <mergeCell ref="A1637:A1640"/>
    <mergeCell ref="C1637:C1640"/>
    <mergeCell ref="D1637:D1640"/>
    <mergeCell ref="E1637:E1640"/>
    <mergeCell ref="F1637:F1640"/>
    <mergeCell ref="G1637:G1640"/>
    <mergeCell ref="A1605:A1609"/>
    <mergeCell ref="C1605:C1609"/>
    <mergeCell ref="D1605:D1609"/>
    <mergeCell ref="E1605:E1609"/>
    <mergeCell ref="F1605:F1609"/>
    <mergeCell ref="G1605:G1609"/>
    <mergeCell ref="A1558:A1563"/>
    <mergeCell ref="C1558:C1563"/>
    <mergeCell ref="D1558:D1563"/>
    <mergeCell ref="E1558:E1563"/>
    <mergeCell ref="F1558:F1563"/>
    <mergeCell ref="G1558:G1563"/>
    <mergeCell ref="A1548:A1552"/>
    <mergeCell ref="C1548:C1552"/>
    <mergeCell ref="D1548:D1552"/>
    <mergeCell ref="E1548:E1552"/>
    <mergeCell ref="F1548:F1552"/>
    <mergeCell ref="G1548:G1552"/>
    <mergeCell ref="A1513:A1518"/>
    <mergeCell ref="C1513:C1518"/>
    <mergeCell ref="D1513:D1518"/>
    <mergeCell ref="E1513:E1518"/>
    <mergeCell ref="F1513:F1518"/>
    <mergeCell ref="G1513:G1518"/>
    <mergeCell ref="A1490:A1495"/>
    <mergeCell ref="C1490:C1495"/>
    <mergeCell ref="D1490:D1495"/>
    <mergeCell ref="E1490:E1495"/>
    <mergeCell ref="F1490:F1495"/>
    <mergeCell ref="G1490:G1495"/>
    <mergeCell ref="A1475:A1478"/>
    <mergeCell ref="C1475:C1478"/>
    <mergeCell ref="D1475:D1478"/>
    <mergeCell ref="E1475:E1478"/>
    <mergeCell ref="F1475:F1478"/>
    <mergeCell ref="G1475:G1478"/>
    <mergeCell ref="A1444:A1447"/>
    <mergeCell ref="C1444:C1447"/>
    <mergeCell ref="D1444:D1447"/>
    <mergeCell ref="E1444:E1447"/>
    <mergeCell ref="F1444:F1447"/>
    <mergeCell ref="G1444:G1447"/>
    <mergeCell ref="A1409:A1414"/>
    <mergeCell ref="C1409:C1414"/>
    <mergeCell ref="D1409:D1414"/>
    <mergeCell ref="E1409:E1414"/>
    <mergeCell ref="F1409:F1414"/>
    <mergeCell ref="G1409:G1414"/>
    <mergeCell ref="A1382:A1385"/>
    <mergeCell ref="C1382:C1385"/>
    <mergeCell ref="D1382:D1385"/>
    <mergeCell ref="E1382:E1385"/>
    <mergeCell ref="F1382:F1385"/>
    <mergeCell ref="G1382:G1385"/>
    <mergeCell ref="A1345:A1350"/>
    <mergeCell ref="C1345:C1350"/>
    <mergeCell ref="D1345:D1350"/>
    <mergeCell ref="E1345:E1350"/>
    <mergeCell ref="F1345:F1350"/>
    <mergeCell ref="G1345:G1350"/>
    <mergeCell ref="A1328:A1331"/>
    <mergeCell ref="C1328:C1331"/>
    <mergeCell ref="D1328:D1331"/>
    <mergeCell ref="E1328:E1331"/>
    <mergeCell ref="F1328:F1331"/>
    <mergeCell ref="G1328:G1331"/>
    <mergeCell ref="A1293:A1296"/>
    <mergeCell ref="C1293:C1296"/>
    <mergeCell ref="D1293:D1296"/>
    <mergeCell ref="E1293:E1296"/>
    <mergeCell ref="F1293:F1296"/>
    <mergeCell ref="G1293:G1296"/>
    <mergeCell ref="A1256:A1261"/>
    <mergeCell ref="C1256:C1261"/>
    <mergeCell ref="D1256:D1261"/>
    <mergeCell ref="E1256:E1261"/>
    <mergeCell ref="F1256:F1261"/>
    <mergeCell ref="G1256:G1261"/>
    <mergeCell ref="A1223:A1226"/>
    <mergeCell ref="C1223:C1226"/>
    <mergeCell ref="D1223:D1226"/>
    <mergeCell ref="E1223:E1226"/>
    <mergeCell ref="F1223:F1226"/>
    <mergeCell ref="G1223:G1226"/>
    <mergeCell ref="A1190:A1193"/>
    <mergeCell ref="C1190:C1193"/>
    <mergeCell ref="D1190:D1193"/>
    <mergeCell ref="E1190:E1193"/>
    <mergeCell ref="F1190:F1193"/>
    <mergeCell ref="G1190:G1193"/>
    <mergeCell ref="A1143:A1148"/>
    <mergeCell ref="C1143:C1148"/>
    <mergeCell ref="D1143:D1148"/>
    <mergeCell ref="E1143:E1148"/>
    <mergeCell ref="F1143:F1148"/>
    <mergeCell ref="G1143:G1148"/>
    <mergeCell ref="A1104:A1109"/>
    <mergeCell ref="C1104:C1109"/>
    <mergeCell ref="D1104:D1109"/>
    <mergeCell ref="E1104:E1109"/>
    <mergeCell ref="F1104:F1109"/>
    <mergeCell ref="G1104:G1109"/>
    <mergeCell ref="A1073:A1076"/>
    <mergeCell ref="C1073:C1076"/>
    <mergeCell ref="D1073:D1076"/>
    <mergeCell ref="E1073:E1076"/>
    <mergeCell ref="F1073:F1076"/>
    <mergeCell ref="G1073:G1076"/>
    <mergeCell ref="A1050:A1053"/>
    <mergeCell ref="C1050:C1053"/>
    <mergeCell ref="D1050:D1053"/>
    <mergeCell ref="E1050:E1053"/>
    <mergeCell ref="F1050:F1053"/>
    <mergeCell ref="G1050:G1053"/>
    <mergeCell ref="A1013:A1018"/>
    <mergeCell ref="C1013:C1018"/>
    <mergeCell ref="D1013:D1018"/>
    <mergeCell ref="E1013:E1018"/>
    <mergeCell ref="F1013:F1018"/>
    <mergeCell ref="G1013:G1018"/>
    <mergeCell ref="A974:A979"/>
    <mergeCell ref="C974:C979"/>
    <mergeCell ref="D974:D979"/>
    <mergeCell ref="E974:E979"/>
    <mergeCell ref="F974:F979"/>
    <mergeCell ref="G974:G979"/>
    <mergeCell ref="A954:A958"/>
    <mergeCell ref="C954:C958"/>
    <mergeCell ref="D954:D958"/>
    <mergeCell ref="E954:E958"/>
    <mergeCell ref="F954:F958"/>
    <mergeCell ref="G954:G958"/>
    <mergeCell ref="A931:A936"/>
    <mergeCell ref="C931:C936"/>
    <mergeCell ref="D931:D936"/>
    <mergeCell ref="E931:E936"/>
    <mergeCell ref="F931:F936"/>
    <mergeCell ref="G931:G936"/>
    <mergeCell ref="A895:A899"/>
    <mergeCell ref="C895:C899"/>
    <mergeCell ref="D895:D899"/>
    <mergeCell ref="E895:E899"/>
    <mergeCell ref="F895:F899"/>
    <mergeCell ref="G895:G899"/>
    <mergeCell ref="A854:A859"/>
    <mergeCell ref="C854:C859"/>
    <mergeCell ref="D854:D859"/>
    <mergeCell ref="E854:E859"/>
    <mergeCell ref="F854:F859"/>
    <mergeCell ref="G854:G859"/>
    <mergeCell ref="A818:A822"/>
    <mergeCell ref="C818:C822"/>
    <mergeCell ref="D818:D822"/>
    <mergeCell ref="E818:E822"/>
    <mergeCell ref="F818:F822"/>
    <mergeCell ref="G818:G822"/>
    <mergeCell ref="A792:A796"/>
    <mergeCell ref="C792:C796"/>
    <mergeCell ref="D792:D796"/>
    <mergeCell ref="E792:E796"/>
    <mergeCell ref="F792:F796"/>
    <mergeCell ref="G792:G796"/>
    <mergeCell ref="A741:A746"/>
    <mergeCell ref="C741:C746"/>
    <mergeCell ref="D741:D746"/>
    <mergeCell ref="E741:E746"/>
    <mergeCell ref="F741:F746"/>
    <mergeCell ref="G741:G746"/>
    <mergeCell ref="A689:A695"/>
    <mergeCell ref="C689:C695"/>
    <mergeCell ref="D689:D695"/>
    <mergeCell ref="E689:E695"/>
    <mergeCell ref="F689:F695"/>
    <mergeCell ref="G689:G695"/>
    <mergeCell ref="A658:A661"/>
    <mergeCell ref="C658:C661"/>
    <mergeCell ref="D658:D661"/>
    <mergeCell ref="E658:E661"/>
    <mergeCell ref="F658:F661"/>
    <mergeCell ref="G658:G661"/>
    <mergeCell ref="A631:A634"/>
    <mergeCell ref="C631:C634"/>
    <mergeCell ref="D631:D634"/>
    <mergeCell ref="E631:E634"/>
    <mergeCell ref="F631:F634"/>
    <mergeCell ref="G631:G634"/>
    <mergeCell ref="A591:A595"/>
    <mergeCell ref="C591:C595"/>
    <mergeCell ref="D591:D595"/>
    <mergeCell ref="E591:E595"/>
    <mergeCell ref="F591:F595"/>
    <mergeCell ref="G591:G595"/>
    <mergeCell ref="A550:A555"/>
    <mergeCell ref="C550:C555"/>
    <mergeCell ref="D550:D555"/>
    <mergeCell ref="E550:E555"/>
    <mergeCell ref="F550:F555"/>
    <mergeCell ref="G550:G555"/>
    <mergeCell ref="A501:A504"/>
    <mergeCell ref="C501:C504"/>
    <mergeCell ref="D501:D504"/>
    <mergeCell ref="E501:E504"/>
    <mergeCell ref="F501:F504"/>
    <mergeCell ref="G501:G504"/>
    <mergeCell ref="A466:A469"/>
    <mergeCell ref="C466:C469"/>
    <mergeCell ref="D466:D469"/>
    <mergeCell ref="E466:E469"/>
    <mergeCell ref="F466:F469"/>
    <mergeCell ref="G466:G469"/>
    <mergeCell ref="A424:A428"/>
    <mergeCell ref="C424:C428"/>
    <mergeCell ref="D424:D428"/>
    <mergeCell ref="E424:E428"/>
    <mergeCell ref="F424:F428"/>
    <mergeCell ref="G424:G428"/>
    <mergeCell ref="A373:A378"/>
    <mergeCell ref="C373:C378"/>
    <mergeCell ref="D373:D378"/>
    <mergeCell ref="E373:E378"/>
    <mergeCell ref="F373:F378"/>
    <mergeCell ref="G373:G378"/>
    <mergeCell ref="A337:A341"/>
    <mergeCell ref="C337:C341"/>
    <mergeCell ref="D337:D341"/>
    <mergeCell ref="E337:E341"/>
    <mergeCell ref="F337:F341"/>
    <mergeCell ref="G337:G341"/>
    <mergeCell ref="A317:A321"/>
    <mergeCell ref="C317:C321"/>
    <mergeCell ref="D317:D321"/>
    <mergeCell ref="E317:E321"/>
    <mergeCell ref="F317:F321"/>
    <mergeCell ref="G317:G321"/>
    <mergeCell ref="A280:A285"/>
    <mergeCell ref="C280:C285"/>
    <mergeCell ref="D280:D285"/>
    <mergeCell ref="E280:E285"/>
    <mergeCell ref="F280:F285"/>
    <mergeCell ref="G280:G285"/>
    <mergeCell ref="A242:A248"/>
    <mergeCell ref="C242:C248"/>
    <mergeCell ref="D242:D248"/>
    <mergeCell ref="E242:E248"/>
    <mergeCell ref="F242:F248"/>
    <mergeCell ref="G242:G248"/>
    <mergeCell ref="A207:A210"/>
    <mergeCell ref="C207:C210"/>
    <mergeCell ref="D207:D210"/>
    <mergeCell ref="E207:E210"/>
    <mergeCell ref="F207:F210"/>
    <mergeCell ref="G207:G210"/>
    <mergeCell ref="A178:A181"/>
    <mergeCell ref="C178:C181"/>
    <mergeCell ref="D178:D181"/>
    <mergeCell ref="E178:E181"/>
    <mergeCell ref="F178:F181"/>
    <mergeCell ref="G178:G181"/>
    <mergeCell ref="A150:A154"/>
    <mergeCell ref="C150:C154"/>
    <mergeCell ref="D150:D154"/>
    <mergeCell ref="E150:E154"/>
    <mergeCell ref="F150:F154"/>
    <mergeCell ref="G150:G154"/>
    <mergeCell ref="A101:A106"/>
    <mergeCell ref="C101:C106"/>
    <mergeCell ref="D101:D106"/>
    <mergeCell ref="E101:E106"/>
    <mergeCell ref="F101:F106"/>
    <mergeCell ref="G101:G106"/>
    <mergeCell ref="A75:A77"/>
    <mergeCell ref="C75:C77"/>
    <mergeCell ref="D75:D77"/>
    <mergeCell ref="E75:E77"/>
    <mergeCell ref="F75:F77"/>
    <mergeCell ref="G75:G77"/>
    <mergeCell ref="A53:A57"/>
    <mergeCell ref="C53:C57"/>
    <mergeCell ref="D53:D57"/>
    <mergeCell ref="E53:E57"/>
    <mergeCell ref="F53:F57"/>
    <mergeCell ref="G53:G57"/>
    <mergeCell ref="A16:A21"/>
    <mergeCell ref="C16:C21"/>
    <mergeCell ref="D16:D21"/>
    <mergeCell ref="E16:E21"/>
    <mergeCell ref="F16:F21"/>
    <mergeCell ref="G16:G21"/>
  </mergeCell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A7F550-0EE5-433A-ADA0-9A13D368C159}">
  <sheetPr>
    <tabColor rgb="FFFFCCFF"/>
  </sheetPr>
  <dimension ref="A1:G2487"/>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15490</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15030</v>
      </c>
      <c r="B10" s="7" t="s">
        <v>15031</v>
      </c>
      <c r="C10" s="8"/>
      <c r="D10" s="9"/>
      <c r="E10" s="9"/>
      <c r="F10" s="9"/>
      <c r="G10" s="9"/>
    </row>
    <row r="11" spans="1:7" ht="15.75" thickBot="1" x14ac:dyDescent="0.3">
      <c r="A11" s="6"/>
      <c r="B11" s="6"/>
      <c r="C11" s="6"/>
      <c r="D11" s="6"/>
      <c r="E11" s="6"/>
      <c r="F11" s="6"/>
      <c r="G11" s="6"/>
    </row>
    <row r="12" spans="1:7" ht="15.75" thickBot="1" x14ac:dyDescent="0.3">
      <c r="A12" s="7" t="s">
        <v>15491</v>
      </c>
      <c r="B12" s="7" t="s">
        <v>14893</v>
      </c>
      <c r="C12" s="8"/>
      <c r="D12" s="9"/>
      <c r="E12" s="9"/>
      <c r="F12" s="9"/>
      <c r="G12" s="9"/>
    </row>
    <row r="13" spans="1:7" ht="15.75" thickBot="1" x14ac:dyDescent="0.3">
      <c r="A13" s="6"/>
      <c r="B13" s="6"/>
      <c r="C13" s="6"/>
      <c r="D13" s="6"/>
      <c r="E13" s="6"/>
      <c r="F13" s="6"/>
      <c r="G13" s="6"/>
    </row>
    <row r="14" spans="1:7" ht="15.75" thickBot="1" x14ac:dyDescent="0.3">
      <c r="A14" s="7" t="s">
        <v>15492</v>
      </c>
      <c r="B14" s="7" t="s">
        <v>15493</v>
      </c>
      <c r="C14" s="8"/>
      <c r="D14" s="9"/>
      <c r="E14" s="9"/>
      <c r="F14" s="9"/>
      <c r="G14" s="9"/>
    </row>
    <row r="15" spans="1:7" ht="15.75" thickBot="1" x14ac:dyDescent="0.3">
      <c r="A15" s="6"/>
      <c r="B15" s="6"/>
      <c r="C15" s="6"/>
      <c r="D15" s="6"/>
      <c r="E15" s="6"/>
      <c r="F15" s="6"/>
      <c r="G15" s="6"/>
    </row>
    <row r="16" spans="1:7" ht="37.5" thickBot="1" x14ac:dyDescent="0.3">
      <c r="A16" s="7" t="s">
        <v>15494</v>
      </c>
      <c r="B16" s="7" t="s">
        <v>15495</v>
      </c>
      <c r="C16" s="8" t="s">
        <v>10</v>
      </c>
      <c r="D16" s="9" t="s">
        <v>15496</v>
      </c>
      <c r="E16" s="9"/>
      <c r="F16" s="9">
        <v>80.099999999999994</v>
      </c>
      <c r="G16" s="9"/>
    </row>
    <row r="17" spans="1:7" ht="15.75" thickBot="1" x14ac:dyDescent="0.3">
      <c r="A17" s="6"/>
      <c r="B17" s="6"/>
      <c r="C17" s="6"/>
      <c r="D17" s="6"/>
      <c r="E17" s="6"/>
      <c r="F17" s="6"/>
      <c r="G17" s="6"/>
    </row>
    <row r="18" spans="1:7" ht="37.5" thickBot="1" x14ac:dyDescent="0.3">
      <c r="A18" s="7" t="s">
        <v>15497</v>
      </c>
      <c r="B18" s="7" t="s">
        <v>15498</v>
      </c>
      <c r="C18" s="8" t="s">
        <v>10</v>
      </c>
      <c r="D18" s="9" t="s">
        <v>15499</v>
      </c>
      <c r="E18" s="9"/>
      <c r="F18" s="9">
        <v>80.099999999999994</v>
      </c>
      <c r="G18" s="9"/>
    </row>
    <row r="19" spans="1:7" ht="15.75" thickBot="1" x14ac:dyDescent="0.3">
      <c r="A19" s="6"/>
      <c r="B19" s="6"/>
      <c r="C19" s="6"/>
      <c r="D19" s="6"/>
      <c r="E19" s="6"/>
      <c r="F19" s="6"/>
      <c r="G19" s="6"/>
    </row>
    <row r="20" spans="1:7" ht="37.5" thickBot="1" x14ac:dyDescent="0.3">
      <c r="A20" s="7" t="s">
        <v>15500</v>
      </c>
      <c r="B20" s="7" t="s">
        <v>15501</v>
      </c>
      <c r="C20" s="8" t="s">
        <v>10</v>
      </c>
      <c r="D20" s="9" t="s">
        <v>15502</v>
      </c>
      <c r="E20" s="9"/>
      <c r="F20" s="9">
        <v>80.099999999999994</v>
      </c>
      <c r="G20" s="9"/>
    </row>
    <row r="21" spans="1:7" ht="15.75" thickBot="1" x14ac:dyDescent="0.3">
      <c r="A21" s="6"/>
      <c r="B21" s="6"/>
      <c r="C21" s="6"/>
      <c r="D21" s="6"/>
      <c r="E21" s="6"/>
      <c r="F21" s="6"/>
      <c r="G21" s="6"/>
    </row>
    <row r="22" spans="1:7" ht="37.5" thickBot="1" x14ac:dyDescent="0.3">
      <c r="A22" s="7" t="s">
        <v>15503</v>
      </c>
      <c r="B22" s="7" t="s">
        <v>15504</v>
      </c>
      <c r="C22" s="8" t="s">
        <v>10</v>
      </c>
      <c r="D22" s="9" t="s">
        <v>15505</v>
      </c>
      <c r="E22" s="9"/>
      <c r="F22" s="9">
        <v>80.099999999999994</v>
      </c>
      <c r="G22" s="9"/>
    </row>
    <row r="23" spans="1:7" ht="15.75" thickBot="1" x14ac:dyDescent="0.3">
      <c r="A23" s="6"/>
      <c r="B23" s="6"/>
      <c r="C23" s="6"/>
      <c r="D23" s="6"/>
      <c r="E23" s="6"/>
      <c r="F23" s="6"/>
      <c r="G23" s="6"/>
    </row>
    <row r="24" spans="1:7" ht="25.5" thickBot="1" x14ac:dyDescent="0.3">
      <c r="A24" s="7" t="s">
        <v>15506</v>
      </c>
      <c r="B24" s="7" t="s">
        <v>15507</v>
      </c>
      <c r="C24" s="8" t="s">
        <v>10</v>
      </c>
      <c r="D24" s="9" t="s">
        <v>15508</v>
      </c>
      <c r="E24" s="9"/>
      <c r="F24" s="9">
        <v>80.099999999999994</v>
      </c>
      <c r="G24" s="9"/>
    </row>
    <row r="25" spans="1:7" ht="15.75" thickBot="1" x14ac:dyDescent="0.3">
      <c r="A25" s="6"/>
      <c r="B25" s="6"/>
      <c r="C25" s="6"/>
      <c r="D25" s="6"/>
      <c r="E25" s="6"/>
      <c r="F25" s="6"/>
      <c r="G25" s="6"/>
    </row>
    <row r="26" spans="1:7" ht="15.75" thickBot="1" x14ac:dyDescent="0.3">
      <c r="A26" s="7" t="s">
        <v>15509</v>
      </c>
      <c r="B26" s="7" t="s">
        <v>15510</v>
      </c>
      <c r="C26" s="8"/>
      <c r="D26" s="9"/>
      <c r="E26" s="9"/>
      <c r="F26" s="9"/>
      <c r="G26" s="9"/>
    </row>
    <row r="27" spans="1:7" ht="15.75" thickBot="1" x14ac:dyDescent="0.3">
      <c r="A27" s="6"/>
      <c r="B27" s="6"/>
      <c r="C27" s="6"/>
      <c r="D27" s="6"/>
      <c r="E27" s="6"/>
      <c r="F27" s="6"/>
      <c r="G27" s="6"/>
    </row>
    <row r="28" spans="1:7" ht="15.75" thickBot="1" x14ac:dyDescent="0.3">
      <c r="A28" s="7" t="s">
        <v>15511</v>
      </c>
      <c r="B28" s="7" t="s">
        <v>15512</v>
      </c>
      <c r="C28" s="8"/>
      <c r="D28" s="9"/>
      <c r="E28" s="9"/>
      <c r="F28" s="9"/>
      <c r="G28" s="9"/>
    </row>
    <row r="29" spans="1:7" ht="15.75" thickBot="1" x14ac:dyDescent="0.3">
      <c r="A29" s="6"/>
      <c r="B29" s="6"/>
      <c r="C29" s="6"/>
      <c r="D29" s="6"/>
      <c r="E29" s="6"/>
      <c r="F29" s="6"/>
      <c r="G29" s="6"/>
    </row>
    <row r="30" spans="1:7" ht="15.75" thickBot="1" x14ac:dyDescent="0.3">
      <c r="A30" s="7" t="s">
        <v>15513</v>
      </c>
      <c r="B30" s="7" t="s">
        <v>15514</v>
      </c>
      <c r="C30" s="8" t="s">
        <v>10</v>
      </c>
      <c r="D30" s="9">
        <v>11.77</v>
      </c>
      <c r="E30" s="9"/>
      <c r="F30" s="9">
        <v>80.12</v>
      </c>
      <c r="G30" s="9"/>
    </row>
    <row r="31" spans="1:7" ht="15.75" thickBot="1" x14ac:dyDescent="0.3">
      <c r="A31" s="6"/>
      <c r="B31" s="6"/>
      <c r="C31" s="6"/>
      <c r="D31" s="6"/>
      <c r="E31" s="6"/>
      <c r="F31" s="6"/>
      <c r="G31" s="6"/>
    </row>
    <row r="32" spans="1:7" ht="15.75" thickBot="1" x14ac:dyDescent="0.3">
      <c r="A32" s="7" t="s">
        <v>15515</v>
      </c>
      <c r="B32" s="7" t="s">
        <v>15516</v>
      </c>
      <c r="C32" s="8" t="s">
        <v>10</v>
      </c>
      <c r="D32" s="9">
        <v>14.34</v>
      </c>
      <c r="E32" s="9"/>
      <c r="F32" s="9">
        <v>80.13</v>
      </c>
      <c r="G32" s="9"/>
    </row>
    <row r="33" spans="1:7" ht="15.75" thickBot="1" x14ac:dyDescent="0.3">
      <c r="A33" s="6"/>
      <c r="B33" s="6"/>
      <c r="C33" s="6"/>
      <c r="D33" s="6"/>
      <c r="E33" s="6"/>
      <c r="F33" s="6"/>
      <c r="G33" s="6"/>
    </row>
    <row r="34" spans="1:7" ht="15.75" thickBot="1" x14ac:dyDescent="0.3">
      <c r="A34" s="7" t="s">
        <v>15517</v>
      </c>
      <c r="B34" s="7" t="s">
        <v>15518</v>
      </c>
      <c r="C34" s="8" t="s">
        <v>10</v>
      </c>
      <c r="D34" s="9">
        <v>20.89</v>
      </c>
      <c r="E34" s="9"/>
      <c r="F34" s="9">
        <v>80.09</v>
      </c>
      <c r="G34" s="9"/>
    </row>
    <row r="35" spans="1:7" ht="15.75" thickBot="1" x14ac:dyDescent="0.3">
      <c r="A35" s="6"/>
      <c r="B35" s="6"/>
      <c r="C35" s="6"/>
      <c r="D35" s="6"/>
      <c r="E35" s="6"/>
      <c r="F35" s="6"/>
      <c r="G35" s="6"/>
    </row>
    <row r="36" spans="1:7" ht="15.75" thickBot="1" x14ac:dyDescent="0.3">
      <c r="A36" s="7" t="s">
        <v>15519</v>
      </c>
      <c r="B36" s="7" t="s">
        <v>15520</v>
      </c>
      <c r="C36" s="8" t="s">
        <v>10</v>
      </c>
      <c r="D36" s="9">
        <v>28.05</v>
      </c>
      <c r="E36" s="9"/>
      <c r="F36" s="9">
        <v>80.11</v>
      </c>
      <c r="G36" s="9"/>
    </row>
    <row r="37" spans="1:7" ht="15.75" thickBot="1" x14ac:dyDescent="0.3">
      <c r="A37" s="6"/>
      <c r="B37" s="6"/>
      <c r="C37" s="6"/>
      <c r="D37" s="6"/>
      <c r="E37" s="6"/>
      <c r="F37" s="6"/>
      <c r="G37" s="6"/>
    </row>
    <row r="38" spans="1:7" ht="15.75" thickBot="1" x14ac:dyDescent="0.3">
      <c r="A38" s="7" t="s">
        <v>15521</v>
      </c>
      <c r="B38" s="7" t="s">
        <v>15522</v>
      </c>
      <c r="C38" s="8"/>
      <c r="D38" s="9"/>
      <c r="E38" s="9"/>
      <c r="F38" s="9"/>
      <c r="G38" s="9"/>
    </row>
    <row r="39" spans="1:7" ht="15.75" thickBot="1" x14ac:dyDescent="0.3">
      <c r="A39" s="6"/>
      <c r="B39" s="6"/>
      <c r="C39" s="6"/>
      <c r="D39" s="6"/>
      <c r="E39" s="6"/>
      <c r="F39" s="6"/>
      <c r="G39" s="6"/>
    </row>
    <row r="40" spans="1:7" ht="15.75" thickBot="1" x14ac:dyDescent="0.3">
      <c r="A40" s="7" t="s">
        <v>15523</v>
      </c>
      <c r="B40" s="7" t="s">
        <v>15514</v>
      </c>
      <c r="C40" s="8" t="s">
        <v>10</v>
      </c>
      <c r="D40" s="9">
        <v>17.850000000000001</v>
      </c>
      <c r="E40" s="9"/>
      <c r="F40" s="9">
        <v>80.11</v>
      </c>
      <c r="G40" s="9"/>
    </row>
    <row r="41" spans="1:7" ht="15.75" thickBot="1" x14ac:dyDescent="0.3">
      <c r="A41" s="6"/>
      <c r="B41" s="6"/>
      <c r="C41" s="6"/>
      <c r="D41" s="6"/>
      <c r="E41" s="6"/>
      <c r="F41" s="6"/>
      <c r="G41" s="6"/>
    </row>
    <row r="42" spans="1:7" ht="15.75" thickBot="1" x14ac:dyDescent="0.3">
      <c r="A42" s="7" t="s">
        <v>15524</v>
      </c>
      <c r="B42" s="7" t="s">
        <v>15516</v>
      </c>
      <c r="C42" s="8" t="s">
        <v>10</v>
      </c>
      <c r="D42" s="9">
        <v>21.8</v>
      </c>
      <c r="E42" s="9"/>
      <c r="F42" s="9">
        <v>80.09</v>
      </c>
      <c r="G42" s="9"/>
    </row>
    <row r="43" spans="1:7" ht="15.75" thickBot="1" x14ac:dyDescent="0.3">
      <c r="A43" s="6"/>
      <c r="B43" s="6"/>
      <c r="C43" s="6"/>
      <c r="D43" s="6"/>
      <c r="E43" s="6"/>
      <c r="F43" s="6"/>
      <c r="G43" s="6"/>
    </row>
    <row r="44" spans="1:7" ht="15.75" thickBot="1" x14ac:dyDescent="0.3">
      <c r="A44" s="7" t="s">
        <v>15525</v>
      </c>
      <c r="B44" s="7" t="s">
        <v>15518</v>
      </c>
      <c r="C44" s="8" t="s">
        <v>10</v>
      </c>
      <c r="D44" s="9">
        <v>31.74</v>
      </c>
      <c r="E44" s="9"/>
      <c r="F44" s="9">
        <v>80.09</v>
      </c>
      <c r="G44" s="9"/>
    </row>
    <row r="45" spans="1:7" ht="15.75" thickBot="1" x14ac:dyDescent="0.3">
      <c r="A45" s="6"/>
      <c r="B45" s="6"/>
      <c r="C45" s="6"/>
      <c r="D45" s="6"/>
      <c r="E45" s="6"/>
      <c r="F45" s="6"/>
      <c r="G45" s="6"/>
    </row>
    <row r="46" spans="1:7" ht="15.75" thickBot="1" x14ac:dyDescent="0.3">
      <c r="A46" s="7" t="s">
        <v>15526</v>
      </c>
      <c r="B46" s="7" t="s">
        <v>15520</v>
      </c>
      <c r="C46" s="8" t="s">
        <v>10</v>
      </c>
      <c r="D46" s="9">
        <v>42.69</v>
      </c>
      <c r="E46" s="9"/>
      <c r="F46" s="9">
        <v>80.09</v>
      </c>
      <c r="G46" s="9"/>
    </row>
    <row r="47" spans="1:7" ht="15.75" thickBot="1" x14ac:dyDescent="0.3">
      <c r="A47" s="6"/>
      <c r="B47" s="6"/>
      <c r="C47" s="6"/>
      <c r="D47" s="6"/>
      <c r="E47" s="6"/>
      <c r="F47" s="6"/>
      <c r="G47" s="6"/>
    </row>
    <row r="48" spans="1:7" ht="15.75" thickBot="1" x14ac:dyDescent="0.3">
      <c r="A48" s="7" t="s">
        <v>15527</v>
      </c>
      <c r="B48" s="7" t="s">
        <v>15528</v>
      </c>
      <c r="C48" s="8"/>
      <c r="D48" s="9"/>
      <c r="E48" s="9"/>
      <c r="F48" s="9"/>
      <c r="G48" s="9"/>
    </row>
    <row r="49" spans="1:7" ht="15.75" thickBot="1" x14ac:dyDescent="0.3">
      <c r="A49" s="6"/>
      <c r="B49" s="6"/>
      <c r="C49" s="6"/>
      <c r="D49" s="6"/>
      <c r="E49" s="6"/>
      <c r="F49" s="6"/>
      <c r="G49" s="6"/>
    </row>
    <row r="50" spans="1:7" ht="15.75" thickBot="1" x14ac:dyDescent="0.3">
      <c r="A50" s="7" t="s">
        <v>15529</v>
      </c>
      <c r="B50" s="7" t="s">
        <v>15530</v>
      </c>
      <c r="C50" s="8" t="s">
        <v>10</v>
      </c>
      <c r="D50" s="9">
        <v>25.84</v>
      </c>
      <c r="E50" s="9"/>
      <c r="F50" s="9">
        <v>80.11</v>
      </c>
      <c r="G50" s="9"/>
    </row>
    <row r="51" spans="1:7" ht="15.75" thickBot="1" x14ac:dyDescent="0.3">
      <c r="A51" s="6"/>
      <c r="B51" s="6"/>
      <c r="C51" s="6"/>
      <c r="D51" s="6"/>
      <c r="E51" s="6"/>
      <c r="F51" s="6"/>
      <c r="G51" s="6"/>
    </row>
    <row r="52" spans="1:7" ht="15.75" thickBot="1" x14ac:dyDescent="0.3">
      <c r="A52" s="7" t="s">
        <v>15531</v>
      </c>
      <c r="B52" s="7" t="s">
        <v>15514</v>
      </c>
      <c r="C52" s="8" t="s">
        <v>10</v>
      </c>
      <c r="D52" s="9">
        <v>19.87</v>
      </c>
      <c r="E52" s="9"/>
      <c r="F52" s="9">
        <v>80.069999999999993</v>
      </c>
      <c r="G52" s="9"/>
    </row>
    <row r="53" spans="1:7" ht="15.75" thickBot="1" x14ac:dyDescent="0.3">
      <c r="A53" s="6"/>
      <c r="B53" s="6"/>
      <c r="C53" s="6"/>
      <c r="D53" s="6"/>
      <c r="E53" s="6"/>
      <c r="F53" s="6"/>
      <c r="G53" s="6"/>
    </row>
    <row r="54" spans="1:7" ht="15.75" thickBot="1" x14ac:dyDescent="0.3">
      <c r="A54" s="7" t="s">
        <v>15532</v>
      </c>
      <c r="B54" s="7" t="s">
        <v>15533</v>
      </c>
      <c r="C54" s="8" t="s">
        <v>10</v>
      </c>
      <c r="D54" s="9">
        <v>25.84</v>
      </c>
      <c r="E54" s="9"/>
      <c r="F54" s="9">
        <v>80.11</v>
      </c>
      <c r="G54" s="9"/>
    </row>
    <row r="55" spans="1:7" ht="15.75" thickBot="1" x14ac:dyDescent="0.3">
      <c r="A55" s="6"/>
      <c r="B55" s="6"/>
      <c r="C55" s="6"/>
      <c r="D55" s="6"/>
      <c r="E55" s="6"/>
      <c r="F55" s="6"/>
      <c r="G55" s="6"/>
    </row>
    <row r="56" spans="1:7" ht="15.75" thickBot="1" x14ac:dyDescent="0.3">
      <c r="A56" s="7" t="s">
        <v>15534</v>
      </c>
      <c r="B56" s="7" t="s">
        <v>15535</v>
      </c>
      <c r="C56" s="8" t="s">
        <v>10</v>
      </c>
      <c r="D56" s="9">
        <v>31.56</v>
      </c>
      <c r="E56" s="9"/>
      <c r="F56" s="9">
        <v>80.099999999999994</v>
      </c>
      <c r="G56" s="9"/>
    </row>
    <row r="57" spans="1:7" ht="15.75" thickBot="1" x14ac:dyDescent="0.3">
      <c r="A57" s="6"/>
      <c r="B57" s="6"/>
      <c r="C57" s="6"/>
      <c r="D57" s="6"/>
      <c r="E57" s="6"/>
      <c r="F57" s="6"/>
      <c r="G57" s="6"/>
    </row>
    <row r="58" spans="1:7" ht="15.75" thickBot="1" x14ac:dyDescent="0.3">
      <c r="A58" s="7" t="s">
        <v>15536</v>
      </c>
      <c r="B58" s="7" t="s">
        <v>15516</v>
      </c>
      <c r="C58" s="8" t="s">
        <v>10</v>
      </c>
      <c r="D58" s="9">
        <v>24.3</v>
      </c>
      <c r="E58" s="9"/>
      <c r="F58" s="9">
        <v>80.08</v>
      </c>
      <c r="G58" s="9"/>
    </row>
    <row r="59" spans="1:7" ht="15.75" thickBot="1" x14ac:dyDescent="0.3">
      <c r="A59" s="6"/>
      <c r="B59" s="6"/>
      <c r="C59" s="6"/>
      <c r="D59" s="6"/>
      <c r="E59" s="6"/>
      <c r="F59" s="6"/>
      <c r="G59" s="6"/>
    </row>
    <row r="60" spans="1:7" ht="15.75" thickBot="1" x14ac:dyDescent="0.3">
      <c r="A60" s="7" t="s">
        <v>15537</v>
      </c>
      <c r="B60" s="7" t="s">
        <v>15538</v>
      </c>
      <c r="C60" s="8" t="s">
        <v>10</v>
      </c>
      <c r="D60" s="9">
        <v>31.56</v>
      </c>
      <c r="E60" s="9"/>
      <c r="F60" s="9">
        <v>80.099999999999994</v>
      </c>
      <c r="G60" s="9"/>
    </row>
    <row r="61" spans="1:7" ht="15.75" thickBot="1" x14ac:dyDescent="0.3">
      <c r="A61" s="6"/>
      <c r="B61" s="6"/>
      <c r="C61" s="6"/>
      <c r="D61" s="6"/>
      <c r="E61" s="6"/>
      <c r="F61" s="6"/>
      <c r="G61" s="6"/>
    </row>
    <row r="62" spans="1:7" ht="15.75" thickBot="1" x14ac:dyDescent="0.3">
      <c r="A62" s="7" t="s">
        <v>15539</v>
      </c>
      <c r="B62" s="7" t="s">
        <v>15540</v>
      </c>
      <c r="C62" s="8" t="s">
        <v>10</v>
      </c>
      <c r="D62" s="9">
        <v>45.9</v>
      </c>
      <c r="E62" s="9"/>
      <c r="F62" s="9">
        <v>80.11</v>
      </c>
      <c r="G62" s="9"/>
    </row>
    <row r="63" spans="1:7" ht="15.75" thickBot="1" x14ac:dyDescent="0.3">
      <c r="A63" s="6"/>
      <c r="B63" s="6"/>
      <c r="C63" s="6"/>
      <c r="D63" s="6"/>
      <c r="E63" s="6"/>
      <c r="F63" s="6"/>
      <c r="G63" s="6"/>
    </row>
    <row r="64" spans="1:7" ht="15.75" thickBot="1" x14ac:dyDescent="0.3">
      <c r="A64" s="7" t="s">
        <v>15541</v>
      </c>
      <c r="B64" s="7" t="s">
        <v>15518</v>
      </c>
      <c r="C64" s="8" t="s">
        <v>10</v>
      </c>
      <c r="D64" s="9">
        <v>35.32</v>
      </c>
      <c r="E64" s="9"/>
      <c r="F64" s="9">
        <v>80.099999999999994</v>
      </c>
      <c r="G64" s="9"/>
    </row>
    <row r="65" spans="1:7" ht="15.75" thickBot="1" x14ac:dyDescent="0.3">
      <c r="A65" s="6"/>
      <c r="B65" s="6"/>
      <c r="C65" s="6"/>
      <c r="D65" s="6"/>
      <c r="E65" s="6"/>
      <c r="F65" s="6"/>
      <c r="G65" s="6"/>
    </row>
    <row r="66" spans="1:7" ht="15.75" thickBot="1" x14ac:dyDescent="0.3">
      <c r="A66" s="7" t="s">
        <v>15542</v>
      </c>
      <c r="B66" s="7" t="s">
        <v>15543</v>
      </c>
      <c r="C66" s="8" t="s">
        <v>10</v>
      </c>
      <c r="D66" s="9">
        <v>45.9</v>
      </c>
      <c r="E66" s="9"/>
      <c r="F66" s="9">
        <v>80.11</v>
      </c>
      <c r="G66" s="9"/>
    </row>
    <row r="67" spans="1:7" ht="15.75" thickBot="1" x14ac:dyDescent="0.3">
      <c r="A67" s="6"/>
      <c r="B67" s="6"/>
      <c r="C67" s="6"/>
      <c r="D67" s="6"/>
      <c r="E67" s="6"/>
      <c r="F67" s="6"/>
      <c r="G67" s="6"/>
    </row>
    <row r="68" spans="1:7" ht="15.75" thickBot="1" x14ac:dyDescent="0.3">
      <c r="A68" s="7" t="s">
        <v>15544</v>
      </c>
      <c r="B68" s="7" t="s">
        <v>15545</v>
      </c>
      <c r="C68" s="8" t="s">
        <v>10</v>
      </c>
      <c r="D68" s="9">
        <v>61.63</v>
      </c>
      <c r="E68" s="9"/>
      <c r="F68" s="9">
        <v>80.11</v>
      </c>
      <c r="G68" s="9"/>
    </row>
    <row r="69" spans="1:7" ht="15.75" thickBot="1" x14ac:dyDescent="0.3">
      <c r="A69" s="6"/>
      <c r="B69" s="6"/>
      <c r="C69" s="6"/>
      <c r="D69" s="6"/>
      <c r="E69" s="6"/>
      <c r="F69" s="6"/>
      <c r="G69" s="6"/>
    </row>
    <row r="70" spans="1:7" ht="15.75" thickBot="1" x14ac:dyDescent="0.3">
      <c r="A70" s="7" t="s">
        <v>15546</v>
      </c>
      <c r="B70" s="7" t="s">
        <v>15520</v>
      </c>
      <c r="C70" s="8" t="s">
        <v>10</v>
      </c>
      <c r="D70" s="9">
        <v>47.38</v>
      </c>
      <c r="E70" s="9"/>
      <c r="F70" s="9">
        <v>80.099999999999994</v>
      </c>
      <c r="G70" s="9"/>
    </row>
    <row r="71" spans="1:7" ht="15.75" thickBot="1" x14ac:dyDescent="0.3">
      <c r="A71" s="6"/>
      <c r="B71" s="6"/>
      <c r="C71" s="6"/>
      <c r="D71" s="6"/>
      <c r="E71" s="6"/>
      <c r="F71" s="6"/>
      <c r="G71" s="6"/>
    </row>
    <row r="72" spans="1:7" ht="15.75" thickBot="1" x14ac:dyDescent="0.3">
      <c r="A72" s="7" t="s">
        <v>15547</v>
      </c>
      <c r="B72" s="7" t="s">
        <v>15548</v>
      </c>
      <c r="C72" s="8" t="s">
        <v>10</v>
      </c>
      <c r="D72" s="9">
        <v>61.63</v>
      </c>
      <c r="E72" s="9"/>
      <c r="F72" s="9">
        <v>80.11</v>
      </c>
      <c r="G72" s="9"/>
    </row>
    <row r="73" spans="1:7" ht="15.75" thickBot="1" x14ac:dyDescent="0.3">
      <c r="A73" s="6"/>
      <c r="B73" s="6"/>
      <c r="C73" s="6"/>
      <c r="D73" s="6"/>
      <c r="E73" s="6"/>
      <c r="F73" s="6"/>
      <c r="G73" s="6"/>
    </row>
    <row r="74" spans="1:7" ht="15.75" thickBot="1" x14ac:dyDescent="0.3">
      <c r="A74" s="7" t="s">
        <v>15549</v>
      </c>
      <c r="B74" s="7" t="s">
        <v>15550</v>
      </c>
      <c r="C74" s="8"/>
      <c r="D74" s="9"/>
      <c r="E74" s="9"/>
      <c r="F74" s="9"/>
      <c r="G74" s="9"/>
    </row>
    <row r="75" spans="1:7" ht="15.75" thickBot="1" x14ac:dyDescent="0.3">
      <c r="A75" s="6"/>
      <c r="B75" s="6"/>
      <c r="C75" s="6"/>
      <c r="D75" s="6"/>
      <c r="E75" s="6"/>
      <c r="F75" s="6"/>
      <c r="G75" s="6"/>
    </row>
    <row r="76" spans="1:7" ht="15.75" thickBot="1" x14ac:dyDescent="0.3">
      <c r="A76" s="7" t="s">
        <v>15551</v>
      </c>
      <c r="B76" s="7" t="s">
        <v>15514</v>
      </c>
      <c r="C76" s="8" t="s">
        <v>10</v>
      </c>
      <c r="D76" s="9">
        <v>12.51</v>
      </c>
      <c r="E76" s="9"/>
      <c r="F76" s="9">
        <v>80.099999999999994</v>
      </c>
      <c r="G76" s="9"/>
    </row>
    <row r="77" spans="1:7" ht="15.75" thickBot="1" x14ac:dyDescent="0.3">
      <c r="A77" s="6"/>
      <c r="B77" s="6"/>
      <c r="C77" s="6"/>
      <c r="D77" s="6"/>
      <c r="E77" s="6"/>
      <c r="F77" s="6"/>
      <c r="G77" s="6"/>
    </row>
    <row r="78" spans="1:7" ht="15.75" thickBot="1" x14ac:dyDescent="0.3">
      <c r="A78" s="7" t="s">
        <v>15552</v>
      </c>
      <c r="B78" s="7" t="s">
        <v>15533</v>
      </c>
      <c r="C78" s="8" t="s">
        <v>10</v>
      </c>
      <c r="D78" s="9">
        <v>16.28</v>
      </c>
      <c r="E78" s="9"/>
      <c r="F78" s="9">
        <v>80.099999999999994</v>
      </c>
      <c r="G78" s="9"/>
    </row>
    <row r="79" spans="1:7" ht="15.75" thickBot="1" x14ac:dyDescent="0.3">
      <c r="A79" s="6"/>
      <c r="B79" s="6"/>
      <c r="C79" s="6"/>
      <c r="D79" s="6"/>
      <c r="E79" s="6"/>
      <c r="F79" s="6"/>
      <c r="G79" s="6"/>
    </row>
    <row r="80" spans="1:7" ht="15.75" thickBot="1" x14ac:dyDescent="0.3">
      <c r="A80" s="7" t="s">
        <v>15553</v>
      </c>
      <c r="B80" s="7" t="s">
        <v>15516</v>
      </c>
      <c r="C80" s="8" t="s">
        <v>10</v>
      </c>
      <c r="D80" s="9">
        <v>27.59</v>
      </c>
      <c r="E80" s="9"/>
      <c r="F80" s="9">
        <v>80.099999999999994</v>
      </c>
      <c r="G80" s="9"/>
    </row>
    <row r="81" spans="1:7" ht="15.75" thickBot="1" x14ac:dyDescent="0.3">
      <c r="A81" s="6"/>
      <c r="B81" s="6"/>
      <c r="C81" s="6"/>
      <c r="D81" s="6"/>
      <c r="E81" s="6"/>
      <c r="F81" s="6"/>
      <c r="G81" s="6"/>
    </row>
    <row r="82" spans="1:7" ht="15.75" thickBot="1" x14ac:dyDescent="0.3">
      <c r="A82" s="7" t="s">
        <v>15554</v>
      </c>
      <c r="B82" s="7" t="s">
        <v>15538</v>
      </c>
      <c r="C82" s="8" t="s">
        <v>10</v>
      </c>
      <c r="D82" s="9">
        <v>35.880000000000003</v>
      </c>
      <c r="E82" s="9"/>
      <c r="F82" s="9">
        <v>80.099999999999994</v>
      </c>
      <c r="G82" s="9"/>
    </row>
    <row r="83" spans="1:7" ht="15.75" thickBot="1" x14ac:dyDescent="0.3">
      <c r="A83" s="6"/>
      <c r="B83" s="6"/>
      <c r="C83" s="6"/>
      <c r="D83" s="6"/>
      <c r="E83" s="6"/>
      <c r="F83" s="6"/>
      <c r="G83" s="6"/>
    </row>
    <row r="84" spans="1:7" ht="15.75" thickBot="1" x14ac:dyDescent="0.3">
      <c r="A84" s="7" t="s">
        <v>15555</v>
      </c>
      <c r="B84" s="7" t="s">
        <v>15518</v>
      </c>
      <c r="C84" s="8" t="s">
        <v>10</v>
      </c>
      <c r="D84" s="9">
        <v>40.119999999999997</v>
      </c>
      <c r="E84" s="9"/>
      <c r="F84" s="9">
        <v>80.08</v>
      </c>
      <c r="G84" s="9"/>
    </row>
    <row r="85" spans="1:7" ht="15.75" thickBot="1" x14ac:dyDescent="0.3">
      <c r="A85" s="6"/>
      <c r="B85" s="6"/>
      <c r="C85" s="6"/>
      <c r="D85" s="6"/>
      <c r="E85" s="6"/>
      <c r="F85" s="6"/>
      <c r="G85" s="6"/>
    </row>
    <row r="86" spans="1:7" ht="15.75" thickBot="1" x14ac:dyDescent="0.3">
      <c r="A86" s="7" t="s">
        <v>15556</v>
      </c>
      <c r="B86" s="7" t="s">
        <v>15543</v>
      </c>
      <c r="C86" s="8" t="s">
        <v>10</v>
      </c>
      <c r="D86" s="9">
        <v>52.16</v>
      </c>
      <c r="E86" s="9"/>
      <c r="F86" s="9">
        <v>80.099999999999994</v>
      </c>
      <c r="G86" s="9"/>
    </row>
    <row r="87" spans="1:7" ht="15.75" thickBot="1" x14ac:dyDescent="0.3">
      <c r="A87" s="6"/>
      <c r="B87" s="6"/>
      <c r="C87" s="6"/>
      <c r="D87" s="6"/>
      <c r="E87" s="6"/>
      <c r="F87" s="6"/>
      <c r="G87" s="6"/>
    </row>
    <row r="88" spans="1:7" ht="15.75" thickBot="1" x14ac:dyDescent="0.3">
      <c r="A88" s="7" t="s">
        <v>15557</v>
      </c>
      <c r="B88" s="7" t="s">
        <v>15520</v>
      </c>
      <c r="C88" s="8" t="s">
        <v>10</v>
      </c>
      <c r="D88" s="9">
        <v>53.91</v>
      </c>
      <c r="E88" s="9"/>
      <c r="F88" s="9">
        <v>80.099999999999994</v>
      </c>
      <c r="G88" s="9"/>
    </row>
    <row r="89" spans="1:7" ht="15.75" thickBot="1" x14ac:dyDescent="0.3">
      <c r="A89" s="6"/>
      <c r="B89" s="6"/>
      <c r="C89" s="6"/>
      <c r="D89" s="6"/>
      <c r="E89" s="6"/>
      <c r="F89" s="6"/>
      <c r="G89" s="6"/>
    </row>
    <row r="90" spans="1:7" ht="15.75" thickBot="1" x14ac:dyDescent="0.3">
      <c r="A90" s="7" t="s">
        <v>15558</v>
      </c>
      <c r="B90" s="7" t="s">
        <v>15548</v>
      </c>
      <c r="C90" s="8" t="s">
        <v>10</v>
      </c>
      <c r="D90" s="9">
        <v>100</v>
      </c>
      <c r="E90" s="9"/>
      <c r="F90" s="9">
        <v>80.099999999999994</v>
      </c>
      <c r="G90" s="9"/>
    </row>
    <row r="91" spans="1:7" ht="15.75" thickBot="1" x14ac:dyDescent="0.3">
      <c r="A91" s="6"/>
      <c r="B91" s="6"/>
      <c r="C91" s="6"/>
      <c r="D91" s="6"/>
      <c r="E91" s="6"/>
      <c r="F91" s="6"/>
      <c r="G91" s="6"/>
    </row>
    <row r="92" spans="1:7" ht="15.75" thickBot="1" x14ac:dyDescent="0.3">
      <c r="A92" s="7" t="s">
        <v>15559</v>
      </c>
      <c r="B92" s="7" t="s">
        <v>15560</v>
      </c>
      <c r="C92" s="8"/>
      <c r="D92" s="9"/>
      <c r="E92" s="9"/>
      <c r="F92" s="9"/>
      <c r="G92" s="9"/>
    </row>
    <row r="93" spans="1:7" ht="15.75" thickBot="1" x14ac:dyDescent="0.3">
      <c r="A93" s="6"/>
      <c r="B93" s="6"/>
      <c r="C93" s="6"/>
      <c r="D93" s="6"/>
      <c r="E93" s="6"/>
      <c r="F93" s="6"/>
      <c r="G93" s="6"/>
    </row>
    <row r="94" spans="1:7" ht="15.75" thickBot="1" x14ac:dyDescent="0.3">
      <c r="A94" s="7" t="s">
        <v>15561</v>
      </c>
      <c r="B94" s="7" t="s">
        <v>15514</v>
      </c>
      <c r="C94" s="8" t="s">
        <v>10</v>
      </c>
      <c r="D94" s="9">
        <v>16.47</v>
      </c>
      <c r="E94" s="9"/>
      <c r="F94" s="9">
        <v>80.09</v>
      </c>
      <c r="G94" s="9"/>
    </row>
    <row r="95" spans="1:7" ht="15.75" thickBot="1" x14ac:dyDescent="0.3">
      <c r="A95" s="6"/>
      <c r="B95" s="6"/>
      <c r="C95" s="6"/>
      <c r="D95" s="6"/>
      <c r="E95" s="6"/>
      <c r="F95" s="6"/>
      <c r="G95" s="6"/>
    </row>
    <row r="96" spans="1:7" ht="15.75" thickBot="1" x14ac:dyDescent="0.3">
      <c r="A96" s="7" t="s">
        <v>15562</v>
      </c>
      <c r="B96" s="7" t="s">
        <v>15533</v>
      </c>
      <c r="C96" s="8" t="s">
        <v>10</v>
      </c>
      <c r="D96" s="9">
        <v>21.53</v>
      </c>
      <c r="E96" s="9"/>
      <c r="F96" s="9">
        <v>80.069999999999993</v>
      </c>
      <c r="G96" s="9"/>
    </row>
    <row r="97" spans="1:7" ht="15.75" thickBot="1" x14ac:dyDescent="0.3">
      <c r="A97" s="6"/>
      <c r="B97" s="6"/>
      <c r="C97" s="6"/>
      <c r="D97" s="6"/>
      <c r="E97" s="6"/>
      <c r="F97" s="6"/>
      <c r="G97" s="6"/>
    </row>
    <row r="98" spans="1:7" ht="15.75" thickBot="1" x14ac:dyDescent="0.3">
      <c r="A98" s="7" t="s">
        <v>15563</v>
      </c>
      <c r="B98" s="7" t="s">
        <v>15516</v>
      </c>
      <c r="C98" s="8" t="s">
        <v>10</v>
      </c>
      <c r="D98" s="9">
        <v>36.43</v>
      </c>
      <c r="E98" s="9"/>
      <c r="F98" s="9">
        <v>80.099999999999994</v>
      </c>
      <c r="G98" s="9"/>
    </row>
    <row r="99" spans="1:7" ht="15.75" thickBot="1" x14ac:dyDescent="0.3">
      <c r="A99" s="6"/>
      <c r="B99" s="6"/>
      <c r="C99" s="6"/>
      <c r="D99" s="6"/>
      <c r="E99" s="6"/>
      <c r="F99" s="6"/>
      <c r="G99" s="6"/>
    </row>
    <row r="100" spans="1:7" ht="15.75" thickBot="1" x14ac:dyDescent="0.3">
      <c r="A100" s="7" t="s">
        <v>15564</v>
      </c>
      <c r="B100" s="7" t="s">
        <v>15538</v>
      </c>
      <c r="C100" s="8" t="s">
        <v>10</v>
      </c>
      <c r="D100" s="9">
        <v>47.28</v>
      </c>
      <c r="E100" s="9"/>
      <c r="F100" s="9">
        <v>80.099999999999994</v>
      </c>
      <c r="G100" s="9"/>
    </row>
    <row r="101" spans="1:7" ht="15.75" thickBot="1" x14ac:dyDescent="0.3">
      <c r="A101" s="6"/>
      <c r="B101" s="6"/>
      <c r="C101" s="6"/>
      <c r="D101" s="6"/>
      <c r="E101" s="6"/>
      <c r="F101" s="6"/>
      <c r="G101" s="6"/>
    </row>
    <row r="102" spans="1:7" ht="15.75" thickBot="1" x14ac:dyDescent="0.3">
      <c r="A102" s="7" t="s">
        <v>15565</v>
      </c>
      <c r="B102" s="7" t="s">
        <v>15518</v>
      </c>
      <c r="C102" s="8" t="s">
        <v>10</v>
      </c>
      <c r="D102" s="9">
        <v>52.9</v>
      </c>
      <c r="E102" s="9"/>
      <c r="F102" s="9">
        <v>80.09</v>
      </c>
      <c r="G102" s="9"/>
    </row>
    <row r="103" spans="1:7" ht="15.75" thickBot="1" x14ac:dyDescent="0.3">
      <c r="A103" s="6"/>
      <c r="B103" s="6"/>
      <c r="C103" s="6"/>
      <c r="D103" s="6"/>
      <c r="E103" s="6"/>
      <c r="F103" s="6"/>
      <c r="G103" s="6"/>
    </row>
    <row r="104" spans="1:7" ht="15.75" thickBot="1" x14ac:dyDescent="0.3">
      <c r="A104" s="7" t="s">
        <v>15566</v>
      </c>
      <c r="B104" s="7" t="s">
        <v>15567</v>
      </c>
      <c r="C104" s="8" t="s">
        <v>10</v>
      </c>
      <c r="D104" s="9">
        <v>68.819999999999993</v>
      </c>
      <c r="E104" s="9"/>
      <c r="F104" s="9">
        <v>80.09</v>
      </c>
      <c r="G104" s="9"/>
    </row>
    <row r="105" spans="1:7" ht="15.75" thickBot="1" x14ac:dyDescent="0.3">
      <c r="A105" s="6"/>
      <c r="B105" s="6"/>
      <c r="C105" s="6"/>
      <c r="D105" s="6"/>
      <c r="E105" s="6"/>
      <c r="F105" s="6"/>
      <c r="G105" s="6"/>
    </row>
    <row r="106" spans="1:7" ht="15.75" thickBot="1" x14ac:dyDescent="0.3">
      <c r="A106" s="7" t="s">
        <v>15568</v>
      </c>
      <c r="B106" s="7" t="s">
        <v>15520</v>
      </c>
      <c r="C106" s="8" t="s">
        <v>10</v>
      </c>
      <c r="D106" s="9">
        <v>71.12</v>
      </c>
      <c r="E106" s="9"/>
      <c r="F106" s="9">
        <v>80.09</v>
      </c>
      <c r="G106" s="9"/>
    </row>
    <row r="107" spans="1:7" ht="15.75" thickBot="1" x14ac:dyDescent="0.3">
      <c r="A107" s="6"/>
      <c r="B107" s="6"/>
      <c r="C107" s="6"/>
      <c r="D107" s="6"/>
      <c r="E107" s="6"/>
      <c r="F107" s="6"/>
      <c r="G107" s="6"/>
    </row>
    <row r="108" spans="1:7" ht="15.75" thickBot="1" x14ac:dyDescent="0.3">
      <c r="A108" s="7" t="s">
        <v>15569</v>
      </c>
      <c r="B108" s="7" t="s">
        <v>15570</v>
      </c>
      <c r="C108" s="8" t="s">
        <v>10</v>
      </c>
      <c r="D108" s="9">
        <v>92</v>
      </c>
      <c r="E108" s="9"/>
      <c r="F108" s="9">
        <v>80.099999999999994</v>
      </c>
      <c r="G108" s="9"/>
    </row>
    <row r="109" spans="1:7" ht="15.75" thickBot="1" x14ac:dyDescent="0.3">
      <c r="A109" s="6"/>
      <c r="B109" s="6"/>
      <c r="C109" s="6"/>
      <c r="D109" s="6"/>
      <c r="E109" s="6"/>
      <c r="F109" s="6"/>
      <c r="G109" s="6"/>
    </row>
    <row r="110" spans="1:7" ht="15.75" thickBot="1" x14ac:dyDescent="0.3">
      <c r="A110" s="7" t="s">
        <v>15571</v>
      </c>
      <c r="B110" s="7" t="s">
        <v>15572</v>
      </c>
      <c r="C110" s="8"/>
      <c r="D110" s="9"/>
      <c r="E110" s="9"/>
      <c r="F110" s="9"/>
      <c r="G110" s="9"/>
    </row>
    <row r="111" spans="1:7" ht="15.75" thickBot="1" x14ac:dyDescent="0.3">
      <c r="A111" s="6"/>
      <c r="B111" s="6"/>
      <c r="C111" s="6"/>
      <c r="D111" s="6"/>
      <c r="E111" s="6"/>
      <c r="F111" s="6"/>
      <c r="G111" s="6"/>
    </row>
    <row r="112" spans="1:7" ht="15.75" thickBot="1" x14ac:dyDescent="0.3">
      <c r="A112" s="7" t="s">
        <v>15573</v>
      </c>
      <c r="B112" s="7" t="s">
        <v>15574</v>
      </c>
      <c r="C112" s="8" t="s">
        <v>10</v>
      </c>
      <c r="D112" s="9">
        <v>10.57</v>
      </c>
      <c r="E112" s="9"/>
      <c r="F112" s="9">
        <v>80.13</v>
      </c>
      <c r="G112" s="9"/>
    </row>
    <row r="113" spans="1:7" ht="15.75" thickBot="1" x14ac:dyDescent="0.3">
      <c r="A113" s="6"/>
      <c r="B113" s="6"/>
      <c r="C113" s="6"/>
      <c r="D113" s="6"/>
      <c r="E113" s="6"/>
      <c r="F113" s="6"/>
      <c r="G113" s="6"/>
    </row>
    <row r="114" spans="1:7" ht="15.75" thickBot="1" x14ac:dyDescent="0.3">
      <c r="A114" s="7" t="s">
        <v>15575</v>
      </c>
      <c r="B114" s="7" t="s">
        <v>15576</v>
      </c>
      <c r="C114" s="8" t="s">
        <v>10</v>
      </c>
      <c r="D114" s="9">
        <v>10.9</v>
      </c>
      <c r="E114" s="9"/>
      <c r="F114" s="9">
        <v>80.09</v>
      </c>
      <c r="G114" s="9"/>
    </row>
    <row r="115" spans="1:7" ht="15.75" thickBot="1" x14ac:dyDescent="0.3">
      <c r="A115" s="6"/>
      <c r="B115" s="6"/>
      <c r="C115" s="6"/>
      <c r="D115" s="6"/>
      <c r="E115" s="6"/>
      <c r="F115" s="6"/>
      <c r="G115" s="6"/>
    </row>
    <row r="116" spans="1:7" ht="15.75" thickBot="1" x14ac:dyDescent="0.3">
      <c r="A116" s="7" t="s">
        <v>15577</v>
      </c>
      <c r="B116" s="7" t="s">
        <v>15578</v>
      </c>
      <c r="C116" s="8" t="s">
        <v>10</v>
      </c>
      <c r="D116" s="9">
        <v>10.57</v>
      </c>
      <c r="E116" s="9"/>
      <c r="F116" s="9">
        <v>80.13</v>
      </c>
      <c r="G116" s="9"/>
    </row>
    <row r="117" spans="1:7" ht="15.75" thickBot="1" x14ac:dyDescent="0.3">
      <c r="A117" s="6"/>
      <c r="B117" s="6"/>
      <c r="C117" s="6"/>
      <c r="D117" s="6"/>
      <c r="E117" s="6"/>
      <c r="F117" s="6"/>
      <c r="G117" s="6"/>
    </row>
    <row r="118" spans="1:7" ht="15.75" thickBot="1" x14ac:dyDescent="0.3">
      <c r="A118" s="7" t="s">
        <v>15579</v>
      </c>
      <c r="B118" s="7" t="s">
        <v>15580</v>
      </c>
      <c r="C118" s="8"/>
      <c r="D118" s="9"/>
      <c r="E118" s="9"/>
      <c r="F118" s="9"/>
      <c r="G118" s="9"/>
    </row>
    <row r="119" spans="1:7" ht="15.75" thickBot="1" x14ac:dyDescent="0.3">
      <c r="A119" s="6"/>
      <c r="B119" s="6"/>
      <c r="C119" s="6"/>
      <c r="D119" s="6"/>
      <c r="E119" s="6"/>
      <c r="F119" s="6"/>
      <c r="G119" s="6"/>
    </row>
    <row r="120" spans="1:7" ht="15.75" thickBot="1" x14ac:dyDescent="0.3">
      <c r="A120" s="7" t="s">
        <v>15581</v>
      </c>
      <c r="B120" s="7" t="s">
        <v>15582</v>
      </c>
      <c r="C120" s="8" t="s">
        <v>10</v>
      </c>
      <c r="D120" s="9">
        <v>14.69</v>
      </c>
      <c r="E120" s="9"/>
      <c r="F120" s="9">
        <v>80.05</v>
      </c>
      <c r="G120" s="9"/>
    </row>
    <row r="121" spans="1:7" ht="15.75" thickBot="1" x14ac:dyDescent="0.3">
      <c r="A121" s="6"/>
      <c r="B121" s="6"/>
      <c r="C121" s="6"/>
      <c r="D121" s="6"/>
      <c r="E121" s="6"/>
      <c r="F121" s="6"/>
      <c r="G121" s="6"/>
    </row>
    <row r="122" spans="1:7" ht="15.75" thickBot="1" x14ac:dyDescent="0.3">
      <c r="A122" s="7" t="s">
        <v>15583</v>
      </c>
      <c r="B122" s="7" t="s">
        <v>15584</v>
      </c>
      <c r="C122" s="8" t="s">
        <v>10</v>
      </c>
      <c r="D122" s="9">
        <v>12.39</v>
      </c>
      <c r="E122" s="9"/>
      <c r="F122" s="9">
        <v>80.06</v>
      </c>
      <c r="G122" s="9"/>
    </row>
    <row r="123" spans="1:7" ht="15.75" thickBot="1" x14ac:dyDescent="0.3">
      <c r="A123" s="6"/>
      <c r="B123" s="6"/>
      <c r="C123" s="6"/>
      <c r="D123" s="6"/>
      <c r="E123" s="6"/>
      <c r="F123" s="6"/>
      <c r="G123" s="6"/>
    </row>
    <row r="124" spans="1:7" ht="15.75" thickBot="1" x14ac:dyDescent="0.3">
      <c r="A124" s="7" t="s">
        <v>15585</v>
      </c>
      <c r="B124" s="7" t="s">
        <v>15533</v>
      </c>
      <c r="C124" s="8" t="s">
        <v>10</v>
      </c>
      <c r="D124" s="9">
        <v>16.98</v>
      </c>
      <c r="E124" s="9"/>
      <c r="F124" s="9">
        <v>80.09</v>
      </c>
      <c r="G124" s="9"/>
    </row>
    <row r="125" spans="1:7" ht="15.75" thickBot="1" x14ac:dyDescent="0.3">
      <c r="A125" s="6"/>
      <c r="B125" s="6"/>
      <c r="C125" s="6"/>
      <c r="D125" s="6"/>
      <c r="E125" s="6"/>
      <c r="F125" s="6"/>
      <c r="G125" s="6"/>
    </row>
    <row r="126" spans="1:7" ht="15.75" thickBot="1" x14ac:dyDescent="0.3">
      <c r="A126" s="7" t="s">
        <v>15586</v>
      </c>
      <c r="B126" s="7" t="s">
        <v>15587</v>
      </c>
      <c r="C126" s="8" t="s">
        <v>10</v>
      </c>
      <c r="D126" s="9">
        <v>30.83</v>
      </c>
      <c r="E126" s="9"/>
      <c r="F126" s="9">
        <v>80.12</v>
      </c>
      <c r="G126" s="9"/>
    </row>
    <row r="127" spans="1:7" ht="15.75" thickBot="1" x14ac:dyDescent="0.3">
      <c r="A127" s="6"/>
      <c r="B127" s="6"/>
      <c r="C127" s="6"/>
      <c r="D127" s="6"/>
      <c r="E127" s="6"/>
      <c r="F127" s="6"/>
      <c r="G127" s="6"/>
    </row>
    <row r="128" spans="1:7" ht="15.75" thickBot="1" x14ac:dyDescent="0.3">
      <c r="A128" s="7" t="s">
        <v>15588</v>
      </c>
      <c r="B128" s="7" t="s">
        <v>15589</v>
      </c>
      <c r="C128" s="8" t="s">
        <v>10</v>
      </c>
      <c r="D128" s="9">
        <v>26.76</v>
      </c>
      <c r="E128" s="9"/>
      <c r="F128" s="9">
        <v>80.12</v>
      </c>
      <c r="G128" s="9"/>
    </row>
    <row r="129" spans="1:7" ht="15.75" thickBot="1" x14ac:dyDescent="0.3">
      <c r="A129" s="6"/>
      <c r="B129" s="6"/>
      <c r="C129" s="6"/>
      <c r="D129" s="6"/>
      <c r="E129" s="6"/>
      <c r="F129" s="6"/>
      <c r="G129" s="6"/>
    </row>
    <row r="130" spans="1:7" ht="15.75" thickBot="1" x14ac:dyDescent="0.3">
      <c r="A130" s="7" t="s">
        <v>15590</v>
      </c>
      <c r="B130" s="7" t="s">
        <v>15538</v>
      </c>
      <c r="C130" s="8" t="s">
        <v>10</v>
      </c>
      <c r="D130" s="9">
        <v>36.229999999999997</v>
      </c>
      <c r="E130" s="9"/>
      <c r="F130" s="9">
        <v>80.099999999999994</v>
      </c>
      <c r="G130" s="9"/>
    </row>
    <row r="131" spans="1:7" ht="15.75" thickBot="1" x14ac:dyDescent="0.3">
      <c r="A131" s="6"/>
      <c r="B131" s="6"/>
      <c r="C131" s="6"/>
      <c r="D131" s="6"/>
      <c r="E131" s="6"/>
      <c r="F131" s="6"/>
      <c r="G131" s="6"/>
    </row>
    <row r="132" spans="1:7" ht="15.75" thickBot="1" x14ac:dyDescent="0.3">
      <c r="A132" s="7" t="s">
        <v>15591</v>
      </c>
      <c r="B132" s="7" t="s">
        <v>15592</v>
      </c>
      <c r="C132" s="8" t="s">
        <v>10</v>
      </c>
      <c r="D132" s="9">
        <v>46.87</v>
      </c>
      <c r="E132" s="9"/>
      <c r="F132" s="9">
        <v>80.09</v>
      </c>
      <c r="G132" s="9"/>
    </row>
    <row r="133" spans="1:7" ht="15.75" thickBot="1" x14ac:dyDescent="0.3">
      <c r="A133" s="6"/>
      <c r="B133" s="6"/>
      <c r="C133" s="6"/>
      <c r="D133" s="6"/>
      <c r="E133" s="6"/>
      <c r="F133" s="6"/>
      <c r="G133" s="6"/>
    </row>
    <row r="134" spans="1:7" ht="15.75" thickBot="1" x14ac:dyDescent="0.3">
      <c r="A134" s="7" t="s">
        <v>15593</v>
      </c>
      <c r="B134" s="7" t="s">
        <v>15594</v>
      </c>
      <c r="C134" s="8" t="s">
        <v>10</v>
      </c>
      <c r="D134" s="9">
        <v>41.23</v>
      </c>
      <c r="E134" s="9"/>
      <c r="F134" s="9">
        <v>80.09</v>
      </c>
      <c r="G134" s="9"/>
    </row>
    <row r="135" spans="1:7" ht="15.75" thickBot="1" x14ac:dyDescent="0.3">
      <c r="A135" s="6"/>
      <c r="B135" s="6"/>
      <c r="C135" s="6"/>
      <c r="D135" s="6"/>
      <c r="E135" s="6"/>
      <c r="F135" s="6"/>
      <c r="G135" s="6"/>
    </row>
    <row r="136" spans="1:7" ht="15.75" thickBot="1" x14ac:dyDescent="0.3">
      <c r="A136" s="7" t="s">
        <v>15595</v>
      </c>
      <c r="B136" s="7" t="s">
        <v>15543</v>
      </c>
      <c r="C136" s="8" t="s">
        <v>10</v>
      </c>
      <c r="D136" s="9">
        <v>57.89</v>
      </c>
      <c r="E136" s="9"/>
      <c r="F136" s="9">
        <v>80.099999999999994</v>
      </c>
      <c r="G136" s="9"/>
    </row>
    <row r="137" spans="1:7" ht="15.75" thickBot="1" x14ac:dyDescent="0.3">
      <c r="A137" s="6"/>
      <c r="B137" s="6"/>
      <c r="C137" s="6"/>
      <c r="D137" s="6"/>
      <c r="E137" s="6"/>
      <c r="F137" s="6"/>
      <c r="G137" s="6"/>
    </row>
    <row r="138" spans="1:7" ht="15.75" thickBot="1" x14ac:dyDescent="0.3">
      <c r="A138" s="7" t="s">
        <v>15596</v>
      </c>
      <c r="B138" s="7" t="s">
        <v>15597</v>
      </c>
      <c r="C138" s="8" t="s">
        <v>10</v>
      </c>
      <c r="D138" s="9">
        <v>61.81</v>
      </c>
      <c r="E138" s="9"/>
      <c r="F138" s="9">
        <v>80.099999999999994</v>
      </c>
      <c r="G138" s="9"/>
    </row>
    <row r="139" spans="1:7" ht="15.75" thickBot="1" x14ac:dyDescent="0.3">
      <c r="A139" s="6"/>
      <c r="B139" s="6"/>
      <c r="C139" s="6"/>
      <c r="D139" s="6"/>
      <c r="E139" s="6"/>
      <c r="F139" s="6"/>
      <c r="G139" s="6"/>
    </row>
    <row r="140" spans="1:7" ht="15.75" thickBot="1" x14ac:dyDescent="0.3">
      <c r="A140" s="7" t="s">
        <v>15598</v>
      </c>
      <c r="B140" s="7" t="s">
        <v>15599</v>
      </c>
      <c r="C140" s="8" t="s">
        <v>10</v>
      </c>
      <c r="D140" s="9">
        <v>50.35</v>
      </c>
      <c r="E140" s="9"/>
      <c r="F140" s="9">
        <v>80.099999999999994</v>
      </c>
      <c r="G140" s="9"/>
    </row>
    <row r="141" spans="1:7" ht="15.75" thickBot="1" x14ac:dyDescent="0.3">
      <c r="A141" s="6"/>
      <c r="B141" s="6"/>
      <c r="C141" s="6"/>
      <c r="D141" s="6"/>
      <c r="E141" s="6"/>
      <c r="F141" s="6"/>
      <c r="G141" s="6"/>
    </row>
    <row r="142" spans="1:7" ht="15.75" thickBot="1" x14ac:dyDescent="0.3">
      <c r="A142" s="7" t="s">
        <v>15600</v>
      </c>
      <c r="B142" s="7" t="s">
        <v>15548</v>
      </c>
      <c r="C142" s="8" t="s">
        <v>10</v>
      </c>
      <c r="D142" s="9">
        <v>73.67</v>
      </c>
      <c r="E142" s="9"/>
      <c r="F142" s="9">
        <v>80.09</v>
      </c>
      <c r="G142" s="9"/>
    </row>
    <row r="143" spans="1:7" ht="15.75" thickBot="1" x14ac:dyDescent="0.3">
      <c r="A143" s="6"/>
      <c r="B143" s="6"/>
      <c r="C143" s="6"/>
      <c r="D143" s="6"/>
      <c r="E143" s="6"/>
      <c r="F143" s="6"/>
      <c r="G143" s="6"/>
    </row>
    <row r="144" spans="1:7" ht="15.75" thickBot="1" x14ac:dyDescent="0.3">
      <c r="A144" s="7" t="s">
        <v>15601</v>
      </c>
      <c r="B144" s="7" t="s">
        <v>15602</v>
      </c>
      <c r="C144" s="8"/>
      <c r="D144" s="9"/>
      <c r="E144" s="9"/>
      <c r="F144" s="9"/>
      <c r="G144" s="9"/>
    </row>
    <row r="145" spans="1:7" ht="15.75" thickBot="1" x14ac:dyDescent="0.3">
      <c r="A145" s="6"/>
      <c r="B145" s="6"/>
      <c r="C145" s="6"/>
      <c r="D145" s="6"/>
      <c r="E145" s="6"/>
      <c r="F145" s="6"/>
      <c r="G145" s="6"/>
    </row>
    <row r="146" spans="1:7" ht="15.75" thickBot="1" x14ac:dyDescent="0.3">
      <c r="A146" s="7" t="s">
        <v>15603</v>
      </c>
      <c r="B146" s="7" t="s">
        <v>15582</v>
      </c>
      <c r="C146" s="8" t="s">
        <v>10</v>
      </c>
      <c r="D146" s="9">
        <v>15.27</v>
      </c>
      <c r="E146" s="9"/>
      <c r="F146" s="9">
        <v>80.09</v>
      </c>
      <c r="G146" s="9"/>
    </row>
    <row r="147" spans="1:7" ht="15.75" thickBot="1" x14ac:dyDescent="0.3">
      <c r="A147" s="6"/>
      <c r="B147" s="6"/>
      <c r="C147" s="6"/>
      <c r="D147" s="6"/>
      <c r="E147" s="6"/>
      <c r="F147" s="6"/>
      <c r="G147" s="6"/>
    </row>
    <row r="148" spans="1:7" ht="15.75" thickBot="1" x14ac:dyDescent="0.3">
      <c r="A148" s="7" t="s">
        <v>15604</v>
      </c>
      <c r="B148" s="7" t="s">
        <v>15584</v>
      </c>
      <c r="C148" s="8" t="s">
        <v>10</v>
      </c>
      <c r="D148" s="9">
        <v>12.87</v>
      </c>
      <c r="E148" s="9"/>
      <c r="F148" s="9">
        <v>80.11</v>
      </c>
      <c r="G148" s="9"/>
    </row>
    <row r="149" spans="1:7" ht="15.75" thickBot="1" x14ac:dyDescent="0.3">
      <c r="A149" s="6"/>
      <c r="B149" s="6"/>
      <c r="C149" s="6"/>
      <c r="D149" s="6"/>
      <c r="E149" s="6"/>
      <c r="F149" s="6"/>
      <c r="G149" s="6"/>
    </row>
    <row r="150" spans="1:7" ht="15.75" thickBot="1" x14ac:dyDescent="0.3">
      <c r="A150" s="7" t="s">
        <v>15605</v>
      </c>
      <c r="B150" s="7" t="s">
        <v>15533</v>
      </c>
      <c r="C150" s="8" t="s">
        <v>10</v>
      </c>
      <c r="D150" s="9">
        <v>17.82</v>
      </c>
      <c r="E150" s="9"/>
      <c r="F150" s="9">
        <v>80.08</v>
      </c>
      <c r="G150" s="9"/>
    </row>
    <row r="151" spans="1:7" ht="15.75" thickBot="1" x14ac:dyDescent="0.3">
      <c r="A151" s="6"/>
      <c r="B151" s="6"/>
      <c r="C151" s="6"/>
      <c r="D151" s="6"/>
      <c r="E151" s="6"/>
      <c r="F151" s="6"/>
      <c r="G151" s="6"/>
    </row>
    <row r="152" spans="1:7" ht="15.75" thickBot="1" x14ac:dyDescent="0.3">
      <c r="A152" s="7" t="s">
        <v>15606</v>
      </c>
      <c r="B152" s="7" t="s">
        <v>15587</v>
      </c>
      <c r="C152" s="8" t="s">
        <v>10</v>
      </c>
      <c r="D152" s="9">
        <v>32.35</v>
      </c>
      <c r="E152" s="9"/>
      <c r="F152" s="9">
        <v>80.09</v>
      </c>
      <c r="G152" s="9"/>
    </row>
    <row r="153" spans="1:7" ht="15.75" thickBot="1" x14ac:dyDescent="0.3">
      <c r="A153" s="6"/>
      <c r="B153" s="6"/>
      <c r="C153" s="6"/>
      <c r="D153" s="6"/>
      <c r="E153" s="6"/>
      <c r="F153" s="6"/>
      <c r="G153" s="6"/>
    </row>
    <row r="154" spans="1:7" ht="15.75" thickBot="1" x14ac:dyDescent="0.3">
      <c r="A154" s="7" t="s">
        <v>15607</v>
      </c>
      <c r="B154" s="7" t="s">
        <v>15589</v>
      </c>
      <c r="C154" s="8" t="s">
        <v>10</v>
      </c>
      <c r="D154" s="9">
        <v>27.82</v>
      </c>
      <c r="E154" s="9"/>
      <c r="F154" s="9">
        <v>80.09</v>
      </c>
      <c r="G154" s="9"/>
    </row>
    <row r="155" spans="1:7" ht="15.75" thickBot="1" x14ac:dyDescent="0.3">
      <c r="A155" s="6"/>
      <c r="B155" s="6"/>
      <c r="C155" s="6"/>
      <c r="D155" s="6"/>
      <c r="E155" s="6"/>
      <c r="F155" s="6"/>
      <c r="G155" s="6"/>
    </row>
    <row r="156" spans="1:7" ht="15.75" thickBot="1" x14ac:dyDescent="0.3">
      <c r="A156" s="7" t="s">
        <v>15608</v>
      </c>
      <c r="B156" s="7" t="s">
        <v>15538</v>
      </c>
      <c r="C156" s="8" t="s">
        <v>10</v>
      </c>
      <c r="D156" s="9">
        <v>37.619999999999997</v>
      </c>
      <c r="E156" s="9"/>
      <c r="F156" s="9">
        <v>80.09</v>
      </c>
      <c r="G156" s="9"/>
    </row>
    <row r="157" spans="1:7" ht="15.75" thickBot="1" x14ac:dyDescent="0.3">
      <c r="A157" s="6"/>
      <c r="B157" s="6"/>
      <c r="C157" s="6"/>
      <c r="D157" s="6"/>
      <c r="E157" s="6"/>
      <c r="F157" s="6"/>
      <c r="G157" s="6"/>
    </row>
    <row r="158" spans="1:7" ht="15.75" thickBot="1" x14ac:dyDescent="0.3">
      <c r="A158" s="7" t="s">
        <v>15609</v>
      </c>
      <c r="B158" s="7" t="s">
        <v>15592</v>
      </c>
      <c r="C158" s="8" t="s">
        <v>10</v>
      </c>
      <c r="D158" s="9">
        <v>48.93</v>
      </c>
      <c r="E158" s="9"/>
      <c r="F158" s="9">
        <v>80.09</v>
      </c>
      <c r="G158" s="9"/>
    </row>
    <row r="159" spans="1:7" ht="15.75" thickBot="1" x14ac:dyDescent="0.3">
      <c r="A159" s="6"/>
      <c r="B159" s="6"/>
      <c r="C159" s="6"/>
      <c r="D159" s="6"/>
      <c r="E159" s="6"/>
      <c r="F159" s="6"/>
      <c r="G159" s="6"/>
    </row>
    <row r="160" spans="1:7" ht="15.75" thickBot="1" x14ac:dyDescent="0.3">
      <c r="A160" s="7" t="s">
        <v>15610</v>
      </c>
      <c r="B160" s="7" t="s">
        <v>15594</v>
      </c>
      <c r="C160" s="8" t="s">
        <v>10</v>
      </c>
      <c r="D160" s="9">
        <v>42.64</v>
      </c>
      <c r="E160" s="9"/>
      <c r="F160" s="9">
        <v>80.09</v>
      </c>
      <c r="G160" s="9"/>
    </row>
    <row r="161" spans="1:7" ht="15.75" thickBot="1" x14ac:dyDescent="0.3">
      <c r="A161" s="6"/>
      <c r="B161" s="6"/>
      <c r="C161" s="6"/>
      <c r="D161" s="6"/>
      <c r="E161" s="6"/>
      <c r="F161" s="6"/>
      <c r="G161" s="6"/>
    </row>
    <row r="162" spans="1:7" ht="15.75" thickBot="1" x14ac:dyDescent="0.3">
      <c r="A162" s="7" t="s">
        <v>15611</v>
      </c>
      <c r="B162" s="7" t="s">
        <v>15543</v>
      </c>
      <c r="C162" s="8" t="s">
        <v>10</v>
      </c>
      <c r="D162" s="9">
        <v>59.85</v>
      </c>
      <c r="E162" s="9"/>
      <c r="F162" s="9">
        <v>80.099999999999994</v>
      </c>
      <c r="G162" s="9"/>
    </row>
    <row r="163" spans="1:7" ht="15.75" thickBot="1" x14ac:dyDescent="0.3">
      <c r="A163" s="6"/>
      <c r="B163" s="6"/>
      <c r="C163" s="6"/>
      <c r="D163" s="6"/>
      <c r="E163" s="6"/>
      <c r="F163" s="6"/>
      <c r="G163" s="6"/>
    </row>
    <row r="164" spans="1:7" ht="15.75" thickBot="1" x14ac:dyDescent="0.3">
      <c r="A164" s="7" t="s">
        <v>15612</v>
      </c>
      <c r="B164" s="7" t="s">
        <v>15597</v>
      </c>
      <c r="C164" s="8" t="s">
        <v>10</v>
      </c>
      <c r="D164" s="9">
        <v>64.239999999999995</v>
      </c>
      <c r="E164" s="9"/>
      <c r="F164" s="9">
        <v>80.09</v>
      </c>
      <c r="G164" s="9"/>
    </row>
    <row r="165" spans="1:7" ht="15.75" thickBot="1" x14ac:dyDescent="0.3">
      <c r="A165" s="6"/>
      <c r="B165" s="6"/>
      <c r="C165" s="6"/>
      <c r="D165" s="6"/>
      <c r="E165" s="6"/>
      <c r="F165" s="6"/>
      <c r="G165" s="6"/>
    </row>
    <row r="166" spans="1:7" ht="15.75" thickBot="1" x14ac:dyDescent="0.3">
      <c r="A166" s="7" t="s">
        <v>15613</v>
      </c>
      <c r="B166" s="7" t="s">
        <v>15599</v>
      </c>
      <c r="C166" s="8" t="s">
        <v>10</v>
      </c>
      <c r="D166" s="9">
        <v>51.81</v>
      </c>
      <c r="E166" s="9"/>
      <c r="F166" s="9">
        <v>80.099999999999994</v>
      </c>
      <c r="G166" s="9"/>
    </row>
    <row r="167" spans="1:7" ht="15.75" thickBot="1" x14ac:dyDescent="0.3">
      <c r="A167" s="6"/>
      <c r="B167" s="6"/>
      <c r="C167" s="6"/>
      <c r="D167" s="6"/>
      <c r="E167" s="6"/>
      <c r="F167" s="6"/>
      <c r="G167" s="6"/>
    </row>
    <row r="168" spans="1:7" ht="15.75" thickBot="1" x14ac:dyDescent="0.3">
      <c r="A168" s="7" t="s">
        <v>15614</v>
      </c>
      <c r="B168" s="7" t="s">
        <v>15548</v>
      </c>
      <c r="C168" s="8" t="s">
        <v>10</v>
      </c>
      <c r="D168" s="9">
        <v>76.52</v>
      </c>
      <c r="E168" s="9"/>
      <c r="F168" s="9">
        <v>80.099999999999994</v>
      </c>
      <c r="G168" s="9"/>
    </row>
    <row r="169" spans="1:7" ht="15.75" thickBot="1" x14ac:dyDescent="0.3">
      <c r="A169" s="6"/>
      <c r="B169" s="6"/>
      <c r="C169" s="6"/>
      <c r="D169" s="6"/>
      <c r="E169" s="6"/>
      <c r="F169" s="6"/>
      <c r="G169" s="6"/>
    </row>
    <row r="170" spans="1:7" ht="15.75" thickBot="1" x14ac:dyDescent="0.3">
      <c r="A170" s="7" t="s">
        <v>15615</v>
      </c>
      <c r="B170" s="7" t="s">
        <v>15616</v>
      </c>
      <c r="C170" s="8"/>
      <c r="D170" s="9"/>
      <c r="E170" s="9"/>
      <c r="F170" s="9"/>
      <c r="G170" s="9"/>
    </row>
    <row r="171" spans="1:7" ht="15.75" thickBot="1" x14ac:dyDescent="0.3">
      <c r="A171" s="6"/>
      <c r="B171" s="6"/>
      <c r="C171" s="6"/>
      <c r="D171" s="6"/>
      <c r="E171" s="6"/>
      <c r="F171" s="6"/>
      <c r="G171" s="6"/>
    </row>
    <row r="172" spans="1:7" ht="15.75" thickBot="1" x14ac:dyDescent="0.3">
      <c r="A172" s="7" t="s">
        <v>15617</v>
      </c>
      <c r="B172" s="7" t="s">
        <v>15582</v>
      </c>
      <c r="C172" s="8" t="s">
        <v>10</v>
      </c>
      <c r="D172" s="9">
        <v>16.18</v>
      </c>
      <c r="E172" s="9"/>
      <c r="F172" s="9">
        <v>80.099999999999994</v>
      </c>
      <c r="G172" s="9"/>
    </row>
    <row r="173" spans="1:7" ht="15.75" thickBot="1" x14ac:dyDescent="0.3">
      <c r="A173" s="6"/>
      <c r="B173" s="6"/>
      <c r="C173" s="6"/>
      <c r="D173" s="6"/>
      <c r="E173" s="6"/>
      <c r="F173" s="6"/>
      <c r="G173" s="6"/>
    </row>
    <row r="174" spans="1:7" ht="15.75" thickBot="1" x14ac:dyDescent="0.3">
      <c r="A174" s="7" t="s">
        <v>15618</v>
      </c>
      <c r="B174" s="7" t="s">
        <v>15584</v>
      </c>
      <c r="C174" s="8" t="s">
        <v>10</v>
      </c>
      <c r="D174" s="9">
        <v>14.54</v>
      </c>
      <c r="E174" s="9"/>
      <c r="F174" s="9">
        <v>80.12</v>
      </c>
      <c r="G174" s="9"/>
    </row>
    <row r="175" spans="1:7" ht="15.75" thickBot="1" x14ac:dyDescent="0.3">
      <c r="A175" s="6"/>
      <c r="B175" s="6"/>
      <c r="C175" s="6"/>
      <c r="D175" s="6"/>
      <c r="E175" s="6"/>
      <c r="F175" s="6"/>
      <c r="G175" s="6"/>
    </row>
    <row r="176" spans="1:7" ht="15.75" thickBot="1" x14ac:dyDescent="0.3">
      <c r="A176" s="7" t="s">
        <v>15619</v>
      </c>
      <c r="B176" s="7" t="s">
        <v>15587</v>
      </c>
      <c r="C176" s="8" t="s">
        <v>10</v>
      </c>
      <c r="D176" s="9">
        <v>33.18</v>
      </c>
      <c r="E176" s="9"/>
      <c r="F176" s="9">
        <v>80.08</v>
      </c>
      <c r="G176" s="9"/>
    </row>
    <row r="177" spans="1:7" ht="15.75" thickBot="1" x14ac:dyDescent="0.3">
      <c r="A177" s="6"/>
      <c r="B177" s="6"/>
      <c r="C177" s="6"/>
      <c r="D177" s="6"/>
      <c r="E177" s="6"/>
      <c r="F177" s="6"/>
      <c r="G177" s="6"/>
    </row>
    <row r="178" spans="1:7" ht="15.75" thickBot="1" x14ac:dyDescent="0.3">
      <c r="A178" s="7" t="s">
        <v>15620</v>
      </c>
      <c r="B178" s="7" t="s">
        <v>15589</v>
      </c>
      <c r="C178" s="8" t="s">
        <v>10</v>
      </c>
      <c r="D178" s="9">
        <v>28.23</v>
      </c>
      <c r="E178" s="9"/>
      <c r="F178" s="9">
        <v>80.09</v>
      </c>
      <c r="G178" s="9"/>
    </row>
    <row r="179" spans="1:7" ht="15.75" thickBot="1" x14ac:dyDescent="0.3">
      <c r="A179" s="6"/>
      <c r="B179" s="6"/>
      <c r="C179" s="6"/>
      <c r="D179" s="6"/>
      <c r="E179" s="6"/>
      <c r="F179" s="6"/>
      <c r="G179" s="6"/>
    </row>
    <row r="180" spans="1:7" ht="15.75" thickBot="1" x14ac:dyDescent="0.3">
      <c r="A180" s="7" t="s">
        <v>15621</v>
      </c>
      <c r="B180" s="7" t="s">
        <v>15538</v>
      </c>
      <c r="C180" s="8" t="s">
        <v>10</v>
      </c>
      <c r="D180" s="9">
        <v>37.58</v>
      </c>
      <c r="E180" s="9"/>
      <c r="F180" s="9">
        <v>80.099999999999994</v>
      </c>
      <c r="G180" s="9"/>
    </row>
    <row r="181" spans="1:7" ht="15.75" thickBot="1" x14ac:dyDescent="0.3">
      <c r="A181" s="6"/>
      <c r="B181" s="6"/>
      <c r="C181" s="6"/>
      <c r="D181" s="6"/>
      <c r="E181" s="6"/>
      <c r="F181" s="6"/>
      <c r="G181" s="6"/>
    </row>
    <row r="182" spans="1:7" ht="15.75" thickBot="1" x14ac:dyDescent="0.3">
      <c r="A182" s="7" t="s">
        <v>15622</v>
      </c>
      <c r="B182" s="7" t="s">
        <v>15592</v>
      </c>
      <c r="C182" s="8" t="s">
        <v>10</v>
      </c>
      <c r="D182" s="9">
        <v>52.45</v>
      </c>
      <c r="E182" s="9"/>
      <c r="F182" s="9">
        <v>80.099999999999994</v>
      </c>
      <c r="G182" s="9"/>
    </row>
    <row r="183" spans="1:7" ht="15.75" thickBot="1" x14ac:dyDescent="0.3">
      <c r="A183" s="6"/>
      <c r="B183" s="6"/>
      <c r="C183" s="6"/>
      <c r="D183" s="6"/>
      <c r="E183" s="6"/>
      <c r="F183" s="6"/>
      <c r="G183" s="6"/>
    </row>
    <row r="184" spans="1:7" ht="15.75" thickBot="1" x14ac:dyDescent="0.3">
      <c r="A184" s="7" t="s">
        <v>15623</v>
      </c>
      <c r="B184" s="7" t="s">
        <v>15594</v>
      </c>
      <c r="C184" s="8" t="s">
        <v>10</v>
      </c>
      <c r="D184" s="9">
        <v>45.68</v>
      </c>
      <c r="E184" s="9"/>
      <c r="F184" s="9">
        <v>80.099999999999994</v>
      </c>
      <c r="G184" s="9"/>
    </row>
    <row r="185" spans="1:7" ht="15.75" thickBot="1" x14ac:dyDescent="0.3">
      <c r="A185" s="6"/>
      <c r="B185" s="6"/>
      <c r="C185" s="6"/>
      <c r="D185" s="6"/>
      <c r="E185" s="6"/>
      <c r="F185" s="6"/>
      <c r="G185" s="6"/>
    </row>
    <row r="186" spans="1:7" ht="15.75" thickBot="1" x14ac:dyDescent="0.3">
      <c r="A186" s="7" t="s">
        <v>15624</v>
      </c>
      <c r="B186" s="7" t="s">
        <v>15543</v>
      </c>
      <c r="C186" s="8" t="s">
        <v>10</v>
      </c>
      <c r="D186" s="9">
        <v>62.92</v>
      </c>
      <c r="E186" s="9"/>
      <c r="F186" s="9">
        <v>80.099999999999994</v>
      </c>
      <c r="G186" s="9"/>
    </row>
    <row r="187" spans="1:7" ht="15.75" thickBot="1" x14ac:dyDescent="0.3">
      <c r="A187" s="6"/>
      <c r="B187" s="6"/>
      <c r="C187" s="6"/>
      <c r="D187" s="6"/>
      <c r="E187" s="6"/>
      <c r="F187" s="6"/>
      <c r="G187" s="6"/>
    </row>
    <row r="188" spans="1:7" ht="15.75" thickBot="1" x14ac:dyDescent="0.3">
      <c r="A188" s="7" t="s">
        <v>15625</v>
      </c>
      <c r="B188" s="7" t="s">
        <v>15597</v>
      </c>
      <c r="C188" s="8" t="s">
        <v>10</v>
      </c>
      <c r="D188" s="9">
        <v>68.17</v>
      </c>
      <c r="E188" s="9"/>
      <c r="F188" s="9">
        <v>80.09</v>
      </c>
      <c r="G188" s="9"/>
    </row>
    <row r="189" spans="1:7" ht="15.75" thickBot="1" x14ac:dyDescent="0.3">
      <c r="A189" s="6"/>
      <c r="B189" s="6"/>
      <c r="C189" s="6"/>
      <c r="D189" s="6"/>
      <c r="E189" s="6"/>
      <c r="F189" s="6"/>
      <c r="G189" s="6"/>
    </row>
    <row r="190" spans="1:7" ht="15.75" thickBot="1" x14ac:dyDescent="0.3">
      <c r="A190" s="7" t="s">
        <v>15626</v>
      </c>
      <c r="B190" s="7" t="s">
        <v>15599</v>
      </c>
      <c r="C190" s="8" t="s">
        <v>10</v>
      </c>
      <c r="D190" s="9">
        <v>58.15</v>
      </c>
      <c r="E190" s="9"/>
      <c r="F190" s="9">
        <v>80.09</v>
      </c>
      <c r="G190" s="9"/>
    </row>
    <row r="191" spans="1:7" ht="15.75" thickBot="1" x14ac:dyDescent="0.3">
      <c r="A191" s="6"/>
      <c r="B191" s="6"/>
      <c r="C191" s="6"/>
      <c r="D191" s="6"/>
      <c r="E191" s="6"/>
      <c r="F191" s="6"/>
      <c r="G191" s="6"/>
    </row>
    <row r="192" spans="1:7" ht="15.75" thickBot="1" x14ac:dyDescent="0.3">
      <c r="A192" s="7" t="s">
        <v>15627</v>
      </c>
      <c r="B192" s="7" t="s">
        <v>15548</v>
      </c>
      <c r="C192" s="8" t="s">
        <v>10</v>
      </c>
      <c r="D192" s="9">
        <v>81.95</v>
      </c>
      <c r="E192" s="9"/>
      <c r="F192" s="9">
        <v>80.099999999999994</v>
      </c>
      <c r="G192" s="9"/>
    </row>
    <row r="193" spans="1:7" ht="15.75" thickBot="1" x14ac:dyDescent="0.3">
      <c r="A193" s="6"/>
      <c r="B193" s="6"/>
      <c r="C193" s="6"/>
      <c r="D193" s="6"/>
      <c r="E193" s="6"/>
      <c r="F193" s="6"/>
      <c r="G193" s="6"/>
    </row>
    <row r="194" spans="1:7" ht="15.75" thickBot="1" x14ac:dyDescent="0.3">
      <c r="A194" s="7" t="s">
        <v>15628</v>
      </c>
      <c r="B194" s="7" t="s">
        <v>15629</v>
      </c>
      <c r="C194" s="8"/>
      <c r="D194" s="9"/>
      <c r="E194" s="9"/>
      <c r="F194" s="9"/>
      <c r="G194" s="9"/>
    </row>
    <row r="195" spans="1:7" ht="15.75" thickBot="1" x14ac:dyDescent="0.3">
      <c r="A195" s="6"/>
      <c r="B195" s="6"/>
      <c r="C195" s="6"/>
      <c r="D195" s="6"/>
      <c r="E195" s="6"/>
      <c r="F195" s="6"/>
      <c r="G195" s="6"/>
    </row>
    <row r="196" spans="1:7" ht="15.75" thickBot="1" x14ac:dyDescent="0.3">
      <c r="A196" s="7" t="s">
        <v>15630</v>
      </c>
      <c r="B196" s="7" t="s">
        <v>15535</v>
      </c>
      <c r="C196" s="8" t="s">
        <v>10</v>
      </c>
      <c r="D196" s="9">
        <v>35.020000000000003</v>
      </c>
      <c r="E196" s="9"/>
      <c r="F196" s="9">
        <v>80.099999999999994</v>
      </c>
      <c r="G196" s="9"/>
    </row>
    <row r="197" spans="1:7" ht="15.75" thickBot="1" x14ac:dyDescent="0.3">
      <c r="A197" s="6"/>
      <c r="B197" s="6"/>
      <c r="C197" s="6"/>
      <c r="D197" s="6"/>
      <c r="E197" s="6"/>
      <c r="F197" s="6"/>
      <c r="G197" s="6"/>
    </row>
    <row r="198" spans="1:7" ht="15.75" thickBot="1" x14ac:dyDescent="0.3">
      <c r="A198" s="7" t="s">
        <v>15631</v>
      </c>
      <c r="B198" s="7" t="s">
        <v>15587</v>
      </c>
      <c r="C198" s="8" t="s">
        <v>10</v>
      </c>
      <c r="D198" s="9">
        <v>34</v>
      </c>
      <c r="E198" s="9"/>
      <c r="F198" s="9">
        <v>80.09</v>
      </c>
      <c r="G198" s="9"/>
    </row>
    <row r="199" spans="1:7" ht="15.75" thickBot="1" x14ac:dyDescent="0.3">
      <c r="A199" s="6"/>
      <c r="B199" s="6"/>
      <c r="C199" s="6"/>
      <c r="D199" s="6"/>
      <c r="E199" s="6"/>
      <c r="F199" s="6"/>
      <c r="G199" s="6"/>
    </row>
    <row r="200" spans="1:7" ht="15.75" thickBot="1" x14ac:dyDescent="0.3">
      <c r="A200" s="7" t="s">
        <v>15632</v>
      </c>
      <c r="B200" s="7" t="s">
        <v>15589</v>
      </c>
      <c r="C200" s="8" t="s">
        <v>10</v>
      </c>
      <c r="D200" s="9">
        <v>29.22</v>
      </c>
      <c r="E200" s="9"/>
      <c r="F200" s="9">
        <v>80.08</v>
      </c>
      <c r="G200" s="9"/>
    </row>
    <row r="201" spans="1:7" ht="15.75" thickBot="1" x14ac:dyDescent="0.3">
      <c r="A201" s="6"/>
      <c r="B201" s="6"/>
      <c r="C201" s="6"/>
      <c r="D201" s="6"/>
      <c r="E201" s="6"/>
      <c r="F201" s="6"/>
      <c r="G201" s="6"/>
    </row>
    <row r="202" spans="1:7" ht="15.75" thickBot="1" x14ac:dyDescent="0.3">
      <c r="A202" s="7" t="s">
        <v>15633</v>
      </c>
      <c r="B202" s="7" t="s">
        <v>15634</v>
      </c>
      <c r="C202" s="8" t="s">
        <v>10</v>
      </c>
      <c r="D202" s="9">
        <v>38.130000000000003</v>
      </c>
      <c r="E202" s="9"/>
      <c r="F202" s="9">
        <v>80.09</v>
      </c>
      <c r="G202" s="9"/>
    </row>
    <row r="203" spans="1:7" ht="15.75" thickBot="1" x14ac:dyDescent="0.3">
      <c r="A203" s="6"/>
      <c r="B203" s="6"/>
      <c r="C203" s="6"/>
      <c r="D203" s="6"/>
      <c r="E203" s="6"/>
      <c r="F203" s="6"/>
      <c r="G203" s="6"/>
    </row>
    <row r="204" spans="1:7" ht="15.75" thickBot="1" x14ac:dyDescent="0.3">
      <c r="A204" s="7" t="s">
        <v>15635</v>
      </c>
      <c r="B204" s="7" t="s">
        <v>15545</v>
      </c>
      <c r="C204" s="8" t="s">
        <v>10</v>
      </c>
      <c r="D204" s="9">
        <v>71.930000000000007</v>
      </c>
      <c r="E204" s="9"/>
      <c r="F204" s="9">
        <v>80.09</v>
      </c>
      <c r="G204" s="9"/>
    </row>
    <row r="205" spans="1:7" ht="15.75" thickBot="1" x14ac:dyDescent="0.3">
      <c r="A205" s="6"/>
      <c r="B205" s="6"/>
      <c r="C205" s="6"/>
      <c r="D205" s="6"/>
      <c r="E205" s="6"/>
      <c r="F205" s="6"/>
      <c r="G205" s="6"/>
    </row>
    <row r="206" spans="1:7" ht="15.75" thickBot="1" x14ac:dyDescent="0.3">
      <c r="A206" s="7" t="s">
        <v>15636</v>
      </c>
      <c r="B206" s="7" t="s">
        <v>15597</v>
      </c>
      <c r="C206" s="8" t="s">
        <v>10</v>
      </c>
      <c r="D206" s="9">
        <v>68.510000000000005</v>
      </c>
      <c r="E206" s="9"/>
      <c r="F206" s="9">
        <v>80.09</v>
      </c>
      <c r="G206" s="9"/>
    </row>
    <row r="207" spans="1:7" ht="15.75" thickBot="1" x14ac:dyDescent="0.3">
      <c r="A207" s="6"/>
      <c r="B207" s="6"/>
      <c r="C207" s="6"/>
      <c r="D207" s="6"/>
      <c r="E207" s="6"/>
      <c r="F207" s="6"/>
      <c r="G207" s="6"/>
    </row>
    <row r="208" spans="1:7" ht="15.75" thickBot="1" x14ac:dyDescent="0.3">
      <c r="A208" s="7" t="s">
        <v>15637</v>
      </c>
      <c r="B208" s="7" t="s">
        <v>15599</v>
      </c>
      <c r="C208" s="8" t="s">
        <v>10</v>
      </c>
      <c r="D208" s="9">
        <v>58.41</v>
      </c>
      <c r="E208" s="9"/>
      <c r="F208" s="9">
        <v>80.09</v>
      </c>
      <c r="G208" s="9"/>
    </row>
    <row r="209" spans="1:7" ht="15.75" thickBot="1" x14ac:dyDescent="0.3">
      <c r="A209" s="6"/>
      <c r="B209" s="6"/>
      <c r="C209" s="6"/>
      <c r="D209" s="6"/>
      <c r="E209" s="6"/>
      <c r="F209" s="6"/>
      <c r="G209" s="6"/>
    </row>
    <row r="210" spans="1:7" ht="15.75" thickBot="1" x14ac:dyDescent="0.3">
      <c r="A210" s="7" t="s">
        <v>15638</v>
      </c>
      <c r="B210" s="7" t="s">
        <v>15639</v>
      </c>
      <c r="C210" s="8" t="s">
        <v>10</v>
      </c>
      <c r="D210" s="9">
        <v>82.37</v>
      </c>
      <c r="E210" s="9"/>
      <c r="F210" s="9">
        <v>80.09</v>
      </c>
      <c r="G210" s="9"/>
    </row>
    <row r="211" spans="1:7" ht="15.75" thickBot="1" x14ac:dyDescent="0.3">
      <c r="A211" s="6"/>
      <c r="B211" s="6"/>
      <c r="C211" s="6"/>
      <c r="D211" s="6"/>
      <c r="E211" s="6"/>
      <c r="F211" s="6"/>
      <c r="G211" s="6"/>
    </row>
    <row r="212" spans="1:7" ht="15.75" thickBot="1" x14ac:dyDescent="0.3">
      <c r="A212" s="7" t="s">
        <v>15640</v>
      </c>
      <c r="B212" s="7" t="s">
        <v>15641</v>
      </c>
      <c r="C212" s="8"/>
      <c r="D212" s="9"/>
      <c r="E212" s="9"/>
      <c r="F212" s="9"/>
      <c r="G212" s="9"/>
    </row>
    <row r="213" spans="1:7" ht="15.75" thickBot="1" x14ac:dyDescent="0.3">
      <c r="A213" s="6"/>
      <c r="B213" s="6"/>
      <c r="C213" s="6"/>
      <c r="D213" s="6"/>
      <c r="E213" s="6"/>
      <c r="F213" s="6"/>
      <c r="G213" s="6"/>
    </row>
    <row r="214" spans="1:7" ht="15.75" thickBot="1" x14ac:dyDescent="0.3">
      <c r="A214" s="7" t="s">
        <v>15642</v>
      </c>
      <c r="B214" s="7" t="s">
        <v>15535</v>
      </c>
      <c r="C214" s="8" t="s">
        <v>10</v>
      </c>
      <c r="D214" s="9">
        <v>35.020000000000003</v>
      </c>
      <c r="E214" s="9"/>
      <c r="F214" s="9">
        <v>80.099999999999994</v>
      </c>
      <c r="G214" s="9"/>
    </row>
    <row r="215" spans="1:7" ht="15.75" thickBot="1" x14ac:dyDescent="0.3">
      <c r="A215" s="6"/>
      <c r="B215" s="6"/>
      <c r="C215" s="6"/>
      <c r="D215" s="6"/>
      <c r="E215" s="6"/>
      <c r="F215" s="6"/>
      <c r="G215" s="6"/>
    </row>
    <row r="216" spans="1:7" ht="15.75" thickBot="1" x14ac:dyDescent="0.3">
      <c r="A216" s="7" t="s">
        <v>15643</v>
      </c>
      <c r="B216" s="7" t="s">
        <v>15587</v>
      </c>
      <c r="C216" s="8" t="s">
        <v>10</v>
      </c>
      <c r="D216" s="9">
        <v>34</v>
      </c>
      <c r="E216" s="9"/>
      <c r="F216" s="9">
        <v>80.09</v>
      </c>
      <c r="G216" s="9"/>
    </row>
    <row r="217" spans="1:7" ht="15.75" thickBot="1" x14ac:dyDescent="0.3">
      <c r="A217" s="6"/>
      <c r="B217" s="6"/>
      <c r="C217" s="6"/>
      <c r="D217" s="6"/>
      <c r="E217" s="6"/>
      <c r="F217" s="6"/>
      <c r="G217" s="6"/>
    </row>
    <row r="218" spans="1:7" ht="15.75" thickBot="1" x14ac:dyDescent="0.3">
      <c r="A218" s="7" t="s">
        <v>15644</v>
      </c>
      <c r="B218" s="7" t="s">
        <v>15589</v>
      </c>
      <c r="C218" s="8" t="s">
        <v>10</v>
      </c>
      <c r="D218" s="9">
        <v>29.22</v>
      </c>
      <c r="E218" s="9"/>
      <c r="F218" s="9">
        <v>80.08</v>
      </c>
      <c r="G218" s="9"/>
    </row>
    <row r="219" spans="1:7" ht="15.75" thickBot="1" x14ac:dyDescent="0.3">
      <c r="A219" s="6"/>
      <c r="B219" s="6"/>
      <c r="C219" s="6"/>
      <c r="D219" s="6"/>
      <c r="E219" s="6"/>
      <c r="F219" s="6"/>
      <c r="G219" s="6"/>
    </row>
    <row r="220" spans="1:7" ht="15.75" thickBot="1" x14ac:dyDescent="0.3">
      <c r="A220" s="7" t="s">
        <v>15645</v>
      </c>
      <c r="B220" s="7" t="s">
        <v>15634</v>
      </c>
      <c r="C220" s="8" t="s">
        <v>10</v>
      </c>
      <c r="D220" s="9">
        <v>38.130000000000003</v>
      </c>
      <c r="E220" s="9"/>
      <c r="F220" s="9">
        <v>80.09</v>
      </c>
      <c r="G220" s="9"/>
    </row>
    <row r="221" spans="1:7" ht="15.75" thickBot="1" x14ac:dyDescent="0.3">
      <c r="A221" s="6"/>
      <c r="B221" s="6"/>
      <c r="C221" s="6"/>
      <c r="D221" s="6"/>
      <c r="E221" s="6"/>
      <c r="F221" s="6"/>
      <c r="G221" s="6"/>
    </row>
    <row r="222" spans="1:7" ht="15.75" thickBot="1" x14ac:dyDescent="0.3">
      <c r="A222" s="7" t="s">
        <v>15646</v>
      </c>
      <c r="B222" s="7" t="s">
        <v>15545</v>
      </c>
      <c r="C222" s="8" t="s">
        <v>10</v>
      </c>
      <c r="D222" s="9">
        <v>71.930000000000007</v>
      </c>
      <c r="E222" s="9"/>
      <c r="F222" s="9">
        <v>80.09</v>
      </c>
      <c r="G222" s="9"/>
    </row>
    <row r="223" spans="1:7" ht="15.75" thickBot="1" x14ac:dyDescent="0.3">
      <c r="A223" s="6"/>
      <c r="B223" s="6"/>
      <c r="C223" s="6"/>
      <c r="D223" s="6"/>
      <c r="E223" s="6"/>
      <c r="F223" s="6"/>
      <c r="G223" s="6"/>
    </row>
    <row r="224" spans="1:7" ht="15.75" thickBot="1" x14ac:dyDescent="0.3">
      <c r="A224" s="7" t="s">
        <v>15647</v>
      </c>
      <c r="B224" s="7" t="s">
        <v>15597</v>
      </c>
      <c r="C224" s="8" t="s">
        <v>10</v>
      </c>
      <c r="D224" s="9">
        <v>68.510000000000005</v>
      </c>
      <c r="E224" s="9"/>
      <c r="F224" s="9">
        <v>80.09</v>
      </c>
      <c r="G224" s="9"/>
    </row>
    <row r="225" spans="1:7" ht="15.75" thickBot="1" x14ac:dyDescent="0.3">
      <c r="A225" s="6"/>
      <c r="B225" s="6"/>
      <c r="C225" s="6"/>
      <c r="D225" s="6"/>
      <c r="E225" s="6"/>
      <c r="F225" s="6"/>
      <c r="G225" s="6"/>
    </row>
    <row r="226" spans="1:7" ht="15.75" thickBot="1" x14ac:dyDescent="0.3">
      <c r="A226" s="7" t="s">
        <v>15648</v>
      </c>
      <c r="B226" s="7" t="s">
        <v>15599</v>
      </c>
      <c r="C226" s="8" t="s">
        <v>10</v>
      </c>
      <c r="D226" s="9">
        <v>58.41</v>
      </c>
      <c r="E226" s="9"/>
      <c r="F226" s="9">
        <v>80.09</v>
      </c>
      <c r="G226" s="9"/>
    </row>
    <row r="227" spans="1:7" ht="15.75" thickBot="1" x14ac:dyDescent="0.3">
      <c r="A227" s="6"/>
      <c r="B227" s="6"/>
      <c r="C227" s="6"/>
      <c r="D227" s="6"/>
      <c r="E227" s="6"/>
      <c r="F227" s="6"/>
      <c r="G227" s="6"/>
    </row>
    <row r="228" spans="1:7" ht="15.75" thickBot="1" x14ac:dyDescent="0.3">
      <c r="A228" s="7" t="s">
        <v>15649</v>
      </c>
      <c r="B228" s="7" t="s">
        <v>15639</v>
      </c>
      <c r="C228" s="8" t="s">
        <v>10</v>
      </c>
      <c r="D228" s="9">
        <v>82.37</v>
      </c>
      <c r="E228" s="9"/>
      <c r="F228" s="9">
        <v>80.09</v>
      </c>
      <c r="G228" s="9"/>
    </row>
    <row r="229" spans="1:7" ht="15.75" thickBot="1" x14ac:dyDescent="0.3">
      <c r="A229" s="6"/>
      <c r="B229" s="6"/>
      <c r="C229" s="6"/>
      <c r="D229" s="6"/>
      <c r="E229" s="6"/>
      <c r="F229" s="6"/>
      <c r="G229" s="6"/>
    </row>
    <row r="230" spans="1:7" ht="15.75" thickBot="1" x14ac:dyDescent="0.3">
      <c r="A230" s="7" t="s">
        <v>15650</v>
      </c>
      <c r="B230" s="7" t="s">
        <v>15651</v>
      </c>
      <c r="C230" s="8"/>
      <c r="D230" s="9"/>
      <c r="E230" s="9"/>
      <c r="F230" s="9"/>
      <c r="G230" s="9"/>
    </row>
    <row r="231" spans="1:7" ht="15.75" thickBot="1" x14ac:dyDescent="0.3">
      <c r="A231" s="6"/>
      <c r="B231" s="6"/>
      <c r="C231" s="6"/>
      <c r="D231" s="6"/>
      <c r="E231" s="6"/>
      <c r="F231" s="6"/>
      <c r="G231" s="6"/>
    </row>
    <row r="232" spans="1:7" ht="15.75" thickBot="1" x14ac:dyDescent="0.3">
      <c r="A232" s="7" t="s">
        <v>15652</v>
      </c>
      <c r="B232" s="7" t="s">
        <v>15653</v>
      </c>
      <c r="C232" s="8" t="s">
        <v>10</v>
      </c>
      <c r="D232" s="9">
        <v>43.53</v>
      </c>
      <c r="E232" s="9"/>
      <c r="F232" s="9">
        <v>80.08</v>
      </c>
      <c r="G232" s="9"/>
    </row>
    <row r="233" spans="1:7" ht="15.75" thickBot="1" x14ac:dyDescent="0.3">
      <c r="A233" s="6"/>
      <c r="B233" s="6"/>
      <c r="C233" s="6"/>
      <c r="D233" s="6"/>
      <c r="E233" s="6"/>
      <c r="F233" s="6"/>
      <c r="G233" s="6"/>
    </row>
    <row r="234" spans="1:7" ht="15.75" thickBot="1" x14ac:dyDescent="0.3">
      <c r="A234" s="7" t="s">
        <v>15654</v>
      </c>
      <c r="B234" s="7" t="s">
        <v>15655</v>
      </c>
      <c r="C234" s="8" t="s">
        <v>10</v>
      </c>
      <c r="D234" s="9">
        <v>47.19</v>
      </c>
      <c r="E234" s="9"/>
      <c r="F234" s="9">
        <v>80.099999999999994</v>
      </c>
      <c r="G234" s="9"/>
    </row>
    <row r="235" spans="1:7" ht="15.75" thickBot="1" x14ac:dyDescent="0.3">
      <c r="A235" s="6"/>
      <c r="B235" s="6"/>
      <c r="C235" s="6"/>
      <c r="D235" s="6"/>
      <c r="E235" s="6"/>
      <c r="F235" s="6"/>
      <c r="G235" s="6"/>
    </row>
    <row r="236" spans="1:7" ht="15.75" thickBot="1" x14ac:dyDescent="0.3">
      <c r="A236" s="7" t="s">
        <v>15656</v>
      </c>
      <c r="B236" s="7" t="s">
        <v>15657</v>
      </c>
      <c r="C236" s="8" t="s">
        <v>10</v>
      </c>
      <c r="D236" s="9">
        <v>78.930000000000007</v>
      </c>
      <c r="E236" s="9"/>
      <c r="F236" s="9">
        <v>80.099999999999994</v>
      </c>
      <c r="G236" s="9"/>
    </row>
    <row r="237" spans="1:7" ht="15.75" thickBot="1" x14ac:dyDescent="0.3">
      <c r="A237" s="6"/>
      <c r="B237" s="6"/>
      <c r="C237" s="6"/>
      <c r="D237" s="6"/>
      <c r="E237" s="6"/>
      <c r="F237" s="6"/>
      <c r="G237" s="6"/>
    </row>
    <row r="238" spans="1:7" ht="15.75" thickBot="1" x14ac:dyDescent="0.3">
      <c r="A238" s="7" t="s">
        <v>15658</v>
      </c>
      <c r="B238" s="7" t="s">
        <v>15659</v>
      </c>
      <c r="C238" s="8" t="s">
        <v>10</v>
      </c>
      <c r="D238" s="9">
        <v>76.36</v>
      </c>
      <c r="E238" s="9"/>
      <c r="F238" s="9">
        <v>80.09</v>
      </c>
      <c r="G238" s="9"/>
    </row>
    <row r="239" spans="1:7" ht="15.75" thickBot="1" x14ac:dyDescent="0.3">
      <c r="A239" s="6"/>
      <c r="B239" s="6"/>
      <c r="C239" s="6"/>
      <c r="D239" s="6"/>
      <c r="E239" s="6"/>
      <c r="F239" s="6"/>
      <c r="G239" s="6"/>
    </row>
    <row r="240" spans="1:7" ht="15.75" thickBot="1" x14ac:dyDescent="0.3">
      <c r="A240" s="7" t="s">
        <v>15660</v>
      </c>
      <c r="B240" s="7" t="s">
        <v>15661</v>
      </c>
      <c r="C240" s="8" t="s">
        <v>10</v>
      </c>
      <c r="D240" s="9">
        <v>84.17</v>
      </c>
      <c r="E240" s="9"/>
      <c r="F240" s="9">
        <v>80.099999999999994</v>
      </c>
      <c r="G240" s="9"/>
    </row>
    <row r="241" spans="1:7" ht="15.75" thickBot="1" x14ac:dyDescent="0.3">
      <c r="A241" s="6"/>
      <c r="B241" s="6"/>
      <c r="C241" s="6"/>
      <c r="D241" s="6"/>
      <c r="E241" s="6"/>
      <c r="F241" s="6"/>
      <c r="G241" s="6"/>
    </row>
    <row r="242" spans="1:7" ht="15.75" thickBot="1" x14ac:dyDescent="0.3">
      <c r="A242" s="7" t="s">
        <v>15662</v>
      </c>
      <c r="B242" s="7" t="s">
        <v>15663</v>
      </c>
      <c r="C242" s="8" t="s">
        <v>10</v>
      </c>
      <c r="D242" s="9">
        <v>140.76</v>
      </c>
      <c r="E242" s="9"/>
      <c r="F242" s="9">
        <v>80.09</v>
      </c>
      <c r="G242" s="9"/>
    </row>
    <row r="243" spans="1:7" ht="15.75" thickBot="1" x14ac:dyDescent="0.3">
      <c r="A243" s="6"/>
      <c r="B243" s="6"/>
      <c r="C243" s="6"/>
      <c r="D243" s="6"/>
      <c r="E243" s="6"/>
      <c r="F243" s="6"/>
      <c r="G243" s="6"/>
    </row>
    <row r="244" spans="1:7" ht="15.75" thickBot="1" x14ac:dyDescent="0.3">
      <c r="A244" s="7" t="s">
        <v>15664</v>
      </c>
      <c r="B244" s="7" t="s">
        <v>15665</v>
      </c>
      <c r="C244" s="8" t="s">
        <v>10</v>
      </c>
      <c r="D244" s="9">
        <v>97.5</v>
      </c>
      <c r="E244" s="9"/>
      <c r="F244" s="9">
        <v>80.099999999999994</v>
      </c>
      <c r="G244" s="9"/>
    </row>
    <row r="245" spans="1:7" ht="15.75" thickBot="1" x14ac:dyDescent="0.3">
      <c r="A245" s="6"/>
      <c r="B245" s="6"/>
      <c r="C245" s="6"/>
      <c r="D245" s="6"/>
      <c r="E245" s="6"/>
      <c r="F245" s="6"/>
      <c r="G245" s="6"/>
    </row>
    <row r="246" spans="1:7" ht="15.75" thickBot="1" x14ac:dyDescent="0.3">
      <c r="A246" s="7" t="s">
        <v>15666</v>
      </c>
      <c r="B246" s="7" t="s">
        <v>15667</v>
      </c>
      <c r="C246" s="8" t="s">
        <v>10</v>
      </c>
      <c r="D246" s="9">
        <v>102.11</v>
      </c>
      <c r="E246" s="9"/>
      <c r="F246" s="9">
        <v>80.099999999999994</v>
      </c>
      <c r="G246" s="9"/>
    </row>
    <row r="247" spans="1:7" ht="15.75" thickBot="1" x14ac:dyDescent="0.3">
      <c r="A247" s="6"/>
      <c r="B247" s="6"/>
      <c r="C247" s="6"/>
      <c r="D247" s="6"/>
      <c r="E247" s="6"/>
      <c r="F247" s="6"/>
      <c r="G247" s="6"/>
    </row>
    <row r="248" spans="1:7" ht="15.75" thickBot="1" x14ac:dyDescent="0.3">
      <c r="A248" s="7" t="s">
        <v>15668</v>
      </c>
      <c r="B248" s="7" t="s">
        <v>15669</v>
      </c>
      <c r="C248" s="8" t="s">
        <v>10</v>
      </c>
      <c r="D248" s="9">
        <v>183.07</v>
      </c>
      <c r="E248" s="9"/>
      <c r="F248" s="9">
        <v>80.099999999999994</v>
      </c>
      <c r="G248" s="9"/>
    </row>
    <row r="249" spans="1:7" ht="15.75" thickBot="1" x14ac:dyDescent="0.3">
      <c r="A249" s="6"/>
      <c r="B249" s="6"/>
      <c r="C249" s="6"/>
      <c r="D249" s="6"/>
      <c r="E249" s="6"/>
      <c r="F249" s="6"/>
      <c r="G249" s="6"/>
    </row>
    <row r="250" spans="1:7" ht="15.75" thickBot="1" x14ac:dyDescent="0.3">
      <c r="A250" s="7" t="s">
        <v>15670</v>
      </c>
      <c r="B250" s="7" t="s">
        <v>15671</v>
      </c>
      <c r="C250" s="8" t="s">
        <v>10</v>
      </c>
      <c r="D250" s="9">
        <v>122.35</v>
      </c>
      <c r="E250" s="9"/>
      <c r="F250" s="9">
        <v>80.099999999999994</v>
      </c>
      <c r="G250" s="9"/>
    </row>
    <row r="251" spans="1:7" ht="15.75" thickBot="1" x14ac:dyDescent="0.3">
      <c r="A251" s="6"/>
      <c r="B251" s="6"/>
      <c r="C251" s="6"/>
      <c r="D251" s="6"/>
      <c r="E251" s="6"/>
      <c r="F251" s="6"/>
      <c r="G251" s="6"/>
    </row>
    <row r="252" spans="1:7" ht="15.75" thickBot="1" x14ac:dyDescent="0.3">
      <c r="A252" s="7" t="s">
        <v>15672</v>
      </c>
      <c r="B252" s="7" t="s">
        <v>15673</v>
      </c>
      <c r="C252" s="8" t="s">
        <v>10</v>
      </c>
      <c r="D252" s="9">
        <v>128.80000000000001</v>
      </c>
      <c r="E252" s="9"/>
      <c r="F252" s="9">
        <v>80.09</v>
      </c>
      <c r="G252" s="9"/>
    </row>
    <row r="253" spans="1:7" ht="15.75" thickBot="1" x14ac:dyDescent="0.3">
      <c r="A253" s="6"/>
      <c r="B253" s="6"/>
      <c r="C253" s="6"/>
      <c r="D253" s="6"/>
      <c r="E253" s="6"/>
      <c r="F253" s="6"/>
      <c r="G253" s="6"/>
    </row>
    <row r="254" spans="1:7" ht="15.75" thickBot="1" x14ac:dyDescent="0.3">
      <c r="A254" s="7" t="s">
        <v>15674</v>
      </c>
      <c r="B254" s="7" t="s">
        <v>15675</v>
      </c>
      <c r="C254" s="8" t="s">
        <v>10</v>
      </c>
      <c r="D254" s="9">
        <v>230.92</v>
      </c>
      <c r="E254" s="9"/>
      <c r="F254" s="9">
        <v>80.099999999999994</v>
      </c>
      <c r="G254" s="9"/>
    </row>
    <row r="255" spans="1:7" ht="15.75" thickBot="1" x14ac:dyDescent="0.3">
      <c r="A255" s="6"/>
      <c r="B255" s="6"/>
      <c r="C255" s="6"/>
      <c r="D255" s="6"/>
      <c r="E255" s="6"/>
      <c r="F255" s="6"/>
      <c r="G255" s="6"/>
    </row>
    <row r="256" spans="1:7" ht="15.75" thickBot="1" x14ac:dyDescent="0.3">
      <c r="A256" s="7" t="s">
        <v>15676</v>
      </c>
      <c r="B256" s="7" t="s">
        <v>15677</v>
      </c>
      <c r="C256" s="8"/>
      <c r="D256" s="9"/>
      <c r="E256" s="9"/>
      <c r="F256" s="9"/>
      <c r="G256" s="9"/>
    </row>
    <row r="257" spans="1:7" ht="15.75" thickBot="1" x14ac:dyDescent="0.3">
      <c r="A257" s="6"/>
      <c r="B257" s="6"/>
      <c r="C257" s="6"/>
      <c r="D257" s="6"/>
      <c r="E257" s="6"/>
      <c r="F257" s="6"/>
      <c r="G257" s="6"/>
    </row>
    <row r="258" spans="1:7" ht="15.75" thickBot="1" x14ac:dyDescent="0.3">
      <c r="A258" s="7" t="s">
        <v>15678</v>
      </c>
      <c r="B258" s="7" t="s">
        <v>15679</v>
      </c>
      <c r="C258" s="8" t="s">
        <v>10</v>
      </c>
      <c r="D258" s="9">
        <v>34.229999999999997</v>
      </c>
      <c r="E258" s="9"/>
      <c r="F258" s="9">
        <v>80.11</v>
      </c>
      <c r="G258" s="9"/>
    </row>
    <row r="259" spans="1:7" ht="15.75" thickBot="1" x14ac:dyDescent="0.3">
      <c r="A259" s="6"/>
      <c r="B259" s="6"/>
      <c r="C259" s="6"/>
      <c r="D259" s="6"/>
      <c r="E259" s="6"/>
      <c r="F259" s="6"/>
      <c r="G259" s="6"/>
    </row>
    <row r="260" spans="1:7" ht="15.75" thickBot="1" x14ac:dyDescent="0.3">
      <c r="A260" s="7" t="s">
        <v>15680</v>
      </c>
      <c r="B260" s="7" t="s">
        <v>15681</v>
      </c>
      <c r="C260" s="8" t="s">
        <v>10</v>
      </c>
      <c r="D260" s="9">
        <v>30.88</v>
      </c>
      <c r="E260" s="9"/>
      <c r="F260" s="9">
        <v>80.08</v>
      </c>
      <c r="G260" s="9"/>
    </row>
    <row r="261" spans="1:7" ht="15.75" thickBot="1" x14ac:dyDescent="0.3">
      <c r="A261" s="6"/>
      <c r="B261" s="6"/>
      <c r="C261" s="6"/>
      <c r="D261" s="6"/>
      <c r="E261" s="6"/>
      <c r="F261" s="6"/>
      <c r="G261" s="6"/>
    </row>
    <row r="262" spans="1:7" ht="15.75" thickBot="1" x14ac:dyDescent="0.3">
      <c r="A262" s="7" t="s">
        <v>15682</v>
      </c>
      <c r="B262" s="7" t="s">
        <v>15683</v>
      </c>
      <c r="C262" s="8" t="s">
        <v>10</v>
      </c>
      <c r="D262" s="9">
        <v>31.09</v>
      </c>
      <c r="E262" s="9"/>
      <c r="F262" s="9">
        <v>80.09</v>
      </c>
      <c r="G262" s="9"/>
    </row>
    <row r="263" spans="1:7" ht="15.75" thickBot="1" x14ac:dyDescent="0.3">
      <c r="A263" s="6"/>
      <c r="B263" s="6"/>
      <c r="C263" s="6"/>
      <c r="D263" s="6"/>
      <c r="E263" s="6"/>
      <c r="F263" s="6"/>
      <c r="G263" s="6"/>
    </row>
    <row r="264" spans="1:7" ht="15.75" thickBot="1" x14ac:dyDescent="0.3">
      <c r="A264" s="7" t="s">
        <v>15684</v>
      </c>
      <c r="B264" s="7" t="s">
        <v>15634</v>
      </c>
      <c r="C264" s="8" t="s">
        <v>10</v>
      </c>
      <c r="D264" s="9">
        <v>32.08</v>
      </c>
      <c r="E264" s="9"/>
      <c r="F264" s="9">
        <v>80.08</v>
      </c>
      <c r="G264" s="9"/>
    </row>
    <row r="265" spans="1:7" ht="15.75" thickBot="1" x14ac:dyDescent="0.3">
      <c r="A265" s="6"/>
      <c r="B265" s="6"/>
      <c r="C265" s="6"/>
      <c r="D265" s="6"/>
      <c r="E265" s="6"/>
      <c r="F265" s="6"/>
      <c r="G265" s="6"/>
    </row>
    <row r="266" spans="1:7" ht="15.75" thickBot="1" x14ac:dyDescent="0.3">
      <c r="A266" s="7" t="s">
        <v>15685</v>
      </c>
      <c r="B266" s="7" t="s">
        <v>15686</v>
      </c>
      <c r="C266" s="8" t="s">
        <v>10</v>
      </c>
      <c r="D266" s="9">
        <v>35.49</v>
      </c>
      <c r="E266" s="9"/>
      <c r="F266" s="9">
        <v>80.08</v>
      </c>
      <c r="G266" s="9"/>
    </row>
    <row r="267" spans="1:7" ht="15.75" thickBot="1" x14ac:dyDescent="0.3">
      <c r="A267" s="6"/>
      <c r="B267" s="6"/>
      <c r="C267" s="6"/>
      <c r="D267" s="6"/>
      <c r="E267" s="6"/>
      <c r="F267" s="6"/>
      <c r="G267" s="6"/>
    </row>
    <row r="268" spans="1:7" ht="15.75" thickBot="1" x14ac:dyDescent="0.3">
      <c r="A268" s="7" t="s">
        <v>15687</v>
      </c>
      <c r="B268" s="7" t="s">
        <v>15688</v>
      </c>
      <c r="C268" s="8" t="s">
        <v>10</v>
      </c>
      <c r="D268" s="9">
        <v>52.61</v>
      </c>
      <c r="E268" s="9"/>
      <c r="F268" s="9">
        <v>80.099999999999994</v>
      </c>
      <c r="G268" s="9"/>
    </row>
    <row r="269" spans="1:7" ht="15.75" thickBot="1" x14ac:dyDescent="0.3">
      <c r="A269" s="6"/>
      <c r="B269" s="6"/>
      <c r="C269" s="6"/>
      <c r="D269" s="6"/>
      <c r="E269" s="6"/>
      <c r="F269" s="6"/>
      <c r="G269" s="6"/>
    </row>
    <row r="270" spans="1:7" ht="15.75" thickBot="1" x14ac:dyDescent="0.3">
      <c r="A270" s="7" t="s">
        <v>15689</v>
      </c>
      <c r="B270" s="7" t="s">
        <v>15690</v>
      </c>
      <c r="C270" s="8" t="s">
        <v>10</v>
      </c>
      <c r="D270" s="9">
        <v>51.21</v>
      </c>
      <c r="E270" s="9"/>
      <c r="F270" s="9">
        <v>80.08</v>
      </c>
      <c r="G270" s="9"/>
    </row>
    <row r="271" spans="1:7" ht="15.75" thickBot="1" x14ac:dyDescent="0.3">
      <c r="A271" s="6"/>
      <c r="B271" s="6"/>
      <c r="C271" s="6"/>
      <c r="D271" s="6"/>
      <c r="E271" s="6"/>
      <c r="F271" s="6"/>
      <c r="G271" s="6"/>
    </row>
    <row r="272" spans="1:7" ht="15.75" thickBot="1" x14ac:dyDescent="0.3">
      <c r="A272" s="7" t="s">
        <v>15691</v>
      </c>
      <c r="B272" s="7" t="s">
        <v>15692</v>
      </c>
      <c r="C272" s="8" t="s">
        <v>10</v>
      </c>
      <c r="D272" s="9">
        <v>48.82</v>
      </c>
      <c r="E272" s="9"/>
      <c r="F272" s="9">
        <v>80.09</v>
      </c>
      <c r="G272" s="9"/>
    </row>
    <row r="273" spans="1:7" ht="15.75" thickBot="1" x14ac:dyDescent="0.3">
      <c r="A273" s="6"/>
      <c r="B273" s="6"/>
      <c r="C273" s="6"/>
      <c r="D273" s="6"/>
      <c r="E273" s="6"/>
      <c r="F273" s="6"/>
      <c r="G273" s="6"/>
    </row>
    <row r="274" spans="1:7" ht="15.75" thickBot="1" x14ac:dyDescent="0.3">
      <c r="A274" s="7" t="s">
        <v>15693</v>
      </c>
      <c r="B274" s="7" t="s">
        <v>15694</v>
      </c>
      <c r="C274" s="8" t="s">
        <v>10</v>
      </c>
      <c r="D274" s="9">
        <v>51.89</v>
      </c>
      <c r="E274" s="9"/>
      <c r="F274" s="9">
        <v>80.09</v>
      </c>
      <c r="G274" s="9"/>
    </row>
    <row r="275" spans="1:7" ht="15.75" thickBot="1" x14ac:dyDescent="0.3">
      <c r="A275" s="6"/>
      <c r="B275" s="6"/>
      <c r="C275" s="6"/>
      <c r="D275" s="6"/>
      <c r="E275" s="6"/>
      <c r="F275" s="6"/>
      <c r="G275" s="6"/>
    </row>
    <row r="276" spans="1:7" ht="15.75" thickBot="1" x14ac:dyDescent="0.3">
      <c r="A276" s="7" t="s">
        <v>15695</v>
      </c>
      <c r="B276" s="7" t="s">
        <v>15696</v>
      </c>
      <c r="C276" s="8" t="s">
        <v>10</v>
      </c>
      <c r="D276" s="9">
        <v>60.18</v>
      </c>
      <c r="E276" s="9"/>
      <c r="F276" s="9">
        <v>80.09</v>
      </c>
      <c r="G276" s="9"/>
    </row>
    <row r="277" spans="1:7" ht="15.75" thickBot="1" x14ac:dyDescent="0.3">
      <c r="A277" s="6"/>
      <c r="B277" s="6"/>
      <c r="C277" s="6"/>
      <c r="D277" s="6"/>
      <c r="E277" s="6"/>
      <c r="F277" s="6"/>
      <c r="G277" s="6"/>
    </row>
    <row r="278" spans="1:7" ht="15.75" thickBot="1" x14ac:dyDescent="0.3">
      <c r="A278" s="7" t="s">
        <v>15697</v>
      </c>
      <c r="B278" s="7" t="s">
        <v>15698</v>
      </c>
      <c r="C278" s="8"/>
      <c r="D278" s="9"/>
      <c r="E278" s="9"/>
      <c r="F278" s="9"/>
      <c r="G278" s="9"/>
    </row>
    <row r="279" spans="1:7" ht="15.75" thickBot="1" x14ac:dyDescent="0.3">
      <c r="A279" s="6"/>
      <c r="B279" s="6"/>
      <c r="C279" s="6"/>
      <c r="D279" s="6"/>
      <c r="E279" s="6"/>
      <c r="F279" s="6"/>
      <c r="G279" s="6"/>
    </row>
    <row r="280" spans="1:7" ht="15.75" thickBot="1" x14ac:dyDescent="0.3">
      <c r="A280" s="7" t="s">
        <v>15699</v>
      </c>
      <c r="B280" s="7" t="s">
        <v>15700</v>
      </c>
      <c r="C280" s="8" t="s">
        <v>10</v>
      </c>
      <c r="D280" s="9">
        <v>31.71</v>
      </c>
      <c r="E280" s="9"/>
      <c r="F280" s="9">
        <v>80.099999999999994</v>
      </c>
      <c r="G280" s="9"/>
    </row>
    <row r="281" spans="1:7" ht="15.75" thickBot="1" x14ac:dyDescent="0.3">
      <c r="A281" s="6"/>
      <c r="B281" s="6"/>
      <c r="C281" s="6"/>
      <c r="D281" s="6"/>
      <c r="E281" s="6"/>
      <c r="F281" s="6"/>
      <c r="G281" s="6"/>
    </row>
    <row r="282" spans="1:7" ht="15.75" thickBot="1" x14ac:dyDescent="0.3">
      <c r="A282" s="7" t="s">
        <v>15701</v>
      </c>
      <c r="B282" s="7" t="s">
        <v>15702</v>
      </c>
      <c r="C282" s="8" t="s">
        <v>10</v>
      </c>
      <c r="D282" s="9">
        <v>31.71</v>
      </c>
      <c r="E282" s="9"/>
      <c r="F282" s="9">
        <v>80.099999999999994</v>
      </c>
      <c r="G282" s="9"/>
    </row>
    <row r="283" spans="1:7" ht="15.75" thickBot="1" x14ac:dyDescent="0.3">
      <c r="A283" s="6"/>
      <c r="B283" s="6"/>
      <c r="C283" s="6"/>
      <c r="D283" s="6"/>
      <c r="E283" s="6"/>
      <c r="F283" s="6"/>
      <c r="G283" s="6"/>
    </row>
    <row r="284" spans="1:7" ht="15.75" thickBot="1" x14ac:dyDescent="0.3">
      <c r="A284" s="7" t="s">
        <v>15703</v>
      </c>
      <c r="B284" s="7" t="s">
        <v>15704</v>
      </c>
      <c r="C284" s="8" t="s">
        <v>10</v>
      </c>
      <c r="D284" s="9">
        <v>31.71</v>
      </c>
      <c r="E284" s="9"/>
      <c r="F284" s="9">
        <v>80.099999999999994</v>
      </c>
      <c r="G284" s="9"/>
    </row>
    <row r="285" spans="1:7" ht="15.75" thickBot="1" x14ac:dyDescent="0.3">
      <c r="A285" s="6"/>
      <c r="B285" s="6"/>
      <c r="C285" s="6"/>
      <c r="D285" s="6"/>
      <c r="E285" s="6"/>
      <c r="F285" s="6"/>
      <c r="G285" s="6"/>
    </row>
    <row r="286" spans="1:7" ht="15.75" thickBot="1" x14ac:dyDescent="0.3">
      <c r="A286" s="7" t="s">
        <v>15705</v>
      </c>
      <c r="B286" s="7" t="s">
        <v>15706</v>
      </c>
      <c r="C286" s="8" t="s">
        <v>10</v>
      </c>
      <c r="D286" s="9">
        <v>32.4</v>
      </c>
      <c r="E286" s="9"/>
      <c r="F286" s="9">
        <v>80.09</v>
      </c>
      <c r="G286" s="9"/>
    </row>
    <row r="287" spans="1:7" ht="15.75" thickBot="1" x14ac:dyDescent="0.3">
      <c r="A287" s="6"/>
      <c r="B287" s="6"/>
      <c r="C287" s="6"/>
      <c r="D287" s="6"/>
      <c r="E287" s="6"/>
      <c r="F287" s="6"/>
      <c r="G287" s="6"/>
    </row>
    <row r="288" spans="1:7" ht="15.75" thickBot="1" x14ac:dyDescent="0.3">
      <c r="A288" s="7" t="s">
        <v>15707</v>
      </c>
      <c r="B288" s="7" t="s">
        <v>15708</v>
      </c>
      <c r="C288" s="8" t="s">
        <v>10</v>
      </c>
      <c r="D288" s="9">
        <v>34.97</v>
      </c>
      <c r="E288" s="9"/>
      <c r="F288" s="9">
        <v>80.099999999999994</v>
      </c>
      <c r="G288" s="9"/>
    </row>
    <row r="289" spans="1:7" ht="15.75" thickBot="1" x14ac:dyDescent="0.3">
      <c r="A289" s="6"/>
      <c r="B289" s="6"/>
      <c r="C289" s="6"/>
      <c r="D289" s="6"/>
      <c r="E289" s="6"/>
      <c r="F289" s="6"/>
      <c r="G289" s="6"/>
    </row>
    <row r="290" spans="1:7" ht="15.75" thickBot="1" x14ac:dyDescent="0.3">
      <c r="A290" s="7" t="s">
        <v>15709</v>
      </c>
      <c r="B290" s="7" t="s">
        <v>15710</v>
      </c>
      <c r="C290" s="8" t="s">
        <v>10</v>
      </c>
      <c r="D290" s="9">
        <v>34.97</v>
      </c>
      <c r="E290" s="9"/>
      <c r="F290" s="9">
        <v>80.099999999999994</v>
      </c>
      <c r="G290" s="9"/>
    </row>
    <row r="291" spans="1:7" ht="15.75" thickBot="1" x14ac:dyDescent="0.3">
      <c r="A291" s="6"/>
      <c r="B291" s="6"/>
      <c r="C291" s="6"/>
      <c r="D291" s="6"/>
      <c r="E291" s="6"/>
      <c r="F291" s="6"/>
      <c r="G291" s="6"/>
    </row>
    <row r="292" spans="1:7" ht="15.75" thickBot="1" x14ac:dyDescent="0.3">
      <c r="A292" s="7" t="s">
        <v>15711</v>
      </c>
      <c r="B292" s="7" t="s">
        <v>15712</v>
      </c>
      <c r="C292" s="8" t="s">
        <v>10</v>
      </c>
      <c r="D292" s="9">
        <v>34.58</v>
      </c>
      <c r="E292" s="9"/>
      <c r="F292" s="9">
        <v>80.099999999999994</v>
      </c>
      <c r="G292" s="9"/>
    </row>
    <row r="293" spans="1:7" ht="15.75" thickBot="1" x14ac:dyDescent="0.3">
      <c r="A293" s="6"/>
      <c r="B293" s="6"/>
      <c r="C293" s="6"/>
      <c r="D293" s="6"/>
      <c r="E293" s="6"/>
      <c r="F293" s="6"/>
      <c r="G293" s="6"/>
    </row>
    <row r="294" spans="1:7" ht="15.75" thickBot="1" x14ac:dyDescent="0.3">
      <c r="A294" s="7" t="s">
        <v>15713</v>
      </c>
      <c r="B294" s="7" t="s">
        <v>15714</v>
      </c>
      <c r="C294" s="8" t="s">
        <v>10</v>
      </c>
      <c r="D294" s="9">
        <v>34.58</v>
      </c>
      <c r="E294" s="9"/>
      <c r="F294" s="9">
        <v>80.099999999999994</v>
      </c>
      <c r="G294" s="9"/>
    </row>
    <row r="295" spans="1:7" ht="15.75" thickBot="1" x14ac:dyDescent="0.3">
      <c r="A295" s="6"/>
      <c r="B295" s="6"/>
      <c r="C295" s="6"/>
      <c r="D295" s="6"/>
      <c r="E295" s="6"/>
      <c r="F295" s="6"/>
      <c r="G295" s="6"/>
    </row>
    <row r="296" spans="1:7" ht="15.75" thickBot="1" x14ac:dyDescent="0.3">
      <c r="A296" s="7" t="s">
        <v>15715</v>
      </c>
      <c r="B296" s="7" t="s">
        <v>15716</v>
      </c>
      <c r="C296" s="8" t="s">
        <v>10</v>
      </c>
      <c r="D296" s="9">
        <v>34.58</v>
      </c>
      <c r="E296" s="9"/>
      <c r="F296" s="9">
        <v>80.099999999999994</v>
      </c>
      <c r="G296" s="9"/>
    </row>
    <row r="297" spans="1:7" ht="15.75" thickBot="1" x14ac:dyDescent="0.3">
      <c r="A297" s="6"/>
      <c r="B297" s="6"/>
      <c r="C297" s="6"/>
      <c r="D297" s="6"/>
      <c r="E297" s="6"/>
      <c r="F297" s="6"/>
      <c r="G297" s="6"/>
    </row>
    <row r="298" spans="1:7" ht="15.75" thickBot="1" x14ac:dyDescent="0.3">
      <c r="A298" s="7" t="s">
        <v>15717</v>
      </c>
      <c r="B298" s="7" t="s">
        <v>15718</v>
      </c>
      <c r="C298" s="8" t="s">
        <v>10</v>
      </c>
      <c r="D298" s="9">
        <v>42.7</v>
      </c>
      <c r="E298" s="9"/>
      <c r="F298" s="9">
        <v>80.09</v>
      </c>
      <c r="G298" s="9"/>
    </row>
    <row r="299" spans="1:7" ht="15.75" thickBot="1" x14ac:dyDescent="0.3">
      <c r="A299" s="6"/>
      <c r="B299" s="6"/>
      <c r="C299" s="6"/>
      <c r="D299" s="6"/>
      <c r="E299" s="6"/>
      <c r="F299" s="6"/>
      <c r="G299" s="6"/>
    </row>
    <row r="300" spans="1:7" ht="15.75" thickBot="1" x14ac:dyDescent="0.3">
      <c r="A300" s="7" t="s">
        <v>15719</v>
      </c>
      <c r="B300" s="7" t="s">
        <v>15720</v>
      </c>
      <c r="C300" s="8" t="s">
        <v>10</v>
      </c>
      <c r="D300" s="9">
        <v>42.7</v>
      </c>
      <c r="E300" s="9"/>
      <c r="F300" s="9">
        <v>80.09</v>
      </c>
      <c r="G300" s="9"/>
    </row>
    <row r="301" spans="1:7" ht="15.75" thickBot="1" x14ac:dyDescent="0.3">
      <c r="A301" s="6"/>
      <c r="B301" s="6"/>
      <c r="C301" s="6"/>
      <c r="D301" s="6"/>
      <c r="E301" s="6"/>
      <c r="F301" s="6"/>
      <c r="G301" s="6"/>
    </row>
    <row r="302" spans="1:7" ht="15.75" thickBot="1" x14ac:dyDescent="0.3">
      <c r="A302" s="7" t="s">
        <v>15721</v>
      </c>
      <c r="B302" s="7" t="s">
        <v>15722</v>
      </c>
      <c r="C302" s="8" t="s">
        <v>10</v>
      </c>
      <c r="D302" s="9">
        <v>42.7</v>
      </c>
      <c r="E302" s="9"/>
      <c r="F302" s="9">
        <v>80.09</v>
      </c>
      <c r="G302" s="9"/>
    </row>
    <row r="303" spans="1:7" ht="15.75" thickBot="1" x14ac:dyDescent="0.3">
      <c r="A303" s="6"/>
      <c r="B303" s="6"/>
      <c r="C303" s="6"/>
      <c r="D303" s="6"/>
      <c r="E303" s="6"/>
      <c r="F303" s="6"/>
      <c r="G303" s="6"/>
    </row>
    <row r="304" spans="1:7" ht="15.75" thickBot="1" x14ac:dyDescent="0.3">
      <c r="A304" s="7" t="s">
        <v>15723</v>
      </c>
      <c r="B304" s="7" t="s">
        <v>15724</v>
      </c>
      <c r="C304" s="8" t="s">
        <v>10</v>
      </c>
      <c r="D304" s="9">
        <v>49.73</v>
      </c>
      <c r="E304" s="9"/>
      <c r="F304" s="9">
        <v>80.09</v>
      </c>
      <c r="G304" s="9"/>
    </row>
    <row r="305" spans="1:7" ht="15.75" thickBot="1" x14ac:dyDescent="0.3">
      <c r="A305" s="6"/>
      <c r="B305" s="6"/>
      <c r="C305" s="6"/>
      <c r="D305" s="6"/>
      <c r="E305" s="6"/>
      <c r="F305" s="6"/>
      <c r="G305" s="6"/>
    </row>
    <row r="306" spans="1:7" ht="15.75" thickBot="1" x14ac:dyDescent="0.3">
      <c r="A306" s="7" t="s">
        <v>15725</v>
      </c>
      <c r="B306" s="7" t="s">
        <v>15726</v>
      </c>
      <c r="C306" s="8" t="s">
        <v>10</v>
      </c>
      <c r="D306" s="9">
        <v>54.66</v>
      </c>
      <c r="E306" s="9"/>
      <c r="F306" s="9">
        <v>80.099999999999994</v>
      </c>
      <c r="G306" s="9"/>
    </row>
    <row r="307" spans="1:7" ht="15.75" thickBot="1" x14ac:dyDescent="0.3">
      <c r="A307" s="6"/>
      <c r="B307" s="6"/>
      <c r="C307" s="6"/>
      <c r="D307" s="6"/>
      <c r="E307" s="6"/>
      <c r="F307" s="6"/>
      <c r="G307" s="6"/>
    </row>
    <row r="308" spans="1:7" ht="15.75" thickBot="1" x14ac:dyDescent="0.3">
      <c r="A308" s="7" t="s">
        <v>15727</v>
      </c>
      <c r="B308" s="7" t="s">
        <v>15728</v>
      </c>
      <c r="C308" s="8" t="s">
        <v>10</v>
      </c>
      <c r="D308" s="9">
        <v>59.6</v>
      </c>
      <c r="E308" s="9"/>
      <c r="F308" s="9">
        <v>80.099999999999994</v>
      </c>
      <c r="G308" s="9"/>
    </row>
    <row r="309" spans="1:7" ht="15.75" thickBot="1" x14ac:dyDescent="0.3">
      <c r="A309" s="6"/>
      <c r="B309" s="6"/>
      <c r="C309" s="6"/>
      <c r="D309" s="6"/>
      <c r="E309" s="6"/>
      <c r="F309" s="6"/>
      <c r="G309" s="6"/>
    </row>
    <row r="310" spans="1:7" ht="15.75" thickBot="1" x14ac:dyDescent="0.3">
      <c r="A310" s="7" t="s">
        <v>15729</v>
      </c>
      <c r="B310" s="7" t="s">
        <v>15730</v>
      </c>
      <c r="C310" s="8"/>
      <c r="D310" s="9"/>
      <c r="E310" s="9"/>
      <c r="F310" s="9"/>
      <c r="G310" s="9"/>
    </row>
    <row r="311" spans="1:7" ht="15.75" thickBot="1" x14ac:dyDescent="0.3">
      <c r="A311" s="6"/>
      <c r="B311" s="6"/>
      <c r="C311" s="6"/>
      <c r="D311" s="6"/>
      <c r="E311" s="6"/>
      <c r="F311" s="6"/>
      <c r="G311" s="6"/>
    </row>
    <row r="312" spans="1:7" ht="15.75" thickBot="1" x14ac:dyDescent="0.3">
      <c r="A312" s="7" t="s">
        <v>15731</v>
      </c>
      <c r="B312" s="7" t="s">
        <v>15732</v>
      </c>
      <c r="C312" s="8" t="s">
        <v>10</v>
      </c>
      <c r="D312" s="9">
        <v>12.2</v>
      </c>
      <c r="E312" s="9"/>
      <c r="F312" s="9">
        <v>80.08</v>
      </c>
      <c r="G312" s="9"/>
    </row>
    <row r="313" spans="1:7" ht="15.75" thickBot="1" x14ac:dyDescent="0.3">
      <c r="A313" s="6"/>
      <c r="B313" s="6"/>
      <c r="C313" s="6"/>
      <c r="D313" s="6"/>
      <c r="E313" s="6"/>
      <c r="F313" s="6"/>
      <c r="G313" s="6"/>
    </row>
    <row r="314" spans="1:7" ht="15.75" thickBot="1" x14ac:dyDescent="0.3">
      <c r="A314" s="7" t="s">
        <v>15733</v>
      </c>
      <c r="B314" s="7" t="s">
        <v>15734</v>
      </c>
      <c r="C314" s="8" t="s">
        <v>10</v>
      </c>
      <c r="D314" s="9">
        <v>16.18</v>
      </c>
      <c r="E314" s="9"/>
      <c r="F314" s="9">
        <v>80.099999999999994</v>
      </c>
      <c r="G314" s="9"/>
    </row>
    <row r="315" spans="1:7" ht="15.75" thickBot="1" x14ac:dyDescent="0.3">
      <c r="A315" s="6"/>
      <c r="B315" s="6"/>
      <c r="C315" s="6"/>
      <c r="D315" s="6"/>
      <c r="E315" s="6"/>
      <c r="F315" s="6"/>
      <c r="G315" s="6"/>
    </row>
    <row r="316" spans="1:7" ht="15.75" thickBot="1" x14ac:dyDescent="0.3">
      <c r="A316" s="7" t="s">
        <v>15735</v>
      </c>
      <c r="B316" s="7" t="s">
        <v>15736</v>
      </c>
      <c r="C316" s="8" t="s">
        <v>10</v>
      </c>
      <c r="D316" s="9">
        <v>19.09</v>
      </c>
      <c r="E316" s="9"/>
      <c r="F316" s="9">
        <v>80.09</v>
      </c>
      <c r="G316" s="9"/>
    </row>
    <row r="317" spans="1:7" ht="15.75" thickBot="1" x14ac:dyDescent="0.3">
      <c r="A317" s="6"/>
      <c r="B317" s="6"/>
      <c r="C317" s="6"/>
      <c r="D317" s="6"/>
      <c r="E317" s="6"/>
      <c r="F317" s="6"/>
      <c r="G317" s="6"/>
    </row>
    <row r="318" spans="1:7" ht="15.75" thickBot="1" x14ac:dyDescent="0.3">
      <c r="A318" s="7" t="s">
        <v>15737</v>
      </c>
      <c r="B318" s="7" t="s">
        <v>15738</v>
      </c>
      <c r="C318" s="8" t="s">
        <v>10</v>
      </c>
      <c r="D318" s="9">
        <v>30.36</v>
      </c>
      <c r="E318" s="9"/>
      <c r="F318" s="9">
        <v>80.11</v>
      </c>
      <c r="G318" s="9"/>
    </row>
    <row r="319" spans="1:7" ht="15.75" thickBot="1" x14ac:dyDescent="0.3">
      <c r="A319" s="6"/>
      <c r="B319" s="6"/>
      <c r="C319" s="6"/>
      <c r="D319" s="6"/>
      <c r="E319" s="6"/>
      <c r="F319" s="6"/>
      <c r="G319" s="6"/>
    </row>
    <row r="320" spans="1:7" ht="15.75" thickBot="1" x14ac:dyDescent="0.3">
      <c r="A320" s="7" t="s">
        <v>15739</v>
      </c>
      <c r="B320" s="7" t="s">
        <v>15740</v>
      </c>
      <c r="C320" s="8" t="s">
        <v>10</v>
      </c>
      <c r="D320" s="9">
        <v>57.98</v>
      </c>
      <c r="E320" s="9"/>
      <c r="F320" s="9">
        <v>80.099999999999994</v>
      </c>
      <c r="G320" s="9"/>
    </row>
    <row r="321" spans="1:7" ht="15.75" thickBot="1" x14ac:dyDescent="0.3">
      <c r="A321" s="6"/>
      <c r="B321" s="6"/>
      <c r="C321" s="6"/>
      <c r="D321" s="6"/>
      <c r="E321" s="6"/>
      <c r="F321" s="6"/>
      <c r="G321" s="6"/>
    </row>
    <row r="322" spans="1:7" ht="15.75" thickBot="1" x14ac:dyDescent="0.3">
      <c r="A322" s="7" t="s">
        <v>15741</v>
      </c>
      <c r="B322" s="7" t="s">
        <v>15742</v>
      </c>
      <c r="C322" s="8" t="s">
        <v>10</v>
      </c>
      <c r="D322" s="9">
        <v>82.85</v>
      </c>
      <c r="E322" s="9"/>
      <c r="F322" s="9">
        <v>80.099999999999994</v>
      </c>
      <c r="G322" s="9"/>
    </row>
    <row r="323" spans="1:7" ht="15.75" thickBot="1" x14ac:dyDescent="0.3">
      <c r="A323" s="6"/>
      <c r="B323" s="6"/>
      <c r="C323" s="6"/>
      <c r="D323" s="6"/>
      <c r="E323" s="6"/>
      <c r="F323" s="6"/>
      <c r="G323" s="6"/>
    </row>
    <row r="324" spans="1:7" ht="15.75" thickBot="1" x14ac:dyDescent="0.3">
      <c r="A324" s="7" t="s">
        <v>15743</v>
      </c>
      <c r="B324" s="7" t="s">
        <v>15744</v>
      </c>
      <c r="C324" s="8"/>
      <c r="D324" s="9"/>
      <c r="E324" s="9"/>
      <c r="F324" s="9"/>
      <c r="G324" s="9"/>
    </row>
    <row r="325" spans="1:7" ht="15.75" thickBot="1" x14ac:dyDescent="0.3">
      <c r="A325" s="6"/>
      <c r="B325" s="6"/>
      <c r="C325" s="6"/>
      <c r="D325" s="6"/>
      <c r="E325" s="6"/>
      <c r="F325" s="6"/>
      <c r="G325" s="6"/>
    </row>
    <row r="326" spans="1:7" ht="15.75" thickBot="1" x14ac:dyDescent="0.3">
      <c r="A326" s="7" t="s">
        <v>15745</v>
      </c>
      <c r="B326" s="7">
        <f>- IP41</f>
        <v>0</v>
      </c>
      <c r="C326" s="8" t="s">
        <v>10</v>
      </c>
      <c r="D326" s="9">
        <v>7.39</v>
      </c>
      <c r="E326" s="9"/>
      <c r="F326" s="9">
        <v>80.11</v>
      </c>
      <c r="G326" s="9"/>
    </row>
    <row r="327" spans="1:7" ht="15.75" thickBot="1" x14ac:dyDescent="0.3">
      <c r="A327" s="6"/>
      <c r="B327" s="6"/>
      <c r="C327" s="6"/>
      <c r="D327" s="6"/>
      <c r="E327" s="6"/>
      <c r="F327" s="6"/>
      <c r="G327" s="6"/>
    </row>
    <row r="328" spans="1:7" ht="15.75" thickBot="1" x14ac:dyDescent="0.3">
      <c r="A328" s="7" t="s">
        <v>15746</v>
      </c>
      <c r="B328" s="7">
        <f>- IP55</f>
        <v>0</v>
      </c>
      <c r="C328" s="8" t="s">
        <v>10</v>
      </c>
      <c r="D328" s="9">
        <v>11.86</v>
      </c>
      <c r="E328" s="9"/>
      <c r="F328" s="9">
        <v>80.099999999999994</v>
      </c>
      <c r="G328" s="9"/>
    </row>
    <row r="329" spans="1:7" ht="15.75" thickBot="1" x14ac:dyDescent="0.3">
      <c r="A329" s="6"/>
      <c r="B329" s="6"/>
      <c r="C329" s="6"/>
      <c r="D329" s="6"/>
      <c r="E329" s="6"/>
      <c r="F329" s="6"/>
      <c r="G329" s="6"/>
    </row>
    <row r="330" spans="1:7" ht="15.75" thickBot="1" x14ac:dyDescent="0.3">
      <c r="A330" s="7" t="s">
        <v>15747</v>
      </c>
      <c r="B330" s="7" t="s">
        <v>15748</v>
      </c>
      <c r="C330" s="8" t="s">
        <v>10</v>
      </c>
      <c r="D330" s="9">
        <v>12.88</v>
      </c>
      <c r="E330" s="9"/>
      <c r="F330" s="9">
        <v>80.12</v>
      </c>
      <c r="G330" s="9"/>
    </row>
    <row r="331" spans="1:7" ht="15.75" thickBot="1" x14ac:dyDescent="0.3">
      <c r="A331" s="6"/>
      <c r="B331" s="6"/>
      <c r="C331" s="6"/>
      <c r="D331" s="6"/>
      <c r="E331" s="6"/>
      <c r="F331" s="6"/>
      <c r="G331" s="6"/>
    </row>
    <row r="332" spans="1:7" ht="15.75" thickBot="1" x14ac:dyDescent="0.3">
      <c r="A332" s="7" t="s">
        <v>15749</v>
      </c>
      <c r="B332" s="7" t="s">
        <v>15750</v>
      </c>
      <c r="C332" s="8"/>
      <c r="D332" s="9"/>
      <c r="E332" s="9"/>
      <c r="F332" s="9"/>
      <c r="G332" s="9"/>
    </row>
    <row r="333" spans="1:7" ht="15.75" thickBot="1" x14ac:dyDescent="0.3">
      <c r="A333" s="6"/>
      <c r="B333" s="6"/>
      <c r="C333" s="6"/>
      <c r="D333" s="6"/>
      <c r="E333" s="6"/>
      <c r="F333" s="6"/>
      <c r="G333" s="6"/>
    </row>
    <row r="334" spans="1:7" ht="15.75" thickBot="1" x14ac:dyDescent="0.3">
      <c r="A334" s="7" t="s">
        <v>15751</v>
      </c>
      <c r="B334" s="7" t="s">
        <v>15752</v>
      </c>
      <c r="C334" s="8" t="s">
        <v>10</v>
      </c>
      <c r="D334" s="9">
        <v>21.71</v>
      </c>
      <c r="E334" s="9"/>
      <c r="F334" s="9">
        <v>80.099999999999994</v>
      </c>
      <c r="G334" s="9"/>
    </row>
    <row r="335" spans="1:7" ht="15.75" thickBot="1" x14ac:dyDescent="0.3">
      <c r="A335" s="6"/>
      <c r="B335" s="6"/>
      <c r="C335" s="6"/>
      <c r="D335" s="6"/>
      <c r="E335" s="6"/>
      <c r="F335" s="6"/>
      <c r="G335" s="6"/>
    </row>
    <row r="336" spans="1:7" ht="15.75" thickBot="1" x14ac:dyDescent="0.3">
      <c r="A336" s="7" t="s">
        <v>15753</v>
      </c>
      <c r="B336" s="7" t="s">
        <v>15754</v>
      </c>
      <c r="C336" s="8" t="s">
        <v>10</v>
      </c>
      <c r="D336" s="9">
        <v>22.35</v>
      </c>
      <c r="E336" s="9"/>
      <c r="F336" s="9">
        <v>80.09</v>
      </c>
      <c r="G336" s="9"/>
    </row>
    <row r="337" spans="1:7" ht="15.75" thickBot="1" x14ac:dyDescent="0.3">
      <c r="A337" s="6"/>
      <c r="B337" s="6"/>
      <c r="C337" s="6"/>
      <c r="D337" s="6"/>
      <c r="E337" s="6"/>
      <c r="F337" s="6"/>
      <c r="G337" s="6"/>
    </row>
    <row r="338" spans="1:7" ht="15.75" thickBot="1" x14ac:dyDescent="0.3">
      <c r="A338" s="7" t="s">
        <v>15755</v>
      </c>
      <c r="B338" s="7" t="s">
        <v>15756</v>
      </c>
      <c r="C338" s="8"/>
      <c r="D338" s="9"/>
      <c r="E338" s="9"/>
      <c r="F338" s="9"/>
      <c r="G338" s="9"/>
    </row>
    <row r="339" spans="1:7" ht="15.75" thickBot="1" x14ac:dyDescent="0.3">
      <c r="A339" s="6"/>
      <c r="B339" s="6"/>
      <c r="C339" s="6"/>
      <c r="D339" s="6"/>
      <c r="E339" s="6"/>
      <c r="F339" s="6"/>
      <c r="G339" s="6"/>
    </row>
    <row r="340" spans="1:7" ht="15.75" thickBot="1" x14ac:dyDescent="0.3">
      <c r="A340" s="7" t="s">
        <v>15757</v>
      </c>
      <c r="B340" s="7" t="s">
        <v>15758</v>
      </c>
      <c r="C340" s="8" t="s">
        <v>10</v>
      </c>
      <c r="D340" s="9">
        <v>38.56</v>
      </c>
      <c r="E340" s="9"/>
      <c r="F340" s="9">
        <v>80.08</v>
      </c>
      <c r="G340" s="9"/>
    </row>
    <row r="341" spans="1:7" ht="15.75" thickBot="1" x14ac:dyDescent="0.3">
      <c r="A341" s="6"/>
      <c r="B341" s="6"/>
      <c r="C341" s="6"/>
      <c r="D341" s="6"/>
      <c r="E341" s="6"/>
      <c r="F341" s="6"/>
      <c r="G341" s="6"/>
    </row>
    <row r="342" spans="1:7" ht="15.75" thickBot="1" x14ac:dyDescent="0.3">
      <c r="A342" s="7" t="s">
        <v>15759</v>
      </c>
      <c r="B342" s="7" t="s">
        <v>15760</v>
      </c>
      <c r="C342" s="8" t="s">
        <v>10</v>
      </c>
      <c r="D342" s="9">
        <v>39.19</v>
      </c>
      <c r="E342" s="9"/>
      <c r="F342" s="9">
        <v>80.099999999999994</v>
      </c>
      <c r="G342" s="9"/>
    </row>
    <row r="343" spans="1:7" ht="15.75" thickBot="1" x14ac:dyDescent="0.3">
      <c r="A343" s="6"/>
      <c r="B343" s="6"/>
      <c r="C343" s="6"/>
      <c r="D343" s="6"/>
      <c r="E343" s="6"/>
      <c r="F343" s="6"/>
      <c r="G343" s="6"/>
    </row>
    <row r="344" spans="1:7" ht="15.75" thickBot="1" x14ac:dyDescent="0.3">
      <c r="A344" s="7" t="s">
        <v>15761</v>
      </c>
      <c r="B344" s="7" t="s">
        <v>15762</v>
      </c>
      <c r="C344" s="8" t="s">
        <v>10</v>
      </c>
      <c r="D344" s="9">
        <v>39.29</v>
      </c>
      <c r="E344" s="9"/>
      <c r="F344" s="9">
        <v>80.099999999999994</v>
      </c>
      <c r="G344" s="9"/>
    </row>
    <row r="345" spans="1:7" ht="15.75" thickBot="1" x14ac:dyDescent="0.3">
      <c r="A345" s="6"/>
      <c r="B345" s="6"/>
      <c r="C345" s="6"/>
      <c r="D345" s="6"/>
      <c r="E345" s="6"/>
      <c r="F345" s="6"/>
      <c r="G345" s="6"/>
    </row>
    <row r="346" spans="1:7" ht="25.5" thickBot="1" x14ac:dyDescent="0.3">
      <c r="A346" s="7" t="s">
        <v>15763</v>
      </c>
      <c r="B346" s="7" t="s">
        <v>15764</v>
      </c>
      <c r="C346" s="8"/>
      <c r="D346" s="9"/>
      <c r="E346" s="9"/>
      <c r="F346" s="9"/>
      <c r="G346" s="9"/>
    </row>
    <row r="347" spans="1:7" ht="15.75" thickBot="1" x14ac:dyDescent="0.3">
      <c r="A347" s="6"/>
      <c r="B347" s="6"/>
      <c r="C347" s="6"/>
      <c r="D347" s="6"/>
      <c r="E347" s="6"/>
      <c r="F347" s="6"/>
      <c r="G347" s="6"/>
    </row>
    <row r="348" spans="1:7" ht="15.75" thickBot="1" x14ac:dyDescent="0.3">
      <c r="A348" s="7" t="s">
        <v>15765</v>
      </c>
      <c r="B348" s="7" t="s">
        <v>15766</v>
      </c>
      <c r="C348" s="8" t="s">
        <v>10</v>
      </c>
      <c r="D348" s="9">
        <v>8.84</v>
      </c>
      <c r="E348" s="9"/>
      <c r="F348" s="9">
        <v>80.09</v>
      </c>
      <c r="G348" s="9"/>
    </row>
    <row r="349" spans="1:7" ht="15.75" thickBot="1" x14ac:dyDescent="0.3">
      <c r="A349" s="6"/>
      <c r="B349" s="6"/>
      <c r="C349" s="6"/>
      <c r="D349" s="6"/>
      <c r="E349" s="6"/>
      <c r="F349" s="6"/>
      <c r="G349" s="6"/>
    </row>
    <row r="350" spans="1:7" ht="15.75" thickBot="1" x14ac:dyDescent="0.3">
      <c r="A350" s="7" t="s">
        <v>15767</v>
      </c>
      <c r="B350" s="7" t="s">
        <v>15768</v>
      </c>
      <c r="C350" s="8" t="s">
        <v>10</v>
      </c>
      <c r="D350" s="9">
        <v>12.23</v>
      </c>
      <c r="E350" s="9"/>
      <c r="F350" s="9">
        <v>80.13</v>
      </c>
      <c r="G350" s="9"/>
    </row>
    <row r="351" spans="1:7" ht="15.75" thickBot="1" x14ac:dyDescent="0.3">
      <c r="A351" s="6"/>
      <c r="B351" s="6"/>
      <c r="C351" s="6"/>
      <c r="D351" s="6"/>
      <c r="E351" s="6"/>
      <c r="F351" s="6"/>
      <c r="G351" s="6"/>
    </row>
    <row r="352" spans="1:7" ht="15.75" thickBot="1" x14ac:dyDescent="0.3">
      <c r="A352" s="7" t="s">
        <v>15769</v>
      </c>
      <c r="B352" s="7" t="s">
        <v>15770</v>
      </c>
      <c r="C352" s="8" t="s">
        <v>10</v>
      </c>
      <c r="D352" s="9">
        <v>23.65</v>
      </c>
      <c r="E352" s="9"/>
      <c r="F352" s="9">
        <v>80.08</v>
      </c>
      <c r="G352" s="9"/>
    </row>
    <row r="353" spans="1:7" ht="15.75" thickBot="1" x14ac:dyDescent="0.3">
      <c r="A353" s="6"/>
      <c r="B353" s="6"/>
      <c r="C353" s="6"/>
      <c r="D353" s="6"/>
      <c r="E353" s="6"/>
      <c r="F353" s="6"/>
      <c r="G353" s="6"/>
    </row>
    <row r="354" spans="1:7" ht="15.75" thickBot="1" x14ac:dyDescent="0.3">
      <c r="A354" s="7" t="s">
        <v>15771</v>
      </c>
      <c r="B354" s="7" t="s">
        <v>15772</v>
      </c>
      <c r="C354" s="8"/>
      <c r="D354" s="9"/>
      <c r="E354" s="9"/>
      <c r="F354" s="9"/>
      <c r="G354" s="9"/>
    </row>
    <row r="355" spans="1:7" ht="15.75" thickBot="1" x14ac:dyDescent="0.3">
      <c r="A355" s="6"/>
      <c r="B355" s="6"/>
      <c r="C355" s="6"/>
      <c r="D355" s="6"/>
      <c r="E355" s="6"/>
      <c r="F355" s="6"/>
      <c r="G355" s="6"/>
    </row>
    <row r="356" spans="1:7" ht="15.75" thickBot="1" x14ac:dyDescent="0.3">
      <c r="A356" s="7" t="s">
        <v>15773</v>
      </c>
      <c r="B356" s="7" t="s">
        <v>15774</v>
      </c>
      <c r="C356" s="8" t="s">
        <v>10</v>
      </c>
      <c r="D356" s="9">
        <v>95.68</v>
      </c>
      <c r="E356" s="9"/>
      <c r="F356" s="9">
        <v>80.09</v>
      </c>
      <c r="G356" s="9"/>
    </row>
    <row r="357" spans="1:7" ht="15.75" thickBot="1" x14ac:dyDescent="0.3">
      <c r="A357" s="6"/>
      <c r="B357" s="6"/>
      <c r="C357" s="6"/>
      <c r="D357" s="6"/>
      <c r="E357" s="6"/>
      <c r="F357" s="6"/>
      <c r="G357" s="6"/>
    </row>
    <row r="358" spans="1:7" ht="15.75" thickBot="1" x14ac:dyDescent="0.3">
      <c r="A358" s="7" t="s">
        <v>15775</v>
      </c>
      <c r="B358" s="7" t="s">
        <v>15776</v>
      </c>
      <c r="C358" s="8" t="s">
        <v>10</v>
      </c>
      <c r="D358" s="9">
        <v>95.68</v>
      </c>
      <c r="E358" s="9"/>
      <c r="F358" s="9">
        <v>80.09</v>
      </c>
      <c r="G358" s="9"/>
    </row>
    <row r="359" spans="1:7" ht="15.75" thickBot="1" x14ac:dyDescent="0.3">
      <c r="A359" s="6"/>
      <c r="B359" s="6"/>
      <c r="C359" s="6"/>
      <c r="D359" s="6"/>
      <c r="E359" s="6"/>
      <c r="F359" s="6"/>
      <c r="G359" s="6"/>
    </row>
    <row r="360" spans="1:7" ht="15.75" thickBot="1" x14ac:dyDescent="0.3">
      <c r="A360" s="7" t="s">
        <v>15777</v>
      </c>
      <c r="B360" s="7" t="s">
        <v>15778</v>
      </c>
      <c r="C360" s="8" t="s">
        <v>10</v>
      </c>
      <c r="D360" s="9">
        <v>95.68</v>
      </c>
      <c r="E360" s="9"/>
      <c r="F360" s="9">
        <v>80.09</v>
      </c>
      <c r="G360" s="9"/>
    </row>
    <row r="361" spans="1:7" ht="15.75" thickBot="1" x14ac:dyDescent="0.3">
      <c r="A361" s="6"/>
      <c r="B361" s="6"/>
      <c r="C361" s="6"/>
      <c r="D361" s="6"/>
      <c r="E361" s="6"/>
      <c r="F361" s="6"/>
      <c r="G361" s="6"/>
    </row>
    <row r="362" spans="1:7" ht="15.75" thickBot="1" x14ac:dyDescent="0.3">
      <c r="A362" s="7" t="s">
        <v>15779</v>
      </c>
      <c r="B362" s="7" t="s">
        <v>15780</v>
      </c>
      <c r="C362" s="8" t="s">
        <v>10</v>
      </c>
      <c r="D362" s="9">
        <v>95.68</v>
      </c>
      <c r="E362" s="9"/>
      <c r="F362" s="9">
        <v>80.09</v>
      </c>
      <c r="G362" s="9"/>
    </row>
    <row r="363" spans="1:7" ht="15.75" thickBot="1" x14ac:dyDescent="0.3">
      <c r="A363" s="6"/>
      <c r="B363" s="6"/>
      <c r="C363" s="6"/>
      <c r="D363" s="6"/>
      <c r="E363" s="6"/>
      <c r="F363" s="6"/>
      <c r="G363" s="6"/>
    </row>
    <row r="364" spans="1:7" ht="15.75" thickBot="1" x14ac:dyDescent="0.3">
      <c r="A364" s="7" t="s">
        <v>15781</v>
      </c>
      <c r="B364" s="7" t="s">
        <v>15782</v>
      </c>
      <c r="C364" s="8" t="s">
        <v>10</v>
      </c>
      <c r="D364" s="9">
        <v>95.68</v>
      </c>
      <c r="E364" s="9"/>
      <c r="F364" s="9">
        <v>80.09</v>
      </c>
      <c r="G364" s="9"/>
    </row>
    <row r="365" spans="1:7" ht="15.75" thickBot="1" x14ac:dyDescent="0.3">
      <c r="A365" s="6"/>
      <c r="B365" s="6"/>
      <c r="C365" s="6"/>
      <c r="D365" s="6"/>
      <c r="E365" s="6"/>
      <c r="F365" s="6"/>
      <c r="G365" s="6"/>
    </row>
    <row r="366" spans="1:7" ht="15.75" thickBot="1" x14ac:dyDescent="0.3">
      <c r="A366" s="7" t="s">
        <v>15783</v>
      </c>
      <c r="B366" s="7" t="s">
        <v>15694</v>
      </c>
      <c r="C366" s="8" t="s">
        <v>10</v>
      </c>
      <c r="D366" s="9">
        <v>124.45</v>
      </c>
      <c r="E366" s="9"/>
      <c r="F366" s="9">
        <v>80.099999999999994</v>
      </c>
      <c r="G366" s="9"/>
    </row>
    <row r="367" spans="1:7" ht="15.75" thickBot="1" x14ac:dyDescent="0.3">
      <c r="A367" s="6"/>
      <c r="B367" s="6"/>
      <c r="C367" s="6"/>
      <c r="D367" s="6"/>
      <c r="E367" s="6"/>
      <c r="F367" s="6"/>
      <c r="G367" s="6"/>
    </row>
    <row r="368" spans="1:7" ht="15.75" thickBot="1" x14ac:dyDescent="0.3">
      <c r="A368" s="7" t="s">
        <v>15784</v>
      </c>
      <c r="B368" s="7" t="s">
        <v>15785</v>
      </c>
      <c r="C368" s="8" t="s">
        <v>10</v>
      </c>
      <c r="D368" s="9">
        <v>124.45</v>
      </c>
      <c r="E368" s="9"/>
      <c r="F368" s="9">
        <v>80.099999999999994</v>
      </c>
      <c r="G368" s="9"/>
    </row>
    <row r="369" spans="1:7" ht="15.75" thickBot="1" x14ac:dyDescent="0.3">
      <c r="A369" s="6"/>
      <c r="B369" s="6"/>
      <c r="C369" s="6"/>
      <c r="D369" s="6"/>
      <c r="E369" s="6"/>
      <c r="F369" s="6"/>
      <c r="G369" s="6"/>
    </row>
    <row r="370" spans="1:7" ht="15.75" thickBot="1" x14ac:dyDescent="0.3">
      <c r="A370" s="7" t="s">
        <v>15786</v>
      </c>
      <c r="B370" s="7" t="s">
        <v>15696</v>
      </c>
      <c r="C370" s="8" t="s">
        <v>10</v>
      </c>
      <c r="D370" s="9">
        <v>124.45</v>
      </c>
      <c r="E370" s="9"/>
      <c r="F370" s="9">
        <v>80.099999999999994</v>
      </c>
      <c r="G370" s="9"/>
    </row>
    <row r="371" spans="1:7" ht="15.75" thickBot="1" x14ac:dyDescent="0.3">
      <c r="A371" s="6"/>
      <c r="B371" s="6"/>
      <c r="C371" s="6"/>
      <c r="D371" s="6"/>
      <c r="E371" s="6"/>
      <c r="F371" s="6"/>
      <c r="G371" s="6"/>
    </row>
    <row r="372" spans="1:7" ht="15.75" thickBot="1" x14ac:dyDescent="0.3">
      <c r="A372" s="7" t="s">
        <v>15787</v>
      </c>
      <c r="B372" s="7" t="s">
        <v>15665</v>
      </c>
      <c r="C372" s="8" t="s">
        <v>10</v>
      </c>
      <c r="D372" s="9">
        <v>187.94</v>
      </c>
      <c r="E372" s="9"/>
      <c r="F372" s="9">
        <v>80.09</v>
      </c>
      <c r="G372" s="9"/>
    </row>
    <row r="373" spans="1:7" ht="15.75" thickBot="1" x14ac:dyDescent="0.3">
      <c r="A373" s="6"/>
      <c r="B373" s="6"/>
      <c r="C373" s="6"/>
      <c r="D373" s="6"/>
      <c r="E373" s="6"/>
      <c r="F373" s="6"/>
      <c r="G373" s="6"/>
    </row>
    <row r="374" spans="1:7" ht="15.75" thickBot="1" x14ac:dyDescent="0.3">
      <c r="A374" s="7" t="s">
        <v>15788</v>
      </c>
      <c r="B374" s="7" t="s">
        <v>15667</v>
      </c>
      <c r="C374" s="8" t="s">
        <v>10</v>
      </c>
      <c r="D374" s="9">
        <v>201.08</v>
      </c>
      <c r="E374" s="9"/>
      <c r="F374" s="9">
        <v>80.099999999999994</v>
      </c>
      <c r="G374" s="9"/>
    </row>
    <row r="375" spans="1:7" ht="15.75" thickBot="1" x14ac:dyDescent="0.3">
      <c r="A375" s="6"/>
      <c r="B375" s="6"/>
      <c r="C375" s="6"/>
      <c r="D375" s="6"/>
      <c r="E375" s="6"/>
      <c r="F375" s="6"/>
      <c r="G375" s="6"/>
    </row>
    <row r="376" spans="1:7" ht="15.75" thickBot="1" x14ac:dyDescent="0.3">
      <c r="A376" s="7" t="s">
        <v>15789</v>
      </c>
      <c r="B376" s="7" t="s">
        <v>15669</v>
      </c>
      <c r="C376" s="8" t="s">
        <v>10</v>
      </c>
      <c r="D376" s="9">
        <v>339.08</v>
      </c>
      <c r="E376" s="9"/>
      <c r="F376" s="9">
        <v>80.099999999999994</v>
      </c>
      <c r="G376" s="9"/>
    </row>
    <row r="377" spans="1:7" ht="15.75" thickBot="1" x14ac:dyDescent="0.3">
      <c r="A377" s="6"/>
      <c r="B377" s="6"/>
      <c r="C377" s="6"/>
      <c r="D377" s="6"/>
      <c r="E377" s="6"/>
      <c r="F377" s="6"/>
      <c r="G377" s="6"/>
    </row>
    <row r="378" spans="1:7" ht="15.75" thickBot="1" x14ac:dyDescent="0.3">
      <c r="A378" s="7" t="s">
        <v>15790</v>
      </c>
      <c r="B378" s="7" t="s">
        <v>15791</v>
      </c>
      <c r="C378" s="8" t="s">
        <v>10</v>
      </c>
      <c r="D378" s="9">
        <v>344.07</v>
      </c>
      <c r="E378" s="9"/>
      <c r="F378" s="9">
        <v>80.099999999999994</v>
      </c>
      <c r="G378" s="9"/>
    </row>
    <row r="379" spans="1:7" ht="15.75" thickBot="1" x14ac:dyDescent="0.3">
      <c r="A379" s="6"/>
      <c r="B379" s="6"/>
      <c r="C379" s="6"/>
      <c r="D379" s="6"/>
      <c r="E379" s="6"/>
      <c r="F379" s="6"/>
      <c r="G379" s="6"/>
    </row>
    <row r="380" spans="1:7" ht="15.75" thickBot="1" x14ac:dyDescent="0.3">
      <c r="A380" s="7" t="s">
        <v>15792</v>
      </c>
      <c r="B380" s="7" t="s">
        <v>15793</v>
      </c>
      <c r="C380" s="8"/>
      <c r="D380" s="9"/>
      <c r="E380" s="9"/>
      <c r="F380" s="9"/>
      <c r="G380" s="9"/>
    </row>
    <row r="381" spans="1:7" ht="15.75" thickBot="1" x14ac:dyDescent="0.3">
      <c r="A381" s="6"/>
      <c r="B381" s="6"/>
      <c r="C381" s="6"/>
      <c r="D381" s="6"/>
      <c r="E381" s="6"/>
      <c r="F381" s="6"/>
      <c r="G381" s="6"/>
    </row>
    <row r="382" spans="1:7" ht="15.75" thickBot="1" x14ac:dyDescent="0.3">
      <c r="A382" s="7" t="s">
        <v>15794</v>
      </c>
      <c r="B382" s="7" t="s">
        <v>15795</v>
      </c>
      <c r="C382" s="8" t="s">
        <v>10</v>
      </c>
      <c r="D382" s="9">
        <v>128.66</v>
      </c>
      <c r="E382" s="9"/>
      <c r="F382" s="9">
        <v>80.09</v>
      </c>
      <c r="G382" s="9"/>
    </row>
    <row r="383" spans="1:7" ht="15.75" thickBot="1" x14ac:dyDescent="0.3">
      <c r="A383" s="6"/>
      <c r="B383" s="6"/>
      <c r="C383" s="6"/>
      <c r="D383" s="6"/>
      <c r="E383" s="6"/>
      <c r="F383" s="6"/>
      <c r="G383" s="6"/>
    </row>
    <row r="384" spans="1:7" ht="15.75" thickBot="1" x14ac:dyDescent="0.3">
      <c r="A384" s="7" t="s">
        <v>15796</v>
      </c>
      <c r="B384" s="7" t="s">
        <v>15797</v>
      </c>
      <c r="C384" s="8" t="s">
        <v>10</v>
      </c>
      <c r="D384" s="9">
        <v>128.66</v>
      </c>
      <c r="E384" s="9"/>
      <c r="F384" s="9">
        <v>80.09</v>
      </c>
      <c r="G384" s="9"/>
    </row>
    <row r="385" spans="1:7" ht="15.75" thickBot="1" x14ac:dyDescent="0.3">
      <c r="A385" s="6"/>
      <c r="B385" s="6"/>
      <c r="C385" s="6"/>
      <c r="D385" s="6"/>
      <c r="E385" s="6"/>
      <c r="F385" s="6"/>
      <c r="G385" s="6"/>
    </row>
    <row r="386" spans="1:7" ht="15.75" thickBot="1" x14ac:dyDescent="0.3">
      <c r="A386" s="7" t="s">
        <v>15798</v>
      </c>
      <c r="B386" s="7" t="s">
        <v>15799</v>
      </c>
      <c r="C386" s="8" t="s">
        <v>10</v>
      </c>
      <c r="D386" s="9">
        <v>128.66</v>
      </c>
      <c r="E386" s="9"/>
      <c r="F386" s="9">
        <v>80.09</v>
      </c>
      <c r="G386" s="9"/>
    </row>
    <row r="387" spans="1:7" ht="15.75" thickBot="1" x14ac:dyDescent="0.3">
      <c r="A387" s="6"/>
      <c r="B387" s="6"/>
      <c r="C387" s="6"/>
      <c r="D387" s="6"/>
      <c r="E387" s="6"/>
      <c r="F387" s="6"/>
      <c r="G387" s="6"/>
    </row>
    <row r="388" spans="1:7" ht="15.75" thickBot="1" x14ac:dyDescent="0.3">
      <c r="A388" s="7" t="s">
        <v>15800</v>
      </c>
      <c r="B388" s="7" t="s">
        <v>15801</v>
      </c>
      <c r="C388" s="8" t="s">
        <v>10</v>
      </c>
      <c r="D388" s="9">
        <v>128.66</v>
      </c>
      <c r="E388" s="9"/>
      <c r="F388" s="9">
        <v>80.09</v>
      </c>
      <c r="G388" s="9"/>
    </row>
    <row r="389" spans="1:7" ht="15.75" thickBot="1" x14ac:dyDescent="0.3">
      <c r="A389" s="6"/>
      <c r="B389" s="6"/>
      <c r="C389" s="6"/>
      <c r="D389" s="6"/>
      <c r="E389" s="6"/>
      <c r="F389" s="6"/>
      <c r="G389" s="6"/>
    </row>
    <row r="390" spans="1:7" ht="15.75" thickBot="1" x14ac:dyDescent="0.3">
      <c r="A390" s="7" t="s">
        <v>15802</v>
      </c>
      <c r="B390" s="7" t="s">
        <v>15803</v>
      </c>
      <c r="C390" s="8" t="s">
        <v>10</v>
      </c>
      <c r="D390" s="9">
        <v>128.66</v>
      </c>
      <c r="E390" s="9"/>
      <c r="F390" s="9">
        <v>80.09</v>
      </c>
      <c r="G390" s="9"/>
    </row>
    <row r="391" spans="1:7" ht="15.75" thickBot="1" x14ac:dyDescent="0.3">
      <c r="A391" s="6"/>
      <c r="B391" s="6"/>
      <c r="C391" s="6"/>
      <c r="D391" s="6"/>
      <c r="E391" s="6"/>
      <c r="F391" s="6"/>
      <c r="G391" s="6"/>
    </row>
    <row r="392" spans="1:7" ht="15.75" thickBot="1" x14ac:dyDescent="0.3">
      <c r="A392" s="7" t="s">
        <v>15804</v>
      </c>
      <c r="B392" s="7" t="s">
        <v>15639</v>
      </c>
      <c r="C392" s="8" t="s">
        <v>10</v>
      </c>
      <c r="D392" s="9">
        <v>166.9</v>
      </c>
      <c r="E392" s="9"/>
      <c r="F392" s="9">
        <v>80.099999999999994</v>
      </c>
      <c r="G392" s="9"/>
    </row>
    <row r="393" spans="1:7" ht="15.75" thickBot="1" x14ac:dyDescent="0.3">
      <c r="A393" s="6"/>
      <c r="B393" s="6"/>
      <c r="C393" s="6"/>
      <c r="D393" s="6"/>
      <c r="E393" s="6"/>
      <c r="F393" s="6"/>
      <c r="G393" s="6"/>
    </row>
    <row r="394" spans="1:7" ht="15.75" thickBot="1" x14ac:dyDescent="0.3">
      <c r="A394" s="7" t="s">
        <v>15805</v>
      </c>
      <c r="B394" s="7" t="s">
        <v>15806</v>
      </c>
      <c r="C394" s="8" t="s">
        <v>10</v>
      </c>
      <c r="D394" s="9">
        <v>166.9</v>
      </c>
      <c r="E394" s="9"/>
      <c r="F394" s="9">
        <v>80.099999999999994</v>
      </c>
      <c r="G394" s="9"/>
    </row>
    <row r="395" spans="1:7" ht="15.75" thickBot="1" x14ac:dyDescent="0.3">
      <c r="A395" s="6"/>
      <c r="B395" s="6"/>
      <c r="C395" s="6"/>
      <c r="D395" s="6"/>
      <c r="E395" s="6"/>
      <c r="F395" s="6"/>
      <c r="G395" s="6"/>
    </row>
    <row r="396" spans="1:7" ht="15.75" thickBot="1" x14ac:dyDescent="0.3">
      <c r="A396" s="7" t="s">
        <v>15807</v>
      </c>
      <c r="B396" s="7" t="s">
        <v>15808</v>
      </c>
      <c r="C396" s="8" t="s">
        <v>10</v>
      </c>
      <c r="D396" s="9">
        <v>166.9</v>
      </c>
      <c r="E396" s="9"/>
      <c r="F396" s="9">
        <v>80.099999999999994</v>
      </c>
      <c r="G396" s="9"/>
    </row>
    <row r="397" spans="1:7" ht="15.75" thickBot="1" x14ac:dyDescent="0.3">
      <c r="A397" s="6"/>
      <c r="B397" s="6"/>
      <c r="C397" s="6"/>
      <c r="D397" s="6"/>
      <c r="E397" s="6"/>
      <c r="F397" s="6"/>
      <c r="G397" s="6"/>
    </row>
    <row r="398" spans="1:7" ht="15.75" thickBot="1" x14ac:dyDescent="0.3">
      <c r="A398" s="7" t="s">
        <v>15809</v>
      </c>
      <c r="B398" s="7" t="s">
        <v>15671</v>
      </c>
      <c r="C398" s="8" t="s">
        <v>10</v>
      </c>
      <c r="D398" s="9">
        <v>235.26</v>
      </c>
      <c r="E398" s="9"/>
      <c r="F398" s="9">
        <v>80.09</v>
      </c>
      <c r="G398" s="9"/>
    </row>
    <row r="399" spans="1:7" ht="15.75" thickBot="1" x14ac:dyDescent="0.3">
      <c r="A399" s="6"/>
      <c r="B399" s="6"/>
      <c r="C399" s="6"/>
      <c r="D399" s="6"/>
      <c r="E399" s="6"/>
      <c r="F399" s="6"/>
      <c r="G399" s="6"/>
    </row>
    <row r="400" spans="1:7" ht="15.75" thickBot="1" x14ac:dyDescent="0.3">
      <c r="A400" s="7" t="s">
        <v>15810</v>
      </c>
      <c r="B400" s="7" t="s">
        <v>15673</v>
      </c>
      <c r="C400" s="8" t="s">
        <v>10</v>
      </c>
      <c r="D400" s="9">
        <v>249.71</v>
      </c>
      <c r="E400" s="9"/>
      <c r="F400" s="9">
        <v>80.099999999999994</v>
      </c>
      <c r="G400" s="9"/>
    </row>
    <row r="401" spans="1:7" ht="15.75" thickBot="1" x14ac:dyDescent="0.3">
      <c r="A401" s="6"/>
      <c r="B401" s="6"/>
      <c r="C401" s="6"/>
      <c r="D401" s="6"/>
      <c r="E401" s="6"/>
      <c r="F401" s="6"/>
      <c r="G401" s="6"/>
    </row>
    <row r="402" spans="1:7" ht="15.75" thickBot="1" x14ac:dyDescent="0.3">
      <c r="A402" s="7" t="s">
        <v>15811</v>
      </c>
      <c r="B402" s="7" t="s">
        <v>15675</v>
      </c>
      <c r="C402" s="8" t="s">
        <v>10</v>
      </c>
      <c r="D402" s="9">
        <v>423.18</v>
      </c>
      <c r="E402" s="9"/>
      <c r="F402" s="9">
        <v>80.099999999999994</v>
      </c>
      <c r="G402" s="9"/>
    </row>
    <row r="403" spans="1:7" ht="15.75" thickBot="1" x14ac:dyDescent="0.3">
      <c r="A403" s="6"/>
      <c r="B403" s="6"/>
      <c r="C403" s="6"/>
      <c r="D403" s="6"/>
      <c r="E403" s="6"/>
      <c r="F403" s="6"/>
      <c r="G403" s="6"/>
    </row>
    <row r="404" spans="1:7" ht="15.75" thickBot="1" x14ac:dyDescent="0.3">
      <c r="A404" s="7" t="s">
        <v>15812</v>
      </c>
      <c r="B404" s="7" t="s">
        <v>15813</v>
      </c>
      <c r="C404" s="8" t="s">
        <v>10</v>
      </c>
      <c r="D404" s="9">
        <v>427.66</v>
      </c>
      <c r="E404" s="9"/>
      <c r="F404" s="9">
        <v>80.099999999999994</v>
      </c>
      <c r="G404" s="9"/>
    </row>
    <row r="405" spans="1:7" ht="15.75" thickBot="1" x14ac:dyDescent="0.3">
      <c r="A405" s="6"/>
      <c r="B405" s="6"/>
      <c r="C405" s="6"/>
      <c r="D405" s="6"/>
      <c r="E405" s="6"/>
      <c r="F405" s="6"/>
      <c r="G405" s="6"/>
    </row>
    <row r="406" spans="1:7" ht="25.5" thickBot="1" x14ac:dyDescent="0.3">
      <c r="A406" s="7" t="s">
        <v>15814</v>
      </c>
      <c r="B406" s="7" t="s">
        <v>15815</v>
      </c>
      <c r="C406" s="8"/>
      <c r="D406" s="9"/>
      <c r="E406" s="9"/>
      <c r="F406" s="9"/>
      <c r="G406" s="9"/>
    </row>
    <row r="407" spans="1:7" ht="15.75" thickBot="1" x14ac:dyDescent="0.3">
      <c r="A407" s="6"/>
      <c r="B407" s="6"/>
      <c r="C407" s="6"/>
      <c r="D407" s="6"/>
      <c r="E407" s="6"/>
      <c r="F407" s="6"/>
      <c r="G407" s="6"/>
    </row>
    <row r="408" spans="1:7" ht="15.75" thickBot="1" x14ac:dyDescent="0.3">
      <c r="A408" s="7" t="s">
        <v>15816</v>
      </c>
      <c r="B408" s="7" t="s">
        <v>15817</v>
      </c>
      <c r="C408" s="8" t="s">
        <v>10</v>
      </c>
      <c r="D408" s="9">
        <v>62.56</v>
      </c>
      <c r="E408" s="9"/>
      <c r="F408" s="9">
        <v>80.099999999999994</v>
      </c>
      <c r="G408" s="9"/>
    </row>
    <row r="409" spans="1:7" ht="15.75" thickBot="1" x14ac:dyDescent="0.3">
      <c r="A409" s="6"/>
      <c r="B409" s="6"/>
      <c r="C409" s="6"/>
      <c r="D409" s="6"/>
      <c r="E409" s="6"/>
      <c r="F409" s="6"/>
      <c r="G409" s="6"/>
    </row>
    <row r="410" spans="1:7" ht="15.75" thickBot="1" x14ac:dyDescent="0.3">
      <c r="A410" s="7" t="s">
        <v>15818</v>
      </c>
      <c r="B410" s="7" t="s">
        <v>15819</v>
      </c>
      <c r="C410" s="8" t="s">
        <v>10</v>
      </c>
      <c r="D410" s="9">
        <v>40.020000000000003</v>
      </c>
      <c r="E410" s="9"/>
      <c r="F410" s="9">
        <v>80.08</v>
      </c>
      <c r="G410" s="9"/>
    </row>
    <row r="411" spans="1:7" ht="15.75" thickBot="1" x14ac:dyDescent="0.3">
      <c r="A411" s="6"/>
      <c r="B411" s="6"/>
      <c r="C411" s="6"/>
      <c r="D411" s="6"/>
      <c r="E411" s="6"/>
      <c r="F411" s="6"/>
      <c r="G411" s="6"/>
    </row>
    <row r="412" spans="1:7" ht="15.75" thickBot="1" x14ac:dyDescent="0.3">
      <c r="A412" s="7" t="s">
        <v>15820</v>
      </c>
      <c r="B412" s="7" t="s">
        <v>15821</v>
      </c>
      <c r="C412" s="8" t="s">
        <v>10</v>
      </c>
      <c r="D412" s="9">
        <v>37.54</v>
      </c>
      <c r="E412" s="9"/>
      <c r="F412" s="9">
        <v>80.099999999999994</v>
      </c>
      <c r="G412" s="9"/>
    </row>
    <row r="413" spans="1:7" ht="15.75" thickBot="1" x14ac:dyDescent="0.3">
      <c r="A413" s="6"/>
      <c r="B413" s="6"/>
      <c r="C413" s="6"/>
      <c r="D413" s="6"/>
      <c r="E413" s="6"/>
      <c r="F413" s="6"/>
      <c r="G413" s="6"/>
    </row>
    <row r="414" spans="1:7" ht="15.75" thickBot="1" x14ac:dyDescent="0.3">
      <c r="A414" s="7" t="s">
        <v>15822</v>
      </c>
      <c r="B414" s="7" t="s">
        <v>15823</v>
      </c>
      <c r="C414" s="8" t="s">
        <v>10</v>
      </c>
      <c r="D414" s="9">
        <v>45.07</v>
      </c>
      <c r="E414" s="9"/>
      <c r="F414" s="9">
        <v>80.099999999999994</v>
      </c>
      <c r="G414" s="9"/>
    </row>
    <row r="415" spans="1:7" ht="15.75" thickBot="1" x14ac:dyDescent="0.3">
      <c r="A415" s="6"/>
      <c r="B415" s="6"/>
      <c r="C415" s="6"/>
      <c r="D415" s="6"/>
      <c r="E415" s="6"/>
      <c r="F415" s="6"/>
      <c r="G415" s="6"/>
    </row>
    <row r="416" spans="1:7" ht="15.75" thickBot="1" x14ac:dyDescent="0.3">
      <c r="A416" s="7" t="s">
        <v>15824</v>
      </c>
      <c r="B416" s="7" t="s">
        <v>15825</v>
      </c>
      <c r="C416" s="8" t="s">
        <v>10</v>
      </c>
      <c r="D416" s="9">
        <v>42.24</v>
      </c>
      <c r="E416" s="9"/>
      <c r="F416" s="9">
        <v>80.09</v>
      </c>
      <c r="G416" s="9"/>
    </row>
    <row r="417" spans="1:7" ht="15.75" thickBot="1" x14ac:dyDescent="0.3">
      <c r="A417" s="6"/>
      <c r="B417" s="6"/>
      <c r="C417" s="6"/>
      <c r="D417" s="6"/>
      <c r="E417" s="6"/>
      <c r="F417" s="6"/>
      <c r="G417" s="6"/>
    </row>
    <row r="418" spans="1:7" ht="15.75" thickBot="1" x14ac:dyDescent="0.3">
      <c r="A418" s="7" t="s">
        <v>15826</v>
      </c>
      <c r="B418" s="7" t="s">
        <v>15827</v>
      </c>
      <c r="C418" s="8" t="s">
        <v>10</v>
      </c>
      <c r="D418" s="9">
        <v>72.59</v>
      </c>
      <c r="E418" s="9"/>
      <c r="F418" s="9">
        <v>80.09</v>
      </c>
      <c r="G418" s="9"/>
    </row>
    <row r="419" spans="1:7" ht="15.75" thickBot="1" x14ac:dyDescent="0.3">
      <c r="A419" s="6"/>
      <c r="B419" s="6"/>
      <c r="C419" s="6"/>
      <c r="D419" s="6"/>
      <c r="E419" s="6"/>
      <c r="F419" s="6"/>
      <c r="G419" s="6"/>
    </row>
    <row r="420" spans="1:7" ht="15.75" thickBot="1" x14ac:dyDescent="0.3">
      <c r="A420" s="7" t="s">
        <v>15828</v>
      </c>
      <c r="B420" s="7" t="s">
        <v>15829</v>
      </c>
      <c r="C420" s="8" t="s">
        <v>10</v>
      </c>
      <c r="D420" s="9">
        <v>65.709999999999994</v>
      </c>
      <c r="E420" s="9"/>
      <c r="F420" s="9">
        <v>80.09</v>
      </c>
      <c r="G420" s="9"/>
    </row>
    <row r="421" spans="1:7" ht="15.75" thickBot="1" x14ac:dyDescent="0.3">
      <c r="A421" s="6"/>
      <c r="B421" s="6"/>
      <c r="C421" s="6"/>
      <c r="D421" s="6"/>
      <c r="E421" s="6"/>
      <c r="F421" s="6"/>
      <c r="G421" s="6"/>
    </row>
    <row r="422" spans="1:7" ht="15.75" thickBot="1" x14ac:dyDescent="0.3">
      <c r="A422" s="7" t="s">
        <v>15830</v>
      </c>
      <c r="B422" s="7" t="s">
        <v>15831</v>
      </c>
      <c r="C422" s="8" t="s">
        <v>10</v>
      </c>
      <c r="D422" s="9">
        <v>94.77</v>
      </c>
      <c r="E422" s="9"/>
      <c r="F422" s="9">
        <v>80.09</v>
      </c>
      <c r="G422" s="9"/>
    </row>
    <row r="423" spans="1:7" ht="15.75" thickBot="1" x14ac:dyDescent="0.3">
      <c r="A423" s="6"/>
      <c r="B423" s="6"/>
      <c r="C423" s="6"/>
      <c r="D423" s="6"/>
      <c r="E423" s="6"/>
      <c r="F423" s="6"/>
      <c r="G423" s="6"/>
    </row>
    <row r="424" spans="1:7" ht="15.75" thickBot="1" x14ac:dyDescent="0.3">
      <c r="A424" s="7" t="s">
        <v>15832</v>
      </c>
      <c r="B424" s="7" t="s">
        <v>15833</v>
      </c>
      <c r="C424" s="8" t="s">
        <v>10</v>
      </c>
      <c r="D424" s="9">
        <v>89.14</v>
      </c>
      <c r="E424" s="9"/>
      <c r="F424" s="9">
        <v>80.099999999999994</v>
      </c>
      <c r="G424" s="9"/>
    </row>
    <row r="425" spans="1:7" ht="15.75" thickBot="1" x14ac:dyDescent="0.3">
      <c r="A425" s="6"/>
      <c r="B425" s="6"/>
      <c r="C425" s="6"/>
      <c r="D425" s="6"/>
      <c r="E425" s="6"/>
      <c r="F425" s="6"/>
      <c r="G425" s="6"/>
    </row>
    <row r="426" spans="1:7" ht="15.75" thickBot="1" x14ac:dyDescent="0.3">
      <c r="A426" s="7" t="s">
        <v>15834</v>
      </c>
      <c r="B426" s="7" t="s">
        <v>15835</v>
      </c>
      <c r="C426" s="8" t="s">
        <v>10</v>
      </c>
      <c r="D426" s="9">
        <v>104.89</v>
      </c>
      <c r="E426" s="9"/>
      <c r="F426" s="9">
        <v>80.09</v>
      </c>
      <c r="G426" s="9"/>
    </row>
    <row r="427" spans="1:7" ht="15.75" thickBot="1" x14ac:dyDescent="0.3">
      <c r="A427" s="6"/>
      <c r="B427" s="6"/>
      <c r="C427" s="6"/>
      <c r="D427" s="6"/>
      <c r="E427" s="6"/>
      <c r="F427" s="6"/>
      <c r="G427" s="6"/>
    </row>
    <row r="428" spans="1:7" ht="15.75" thickBot="1" x14ac:dyDescent="0.3">
      <c r="A428" s="7" t="s">
        <v>15836</v>
      </c>
      <c r="B428" s="7" t="s">
        <v>15837</v>
      </c>
      <c r="C428" s="8" t="s">
        <v>10</v>
      </c>
      <c r="D428" s="9">
        <v>98.44</v>
      </c>
      <c r="E428" s="9"/>
      <c r="F428" s="9">
        <v>80.099999999999994</v>
      </c>
      <c r="G428" s="9"/>
    </row>
    <row r="429" spans="1:7" ht="15.75" thickBot="1" x14ac:dyDescent="0.3">
      <c r="A429" s="6"/>
      <c r="B429" s="6"/>
      <c r="C429" s="6"/>
      <c r="D429" s="6"/>
      <c r="E429" s="6"/>
      <c r="F429" s="6"/>
      <c r="G429" s="6"/>
    </row>
    <row r="430" spans="1:7" ht="15.75" thickBot="1" x14ac:dyDescent="0.3">
      <c r="A430" s="7" t="s">
        <v>15838</v>
      </c>
      <c r="B430" s="7" t="s">
        <v>15839</v>
      </c>
      <c r="C430" s="8" t="s">
        <v>10</v>
      </c>
      <c r="D430" s="9">
        <v>54.1</v>
      </c>
      <c r="E430" s="9"/>
      <c r="F430" s="9">
        <v>80.09</v>
      </c>
      <c r="G430" s="9"/>
    </row>
    <row r="431" spans="1:7" ht="15.75" thickBot="1" x14ac:dyDescent="0.3">
      <c r="A431" s="6"/>
      <c r="B431" s="6"/>
      <c r="C431" s="6"/>
      <c r="D431" s="6"/>
      <c r="E431" s="6"/>
      <c r="F431" s="6"/>
      <c r="G431" s="6"/>
    </row>
    <row r="432" spans="1:7" ht="15.75" thickBot="1" x14ac:dyDescent="0.3">
      <c r="A432" s="7" t="s">
        <v>15840</v>
      </c>
      <c r="B432" s="7" t="s">
        <v>15841</v>
      </c>
      <c r="C432" s="8" t="s">
        <v>10</v>
      </c>
      <c r="D432" s="9">
        <v>50.69</v>
      </c>
      <c r="E432" s="9"/>
      <c r="F432" s="9">
        <v>80.09</v>
      </c>
      <c r="G432" s="9"/>
    </row>
    <row r="433" spans="1:7" ht="15.75" thickBot="1" x14ac:dyDescent="0.3">
      <c r="A433" s="6"/>
      <c r="B433" s="6"/>
      <c r="C433" s="6"/>
      <c r="D433" s="6"/>
      <c r="E433" s="6"/>
      <c r="F433" s="6"/>
      <c r="G433" s="6"/>
    </row>
    <row r="434" spans="1:7" ht="15.75" thickBot="1" x14ac:dyDescent="0.3">
      <c r="A434" s="7" t="s">
        <v>15842</v>
      </c>
      <c r="B434" s="7" t="s">
        <v>15843</v>
      </c>
      <c r="C434" s="8" t="s">
        <v>10</v>
      </c>
      <c r="D434" s="9">
        <v>60.82</v>
      </c>
      <c r="E434" s="9"/>
      <c r="F434" s="9">
        <v>80.09</v>
      </c>
      <c r="G434" s="9"/>
    </row>
    <row r="435" spans="1:7" ht="15.75" thickBot="1" x14ac:dyDescent="0.3">
      <c r="A435" s="6"/>
      <c r="B435" s="6"/>
      <c r="C435" s="6"/>
      <c r="D435" s="6"/>
      <c r="E435" s="6"/>
      <c r="F435" s="6"/>
      <c r="G435" s="6"/>
    </row>
    <row r="436" spans="1:7" ht="15.75" thickBot="1" x14ac:dyDescent="0.3">
      <c r="A436" s="7" t="s">
        <v>15844</v>
      </c>
      <c r="B436" s="7" t="s">
        <v>15845</v>
      </c>
      <c r="C436" s="8" t="s">
        <v>10</v>
      </c>
      <c r="D436" s="9">
        <v>57.04</v>
      </c>
      <c r="E436" s="9"/>
      <c r="F436" s="9">
        <v>80.08</v>
      </c>
      <c r="G436" s="9"/>
    </row>
    <row r="437" spans="1:7" ht="15.75" thickBot="1" x14ac:dyDescent="0.3">
      <c r="A437" s="6"/>
      <c r="B437" s="6"/>
      <c r="C437" s="6"/>
      <c r="D437" s="6"/>
      <c r="E437" s="6"/>
      <c r="F437" s="6"/>
      <c r="G437" s="6"/>
    </row>
    <row r="438" spans="1:7" ht="15.75" thickBot="1" x14ac:dyDescent="0.3">
      <c r="A438" s="7" t="s">
        <v>15846</v>
      </c>
      <c r="B438" s="7" t="s">
        <v>15847</v>
      </c>
      <c r="C438" s="8" t="s">
        <v>10</v>
      </c>
      <c r="D438" s="9">
        <v>98.44</v>
      </c>
      <c r="E438" s="9"/>
      <c r="F438" s="9">
        <v>80.099999999999994</v>
      </c>
      <c r="G438" s="9"/>
    </row>
    <row r="439" spans="1:7" ht="15.75" thickBot="1" x14ac:dyDescent="0.3">
      <c r="A439" s="6"/>
      <c r="B439" s="6"/>
      <c r="C439" s="6"/>
      <c r="D439" s="6"/>
      <c r="E439" s="6"/>
      <c r="F439" s="6"/>
      <c r="G439" s="6"/>
    </row>
    <row r="440" spans="1:7" ht="15.75" thickBot="1" x14ac:dyDescent="0.3">
      <c r="A440" s="7" t="s">
        <v>15848</v>
      </c>
      <c r="B440" s="7" t="s">
        <v>15849</v>
      </c>
      <c r="C440" s="8" t="s">
        <v>10</v>
      </c>
      <c r="D440" s="9">
        <v>91.91</v>
      </c>
      <c r="E440" s="9"/>
      <c r="F440" s="9">
        <v>80.09</v>
      </c>
      <c r="G440" s="9"/>
    </row>
    <row r="441" spans="1:7" ht="15.75" thickBot="1" x14ac:dyDescent="0.3">
      <c r="A441" s="6"/>
      <c r="B441" s="6"/>
      <c r="C441" s="6"/>
      <c r="D441" s="6"/>
      <c r="E441" s="6"/>
      <c r="F441" s="6"/>
      <c r="G441" s="6"/>
    </row>
    <row r="442" spans="1:7" ht="15.75" thickBot="1" x14ac:dyDescent="0.3">
      <c r="A442" s="7" t="s">
        <v>15850</v>
      </c>
      <c r="B442" s="7" t="s">
        <v>15851</v>
      </c>
      <c r="C442" s="8" t="s">
        <v>10</v>
      </c>
      <c r="D442" s="9">
        <v>128.80000000000001</v>
      </c>
      <c r="E442" s="9"/>
      <c r="F442" s="9">
        <v>80.09</v>
      </c>
      <c r="G442" s="9"/>
    </row>
    <row r="443" spans="1:7" ht="15.75" thickBot="1" x14ac:dyDescent="0.3">
      <c r="A443" s="6"/>
      <c r="B443" s="6"/>
      <c r="C443" s="6"/>
      <c r="D443" s="6"/>
      <c r="E443" s="6"/>
      <c r="F443" s="6"/>
      <c r="G443" s="6"/>
    </row>
    <row r="444" spans="1:7" ht="15.75" thickBot="1" x14ac:dyDescent="0.3">
      <c r="A444" s="7" t="s">
        <v>15852</v>
      </c>
      <c r="B444" s="7" t="s">
        <v>15853</v>
      </c>
      <c r="C444" s="8" t="s">
        <v>10</v>
      </c>
      <c r="D444" s="9">
        <v>120.52</v>
      </c>
      <c r="E444" s="9"/>
      <c r="F444" s="9">
        <v>80.09</v>
      </c>
      <c r="G444" s="9"/>
    </row>
    <row r="445" spans="1:7" ht="15.75" thickBot="1" x14ac:dyDescent="0.3">
      <c r="A445" s="6"/>
      <c r="B445" s="6"/>
      <c r="C445" s="6"/>
      <c r="D445" s="6"/>
      <c r="E445" s="6"/>
      <c r="F445" s="6"/>
      <c r="G445" s="6"/>
    </row>
    <row r="446" spans="1:7" ht="15.75" thickBot="1" x14ac:dyDescent="0.3">
      <c r="A446" s="7" t="s">
        <v>15854</v>
      </c>
      <c r="B446" s="7" t="s">
        <v>15855</v>
      </c>
      <c r="C446" s="8" t="s">
        <v>10</v>
      </c>
      <c r="D446" s="9">
        <v>141.68</v>
      </c>
      <c r="E446" s="9"/>
      <c r="F446" s="9">
        <v>80.099999999999994</v>
      </c>
      <c r="G446" s="9"/>
    </row>
    <row r="447" spans="1:7" ht="15.75" thickBot="1" x14ac:dyDescent="0.3">
      <c r="A447" s="6"/>
      <c r="B447" s="6"/>
      <c r="C447" s="6"/>
      <c r="D447" s="6"/>
      <c r="E447" s="6"/>
      <c r="F447" s="6"/>
      <c r="G447" s="6"/>
    </row>
    <row r="448" spans="1:7" ht="15.75" thickBot="1" x14ac:dyDescent="0.3">
      <c r="A448" s="7" t="s">
        <v>15856</v>
      </c>
      <c r="B448" s="7" t="s">
        <v>15857</v>
      </c>
      <c r="C448" s="8" t="s">
        <v>10</v>
      </c>
      <c r="D448" s="9">
        <v>133.38999999999999</v>
      </c>
      <c r="E448" s="9"/>
      <c r="F448" s="9">
        <v>80.099999999999994</v>
      </c>
      <c r="G448" s="9"/>
    </row>
    <row r="449" spans="1:7" ht="15.75" thickBot="1" x14ac:dyDescent="0.3">
      <c r="A449" s="6"/>
      <c r="B449" s="6"/>
      <c r="C449" s="6"/>
      <c r="D449" s="6"/>
      <c r="E449" s="6"/>
      <c r="F449" s="6"/>
      <c r="G449" s="6"/>
    </row>
    <row r="450" spans="1:7" ht="25.5" thickBot="1" x14ac:dyDescent="0.3">
      <c r="A450" s="7" t="s">
        <v>15858</v>
      </c>
      <c r="B450" s="7" t="s">
        <v>15859</v>
      </c>
      <c r="C450" s="8"/>
      <c r="D450" s="9"/>
      <c r="E450" s="9"/>
      <c r="F450" s="9"/>
      <c r="G450" s="9"/>
    </row>
    <row r="451" spans="1:7" ht="15.75" thickBot="1" x14ac:dyDescent="0.3">
      <c r="A451" s="6"/>
      <c r="B451" s="6"/>
      <c r="C451" s="6"/>
      <c r="D451" s="6"/>
      <c r="E451" s="6"/>
      <c r="F451" s="6"/>
      <c r="G451" s="6"/>
    </row>
    <row r="452" spans="1:7" ht="15.75" thickBot="1" x14ac:dyDescent="0.3">
      <c r="A452" s="7" t="s">
        <v>15860</v>
      </c>
      <c r="B452" s="7" t="s">
        <v>15817</v>
      </c>
      <c r="C452" s="8" t="s">
        <v>10</v>
      </c>
      <c r="D452" s="9">
        <v>68.819999999999993</v>
      </c>
      <c r="E452" s="9"/>
      <c r="F452" s="9">
        <v>80.09</v>
      </c>
      <c r="G452" s="9"/>
    </row>
    <row r="453" spans="1:7" ht="15.75" thickBot="1" x14ac:dyDescent="0.3">
      <c r="A453" s="6"/>
      <c r="B453" s="6"/>
      <c r="C453" s="6"/>
      <c r="D453" s="6"/>
      <c r="E453" s="6"/>
      <c r="F453" s="6"/>
      <c r="G453" s="6"/>
    </row>
    <row r="454" spans="1:7" ht="15.75" thickBot="1" x14ac:dyDescent="0.3">
      <c r="A454" s="7" t="s">
        <v>15861</v>
      </c>
      <c r="B454" s="7" t="s">
        <v>15819</v>
      </c>
      <c r="C454" s="8" t="s">
        <v>10</v>
      </c>
      <c r="D454" s="9">
        <v>44.08</v>
      </c>
      <c r="E454" s="9"/>
      <c r="F454" s="9">
        <v>80.08</v>
      </c>
      <c r="G454" s="9"/>
    </row>
    <row r="455" spans="1:7" ht="15.75" thickBot="1" x14ac:dyDescent="0.3">
      <c r="A455" s="6"/>
      <c r="B455" s="6"/>
      <c r="C455" s="6"/>
      <c r="D455" s="6"/>
      <c r="E455" s="6"/>
      <c r="F455" s="6"/>
      <c r="G455" s="6"/>
    </row>
    <row r="456" spans="1:7" ht="15.75" thickBot="1" x14ac:dyDescent="0.3">
      <c r="A456" s="7" t="s">
        <v>15862</v>
      </c>
      <c r="B456" s="7" t="s">
        <v>15863</v>
      </c>
      <c r="C456" s="8" t="s">
        <v>10</v>
      </c>
      <c r="D456" s="9">
        <v>41.31</v>
      </c>
      <c r="E456" s="9"/>
      <c r="F456" s="9">
        <v>80.08</v>
      </c>
      <c r="G456" s="9"/>
    </row>
    <row r="457" spans="1:7" ht="15.75" thickBot="1" x14ac:dyDescent="0.3">
      <c r="A457" s="6"/>
      <c r="B457" s="6"/>
      <c r="C457" s="6"/>
      <c r="D457" s="6"/>
      <c r="E457" s="6"/>
      <c r="F457" s="6"/>
      <c r="G457" s="6"/>
    </row>
    <row r="458" spans="1:7" ht="15.75" thickBot="1" x14ac:dyDescent="0.3">
      <c r="A458" s="7" t="s">
        <v>15864</v>
      </c>
      <c r="B458" s="7" t="s">
        <v>15823</v>
      </c>
      <c r="C458" s="8" t="s">
        <v>10</v>
      </c>
      <c r="D458" s="9">
        <v>49.59</v>
      </c>
      <c r="E458" s="9"/>
      <c r="F458" s="9">
        <v>80.099999999999994</v>
      </c>
      <c r="G458" s="9"/>
    </row>
    <row r="459" spans="1:7" ht="15.75" thickBot="1" x14ac:dyDescent="0.3">
      <c r="A459" s="6"/>
      <c r="B459" s="6"/>
      <c r="C459" s="6"/>
      <c r="D459" s="6"/>
      <c r="E459" s="6"/>
      <c r="F459" s="6"/>
      <c r="G459" s="6"/>
    </row>
    <row r="460" spans="1:7" ht="15.75" thickBot="1" x14ac:dyDescent="0.3">
      <c r="A460" s="7" t="s">
        <v>15865</v>
      </c>
      <c r="B460" s="7" t="s">
        <v>15866</v>
      </c>
      <c r="C460" s="8" t="s">
        <v>10</v>
      </c>
      <c r="D460" s="9">
        <v>46.45</v>
      </c>
      <c r="E460" s="9"/>
      <c r="F460" s="9">
        <v>80.11</v>
      </c>
      <c r="G460" s="9"/>
    </row>
    <row r="461" spans="1:7" ht="15.75" thickBot="1" x14ac:dyDescent="0.3">
      <c r="A461" s="6"/>
      <c r="B461" s="6"/>
      <c r="C461" s="6"/>
      <c r="D461" s="6"/>
      <c r="E461" s="6"/>
      <c r="F461" s="6"/>
      <c r="G461" s="6"/>
    </row>
    <row r="462" spans="1:7" ht="15.75" thickBot="1" x14ac:dyDescent="0.3">
      <c r="A462" s="7" t="s">
        <v>15867</v>
      </c>
      <c r="B462" s="7" t="s">
        <v>15827</v>
      </c>
      <c r="C462" s="8" t="s">
        <v>10</v>
      </c>
      <c r="D462" s="9">
        <v>79.849999999999994</v>
      </c>
      <c r="E462" s="9"/>
      <c r="F462" s="9">
        <v>80.099999999999994</v>
      </c>
      <c r="G462" s="9"/>
    </row>
    <row r="463" spans="1:7" ht="15.75" thickBot="1" x14ac:dyDescent="0.3">
      <c r="A463" s="6"/>
      <c r="B463" s="6"/>
      <c r="C463" s="6"/>
      <c r="D463" s="6"/>
      <c r="E463" s="6"/>
      <c r="F463" s="6"/>
      <c r="G463" s="6"/>
    </row>
    <row r="464" spans="1:7" ht="15.75" thickBot="1" x14ac:dyDescent="0.3">
      <c r="A464" s="7" t="s">
        <v>15868</v>
      </c>
      <c r="B464" s="7" t="s">
        <v>15869</v>
      </c>
      <c r="C464" s="8" t="s">
        <v>10</v>
      </c>
      <c r="D464" s="9">
        <v>74.89</v>
      </c>
      <c r="E464" s="9"/>
      <c r="F464" s="9">
        <v>80.09</v>
      </c>
      <c r="G464" s="9"/>
    </row>
    <row r="465" spans="1:7" ht="15.75" thickBot="1" x14ac:dyDescent="0.3">
      <c r="A465" s="6"/>
      <c r="B465" s="6"/>
      <c r="C465" s="6"/>
      <c r="D465" s="6"/>
      <c r="E465" s="6"/>
      <c r="F465" s="6"/>
      <c r="G465" s="6"/>
    </row>
    <row r="466" spans="1:7" ht="15.75" thickBot="1" x14ac:dyDescent="0.3">
      <c r="A466" s="7" t="s">
        <v>15870</v>
      </c>
      <c r="B466" s="7" t="s">
        <v>15831</v>
      </c>
      <c r="C466" s="8" t="s">
        <v>10</v>
      </c>
      <c r="D466" s="9">
        <v>104.89</v>
      </c>
      <c r="E466" s="9"/>
      <c r="F466" s="9">
        <v>80.09</v>
      </c>
      <c r="G466" s="9"/>
    </row>
    <row r="467" spans="1:7" ht="15.75" thickBot="1" x14ac:dyDescent="0.3">
      <c r="A467" s="6"/>
      <c r="B467" s="6"/>
      <c r="C467" s="6"/>
      <c r="D467" s="6"/>
      <c r="E467" s="6"/>
      <c r="F467" s="6"/>
      <c r="G467" s="6"/>
    </row>
    <row r="468" spans="1:7" ht="15.75" thickBot="1" x14ac:dyDescent="0.3">
      <c r="A468" s="7" t="s">
        <v>15871</v>
      </c>
      <c r="B468" s="7" t="s">
        <v>15833</v>
      </c>
      <c r="C468" s="8" t="s">
        <v>10</v>
      </c>
      <c r="D468" s="9">
        <v>98.44</v>
      </c>
      <c r="E468" s="9"/>
      <c r="F468" s="9">
        <v>80.099999999999994</v>
      </c>
      <c r="G468" s="9"/>
    </row>
    <row r="469" spans="1:7" ht="15.75" thickBot="1" x14ac:dyDescent="0.3">
      <c r="A469" s="6"/>
      <c r="B469" s="6"/>
      <c r="C469" s="6"/>
      <c r="D469" s="6"/>
      <c r="E469" s="6"/>
      <c r="F469" s="6"/>
      <c r="G469" s="6"/>
    </row>
    <row r="470" spans="1:7" ht="15.75" thickBot="1" x14ac:dyDescent="0.3">
      <c r="A470" s="7" t="s">
        <v>15872</v>
      </c>
      <c r="B470" s="7" t="s">
        <v>15835</v>
      </c>
      <c r="C470" s="8" t="s">
        <v>10</v>
      </c>
      <c r="D470" s="9">
        <v>115.91</v>
      </c>
      <c r="E470" s="9"/>
      <c r="F470" s="9">
        <v>80.099999999999994</v>
      </c>
      <c r="G470" s="9"/>
    </row>
    <row r="471" spans="1:7" ht="15.75" thickBot="1" x14ac:dyDescent="0.3">
      <c r="A471" s="6"/>
      <c r="B471" s="6"/>
      <c r="C471" s="6"/>
      <c r="D471" s="6"/>
      <c r="E471" s="6"/>
      <c r="F471" s="6"/>
      <c r="G471" s="6"/>
    </row>
    <row r="472" spans="1:7" ht="15.75" thickBot="1" x14ac:dyDescent="0.3">
      <c r="A472" s="7" t="s">
        <v>15873</v>
      </c>
      <c r="B472" s="7" t="s">
        <v>15837</v>
      </c>
      <c r="C472" s="8" t="s">
        <v>10</v>
      </c>
      <c r="D472" s="9">
        <v>108.56</v>
      </c>
      <c r="E472" s="9"/>
      <c r="F472" s="9">
        <v>80.09</v>
      </c>
      <c r="G472" s="9"/>
    </row>
    <row r="473" spans="1:7" ht="15.75" thickBot="1" x14ac:dyDescent="0.3">
      <c r="A473" s="6"/>
      <c r="B473" s="6"/>
      <c r="C473" s="6"/>
      <c r="D473" s="6"/>
      <c r="E473" s="6"/>
      <c r="F473" s="6"/>
      <c r="G473" s="6"/>
    </row>
    <row r="474" spans="1:7" ht="15.75" thickBot="1" x14ac:dyDescent="0.3">
      <c r="A474" s="7" t="s">
        <v>15874</v>
      </c>
      <c r="B474" s="7" t="s">
        <v>15839</v>
      </c>
      <c r="C474" s="8" t="s">
        <v>10</v>
      </c>
      <c r="D474" s="9">
        <v>59.53</v>
      </c>
      <c r="E474" s="9"/>
      <c r="F474" s="9">
        <v>80.09</v>
      </c>
      <c r="G474" s="9"/>
    </row>
    <row r="475" spans="1:7" ht="15.75" thickBot="1" x14ac:dyDescent="0.3">
      <c r="A475" s="6"/>
      <c r="B475" s="6"/>
      <c r="C475" s="6"/>
      <c r="D475" s="6"/>
      <c r="E475" s="6"/>
      <c r="F475" s="6"/>
      <c r="G475" s="6"/>
    </row>
    <row r="476" spans="1:7" ht="15.75" thickBot="1" x14ac:dyDescent="0.3">
      <c r="A476" s="7" t="s">
        <v>15875</v>
      </c>
      <c r="B476" s="7" t="s">
        <v>15876</v>
      </c>
      <c r="C476" s="8" t="s">
        <v>10</v>
      </c>
      <c r="D476" s="9">
        <v>55.75</v>
      </c>
      <c r="E476" s="9"/>
      <c r="F476" s="9">
        <v>80.09</v>
      </c>
      <c r="G476" s="9"/>
    </row>
    <row r="477" spans="1:7" ht="15.75" thickBot="1" x14ac:dyDescent="0.3">
      <c r="A477" s="6"/>
      <c r="B477" s="6"/>
      <c r="C477" s="6"/>
      <c r="D477" s="6"/>
      <c r="E477" s="6"/>
      <c r="F477" s="6"/>
      <c r="G477" s="6"/>
    </row>
    <row r="478" spans="1:7" ht="15.75" thickBot="1" x14ac:dyDescent="0.3">
      <c r="A478" s="7" t="s">
        <v>15877</v>
      </c>
      <c r="B478" s="7" t="s">
        <v>15843</v>
      </c>
      <c r="C478" s="8" t="s">
        <v>10</v>
      </c>
      <c r="D478" s="9">
        <v>66.88</v>
      </c>
      <c r="E478" s="9"/>
      <c r="F478" s="9">
        <v>80.099999999999994</v>
      </c>
      <c r="G478" s="9"/>
    </row>
    <row r="479" spans="1:7" ht="15.75" thickBot="1" x14ac:dyDescent="0.3">
      <c r="A479" s="6"/>
      <c r="B479" s="6"/>
      <c r="C479" s="6"/>
      <c r="D479" s="6"/>
      <c r="E479" s="6"/>
      <c r="F479" s="6"/>
      <c r="G479" s="6"/>
    </row>
    <row r="480" spans="1:7" ht="15.75" thickBot="1" x14ac:dyDescent="0.3">
      <c r="A480" s="7" t="s">
        <v>15878</v>
      </c>
      <c r="B480" s="7" t="s">
        <v>15879</v>
      </c>
      <c r="C480" s="8" t="s">
        <v>10</v>
      </c>
      <c r="D480" s="9">
        <v>62.73</v>
      </c>
      <c r="E480" s="9"/>
      <c r="F480" s="9">
        <v>80.11</v>
      </c>
      <c r="G480" s="9"/>
    </row>
    <row r="481" spans="1:7" ht="15.75" thickBot="1" x14ac:dyDescent="0.3">
      <c r="A481" s="6"/>
      <c r="B481" s="6"/>
      <c r="C481" s="6"/>
      <c r="D481" s="6"/>
      <c r="E481" s="6"/>
      <c r="F481" s="6"/>
      <c r="G481" s="6"/>
    </row>
    <row r="482" spans="1:7" ht="15.75" thickBot="1" x14ac:dyDescent="0.3">
      <c r="A482" s="7" t="s">
        <v>15880</v>
      </c>
      <c r="B482" s="7" t="s">
        <v>15847</v>
      </c>
      <c r="C482" s="8" t="s">
        <v>10</v>
      </c>
      <c r="D482" s="9">
        <v>107.64</v>
      </c>
      <c r="E482" s="9"/>
      <c r="F482" s="9">
        <v>80.09</v>
      </c>
      <c r="G482" s="9"/>
    </row>
    <row r="483" spans="1:7" ht="15.75" thickBot="1" x14ac:dyDescent="0.3">
      <c r="A483" s="6"/>
      <c r="B483" s="6"/>
      <c r="C483" s="6"/>
      <c r="D483" s="6"/>
      <c r="E483" s="6"/>
      <c r="F483" s="6"/>
      <c r="G483" s="6"/>
    </row>
    <row r="484" spans="1:7" ht="15.75" thickBot="1" x14ac:dyDescent="0.3">
      <c r="A484" s="7" t="s">
        <v>15881</v>
      </c>
      <c r="B484" s="7" t="s">
        <v>15882</v>
      </c>
      <c r="C484" s="8" t="s">
        <v>10</v>
      </c>
      <c r="D484" s="9">
        <v>101.19</v>
      </c>
      <c r="E484" s="9"/>
      <c r="F484" s="9">
        <v>80.099999999999994</v>
      </c>
      <c r="G484" s="9"/>
    </row>
    <row r="485" spans="1:7" ht="15.75" thickBot="1" x14ac:dyDescent="0.3">
      <c r="A485" s="6"/>
      <c r="B485" s="6"/>
      <c r="C485" s="6"/>
      <c r="D485" s="6"/>
      <c r="E485" s="6"/>
      <c r="F485" s="6"/>
      <c r="G485" s="6"/>
    </row>
    <row r="486" spans="1:7" ht="15.75" thickBot="1" x14ac:dyDescent="0.3">
      <c r="A486" s="7" t="s">
        <v>15883</v>
      </c>
      <c r="B486" s="7" t="s">
        <v>15851</v>
      </c>
      <c r="C486" s="8" t="s">
        <v>10</v>
      </c>
      <c r="D486" s="9">
        <v>141.68</v>
      </c>
      <c r="E486" s="9"/>
      <c r="F486" s="9">
        <v>80.099999999999994</v>
      </c>
      <c r="G486" s="9"/>
    </row>
    <row r="487" spans="1:7" ht="15.75" thickBot="1" x14ac:dyDescent="0.3">
      <c r="A487" s="6"/>
      <c r="B487" s="6"/>
      <c r="C487" s="6"/>
      <c r="D487" s="6"/>
      <c r="E487" s="6"/>
      <c r="F487" s="6"/>
      <c r="G487" s="6"/>
    </row>
    <row r="488" spans="1:7" ht="15.75" thickBot="1" x14ac:dyDescent="0.3">
      <c r="A488" s="7" t="s">
        <v>15884</v>
      </c>
      <c r="B488" s="7" t="s">
        <v>15885</v>
      </c>
      <c r="C488" s="8" t="s">
        <v>10</v>
      </c>
      <c r="D488" s="9">
        <v>132.47</v>
      </c>
      <c r="E488" s="9"/>
      <c r="F488" s="9">
        <v>80.099999999999994</v>
      </c>
      <c r="G488" s="9"/>
    </row>
    <row r="489" spans="1:7" ht="15.75" thickBot="1" x14ac:dyDescent="0.3">
      <c r="A489" s="6"/>
      <c r="B489" s="6"/>
      <c r="C489" s="6"/>
      <c r="D489" s="6"/>
      <c r="E489" s="6"/>
      <c r="F489" s="6"/>
      <c r="G489" s="6"/>
    </row>
    <row r="490" spans="1:7" ht="15.75" thickBot="1" x14ac:dyDescent="0.3">
      <c r="A490" s="7" t="s">
        <v>15886</v>
      </c>
      <c r="B490" s="7" t="s">
        <v>15855</v>
      </c>
      <c r="C490" s="8" t="s">
        <v>10</v>
      </c>
      <c r="D490" s="9">
        <v>156.4</v>
      </c>
      <c r="E490" s="9"/>
      <c r="F490" s="9">
        <v>80.099999999999994</v>
      </c>
      <c r="G490" s="9"/>
    </row>
    <row r="491" spans="1:7" ht="15.75" thickBot="1" x14ac:dyDescent="0.3">
      <c r="A491" s="6"/>
      <c r="B491" s="6"/>
      <c r="C491" s="6"/>
      <c r="D491" s="6"/>
      <c r="E491" s="6"/>
      <c r="F491" s="6"/>
      <c r="G491" s="6"/>
    </row>
    <row r="492" spans="1:7" ht="15.75" thickBot="1" x14ac:dyDescent="0.3">
      <c r="A492" s="7" t="s">
        <v>15887</v>
      </c>
      <c r="B492" s="7" t="s">
        <v>15888</v>
      </c>
      <c r="C492" s="8" t="s">
        <v>10</v>
      </c>
      <c r="D492" s="9">
        <v>146.28</v>
      </c>
      <c r="E492" s="9"/>
      <c r="F492" s="9">
        <v>80.09</v>
      </c>
      <c r="G492" s="9"/>
    </row>
    <row r="493" spans="1:7" ht="15.75" thickBot="1" x14ac:dyDescent="0.3">
      <c r="A493" s="6"/>
      <c r="B493" s="6"/>
      <c r="C493" s="6"/>
      <c r="D493" s="6"/>
      <c r="E493" s="6"/>
      <c r="F493" s="6"/>
      <c r="G493" s="6"/>
    </row>
    <row r="494" spans="1:7" ht="25.5" thickBot="1" x14ac:dyDescent="0.3">
      <c r="A494" s="7" t="s">
        <v>15889</v>
      </c>
      <c r="B494" s="7" t="s">
        <v>15890</v>
      </c>
      <c r="C494" s="8"/>
      <c r="D494" s="9"/>
      <c r="E494" s="9"/>
      <c r="F494" s="9"/>
      <c r="G494" s="9"/>
    </row>
    <row r="495" spans="1:7" ht="15.75" thickBot="1" x14ac:dyDescent="0.3">
      <c r="A495" s="6"/>
      <c r="B495" s="6"/>
      <c r="C495" s="6"/>
      <c r="D495" s="6"/>
      <c r="E495" s="6"/>
      <c r="F495" s="6"/>
      <c r="G495" s="6"/>
    </row>
    <row r="496" spans="1:7" ht="15.75" thickBot="1" x14ac:dyDescent="0.3">
      <c r="A496" s="7" t="s">
        <v>15891</v>
      </c>
      <c r="B496" s="7" t="s">
        <v>15866</v>
      </c>
      <c r="C496" s="8" t="s">
        <v>10</v>
      </c>
      <c r="D496" s="9">
        <v>65.040000000000006</v>
      </c>
      <c r="E496" s="9"/>
      <c r="F496" s="9">
        <v>80.099999999999994</v>
      </c>
      <c r="G496" s="9"/>
    </row>
    <row r="497" spans="1:7" ht="15.75" thickBot="1" x14ac:dyDescent="0.3">
      <c r="A497" s="6"/>
      <c r="B497" s="6"/>
      <c r="C497" s="6"/>
      <c r="D497" s="6"/>
      <c r="E497" s="6"/>
      <c r="F497" s="6"/>
      <c r="G497" s="6"/>
    </row>
    <row r="498" spans="1:7" ht="15.75" thickBot="1" x14ac:dyDescent="0.3">
      <c r="A498" s="7" t="s">
        <v>15892</v>
      </c>
      <c r="B498" s="7" t="s">
        <v>15869</v>
      </c>
      <c r="C498" s="8" t="s">
        <v>10</v>
      </c>
      <c r="D498" s="9">
        <v>104.89</v>
      </c>
      <c r="E498" s="9"/>
      <c r="F498" s="9">
        <v>80.09</v>
      </c>
      <c r="G498" s="9"/>
    </row>
    <row r="499" spans="1:7" ht="15.75" thickBot="1" x14ac:dyDescent="0.3">
      <c r="A499" s="6"/>
      <c r="B499" s="6"/>
      <c r="C499" s="6"/>
      <c r="D499" s="6"/>
      <c r="E499" s="6"/>
      <c r="F499" s="6"/>
      <c r="G499" s="6"/>
    </row>
    <row r="500" spans="1:7" ht="15.75" thickBot="1" x14ac:dyDescent="0.3">
      <c r="A500" s="7" t="s">
        <v>15893</v>
      </c>
      <c r="B500" s="7" t="s">
        <v>15833</v>
      </c>
      <c r="C500" s="8" t="s">
        <v>10</v>
      </c>
      <c r="D500" s="9">
        <v>137.07</v>
      </c>
      <c r="E500" s="9"/>
      <c r="F500" s="9">
        <v>80.099999999999994</v>
      </c>
      <c r="G500" s="9"/>
    </row>
    <row r="501" spans="1:7" ht="15.75" thickBot="1" x14ac:dyDescent="0.3">
      <c r="A501" s="6"/>
      <c r="B501" s="6"/>
      <c r="C501" s="6"/>
      <c r="D501" s="6"/>
      <c r="E501" s="6"/>
      <c r="F501" s="6"/>
      <c r="G501" s="6"/>
    </row>
    <row r="502" spans="1:7" ht="15.75" thickBot="1" x14ac:dyDescent="0.3">
      <c r="A502" s="7" t="s">
        <v>15894</v>
      </c>
      <c r="B502" s="7" t="s">
        <v>15837</v>
      </c>
      <c r="C502" s="8" t="s">
        <v>10</v>
      </c>
      <c r="D502" s="9">
        <v>151.79</v>
      </c>
      <c r="E502" s="9"/>
      <c r="F502" s="9">
        <v>80.099999999999994</v>
      </c>
      <c r="G502" s="9"/>
    </row>
    <row r="503" spans="1:7" ht="15.75" thickBot="1" x14ac:dyDescent="0.3">
      <c r="A503" s="6"/>
      <c r="B503" s="6"/>
      <c r="C503" s="6"/>
      <c r="D503" s="6"/>
      <c r="E503" s="6"/>
      <c r="F503" s="6"/>
      <c r="G503" s="6"/>
    </row>
    <row r="504" spans="1:7" ht="15.75" thickBot="1" x14ac:dyDescent="0.3">
      <c r="A504" s="7" t="s">
        <v>15895</v>
      </c>
      <c r="B504" s="7" t="s">
        <v>15879</v>
      </c>
      <c r="C504" s="8" t="s">
        <v>10</v>
      </c>
      <c r="D504" s="9">
        <v>87.86</v>
      </c>
      <c r="E504" s="9"/>
      <c r="F504" s="9">
        <v>80.09</v>
      </c>
      <c r="G504" s="9"/>
    </row>
    <row r="505" spans="1:7" ht="15.75" thickBot="1" x14ac:dyDescent="0.3">
      <c r="A505" s="6"/>
      <c r="B505" s="6"/>
      <c r="C505" s="6"/>
      <c r="D505" s="6"/>
      <c r="E505" s="6"/>
      <c r="F505" s="6"/>
      <c r="G505" s="6"/>
    </row>
    <row r="506" spans="1:7" ht="15.75" thickBot="1" x14ac:dyDescent="0.3">
      <c r="A506" s="7" t="s">
        <v>15896</v>
      </c>
      <c r="B506" s="7" t="s">
        <v>15882</v>
      </c>
      <c r="C506" s="8" t="s">
        <v>10</v>
      </c>
      <c r="D506" s="9">
        <v>141.68</v>
      </c>
      <c r="E506" s="9"/>
      <c r="F506" s="9">
        <v>80.099999999999994</v>
      </c>
      <c r="G506" s="9"/>
    </row>
    <row r="507" spans="1:7" ht="15.75" thickBot="1" x14ac:dyDescent="0.3">
      <c r="A507" s="6"/>
      <c r="B507" s="6"/>
      <c r="C507" s="6"/>
      <c r="D507" s="6"/>
      <c r="E507" s="6"/>
      <c r="F507" s="6"/>
      <c r="G507" s="6"/>
    </row>
    <row r="508" spans="1:7" ht="15.75" thickBot="1" x14ac:dyDescent="0.3">
      <c r="A508" s="7" t="s">
        <v>15897</v>
      </c>
      <c r="B508" s="7" t="s">
        <v>15885</v>
      </c>
      <c r="C508" s="8" t="s">
        <v>10</v>
      </c>
      <c r="D508" s="9">
        <v>184.91</v>
      </c>
      <c r="E508" s="9"/>
      <c r="F508" s="9">
        <v>80.099999999999994</v>
      </c>
      <c r="G508" s="9"/>
    </row>
    <row r="509" spans="1:7" ht="15.75" thickBot="1" x14ac:dyDescent="0.3">
      <c r="A509" s="6"/>
      <c r="B509" s="6"/>
      <c r="C509" s="6"/>
      <c r="D509" s="6"/>
      <c r="E509" s="6"/>
      <c r="F509" s="6"/>
      <c r="G509" s="6"/>
    </row>
    <row r="510" spans="1:7" ht="15.75" thickBot="1" x14ac:dyDescent="0.3">
      <c r="A510" s="7" t="s">
        <v>15898</v>
      </c>
      <c r="B510" s="7" t="s">
        <v>15888</v>
      </c>
      <c r="C510" s="8" t="s">
        <v>10</v>
      </c>
      <c r="D510" s="9">
        <v>205.15</v>
      </c>
      <c r="E510" s="9"/>
      <c r="F510" s="9">
        <v>80.099999999999994</v>
      </c>
      <c r="G510" s="9"/>
    </row>
    <row r="511" spans="1:7" ht="15.75" thickBot="1" x14ac:dyDescent="0.3">
      <c r="A511" s="6"/>
      <c r="B511" s="6"/>
      <c r="C511" s="6"/>
      <c r="D511" s="6"/>
      <c r="E511" s="6"/>
      <c r="F511" s="6"/>
      <c r="G511" s="6"/>
    </row>
    <row r="512" spans="1:7" ht="37.5" thickBot="1" x14ac:dyDescent="0.3">
      <c r="A512" s="7" t="s">
        <v>15899</v>
      </c>
      <c r="B512" s="7" t="s">
        <v>15900</v>
      </c>
      <c r="C512" s="8"/>
      <c r="D512" s="9"/>
      <c r="E512" s="9"/>
      <c r="F512" s="9"/>
      <c r="G512" s="9"/>
    </row>
    <row r="513" spans="1:7" ht="15.75" thickBot="1" x14ac:dyDescent="0.3">
      <c r="A513" s="6"/>
      <c r="B513" s="6"/>
      <c r="C513" s="6"/>
      <c r="D513" s="6"/>
      <c r="E513" s="6"/>
      <c r="F513" s="6"/>
      <c r="G513" s="6"/>
    </row>
    <row r="514" spans="1:7" ht="15.75" thickBot="1" x14ac:dyDescent="0.3">
      <c r="A514" s="7" t="s">
        <v>15901</v>
      </c>
      <c r="B514" s="7" t="s">
        <v>15902</v>
      </c>
      <c r="C514" s="8" t="s">
        <v>10</v>
      </c>
      <c r="D514" s="9">
        <v>62.18</v>
      </c>
      <c r="E514" s="9"/>
      <c r="F514" s="9">
        <v>80.11</v>
      </c>
      <c r="G514" s="9"/>
    </row>
    <row r="515" spans="1:7" ht="15.75" thickBot="1" x14ac:dyDescent="0.3">
      <c r="A515" s="6"/>
      <c r="B515" s="6"/>
      <c r="C515" s="6"/>
      <c r="D515" s="6"/>
      <c r="E515" s="6"/>
      <c r="F515" s="6"/>
      <c r="G515" s="6"/>
    </row>
    <row r="516" spans="1:7" ht="15.75" thickBot="1" x14ac:dyDescent="0.3">
      <c r="A516" s="7" t="s">
        <v>15903</v>
      </c>
      <c r="B516" s="7" t="s">
        <v>15904</v>
      </c>
      <c r="C516" s="8" t="s">
        <v>10</v>
      </c>
      <c r="D516" s="9">
        <v>59.07</v>
      </c>
      <c r="E516" s="9"/>
      <c r="F516" s="9">
        <v>80.09</v>
      </c>
      <c r="G516" s="9"/>
    </row>
    <row r="517" spans="1:7" ht="15.75" thickBot="1" x14ac:dyDescent="0.3">
      <c r="A517" s="6"/>
      <c r="B517" s="6"/>
      <c r="C517" s="6"/>
      <c r="D517" s="6"/>
      <c r="E517" s="6"/>
      <c r="F517" s="6"/>
      <c r="G517" s="6"/>
    </row>
    <row r="518" spans="1:7" ht="15.75" thickBot="1" x14ac:dyDescent="0.3">
      <c r="A518" s="7" t="s">
        <v>15905</v>
      </c>
      <c r="B518" s="7" t="s">
        <v>15906</v>
      </c>
      <c r="C518" s="8" t="s">
        <v>10</v>
      </c>
      <c r="D518" s="9">
        <v>68.45</v>
      </c>
      <c r="E518" s="9"/>
      <c r="F518" s="9">
        <v>80.099999999999994</v>
      </c>
      <c r="G518" s="9"/>
    </row>
    <row r="519" spans="1:7" ht="15.75" thickBot="1" x14ac:dyDescent="0.3">
      <c r="A519" s="6"/>
      <c r="B519" s="6"/>
      <c r="C519" s="6"/>
      <c r="D519" s="6"/>
      <c r="E519" s="6"/>
      <c r="F519" s="6"/>
      <c r="G519" s="6"/>
    </row>
    <row r="520" spans="1:7" ht="15.75" thickBot="1" x14ac:dyDescent="0.3">
      <c r="A520" s="7" t="s">
        <v>15907</v>
      </c>
      <c r="B520" s="7" t="s">
        <v>15908</v>
      </c>
      <c r="C520" s="8" t="s">
        <v>10</v>
      </c>
      <c r="D520" s="9">
        <v>65.040000000000006</v>
      </c>
      <c r="E520" s="9"/>
      <c r="F520" s="9">
        <v>80.099999999999994</v>
      </c>
      <c r="G520" s="9"/>
    </row>
    <row r="521" spans="1:7" ht="15.75" thickBot="1" x14ac:dyDescent="0.3">
      <c r="A521" s="6"/>
      <c r="B521" s="6"/>
      <c r="C521" s="6"/>
      <c r="D521" s="6"/>
      <c r="E521" s="6"/>
      <c r="F521" s="6"/>
      <c r="G521" s="6"/>
    </row>
    <row r="522" spans="1:7" ht="15.75" thickBot="1" x14ac:dyDescent="0.3">
      <c r="A522" s="7" t="s">
        <v>15909</v>
      </c>
      <c r="B522" s="7" t="s">
        <v>15910</v>
      </c>
      <c r="C522" s="8" t="s">
        <v>10</v>
      </c>
      <c r="D522" s="9">
        <v>124.2</v>
      </c>
      <c r="E522" s="9"/>
      <c r="F522" s="9">
        <v>80.099999999999994</v>
      </c>
      <c r="G522" s="9"/>
    </row>
    <row r="523" spans="1:7" ht="15.75" thickBot="1" x14ac:dyDescent="0.3">
      <c r="A523" s="6"/>
      <c r="B523" s="6"/>
      <c r="C523" s="6"/>
      <c r="D523" s="6"/>
      <c r="E523" s="6"/>
      <c r="F523" s="6"/>
      <c r="G523" s="6"/>
    </row>
    <row r="524" spans="1:7" ht="15.75" thickBot="1" x14ac:dyDescent="0.3">
      <c r="A524" s="7" t="s">
        <v>15911</v>
      </c>
      <c r="B524" s="7" t="s">
        <v>15912</v>
      </c>
      <c r="C524" s="8" t="s">
        <v>10</v>
      </c>
      <c r="D524" s="9">
        <v>117.76</v>
      </c>
      <c r="E524" s="9"/>
      <c r="F524" s="9">
        <v>80.099999999999994</v>
      </c>
      <c r="G524" s="9"/>
    </row>
    <row r="525" spans="1:7" ht="15.75" thickBot="1" x14ac:dyDescent="0.3">
      <c r="A525" s="6"/>
      <c r="B525" s="6"/>
      <c r="C525" s="6"/>
      <c r="D525" s="6"/>
      <c r="E525" s="6"/>
      <c r="F525" s="6"/>
      <c r="G525" s="6"/>
    </row>
    <row r="526" spans="1:7" ht="15.75" thickBot="1" x14ac:dyDescent="0.3">
      <c r="A526" s="7" t="s">
        <v>15913</v>
      </c>
      <c r="B526" s="7" t="s">
        <v>15914</v>
      </c>
      <c r="C526" s="8" t="s">
        <v>10</v>
      </c>
      <c r="D526" s="9">
        <v>143.52000000000001</v>
      </c>
      <c r="E526" s="9"/>
      <c r="F526" s="9">
        <v>80.09</v>
      </c>
      <c r="G526" s="9"/>
    </row>
    <row r="527" spans="1:7" ht="15.75" thickBot="1" x14ac:dyDescent="0.3">
      <c r="A527" s="6"/>
      <c r="B527" s="6"/>
      <c r="C527" s="6"/>
      <c r="D527" s="6"/>
      <c r="E527" s="6"/>
      <c r="F527" s="6"/>
      <c r="G527" s="6"/>
    </row>
    <row r="528" spans="1:7" ht="15.75" thickBot="1" x14ac:dyDescent="0.3">
      <c r="A528" s="7" t="s">
        <v>15915</v>
      </c>
      <c r="B528" s="7" t="s">
        <v>15912</v>
      </c>
      <c r="C528" s="8" t="s">
        <v>10</v>
      </c>
      <c r="D528" s="9">
        <v>136.16</v>
      </c>
      <c r="E528" s="9"/>
      <c r="F528" s="9">
        <v>80.099999999999994</v>
      </c>
      <c r="G528" s="9"/>
    </row>
    <row r="529" spans="1:7" ht="15.75" thickBot="1" x14ac:dyDescent="0.3">
      <c r="A529" s="6"/>
      <c r="B529" s="6"/>
      <c r="C529" s="6"/>
      <c r="D529" s="6"/>
      <c r="E529" s="6"/>
      <c r="F529" s="6"/>
      <c r="G529" s="6"/>
    </row>
    <row r="530" spans="1:7" ht="37.5" thickBot="1" x14ac:dyDescent="0.3">
      <c r="A530" s="7" t="s">
        <v>15916</v>
      </c>
      <c r="B530" s="7" t="s">
        <v>15917</v>
      </c>
      <c r="C530" s="8"/>
      <c r="D530" s="9"/>
      <c r="E530" s="9"/>
      <c r="F530" s="9"/>
      <c r="G530" s="9"/>
    </row>
    <row r="531" spans="1:7" ht="15.75" thickBot="1" x14ac:dyDescent="0.3">
      <c r="A531" s="6"/>
      <c r="B531" s="6"/>
      <c r="C531" s="6"/>
      <c r="D531" s="6"/>
      <c r="E531" s="6"/>
      <c r="F531" s="6"/>
      <c r="G531" s="6"/>
    </row>
    <row r="532" spans="1:7" ht="15.75" thickBot="1" x14ac:dyDescent="0.3">
      <c r="A532" s="7" t="s">
        <v>15918</v>
      </c>
      <c r="B532" s="7" t="s">
        <v>15902</v>
      </c>
      <c r="C532" s="8" t="s">
        <v>10</v>
      </c>
      <c r="D532" s="9">
        <v>74.61</v>
      </c>
      <c r="E532" s="9"/>
      <c r="F532" s="9">
        <v>80.099999999999994</v>
      </c>
      <c r="G532" s="9"/>
    </row>
    <row r="533" spans="1:7" ht="15.75" thickBot="1" x14ac:dyDescent="0.3">
      <c r="A533" s="6"/>
      <c r="B533" s="6"/>
      <c r="C533" s="6"/>
      <c r="D533" s="6"/>
      <c r="E533" s="6"/>
      <c r="F533" s="6"/>
      <c r="G533" s="6"/>
    </row>
    <row r="534" spans="1:7" ht="15.75" thickBot="1" x14ac:dyDescent="0.3">
      <c r="A534" s="7" t="s">
        <v>15919</v>
      </c>
      <c r="B534" s="7" t="s">
        <v>15904</v>
      </c>
      <c r="C534" s="8" t="s">
        <v>10</v>
      </c>
      <c r="D534" s="9">
        <v>70.930000000000007</v>
      </c>
      <c r="E534" s="9"/>
      <c r="F534" s="9">
        <v>80.09</v>
      </c>
      <c r="G534" s="9"/>
    </row>
    <row r="535" spans="1:7" ht="15.75" thickBot="1" x14ac:dyDescent="0.3">
      <c r="A535" s="6"/>
      <c r="B535" s="6"/>
      <c r="C535" s="6"/>
      <c r="D535" s="6"/>
      <c r="E535" s="6"/>
      <c r="F535" s="6"/>
      <c r="G535" s="6"/>
    </row>
    <row r="536" spans="1:7" ht="15.75" thickBot="1" x14ac:dyDescent="0.3">
      <c r="A536" s="7" t="s">
        <v>15920</v>
      </c>
      <c r="B536" s="7" t="s">
        <v>15906</v>
      </c>
      <c r="C536" s="8" t="s">
        <v>10</v>
      </c>
      <c r="D536" s="9">
        <v>82.16</v>
      </c>
      <c r="E536" s="9"/>
      <c r="F536" s="9">
        <v>80.099999999999994</v>
      </c>
      <c r="G536" s="9"/>
    </row>
    <row r="537" spans="1:7" ht="15.75" thickBot="1" x14ac:dyDescent="0.3">
      <c r="A537" s="6"/>
      <c r="B537" s="6"/>
      <c r="C537" s="6"/>
      <c r="D537" s="6"/>
      <c r="E537" s="6"/>
      <c r="F537" s="6"/>
      <c r="G537" s="6"/>
    </row>
    <row r="538" spans="1:7" ht="15.75" thickBot="1" x14ac:dyDescent="0.3">
      <c r="A538" s="7" t="s">
        <v>15921</v>
      </c>
      <c r="B538" s="7" t="s">
        <v>15908</v>
      </c>
      <c r="C538" s="8" t="s">
        <v>10</v>
      </c>
      <c r="D538" s="9">
        <v>78.02</v>
      </c>
      <c r="E538" s="9"/>
      <c r="F538" s="9">
        <v>80.09</v>
      </c>
      <c r="G538" s="9"/>
    </row>
    <row r="539" spans="1:7" ht="15.75" thickBot="1" x14ac:dyDescent="0.3">
      <c r="A539" s="6"/>
      <c r="B539" s="6"/>
      <c r="C539" s="6"/>
      <c r="D539" s="6"/>
      <c r="E539" s="6"/>
      <c r="F539" s="6"/>
      <c r="G539" s="6"/>
    </row>
    <row r="540" spans="1:7" ht="15.75" thickBot="1" x14ac:dyDescent="0.3">
      <c r="A540" s="7" t="s">
        <v>15922</v>
      </c>
      <c r="B540" s="7" t="s">
        <v>15910</v>
      </c>
      <c r="C540" s="8" t="s">
        <v>10</v>
      </c>
      <c r="D540" s="9">
        <v>149.03</v>
      </c>
      <c r="E540" s="9"/>
      <c r="F540" s="9">
        <v>80.099999999999994</v>
      </c>
      <c r="G540" s="9"/>
    </row>
    <row r="541" spans="1:7" ht="15.75" thickBot="1" x14ac:dyDescent="0.3">
      <c r="A541" s="6"/>
      <c r="B541" s="6"/>
      <c r="C541" s="6"/>
      <c r="D541" s="6"/>
      <c r="E541" s="6"/>
      <c r="F541" s="6"/>
      <c r="G541" s="6"/>
    </row>
    <row r="542" spans="1:7" ht="15.75" thickBot="1" x14ac:dyDescent="0.3">
      <c r="A542" s="7" t="s">
        <v>15923</v>
      </c>
      <c r="B542" s="7" t="s">
        <v>15912</v>
      </c>
      <c r="C542" s="8" t="s">
        <v>10</v>
      </c>
      <c r="D542" s="9">
        <v>141.68</v>
      </c>
      <c r="E542" s="9"/>
      <c r="F542" s="9">
        <v>80.099999999999994</v>
      </c>
      <c r="G542" s="9"/>
    </row>
    <row r="543" spans="1:7" ht="15.75" thickBot="1" x14ac:dyDescent="0.3">
      <c r="A543" s="6"/>
      <c r="B543" s="6"/>
      <c r="C543" s="6"/>
      <c r="D543" s="6"/>
      <c r="E543" s="6"/>
      <c r="F543" s="6"/>
      <c r="G543" s="6"/>
    </row>
    <row r="544" spans="1:7" ht="15.75" thickBot="1" x14ac:dyDescent="0.3">
      <c r="A544" s="7" t="s">
        <v>15924</v>
      </c>
      <c r="B544" s="7" t="s">
        <v>15914</v>
      </c>
      <c r="C544" s="8" t="s">
        <v>10</v>
      </c>
      <c r="D544" s="9">
        <v>172.03</v>
      </c>
      <c r="E544" s="9"/>
      <c r="F544" s="9">
        <v>80.099999999999994</v>
      </c>
      <c r="G544" s="9"/>
    </row>
    <row r="545" spans="1:7" ht="15.75" thickBot="1" x14ac:dyDescent="0.3">
      <c r="A545" s="6"/>
      <c r="B545" s="6"/>
      <c r="C545" s="6"/>
      <c r="D545" s="6"/>
      <c r="E545" s="6"/>
      <c r="F545" s="6"/>
      <c r="G545" s="6"/>
    </row>
    <row r="546" spans="1:7" ht="15.75" thickBot="1" x14ac:dyDescent="0.3">
      <c r="A546" s="7" t="s">
        <v>15925</v>
      </c>
      <c r="B546" s="7" t="s">
        <v>15926</v>
      </c>
      <c r="C546" s="8" t="s">
        <v>10</v>
      </c>
      <c r="D546" s="9">
        <v>162.84</v>
      </c>
      <c r="E546" s="9"/>
      <c r="F546" s="9">
        <v>80.099999999999994</v>
      </c>
      <c r="G546" s="9"/>
    </row>
    <row r="547" spans="1:7" ht="15.75" thickBot="1" x14ac:dyDescent="0.3">
      <c r="A547" s="6"/>
      <c r="B547" s="6"/>
      <c r="C547" s="6"/>
      <c r="D547" s="6"/>
      <c r="E547" s="6"/>
      <c r="F547" s="6"/>
      <c r="G547" s="6"/>
    </row>
    <row r="548" spans="1:7" ht="37.5" thickBot="1" x14ac:dyDescent="0.3">
      <c r="A548" s="7" t="s">
        <v>15927</v>
      </c>
      <c r="B548" s="7" t="s">
        <v>15928</v>
      </c>
      <c r="C548" s="8"/>
      <c r="D548" s="9"/>
      <c r="E548" s="9"/>
      <c r="F548" s="9"/>
      <c r="G548" s="9"/>
    </row>
    <row r="549" spans="1:7" ht="15.75" thickBot="1" x14ac:dyDescent="0.3">
      <c r="A549" s="6"/>
      <c r="B549" s="6"/>
      <c r="C549" s="6"/>
      <c r="D549" s="6"/>
      <c r="E549" s="6"/>
      <c r="F549" s="6"/>
      <c r="G549" s="6"/>
    </row>
    <row r="550" spans="1:7" ht="15.75" thickBot="1" x14ac:dyDescent="0.3">
      <c r="A550" s="7" t="s">
        <v>15929</v>
      </c>
      <c r="B550" s="7" t="s">
        <v>15902</v>
      </c>
      <c r="C550" s="8" t="s">
        <v>10</v>
      </c>
      <c r="D550" s="9">
        <v>71.75</v>
      </c>
      <c r="E550" s="9"/>
      <c r="F550" s="9">
        <v>80.099999999999994</v>
      </c>
      <c r="G550" s="9"/>
    </row>
    <row r="551" spans="1:7" ht="15.75" thickBot="1" x14ac:dyDescent="0.3">
      <c r="A551" s="6"/>
      <c r="B551" s="6"/>
      <c r="C551" s="6"/>
      <c r="D551" s="6"/>
      <c r="E551" s="6"/>
      <c r="F551" s="6"/>
      <c r="G551" s="6"/>
    </row>
    <row r="552" spans="1:7" ht="15.75" thickBot="1" x14ac:dyDescent="0.3">
      <c r="A552" s="7" t="s">
        <v>15930</v>
      </c>
      <c r="B552" s="7" t="s">
        <v>15904</v>
      </c>
      <c r="C552" s="8" t="s">
        <v>10</v>
      </c>
      <c r="D552" s="9">
        <v>68.17</v>
      </c>
      <c r="E552" s="9"/>
      <c r="F552" s="9">
        <v>80.09</v>
      </c>
      <c r="G552" s="9"/>
    </row>
    <row r="553" spans="1:7" ht="15.75" thickBot="1" x14ac:dyDescent="0.3">
      <c r="A553" s="6"/>
      <c r="B553" s="6"/>
      <c r="C553" s="6"/>
      <c r="D553" s="6"/>
      <c r="E553" s="6"/>
      <c r="F553" s="6"/>
      <c r="G553" s="6"/>
    </row>
    <row r="554" spans="1:7" ht="15.75" thickBot="1" x14ac:dyDescent="0.3">
      <c r="A554" s="7" t="s">
        <v>15931</v>
      </c>
      <c r="B554" s="7" t="s">
        <v>15906</v>
      </c>
      <c r="C554" s="8" t="s">
        <v>10</v>
      </c>
      <c r="D554" s="9">
        <v>78.930000000000007</v>
      </c>
      <c r="E554" s="9"/>
      <c r="F554" s="9">
        <v>80.099999999999994</v>
      </c>
      <c r="G554" s="9"/>
    </row>
    <row r="555" spans="1:7" ht="15.75" thickBot="1" x14ac:dyDescent="0.3">
      <c r="A555" s="6"/>
      <c r="B555" s="6"/>
      <c r="C555" s="6"/>
      <c r="D555" s="6"/>
      <c r="E555" s="6"/>
      <c r="F555" s="6"/>
      <c r="G555" s="6"/>
    </row>
    <row r="556" spans="1:7" ht="15.75" thickBot="1" x14ac:dyDescent="0.3">
      <c r="A556" s="7" t="s">
        <v>15932</v>
      </c>
      <c r="B556" s="7" t="s">
        <v>15908</v>
      </c>
      <c r="C556" s="8" t="s">
        <v>10</v>
      </c>
      <c r="D556" s="9">
        <v>74.989999999999995</v>
      </c>
      <c r="E556" s="9"/>
      <c r="F556" s="9">
        <v>80.09</v>
      </c>
      <c r="G556" s="9"/>
    </row>
    <row r="557" spans="1:7" ht="15.75" thickBot="1" x14ac:dyDescent="0.3">
      <c r="A557" s="6"/>
      <c r="B557" s="6"/>
      <c r="C557" s="6"/>
      <c r="D557" s="6"/>
      <c r="E557" s="6"/>
      <c r="F557" s="6"/>
      <c r="G557" s="6"/>
    </row>
    <row r="558" spans="1:7" ht="37.5" thickBot="1" x14ac:dyDescent="0.3">
      <c r="A558" s="7" t="s">
        <v>15933</v>
      </c>
      <c r="B558" s="7" t="s">
        <v>15934</v>
      </c>
      <c r="C558" s="8"/>
      <c r="D558" s="9"/>
      <c r="E558" s="9"/>
      <c r="F558" s="9"/>
      <c r="G558" s="9"/>
    </row>
    <row r="559" spans="1:7" ht="15.75" thickBot="1" x14ac:dyDescent="0.3">
      <c r="A559" s="6"/>
      <c r="B559" s="6"/>
      <c r="C559" s="6"/>
      <c r="D559" s="6"/>
      <c r="E559" s="6"/>
      <c r="F559" s="6"/>
      <c r="G559" s="6"/>
    </row>
    <row r="560" spans="1:7" ht="15.75" thickBot="1" x14ac:dyDescent="0.3">
      <c r="A560" s="7" t="s">
        <v>15935</v>
      </c>
      <c r="B560" s="7" t="s">
        <v>15902</v>
      </c>
      <c r="C560" s="8" t="s">
        <v>10</v>
      </c>
      <c r="D560" s="9">
        <v>86.11</v>
      </c>
      <c r="E560" s="9"/>
      <c r="F560" s="9">
        <v>80.099999999999994</v>
      </c>
      <c r="G560" s="9"/>
    </row>
    <row r="561" spans="1:7" ht="15.75" thickBot="1" x14ac:dyDescent="0.3">
      <c r="A561" s="6"/>
      <c r="B561" s="6"/>
      <c r="C561" s="6"/>
      <c r="D561" s="6"/>
      <c r="E561" s="6"/>
      <c r="F561" s="6"/>
      <c r="G561" s="6"/>
    </row>
    <row r="562" spans="1:7" ht="15.75" thickBot="1" x14ac:dyDescent="0.3">
      <c r="A562" s="7" t="s">
        <v>15936</v>
      </c>
      <c r="B562" s="7" t="s">
        <v>15904</v>
      </c>
      <c r="C562" s="8" t="s">
        <v>10</v>
      </c>
      <c r="D562" s="9">
        <v>81.790000000000006</v>
      </c>
      <c r="E562" s="9"/>
      <c r="F562" s="9">
        <v>80.099999999999994</v>
      </c>
      <c r="G562" s="9"/>
    </row>
    <row r="563" spans="1:7" ht="15.75" thickBot="1" x14ac:dyDescent="0.3">
      <c r="A563" s="6"/>
      <c r="B563" s="6"/>
      <c r="C563" s="6"/>
      <c r="D563" s="6"/>
      <c r="E563" s="6"/>
      <c r="F563" s="6"/>
      <c r="G563" s="6"/>
    </row>
    <row r="564" spans="1:7" ht="15.75" thickBot="1" x14ac:dyDescent="0.3">
      <c r="A564" s="7" t="s">
        <v>15937</v>
      </c>
      <c r="B564" s="7" t="s">
        <v>15906</v>
      </c>
      <c r="C564" s="8" t="s">
        <v>10</v>
      </c>
      <c r="D564" s="9">
        <v>94.77</v>
      </c>
      <c r="E564" s="9"/>
      <c r="F564" s="9">
        <v>80.09</v>
      </c>
      <c r="G564" s="9"/>
    </row>
    <row r="565" spans="1:7" ht="15.75" thickBot="1" x14ac:dyDescent="0.3">
      <c r="A565" s="6"/>
      <c r="B565" s="6"/>
      <c r="C565" s="6"/>
      <c r="D565" s="6"/>
      <c r="E565" s="6"/>
      <c r="F565" s="6"/>
      <c r="G565" s="6"/>
    </row>
    <row r="566" spans="1:7" ht="15.75" thickBot="1" x14ac:dyDescent="0.3">
      <c r="A566" s="7" t="s">
        <v>15938</v>
      </c>
      <c r="B566" s="7" t="s">
        <v>15908</v>
      </c>
      <c r="C566" s="8" t="s">
        <v>10</v>
      </c>
      <c r="D566" s="9">
        <v>89.98</v>
      </c>
      <c r="E566" s="9"/>
      <c r="F566" s="9">
        <v>80.099999999999994</v>
      </c>
      <c r="G566" s="9"/>
    </row>
    <row r="567" spans="1:7" ht="15.75" thickBot="1" x14ac:dyDescent="0.3">
      <c r="A567" s="6"/>
      <c r="B567" s="6"/>
      <c r="C567" s="6"/>
      <c r="D567" s="6"/>
      <c r="E567" s="6"/>
      <c r="F567" s="6"/>
      <c r="G567" s="6"/>
    </row>
    <row r="568" spans="1:7" ht="25.5" thickBot="1" x14ac:dyDescent="0.3">
      <c r="A568" s="7" t="s">
        <v>15939</v>
      </c>
      <c r="B568" s="7" t="s">
        <v>15940</v>
      </c>
      <c r="C568" s="8"/>
      <c r="D568" s="9"/>
      <c r="E568" s="9"/>
      <c r="F568" s="9"/>
      <c r="G568" s="9"/>
    </row>
    <row r="569" spans="1:7" ht="15.75" thickBot="1" x14ac:dyDescent="0.3">
      <c r="A569" s="6"/>
      <c r="B569" s="6"/>
      <c r="C569" s="6"/>
      <c r="D569" s="6"/>
      <c r="E569" s="6"/>
      <c r="F569" s="6"/>
      <c r="G569" s="6"/>
    </row>
    <row r="570" spans="1:7" ht="15.75" thickBot="1" x14ac:dyDescent="0.3">
      <c r="A570" s="7" t="s">
        <v>15941</v>
      </c>
      <c r="B570" s="7" t="s">
        <v>15942</v>
      </c>
      <c r="C570" s="8" t="s">
        <v>10</v>
      </c>
      <c r="D570" s="9">
        <v>75.900000000000006</v>
      </c>
      <c r="E570" s="9"/>
      <c r="F570" s="9">
        <v>80.09</v>
      </c>
      <c r="G570" s="9"/>
    </row>
    <row r="571" spans="1:7" ht="15.75" thickBot="1" x14ac:dyDescent="0.3">
      <c r="A571" s="6"/>
      <c r="B571" s="6"/>
      <c r="C571" s="6"/>
      <c r="D571" s="6"/>
      <c r="E571" s="6"/>
      <c r="F571" s="6"/>
      <c r="G571" s="6"/>
    </row>
    <row r="572" spans="1:7" ht="15.75" thickBot="1" x14ac:dyDescent="0.3">
      <c r="A572" s="7" t="s">
        <v>15943</v>
      </c>
      <c r="B572" s="7" t="s">
        <v>15944</v>
      </c>
      <c r="C572" s="8" t="s">
        <v>10</v>
      </c>
      <c r="D572" s="9">
        <v>50.6</v>
      </c>
      <c r="E572" s="9"/>
      <c r="F572" s="9">
        <v>80.099999999999994</v>
      </c>
      <c r="G572" s="9"/>
    </row>
    <row r="573" spans="1:7" ht="15.75" thickBot="1" x14ac:dyDescent="0.3">
      <c r="A573" s="6"/>
      <c r="B573" s="6"/>
      <c r="C573" s="6"/>
      <c r="D573" s="6"/>
      <c r="E573" s="6"/>
      <c r="F573" s="6"/>
      <c r="G573" s="6"/>
    </row>
    <row r="574" spans="1:7" ht="15.75" thickBot="1" x14ac:dyDescent="0.3">
      <c r="A574" s="7" t="s">
        <v>15945</v>
      </c>
      <c r="B574" s="7" t="s">
        <v>15946</v>
      </c>
      <c r="C574" s="8" t="s">
        <v>10</v>
      </c>
      <c r="D574" s="9">
        <v>40.479999999999997</v>
      </c>
      <c r="E574" s="9"/>
      <c r="F574" s="9">
        <v>80.09</v>
      </c>
      <c r="G574" s="9"/>
    </row>
    <row r="575" spans="1:7" ht="15.75" thickBot="1" x14ac:dyDescent="0.3">
      <c r="A575" s="6"/>
      <c r="B575" s="6"/>
      <c r="C575" s="6"/>
      <c r="D575" s="6"/>
      <c r="E575" s="6"/>
      <c r="F575" s="6"/>
      <c r="G575" s="6"/>
    </row>
    <row r="576" spans="1:7" ht="15.75" thickBot="1" x14ac:dyDescent="0.3">
      <c r="A576" s="7" t="s">
        <v>15947</v>
      </c>
      <c r="B576" s="7" t="s">
        <v>15948</v>
      </c>
      <c r="C576" s="8" t="s">
        <v>10</v>
      </c>
      <c r="D576" s="9">
        <v>55.66</v>
      </c>
      <c r="E576" s="9"/>
      <c r="F576" s="9">
        <v>80.09</v>
      </c>
      <c r="G576" s="9"/>
    </row>
    <row r="577" spans="1:7" ht="15.75" thickBot="1" x14ac:dyDescent="0.3">
      <c r="A577" s="6"/>
      <c r="B577" s="6"/>
      <c r="C577" s="6"/>
      <c r="D577" s="6"/>
      <c r="E577" s="6"/>
      <c r="F577" s="6"/>
      <c r="G577" s="6"/>
    </row>
    <row r="578" spans="1:7" ht="15.75" thickBot="1" x14ac:dyDescent="0.3">
      <c r="A578" s="7" t="s">
        <v>15949</v>
      </c>
      <c r="B578" s="7" t="s">
        <v>15950</v>
      </c>
      <c r="C578" s="8" t="s">
        <v>10</v>
      </c>
      <c r="D578" s="9">
        <v>44.54</v>
      </c>
      <c r="E578" s="9"/>
      <c r="F578" s="9">
        <v>80.09</v>
      </c>
      <c r="G578" s="9"/>
    </row>
    <row r="579" spans="1:7" ht="15.75" thickBot="1" x14ac:dyDescent="0.3">
      <c r="A579" s="6"/>
      <c r="B579" s="6"/>
      <c r="C579" s="6"/>
      <c r="D579" s="6"/>
      <c r="E579" s="6"/>
      <c r="F579" s="6"/>
      <c r="G579" s="6"/>
    </row>
    <row r="580" spans="1:7" ht="15.75" thickBot="1" x14ac:dyDescent="0.3">
      <c r="A580" s="7" t="s">
        <v>15951</v>
      </c>
      <c r="B580" s="7" t="s">
        <v>15952</v>
      </c>
      <c r="C580" s="8" t="s">
        <v>10</v>
      </c>
      <c r="D580" s="9">
        <v>75.900000000000006</v>
      </c>
      <c r="E580" s="9"/>
      <c r="F580" s="9">
        <v>80.09</v>
      </c>
      <c r="G580" s="9"/>
    </row>
    <row r="581" spans="1:7" ht="15.75" thickBot="1" x14ac:dyDescent="0.3">
      <c r="A581" s="6"/>
      <c r="B581" s="6"/>
      <c r="C581" s="6"/>
      <c r="D581" s="6"/>
      <c r="E581" s="6"/>
      <c r="F581" s="6"/>
      <c r="G581" s="6"/>
    </row>
    <row r="582" spans="1:7" ht="15.75" thickBot="1" x14ac:dyDescent="0.3">
      <c r="A582" s="7" t="s">
        <v>15953</v>
      </c>
      <c r="B582" s="7" t="s">
        <v>15954</v>
      </c>
      <c r="C582" s="8" t="s">
        <v>10</v>
      </c>
      <c r="D582" s="9">
        <v>60.73</v>
      </c>
      <c r="E582" s="9"/>
      <c r="F582" s="9">
        <v>80.09</v>
      </c>
      <c r="G582" s="9"/>
    </row>
    <row r="583" spans="1:7" ht="15.75" thickBot="1" x14ac:dyDescent="0.3">
      <c r="A583" s="6"/>
      <c r="B583" s="6"/>
      <c r="C583" s="6"/>
      <c r="D583" s="6"/>
      <c r="E583" s="6"/>
      <c r="F583" s="6"/>
      <c r="G583" s="6"/>
    </row>
    <row r="584" spans="1:7" ht="15.75" thickBot="1" x14ac:dyDescent="0.3">
      <c r="A584" s="7" t="s">
        <v>15955</v>
      </c>
      <c r="B584" s="7" t="s">
        <v>15956</v>
      </c>
      <c r="C584" s="8" t="s">
        <v>10</v>
      </c>
      <c r="D584" s="9">
        <v>83.53</v>
      </c>
      <c r="E584" s="9"/>
      <c r="F584" s="9">
        <v>80.099999999999994</v>
      </c>
      <c r="G584" s="9"/>
    </row>
    <row r="585" spans="1:7" ht="15.75" thickBot="1" x14ac:dyDescent="0.3">
      <c r="A585" s="6"/>
      <c r="B585" s="6"/>
      <c r="C585" s="6"/>
      <c r="D585" s="6"/>
      <c r="E585" s="6"/>
      <c r="F585" s="6"/>
      <c r="G585" s="6"/>
    </row>
    <row r="586" spans="1:7" ht="15.75" thickBot="1" x14ac:dyDescent="0.3">
      <c r="A586" s="7" t="s">
        <v>15957</v>
      </c>
      <c r="B586" s="7" t="s">
        <v>15958</v>
      </c>
      <c r="C586" s="8" t="s">
        <v>10</v>
      </c>
      <c r="D586" s="9">
        <v>66.790000000000006</v>
      </c>
      <c r="E586" s="9"/>
      <c r="F586" s="9">
        <v>80.099999999999994</v>
      </c>
      <c r="G586" s="9"/>
    </row>
    <row r="587" spans="1:7" ht="15.75" thickBot="1" x14ac:dyDescent="0.3">
      <c r="A587" s="6"/>
      <c r="B587" s="6"/>
      <c r="C587" s="6"/>
      <c r="D587" s="6"/>
      <c r="E587" s="6"/>
      <c r="F587" s="6"/>
      <c r="G587" s="6"/>
    </row>
    <row r="588" spans="1:7" ht="15.75" thickBot="1" x14ac:dyDescent="0.3">
      <c r="A588" s="7" t="s">
        <v>15959</v>
      </c>
      <c r="B588" s="7" t="s">
        <v>15960</v>
      </c>
      <c r="C588" s="8" t="s">
        <v>10</v>
      </c>
      <c r="D588" s="9">
        <v>80.959999999999994</v>
      </c>
      <c r="E588" s="9"/>
      <c r="F588" s="9">
        <v>80.099999999999994</v>
      </c>
      <c r="G588" s="9"/>
    </row>
    <row r="589" spans="1:7" ht="15.75" thickBot="1" x14ac:dyDescent="0.3">
      <c r="A589" s="6"/>
      <c r="B589" s="6"/>
      <c r="C589" s="6"/>
      <c r="D589" s="6"/>
      <c r="E589" s="6"/>
      <c r="F589" s="6"/>
      <c r="G589" s="6"/>
    </row>
    <row r="590" spans="1:7" ht="15.75" thickBot="1" x14ac:dyDescent="0.3">
      <c r="A590" s="7" t="s">
        <v>15961</v>
      </c>
      <c r="B590" s="7" t="s">
        <v>15962</v>
      </c>
      <c r="C590" s="8" t="s">
        <v>10</v>
      </c>
      <c r="D590" s="9">
        <v>64.760000000000005</v>
      </c>
      <c r="E590" s="9"/>
      <c r="F590" s="9">
        <v>80.099999999999994</v>
      </c>
      <c r="G590" s="9"/>
    </row>
    <row r="591" spans="1:7" ht="15.75" thickBot="1" x14ac:dyDescent="0.3">
      <c r="A591" s="6"/>
      <c r="B591" s="6"/>
      <c r="C591" s="6"/>
      <c r="D591" s="6"/>
      <c r="E591" s="6"/>
      <c r="F591" s="6"/>
      <c r="G591" s="6"/>
    </row>
    <row r="592" spans="1:7" ht="15.75" thickBot="1" x14ac:dyDescent="0.3">
      <c r="A592" s="7" t="s">
        <v>15963</v>
      </c>
      <c r="B592" s="7" t="s">
        <v>15964</v>
      </c>
      <c r="C592" s="8" t="s">
        <v>10</v>
      </c>
      <c r="D592" s="9">
        <v>89.06</v>
      </c>
      <c r="E592" s="9"/>
      <c r="F592" s="9">
        <v>80.09</v>
      </c>
      <c r="G592" s="9"/>
    </row>
    <row r="593" spans="1:7" ht="15.75" thickBot="1" x14ac:dyDescent="0.3">
      <c r="A593" s="6"/>
      <c r="B593" s="6"/>
      <c r="C593" s="6"/>
      <c r="D593" s="6"/>
      <c r="E593" s="6"/>
      <c r="F593" s="6"/>
      <c r="G593" s="6"/>
    </row>
    <row r="594" spans="1:7" ht="15.75" thickBot="1" x14ac:dyDescent="0.3">
      <c r="A594" s="7" t="s">
        <v>15965</v>
      </c>
      <c r="B594" s="7" t="s">
        <v>15966</v>
      </c>
      <c r="C594" s="8" t="s">
        <v>10</v>
      </c>
      <c r="D594" s="9">
        <v>71.290000000000006</v>
      </c>
      <c r="E594" s="9"/>
      <c r="F594" s="9">
        <v>80.099999999999994</v>
      </c>
      <c r="G594" s="9"/>
    </row>
    <row r="595" spans="1:7" ht="15.75" thickBot="1" x14ac:dyDescent="0.3">
      <c r="A595" s="6"/>
      <c r="B595" s="6"/>
      <c r="C595" s="6"/>
      <c r="D595" s="6"/>
      <c r="E595" s="6"/>
      <c r="F595" s="6"/>
      <c r="G595" s="6"/>
    </row>
    <row r="596" spans="1:7" ht="25.5" thickBot="1" x14ac:dyDescent="0.3">
      <c r="A596" s="7" t="s">
        <v>15967</v>
      </c>
      <c r="B596" s="7" t="s">
        <v>15968</v>
      </c>
      <c r="C596" s="8"/>
      <c r="D596" s="9"/>
      <c r="E596" s="9"/>
      <c r="F596" s="9"/>
      <c r="G596" s="9"/>
    </row>
    <row r="597" spans="1:7" ht="15.75" thickBot="1" x14ac:dyDescent="0.3">
      <c r="A597" s="6"/>
      <c r="B597" s="6"/>
      <c r="C597" s="6"/>
      <c r="D597" s="6"/>
      <c r="E597" s="6"/>
      <c r="F597" s="6"/>
      <c r="G597" s="6"/>
    </row>
    <row r="598" spans="1:7" ht="15.75" thickBot="1" x14ac:dyDescent="0.3">
      <c r="A598" s="7" t="s">
        <v>15969</v>
      </c>
      <c r="B598" s="7" t="s">
        <v>15944</v>
      </c>
      <c r="C598" s="8" t="s">
        <v>10</v>
      </c>
      <c r="D598" s="9">
        <v>60.73</v>
      </c>
      <c r="E598" s="9"/>
      <c r="F598" s="9">
        <v>80.09</v>
      </c>
      <c r="G598" s="9"/>
    </row>
    <row r="599" spans="1:7" ht="15.75" thickBot="1" x14ac:dyDescent="0.3">
      <c r="A599" s="6"/>
      <c r="B599" s="6"/>
      <c r="C599" s="6"/>
      <c r="D599" s="6"/>
      <c r="E599" s="6"/>
      <c r="F599" s="6"/>
      <c r="G599" s="6"/>
    </row>
    <row r="600" spans="1:7" ht="15.75" thickBot="1" x14ac:dyDescent="0.3">
      <c r="A600" s="7" t="s">
        <v>15970</v>
      </c>
      <c r="B600" s="7" t="s">
        <v>15946</v>
      </c>
      <c r="C600" s="8" t="s">
        <v>10</v>
      </c>
      <c r="D600" s="9">
        <v>48.57</v>
      </c>
      <c r="E600" s="9"/>
      <c r="F600" s="9">
        <v>80.09</v>
      </c>
      <c r="G600" s="9"/>
    </row>
    <row r="601" spans="1:7" ht="15.75" thickBot="1" x14ac:dyDescent="0.3">
      <c r="A601" s="6"/>
      <c r="B601" s="6"/>
      <c r="C601" s="6"/>
      <c r="D601" s="6"/>
      <c r="E601" s="6"/>
      <c r="F601" s="6"/>
      <c r="G601" s="6"/>
    </row>
    <row r="602" spans="1:7" ht="15.75" thickBot="1" x14ac:dyDescent="0.3">
      <c r="A602" s="7" t="s">
        <v>15971</v>
      </c>
      <c r="B602" s="7" t="s">
        <v>15948</v>
      </c>
      <c r="C602" s="8" t="s">
        <v>10</v>
      </c>
      <c r="D602" s="9">
        <v>66.790000000000006</v>
      </c>
      <c r="E602" s="9"/>
      <c r="F602" s="9">
        <v>80.099999999999994</v>
      </c>
      <c r="G602" s="9"/>
    </row>
    <row r="603" spans="1:7" ht="15.75" thickBot="1" x14ac:dyDescent="0.3">
      <c r="A603" s="6"/>
      <c r="B603" s="6"/>
      <c r="C603" s="6"/>
      <c r="D603" s="6"/>
      <c r="E603" s="6"/>
      <c r="F603" s="6"/>
      <c r="G603" s="6"/>
    </row>
    <row r="604" spans="1:7" ht="15.75" thickBot="1" x14ac:dyDescent="0.3">
      <c r="A604" s="7" t="s">
        <v>15972</v>
      </c>
      <c r="B604" s="7" t="s">
        <v>15950</v>
      </c>
      <c r="C604" s="8" t="s">
        <v>10</v>
      </c>
      <c r="D604" s="9">
        <v>53.45</v>
      </c>
      <c r="E604" s="9"/>
      <c r="F604" s="9">
        <v>80.09</v>
      </c>
      <c r="G604" s="9"/>
    </row>
    <row r="605" spans="1:7" ht="15.75" thickBot="1" x14ac:dyDescent="0.3">
      <c r="A605" s="6"/>
      <c r="B605" s="6"/>
      <c r="C605" s="6"/>
      <c r="D605" s="6"/>
      <c r="E605" s="6"/>
      <c r="F605" s="6"/>
      <c r="G605" s="6"/>
    </row>
    <row r="606" spans="1:7" ht="15.75" thickBot="1" x14ac:dyDescent="0.3">
      <c r="A606" s="7" t="s">
        <v>15973</v>
      </c>
      <c r="B606" s="7" t="s">
        <v>15952</v>
      </c>
      <c r="C606" s="8" t="s">
        <v>10</v>
      </c>
      <c r="D606" s="9">
        <v>91.07</v>
      </c>
      <c r="E606" s="9"/>
      <c r="F606" s="9">
        <v>80.09</v>
      </c>
      <c r="G606" s="9"/>
    </row>
    <row r="607" spans="1:7" ht="15.75" thickBot="1" x14ac:dyDescent="0.3">
      <c r="A607" s="6"/>
      <c r="B607" s="6"/>
      <c r="C607" s="6"/>
      <c r="D607" s="6"/>
      <c r="E607" s="6"/>
      <c r="F607" s="6"/>
      <c r="G607" s="6"/>
    </row>
    <row r="608" spans="1:7" ht="15.75" thickBot="1" x14ac:dyDescent="0.3">
      <c r="A608" s="7" t="s">
        <v>15974</v>
      </c>
      <c r="B608" s="7" t="s">
        <v>15954</v>
      </c>
      <c r="C608" s="8" t="s">
        <v>10</v>
      </c>
      <c r="D608" s="9">
        <v>72.86</v>
      </c>
      <c r="E608" s="9"/>
      <c r="F608" s="9">
        <v>80.099999999999994</v>
      </c>
      <c r="G608" s="9"/>
    </row>
    <row r="609" spans="1:7" ht="15.75" thickBot="1" x14ac:dyDescent="0.3">
      <c r="A609" s="6"/>
      <c r="B609" s="6"/>
      <c r="C609" s="6"/>
      <c r="D609" s="6"/>
      <c r="E609" s="6"/>
      <c r="F609" s="6"/>
      <c r="G609" s="6"/>
    </row>
    <row r="610" spans="1:7" ht="15.75" thickBot="1" x14ac:dyDescent="0.3">
      <c r="A610" s="7" t="s">
        <v>15975</v>
      </c>
      <c r="B610" s="7" t="s">
        <v>15956</v>
      </c>
      <c r="C610" s="8" t="s">
        <v>10</v>
      </c>
      <c r="D610" s="9">
        <v>100.28</v>
      </c>
      <c r="E610" s="9"/>
      <c r="F610" s="9">
        <v>80.099999999999994</v>
      </c>
      <c r="G610" s="9"/>
    </row>
    <row r="611" spans="1:7" ht="15.75" thickBot="1" x14ac:dyDescent="0.3">
      <c r="A611" s="6"/>
      <c r="B611" s="6"/>
      <c r="C611" s="6"/>
      <c r="D611" s="6"/>
      <c r="E611" s="6"/>
      <c r="F611" s="6"/>
      <c r="G611" s="6"/>
    </row>
    <row r="612" spans="1:7" ht="15.75" thickBot="1" x14ac:dyDescent="0.3">
      <c r="A612" s="7" t="s">
        <v>15976</v>
      </c>
      <c r="B612" s="7" t="s">
        <v>15958</v>
      </c>
      <c r="C612" s="8" t="s">
        <v>10</v>
      </c>
      <c r="D612" s="9">
        <v>80.12</v>
      </c>
      <c r="E612" s="9"/>
      <c r="F612" s="9">
        <v>80.099999999999994</v>
      </c>
      <c r="G612" s="9"/>
    </row>
    <row r="613" spans="1:7" ht="15.75" thickBot="1" x14ac:dyDescent="0.3">
      <c r="A613" s="6"/>
      <c r="B613" s="6"/>
      <c r="C613" s="6"/>
      <c r="D613" s="6"/>
      <c r="E613" s="6"/>
      <c r="F613" s="6"/>
      <c r="G613" s="6"/>
    </row>
    <row r="614" spans="1:7" ht="15.75" thickBot="1" x14ac:dyDescent="0.3">
      <c r="A614" s="7" t="s">
        <v>15977</v>
      </c>
      <c r="B614" s="7" t="s">
        <v>15960</v>
      </c>
      <c r="C614" s="8" t="s">
        <v>10</v>
      </c>
      <c r="D614" s="9">
        <v>97.5</v>
      </c>
      <c r="E614" s="9"/>
      <c r="F614" s="9">
        <v>80.099999999999994</v>
      </c>
      <c r="G614" s="9"/>
    </row>
    <row r="615" spans="1:7" ht="15.75" thickBot="1" x14ac:dyDescent="0.3">
      <c r="A615" s="6"/>
      <c r="B615" s="6"/>
      <c r="C615" s="6"/>
      <c r="D615" s="6"/>
      <c r="E615" s="6"/>
      <c r="F615" s="6"/>
      <c r="G615" s="6"/>
    </row>
    <row r="616" spans="1:7" ht="15.75" thickBot="1" x14ac:dyDescent="0.3">
      <c r="A616" s="7" t="s">
        <v>15978</v>
      </c>
      <c r="B616" s="7" t="s">
        <v>15962</v>
      </c>
      <c r="C616" s="8" t="s">
        <v>10</v>
      </c>
      <c r="D616" s="9">
        <v>77.739999999999995</v>
      </c>
      <c r="E616" s="9"/>
      <c r="F616" s="9">
        <v>80.09</v>
      </c>
      <c r="G616" s="9"/>
    </row>
    <row r="617" spans="1:7" ht="15.75" thickBot="1" x14ac:dyDescent="0.3">
      <c r="A617" s="6"/>
      <c r="B617" s="6"/>
      <c r="C617" s="6"/>
      <c r="D617" s="6"/>
      <c r="E617" s="6"/>
      <c r="F617" s="6"/>
      <c r="G617" s="6"/>
    </row>
    <row r="618" spans="1:7" ht="15.75" thickBot="1" x14ac:dyDescent="0.3">
      <c r="A618" s="7" t="s">
        <v>15979</v>
      </c>
      <c r="B618" s="7" t="s">
        <v>15964</v>
      </c>
      <c r="C618" s="8" t="s">
        <v>10</v>
      </c>
      <c r="D618" s="9">
        <v>106.72</v>
      </c>
      <c r="E618" s="9"/>
      <c r="F618" s="9">
        <v>80.099999999999994</v>
      </c>
      <c r="G618" s="9"/>
    </row>
    <row r="619" spans="1:7" ht="15.75" thickBot="1" x14ac:dyDescent="0.3">
      <c r="A619" s="6"/>
      <c r="B619" s="6"/>
      <c r="C619" s="6"/>
      <c r="D619" s="6"/>
      <c r="E619" s="6"/>
      <c r="F619" s="6"/>
      <c r="G619" s="6"/>
    </row>
    <row r="620" spans="1:7" ht="15.75" thickBot="1" x14ac:dyDescent="0.3">
      <c r="A620" s="7" t="s">
        <v>15980</v>
      </c>
      <c r="B620" s="7" t="s">
        <v>15966</v>
      </c>
      <c r="C620" s="8" t="s">
        <v>10</v>
      </c>
      <c r="D620" s="9">
        <v>85.56</v>
      </c>
      <c r="E620" s="9"/>
      <c r="F620" s="9">
        <v>80.099999999999994</v>
      </c>
      <c r="G620" s="9"/>
    </row>
    <row r="621" spans="1:7" ht="15.75" thickBot="1" x14ac:dyDescent="0.3">
      <c r="A621" s="6"/>
      <c r="B621" s="6"/>
      <c r="C621" s="6"/>
      <c r="D621" s="6"/>
      <c r="E621" s="6"/>
      <c r="F621" s="6"/>
      <c r="G621" s="6"/>
    </row>
    <row r="622" spans="1:7" ht="25.5" thickBot="1" x14ac:dyDescent="0.3">
      <c r="A622" s="7" t="s">
        <v>15981</v>
      </c>
      <c r="B622" s="7" t="s">
        <v>15982</v>
      </c>
      <c r="C622" s="8"/>
      <c r="D622" s="9"/>
      <c r="E622" s="9"/>
      <c r="F622" s="9"/>
      <c r="G622" s="9"/>
    </row>
    <row r="623" spans="1:7" ht="15.75" thickBot="1" x14ac:dyDescent="0.3">
      <c r="A623" s="6"/>
      <c r="B623" s="6"/>
      <c r="C623" s="6"/>
      <c r="D623" s="6"/>
      <c r="E623" s="6"/>
      <c r="F623" s="6"/>
      <c r="G623" s="6"/>
    </row>
    <row r="624" spans="1:7" ht="15.75" thickBot="1" x14ac:dyDescent="0.3">
      <c r="A624" s="7" t="s">
        <v>15983</v>
      </c>
      <c r="B624" s="7" t="s">
        <v>15984</v>
      </c>
      <c r="C624" s="8" t="s">
        <v>10</v>
      </c>
      <c r="D624" s="9">
        <v>74.790000000000006</v>
      </c>
      <c r="E624" s="9"/>
      <c r="F624" s="9">
        <v>80.09</v>
      </c>
      <c r="G624" s="9"/>
    </row>
    <row r="625" spans="1:7" ht="15.75" thickBot="1" x14ac:dyDescent="0.3">
      <c r="A625" s="6"/>
      <c r="B625" s="6"/>
      <c r="C625" s="6"/>
      <c r="D625" s="6"/>
      <c r="E625" s="6"/>
      <c r="F625" s="6"/>
      <c r="G625" s="6"/>
    </row>
    <row r="626" spans="1:7" ht="15.75" thickBot="1" x14ac:dyDescent="0.3">
      <c r="A626" s="7" t="s">
        <v>15985</v>
      </c>
      <c r="B626" s="7" t="s">
        <v>15986</v>
      </c>
      <c r="C626" s="8" t="s">
        <v>10</v>
      </c>
      <c r="D626" s="9">
        <v>82.34</v>
      </c>
      <c r="E626" s="9"/>
      <c r="F626" s="9">
        <v>80.09</v>
      </c>
      <c r="G626" s="9"/>
    </row>
    <row r="627" spans="1:7" ht="15.75" thickBot="1" x14ac:dyDescent="0.3">
      <c r="A627" s="6"/>
      <c r="B627" s="6"/>
      <c r="C627" s="6"/>
      <c r="D627" s="6"/>
      <c r="E627" s="6"/>
      <c r="F627" s="6"/>
      <c r="G627" s="6"/>
    </row>
    <row r="628" spans="1:7" ht="15.75" thickBot="1" x14ac:dyDescent="0.3">
      <c r="A628" s="7" t="s">
        <v>15987</v>
      </c>
      <c r="B628" s="7" t="s">
        <v>15988</v>
      </c>
      <c r="C628" s="8" t="s">
        <v>10</v>
      </c>
      <c r="D628" s="9">
        <v>112.24</v>
      </c>
      <c r="E628" s="9"/>
      <c r="F628" s="9">
        <v>80.099999999999994</v>
      </c>
      <c r="G628" s="9"/>
    </row>
    <row r="629" spans="1:7" ht="15.75" thickBot="1" x14ac:dyDescent="0.3">
      <c r="A629" s="6"/>
      <c r="B629" s="6"/>
      <c r="C629" s="6"/>
      <c r="D629" s="6"/>
      <c r="E629" s="6"/>
      <c r="F629" s="6"/>
      <c r="G629" s="6"/>
    </row>
    <row r="630" spans="1:7" ht="15.75" thickBot="1" x14ac:dyDescent="0.3">
      <c r="A630" s="7" t="s">
        <v>15989</v>
      </c>
      <c r="B630" s="7" t="s">
        <v>15990</v>
      </c>
      <c r="C630" s="8" t="s">
        <v>10</v>
      </c>
      <c r="D630" s="9">
        <v>123.28</v>
      </c>
      <c r="E630" s="9"/>
      <c r="F630" s="9">
        <v>80.09</v>
      </c>
      <c r="G630" s="9"/>
    </row>
    <row r="631" spans="1:7" ht="15.75" thickBot="1" x14ac:dyDescent="0.3">
      <c r="A631" s="6"/>
      <c r="B631" s="6"/>
      <c r="C631" s="6"/>
      <c r="D631" s="6"/>
      <c r="E631" s="6"/>
      <c r="F631" s="6"/>
      <c r="G631" s="6"/>
    </row>
    <row r="632" spans="1:7" ht="15.75" thickBot="1" x14ac:dyDescent="0.3">
      <c r="A632" s="7" t="s">
        <v>15991</v>
      </c>
      <c r="B632" s="7" t="s">
        <v>15992</v>
      </c>
      <c r="C632" s="8" t="s">
        <v>10</v>
      </c>
      <c r="D632" s="9">
        <v>119.59</v>
      </c>
      <c r="E632" s="9"/>
      <c r="F632" s="9">
        <v>80.099999999999994</v>
      </c>
      <c r="G632" s="9"/>
    </row>
    <row r="633" spans="1:7" ht="15.75" thickBot="1" x14ac:dyDescent="0.3">
      <c r="A633" s="6"/>
      <c r="B633" s="6"/>
      <c r="C633" s="6"/>
      <c r="D633" s="6"/>
      <c r="E633" s="6"/>
      <c r="F633" s="6"/>
      <c r="G633" s="6"/>
    </row>
    <row r="634" spans="1:7" ht="15.75" thickBot="1" x14ac:dyDescent="0.3">
      <c r="A634" s="7" t="s">
        <v>15993</v>
      </c>
      <c r="B634" s="7" t="s">
        <v>15994</v>
      </c>
      <c r="C634" s="8" t="s">
        <v>10</v>
      </c>
      <c r="D634" s="9">
        <v>131.55000000000001</v>
      </c>
      <c r="E634" s="9"/>
      <c r="F634" s="9">
        <v>80.099999999999994</v>
      </c>
      <c r="G634" s="9"/>
    </row>
    <row r="635" spans="1:7" ht="15.75" thickBot="1" x14ac:dyDescent="0.3">
      <c r="A635" s="6"/>
      <c r="B635" s="6"/>
      <c r="C635" s="6"/>
      <c r="D635" s="6"/>
      <c r="E635" s="6"/>
      <c r="F635" s="6"/>
      <c r="G635" s="6"/>
    </row>
    <row r="636" spans="1:7" ht="25.5" thickBot="1" x14ac:dyDescent="0.3">
      <c r="A636" s="7" t="s">
        <v>15995</v>
      </c>
      <c r="B636" s="7" t="s">
        <v>15940</v>
      </c>
      <c r="C636" s="8"/>
      <c r="D636" s="9"/>
      <c r="E636" s="9"/>
      <c r="F636" s="9"/>
      <c r="G636" s="9"/>
    </row>
    <row r="637" spans="1:7" ht="15.75" thickBot="1" x14ac:dyDescent="0.3">
      <c r="A637" s="6"/>
      <c r="B637" s="6"/>
      <c r="C637" s="6"/>
      <c r="D637" s="6"/>
      <c r="E637" s="6"/>
      <c r="F637" s="6"/>
      <c r="G637" s="6"/>
    </row>
    <row r="638" spans="1:7" ht="15.75" thickBot="1" x14ac:dyDescent="0.3">
      <c r="A638" s="7" t="s">
        <v>15996</v>
      </c>
      <c r="B638" s="7" t="s">
        <v>15997</v>
      </c>
      <c r="C638" s="8" t="s">
        <v>10</v>
      </c>
      <c r="D638" s="9">
        <v>81.14</v>
      </c>
      <c r="E638" s="9"/>
      <c r="F638" s="9">
        <v>80.099999999999994</v>
      </c>
      <c r="G638" s="9"/>
    </row>
    <row r="639" spans="1:7" ht="15.75" thickBot="1" x14ac:dyDescent="0.3">
      <c r="A639" s="6"/>
      <c r="B639" s="6"/>
      <c r="C639" s="6"/>
      <c r="D639" s="6"/>
      <c r="E639" s="6"/>
      <c r="F639" s="6"/>
      <c r="G639" s="6"/>
    </row>
    <row r="640" spans="1:7" ht="15.75" thickBot="1" x14ac:dyDescent="0.3">
      <c r="A640" s="7" t="s">
        <v>15998</v>
      </c>
      <c r="B640" s="7" t="s">
        <v>15999</v>
      </c>
      <c r="C640" s="8" t="s">
        <v>10</v>
      </c>
      <c r="D640" s="9">
        <v>79.569999999999993</v>
      </c>
      <c r="E640" s="9"/>
      <c r="F640" s="9">
        <v>80.11</v>
      </c>
      <c r="G640" s="9"/>
    </row>
    <row r="641" spans="1:7" ht="15.75" thickBot="1" x14ac:dyDescent="0.3">
      <c r="A641" s="6"/>
      <c r="B641" s="6"/>
      <c r="C641" s="6"/>
      <c r="D641" s="6"/>
      <c r="E641" s="6"/>
      <c r="F641" s="6"/>
      <c r="G641" s="6"/>
    </row>
    <row r="642" spans="1:7" ht="15.75" thickBot="1" x14ac:dyDescent="0.3">
      <c r="A642" s="7" t="s">
        <v>16000</v>
      </c>
      <c r="B642" s="7" t="s">
        <v>16001</v>
      </c>
      <c r="C642" s="8" t="s">
        <v>10</v>
      </c>
      <c r="D642" s="9">
        <v>71.58</v>
      </c>
      <c r="E642" s="9"/>
      <c r="F642" s="9">
        <v>80.09</v>
      </c>
      <c r="G642" s="9"/>
    </row>
    <row r="643" spans="1:7" ht="15.75" thickBot="1" x14ac:dyDescent="0.3">
      <c r="A643" s="6"/>
      <c r="B643" s="6"/>
      <c r="C643" s="6"/>
      <c r="D643" s="6"/>
      <c r="E643" s="6"/>
      <c r="F643" s="6"/>
      <c r="G643" s="6"/>
    </row>
    <row r="644" spans="1:7" ht="15.75" thickBot="1" x14ac:dyDescent="0.3">
      <c r="A644" s="7" t="s">
        <v>16002</v>
      </c>
      <c r="B644" s="7" t="s">
        <v>16003</v>
      </c>
      <c r="C644" s="8" t="s">
        <v>10</v>
      </c>
      <c r="D644" s="9">
        <v>84.63</v>
      </c>
      <c r="E644" s="9"/>
      <c r="F644" s="9">
        <v>80.099999999999994</v>
      </c>
      <c r="G644" s="9"/>
    </row>
    <row r="645" spans="1:7" ht="15.75" thickBot="1" x14ac:dyDescent="0.3">
      <c r="A645" s="6"/>
      <c r="B645" s="6"/>
      <c r="C645" s="6"/>
      <c r="D645" s="6"/>
      <c r="E645" s="6"/>
      <c r="F645" s="6"/>
      <c r="G645" s="6"/>
    </row>
    <row r="646" spans="1:7" ht="15.75" thickBot="1" x14ac:dyDescent="0.3">
      <c r="A646" s="7" t="s">
        <v>16004</v>
      </c>
      <c r="B646" s="7" t="s">
        <v>16005</v>
      </c>
      <c r="C646" s="8" t="s">
        <v>10</v>
      </c>
      <c r="D646" s="9">
        <v>83.16</v>
      </c>
      <c r="E646" s="9"/>
      <c r="F646" s="9">
        <v>80.099999999999994</v>
      </c>
      <c r="G646" s="9"/>
    </row>
    <row r="647" spans="1:7" ht="15.75" thickBot="1" x14ac:dyDescent="0.3">
      <c r="A647" s="6"/>
      <c r="B647" s="6"/>
      <c r="C647" s="6"/>
      <c r="D647" s="6"/>
      <c r="E647" s="6"/>
      <c r="F647" s="6"/>
      <c r="G647" s="6"/>
    </row>
    <row r="648" spans="1:7" ht="15.75" thickBot="1" x14ac:dyDescent="0.3">
      <c r="A648" s="7" t="s">
        <v>16006</v>
      </c>
      <c r="B648" s="7" t="s">
        <v>16007</v>
      </c>
      <c r="C648" s="8" t="s">
        <v>10</v>
      </c>
      <c r="D648" s="9">
        <v>74.44</v>
      </c>
      <c r="E648" s="9"/>
      <c r="F648" s="9">
        <v>80.09</v>
      </c>
      <c r="G648" s="9"/>
    </row>
    <row r="649" spans="1:7" ht="15.75" thickBot="1" x14ac:dyDescent="0.3">
      <c r="A649" s="6"/>
      <c r="B649" s="6"/>
      <c r="C649" s="6"/>
      <c r="D649" s="6"/>
      <c r="E649" s="6"/>
      <c r="F649" s="6"/>
      <c r="G649" s="6"/>
    </row>
    <row r="650" spans="1:7" ht="15.75" thickBot="1" x14ac:dyDescent="0.3">
      <c r="A650" s="7" t="s">
        <v>16008</v>
      </c>
      <c r="B650" s="7" t="s">
        <v>16009</v>
      </c>
      <c r="C650" s="8" t="s">
        <v>10</v>
      </c>
      <c r="D650" s="9">
        <v>126.96</v>
      </c>
      <c r="E650" s="9"/>
      <c r="F650" s="9">
        <v>80.099999999999994</v>
      </c>
      <c r="G650" s="9"/>
    </row>
    <row r="651" spans="1:7" ht="15.75" thickBot="1" x14ac:dyDescent="0.3">
      <c r="A651" s="6"/>
      <c r="B651" s="6"/>
      <c r="C651" s="6"/>
      <c r="D651" s="6"/>
      <c r="E651" s="6"/>
      <c r="F651" s="6"/>
      <c r="G651" s="6"/>
    </row>
    <row r="652" spans="1:7" ht="15.75" thickBot="1" x14ac:dyDescent="0.3">
      <c r="A652" s="7" t="s">
        <v>16010</v>
      </c>
      <c r="B652" s="7" t="s">
        <v>16011</v>
      </c>
      <c r="C652" s="8" t="s">
        <v>10</v>
      </c>
      <c r="D652" s="9">
        <v>125.11</v>
      </c>
      <c r="E652" s="9"/>
      <c r="F652" s="9">
        <v>80.099999999999994</v>
      </c>
      <c r="G652" s="9"/>
    </row>
    <row r="653" spans="1:7" ht="15.75" thickBot="1" x14ac:dyDescent="0.3">
      <c r="A653" s="6"/>
      <c r="B653" s="6"/>
      <c r="C653" s="6"/>
      <c r="D653" s="6"/>
      <c r="E653" s="6"/>
      <c r="F653" s="6"/>
      <c r="G653" s="6"/>
    </row>
    <row r="654" spans="1:7" ht="15.75" thickBot="1" x14ac:dyDescent="0.3">
      <c r="A654" s="7" t="s">
        <v>16012</v>
      </c>
      <c r="B654" s="7" t="s">
        <v>16013</v>
      </c>
      <c r="C654" s="8" t="s">
        <v>10</v>
      </c>
      <c r="D654" s="9">
        <v>90.98</v>
      </c>
      <c r="E654" s="9"/>
      <c r="F654" s="9">
        <v>80.09</v>
      </c>
      <c r="G654" s="9"/>
    </row>
    <row r="655" spans="1:7" ht="15.75" thickBot="1" x14ac:dyDescent="0.3">
      <c r="A655" s="6"/>
      <c r="B655" s="6"/>
      <c r="C655" s="6"/>
      <c r="D655" s="6"/>
      <c r="E655" s="6"/>
      <c r="F655" s="6"/>
      <c r="G655" s="6"/>
    </row>
    <row r="656" spans="1:7" ht="15.75" thickBot="1" x14ac:dyDescent="0.3">
      <c r="A656" s="7" t="s">
        <v>16014</v>
      </c>
      <c r="B656" s="7" t="s">
        <v>16015</v>
      </c>
      <c r="C656" s="8" t="s">
        <v>10</v>
      </c>
      <c r="D656" s="9">
        <v>131.55000000000001</v>
      </c>
      <c r="E656" s="9"/>
      <c r="F656" s="9">
        <v>80.099999999999994</v>
      </c>
      <c r="G656" s="9"/>
    </row>
    <row r="657" spans="1:7" ht="15.75" thickBot="1" x14ac:dyDescent="0.3">
      <c r="A657" s="6"/>
      <c r="B657" s="6"/>
      <c r="C657" s="6"/>
      <c r="D657" s="6"/>
      <c r="E657" s="6"/>
      <c r="F657" s="6"/>
      <c r="G657" s="6"/>
    </row>
    <row r="658" spans="1:7" ht="15.75" thickBot="1" x14ac:dyDescent="0.3">
      <c r="A658" s="7" t="s">
        <v>16016</v>
      </c>
      <c r="B658" s="7" t="s">
        <v>16017</v>
      </c>
      <c r="C658" s="8" t="s">
        <v>10</v>
      </c>
      <c r="D658" s="9">
        <v>127.88</v>
      </c>
      <c r="E658" s="9"/>
      <c r="F658" s="9">
        <v>80.09</v>
      </c>
      <c r="G658" s="9"/>
    </row>
    <row r="659" spans="1:7" ht="15.75" thickBot="1" x14ac:dyDescent="0.3">
      <c r="A659" s="6"/>
      <c r="B659" s="6"/>
      <c r="C659" s="6"/>
      <c r="D659" s="6"/>
      <c r="E659" s="6"/>
      <c r="F659" s="6"/>
      <c r="G659" s="6"/>
    </row>
    <row r="660" spans="1:7" ht="15.75" thickBot="1" x14ac:dyDescent="0.3">
      <c r="A660" s="7" t="s">
        <v>16018</v>
      </c>
      <c r="B660" s="7" t="s">
        <v>16019</v>
      </c>
      <c r="C660" s="8" t="s">
        <v>10</v>
      </c>
      <c r="D660" s="9">
        <v>93.84</v>
      </c>
      <c r="E660" s="9"/>
      <c r="F660" s="9">
        <v>80.09</v>
      </c>
      <c r="G660" s="9"/>
    </row>
    <row r="661" spans="1:7" ht="15.75" thickBot="1" x14ac:dyDescent="0.3">
      <c r="A661" s="6"/>
      <c r="B661" s="6"/>
      <c r="C661" s="6"/>
      <c r="D661" s="6"/>
      <c r="E661" s="6"/>
      <c r="F661" s="6"/>
      <c r="G661" s="6"/>
    </row>
    <row r="662" spans="1:7" ht="15.75" thickBot="1" x14ac:dyDescent="0.3">
      <c r="A662" s="7" t="s">
        <v>16020</v>
      </c>
      <c r="B662" s="7" t="s">
        <v>16021</v>
      </c>
      <c r="C662" s="8" t="s">
        <v>10</v>
      </c>
      <c r="D662" s="9">
        <v>133.38999999999999</v>
      </c>
      <c r="E662" s="9"/>
      <c r="F662" s="9">
        <v>80.099999999999994</v>
      </c>
      <c r="G662" s="9"/>
    </row>
    <row r="663" spans="1:7" ht="15.75" thickBot="1" x14ac:dyDescent="0.3">
      <c r="A663" s="6"/>
      <c r="B663" s="6"/>
      <c r="C663" s="6"/>
      <c r="D663" s="6"/>
      <c r="E663" s="6"/>
      <c r="F663" s="6"/>
      <c r="G663" s="6"/>
    </row>
    <row r="664" spans="1:7" ht="15.75" thickBot="1" x14ac:dyDescent="0.3">
      <c r="A664" s="7" t="s">
        <v>16022</v>
      </c>
      <c r="B664" s="7" t="s">
        <v>16023</v>
      </c>
      <c r="C664" s="8" t="s">
        <v>10</v>
      </c>
      <c r="D664" s="9">
        <v>131.55000000000001</v>
      </c>
      <c r="E664" s="9"/>
      <c r="F664" s="9">
        <v>80.099999999999994</v>
      </c>
      <c r="G664" s="9"/>
    </row>
    <row r="665" spans="1:7" ht="15.75" thickBot="1" x14ac:dyDescent="0.3">
      <c r="A665" s="6"/>
      <c r="B665" s="6"/>
      <c r="C665" s="6"/>
      <c r="D665" s="6"/>
      <c r="E665" s="6"/>
      <c r="F665" s="6"/>
      <c r="G665" s="6"/>
    </row>
    <row r="666" spans="1:7" ht="15.75" thickBot="1" x14ac:dyDescent="0.3">
      <c r="A666" s="7" t="s">
        <v>16024</v>
      </c>
      <c r="B666" s="7" t="s">
        <v>16025</v>
      </c>
      <c r="C666" s="8" t="s">
        <v>10</v>
      </c>
      <c r="D666" s="9">
        <v>94.77</v>
      </c>
      <c r="E666" s="9"/>
      <c r="F666" s="9">
        <v>80.09</v>
      </c>
      <c r="G666" s="9"/>
    </row>
    <row r="667" spans="1:7" ht="15.75" thickBot="1" x14ac:dyDescent="0.3">
      <c r="A667" s="6"/>
      <c r="B667" s="6"/>
      <c r="C667" s="6"/>
      <c r="D667" s="6"/>
      <c r="E667" s="6"/>
      <c r="F667" s="6"/>
      <c r="G667" s="6"/>
    </row>
    <row r="668" spans="1:7" ht="15.75" thickBot="1" x14ac:dyDescent="0.3">
      <c r="A668" s="7" t="s">
        <v>16026</v>
      </c>
      <c r="B668" s="7" t="s">
        <v>16027</v>
      </c>
      <c r="C668" s="8" t="s">
        <v>10</v>
      </c>
      <c r="D668" s="9">
        <v>136.16</v>
      </c>
      <c r="E668" s="9"/>
      <c r="F668" s="9">
        <v>80.099999999999994</v>
      </c>
      <c r="G668" s="9"/>
    </row>
    <row r="669" spans="1:7" ht="15.75" thickBot="1" x14ac:dyDescent="0.3">
      <c r="A669" s="6"/>
      <c r="B669" s="6"/>
      <c r="C669" s="6"/>
      <c r="D669" s="6"/>
      <c r="E669" s="6"/>
      <c r="F669" s="6"/>
      <c r="G669" s="6"/>
    </row>
    <row r="670" spans="1:7" ht="15.75" thickBot="1" x14ac:dyDescent="0.3">
      <c r="A670" s="7" t="s">
        <v>16028</v>
      </c>
      <c r="B670" s="7" t="s">
        <v>16029</v>
      </c>
      <c r="C670" s="8" t="s">
        <v>10</v>
      </c>
      <c r="D670" s="9">
        <v>134.31</v>
      </c>
      <c r="E670" s="9"/>
      <c r="F670" s="9">
        <v>80.099999999999994</v>
      </c>
      <c r="G670" s="9"/>
    </row>
    <row r="671" spans="1:7" ht="15.75" thickBot="1" x14ac:dyDescent="0.3">
      <c r="A671" s="6"/>
      <c r="B671" s="6"/>
      <c r="C671" s="6"/>
      <c r="D671" s="6"/>
      <c r="E671" s="6"/>
      <c r="F671" s="6"/>
      <c r="G671" s="6"/>
    </row>
    <row r="672" spans="1:7" ht="15.75" thickBot="1" x14ac:dyDescent="0.3">
      <c r="A672" s="7" t="s">
        <v>16030</v>
      </c>
      <c r="B672" s="7" t="s">
        <v>16031</v>
      </c>
      <c r="C672" s="8" t="s">
        <v>10</v>
      </c>
      <c r="D672" s="9">
        <v>127.88</v>
      </c>
      <c r="E672" s="9"/>
      <c r="F672" s="9">
        <v>80.09</v>
      </c>
      <c r="G672" s="9"/>
    </row>
    <row r="673" spans="1:7" ht="15.75" thickBot="1" x14ac:dyDescent="0.3">
      <c r="A673" s="6"/>
      <c r="B673" s="6"/>
      <c r="C673" s="6"/>
      <c r="D673" s="6"/>
      <c r="E673" s="6"/>
      <c r="F673" s="6"/>
      <c r="G673" s="6"/>
    </row>
    <row r="674" spans="1:7" ht="25.5" thickBot="1" x14ac:dyDescent="0.3">
      <c r="A674" s="7" t="s">
        <v>16032</v>
      </c>
      <c r="B674" s="7" t="s">
        <v>15968</v>
      </c>
      <c r="C674" s="8"/>
      <c r="D674" s="9"/>
      <c r="E674" s="9"/>
      <c r="F674" s="9"/>
      <c r="G674" s="9"/>
    </row>
    <row r="675" spans="1:7" ht="15.75" thickBot="1" x14ac:dyDescent="0.3">
      <c r="A675" s="6"/>
      <c r="B675" s="6"/>
      <c r="C675" s="6"/>
      <c r="D675" s="6"/>
      <c r="E675" s="6"/>
      <c r="F675" s="6"/>
      <c r="G675" s="6"/>
    </row>
    <row r="676" spans="1:7" ht="15.75" thickBot="1" x14ac:dyDescent="0.3">
      <c r="A676" s="7" t="s">
        <v>16033</v>
      </c>
      <c r="B676" s="7" t="s">
        <v>15997</v>
      </c>
      <c r="C676" s="8" t="s">
        <v>10</v>
      </c>
      <c r="D676" s="9">
        <v>103.96</v>
      </c>
      <c r="E676" s="9"/>
      <c r="F676" s="9">
        <v>80.099999999999994</v>
      </c>
      <c r="G676" s="9"/>
    </row>
    <row r="677" spans="1:7" ht="15.75" thickBot="1" x14ac:dyDescent="0.3">
      <c r="A677" s="6"/>
      <c r="B677" s="6"/>
      <c r="C677" s="6"/>
      <c r="D677" s="6"/>
      <c r="E677" s="6"/>
      <c r="F677" s="6"/>
      <c r="G677" s="6"/>
    </row>
    <row r="678" spans="1:7" ht="15.75" thickBot="1" x14ac:dyDescent="0.3">
      <c r="A678" s="7" t="s">
        <v>16034</v>
      </c>
      <c r="B678" s="7" t="s">
        <v>15999</v>
      </c>
      <c r="C678" s="8" t="s">
        <v>10</v>
      </c>
      <c r="D678" s="9">
        <v>103.03</v>
      </c>
      <c r="E678" s="9"/>
      <c r="F678" s="9">
        <v>80.09</v>
      </c>
      <c r="G678" s="9"/>
    </row>
    <row r="679" spans="1:7" ht="15.75" thickBot="1" x14ac:dyDescent="0.3">
      <c r="A679" s="6"/>
      <c r="B679" s="6"/>
      <c r="C679" s="6"/>
      <c r="D679" s="6"/>
      <c r="E679" s="6"/>
      <c r="F679" s="6"/>
      <c r="G679" s="6"/>
    </row>
    <row r="680" spans="1:7" ht="15.75" thickBot="1" x14ac:dyDescent="0.3">
      <c r="A680" s="7" t="s">
        <v>16035</v>
      </c>
      <c r="B680" s="7" t="s">
        <v>16001</v>
      </c>
      <c r="C680" s="8" t="s">
        <v>10</v>
      </c>
      <c r="D680" s="9">
        <v>106.72</v>
      </c>
      <c r="E680" s="9"/>
      <c r="F680" s="9">
        <v>80.099999999999994</v>
      </c>
      <c r="G680" s="9"/>
    </row>
    <row r="681" spans="1:7" ht="15.75" thickBot="1" x14ac:dyDescent="0.3">
      <c r="A681" s="6"/>
      <c r="B681" s="6"/>
      <c r="C681" s="6"/>
      <c r="D681" s="6"/>
      <c r="E681" s="6"/>
      <c r="F681" s="6"/>
      <c r="G681" s="6"/>
    </row>
    <row r="682" spans="1:7" ht="15.75" thickBot="1" x14ac:dyDescent="0.3">
      <c r="A682" s="7" t="s">
        <v>16036</v>
      </c>
      <c r="B682" s="7" t="s">
        <v>16003</v>
      </c>
      <c r="C682" s="8" t="s">
        <v>10</v>
      </c>
      <c r="D682" s="9">
        <v>128.80000000000001</v>
      </c>
      <c r="E682" s="9"/>
      <c r="F682" s="9">
        <v>80.09</v>
      </c>
      <c r="G682" s="9"/>
    </row>
    <row r="683" spans="1:7" ht="15.75" thickBot="1" x14ac:dyDescent="0.3">
      <c r="A683" s="6"/>
      <c r="B683" s="6"/>
      <c r="C683" s="6"/>
      <c r="D683" s="6"/>
      <c r="E683" s="6"/>
      <c r="F683" s="6"/>
      <c r="G683" s="6"/>
    </row>
    <row r="684" spans="1:7" ht="15.75" thickBot="1" x14ac:dyDescent="0.3">
      <c r="A684" s="7" t="s">
        <v>16037</v>
      </c>
      <c r="B684" s="7" t="s">
        <v>16005</v>
      </c>
      <c r="C684" s="8" t="s">
        <v>10</v>
      </c>
      <c r="D684" s="9">
        <v>127.88</v>
      </c>
      <c r="E684" s="9"/>
      <c r="F684" s="9">
        <v>80.09</v>
      </c>
      <c r="G684" s="9"/>
    </row>
    <row r="685" spans="1:7" ht="15.75" thickBot="1" x14ac:dyDescent="0.3">
      <c r="A685" s="6"/>
      <c r="B685" s="6"/>
      <c r="C685" s="6"/>
      <c r="D685" s="6"/>
      <c r="E685" s="6"/>
      <c r="F685" s="6"/>
      <c r="G685" s="6"/>
    </row>
    <row r="686" spans="1:7" ht="15.75" thickBot="1" x14ac:dyDescent="0.3">
      <c r="A686" s="7" t="s">
        <v>16038</v>
      </c>
      <c r="B686" s="7" t="s">
        <v>16007</v>
      </c>
      <c r="C686" s="8" t="s">
        <v>10</v>
      </c>
      <c r="D686" s="9">
        <v>107.64</v>
      </c>
      <c r="E686" s="9"/>
      <c r="F686" s="9">
        <v>80.09</v>
      </c>
      <c r="G686" s="9"/>
    </row>
    <row r="687" spans="1:7" ht="15.75" thickBot="1" x14ac:dyDescent="0.3">
      <c r="A687" s="6"/>
      <c r="B687" s="6"/>
      <c r="C687" s="6"/>
      <c r="D687" s="6"/>
      <c r="E687" s="6"/>
      <c r="F687" s="6"/>
      <c r="G687" s="6"/>
    </row>
    <row r="688" spans="1:7" ht="15.75" thickBot="1" x14ac:dyDescent="0.3">
      <c r="A688" s="7" t="s">
        <v>16039</v>
      </c>
      <c r="B688" s="7" t="s">
        <v>16009</v>
      </c>
      <c r="C688" s="8" t="s">
        <v>10</v>
      </c>
      <c r="D688" s="9">
        <v>134.31</v>
      </c>
      <c r="E688" s="9"/>
      <c r="F688" s="9">
        <v>80.099999999999994</v>
      </c>
      <c r="G688" s="9"/>
    </row>
    <row r="689" spans="1:7" ht="15.75" thickBot="1" x14ac:dyDescent="0.3">
      <c r="A689" s="6"/>
      <c r="B689" s="6"/>
      <c r="C689" s="6"/>
      <c r="D689" s="6"/>
      <c r="E689" s="6"/>
      <c r="F689" s="6"/>
      <c r="G689" s="6"/>
    </row>
    <row r="690" spans="1:7" ht="15.75" thickBot="1" x14ac:dyDescent="0.3">
      <c r="A690" s="7" t="s">
        <v>16040</v>
      </c>
      <c r="B690" s="7" t="s">
        <v>16011</v>
      </c>
      <c r="C690" s="8" t="s">
        <v>10</v>
      </c>
      <c r="D690" s="9">
        <v>132.47</v>
      </c>
      <c r="E690" s="9"/>
      <c r="F690" s="9">
        <v>80.099999999999994</v>
      </c>
      <c r="G690" s="9"/>
    </row>
    <row r="691" spans="1:7" ht="15.75" thickBot="1" x14ac:dyDescent="0.3">
      <c r="A691" s="6"/>
      <c r="B691" s="6"/>
      <c r="C691" s="6"/>
      <c r="D691" s="6"/>
      <c r="E691" s="6"/>
      <c r="F691" s="6"/>
      <c r="G691" s="6"/>
    </row>
    <row r="692" spans="1:7" ht="15.75" thickBot="1" x14ac:dyDescent="0.3">
      <c r="A692" s="7" t="s">
        <v>16041</v>
      </c>
      <c r="B692" s="7" t="s">
        <v>16013</v>
      </c>
      <c r="C692" s="8" t="s">
        <v>10</v>
      </c>
      <c r="D692" s="9">
        <v>119.59</v>
      </c>
      <c r="E692" s="9"/>
      <c r="F692" s="9">
        <v>80.099999999999994</v>
      </c>
      <c r="G692" s="9"/>
    </row>
    <row r="693" spans="1:7" ht="15.75" thickBot="1" x14ac:dyDescent="0.3">
      <c r="A693" s="6"/>
      <c r="B693" s="6"/>
      <c r="C693" s="6"/>
      <c r="D693" s="6"/>
      <c r="E693" s="6"/>
      <c r="F693" s="6"/>
      <c r="G693" s="6"/>
    </row>
    <row r="694" spans="1:7" ht="15.75" thickBot="1" x14ac:dyDescent="0.3">
      <c r="A694" s="7" t="s">
        <v>16042</v>
      </c>
      <c r="B694" s="7" t="s">
        <v>16015</v>
      </c>
      <c r="C694" s="8" t="s">
        <v>10</v>
      </c>
      <c r="D694" s="9">
        <v>156.4</v>
      </c>
      <c r="E694" s="9"/>
      <c r="F694" s="9">
        <v>80.099999999999994</v>
      </c>
      <c r="G694" s="9"/>
    </row>
    <row r="695" spans="1:7" ht="15.75" thickBot="1" x14ac:dyDescent="0.3">
      <c r="A695" s="6"/>
      <c r="B695" s="6"/>
      <c r="C695" s="6"/>
      <c r="D695" s="6"/>
      <c r="E695" s="6"/>
      <c r="F695" s="6"/>
      <c r="G695" s="6"/>
    </row>
    <row r="696" spans="1:7" ht="15.75" thickBot="1" x14ac:dyDescent="0.3">
      <c r="A696" s="7" t="s">
        <v>16043</v>
      </c>
      <c r="B696" s="7" t="s">
        <v>16017</v>
      </c>
      <c r="C696" s="8" t="s">
        <v>10</v>
      </c>
      <c r="D696" s="9">
        <v>152.71</v>
      </c>
      <c r="E696" s="9"/>
      <c r="F696" s="9">
        <v>80.099999999999994</v>
      </c>
      <c r="G696" s="9"/>
    </row>
    <row r="697" spans="1:7" ht="15.75" thickBot="1" x14ac:dyDescent="0.3">
      <c r="A697" s="6"/>
      <c r="B697" s="6"/>
      <c r="C697" s="6"/>
      <c r="D697" s="6"/>
      <c r="E697" s="6"/>
      <c r="F697" s="6"/>
      <c r="G697" s="6"/>
    </row>
    <row r="698" spans="1:7" ht="15.75" thickBot="1" x14ac:dyDescent="0.3">
      <c r="A698" s="7" t="s">
        <v>16044</v>
      </c>
      <c r="B698" s="7" t="s">
        <v>16019</v>
      </c>
      <c r="C698" s="8" t="s">
        <v>10</v>
      </c>
      <c r="D698" s="9">
        <v>122.35</v>
      </c>
      <c r="E698" s="9"/>
      <c r="F698" s="9">
        <v>80.099999999999994</v>
      </c>
      <c r="G698" s="9"/>
    </row>
    <row r="699" spans="1:7" ht="15.75" thickBot="1" x14ac:dyDescent="0.3">
      <c r="A699" s="6"/>
      <c r="B699" s="6"/>
      <c r="C699" s="6"/>
      <c r="D699" s="6"/>
      <c r="E699" s="6"/>
      <c r="F699" s="6"/>
      <c r="G699" s="6"/>
    </row>
    <row r="700" spans="1:7" ht="15.75" thickBot="1" x14ac:dyDescent="0.3">
      <c r="A700" s="7" t="s">
        <v>16045</v>
      </c>
      <c r="B700" s="7" t="s">
        <v>16021</v>
      </c>
      <c r="C700" s="8" t="s">
        <v>10</v>
      </c>
      <c r="D700" s="9">
        <v>146.28</v>
      </c>
      <c r="E700" s="9"/>
      <c r="F700" s="9">
        <v>80.09</v>
      </c>
      <c r="G700" s="9"/>
    </row>
    <row r="701" spans="1:7" ht="15.75" thickBot="1" x14ac:dyDescent="0.3">
      <c r="A701" s="6"/>
      <c r="B701" s="6"/>
      <c r="C701" s="6"/>
      <c r="D701" s="6"/>
      <c r="E701" s="6"/>
      <c r="F701" s="6"/>
      <c r="G701" s="6"/>
    </row>
    <row r="702" spans="1:7" ht="15.75" thickBot="1" x14ac:dyDescent="0.3">
      <c r="A702" s="7" t="s">
        <v>16046</v>
      </c>
      <c r="B702" s="7" t="s">
        <v>16023</v>
      </c>
      <c r="C702" s="8" t="s">
        <v>10</v>
      </c>
      <c r="D702" s="9">
        <v>144.44</v>
      </c>
      <c r="E702" s="9"/>
      <c r="F702" s="9">
        <v>80.099999999999994</v>
      </c>
      <c r="G702" s="9"/>
    </row>
    <row r="703" spans="1:7" ht="15.75" thickBot="1" x14ac:dyDescent="0.3">
      <c r="A703" s="6"/>
      <c r="B703" s="6"/>
      <c r="C703" s="6"/>
      <c r="D703" s="6"/>
      <c r="E703" s="6"/>
      <c r="F703" s="6"/>
      <c r="G703" s="6"/>
    </row>
    <row r="704" spans="1:7" ht="15.75" thickBot="1" x14ac:dyDescent="0.3">
      <c r="A704" s="7" t="s">
        <v>16047</v>
      </c>
      <c r="B704" s="7" t="s">
        <v>16025</v>
      </c>
      <c r="C704" s="8" t="s">
        <v>10</v>
      </c>
      <c r="D704" s="9">
        <v>126.04</v>
      </c>
      <c r="E704" s="9"/>
      <c r="F704" s="9">
        <v>80.09</v>
      </c>
      <c r="G704" s="9"/>
    </row>
    <row r="705" spans="1:7" ht="15.75" thickBot="1" x14ac:dyDescent="0.3">
      <c r="A705" s="6"/>
      <c r="B705" s="6"/>
      <c r="C705" s="6"/>
      <c r="D705" s="6"/>
      <c r="E705" s="6"/>
      <c r="F705" s="6"/>
      <c r="G705" s="6"/>
    </row>
    <row r="706" spans="1:7" ht="15.75" thickBot="1" x14ac:dyDescent="0.3">
      <c r="A706" s="7" t="s">
        <v>16048</v>
      </c>
      <c r="B706" s="7" t="s">
        <v>16027</v>
      </c>
      <c r="C706" s="8" t="s">
        <v>10</v>
      </c>
      <c r="D706" s="9">
        <v>161.01</v>
      </c>
      <c r="E706" s="9"/>
      <c r="F706" s="9">
        <v>80.09</v>
      </c>
      <c r="G706" s="9"/>
    </row>
    <row r="707" spans="1:7" ht="15.75" thickBot="1" x14ac:dyDescent="0.3">
      <c r="A707" s="6"/>
      <c r="B707" s="6"/>
      <c r="C707" s="6"/>
      <c r="D707" s="6"/>
      <c r="E707" s="6"/>
      <c r="F707" s="6"/>
      <c r="G707" s="6"/>
    </row>
    <row r="708" spans="1:7" ht="15.75" thickBot="1" x14ac:dyDescent="0.3">
      <c r="A708" s="7" t="s">
        <v>16049</v>
      </c>
      <c r="B708" s="7" t="s">
        <v>16029</v>
      </c>
      <c r="C708" s="8" t="s">
        <v>10</v>
      </c>
      <c r="D708" s="9">
        <v>159.15</v>
      </c>
      <c r="E708" s="9"/>
      <c r="F708" s="9">
        <v>80.09</v>
      </c>
      <c r="G708" s="9"/>
    </row>
    <row r="709" spans="1:7" ht="15.75" thickBot="1" x14ac:dyDescent="0.3">
      <c r="A709" s="6"/>
      <c r="B709" s="6"/>
      <c r="C709" s="6"/>
      <c r="D709" s="6"/>
      <c r="E709" s="6"/>
      <c r="F709" s="6"/>
      <c r="G709" s="6"/>
    </row>
    <row r="710" spans="1:7" ht="25.5" thickBot="1" x14ac:dyDescent="0.3">
      <c r="A710" s="7" t="s">
        <v>16050</v>
      </c>
      <c r="B710" s="7" t="s">
        <v>15982</v>
      </c>
      <c r="C710" s="8"/>
      <c r="D710" s="9"/>
      <c r="E710" s="9"/>
      <c r="F710" s="9"/>
      <c r="G710" s="9"/>
    </row>
    <row r="711" spans="1:7" ht="15.75" thickBot="1" x14ac:dyDescent="0.3">
      <c r="A711" s="6"/>
      <c r="B711" s="6"/>
      <c r="C711" s="6"/>
      <c r="D711" s="6"/>
      <c r="E711" s="6"/>
      <c r="F711" s="6"/>
      <c r="G711" s="6"/>
    </row>
    <row r="712" spans="1:7" ht="15.75" thickBot="1" x14ac:dyDescent="0.3">
      <c r="A712" s="7" t="s">
        <v>16051</v>
      </c>
      <c r="B712" s="7" t="s">
        <v>16001</v>
      </c>
      <c r="C712" s="8" t="s">
        <v>10</v>
      </c>
      <c r="D712" s="9">
        <v>140.11000000000001</v>
      </c>
      <c r="E712" s="9"/>
      <c r="F712" s="9">
        <v>80.09</v>
      </c>
      <c r="G712" s="9"/>
    </row>
    <row r="713" spans="1:7" ht="15.75" thickBot="1" x14ac:dyDescent="0.3">
      <c r="A713" s="6"/>
      <c r="B713" s="6"/>
      <c r="C713" s="6"/>
      <c r="D713" s="6"/>
      <c r="E713" s="6"/>
      <c r="F713" s="6"/>
      <c r="G713" s="6"/>
    </row>
    <row r="714" spans="1:7" ht="15.75" thickBot="1" x14ac:dyDescent="0.3">
      <c r="A714" s="7" t="s">
        <v>16052</v>
      </c>
      <c r="B714" s="7" t="s">
        <v>16053</v>
      </c>
      <c r="C714" s="8" t="s">
        <v>10</v>
      </c>
      <c r="D714" s="9">
        <v>146.94</v>
      </c>
      <c r="E714" s="9"/>
      <c r="F714" s="9">
        <v>80.09</v>
      </c>
      <c r="G714" s="9"/>
    </row>
    <row r="715" spans="1:7" ht="15.75" thickBot="1" x14ac:dyDescent="0.3">
      <c r="A715" s="6"/>
      <c r="B715" s="6"/>
      <c r="C715" s="6"/>
      <c r="D715" s="6"/>
      <c r="E715" s="6"/>
      <c r="F715" s="6"/>
      <c r="G715" s="6"/>
    </row>
    <row r="716" spans="1:7" ht="15.75" thickBot="1" x14ac:dyDescent="0.3">
      <c r="A716" s="7" t="s">
        <v>16054</v>
      </c>
      <c r="B716" s="7" t="s">
        <v>16007</v>
      </c>
      <c r="C716" s="8" t="s">
        <v>10</v>
      </c>
      <c r="D716" s="9">
        <v>198.19</v>
      </c>
      <c r="E716" s="9"/>
      <c r="F716" s="9">
        <v>80.09</v>
      </c>
      <c r="G716" s="9"/>
    </row>
    <row r="717" spans="1:7" ht="15.75" thickBot="1" x14ac:dyDescent="0.3">
      <c r="A717" s="6"/>
      <c r="B717" s="6"/>
      <c r="C717" s="6"/>
      <c r="D717" s="6"/>
      <c r="E717" s="6"/>
      <c r="F717" s="6"/>
      <c r="G717" s="6"/>
    </row>
    <row r="718" spans="1:7" ht="15.75" thickBot="1" x14ac:dyDescent="0.3">
      <c r="A718" s="7" t="s">
        <v>16055</v>
      </c>
      <c r="B718" s="7" t="s">
        <v>16056</v>
      </c>
      <c r="C718" s="8" t="s">
        <v>10</v>
      </c>
      <c r="D718" s="9">
        <v>195.61</v>
      </c>
      <c r="E718" s="9"/>
      <c r="F718" s="9">
        <v>80.099999999999994</v>
      </c>
      <c r="G718" s="9"/>
    </row>
    <row r="719" spans="1:7" ht="15.75" thickBot="1" x14ac:dyDescent="0.3">
      <c r="A719" s="6"/>
      <c r="B719" s="6"/>
      <c r="C719" s="6"/>
      <c r="D719" s="6"/>
      <c r="E719" s="6"/>
      <c r="F719" s="6"/>
      <c r="G719" s="6"/>
    </row>
    <row r="720" spans="1:7" ht="15.75" thickBot="1" x14ac:dyDescent="0.3">
      <c r="A720" s="7" t="s">
        <v>16057</v>
      </c>
      <c r="B720" s="7" t="s">
        <v>16013</v>
      </c>
      <c r="C720" s="8" t="s">
        <v>10</v>
      </c>
      <c r="D720" s="9">
        <v>152.91</v>
      </c>
      <c r="E720" s="9"/>
      <c r="F720" s="9">
        <v>80.099999999999994</v>
      </c>
      <c r="G720" s="9"/>
    </row>
    <row r="721" spans="1:7" ht="15.75" thickBot="1" x14ac:dyDescent="0.3">
      <c r="A721" s="6"/>
      <c r="B721" s="6"/>
      <c r="C721" s="6"/>
      <c r="D721" s="6"/>
      <c r="E721" s="6"/>
      <c r="F721" s="6"/>
      <c r="G721" s="6"/>
    </row>
    <row r="722" spans="1:7" ht="15.75" thickBot="1" x14ac:dyDescent="0.3">
      <c r="A722" s="7" t="s">
        <v>16058</v>
      </c>
      <c r="B722" s="7" t="s">
        <v>16059</v>
      </c>
      <c r="C722" s="8" t="s">
        <v>10</v>
      </c>
      <c r="D722" s="9">
        <v>160.61000000000001</v>
      </c>
      <c r="E722" s="9"/>
      <c r="F722" s="9">
        <v>80.09</v>
      </c>
      <c r="G722" s="9"/>
    </row>
    <row r="723" spans="1:7" ht="15.75" thickBot="1" x14ac:dyDescent="0.3">
      <c r="A723" s="6"/>
      <c r="B723" s="6"/>
      <c r="C723" s="6"/>
      <c r="D723" s="6"/>
      <c r="E723" s="6"/>
      <c r="F723" s="6"/>
      <c r="G723" s="6"/>
    </row>
    <row r="724" spans="1:7" ht="15.75" thickBot="1" x14ac:dyDescent="0.3">
      <c r="A724" s="7" t="s">
        <v>16060</v>
      </c>
      <c r="B724" s="7" t="s">
        <v>16019</v>
      </c>
      <c r="C724" s="8" t="s">
        <v>10</v>
      </c>
      <c r="D724" s="9">
        <v>207.58</v>
      </c>
      <c r="E724" s="9"/>
      <c r="F724" s="9">
        <v>80.09</v>
      </c>
      <c r="G724" s="9"/>
    </row>
    <row r="725" spans="1:7" ht="15.75" thickBot="1" x14ac:dyDescent="0.3">
      <c r="A725" s="6"/>
      <c r="B725" s="6"/>
      <c r="C725" s="6"/>
      <c r="D725" s="6"/>
      <c r="E725" s="6"/>
      <c r="F725" s="6"/>
      <c r="G725" s="6"/>
    </row>
    <row r="726" spans="1:7" ht="15.75" thickBot="1" x14ac:dyDescent="0.3">
      <c r="A726" s="7" t="s">
        <v>16061</v>
      </c>
      <c r="B726" s="7" t="s">
        <v>16062</v>
      </c>
      <c r="C726" s="8" t="s">
        <v>10</v>
      </c>
      <c r="D726" s="9">
        <v>205.88</v>
      </c>
      <c r="E726" s="9"/>
      <c r="F726" s="9">
        <v>80.099999999999994</v>
      </c>
      <c r="G726" s="9"/>
    </row>
    <row r="727" spans="1:7" ht="15.75" thickBot="1" x14ac:dyDescent="0.3">
      <c r="A727" s="6"/>
      <c r="B727" s="6"/>
      <c r="C727" s="6"/>
      <c r="D727" s="6"/>
      <c r="E727" s="6"/>
      <c r="F727" s="6"/>
      <c r="G727" s="6"/>
    </row>
    <row r="728" spans="1:7" ht="15.75" thickBot="1" x14ac:dyDescent="0.3">
      <c r="A728" s="7" t="s">
        <v>16063</v>
      </c>
      <c r="B728" s="7" t="s">
        <v>16025</v>
      </c>
      <c r="C728" s="8" t="s">
        <v>10</v>
      </c>
      <c r="D728" s="9">
        <v>163.16</v>
      </c>
      <c r="E728" s="9"/>
      <c r="F728" s="9">
        <v>80.099999999999994</v>
      </c>
      <c r="G728" s="9"/>
    </row>
    <row r="729" spans="1:7" ht="15.75" thickBot="1" x14ac:dyDescent="0.3">
      <c r="A729" s="6"/>
      <c r="B729" s="6"/>
      <c r="C729" s="6"/>
      <c r="D729" s="6"/>
      <c r="E729" s="6"/>
      <c r="F729" s="6"/>
      <c r="G729" s="6"/>
    </row>
    <row r="730" spans="1:7" ht="15.75" thickBot="1" x14ac:dyDescent="0.3">
      <c r="A730" s="7" t="s">
        <v>16064</v>
      </c>
      <c r="B730" s="7" t="s">
        <v>16065</v>
      </c>
      <c r="C730" s="8" t="s">
        <v>10</v>
      </c>
      <c r="D730" s="9">
        <v>170.85</v>
      </c>
      <c r="E730" s="9"/>
      <c r="F730" s="9">
        <v>80.099999999999994</v>
      </c>
      <c r="G730" s="9"/>
    </row>
    <row r="731" spans="1:7" ht="15.75" thickBot="1" x14ac:dyDescent="0.3">
      <c r="A731" s="6"/>
      <c r="B731" s="6"/>
      <c r="C731" s="6"/>
      <c r="D731" s="6"/>
      <c r="E731" s="6"/>
      <c r="F731" s="6"/>
      <c r="G731" s="6"/>
    </row>
    <row r="732" spans="1:7" ht="15.75" thickBot="1" x14ac:dyDescent="0.3">
      <c r="A732" s="7" t="s">
        <v>16066</v>
      </c>
      <c r="B732" s="7" t="s">
        <v>16031</v>
      </c>
      <c r="C732" s="8" t="s">
        <v>10</v>
      </c>
      <c r="D732" s="9">
        <v>219.55</v>
      </c>
      <c r="E732" s="9"/>
      <c r="F732" s="9">
        <v>80.099999999999994</v>
      </c>
      <c r="G732" s="9"/>
    </row>
    <row r="733" spans="1:7" ht="15.75" thickBot="1" x14ac:dyDescent="0.3">
      <c r="A733" s="6"/>
      <c r="B733" s="6"/>
      <c r="C733" s="6"/>
      <c r="D733" s="6"/>
      <c r="E733" s="6"/>
      <c r="F733" s="6"/>
      <c r="G733" s="6"/>
    </row>
    <row r="734" spans="1:7" ht="15.75" thickBot="1" x14ac:dyDescent="0.3">
      <c r="A734" s="7" t="s">
        <v>16067</v>
      </c>
      <c r="B734" s="7" t="s">
        <v>16068</v>
      </c>
      <c r="C734" s="8" t="s">
        <v>10</v>
      </c>
      <c r="D734" s="9">
        <v>217.83</v>
      </c>
      <c r="E734" s="9"/>
      <c r="F734" s="9">
        <v>80.099999999999994</v>
      </c>
      <c r="G734" s="9"/>
    </row>
    <row r="735" spans="1:7" ht="15.75" thickBot="1" x14ac:dyDescent="0.3">
      <c r="A735" s="6"/>
      <c r="B735" s="6"/>
      <c r="C735" s="6"/>
      <c r="D735" s="6"/>
      <c r="E735" s="6"/>
      <c r="F735" s="6"/>
      <c r="G735" s="6"/>
    </row>
    <row r="736" spans="1:7" ht="25.5" thickBot="1" x14ac:dyDescent="0.3">
      <c r="A736" s="7" t="s">
        <v>16069</v>
      </c>
      <c r="B736" s="7" t="s">
        <v>16070</v>
      </c>
      <c r="C736" s="8"/>
      <c r="D736" s="9"/>
      <c r="E736" s="9"/>
      <c r="F736" s="9"/>
      <c r="G736" s="9"/>
    </row>
    <row r="737" spans="1:7" ht="15.75" thickBot="1" x14ac:dyDescent="0.3">
      <c r="A737" s="6"/>
      <c r="B737" s="6"/>
      <c r="C737" s="6"/>
      <c r="D737" s="6"/>
      <c r="E737" s="6"/>
      <c r="F737" s="6"/>
      <c r="G737" s="6"/>
    </row>
    <row r="738" spans="1:7" ht="15.75" thickBot="1" x14ac:dyDescent="0.3">
      <c r="A738" s="7" t="s">
        <v>16071</v>
      </c>
      <c r="B738" s="7" t="s">
        <v>16072</v>
      </c>
      <c r="C738" s="8" t="s">
        <v>10</v>
      </c>
      <c r="D738" s="9">
        <v>248.59</v>
      </c>
      <c r="E738" s="9"/>
      <c r="F738" s="9">
        <v>80.099999999999994</v>
      </c>
      <c r="G738" s="9"/>
    </row>
    <row r="739" spans="1:7" ht="15.75" thickBot="1" x14ac:dyDescent="0.3">
      <c r="A739" s="6"/>
      <c r="B739" s="6"/>
      <c r="C739" s="6"/>
      <c r="D739" s="6"/>
      <c r="E739" s="6"/>
      <c r="F739" s="6"/>
      <c r="G739" s="6"/>
    </row>
    <row r="740" spans="1:7" ht="15.75" thickBot="1" x14ac:dyDescent="0.3">
      <c r="A740" s="7" t="s">
        <v>16073</v>
      </c>
      <c r="B740" s="7" t="s">
        <v>16074</v>
      </c>
      <c r="C740" s="8" t="s">
        <v>10</v>
      </c>
      <c r="D740" s="9">
        <v>274.22000000000003</v>
      </c>
      <c r="E740" s="9"/>
      <c r="F740" s="9">
        <v>80.099999999999994</v>
      </c>
      <c r="G740" s="9"/>
    </row>
    <row r="741" spans="1:7" ht="15.75" thickBot="1" x14ac:dyDescent="0.3">
      <c r="A741" s="6"/>
      <c r="B741" s="6"/>
      <c r="C741" s="6"/>
      <c r="D741" s="6"/>
      <c r="E741" s="6"/>
      <c r="F741" s="6"/>
      <c r="G741" s="6"/>
    </row>
    <row r="742" spans="1:7" ht="25.5" thickBot="1" x14ac:dyDescent="0.3">
      <c r="A742" s="7" t="s">
        <v>16075</v>
      </c>
      <c r="B742" s="7" t="s">
        <v>16076</v>
      </c>
      <c r="C742" s="8"/>
      <c r="D742" s="9"/>
      <c r="E742" s="9"/>
      <c r="F742" s="9"/>
      <c r="G742" s="9"/>
    </row>
    <row r="743" spans="1:7" ht="15.75" thickBot="1" x14ac:dyDescent="0.3">
      <c r="A743" s="6"/>
      <c r="B743" s="6"/>
      <c r="C743" s="6"/>
      <c r="D743" s="6"/>
      <c r="E743" s="6"/>
      <c r="F743" s="6"/>
      <c r="G743" s="6"/>
    </row>
    <row r="744" spans="1:7" ht="15.75" thickBot="1" x14ac:dyDescent="0.3">
      <c r="A744" s="7" t="s">
        <v>16077</v>
      </c>
      <c r="B744" s="7" t="s">
        <v>16078</v>
      </c>
      <c r="C744" s="8" t="s">
        <v>10</v>
      </c>
      <c r="D744" s="9">
        <v>58.09</v>
      </c>
      <c r="E744" s="9"/>
      <c r="F744" s="9">
        <v>80.099999999999994</v>
      </c>
      <c r="G744" s="9"/>
    </row>
    <row r="745" spans="1:7" ht="15.75" thickBot="1" x14ac:dyDescent="0.3">
      <c r="A745" s="6"/>
      <c r="B745" s="6"/>
      <c r="C745" s="6"/>
      <c r="D745" s="6"/>
      <c r="E745" s="6"/>
      <c r="F745" s="6"/>
      <c r="G745" s="6"/>
    </row>
    <row r="746" spans="1:7" ht="15.75" thickBot="1" x14ac:dyDescent="0.3">
      <c r="A746" s="7" t="s">
        <v>16079</v>
      </c>
      <c r="B746" s="7" t="s">
        <v>15944</v>
      </c>
      <c r="C746" s="8" t="s">
        <v>10</v>
      </c>
      <c r="D746" s="9">
        <v>37.17</v>
      </c>
      <c r="E746" s="9"/>
      <c r="F746" s="9">
        <v>80.09</v>
      </c>
      <c r="G746" s="9"/>
    </row>
    <row r="747" spans="1:7" ht="15.75" thickBot="1" x14ac:dyDescent="0.3">
      <c r="A747" s="6"/>
      <c r="B747" s="6"/>
      <c r="C747" s="6"/>
      <c r="D747" s="6"/>
      <c r="E747" s="6"/>
      <c r="F747" s="6"/>
      <c r="G747" s="6"/>
    </row>
    <row r="748" spans="1:7" ht="15.75" thickBot="1" x14ac:dyDescent="0.3">
      <c r="A748" s="7" t="s">
        <v>16080</v>
      </c>
      <c r="B748" s="7" t="s">
        <v>16081</v>
      </c>
      <c r="C748" s="8" t="s">
        <v>10</v>
      </c>
      <c r="D748" s="9">
        <v>34.85</v>
      </c>
      <c r="E748" s="9"/>
      <c r="F748" s="9">
        <v>80.09</v>
      </c>
      <c r="G748" s="9"/>
    </row>
    <row r="749" spans="1:7" ht="15.75" thickBot="1" x14ac:dyDescent="0.3">
      <c r="A749" s="6"/>
      <c r="B749" s="6"/>
      <c r="C749" s="6"/>
      <c r="D749" s="6"/>
      <c r="E749" s="6"/>
      <c r="F749" s="6"/>
      <c r="G749" s="6"/>
    </row>
    <row r="750" spans="1:7" ht="15.75" thickBot="1" x14ac:dyDescent="0.3">
      <c r="A750" s="7" t="s">
        <v>16082</v>
      </c>
      <c r="B750" s="7" t="s">
        <v>16083</v>
      </c>
      <c r="C750" s="8" t="s">
        <v>10</v>
      </c>
      <c r="D750" s="9">
        <v>41.87</v>
      </c>
      <c r="E750" s="9"/>
      <c r="F750" s="9">
        <v>80.08</v>
      </c>
      <c r="G750" s="9"/>
    </row>
    <row r="751" spans="1:7" ht="15.75" thickBot="1" x14ac:dyDescent="0.3">
      <c r="A751" s="6"/>
      <c r="B751" s="6"/>
      <c r="C751" s="6"/>
      <c r="D751" s="6"/>
      <c r="E751" s="6"/>
      <c r="F751" s="6"/>
      <c r="G751" s="6"/>
    </row>
    <row r="752" spans="1:7" ht="15.75" thickBot="1" x14ac:dyDescent="0.3">
      <c r="A752" s="7" t="s">
        <v>16084</v>
      </c>
      <c r="B752" s="7" t="s">
        <v>16085</v>
      </c>
      <c r="C752" s="8" t="s">
        <v>10</v>
      </c>
      <c r="D752" s="9">
        <v>39.229999999999997</v>
      </c>
      <c r="E752" s="9"/>
      <c r="F752" s="9">
        <v>80.09</v>
      </c>
      <c r="G752" s="9"/>
    </row>
    <row r="753" spans="1:7" ht="15.75" thickBot="1" x14ac:dyDescent="0.3">
      <c r="A753" s="6"/>
      <c r="B753" s="6"/>
      <c r="C753" s="6"/>
      <c r="D753" s="6"/>
      <c r="E753" s="6"/>
      <c r="F753" s="6"/>
      <c r="G753" s="6"/>
    </row>
    <row r="754" spans="1:7" ht="15.75" thickBot="1" x14ac:dyDescent="0.3">
      <c r="A754" s="7" t="s">
        <v>16086</v>
      </c>
      <c r="B754" s="7" t="s">
        <v>16087</v>
      </c>
      <c r="C754" s="8" t="s">
        <v>10</v>
      </c>
      <c r="D754" s="9">
        <v>67.41</v>
      </c>
      <c r="E754" s="9"/>
      <c r="F754" s="9">
        <v>80.09</v>
      </c>
      <c r="G754" s="9"/>
    </row>
    <row r="755" spans="1:7" ht="15.75" thickBot="1" x14ac:dyDescent="0.3">
      <c r="A755" s="6"/>
      <c r="B755" s="6"/>
      <c r="C755" s="6"/>
      <c r="D755" s="6"/>
      <c r="E755" s="6"/>
      <c r="F755" s="6"/>
      <c r="G755" s="6"/>
    </row>
    <row r="756" spans="1:7" ht="15.75" thickBot="1" x14ac:dyDescent="0.3">
      <c r="A756" s="7" t="s">
        <v>16088</v>
      </c>
      <c r="B756" s="7" t="s">
        <v>16089</v>
      </c>
      <c r="C756" s="8" t="s">
        <v>10</v>
      </c>
      <c r="D756" s="9">
        <v>63.22</v>
      </c>
      <c r="E756" s="9"/>
      <c r="F756" s="9">
        <v>80.09</v>
      </c>
      <c r="G756" s="9"/>
    </row>
    <row r="757" spans="1:7" ht="15.75" thickBot="1" x14ac:dyDescent="0.3">
      <c r="A757" s="6"/>
      <c r="B757" s="6"/>
      <c r="C757" s="6"/>
      <c r="D757" s="6"/>
      <c r="E757" s="6"/>
      <c r="F757" s="6"/>
      <c r="G757" s="6"/>
    </row>
    <row r="758" spans="1:7" ht="15.75" thickBot="1" x14ac:dyDescent="0.3">
      <c r="A758" s="7" t="s">
        <v>16090</v>
      </c>
      <c r="B758" s="7" t="s">
        <v>16091</v>
      </c>
      <c r="C758" s="8" t="s">
        <v>10</v>
      </c>
      <c r="D758" s="9">
        <v>87.98</v>
      </c>
      <c r="E758" s="9"/>
      <c r="F758" s="9">
        <v>80.099999999999994</v>
      </c>
      <c r="G758" s="9"/>
    </row>
    <row r="759" spans="1:7" ht="15.75" thickBot="1" x14ac:dyDescent="0.3">
      <c r="A759" s="6"/>
      <c r="B759" s="6"/>
      <c r="C759" s="6"/>
      <c r="D759" s="6"/>
      <c r="E759" s="6"/>
      <c r="F759" s="6"/>
      <c r="G759" s="6"/>
    </row>
    <row r="760" spans="1:7" ht="15.75" thickBot="1" x14ac:dyDescent="0.3">
      <c r="A760" s="7" t="s">
        <v>16092</v>
      </c>
      <c r="B760" s="7" t="s">
        <v>16093</v>
      </c>
      <c r="C760" s="8" t="s">
        <v>10</v>
      </c>
      <c r="D760" s="9">
        <v>82.79</v>
      </c>
      <c r="E760" s="9"/>
      <c r="F760" s="9">
        <v>80.09</v>
      </c>
      <c r="G760" s="9"/>
    </row>
    <row r="761" spans="1:7" ht="15.75" thickBot="1" x14ac:dyDescent="0.3">
      <c r="A761" s="6"/>
      <c r="B761" s="6"/>
      <c r="C761" s="6"/>
      <c r="D761" s="6"/>
      <c r="E761" s="6"/>
      <c r="F761" s="6"/>
      <c r="G761" s="6"/>
    </row>
    <row r="762" spans="1:7" ht="15.75" thickBot="1" x14ac:dyDescent="0.3">
      <c r="A762" s="7" t="s">
        <v>16094</v>
      </c>
      <c r="B762" s="7" t="s">
        <v>16095</v>
      </c>
      <c r="C762" s="8" t="s">
        <v>10</v>
      </c>
      <c r="D762" s="9">
        <v>97.38</v>
      </c>
      <c r="E762" s="9"/>
      <c r="F762" s="9">
        <v>80.099999999999994</v>
      </c>
      <c r="G762" s="9"/>
    </row>
    <row r="763" spans="1:7" ht="15.75" thickBot="1" x14ac:dyDescent="0.3">
      <c r="A763" s="6"/>
      <c r="B763" s="6"/>
      <c r="C763" s="6"/>
      <c r="D763" s="6"/>
      <c r="E763" s="6"/>
      <c r="F763" s="6"/>
      <c r="G763" s="6"/>
    </row>
    <row r="764" spans="1:7" ht="15.75" thickBot="1" x14ac:dyDescent="0.3">
      <c r="A764" s="7" t="s">
        <v>16096</v>
      </c>
      <c r="B764" s="7" t="s">
        <v>16097</v>
      </c>
      <c r="C764" s="8" t="s">
        <v>10</v>
      </c>
      <c r="D764" s="9">
        <v>91.4</v>
      </c>
      <c r="E764" s="9"/>
      <c r="F764" s="9">
        <v>80.099999999999994</v>
      </c>
      <c r="G764" s="9"/>
    </row>
    <row r="765" spans="1:7" ht="15.75" thickBot="1" x14ac:dyDescent="0.3">
      <c r="A765" s="6"/>
      <c r="B765" s="6"/>
      <c r="C765" s="6"/>
      <c r="D765" s="6"/>
      <c r="E765" s="6"/>
      <c r="F765" s="6"/>
      <c r="G765" s="6"/>
    </row>
    <row r="766" spans="1:7" ht="15.75" thickBot="1" x14ac:dyDescent="0.3">
      <c r="A766" s="7" t="s">
        <v>16098</v>
      </c>
      <c r="B766" s="7" t="s">
        <v>16099</v>
      </c>
      <c r="C766" s="8" t="s">
        <v>10</v>
      </c>
      <c r="D766" s="9">
        <v>50.23</v>
      </c>
      <c r="E766" s="9"/>
      <c r="F766" s="9">
        <v>80.09</v>
      </c>
      <c r="G766" s="9"/>
    </row>
    <row r="767" spans="1:7" ht="15.75" thickBot="1" x14ac:dyDescent="0.3">
      <c r="A767" s="6"/>
      <c r="B767" s="6"/>
      <c r="C767" s="6"/>
      <c r="D767" s="6"/>
      <c r="E767" s="6"/>
      <c r="F767" s="6"/>
      <c r="G767" s="6"/>
    </row>
    <row r="768" spans="1:7" ht="15.75" thickBot="1" x14ac:dyDescent="0.3">
      <c r="A768" s="7" t="s">
        <v>16100</v>
      </c>
      <c r="B768" s="7" t="s">
        <v>16101</v>
      </c>
      <c r="C768" s="8" t="s">
        <v>10</v>
      </c>
      <c r="D768" s="9">
        <v>47.08</v>
      </c>
      <c r="E768" s="9"/>
      <c r="F768" s="9">
        <v>80.099999999999994</v>
      </c>
      <c r="G768" s="9"/>
    </row>
    <row r="769" spans="1:7" ht="15.75" thickBot="1" x14ac:dyDescent="0.3">
      <c r="A769" s="6"/>
      <c r="B769" s="6"/>
      <c r="C769" s="6"/>
      <c r="D769" s="6"/>
      <c r="E769" s="6"/>
      <c r="F769" s="6"/>
      <c r="G769" s="6"/>
    </row>
    <row r="770" spans="1:7" ht="15.75" thickBot="1" x14ac:dyDescent="0.3">
      <c r="A770" s="7" t="s">
        <v>16102</v>
      </c>
      <c r="B770" s="7" t="s">
        <v>16103</v>
      </c>
      <c r="C770" s="8" t="s">
        <v>10</v>
      </c>
      <c r="D770" s="9">
        <v>56.49</v>
      </c>
      <c r="E770" s="9"/>
      <c r="F770" s="9">
        <v>80.08</v>
      </c>
      <c r="G770" s="9"/>
    </row>
    <row r="771" spans="1:7" ht="15.75" thickBot="1" x14ac:dyDescent="0.3">
      <c r="A771" s="6"/>
      <c r="B771" s="6"/>
      <c r="C771" s="6"/>
      <c r="D771" s="6"/>
      <c r="E771" s="6"/>
      <c r="F771" s="6"/>
      <c r="G771" s="6"/>
    </row>
    <row r="772" spans="1:7" ht="15.75" thickBot="1" x14ac:dyDescent="0.3">
      <c r="A772" s="7" t="s">
        <v>16104</v>
      </c>
      <c r="B772" s="7" t="s">
        <v>16105</v>
      </c>
      <c r="C772" s="8" t="s">
        <v>10</v>
      </c>
      <c r="D772" s="9">
        <v>52.98</v>
      </c>
      <c r="E772" s="9"/>
      <c r="F772" s="9">
        <v>80.09</v>
      </c>
      <c r="G772" s="9"/>
    </row>
    <row r="773" spans="1:7" ht="15.75" thickBot="1" x14ac:dyDescent="0.3">
      <c r="A773" s="6"/>
      <c r="B773" s="6"/>
      <c r="C773" s="6"/>
      <c r="D773" s="6"/>
      <c r="E773" s="6"/>
      <c r="F773" s="6"/>
      <c r="G773" s="6"/>
    </row>
    <row r="774" spans="1:7" ht="15.75" thickBot="1" x14ac:dyDescent="0.3">
      <c r="A774" s="7" t="s">
        <v>16106</v>
      </c>
      <c r="B774" s="7" t="s">
        <v>16107</v>
      </c>
      <c r="C774" s="8" t="s">
        <v>10</v>
      </c>
      <c r="D774" s="9">
        <v>91.4</v>
      </c>
      <c r="E774" s="9"/>
      <c r="F774" s="9">
        <v>80.099999999999994</v>
      </c>
      <c r="G774" s="9"/>
    </row>
    <row r="775" spans="1:7" ht="15.75" thickBot="1" x14ac:dyDescent="0.3">
      <c r="A775" s="6"/>
      <c r="B775" s="6"/>
      <c r="C775" s="6"/>
      <c r="D775" s="6"/>
      <c r="E775" s="6"/>
      <c r="F775" s="6"/>
      <c r="G775" s="6"/>
    </row>
    <row r="776" spans="1:7" ht="15.75" thickBot="1" x14ac:dyDescent="0.3">
      <c r="A776" s="7" t="s">
        <v>16108</v>
      </c>
      <c r="B776" s="7" t="s">
        <v>16109</v>
      </c>
      <c r="C776" s="8" t="s">
        <v>10</v>
      </c>
      <c r="D776" s="9">
        <v>85.35</v>
      </c>
      <c r="E776" s="9"/>
      <c r="F776" s="9">
        <v>80.09</v>
      </c>
      <c r="G776" s="9"/>
    </row>
    <row r="777" spans="1:7" ht="15.75" thickBot="1" x14ac:dyDescent="0.3">
      <c r="A777" s="6"/>
      <c r="B777" s="6"/>
      <c r="C777" s="6"/>
      <c r="D777" s="6"/>
      <c r="E777" s="6"/>
      <c r="F777" s="6"/>
      <c r="G777" s="6"/>
    </row>
    <row r="778" spans="1:7" ht="15.75" thickBot="1" x14ac:dyDescent="0.3">
      <c r="A778" s="7" t="s">
        <v>16110</v>
      </c>
      <c r="B778" s="7" t="s">
        <v>16111</v>
      </c>
      <c r="C778" s="8" t="s">
        <v>10</v>
      </c>
      <c r="D778" s="9">
        <v>119.59</v>
      </c>
      <c r="E778" s="9"/>
      <c r="F778" s="9">
        <v>80.099999999999994</v>
      </c>
      <c r="G778" s="9"/>
    </row>
    <row r="779" spans="1:7" ht="15.75" thickBot="1" x14ac:dyDescent="0.3">
      <c r="A779" s="6"/>
      <c r="B779" s="6"/>
      <c r="C779" s="6"/>
      <c r="D779" s="6"/>
      <c r="E779" s="6"/>
      <c r="F779" s="6"/>
      <c r="G779" s="6"/>
    </row>
    <row r="780" spans="1:7" ht="15.75" thickBot="1" x14ac:dyDescent="0.3">
      <c r="A780" s="7" t="s">
        <v>16112</v>
      </c>
      <c r="B780" s="7" t="s">
        <v>16113</v>
      </c>
      <c r="C780" s="8" t="s">
        <v>10</v>
      </c>
      <c r="D780" s="9">
        <v>111.9</v>
      </c>
      <c r="E780" s="9"/>
      <c r="F780" s="9">
        <v>80.099999999999994</v>
      </c>
      <c r="G780" s="9"/>
    </row>
    <row r="781" spans="1:7" ht="15.75" thickBot="1" x14ac:dyDescent="0.3">
      <c r="A781" s="6"/>
      <c r="B781" s="6"/>
      <c r="C781" s="6"/>
      <c r="D781" s="6"/>
      <c r="E781" s="6"/>
      <c r="F781" s="6"/>
      <c r="G781" s="6"/>
    </row>
    <row r="782" spans="1:7" ht="15.75" thickBot="1" x14ac:dyDescent="0.3">
      <c r="A782" s="7" t="s">
        <v>16114</v>
      </c>
      <c r="B782" s="7" t="s">
        <v>16115</v>
      </c>
      <c r="C782" s="8" t="s">
        <v>10</v>
      </c>
      <c r="D782" s="9">
        <v>131.55000000000001</v>
      </c>
      <c r="E782" s="9"/>
      <c r="F782" s="9">
        <v>80.099999999999994</v>
      </c>
      <c r="G782" s="9"/>
    </row>
    <row r="783" spans="1:7" ht="15.75" thickBot="1" x14ac:dyDescent="0.3">
      <c r="A783" s="6"/>
      <c r="B783" s="6"/>
      <c r="C783" s="6"/>
      <c r="D783" s="6"/>
      <c r="E783" s="6"/>
      <c r="F783" s="6"/>
      <c r="G783" s="6"/>
    </row>
    <row r="784" spans="1:7" ht="15.75" thickBot="1" x14ac:dyDescent="0.3">
      <c r="A784" s="7" t="s">
        <v>16116</v>
      </c>
      <c r="B784" s="7" t="s">
        <v>16117</v>
      </c>
      <c r="C784" s="8" t="s">
        <v>10</v>
      </c>
      <c r="D784" s="9">
        <v>123.86</v>
      </c>
      <c r="E784" s="9"/>
      <c r="F784" s="9">
        <v>80.099999999999994</v>
      </c>
      <c r="G784" s="9"/>
    </row>
    <row r="785" spans="1:7" ht="15.75" thickBot="1" x14ac:dyDescent="0.3">
      <c r="A785" s="6"/>
      <c r="B785" s="6"/>
      <c r="C785" s="6"/>
      <c r="D785" s="6"/>
      <c r="E785" s="6"/>
      <c r="F785" s="6"/>
      <c r="G785" s="6"/>
    </row>
    <row r="786" spans="1:7" ht="25.5" thickBot="1" x14ac:dyDescent="0.3">
      <c r="A786" s="7" t="s">
        <v>16118</v>
      </c>
      <c r="B786" s="7" t="s">
        <v>16119</v>
      </c>
      <c r="C786" s="8"/>
      <c r="D786" s="9"/>
      <c r="E786" s="9"/>
      <c r="F786" s="9"/>
      <c r="G786" s="9"/>
    </row>
    <row r="787" spans="1:7" ht="15.75" thickBot="1" x14ac:dyDescent="0.3">
      <c r="A787" s="6"/>
      <c r="B787" s="6"/>
      <c r="C787" s="6"/>
      <c r="D787" s="6"/>
      <c r="E787" s="6"/>
      <c r="F787" s="6"/>
      <c r="G787" s="6"/>
    </row>
    <row r="788" spans="1:7" ht="15.75" thickBot="1" x14ac:dyDescent="0.3">
      <c r="A788" s="7" t="s">
        <v>16120</v>
      </c>
      <c r="B788" s="7" t="s">
        <v>16078</v>
      </c>
      <c r="C788" s="8" t="s">
        <v>10</v>
      </c>
      <c r="D788" s="9">
        <v>63.9</v>
      </c>
      <c r="E788" s="9"/>
      <c r="F788" s="9">
        <v>80.09</v>
      </c>
      <c r="G788" s="9"/>
    </row>
    <row r="789" spans="1:7" ht="15.75" thickBot="1" x14ac:dyDescent="0.3">
      <c r="A789" s="6"/>
      <c r="B789" s="6"/>
      <c r="C789" s="6"/>
      <c r="D789" s="6"/>
      <c r="E789" s="6"/>
      <c r="F789" s="6"/>
      <c r="G789" s="6"/>
    </row>
    <row r="790" spans="1:7" ht="15.75" thickBot="1" x14ac:dyDescent="0.3">
      <c r="A790" s="7" t="s">
        <v>16121</v>
      </c>
      <c r="B790" s="7" t="s">
        <v>15944</v>
      </c>
      <c r="C790" s="8" t="s">
        <v>10</v>
      </c>
      <c r="D790" s="9">
        <v>40.93</v>
      </c>
      <c r="E790" s="9"/>
      <c r="F790" s="9">
        <v>80.09</v>
      </c>
      <c r="G790" s="9"/>
    </row>
    <row r="791" spans="1:7" ht="15.75" thickBot="1" x14ac:dyDescent="0.3">
      <c r="A791" s="6"/>
      <c r="B791" s="6"/>
      <c r="C791" s="6"/>
      <c r="D791" s="6"/>
      <c r="E791" s="6"/>
      <c r="F791" s="6"/>
      <c r="G791" s="6"/>
    </row>
    <row r="792" spans="1:7" ht="15.75" thickBot="1" x14ac:dyDescent="0.3">
      <c r="A792" s="7" t="s">
        <v>16122</v>
      </c>
      <c r="B792" s="7" t="s">
        <v>16081</v>
      </c>
      <c r="C792" s="8" t="s">
        <v>10</v>
      </c>
      <c r="D792" s="9">
        <v>38.36</v>
      </c>
      <c r="E792" s="9"/>
      <c r="F792" s="9">
        <v>80.08</v>
      </c>
      <c r="G792" s="9"/>
    </row>
    <row r="793" spans="1:7" ht="15.75" thickBot="1" x14ac:dyDescent="0.3">
      <c r="A793" s="6"/>
      <c r="B793" s="6"/>
      <c r="C793" s="6"/>
      <c r="D793" s="6"/>
      <c r="E793" s="6"/>
      <c r="F793" s="6"/>
      <c r="G793" s="6"/>
    </row>
    <row r="794" spans="1:7" ht="15.75" thickBot="1" x14ac:dyDescent="0.3">
      <c r="A794" s="7" t="s">
        <v>16123</v>
      </c>
      <c r="B794" s="7" t="s">
        <v>16083</v>
      </c>
      <c r="C794" s="8" t="s">
        <v>10</v>
      </c>
      <c r="D794" s="9">
        <v>46.05</v>
      </c>
      <c r="E794" s="9"/>
      <c r="F794" s="9">
        <v>80.09</v>
      </c>
      <c r="G794" s="9"/>
    </row>
    <row r="795" spans="1:7" ht="15.75" thickBot="1" x14ac:dyDescent="0.3">
      <c r="A795" s="6"/>
      <c r="B795" s="6"/>
      <c r="C795" s="6"/>
      <c r="D795" s="6"/>
      <c r="E795" s="6"/>
      <c r="F795" s="6"/>
      <c r="G795" s="6"/>
    </row>
    <row r="796" spans="1:7" ht="15.75" thickBot="1" x14ac:dyDescent="0.3">
      <c r="A796" s="7" t="s">
        <v>16124</v>
      </c>
      <c r="B796" s="7" t="s">
        <v>16125</v>
      </c>
      <c r="C796" s="8" t="s">
        <v>10</v>
      </c>
      <c r="D796" s="9">
        <v>43.15</v>
      </c>
      <c r="E796" s="9"/>
      <c r="F796" s="9">
        <v>80.09</v>
      </c>
      <c r="G796" s="9"/>
    </row>
    <row r="797" spans="1:7" ht="15.75" thickBot="1" x14ac:dyDescent="0.3">
      <c r="A797" s="6"/>
      <c r="B797" s="6"/>
      <c r="C797" s="6"/>
      <c r="D797" s="6"/>
      <c r="E797" s="6"/>
      <c r="F797" s="6"/>
      <c r="G797" s="6"/>
    </row>
    <row r="798" spans="1:7" ht="15.75" thickBot="1" x14ac:dyDescent="0.3">
      <c r="A798" s="7" t="s">
        <v>16126</v>
      </c>
      <c r="B798" s="7" t="s">
        <v>16087</v>
      </c>
      <c r="C798" s="8" t="s">
        <v>10</v>
      </c>
      <c r="D798" s="9">
        <v>74.150000000000006</v>
      </c>
      <c r="E798" s="9"/>
      <c r="F798" s="9">
        <v>80.09</v>
      </c>
      <c r="G798" s="9"/>
    </row>
    <row r="799" spans="1:7" ht="15.75" thickBot="1" x14ac:dyDescent="0.3">
      <c r="A799" s="6"/>
      <c r="B799" s="6"/>
      <c r="C799" s="6"/>
      <c r="D799" s="6"/>
      <c r="E799" s="6"/>
      <c r="F799" s="6"/>
      <c r="G799" s="6"/>
    </row>
    <row r="800" spans="1:7" ht="15.75" thickBot="1" x14ac:dyDescent="0.3">
      <c r="A800" s="7" t="s">
        <v>16127</v>
      </c>
      <c r="B800" s="7" t="s">
        <v>16089</v>
      </c>
      <c r="C800" s="8" t="s">
        <v>10</v>
      </c>
      <c r="D800" s="9">
        <v>69.53</v>
      </c>
      <c r="E800" s="9"/>
      <c r="F800" s="9">
        <v>80.09</v>
      </c>
      <c r="G800" s="9"/>
    </row>
    <row r="801" spans="1:7" ht="15.75" thickBot="1" x14ac:dyDescent="0.3">
      <c r="A801" s="6"/>
      <c r="B801" s="6"/>
      <c r="C801" s="6"/>
      <c r="D801" s="6"/>
      <c r="E801" s="6"/>
      <c r="F801" s="6"/>
      <c r="G801" s="6"/>
    </row>
    <row r="802" spans="1:7" ht="15.75" thickBot="1" x14ac:dyDescent="0.3">
      <c r="A802" s="7" t="s">
        <v>16128</v>
      </c>
      <c r="B802" s="7" t="s">
        <v>16091</v>
      </c>
      <c r="C802" s="8" t="s">
        <v>10</v>
      </c>
      <c r="D802" s="9">
        <v>97.38</v>
      </c>
      <c r="E802" s="9"/>
      <c r="F802" s="9">
        <v>80.099999999999994</v>
      </c>
      <c r="G802" s="9"/>
    </row>
    <row r="803" spans="1:7" ht="15.75" thickBot="1" x14ac:dyDescent="0.3">
      <c r="A803" s="6"/>
      <c r="B803" s="6"/>
      <c r="C803" s="6"/>
      <c r="D803" s="6"/>
      <c r="E803" s="6"/>
      <c r="F803" s="6"/>
      <c r="G803" s="6"/>
    </row>
    <row r="804" spans="1:7" ht="15.75" thickBot="1" x14ac:dyDescent="0.3">
      <c r="A804" s="7" t="s">
        <v>16129</v>
      </c>
      <c r="B804" s="7" t="s">
        <v>16093</v>
      </c>
      <c r="C804" s="8" t="s">
        <v>10</v>
      </c>
      <c r="D804" s="9">
        <v>91.4</v>
      </c>
      <c r="E804" s="9"/>
      <c r="F804" s="9">
        <v>80.099999999999994</v>
      </c>
      <c r="G804" s="9"/>
    </row>
    <row r="805" spans="1:7" ht="15.75" thickBot="1" x14ac:dyDescent="0.3">
      <c r="A805" s="6"/>
      <c r="B805" s="6"/>
      <c r="C805" s="6"/>
      <c r="D805" s="6"/>
      <c r="E805" s="6"/>
      <c r="F805" s="6"/>
      <c r="G805" s="6"/>
    </row>
    <row r="806" spans="1:7" ht="15.75" thickBot="1" x14ac:dyDescent="0.3">
      <c r="A806" s="7" t="s">
        <v>16130</v>
      </c>
      <c r="B806" s="7" t="s">
        <v>16095</v>
      </c>
      <c r="C806" s="8" t="s">
        <v>10</v>
      </c>
      <c r="D806" s="9">
        <v>107.64</v>
      </c>
      <c r="E806" s="9"/>
      <c r="F806" s="9">
        <v>80.09</v>
      </c>
      <c r="G806" s="9"/>
    </row>
    <row r="807" spans="1:7" ht="15.75" thickBot="1" x14ac:dyDescent="0.3">
      <c r="A807" s="6"/>
      <c r="B807" s="6"/>
      <c r="C807" s="6"/>
      <c r="D807" s="6"/>
      <c r="E807" s="6"/>
      <c r="F807" s="6"/>
      <c r="G807" s="6"/>
    </row>
    <row r="808" spans="1:7" ht="15.75" thickBot="1" x14ac:dyDescent="0.3">
      <c r="A808" s="7" t="s">
        <v>16131</v>
      </c>
      <c r="B808" s="7" t="s">
        <v>16097</v>
      </c>
      <c r="C808" s="8" t="s">
        <v>10</v>
      </c>
      <c r="D808" s="9">
        <v>100.8</v>
      </c>
      <c r="E808" s="9"/>
      <c r="F808" s="9">
        <v>80.099999999999994</v>
      </c>
      <c r="G808" s="9"/>
    </row>
    <row r="809" spans="1:7" ht="15.75" thickBot="1" x14ac:dyDescent="0.3">
      <c r="A809" s="6"/>
      <c r="B809" s="6"/>
      <c r="C809" s="6"/>
      <c r="D809" s="6"/>
      <c r="E809" s="6"/>
      <c r="F809" s="6"/>
      <c r="G809" s="6"/>
    </row>
    <row r="810" spans="1:7" ht="15.75" thickBot="1" x14ac:dyDescent="0.3">
      <c r="A810" s="7" t="s">
        <v>16132</v>
      </c>
      <c r="B810" s="7" t="s">
        <v>16133</v>
      </c>
      <c r="C810" s="8" t="s">
        <v>10</v>
      </c>
      <c r="D810" s="9">
        <v>86.27</v>
      </c>
      <c r="E810" s="9"/>
      <c r="F810" s="9">
        <v>80.099999999999994</v>
      </c>
      <c r="G810" s="9"/>
    </row>
    <row r="811" spans="1:7" ht="15.75" thickBot="1" x14ac:dyDescent="0.3">
      <c r="A811" s="6"/>
      <c r="B811" s="6"/>
      <c r="C811" s="6"/>
      <c r="D811" s="6"/>
      <c r="E811" s="6"/>
      <c r="F811" s="6"/>
      <c r="G811" s="6"/>
    </row>
    <row r="812" spans="1:7" ht="15.75" thickBot="1" x14ac:dyDescent="0.3">
      <c r="A812" s="7" t="s">
        <v>16134</v>
      </c>
      <c r="B812" s="7" t="s">
        <v>16135</v>
      </c>
      <c r="C812" s="8" t="s">
        <v>10</v>
      </c>
      <c r="D812" s="9">
        <v>55.29</v>
      </c>
      <c r="E812" s="9"/>
      <c r="F812" s="9">
        <v>80.09</v>
      </c>
      <c r="G812" s="9"/>
    </row>
    <row r="813" spans="1:7" ht="15.75" thickBot="1" x14ac:dyDescent="0.3">
      <c r="A813" s="6"/>
      <c r="B813" s="6"/>
      <c r="C813" s="6"/>
      <c r="D813" s="6"/>
      <c r="E813" s="6"/>
      <c r="F813" s="6"/>
      <c r="G813" s="6"/>
    </row>
    <row r="814" spans="1:7" ht="15.75" thickBot="1" x14ac:dyDescent="0.3">
      <c r="A814" s="7" t="s">
        <v>16136</v>
      </c>
      <c r="B814" s="7" t="s">
        <v>16137</v>
      </c>
      <c r="C814" s="8" t="s">
        <v>10</v>
      </c>
      <c r="D814" s="9">
        <v>51.78</v>
      </c>
      <c r="E814" s="9"/>
      <c r="F814" s="9">
        <v>80.09</v>
      </c>
      <c r="G814" s="9"/>
    </row>
    <row r="815" spans="1:7" ht="15.75" thickBot="1" x14ac:dyDescent="0.3">
      <c r="A815" s="6"/>
      <c r="B815" s="6"/>
      <c r="C815" s="6"/>
      <c r="D815" s="6"/>
      <c r="E815" s="6"/>
      <c r="F815" s="6"/>
      <c r="G815" s="6"/>
    </row>
    <row r="816" spans="1:7" ht="15.75" thickBot="1" x14ac:dyDescent="0.3">
      <c r="A816" s="7" t="s">
        <v>16138</v>
      </c>
      <c r="B816" s="7" t="s">
        <v>16103</v>
      </c>
      <c r="C816" s="8" t="s">
        <v>10</v>
      </c>
      <c r="D816" s="9">
        <v>62.12</v>
      </c>
      <c r="E816" s="9"/>
      <c r="F816" s="9">
        <v>80.09</v>
      </c>
      <c r="G816" s="9"/>
    </row>
    <row r="817" spans="1:7" ht="15.75" thickBot="1" x14ac:dyDescent="0.3">
      <c r="A817" s="6"/>
      <c r="B817" s="6"/>
      <c r="C817" s="6"/>
      <c r="D817" s="6"/>
      <c r="E817" s="6"/>
      <c r="F817" s="6"/>
      <c r="G817" s="6"/>
    </row>
    <row r="818" spans="1:7" ht="15.75" thickBot="1" x14ac:dyDescent="0.3">
      <c r="A818" s="7" t="s">
        <v>16139</v>
      </c>
      <c r="B818" s="7" t="s">
        <v>16140</v>
      </c>
      <c r="C818" s="8" t="s">
        <v>10</v>
      </c>
      <c r="D818" s="9">
        <v>58.27</v>
      </c>
      <c r="E818" s="9"/>
      <c r="F818" s="9">
        <v>80.09</v>
      </c>
      <c r="G818" s="9"/>
    </row>
    <row r="819" spans="1:7" ht="15.75" thickBot="1" x14ac:dyDescent="0.3">
      <c r="A819" s="6"/>
      <c r="B819" s="6"/>
      <c r="C819" s="6"/>
      <c r="D819" s="6"/>
      <c r="E819" s="6"/>
      <c r="F819" s="6"/>
      <c r="G819" s="6"/>
    </row>
    <row r="820" spans="1:7" ht="15.75" thickBot="1" x14ac:dyDescent="0.3">
      <c r="A820" s="7" t="s">
        <v>16141</v>
      </c>
      <c r="B820" s="7" t="s">
        <v>16107</v>
      </c>
      <c r="C820" s="8" t="s">
        <v>10</v>
      </c>
      <c r="D820" s="9">
        <v>99.95</v>
      </c>
      <c r="E820" s="9"/>
      <c r="F820" s="9">
        <v>80.09</v>
      </c>
      <c r="G820" s="9"/>
    </row>
    <row r="821" spans="1:7" ht="15.75" thickBot="1" x14ac:dyDescent="0.3">
      <c r="A821" s="6"/>
      <c r="B821" s="6"/>
      <c r="C821" s="6"/>
      <c r="D821" s="6"/>
      <c r="E821" s="6"/>
      <c r="F821" s="6"/>
      <c r="G821" s="6"/>
    </row>
    <row r="822" spans="1:7" ht="15.75" thickBot="1" x14ac:dyDescent="0.3">
      <c r="A822" s="7" t="s">
        <v>16142</v>
      </c>
      <c r="B822" s="7" t="s">
        <v>16143</v>
      </c>
      <c r="C822" s="8" t="s">
        <v>10</v>
      </c>
      <c r="D822" s="9">
        <v>93.96</v>
      </c>
      <c r="E822" s="9"/>
      <c r="F822" s="9">
        <v>80.099999999999994</v>
      </c>
      <c r="G822" s="9"/>
    </row>
    <row r="823" spans="1:7" ht="15.75" thickBot="1" x14ac:dyDescent="0.3">
      <c r="A823" s="6"/>
      <c r="B823" s="6"/>
      <c r="C823" s="6"/>
      <c r="D823" s="6"/>
      <c r="E823" s="6"/>
      <c r="F823" s="6"/>
      <c r="G823" s="6"/>
    </row>
    <row r="824" spans="1:7" ht="15.75" thickBot="1" x14ac:dyDescent="0.3">
      <c r="A824" s="7" t="s">
        <v>16144</v>
      </c>
      <c r="B824" s="7" t="s">
        <v>16111</v>
      </c>
      <c r="C824" s="8" t="s">
        <v>10</v>
      </c>
      <c r="D824" s="9">
        <v>131.55000000000001</v>
      </c>
      <c r="E824" s="9"/>
      <c r="F824" s="9">
        <v>80.099999999999994</v>
      </c>
      <c r="G824" s="9"/>
    </row>
    <row r="825" spans="1:7" ht="15.75" thickBot="1" x14ac:dyDescent="0.3">
      <c r="A825" s="6"/>
      <c r="B825" s="6"/>
      <c r="C825" s="6"/>
      <c r="D825" s="6"/>
      <c r="E825" s="6"/>
      <c r="F825" s="6"/>
      <c r="G825" s="6"/>
    </row>
    <row r="826" spans="1:7" ht="15.75" thickBot="1" x14ac:dyDescent="0.3">
      <c r="A826" s="7" t="s">
        <v>16145</v>
      </c>
      <c r="B826" s="7" t="s">
        <v>16113</v>
      </c>
      <c r="C826" s="8" t="s">
        <v>10</v>
      </c>
      <c r="D826" s="9">
        <v>123.01</v>
      </c>
      <c r="E826" s="9"/>
      <c r="F826" s="9">
        <v>80.099999999999994</v>
      </c>
      <c r="G826" s="9"/>
    </row>
    <row r="827" spans="1:7" ht="15.75" thickBot="1" x14ac:dyDescent="0.3">
      <c r="A827" s="6"/>
      <c r="B827" s="6"/>
      <c r="C827" s="6"/>
      <c r="D827" s="6"/>
      <c r="E827" s="6"/>
      <c r="F827" s="6"/>
      <c r="G827" s="6"/>
    </row>
    <row r="828" spans="1:7" ht="15.75" thickBot="1" x14ac:dyDescent="0.3">
      <c r="A828" s="7" t="s">
        <v>16146</v>
      </c>
      <c r="B828" s="7" t="s">
        <v>16115</v>
      </c>
      <c r="C828" s="8" t="s">
        <v>10</v>
      </c>
      <c r="D828" s="9">
        <v>145.22</v>
      </c>
      <c r="E828" s="9"/>
      <c r="F828" s="9">
        <v>80.099999999999994</v>
      </c>
      <c r="G828" s="9"/>
    </row>
    <row r="829" spans="1:7" ht="15.75" thickBot="1" x14ac:dyDescent="0.3">
      <c r="A829" s="6"/>
      <c r="B829" s="6"/>
      <c r="C829" s="6"/>
      <c r="D829" s="6"/>
      <c r="E829" s="6"/>
      <c r="F829" s="6"/>
      <c r="G829" s="6"/>
    </row>
    <row r="830" spans="1:7" ht="15.75" thickBot="1" x14ac:dyDescent="0.3">
      <c r="A830" s="7" t="s">
        <v>16147</v>
      </c>
      <c r="B830" s="7" t="s">
        <v>16117</v>
      </c>
      <c r="C830" s="8" t="s">
        <v>10</v>
      </c>
      <c r="D830" s="9">
        <v>135.83000000000001</v>
      </c>
      <c r="E830" s="9"/>
      <c r="F830" s="9">
        <v>80.09</v>
      </c>
      <c r="G830" s="9"/>
    </row>
    <row r="831" spans="1:7" ht="15.75" thickBot="1" x14ac:dyDescent="0.3">
      <c r="A831" s="6"/>
      <c r="B831" s="6"/>
      <c r="C831" s="6"/>
      <c r="D831" s="6"/>
      <c r="E831" s="6"/>
      <c r="F831" s="6"/>
      <c r="G831" s="6"/>
    </row>
    <row r="832" spans="1:7" ht="25.5" thickBot="1" x14ac:dyDescent="0.3">
      <c r="A832" s="7" t="s">
        <v>16148</v>
      </c>
      <c r="B832" s="7" t="s">
        <v>16149</v>
      </c>
      <c r="C832" s="8"/>
      <c r="D832" s="9"/>
      <c r="E832" s="9"/>
      <c r="F832" s="9"/>
      <c r="G832" s="9"/>
    </row>
    <row r="833" spans="1:7" ht="15.75" thickBot="1" x14ac:dyDescent="0.3">
      <c r="A833" s="6"/>
      <c r="B833" s="6"/>
      <c r="C833" s="6"/>
      <c r="D833" s="6"/>
      <c r="E833" s="6"/>
      <c r="F833" s="6"/>
      <c r="G833" s="6"/>
    </row>
    <row r="834" spans="1:7" ht="15.75" thickBot="1" x14ac:dyDescent="0.3">
      <c r="A834" s="7" t="s">
        <v>16150</v>
      </c>
      <c r="B834" s="7" t="s">
        <v>16151</v>
      </c>
      <c r="C834" s="8" t="s">
        <v>10</v>
      </c>
      <c r="D834" s="9">
        <v>60.4</v>
      </c>
      <c r="E834" s="9"/>
      <c r="F834" s="9">
        <v>80.099999999999994</v>
      </c>
      <c r="G834" s="9"/>
    </row>
    <row r="835" spans="1:7" ht="15.75" thickBot="1" x14ac:dyDescent="0.3">
      <c r="A835" s="6"/>
      <c r="B835" s="6"/>
      <c r="C835" s="6"/>
      <c r="D835" s="6"/>
      <c r="E835" s="6"/>
      <c r="F835" s="6"/>
      <c r="G835" s="6"/>
    </row>
    <row r="836" spans="1:7" ht="15.75" thickBot="1" x14ac:dyDescent="0.3">
      <c r="A836" s="7" t="s">
        <v>16152</v>
      </c>
      <c r="B836" s="7" t="s">
        <v>16089</v>
      </c>
      <c r="C836" s="8" t="s">
        <v>10</v>
      </c>
      <c r="D836" s="9">
        <v>97.38</v>
      </c>
      <c r="E836" s="9"/>
      <c r="F836" s="9">
        <v>80.099999999999994</v>
      </c>
      <c r="G836" s="9"/>
    </row>
    <row r="837" spans="1:7" ht="15.75" thickBot="1" x14ac:dyDescent="0.3">
      <c r="A837" s="6"/>
      <c r="B837" s="6"/>
      <c r="C837" s="6"/>
      <c r="D837" s="6"/>
      <c r="E837" s="6"/>
      <c r="F837" s="6"/>
      <c r="G837" s="6"/>
    </row>
    <row r="838" spans="1:7" ht="15.75" thickBot="1" x14ac:dyDescent="0.3">
      <c r="A838" s="7" t="s">
        <v>16153</v>
      </c>
      <c r="B838" s="7" t="s">
        <v>16093</v>
      </c>
      <c r="C838" s="8" t="s">
        <v>10</v>
      </c>
      <c r="D838" s="9">
        <v>127.28</v>
      </c>
      <c r="E838" s="9"/>
      <c r="F838" s="9">
        <v>80.099999999999994</v>
      </c>
      <c r="G838" s="9"/>
    </row>
    <row r="839" spans="1:7" ht="15.75" thickBot="1" x14ac:dyDescent="0.3">
      <c r="A839" s="6"/>
      <c r="B839" s="6"/>
      <c r="C839" s="6"/>
      <c r="D839" s="6"/>
      <c r="E839" s="6"/>
      <c r="F839" s="6"/>
      <c r="G839" s="6"/>
    </row>
    <row r="840" spans="1:7" ht="15.75" thickBot="1" x14ac:dyDescent="0.3">
      <c r="A840" s="7" t="s">
        <v>16154</v>
      </c>
      <c r="B840" s="7" t="s">
        <v>16097</v>
      </c>
      <c r="C840" s="8" t="s">
        <v>10</v>
      </c>
      <c r="D840" s="9">
        <v>140.94999999999999</v>
      </c>
      <c r="E840" s="9"/>
      <c r="F840" s="9">
        <v>80.099999999999994</v>
      </c>
      <c r="G840" s="9"/>
    </row>
    <row r="841" spans="1:7" ht="15.75" thickBot="1" x14ac:dyDescent="0.3">
      <c r="A841" s="6"/>
      <c r="B841" s="6"/>
      <c r="C841" s="6"/>
      <c r="D841" s="6"/>
      <c r="E841" s="6"/>
      <c r="F841" s="6"/>
      <c r="G841" s="6"/>
    </row>
    <row r="842" spans="1:7" ht="15.75" thickBot="1" x14ac:dyDescent="0.3">
      <c r="A842" s="7" t="s">
        <v>16155</v>
      </c>
      <c r="B842" s="7" t="s">
        <v>16156</v>
      </c>
      <c r="C842" s="8" t="s">
        <v>10</v>
      </c>
      <c r="D842" s="9">
        <v>81.59</v>
      </c>
      <c r="E842" s="9"/>
      <c r="F842" s="9">
        <v>80.099999999999994</v>
      </c>
      <c r="G842" s="9"/>
    </row>
    <row r="843" spans="1:7" ht="15.75" thickBot="1" x14ac:dyDescent="0.3">
      <c r="A843" s="6"/>
      <c r="B843" s="6"/>
      <c r="C843" s="6"/>
      <c r="D843" s="6"/>
      <c r="E843" s="6"/>
      <c r="F843" s="6"/>
      <c r="G843" s="6"/>
    </row>
    <row r="844" spans="1:7" ht="15.75" thickBot="1" x14ac:dyDescent="0.3">
      <c r="A844" s="7" t="s">
        <v>16157</v>
      </c>
      <c r="B844" s="7" t="s">
        <v>16158</v>
      </c>
      <c r="C844" s="8" t="s">
        <v>10</v>
      </c>
      <c r="D844" s="9">
        <v>131.55000000000001</v>
      </c>
      <c r="E844" s="9"/>
      <c r="F844" s="9">
        <v>80.099999999999994</v>
      </c>
      <c r="G844" s="9"/>
    </row>
    <row r="845" spans="1:7" ht="15.75" thickBot="1" x14ac:dyDescent="0.3">
      <c r="A845" s="6"/>
      <c r="B845" s="6"/>
      <c r="C845" s="6"/>
      <c r="D845" s="6"/>
      <c r="E845" s="6"/>
      <c r="F845" s="6"/>
      <c r="G845" s="6"/>
    </row>
    <row r="846" spans="1:7" ht="15.75" thickBot="1" x14ac:dyDescent="0.3">
      <c r="A846" s="7" t="s">
        <v>16159</v>
      </c>
      <c r="B846" s="7" t="s">
        <v>16160</v>
      </c>
      <c r="C846" s="8" t="s">
        <v>10</v>
      </c>
      <c r="D846" s="9">
        <v>171.71</v>
      </c>
      <c r="E846" s="9"/>
      <c r="F846" s="9">
        <v>80.09</v>
      </c>
      <c r="G846" s="9"/>
    </row>
    <row r="847" spans="1:7" ht="15.75" thickBot="1" x14ac:dyDescent="0.3">
      <c r="A847" s="6"/>
      <c r="B847" s="6"/>
      <c r="C847" s="6"/>
      <c r="D847" s="6"/>
      <c r="E847" s="6"/>
      <c r="F847" s="6"/>
      <c r="G847" s="6"/>
    </row>
    <row r="848" spans="1:7" ht="15.75" thickBot="1" x14ac:dyDescent="0.3">
      <c r="A848" s="7" t="s">
        <v>16161</v>
      </c>
      <c r="B848" s="7" t="s">
        <v>16162</v>
      </c>
      <c r="C848" s="8" t="s">
        <v>10</v>
      </c>
      <c r="D848" s="9">
        <v>190.5</v>
      </c>
      <c r="E848" s="9"/>
      <c r="F848" s="9">
        <v>80.09</v>
      </c>
      <c r="G848" s="9"/>
    </row>
    <row r="849" spans="1:7" ht="15.75" thickBot="1" x14ac:dyDescent="0.3">
      <c r="A849" s="6"/>
      <c r="B849" s="6"/>
      <c r="C849" s="6"/>
      <c r="D849" s="6"/>
      <c r="E849" s="6"/>
      <c r="F849" s="6"/>
      <c r="G849" s="6"/>
    </row>
    <row r="850" spans="1:7" ht="25.5" thickBot="1" x14ac:dyDescent="0.3">
      <c r="A850" s="7" t="s">
        <v>16163</v>
      </c>
      <c r="B850" s="7" t="s">
        <v>16164</v>
      </c>
      <c r="C850" s="8"/>
      <c r="D850" s="9"/>
      <c r="E850" s="9"/>
      <c r="F850" s="9"/>
      <c r="G850" s="9"/>
    </row>
    <row r="851" spans="1:7" ht="15.75" thickBot="1" x14ac:dyDescent="0.3">
      <c r="A851" s="6"/>
      <c r="B851" s="6"/>
      <c r="C851" s="6"/>
      <c r="D851" s="6"/>
      <c r="E851" s="6"/>
      <c r="F851" s="6"/>
      <c r="G851" s="6"/>
    </row>
    <row r="852" spans="1:7" ht="15.75" thickBot="1" x14ac:dyDescent="0.3">
      <c r="A852" s="7" t="s">
        <v>16165</v>
      </c>
      <c r="B852" s="7" t="s">
        <v>16166</v>
      </c>
      <c r="C852" s="8" t="s">
        <v>10</v>
      </c>
      <c r="D852" s="9">
        <v>206.72</v>
      </c>
      <c r="E852" s="9"/>
      <c r="F852" s="9">
        <v>80.099999999999994</v>
      </c>
      <c r="G852" s="9"/>
    </row>
    <row r="853" spans="1:7" ht="15.75" thickBot="1" x14ac:dyDescent="0.3">
      <c r="A853" s="6"/>
      <c r="B853" s="6"/>
      <c r="C853" s="6"/>
      <c r="D853" s="6"/>
      <c r="E853" s="6"/>
      <c r="F853" s="6"/>
      <c r="G853" s="6"/>
    </row>
    <row r="854" spans="1:7" ht="15.75" thickBot="1" x14ac:dyDescent="0.3">
      <c r="A854" s="7" t="s">
        <v>16167</v>
      </c>
      <c r="B854" s="7" t="s">
        <v>16168</v>
      </c>
      <c r="C854" s="8" t="s">
        <v>10</v>
      </c>
      <c r="D854" s="9">
        <v>183.66</v>
      </c>
      <c r="E854" s="9"/>
      <c r="F854" s="9">
        <v>80.09</v>
      </c>
      <c r="G854" s="9"/>
    </row>
    <row r="855" spans="1:7" ht="15.75" thickBot="1" x14ac:dyDescent="0.3">
      <c r="A855" s="6"/>
      <c r="B855" s="6"/>
      <c r="C855" s="6"/>
      <c r="D855" s="6"/>
      <c r="E855" s="6"/>
      <c r="F855" s="6"/>
      <c r="G855" s="6"/>
    </row>
    <row r="856" spans="1:7" ht="15.75" thickBot="1" x14ac:dyDescent="0.3">
      <c r="A856" s="7" t="s">
        <v>16169</v>
      </c>
      <c r="B856" s="7" t="s">
        <v>16170</v>
      </c>
      <c r="C856" s="8" t="s">
        <v>10</v>
      </c>
      <c r="D856" s="9">
        <v>216.13</v>
      </c>
      <c r="E856" s="9"/>
      <c r="F856" s="9">
        <v>80.099999999999994</v>
      </c>
      <c r="G856" s="9"/>
    </row>
    <row r="857" spans="1:7" ht="15.75" thickBot="1" x14ac:dyDescent="0.3">
      <c r="A857" s="6"/>
      <c r="B857" s="6"/>
      <c r="C857" s="6"/>
      <c r="D857" s="6"/>
      <c r="E857" s="6"/>
      <c r="F857" s="6"/>
      <c r="G857" s="6"/>
    </row>
    <row r="858" spans="1:7" ht="15.75" thickBot="1" x14ac:dyDescent="0.3">
      <c r="A858" s="7" t="s">
        <v>16171</v>
      </c>
      <c r="B858" s="7" t="s">
        <v>16172</v>
      </c>
      <c r="C858" s="8" t="s">
        <v>10</v>
      </c>
      <c r="D858" s="9">
        <v>197.33</v>
      </c>
      <c r="E858" s="9"/>
      <c r="F858" s="9">
        <v>80.09</v>
      </c>
      <c r="G858" s="9"/>
    </row>
    <row r="859" spans="1:7" ht="15.75" thickBot="1" x14ac:dyDescent="0.3">
      <c r="A859" s="6"/>
      <c r="B859" s="6"/>
      <c r="C859" s="6"/>
      <c r="D859" s="6"/>
      <c r="E859" s="6"/>
      <c r="F859" s="6"/>
      <c r="G859" s="6"/>
    </row>
    <row r="860" spans="1:7" ht="15.75" thickBot="1" x14ac:dyDescent="0.3">
      <c r="A860" s="7" t="s">
        <v>16173</v>
      </c>
      <c r="B860" s="7" t="s">
        <v>16107</v>
      </c>
      <c r="C860" s="8" t="s">
        <v>10</v>
      </c>
      <c r="D860" s="9">
        <v>277.64</v>
      </c>
      <c r="E860" s="9"/>
      <c r="F860" s="9">
        <v>80.099999999999994</v>
      </c>
      <c r="G860" s="9"/>
    </row>
    <row r="861" spans="1:7" ht="15.75" thickBot="1" x14ac:dyDescent="0.3">
      <c r="A861" s="6"/>
      <c r="B861" s="6"/>
      <c r="C861" s="6"/>
      <c r="D861" s="6"/>
      <c r="E861" s="6"/>
      <c r="F861" s="6"/>
      <c r="G861" s="6"/>
    </row>
    <row r="862" spans="1:7" ht="15.75" thickBot="1" x14ac:dyDescent="0.3">
      <c r="A862" s="7" t="s">
        <v>16174</v>
      </c>
      <c r="B862" s="7" t="s">
        <v>16143</v>
      </c>
      <c r="C862" s="8" t="s">
        <v>10</v>
      </c>
      <c r="D862" s="9">
        <v>221.24</v>
      </c>
      <c r="E862" s="9"/>
      <c r="F862" s="9">
        <v>80.099999999999994</v>
      </c>
      <c r="G862" s="9"/>
    </row>
    <row r="863" spans="1:7" ht="15.75" thickBot="1" x14ac:dyDescent="0.3">
      <c r="A863" s="6"/>
      <c r="B863" s="6"/>
      <c r="C863" s="6"/>
      <c r="D863" s="6"/>
      <c r="E863" s="6"/>
      <c r="F863" s="6"/>
      <c r="G863" s="6"/>
    </row>
    <row r="864" spans="1:7" ht="15.75" thickBot="1" x14ac:dyDescent="0.3">
      <c r="A864" s="7" t="s">
        <v>16175</v>
      </c>
      <c r="B864" s="7" t="s">
        <v>16176</v>
      </c>
      <c r="C864" s="8"/>
      <c r="D864" s="9"/>
      <c r="E864" s="9"/>
      <c r="F864" s="9"/>
      <c r="G864" s="9"/>
    </row>
    <row r="865" spans="1:7" ht="15.75" thickBot="1" x14ac:dyDescent="0.3">
      <c r="A865" s="6"/>
      <c r="B865" s="6"/>
      <c r="C865" s="6"/>
      <c r="D865" s="6"/>
      <c r="E865" s="6"/>
      <c r="F865" s="6"/>
      <c r="G865" s="6"/>
    </row>
    <row r="866" spans="1:7" ht="25.5" thickBot="1" x14ac:dyDescent="0.3">
      <c r="A866" s="7" t="s">
        <v>16177</v>
      </c>
      <c r="B866" s="7" t="s">
        <v>16178</v>
      </c>
      <c r="C866" s="8"/>
      <c r="D866" s="9"/>
      <c r="E866" s="9"/>
      <c r="F866" s="9"/>
      <c r="G866" s="9"/>
    </row>
    <row r="867" spans="1:7" ht="15.75" thickBot="1" x14ac:dyDescent="0.3">
      <c r="A867" s="6"/>
      <c r="B867" s="6"/>
      <c r="C867" s="6"/>
      <c r="D867" s="6"/>
      <c r="E867" s="6"/>
      <c r="F867" s="6"/>
      <c r="G867" s="6"/>
    </row>
    <row r="868" spans="1:7" ht="15.75" thickBot="1" x14ac:dyDescent="0.3">
      <c r="A868" s="7" t="s">
        <v>16179</v>
      </c>
      <c r="B868" s="7" t="s">
        <v>16180</v>
      </c>
      <c r="C868" s="8" t="s">
        <v>10</v>
      </c>
      <c r="D868" s="9">
        <v>120.45</v>
      </c>
      <c r="E868" s="9"/>
      <c r="F868" s="9">
        <v>80.099999999999994</v>
      </c>
      <c r="G868" s="9"/>
    </row>
    <row r="869" spans="1:7" ht="15.75" thickBot="1" x14ac:dyDescent="0.3">
      <c r="A869" s="6"/>
      <c r="B869" s="6"/>
      <c r="C869" s="6"/>
      <c r="D869" s="6"/>
      <c r="E869" s="6"/>
      <c r="F869" s="6"/>
      <c r="G869" s="6"/>
    </row>
    <row r="870" spans="1:7" ht="15.75" thickBot="1" x14ac:dyDescent="0.3">
      <c r="A870" s="7" t="s">
        <v>16181</v>
      </c>
      <c r="B870" s="7" t="s">
        <v>16182</v>
      </c>
      <c r="C870" s="8" t="s">
        <v>10</v>
      </c>
      <c r="D870" s="9">
        <v>240.05</v>
      </c>
      <c r="E870" s="9"/>
      <c r="F870" s="9">
        <v>80.099999999999994</v>
      </c>
      <c r="G870" s="9"/>
    </row>
    <row r="871" spans="1:7" ht="15.75" thickBot="1" x14ac:dyDescent="0.3">
      <c r="A871" s="6"/>
      <c r="B871" s="6"/>
      <c r="C871" s="6"/>
      <c r="D871" s="6"/>
      <c r="E871" s="6"/>
      <c r="F871" s="6"/>
      <c r="G871" s="6"/>
    </row>
    <row r="872" spans="1:7" ht="15.75" thickBot="1" x14ac:dyDescent="0.3">
      <c r="A872" s="7" t="s">
        <v>16183</v>
      </c>
      <c r="B872" s="7" t="s">
        <v>16184</v>
      </c>
      <c r="C872" s="8" t="s">
        <v>10</v>
      </c>
      <c r="D872" s="9">
        <v>240.05</v>
      </c>
      <c r="E872" s="9"/>
      <c r="F872" s="9">
        <v>80.099999999999994</v>
      </c>
      <c r="G872" s="9"/>
    </row>
    <row r="873" spans="1:7" ht="15.75" thickBot="1" x14ac:dyDescent="0.3">
      <c r="A873" s="6"/>
      <c r="B873" s="6"/>
      <c r="C873" s="6"/>
      <c r="D873" s="6"/>
      <c r="E873" s="6"/>
      <c r="F873" s="6"/>
      <c r="G873" s="6"/>
    </row>
    <row r="874" spans="1:7" ht="15.75" thickBot="1" x14ac:dyDescent="0.3">
      <c r="A874" s="7" t="s">
        <v>16185</v>
      </c>
      <c r="B874" s="7" t="s">
        <v>16186</v>
      </c>
      <c r="C874" s="8" t="s">
        <v>10</v>
      </c>
      <c r="D874" s="9">
        <v>177.68</v>
      </c>
      <c r="E874" s="9"/>
      <c r="F874" s="9">
        <v>80.099999999999994</v>
      </c>
      <c r="G874" s="9"/>
    </row>
    <row r="875" spans="1:7" ht="15.75" thickBot="1" x14ac:dyDescent="0.3">
      <c r="A875" s="6"/>
      <c r="B875" s="6"/>
      <c r="C875" s="6"/>
      <c r="D875" s="6"/>
      <c r="E875" s="6"/>
      <c r="F875" s="6"/>
      <c r="G875" s="6"/>
    </row>
    <row r="876" spans="1:7" ht="15.75" thickBot="1" x14ac:dyDescent="0.3">
      <c r="A876" s="7" t="s">
        <v>16187</v>
      </c>
      <c r="B876" s="7" t="s">
        <v>16188</v>
      </c>
      <c r="C876" s="8" t="s">
        <v>10</v>
      </c>
      <c r="D876" s="9">
        <v>303.26</v>
      </c>
      <c r="E876" s="9"/>
      <c r="F876" s="9">
        <v>80.099999999999994</v>
      </c>
      <c r="G876" s="9"/>
    </row>
    <row r="877" spans="1:7" ht="15.75" thickBot="1" x14ac:dyDescent="0.3">
      <c r="A877" s="6"/>
      <c r="B877" s="6"/>
      <c r="C877" s="6"/>
      <c r="D877" s="6"/>
      <c r="E877" s="6"/>
      <c r="F877" s="6"/>
      <c r="G877" s="6"/>
    </row>
    <row r="878" spans="1:7" ht="15.75" thickBot="1" x14ac:dyDescent="0.3">
      <c r="A878" s="7" t="s">
        <v>16189</v>
      </c>
      <c r="B878" s="7" t="s">
        <v>16190</v>
      </c>
      <c r="C878" s="8" t="s">
        <v>10</v>
      </c>
      <c r="D878" s="9">
        <v>386.12</v>
      </c>
      <c r="E878" s="9"/>
      <c r="F878" s="9">
        <v>80.099999999999994</v>
      </c>
      <c r="G878" s="9"/>
    </row>
    <row r="879" spans="1:7" ht="15.75" thickBot="1" x14ac:dyDescent="0.3">
      <c r="A879" s="6"/>
      <c r="B879" s="6"/>
      <c r="C879" s="6"/>
      <c r="D879" s="6"/>
      <c r="E879" s="6"/>
      <c r="F879" s="6"/>
      <c r="G879" s="6"/>
    </row>
    <row r="880" spans="1:7" ht="25.5" thickBot="1" x14ac:dyDescent="0.3">
      <c r="A880" s="7" t="s">
        <v>16191</v>
      </c>
      <c r="B880" s="7" t="s">
        <v>16192</v>
      </c>
      <c r="C880" s="8"/>
      <c r="D880" s="9"/>
      <c r="E880" s="9"/>
      <c r="F880" s="9"/>
      <c r="G880" s="9"/>
    </row>
    <row r="881" spans="1:7" ht="15.75" thickBot="1" x14ac:dyDescent="0.3">
      <c r="A881" s="6"/>
      <c r="B881" s="6"/>
      <c r="C881" s="6"/>
      <c r="D881" s="6"/>
      <c r="E881" s="6"/>
      <c r="F881" s="6"/>
      <c r="G881" s="6"/>
    </row>
    <row r="882" spans="1:7" ht="15.75" thickBot="1" x14ac:dyDescent="0.3">
      <c r="A882" s="7" t="s">
        <v>16193</v>
      </c>
      <c r="B882" s="7" t="s">
        <v>16180</v>
      </c>
      <c r="C882" s="8" t="s">
        <v>10</v>
      </c>
      <c r="D882" s="9">
        <v>233.21</v>
      </c>
      <c r="E882" s="9"/>
      <c r="F882" s="9">
        <v>80.099999999999994</v>
      </c>
      <c r="G882" s="9"/>
    </row>
    <row r="883" spans="1:7" ht="15.75" thickBot="1" x14ac:dyDescent="0.3">
      <c r="A883" s="6"/>
      <c r="B883" s="6"/>
      <c r="C883" s="6"/>
      <c r="D883" s="6"/>
      <c r="E883" s="6"/>
      <c r="F883" s="6"/>
      <c r="G883" s="6"/>
    </row>
    <row r="884" spans="1:7" ht="15.75" thickBot="1" x14ac:dyDescent="0.3">
      <c r="A884" s="7" t="s">
        <v>16194</v>
      </c>
      <c r="B884" s="7" t="s">
        <v>16182</v>
      </c>
      <c r="C884" s="8" t="s">
        <v>10</v>
      </c>
      <c r="D884" s="9">
        <v>342.55</v>
      </c>
      <c r="E884" s="9"/>
      <c r="F884" s="9">
        <v>80.099999999999994</v>
      </c>
      <c r="G884" s="9"/>
    </row>
    <row r="885" spans="1:7" ht="15.75" thickBot="1" x14ac:dyDescent="0.3">
      <c r="A885" s="6"/>
      <c r="B885" s="6"/>
      <c r="C885" s="6"/>
      <c r="D885" s="6"/>
      <c r="E885" s="6"/>
      <c r="F885" s="6"/>
      <c r="G885" s="6"/>
    </row>
    <row r="886" spans="1:7" ht="15.75" thickBot="1" x14ac:dyDescent="0.3">
      <c r="A886" s="7" t="s">
        <v>16195</v>
      </c>
      <c r="B886" s="7" t="s">
        <v>16184</v>
      </c>
      <c r="C886" s="8" t="s">
        <v>10</v>
      </c>
      <c r="D886" s="9">
        <v>371.6</v>
      </c>
      <c r="E886" s="9"/>
      <c r="F886" s="9">
        <v>80.099999999999994</v>
      </c>
      <c r="G886" s="9"/>
    </row>
    <row r="887" spans="1:7" ht="15.75" thickBot="1" x14ac:dyDescent="0.3">
      <c r="A887" s="6"/>
      <c r="B887" s="6"/>
      <c r="C887" s="6"/>
      <c r="D887" s="6"/>
      <c r="E887" s="6"/>
      <c r="F887" s="6"/>
      <c r="G887" s="6"/>
    </row>
    <row r="888" spans="1:7" ht="15.75" thickBot="1" x14ac:dyDescent="0.3">
      <c r="A888" s="7" t="s">
        <v>16196</v>
      </c>
      <c r="B888" s="7" t="s">
        <v>16186</v>
      </c>
      <c r="C888" s="8" t="s">
        <v>10</v>
      </c>
      <c r="D888" s="9">
        <v>302.39999999999998</v>
      </c>
      <c r="E888" s="9"/>
      <c r="F888" s="9">
        <v>80.099999999999994</v>
      </c>
      <c r="G888" s="9"/>
    </row>
    <row r="889" spans="1:7" ht="15.75" thickBot="1" x14ac:dyDescent="0.3">
      <c r="A889" s="6"/>
      <c r="B889" s="6"/>
      <c r="C889" s="6"/>
      <c r="D889" s="6"/>
      <c r="E889" s="6"/>
      <c r="F889" s="6"/>
      <c r="G889" s="6"/>
    </row>
    <row r="890" spans="1:7" ht="15.75" thickBot="1" x14ac:dyDescent="0.3">
      <c r="A890" s="7" t="s">
        <v>16197</v>
      </c>
      <c r="B890" s="7" t="s">
        <v>16188</v>
      </c>
      <c r="C890" s="8" t="s">
        <v>10</v>
      </c>
      <c r="D890" s="9">
        <v>413.47</v>
      </c>
      <c r="E890" s="9"/>
      <c r="F890" s="9">
        <v>80.099999999999994</v>
      </c>
      <c r="G890" s="9"/>
    </row>
    <row r="891" spans="1:7" ht="15.75" thickBot="1" x14ac:dyDescent="0.3">
      <c r="A891" s="6"/>
      <c r="B891" s="6"/>
      <c r="C891" s="6"/>
      <c r="D891" s="6"/>
      <c r="E891" s="6"/>
      <c r="F891" s="6"/>
      <c r="G891" s="6"/>
    </row>
    <row r="892" spans="1:7" ht="15.75" thickBot="1" x14ac:dyDescent="0.3">
      <c r="A892" s="7" t="s">
        <v>16198</v>
      </c>
      <c r="B892" s="7" t="s">
        <v>16190</v>
      </c>
      <c r="C892" s="8" t="s">
        <v>10</v>
      </c>
      <c r="D892" s="9">
        <v>466.42</v>
      </c>
      <c r="E892" s="9"/>
      <c r="F892" s="9">
        <v>80.099999999999994</v>
      </c>
      <c r="G892" s="9"/>
    </row>
    <row r="893" spans="1:7" ht="15.75" thickBot="1" x14ac:dyDescent="0.3">
      <c r="A893" s="6"/>
      <c r="B893" s="6"/>
      <c r="C893" s="6"/>
      <c r="D893" s="6"/>
      <c r="E893" s="6"/>
      <c r="F893" s="6"/>
      <c r="G893" s="6"/>
    </row>
    <row r="894" spans="1:7" ht="25.5" thickBot="1" x14ac:dyDescent="0.3">
      <c r="A894" s="7" t="s">
        <v>16199</v>
      </c>
      <c r="B894" s="7" t="s">
        <v>16200</v>
      </c>
      <c r="C894" s="8"/>
      <c r="D894" s="9"/>
      <c r="E894" s="9"/>
      <c r="F894" s="9"/>
      <c r="G894" s="9"/>
    </row>
    <row r="895" spans="1:7" ht="15.75" thickBot="1" x14ac:dyDescent="0.3">
      <c r="A895" s="6"/>
      <c r="B895" s="6"/>
      <c r="C895" s="6"/>
      <c r="D895" s="6"/>
      <c r="E895" s="6"/>
      <c r="F895" s="6"/>
      <c r="G895" s="6"/>
    </row>
    <row r="896" spans="1:7" ht="15.75" thickBot="1" x14ac:dyDescent="0.3">
      <c r="A896" s="7" t="s">
        <v>16201</v>
      </c>
      <c r="B896" s="7" t="s">
        <v>16202</v>
      </c>
      <c r="C896" s="8" t="s">
        <v>10</v>
      </c>
      <c r="D896" s="9">
        <v>203.3</v>
      </c>
      <c r="E896" s="9"/>
      <c r="F896" s="9">
        <v>80.099999999999994</v>
      </c>
      <c r="G896" s="9"/>
    </row>
    <row r="897" spans="1:7" ht="15.75" thickBot="1" x14ac:dyDescent="0.3">
      <c r="A897" s="6"/>
      <c r="B897" s="6"/>
      <c r="C897" s="6"/>
      <c r="D897" s="6"/>
      <c r="E897" s="6"/>
      <c r="F897" s="6"/>
      <c r="G897" s="6"/>
    </row>
    <row r="898" spans="1:7" ht="15.75" thickBot="1" x14ac:dyDescent="0.3">
      <c r="A898" s="7" t="s">
        <v>16203</v>
      </c>
      <c r="B898" s="7" t="s">
        <v>16182</v>
      </c>
      <c r="C898" s="8" t="s">
        <v>10</v>
      </c>
      <c r="D898" s="9">
        <v>298.14</v>
      </c>
      <c r="E898" s="9"/>
      <c r="F898" s="9">
        <v>80.099999999999994</v>
      </c>
      <c r="G898" s="9"/>
    </row>
    <row r="899" spans="1:7" ht="15.75" thickBot="1" x14ac:dyDescent="0.3">
      <c r="A899" s="6"/>
      <c r="B899" s="6"/>
      <c r="C899" s="6"/>
      <c r="D899" s="6"/>
      <c r="E899" s="6"/>
      <c r="F899" s="6"/>
      <c r="G899" s="6"/>
    </row>
    <row r="900" spans="1:7" ht="15.75" thickBot="1" x14ac:dyDescent="0.3">
      <c r="A900" s="7" t="s">
        <v>16204</v>
      </c>
      <c r="B900" s="7" t="s">
        <v>16184</v>
      </c>
      <c r="C900" s="8" t="s">
        <v>10</v>
      </c>
      <c r="D900" s="9">
        <v>323.76</v>
      </c>
      <c r="E900" s="9"/>
      <c r="F900" s="9">
        <v>80.099999999999994</v>
      </c>
      <c r="G900" s="9"/>
    </row>
    <row r="901" spans="1:7" ht="15.75" thickBot="1" x14ac:dyDescent="0.3">
      <c r="A901" s="6"/>
      <c r="B901" s="6"/>
      <c r="C901" s="6"/>
      <c r="D901" s="6"/>
      <c r="E901" s="6"/>
      <c r="F901" s="6"/>
      <c r="G901" s="6"/>
    </row>
    <row r="902" spans="1:7" ht="15.75" thickBot="1" x14ac:dyDescent="0.3">
      <c r="A902" s="7" t="s">
        <v>16205</v>
      </c>
      <c r="B902" s="7" t="s">
        <v>16206</v>
      </c>
      <c r="C902" s="8" t="s">
        <v>10</v>
      </c>
      <c r="D902" s="9">
        <v>263.97000000000003</v>
      </c>
      <c r="E902" s="9"/>
      <c r="F902" s="9">
        <v>80.099999999999994</v>
      </c>
      <c r="G902" s="9"/>
    </row>
    <row r="903" spans="1:7" ht="15.75" thickBot="1" x14ac:dyDescent="0.3">
      <c r="A903" s="6"/>
      <c r="B903" s="6"/>
      <c r="C903" s="6"/>
      <c r="D903" s="6"/>
      <c r="E903" s="6"/>
      <c r="F903" s="6"/>
      <c r="G903" s="6"/>
    </row>
    <row r="904" spans="1:7" ht="15.75" thickBot="1" x14ac:dyDescent="0.3">
      <c r="A904" s="7" t="s">
        <v>16207</v>
      </c>
      <c r="B904" s="7" t="s">
        <v>16188</v>
      </c>
      <c r="C904" s="8" t="s">
        <v>10</v>
      </c>
      <c r="D904" s="9">
        <v>359.65</v>
      </c>
      <c r="E904" s="9"/>
      <c r="F904" s="9">
        <v>80.09</v>
      </c>
      <c r="G904" s="9"/>
    </row>
    <row r="905" spans="1:7" ht="15.75" thickBot="1" x14ac:dyDescent="0.3">
      <c r="A905" s="6"/>
      <c r="B905" s="6"/>
      <c r="C905" s="6"/>
      <c r="D905" s="6"/>
      <c r="E905" s="6"/>
      <c r="F905" s="6"/>
      <c r="G905" s="6"/>
    </row>
    <row r="906" spans="1:7" ht="15.75" thickBot="1" x14ac:dyDescent="0.3">
      <c r="A906" s="7" t="s">
        <v>16208</v>
      </c>
      <c r="B906" s="7" t="s">
        <v>16190</v>
      </c>
      <c r="C906" s="8" t="s">
        <v>10</v>
      </c>
      <c r="D906" s="9">
        <v>405.78</v>
      </c>
      <c r="E906" s="9"/>
      <c r="F906" s="9">
        <v>80.099999999999994</v>
      </c>
      <c r="G906" s="9"/>
    </row>
    <row r="907" spans="1:7" ht="15.75" thickBot="1" x14ac:dyDescent="0.3">
      <c r="A907" s="6"/>
      <c r="B907" s="6"/>
      <c r="C907" s="6"/>
      <c r="D907" s="6"/>
      <c r="E907" s="6"/>
      <c r="F907" s="6"/>
      <c r="G907" s="6"/>
    </row>
    <row r="908" spans="1:7" ht="25.5" thickBot="1" x14ac:dyDescent="0.3">
      <c r="A908" s="7" t="s">
        <v>16209</v>
      </c>
      <c r="B908" s="7" t="s">
        <v>16210</v>
      </c>
      <c r="C908" s="8"/>
      <c r="D908" s="9"/>
      <c r="E908" s="9"/>
      <c r="F908" s="9"/>
      <c r="G908" s="9"/>
    </row>
    <row r="909" spans="1:7" ht="15.75" thickBot="1" x14ac:dyDescent="0.3">
      <c r="A909" s="6"/>
      <c r="B909" s="6"/>
      <c r="C909" s="6"/>
      <c r="D909" s="6"/>
      <c r="E909" s="6"/>
      <c r="F909" s="6"/>
      <c r="G909" s="6"/>
    </row>
    <row r="910" spans="1:7" ht="15.75" thickBot="1" x14ac:dyDescent="0.3">
      <c r="A910" s="7" t="s">
        <v>16211</v>
      </c>
      <c r="B910" s="7" t="s">
        <v>16212</v>
      </c>
      <c r="C910" s="8" t="s">
        <v>10</v>
      </c>
      <c r="D910" s="9">
        <v>328.03</v>
      </c>
      <c r="E910" s="9"/>
      <c r="F910" s="9">
        <v>80.099999999999994</v>
      </c>
      <c r="G910" s="9"/>
    </row>
    <row r="911" spans="1:7" ht="15.75" thickBot="1" x14ac:dyDescent="0.3">
      <c r="A911" s="6"/>
      <c r="B911" s="6"/>
      <c r="C911" s="6"/>
      <c r="D911" s="6"/>
      <c r="E911" s="6"/>
      <c r="F911" s="6"/>
      <c r="G911" s="6"/>
    </row>
    <row r="912" spans="1:7" ht="15.75" thickBot="1" x14ac:dyDescent="0.3">
      <c r="A912" s="7" t="s">
        <v>16213</v>
      </c>
      <c r="B912" s="7" t="s">
        <v>16214</v>
      </c>
      <c r="C912" s="8" t="s">
        <v>10</v>
      </c>
      <c r="D912" s="9">
        <v>390.4</v>
      </c>
      <c r="E912" s="9"/>
      <c r="F912" s="9">
        <v>80.099999999999994</v>
      </c>
      <c r="G912" s="9"/>
    </row>
    <row r="913" spans="1:7" ht="15.75" thickBot="1" x14ac:dyDescent="0.3">
      <c r="A913" s="6"/>
      <c r="B913" s="6"/>
      <c r="C913" s="6"/>
      <c r="D913" s="6"/>
      <c r="E913" s="6"/>
      <c r="F913" s="6"/>
      <c r="G913" s="6"/>
    </row>
    <row r="914" spans="1:7" ht="15.75" thickBot="1" x14ac:dyDescent="0.3">
      <c r="A914" s="7" t="s">
        <v>16215</v>
      </c>
      <c r="B914" s="7" t="s">
        <v>16216</v>
      </c>
      <c r="C914" s="8" t="s">
        <v>10</v>
      </c>
      <c r="D914" s="9">
        <v>328.03</v>
      </c>
      <c r="E914" s="9"/>
      <c r="F914" s="9">
        <v>80.099999999999994</v>
      </c>
      <c r="G914" s="9"/>
    </row>
    <row r="915" spans="1:7" ht="15.75" thickBot="1" x14ac:dyDescent="0.3">
      <c r="A915" s="6"/>
      <c r="B915" s="6"/>
      <c r="C915" s="6"/>
      <c r="D915" s="6"/>
      <c r="E915" s="6"/>
      <c r="F915" s="6"/>
      <c r="G915" s="6"/>
    </row>
    <row r="916" spans="1:7" ht="15.75" thickBot="1" x14ac:dyDescent="0.3">
      <c r="A916" s="7" t="s">
        <v>16217</v>
      </c>
      <c r="B916" s="7" t="s">
        <v>16218</v>
      </c>
      <c r="C916" s="8" t="s">
        <v>10</v>
      </c>
      <c r="D916" s="9">
        <v>393.81</v>
      </c>
      <c r="E916" s="9"/>
      <c r="F916" s="9">
        <v>80.099999999999994</v>
      </c>
      <c r="G916" s="9"/>
    </row>
    <row r="917" spans="1:7" ht="15.75" thickBot="1" x14ac:dyDescent="0.3">
      <c r="A917" s="6"/>
      <c r="B917" s="6"/>
      <c r="C917" s="6"/>
      <c r="D917" s="6"/>
      <c r="E917" s="6"/>
      <c r="F917" s="6"/>
      <c r="G917" s="6"/>
    </row>
    <row r="918" spans="1:7" ht="15.75" thickBot="1" x14ac:dyDescent="0.3">
      <c r="A918" s="7" t="s">
        <v>16219</v>
      </c>
      <c r="B918" s="7" t="s">
        <v>16220</v>
      </c>
      <c r="C918" s="8"/>
      <c r="D918" s="9"/>
      <c r="E918" s="9"/>
      <c r="F918" s="9"/>
      <c r="G918" s="9"/>
    </row>
    <row r="919" spans="1:7" ht="15.75" thickBot="1" x14ac:dyDescent="0.3">
      <c r="A919" s="6"/>
      <c r="B919" s="6"/>
      <c r="C919" s="6"/>
      <c r="D919" s="6"/>
      <c r="E919" s="6"/>
      <c r="F919" s="6"/>
      <c r="G919" s="6"/>
    </row>
    <row r="920" spans="1:7" ht="15.75" thickBot="1" x14ac:dyDescent="0.3">
      <c r="A920" s="7" t="s">
        <v>16221</v>
      </c>
      <c r="B920" s="7" t="s">
        <v>16222</v>
      </c>
      <c r="C920" s="8" t="s">
        <v>10</v>
      </c>
      <c r="D920" s="9">
        <v>75.099999999999994</v>
      </c>
      <c r="E920" s="9"/>
      <c r="F920" s="9">
        <v>80.09</v>
      </c>
      <c r="G920" s="9"/>
    </row>
    <row r="921" spans="1:7" ht="15.75" thickBot="1" x14ac:dyDescent="0.3">
      <c r="A921" s="6"/>
      <c r="B921" s="6"/>
      <c r="C921" s="6"/>
      <c r="D921" s="6"/>
      <c r="E921" s="6"/>
      <c r="F921" s="6"/>
      <c r="G921" s="6"/>
    </row>
    <row r="922" spans="1:7" ht="15.75" thickBot="1" x14ac:dyDescent="0.3">
      <c r="A922" s="7" t="s">
        <v>16223</v>
      </c>
      <c r="B922" s="7" t="s">
        <v>16224</v>
      </c>
      <c r="C922" s="8" t="s">
        <v>10</v>
      </c>
      <c r="D922" s="9">
        <v>100.8</v>
      </c>
      <c r="E922" s="9"/>
      <c r="F922" s="9">
        <v>80.099999999999994</v>
      </c>
      <c r="G922" s="9"/>
    </row>
    <row r="923" spans="1:7" ht="15.75" thickBot="1" x14ac:dyDescent="0.3">
      <c r="A923" s="6"/>
      <c r="B923" s="6"/>
      <c r="C923" s="6"/>
      <c r="D923" s="6"/>
      <c r="E923" s="6"/>
      <c r="F923" s="6"/>
      <c r="G923" s="6"/>
    </row>
    <row r="924" spans="1:7" ht="25.5" thickBot="1" x14ac:dyDescent="0.3">
      <c r="A924" s="7" t="s">
        <v>16225</v>
      </c>
      <c r="B924" s="7" t="s">
        <v>16226</v>
      </c>
      <c r="C924" s="8"/>
      <c r="D924" s="9"/>
      <c r="E924" s="9"/>
      <c r="F924" s="9"/>
      <c r="G924" s="9"/>
    </row>
    <row r="925" spans="1:7" ht="15.75" thickBot="1" x14ac:dyDescent="0.3">
      <c r="A925" s="6"/>
      <c r="B925" s="6"/>
      <c r="C925" s="6"/>
      <c r="D925" s="6"/>
      <c r="E925" s="6"/>
      <c r="F925" s="6"/>
      <c r="G925" s="6"/>
    </row>
    <row r="926" spans="1:7" ht="15.75" thickBot="1" x14ac:dyDescent="0.3">
      <c r="A926" s="7" t="s">
        <v>16227</v>
      </c>
      <c r="B926" s="7" t="s">
        <v>16228</v>
      </c>
      <c r="C926" s="8" t="s">
        <v>10</v>
      </c>
      <c r="D926" s="9">
        <v>307.52999999999997</v>
      </c>
      <c r="E926" s="9"/>
      <c r="F926" s="9">
        <v>80.099999999999994</v>
      </c>
      <c r="G926" s="9"/>
    </row>
    <row r="927" spans="1:7" ht="15.75" thickBot="1" x14ac:dyDescent="0.3">
      <c r="A927" s="6"/>
      <c r="B927" s="6"/>
      <c r="C927" s="6"/>
      <c r="D927" s="6"/>
      <c r="E927" s="6"/>
      <c r="F927" s="6"/>
      <c r="G927" s="6"/>
    </row>
    <row r="928" spans="1:7" ht="15.75" thickBot="1" x14ac:dyDescent="0.3">
      <c r="A928" s="7" t="s">
        <v>16229</v>
      </c>
      <c r="B928" s="7" t="s">
        <v>16182</v>
      </c>
      <c r="C928" s="8" t="s">
        <v>10</v>
      </c>
      <c r="D928" s="9">
        <v>380.14</v>
      </c>
      <c r="E928" s="9"/>
      <c r="F928" s="9">
        <v>80.099999999999994</v>
      </c>
      <c r="G928" s="9"/>
    </row>
    <row r="929" spans="1:7" ht="15.75" thickBot="1" x14ac:dyDescent="0.3">
      <c r="A929" s="6"/>
      <c r="B929" s="6"/>
      <c r="C929" s="6"/>
      <c r="D929" s="6"/>
      <c r="E929" s="6"/>
      <c r="F929" s="6"/>
      <c r="G929" s="6"/>
    </row>
    <row r="930" spans="1:7" ht="15.75" thickBot="1" x14ac:dyDescent="0.3">
      <c r="A930" s="7" t="s">
        <v>16230</v>
      </c>
      <c r="B930" s="7" t="s">
        <v>16184</v>
      </c>
      <c r="C930" s="8" t="s">
        <v>10</v>
      </c>
      <c r="D930" s="9">
        <v>425.41</v>
      </c>
      <c r="E930" s="9"/>
      <c r="F930" s="9">
        <v>80.099999999999994</v>
      </c>
      <c r="G930" s="9"/>
    </row>
    <row r="931" spans="1:7" ht="15.75" thickBot="1" x14ac:dyDescent="0.3">
      <c r="A931" s="6"/>
      <c r="B931" s="6"/>
      <c r="C931" s="6"/>
      <c r="D931" s="6"/>
      <c r="E931" s="6"/>
      <c r="F931" s="6"/>
      <c r="G931" s="6"/>
    </row>
    <row r="932" spans="1:7" ht="15.75" thickBot="1" x14ac:dyDescent="0.3">
      <c r="A932" s="7" t="s">
        <v>16231</v>
      </c>
      <c r="B932" s="7" t="s">
        <v>16232</v>
      </c>
      <c r="C932" s="8" t="s">
        <v>10</v>
      </c>
      <c r="D932" s="9">
        <v>561.25</v>
      </c>
      <c r="E932" s="9"/>
      <c r="F932" s="9">
        <v>80.099999999999994</v>
      </c>
      <c r="G932" s="9"/>
    </row>
    <row r="933" spans="1:7" ht="15.75" thickBot="1" x14ac:dyDescent="0.3">
      <c r="A933" s="6"/>
      <c r="B933" s="6"/>
      <c r="C933" s="6"/>
      <c r="D933" s="6"/>
      <c r="E933" s="6"/>
      <c r="F933" s="6"/>
      <c r="G933" s="6"/>
    </row>
    <row r="934" spans="1:7" ht="15.75" thickBot="1" x14ac:dyDescent="0.3">
      <c r="A934" s="7" t="s">
        <v>16233</v>
      </c>
      <c r="B934" s="7" t="s">
        <v>16234</v>
      </c>
      <c r="C934" s="8" t="s">
        <v>10</v>
      </c>
      <c r="D934" s="9">
        <v>584.30999999999995</v>
      </c>
      <c r="E934" s="9"/>
      <c r="F934" s="9">
        <v>80.099999999999994</v>
      </c>
      <c r="G934" s="9"/>
    </row>
    <row r="935" spans="1:7" ht="15.75" thickBot="1" x14ac:dyDescent="0.3">
      <c r="A935" s="6"/>
      <c r="B935" s="6"/>
      <c r="C935" s="6"/>
      <c r="D935" s="6"/>
      <c r="E935" s="6"/>
      <c r="F935" s="6"/>
      <c r="G935" s="6"/>
    </row>
    <row r="936" spans="1:7" ht="15.75" thickBot="1" x14ac:dyDescent="0.3">
      <c r="A936" s="7" t="s">
        <v>16235</v>
      </c>
      <c r="B936" s="7" t="s">
        <v>16236</v>
      </c>
      <c r="C936" s="8" t="s">
        <v>10</v>
      </c>
      <c r="D936" s="9">
        <v>410.91</v>
      </c>
      <c r="E936" s="9"/>
      <c r="F936" s="9">
        <v>80.099999999999994</v>
      </c>
      <c r="G936" s="9"/>
    </row>
    <row r="937" spans="1:7" ht="15.75" thickBot="1" x14ac:dyDescent="0.3">
      <c r="A937" s="6"/>
      <c r="B937" s="6"/>
      <c r="C937" s="6"/>
      <c r="D937" s="6"/>
      <c r="E937" s="6"/>
      <c r="F937" s="6"/>
      <c r="G937" s="6"/>
    </row>
    <row r="938" spans="1:7" ht="15.75" thickBot="1" x14ac:dyDescent="0.3">
      <c r="A938" s="7" t="s">
        <v>16237</v>
      </c>
      <c r="B938" s="7" t="s">
        <v>16188</v>
      </c>
      <c r="C938" s="8" t="s">
        <v>10</v>
      </c>
      <c r="D938" s="9">
        <v>493.77</v>
      </c>
      <c r="E938" s="9"/>
      <c r="F938" s="9">
        <v>80.099999999999994</v>
      </c>
      <c r="G938" s="9"/>
    </row>
    <row r="939" spans="1:7" ht="15.75" thickBot="1" x14ac:dyDescent="0.3">
      <c r="A939" s="6"/>
      <c r="B939" s="6"/>
      <c r="C939" s="6"/>
      <c r="D939" s="6"/>
      <c r="E939" s="6"/>
      <c r="F939" s="6"/>
      <c r="G939" s="6"/>
    </row>
    <row r="940" spans="1:7" ht="15.75" thickBot="1" x14ac:dyDescent="0.3">
      <c r="A940" s="7" t="s">
        <v>16238</v>
      </c>
      <c r="B940" s="7" t="s">
        <v>16190</v>
      </c>
      <c r="C940" s="8" t="s">
        <v>10</v>
      </c>
      <c r="D940" s="9">
        <v>567.23</v>
      </c>
      <c r="E940" s="9"/>
      <c r="F940" s="9">
        <v>80.099999999999994</v>
      </c>
      <c r="G940" s="9"/>
    </row>
    <row r="941" spans="1:7" ht="15.75" thickBot="1" x14ac:dyDescent="0.3">
      <c r="A941" s="6"/>
      <c r="B941" s="6"/>
      <c r="C941" s="6"/>
      <c r="D941" s="6"/>
      <c r="E941" s="6"/>
      <c r="F941" s="6"/>
      <c r="G941" s="6"/>
    </row>
    <row r="942" spans="1:7" ht="15.75" thickBot="1" x14ac:dyDescent="0.3">
      <c r="A942" s="7" t="s">
        <v>16239</v>
      </c>
      <c r="B942" s="7" t="s">
        <v>16240</v>
      </c>
      <c r="C942" s="8" t="s">
        <v>10</v>
      </c>
      <c r="D942" s="9">
        <v>726.13</v>
      </c>
      <c r="E942" s="9"/>
      <c r="F942" s="9">
        <v>80.099999999999994</v>
      </c>
      <c r="G942" s="9"/>
    </row>
    <row r="943" spans="1:7" ht="15.75" thickBot="1" x14ac:dyDescent="0.3">
      <c r="A943" s="6"/>
      <c r="B943" s="6"/>
      <c r="C943" s="6"/>
      <c r="D943" s="6"/>
      <c r="E943" s="6"/>
      <c r="F943" s="6"/>
      <c r="G943" s="6"/>
    </row>
    <row r="944" spans="1:7" ht="15.75" thickBot="1" x14ac:dyDescent="0.3">
      <c r="A944" s="7" t="s">
        <v>16241</v>
      </c>
      <c r="B944" s="7" t="s">
        <v>16242</v>
      </c>
      <c r="C944" s="8" t="s">
        <v>10</v>
      </c>
      <c r="D944" s="9">
        <v>739.78</v>
      </c>
      <c r="E944" s="9"/>
      <c r="F944" s="9">
        <v>80.099999999999994</v>
      </c>
      <c r="G944" s="9"/>
    </row>
    <row r="945" spans="1:7" ht="15.75" thickBot="1" x14ac:dyDescent="0.3">
      <c r="A945" s="6"/>
      <c r="B945" s="6"/>
      <c r="C945" s="6"/>
      <c r="D945" s="6"/>
      <c r="E945" s="6"/>
      <c r="F945" s="6"/>
      <c r="G945" s="6"/>
    </row>
    <row r="946" spans="1:7" ht="25.5" thickBot="1" x14ac:dyDescent="0.3">
      <c r="A946" s="7" t="s">
        <v>16243</v>
      </c>
      <c r="B946" s="7" t="s">
        <v>16244</v>
      </c>
      <c r="C946" s="8"/>
      <c r="D946" s="9"/>
      <c r="E946" s="9"/>
      <c r="F946" s="9"/>
      <c r="G946" s="9"/>
    </row>
    <row r="947" spans="1:7" ht="15.75" thickBot="1" x14ac:dyDescent="0.3">
      <c r="A947" s="6"/>
      <c r="B947" s="6"/>
      <c r="C947" s="6"/>
      <c r="D947" s="6"/>
      <c r="E947" s="6"/>
      <c r="F947" s="6"/>
      <c r="G947" s="6"/>
    </row>
    <row r="948" spans="1:7" ht="15.75" thickBot="1" x14ac:dyDescent="0.3">
      <c r="A948" s="7" t="s">
        <v>16245</v>
      </c>
      <c r="B948" s="7" t="s">
        <v>16228</v>
      </c>
      <c r="C948" s="8" t="s">
        <v>10</v>
      </c>
      <c r="D948" s="9">
        <v>497.18</v>
      </c>
      <c r="E948" s="9"/>
      <c r="F948" s="9">
        <v>80.099999999999994</v>
      </c>
      <c r="G948" s="9"/>
    </row>
    <row r="949" spans="1:7" ht="15.75" thickBot="1" x14ac:dyDescent="0.3">
      <c r="A949" s="6"/>
      <c r="B949" s="6"/>
      <c r="C949" s="6"/>
      <c r="D949" s="6"/>
      <c r="E949" s="6"/>
      <c r="F949" s="6"/>
      <c r="G949" s="6"/>
    </row>
    <row r="950" spans="1:7" ht="15.75" thickBot="1" x14ac:dyDescent="0.3">
      <c r="A950" s="7" t="s">
        <v>16246</v>
      </c>
      <c r="B950" s="7" t="s">
        <v>16182</v>
      </c>
      <c r="C950" s="8" t="s">
        <v>10</v>
      </c>
      <c r="D950" s="9">
        <v>655.23</v>
      </c>
      <c r="E950" s="9"/>
      <c r="F950" s="9">
        <v>80.099999999999994</v>
      </c>
      <c r="G950" s="9"/>
    </row>
    <row r="951" spans="1:7" ht="15.75" thickBot="1" x14ac:dyDescent="0.3">
      <c r="A951" s="6"/>
      <c r="B951" s="6"/>
      <c r="C951" s="6"/>
      <c r="D951" s="6"/>
      <c r="E951" s="6"/>
      <c r="F951" s="6"/>
      <c r="G951" s="6"/>
    </row>
    <row r="952" spans="1:7" ht="15.75" thickBot="1" x14ac:dyDescent="0.3">
      <c r="A952" s="7" t="s">
        <v>16247</v>
      </c>
      <c r="B952" s="7" t="s">
        <v>16184</v>
      </c>
      <c r="C952" s="8" t="s">
        <v>10</v>
      </c>
      <c r="D952" s="9">
        <v>680.85</v>
      </c>
      <c r="E952" s="9"/>
      <c r="F952" s="9">
        <v>80.099999999999994</v>
      </c>
      <c r="G952" s="9"/>
    </row>
    <row r="953" spans="1:7" ht="15.75" thickBot="1" x14ac:dyDescent="0.3">
      <c r="A953" s="6"/>
      <c r="B953" s="6"/>
      <c r="C953" s="6"/>
      <c r="D953" s="6"/>
      <c r="E953" s="6"/>
      <c r="F953" s="6"/>
      <c r="G953" s="6"/>
    </row>
    <row r="954" spans="1:7" ht="15.75" thickBot="1" x14ac:dyDescent="0.3">
      <c r="A954" s="7" t="s">
        <v>16248</v>
      </c>
      <c r="B954" s="7" t="s">
        <v>16232</v>
      </c>
      <c r="C954" s="8" t="s">
        <v>10</v>
      </c>
      <c r="D954" s="9">
        <v>761.15</v>
      </c>
      <c r="E954" s="9"/>
      <c r="F954" s="9">
        <v>80.099999999999994</v>
      </c>
      <c r="G954" s="9"/>
    </row>
    <row r="955" spans="1:7" ht="15.75" thickBot="1" x14ac:dyDescent="0.3">
      <c r="A955" s="6"/>
      <c r="B955" s="6"/>
      <c r="C955" s="6"/>
      <c r="D955" s="6"/>
      <c r="E955" s="6"/>
      <c r="F955" s="6"/>
      <c r="G955" s="6"/>
    </row>
    <row r="956" spans="1:7" ht="15.75" thickBot="1" x14ac:dyDescent="0.3">
      <c r="A956" s="7" t="s">
        <v>16249</v>
      </c>
      <c r="B956" s="7" t="s">
        <v>16234</v>
      </c>
      <c r="C956" s="8" t="s">
        <v>10</v>
      </c>
      <c r="D956" s="9">
        <v>784.21</v>
      </c>
      <c r="E956" s="9"/>
      <c r="F956" s="9">
        <v>80.099999999999994</v>
      </c>
      <c r="G956" s="9"/>
    </row>
    <row r="957" spans="1:7" ht="15.75" thickBot="1" x14ac:dyDescent="0.3">
      <c r="A957" s="6"/>
      <c r="B957" s="6"/>
      <c r="C957" s="6"/>
      <c r="D957" s="6"/>
      <c r="E957" s="6"/>
      <c r="F957" s="6"/>
      <c r="G957" s="6"/>
    </row>
    <row r="958" spans="1:7" ht="15.75" thickBot="1" x14ac:dyDescent="0.3">
      <c r="A958" s="7" t="s">
        <v>16250</v>
      </c>
      <c r="B958" s="7" t="s">
        <v>16236</v>
      </c>
      <c r="C958" s="8" t="s">
        <v>10</v>
      </c>
      <c r="D958" s="9">
        <v>640.71</v>
      </c>
      <c r="E958" s="9"/>
      <c r="F958" s="9">
        <v>80.099999999999994</v>
      </c>
      <c r="G958" s="9"/>
    </row>
    <row r="959" spans="1:7" ht="15.75" thickBot="1" x14ac:dyDescent="0.3">
      <c r="A959" s="6"/>
      <c r="B959" s="6"/>
      <c r="C959" s="6"/>
      <c r="D959" s="6"/>
      <c r="E959" s="6"/>
      <c r="F959" s="6"/>
      <c r="G959" s="6"/>
    </row>
    <row r="960" spans="1:7" ht="15.75" thickBot="1" x14ac:dyDescent="0.3">
      <c r="A960" s="7" t="s">
        <v>16251</v>
      </c>
      <c r="B960" s="7" t="s">
        <v>16188</v>
      </c>
      <c r="C960" s="8" t="s">
        <v>10</v>
      </c>
      <c r="D960" s="9">
        <v>755.17</v>
      </c>
      <c r="E960" s="9"/>
      <c r="F960" s="9">
        <v>80.099999999999994</v>
      </c>
      <c r="G960" s="9"/>
    </row>
    <row r="961" spans="1:7" ht="15.75" thickBot="1" x14ac:dyDescent="0.3">
      <c r="A961" s="6"/>
      <c r="B961" s="6"/>
      <c r="C961" s="6"/>
      <c r="D961" s="6"/>
      <c r="E961" s="6"/>
      <c r="F961" s="6"/>
      <c r="G961" s="6"/>
    </row>
    <row r="962" spans="1:7" ht="15.75" thickBot="1" x14ac:dyDescent="0.3">
      <c r="A962" s="7" t="s">
        <v>16252</v>
      </c>
      <c r="B962" s="7" t="s">
        <v>16190</v>
      </c>
      <c r="C962" s="8" t="s">
        <v>10</v>
      </c>
      <c r="D962" s="9">
        <v>862.8</v>
      </c>
      <c r="E962" s="9"/>
      <c r="F962" s="9">
        <v>80.099999999999994</v>
      </c>
      <c r="G962" s="9"/>
    </row>
    <row r="963" spans="1:7" ht="15.75" thickBot="1" x14ac:dyDescent="0.3">
      <c r="A963" s="6"/>
      <c r="B963" s="6"/>
      <c r="C963" s="6"/>
      <c r="D963" s="6"/>
      <c r="E963" s="6"/>
      <c r="F963" s="6"/>
      <c r="G963" s="6"/>
    </row>
    <row r="964" spans="1:7" ht="15.75" thickBot="1" x14ac:dyDescent="0.3">
      <c r="A964" s="7" t="s">
        <v>16253</v>
      </c>
      <c r="B964" s="7" t="s">
        <v>16240</v>
      </c>
      <c r="C964" s="8" t="s">
        <v>10</v>
      </c>
      <c r="D964" s="9">
        <v>965.32</v>
      </c>
      <c r="E964" s="9"/>
      <c r="F964" s="9">
        <v>80.099999999999994</v>
      </c>
      <c r="G964" s="9"/>
    </row>
    <row r="965" spans="1:7" ht="15.75" thickBot="1" x14ac:dyDescent="0.3">
      <c r="A965" s="6"/>
      <c r="B965" s="6"/>
      <c r="C965" s="6"/>
      <c r="D965" s="6"/>
      <c r="E965" s="6"/>
      <c r="F965" s="6"/>
      <c r="G965" s="6"/>
    </row>
    <row r="966" spans="1:7" ht="15.75" thickBot="1" x14ac:dyDescent="0.3">
      <c r="A966" s="7" t="s">
        <v>16254</v>
      </c>
      <c r="B966" s="7" t="s">
        <v>16242</v>
      </c>
      <c r="C966" s="8" t="s">
        <v>10</v>
      </c>
      <c r="D966" s="9" t="s">
        <v>16255</v>
      </c>
      <c r="E966" s="9"/>
      <c r="F966" s="9">
        <v>80.099999999999994</v>
      </c>
      <c r="G966" s="9"/>
    </row>
    <row r="967" spans="1:7" ht="15.75" thickBot="1" x14ac:dyDescent="0.3">
      <c r="A967" s="6"/>
      <c r="B967" s="6"/>
      <c r="C967" s="6"/>
      <c r="D967" s="6"/>
      <c r="E967" s="6"/>
      <c r="F967" s="6"/>
      <c r="G967" s="6"/>
    </row>
    <row r="968" spans="1:7" ht="25.5" thickBot="1" x14ac:dyDescent="0.3">
      <c r="A968" s="7" t="s">
        <v>16256</v>
      </c>
      <c r="B968" s="7" t="s">
        <v>16257</v>
      </c>
      <c r="C968" s="8"/>
      <c r="D968" s="9"/>
      <c r="E968" s="9"/>
      <c r="F968" s="9"/>
      <c r="G968" s="9"/>
    </row>
    <row r="969" spans="1:7" ht="15.75" thickBot="1" x14ac:dyDescent="0.3">
      <c r="A969" s="6"/>
      <c r="B969" s="6"/>
      <c r="C969" s="6"/>
      <c r="D969" s="6"/>
      <c r="E969" s="6"/>
      <c r="F969" s="6"/>
      <c r="G969" s="6"/>
    </row>
    <row r="970" spans="1:7" ht="15.75" thickBot="1" x14ac:dyDescent="0.3">
      <c r="A970" s="7" t="s">
        <v>16258</v>
      </c>
      <c r="B970" s="7" t="s">
        <v>16228</v>
      </c>
      <c r="C970" s="8" t="s">
        <v>10</v>
      </c>
      <c r="D970" s="9">
        <v>618.49</v>
      </c>
      <c r="E970" s="9"/>
      <c r="F970" s="9">
        <v>80.099999999999994</v>
      </c>
      <c r="G970" s="9"/>
    </row>
    <row r="971" spans="1:7" ht="15.75" thickBot="1" x14ac:dyDescent="0.3">
      <c r="A971" s="6"/>
      <c r="B971" s="6"/>
      <c r="C971" s="6"/>
      <c r="D971" s="6"/>
      <c r="E971" s="6"/>
      <c r="F971" s="6"/>
      <c r="G971" s="6"/>
    </row>
    <row r="972" spans="1:7" ht="15.75" thickBot="1" x14ac:dyDescent="0.3">
      <c r="A972" s="7" t="s">
        <v>16259</v>
      </c>
      <c r="B972" s="7" t="s">
        <v>16182</v>
      </c>
      <c r="C972" s="8" t="s">
        <v>10</v>
      </c>
      <c r="D972" s="9">
        <v>680.85</v>
      </c>
      <c r="E972" s="9"/>
      <c r="F972" s="9">
        <v>80.099999999999994</v>
      </c>
      <c r="G972" s="9"/>
    </row>
    <row r="973" spans="1:7" ht="15.75" thickBot="1" x14ac:dyDescent="0.3">
      <c r="A973" s="6"/>
      <c r="B973" s="6"/>
      <c r="C973" s="6"/>
      <c r="D973" s="6"/>
      <c r="E973" s="6"/>
      <c r="F973" s="6"/>
      <c r="G973" s="6"/>
    </row>
    <row r="974" spans="1:7" ht="15.75" thickBot="1" x14ac:dyDescent="0.3">
      <c r="A974" s="7" t="s">
        <v>16260</v>
      </c>
      <c r="B974" s="7" t="s">
        <v>16184</v>
      </c>
      <c r="C974" s="8" t="s">
        <v>10</v>
      </c>
      <c r="D974" s="9">
        <v>794.45</v>
      </c>
      <c r="E974" s="9"/>
      <c r="F974" s="9">
        <v>80.099999999999994</v>
      </c>
      <c r="G974" s="9"/>
    </row>
    <row r="975" spans="1:7" ht="15.75" thickBot="1" x14ac:dyDescent="0.3">
      <c r="A975" s="6"/>
      <c r="B975" s="6"/>
      <c r="C975" s="6"/>
      <c r="D975" s="6"/>
      <c r="E975" s="6"/>
      <c r="F975" s="6"/>
      <c r="G975" s="6"/>
    </row>
    <row r="976" spans="1:7" ht="15.75" thickBot="1" x14ac:dyDescent="0.3">
      <c r="A976" s="7" t="s">
        <v>16261</v>
      </c>
      <c r="B976" s="7" t="s">
        <v>16262</v>
      </c>
      <c r="C976" s="8" t="s">
        <v>10</v>
      </c>
      <c r="D976" s="9" t="s">
        <v>16263</v>
      </c>
      <c r="E976" s="9"/>
      <c r="F976" s="9">
        <v>80.099999999999994</v>
      </c>
      <c r="G976" s="9"/>
    </row>
    <row r="977" spans="1:7" ht="15.75" thickBot="1" x14ac:dyDescent="0.3">
      <c r="A977" s="6"/>
      <c r="B977" s="6"/>
      <c r="C977" s="6"/>
      <c r="D977" s="6"/>
      <c r="E977" s="6"/>
      <c r="F977" s="6"/>
      <c r="G977" s="6"/>
    </row>
    <row r="978" spans="1:7" ht="15.75" thickBot="1" x14ac:dyDescent="0.3">
      <c r="A978" s="7" t="s">
        <v>16264</v>
      </c>
      <c r="B978" s="7" t="s">
        <v>16236</v>
      </c>
      <c r="C978" s="8" t="s">
        <v>10</v>
      </c>
      <c r="D978" s="9">
        <v>843.15</v>
      </c>
      <c r="E978" s="9"/>
      <c r="F978" s="9">
        <v>80.099999999999994</v>
      </c>
      <c r="G978" s="9"/>
    </row>
    <row r="979" spans="1:7" ht="15.75" thickBot="1" x14ac:dyDescent="0.3">
      <c r="A979" s="6"/>
      <c r="B979" s="6"/>
      <c r="C979" s="6"/>
      <c r="D979" s="6"/>
      <c r="E979" s="6"/>
      <c r="F979" s="6"/>
      <c r="G979" s="6"/>
    </row>
    <row r="980" spans="1:7" ht="15.75" thickBot="1" x14ac:dyDescent="0.3">
      <c r="A980" s="7" t="s">
        <v>16265</v>
      </c>
      <c r="B980" s="7" t="s">
        <v>16188</v>
      </c>
      <c r="C980" s="8" t="s">
        <v>10</v>
      </c>
      <c r="D980" s="9">
        <v>896.98</v>
      </c>
      <c r="E980" s="9"/>
      <c r="F980" s="9">
        <v>80.099999999999994</v>
      </c>
      <c r="G980" s="9"/>
    </row>
    <row r="981" spans="1:7" ht="15.75" thickBot="1" x14ac:dyDescent="0.3">
      <c r="A981" s="6"/>
      <c r="B981" s="6"/>
      <c r="C981" s="6"/>
      <c r="D981" s="6"/>
      <c r="E981" s="6"/>
      <c r="F981" s="6"/>
      <c r="G981" s="6"/>
    </row>
    <row r="982" spans="1:7" ht="15.75" thickBot="1" x14ac:dyDescent="0.3">
      <c r="A982" s="7" t="s">
        <v>16266</v>
      </c>
      <c r="B982" s="7" t="s">
        <v>16190</v>
      </c>
      <c r="C982" s="8" t="s">
        <v>10</v>
      </c>
      <c r="D982" s="9" t="s">
        <v>16263</v>
      </c>
      <c r="E982" s="9"/>
      <c r="F982" s="9">
        <v>80.099999999999994</v>
      </c>
      <c r="G982" s="9"/>
    </row>
    <row r="983" spans="1:7" ht="15.75" thickBot="1" x14ac:dyDescent="0.3">
      <c r="A983" s="6"/>
      <c r="B983" s="6"/>
      <c r="C983" s="6"/>
      <c r="D983" s="6"/>
      <c r="E983" s="6"/>
      <c r="F983" s="6"/>
      <c r="G983" s="6"/>
    </row>
    <row r="984" spans="1:7" ht="15.75" thickBot="1" x14ac:dyDescent="0.3">
      <c r="A984" s="7" t="s">
        <v>16267</v>
      </c>
      <c r="B984" s="7" t="s">
        <v>16268</v>
      </c>
      <c r="C984" s="8" t="s">
        <v>10</v>
      </c>
      <c r="D984" s="9" t="s">
        <v>16269</v>
      </c>
      <c r="E984" s="9"/>
      <c r="F984" s="9">
        <v>80.099999999999994</v>
      </c>
      <c r="G984" s="9"/>
    </row>
    <row r="985" spans="1:7" ht="15.75" thickBot="1" x14ac:dyDescent="0.3">
      <c r="A985" s="6"/>
      <c r="B985" s="6"/>
      <c r="C985" s="6"/>
      <c r="D985" s="6"/>
      <c r="E985" s="6"/>
      <c r="F985" s="6"/>
      <c r="G985" s="6"/>
    </row>
    <row r="986" spans="1:7" ht="25.5" thickBot="1" x14ac:dyDescent="0.3">
      <c r="A986" s="7" t="s">
        <v>16270</v>
      </c>
      <c r="B986" s="7" t="s">
        <v>16271</v>
      </c>
      <c r="C986" s="8"/>
      <c r="D986" s="9"/>
      <c r="E986" s="9"/>
      <c r="F986" s="9"/>
      <c r="G986" s="9"/>
    </row>
    <row r="987" spans="1:7" ht="15.75" thickBot="1" x14ac:dyDescent="0.3">
      <c r="A987" s="6"/>
      <c r="B987" s="6"/>
      <c r="C987" s="6"/>
      <c r="D987" s="6"/>
      <c r="E987" s="6"/>
      <c r="F987" s="6"/>
      <c r="G987" s="6"/>
    </row>
    <row r="988" spans="1:7" ht="15.75" thickBot="1" x14ac:dyDescent="0.3">
      <c r="A988" s="7" t="s">
        <v>16272</v>
      </c>
      <c r="B988" s="7" t="s">
        <v>16202</v>
      </c>
      <c r="C988" s="8" t="s">
        <v>10</v>
      </c>
      <c r="D988" s="9">
        <v>260.55</v>
      </c>
      <c r="E988" s="9"/>
      <c r="F988" s="9">
        <v>80.099999999999994</v>
      </c>
      <c r="G988" s="9"/>
    </row>
    <row r="989" spans="1:7" ht="15.75" thickBot="1" x14ac:dyDescent="0.3">
      <c r="A989" s="6"/>
      <c r="B989" s="6"/>
      <c r="C989" s="6"/>
      <c r="D989" s="6"/>
      <c r="E989" s="6"/>
      <c r="F989" s="6"/>
      <c r="G989" s="6"/>
    </row>
    <row r="990" spans="1:7" ht="15.75" thickBot="1" x14ac:dyDescent="0.3">
      <c r="A990" s="7" t="s">
        <v>16273</v>
      </c>
      <c r="B990" s="7" t="s">
        <v>16182</v>
      </c>
      <c r="C990" s="8" t="s">
        <v>10</v>
      </c>
      <c r="D990" s="9">
        <v>323.76</v>
      </c>
      <c r="E990" s="9"/>
      <c r="F990" s="9">
        <v>80.099999999999994</v>
      </c>
      <c r="G990" s="9"/>
    </row>
    <row r="991" spans="1:7" ht="15.75" thickBot="1" x14ac:dyDescent="0.3">
      <c r="A991" s="6"/>
      <c r="B991" s="6"/>
      <c r="C991" s="6"/>
      <c r="D991" s="6"/>
      <c r="E991" s="6"/>
      <c r="F991" s="6"/>
      <c r="G991" s="6"/>
    </row>
    <row r="992" spans="1:7" ht="15.75" thickBot="1" x14ac:dyDescent="0.3">
      <c r="A992" s="7" t="s">
        <v>16274</v>
      </c>
      <c r="B992" s="7" t="s">
        <v>16184</v>
      </c>
      <c r="C992" s="8" t="s">
        <v>10</v>
      </c>
      <c r="D992" s="9">
        <v>362.2</v>
      </c>
      <c r="E992" s="9"/>
      <c r="F992" s="9">
        <v>80.099999999999994</v>
      </c>
      <c r="G992" s="9"/>
    </row>
    <row r="993" spans="1:7" ht="15.75" thickBot="1" x14ac:dyDescent="0.3">
      <c r="A993" s="6"/>
      <c r="B993" s="6"/>
      <c r="C993" s="6"/>
      <c r="D993" s="6"/>
      <c r="E993" s="6"/>
      <c r="F993" s="6"/>
      <c r="G993" s="6"/>
    </row>
    <row r="994" spans="1:7" ht="15.75" thickBot="1" x14ac:dyDescent="0.3">
      <c r="A994" s="7" t="s">
        <v>16275</v>
      </c>
      <c r="B994" s="7" t="s">
        <v>16232</v>
      </c>
      <c r="C994" s="8" t="s">
        <v>10</v>
      </c>
      <c r="D994" s="9">
        <v>476.67</v>
      </c>
      <c r="E994" s="9"/>
      <c r="F994" s="9">
        <v>80.099999999999994</v>
      </c>
      <c r="G994" s="9"/>
    </row>
    <row r="995" spans="1:7" ht="15.75" thickBot="1" x14ac:dyDescent="0.3">
      <c r="A995" s="6"/>
      <c r="B995" s="6"/>
      <c r="C995" s="6"/>
      <c r="D995" s="6"/>
      <c r="E995" s="6"/>
      <c r="F995" s="6"/>
      <c r="G995" s="6"/>
    </row>
    <row r="996" spans="1:7" ht="15.75" thickBot="1" x14ac:dyDescent="0.3">
      <c r="A996" s="7" t="s">
        <v>16276</v>
      </c>
      <c r="B996" s="7" t="s">
        <v>16234</v>
      </c>
      <c r="C996" s="8" t="s">
        <v>10</v>
      </c>
      <c r="D996" s="9">
        <v>496.33</v>
      </c>
      <c r="E996" s="9"/>
      <c r="F996" s="9">
        <v>80.099999999999994</v>
      </c>
      <c r="G996" s="9"/>
    </row>
    <row r="997" spans="1:7" ht="15.75" thickBot="1" x14ac:dyDescent="0.3">
      <c r="A997" s="6"/>
      <c r="B997" s="6"/>
      <c r="C997" s="6"/>
      <c r="D997" s="6"/>
      <c r="E997" s="6"/>
      <c r="F997" s="6"/>
      <c r="G997" s="6"/>
    </row>
    <row r="998" spans="1:7" ht="15.75" thickBot="1" x14ac:dyDescent="0.3">
      <c r="A998" s="7" t="s">
        <v>16277</v>
      </c>
      <c r="B998" s="7" t="s">
        <v>16206</v>
      </c>
      <c r="C998" s="8" t="s">
        <v>10</v>
      </c>
      <c r="D998" s="9">
        <v>349.39</v>
      </c>
      <c r="E998" s="9"/>
      <c r="F998" s="9">
        <v>80.099999999999994</v>
      </c>
      <c r="G998" s="9"/>
    </row>
    <row r="999" spans="1:7" ht="15.75" thickBot="1" x14ac:dyDescent="0.3">
      <c r="A999" s="6"/>
      <c r="B999" s="6"/>
      <c r="C999" s="6"/>
      <c r="D999" s="6"/>
      <c r="E999" s="6"/>
      <c r="F999" s="6"/>
      <c r="G999" s="6"/>
    </row>
    <row r="1000" spans="1:7" ht="15.75" thickBot="1" x14ac:dyDescent="0.3">
      <c r="A1000" s="7" t="s">
        <v>16278</v>
      </c>
      <c r="B1000" s="7" t="s">
        <v>16188</v>
      </c>
      <c r="C1000" s="8" t="s">
        <v>10</v>
      </c>
      <c r="D1000" s="9">
        <v>420.31</v>
      </c>
      <c r="E1000" s="9"/>
      <c r="F1000" s="9">
        <v>80.099999999999994</v>
      </c>
      <c r="G1000" s="9"/>
    </row>
    <row r="1001" spans="1:7" ht="15.75" thickBot="1" x14ac:dyDescent="0.3">
      <c r="A1001" s="6"/>
      <c r="B1001" s="6"/>
      <c r="C1001" s="6"/>
      <c r="D1001" s="6"/>
      <c r="E1001" s="6"/>
      <c r="F1001" s="6"/>
      <c r="G1001" s="6"/>
    </row>
    <row r="1002" spans="1:7" ht="15.75" thickBot="1" x14ac:dyDescent="0.3">
      <c r="A1002" s="7" t="s">
        <v>16279</v>
      </c>
      <c r="B1002" s="7" t="s">
        <v>16190</v>
      </c>
      <c r="C1002" s="8" t="s">
        <v>10</v>
      </c>
      <c r="D1002" s="9">
        <v>481.81</v>
      </c>
      <c r="E1002" s="9"/>
      <c r="F1002" s="9">
        <v>80.099999999999994</v>
      </c>
      <c r="G1002" s="9"/>
    </row>
    <row r="1003" spans="1:7" ht="15.75" thickBot="1" x14ac:dyDescent="0.3">
      <c r="A1003" s="6"/>
      <c r="B1003" s="6"/>
      <c r="C1003" s="6"/>
      <c r="D1003" s="6"/>
      <c r="E1003" s="6"/>
      <c r="F1003" s="6"/>
      <c r="G1003" s="6"/>
    </row>
    <row r="1004" spans="1:7" ht="15.75" thickBot="1" x14ac:dyDescent="0.3">
      <c r="A1004" s="7" t="s">
        <v>16280</v>
      </c>
      <c r="B1004" s="7" t="s">
        <v>16240</v>
      </c>
      <c r="C1004" s="8" t="s">
        <v>10</v>
      </c>
      <c r="D1004" s="9">
        <v>618.49</v>
      </c>
      <c r="E1004" s="9"/>
      <c r="F1004" s="9">
        <v>80.099999999999994</v>
      </c>
      <c r="G1004" s="9"/>
    </row>
    <row r="1005" spans="1:7" ht="15.75" thickBot="1" x14ac:dyDescent="0.3">
      <c r="A1005" s="6"/>
      <c r="B1005" s="6"/>
      <c r="C1005" s="6"/>
      <c r="D1005" s="6"/>
      <c r="E1005" s="6"/>
      <c r="F1005" s="6"/>
      <c r="G1005" s="6"/>
    </row>
    <row r="1006" spans="1:7" ht="15.75" thickBot="1" x14ac:dyDescent="0.3">
      <c r="A1006" s="7" t="s">
        <v>16281</v>
      </c>
      <c r="B1006" s="7" t="s">
        <v>16242</v>
      </c>
      <c r="C1006" s="8" t="s">
        <v>10</v>
      </c>
      <c r="D1006" s="9">
        <v>629.6</v>
      </c>
      <c r="E1006" s="9"/>
      <c r="F1006" s="9">
        <v>80.099999999999994</v>
      </c>
      <c r="G1006" s="9"/>
    </row>
    <row r="1007" spans="1:7" ht="15.75" thickBot="1" x14ac:dyDescent="0.3">
      <c r="A1007" s="6"/>
      <c r="B1007" s="6"/>
      <c r="C1007" s="6"/>
      <c r="D1007" s="6"/>
      <c r="E1007" s="6"/>
      <c r="F1007" s="6"/>
      <c r="G1007" s="6"/>
    </row>
    <row r="1008" spans="1:7" ht="25.5" thickBot="1" x14ac:dyDescent="0.3">
      <c r="A1008" s="7" t="s">
        <v>16282</v>
      </c>
      <c r="B1008" s="7" t="s">
        <v>16283</v>
      </c>
      <c r="C1008" s="8"/>
      <c r="D1008" s="9"/>
      <c r="E1008" s="9"/>
      <c r="F1008" s="9"/>
      <c r="G1008" s="9"/>
    </row>
    <row r="1009" spans="1:7" ht="15.75" thickBot="1" x14ac:dyDescent="0.3">
      <c r="A1009" s="6"/>
      <c r="B1009" s="6"/>
      <c r="C1009" s="6"/>
      <c r="D1009" s="6"/>
      <c r="E1009" s="6"/>
      <c r="F1009" s="6"/>
      <c r="G1009" s="6"/>
    </row>
    <row r="1010" spans="1:7" ht="15.75" thickBot="1" x14ac:dyDescent="0.3">
      <c r="A1010" s="7" t="s">
        <v>16284</v>
      </c>
      <c r="B1010" s="7" t="s">
        <v>16202</v>
      </c>
      <c r="C1010" s="8" t="s">
        <v>10</v>
      </c>
      <c r="D1010" s="9">
        <v>421.99</v>
      </c>
      <c r="E1010" s="9"/>
      <c r="F1010" s="9">
        <v>80.099999999999994</v>
      </c>
      <c r="G1010" s="9"/>
    </row>
    <row r="1011" spans="1:7" ht="15.75" thickBot="1" x14ac:dyDescent="0.3">
      <c r="A1011" s="6"/>
      <c r="B1011" s="6"/>
      <c r="C1011" s="6"/>
      <c r="D1011" s="6"/>
      <c r="E1011" s="6"/>
      <c r="F1011" s="6"/>
      <c r="G1011" s="6"/>
    </row>
    <row r="1012" spans="1:7" ht="15.75" thickBot="1" x14ac:dyDescent="0.3">
      <c r="A1012" s="7" t="s">
        <v>16285</v>
      </c>
      <c r="B1012" s="7" t="s">
        <v>16182</v>
      </c>
      <c r="C1012" s="8" t="s">
        <v>10</v>
      </c>
      <c r="D1012" s="9">
        <v>557.83000000000004</v>
      </c>
      <c r="E1012" s="9"/>
      <c r="F1012" s="9">
        <v>80.099999999999994</v>
      </c>
      <c r="G1012" s="9"/>
    </row>
    <row r="1013" spans="1:7" ht="15.75" thickBot="1" x14ac:dyDescent="0.3">
      <c r="A1013" s="6"/>
      <c r="B1013" s="6"/>
      <c r="C1013" s="6"/>
      <c r="D1013" s="6"/>
      <c r="E1013" s="6"/>
      <c r="F1013" s="6"/>
      <c r="G1013" s="6"/>
    </row>
    <row r="1014" spans="1:7" ht="15.75" thickBot="1" x14ac:dyDescent="0.3">
      <c r="A1014" s="7" t="s">
        <v>16286</v>
      </c>
      <c r="B1014" s="7" t="s">
        <v>16184</v>
      </c>
      <c r="C1014" s="8" t="s">
        <v>10</v>
      </c>
      <c r="D1014" s="9">
        <v>578.33000000000004</v>
      </c>
      <c r="E1014" s="9"/>
      <c r="F1014" s="9">
        <v>80.099999999999994</v>
      </c>
      <c r="G1014" s="9"/>
    </row>
    <row r="1015" spans="1:7" ht="15.75" thickBot="1" x14ac:dyDescent="0.3">
      <c r="A1015" s="6"/>
      <c r="B1015" s="6"/>
      <c r="C1015" s="6"/>
      <c r="D1015" s="6"/>
      <c r="E1015" s="6"/>
      <c r="F1015" s="6"/>
      <c r="G1015" s="6"/>
    </row>
    <row r="1016" spans="1:7" ht="15.75" thickBot="1" x14ac:dyDescent="0.3">
      <c r="A1016" s="7" t="s">
        <v>16287</v>
      </c>
      <c r="B1016" s="7" t="s">
        <v>16232</v>
      </c>
      <c r="C1016" s="8" t="s">
        <v>10</v>
      </c>
      <c r="D1016" s="9">
        <v>647.54</v>
      </c>
      <c r="E1016" s="9"/>
      <c r="F1016" s="9">
        <v>80.099999999999994</v>
      </c>
      <c r="G1016" s="9"/>
    </row>
    <row r="1017" spans="1:7" ht="15.75" thickBot="1" x14ac:dyDescent="0.3">
      <c r="A1017" s="6"/>
      <c r="B1017" s="6"/>
      <c r="C1017" s="6"/>
      <c r="D1017" s="6"/>
      <c r="E1017" s="6"/>
      <c r="F1017" s="6"/>
      <c r="G1017" s="6"/>
    </row>
    <row r="1018" spans="1:7" ht="15.75" thickBot="1" x14ac:dyDescent="0.3">
      <c r="A1018" s="7" t="s">
        <v>16288</v>
      </c>
      <c r="B1018" s="7" t="s">
        <v>16234</v>
      </c>
      <c r="C1018" s="8" t="s">
        <v>10</v>
      </c>
      <c r="D1018" s="9">
        <v>666.31</v>
      </c>
      <c r="E1018" s="9"/>
      <c r="F1018" s="9">
        <v>80.099999999999994</v>
      </c>
      <c r="G1018" s="9"/>
    </row>
    <row r="1019" spans="1:7" ht="15.75" thickBot="1" x14ac:dyDescent="0.3">
      <c r="A1019" s="6"/>
      <c r="B1019" s="6"/>
      <c r="C1019" s="6"/>
      <c r="D1019" s="6"/>
      <c r="E1019" s="6"/>
      <c r="F1019" s="6"/>
      <c r="G1019" s="6"/>
    </row>
    <row r="1020" spans="1:7" ht="15.75" thickBot="1" x14ac:dyDescent="0.3">
      <c r="A1020" s="7" t="s">
        <v>16289</v>
      </c>
      <c r="B1020" s="7" t="s">
        <v>16206</v>
      </c>
      <c r="C1020" s="8" t="s">
        <v>10</v>
      </c>
      <c r="D1020" s="9">
        <v>545.01</v>
      </c>
      <c r="E1020" s="9"/>
      <c r="F1020" s="9">
        <v>80.099999999999994</v>
      </c>
      <c r="G1020" s="9"/>
    </row>
    <row r="1021" spans="1:7" ht="15.75" thickBot="1" x14ac:dyDescent="0.3">
      <c r="A1021" s="6"/>
      <c r="B1021" s="6"/>
      <c r="C1021" s="6"/>
      <c r="D1021" s="6"/>
      <c r="E1021" s="6"/>
      <c r="F1021" s="6"/>
      <c r="G1021" s="6"/>
    </row>
    <row r="1022" spans="1:7" ht="15.75" thickBot="1" x14ac:dyDescent="0.3">
      <c r="A1022" s="7" t="s">
        <v>16290</v>
      </c>
      <c r="B1022" s="7" t="s">
        <v>16188</v>
      </c>
      <c r="C1022" s="8" t="s">
        <v>10</v>
      </c>
      <c r="D1022" s="9">
        <v>640.71</v>
      </c>
      <c r="E1022" s="9"/>
      <c r="F1022" s="9">
        <v>80.099999999999994</v>
      </c>
      <c r="G1022" s="9"/>
    </row>
    <row r="1023" spans="1:7" ht="15.75" thickBot="1" x14ac:dyDescent="0.3">
      <c r="A1023" s="6"/>
      <c r="B1023" s="6"/>
      <c r="C1023" s="6"/>
      <c r="D1023" s="6"/>
      <c r="E1023" s="6"/>
      <c r="F1023" s="6"/>
      <c r="G1023" s="6"/>
    </row>
    <row r="1024" spans="1:7" ht="15.75" thickBot="1" x14ac:dyDescent="0.3">
      <c r="A1024" s="7" t="s">
        <v>16291</v>
      </c>
      <c r="B1024" s="7" t="s">
        <v>16190</v>
      </c>
      <c r="C1024" s="8" t="s">
        <v>10</v>
      </c>
      <c r="D1024" s="9">
        <v>732.95</v>
      </c>
      <c r="E1024" s="9"/>
      <c r="F1024" s="9">
        <v>80.099999999999994</v>
      </c>
      <c r="G1024" s="9"/>
    </row>
    <row r="1025" spans="1:7" ht="15.75" thickBot="1" x14ac:dyDescent="0.3">
      <c r="A1025" s="6"/>
      <c r="B1025" s="6"/>
      <c r="C1025" s="6"/>
      <c r="D1025" s="6"/>
      <c r="E1025" s="6"/>
      <c r="F1025" s="6"/>
      <c r="G1025" s="6"/>
    </row>
    <row r="1026" spans="1:7" ht="15.75" thickBot="1" x14ac:dyDescent="0.3">
      <c r="A1026" s="7" t="s">
        <v>16292</v>
      </c>
      <c r="B1026" s="7" t="s">
        <v>16240</v>
      </c>
      <c r="C1026" s="8" t="s">
        <v>10</v>
      </c>
      <c r="D1026" s="9">
        <v>823.52</v>
      </c>
      <c r="E1026" s="9"/>
      <c r="F1026" s="9">
        <v>80.099999999999994</v>
      </c>
      <c r="G1026" s="9"/>
    </row>
    <row r="1027" spans="1:7" ht="15.75" thickBot="1" x14ac:dyDescent="0.3">
      <c r="A1027" s="6"/>
      <c r="B1027" s="6"/>
      <c r="C1027" s="6"/>
      <c r="D1027" s="6"/>
      <c r="E1027" s="6"/>
      <c r="F1027" s="6"/>
      <c r="G1027" s="6"/>
    </row>
    <row r="1028" spans="1:7" ht="15.75" thickBot="1" x14ac:dyDescent="0.3">
      <c r="A1028" s="7" t="s">
        <v>16293</v>
      </c>
      <c r="B1028" s="7" t="s">
        <v>16242</v>
      </c>
      <c r="C1028" s="8" t="s">
        <v>10</v>
      </c>
      <c r="D1028" s="9">
        <v>854.26</v>
      </c>
      <c r="E1028" s="9"/>
      <c r="F1028" s="9">
        <v>80.099999999999994</v>
      </c>
      <c r="G1028" s="9"/>
    </row>
    <row r="1029" spans="1:7" ht="15.75" thickBot="1" x14ac:dyDescent="0.3">
      <c r="A1029" s="6"/>
      <c r="B1029" s="6"/>
      <c r="C1029" s="6"/>
      <c r="D1029" s="6"/>
      <c r="E1029" s="6"/>
      <c r="F1029" s="6"/>
      <c r="G1029" s="6"/>
    </row>
    <row r="1030" spans="1:7" ht="25.5" thickBot="1" x14ac:dyDescent="0.3">
      <c r="A1030" s="7" t="s">
        <v>16294</v>
      </c>
      <c r="B1030" s="7" t="s">
        <v>16295</v>
      </c>
      <c r="C1030" s="8"/>
      <c r="D1030" s="9"/>
      <c r="E1030" s="9"/>
      <c r="F1030" s="9"/>
      <c r="G1030" s="9"/>
    </row>
    <row r="1031" spans="1:7" ht="15.75" thickBot="1" x14ac:dyDescent="0.3">
      <c r="A1031" s="6"/>
      <c r="B1031" s="6"/>
      <c r="C1031" s="6"/>
      <c r="D1031" s="6"/>
      <c r="E1031" s="6"/>
      <c r="F1031" s="6"/>
      <c r="G1031" s="6"/>
    </row>
    <row r="1032" spans="1:7" ht="15.75" thickBot="1" x14ac:dyDescent="0.3">
      <c r="A1032" s="7" t="s">
        <v>16296</v>
      </c>
      <c r="B1032" s="7" t="s">
        <v>16202</v>
      </c>
      <c r="C1032" s="8" t="s">
        <v>10</v>
      </c>
      <c r="D1032" s="9">
        <v>525.37</v>
      </c>
      <c r="E1032" s="9"/>
      <c r="F1032" s="9">
        <v>80.099999999999994</v>
      </c>
      <c r="G1032" s="9"/>
    </row>
    <row r="1033" spans="1:7" ht="15.75" thickBot="1" x14ac:dyDescent="0.3">
      <c r="A1033" s="6"/>
      <c r="B1033" s="6"/>
      <c r="C1033" s="6"/>
      <c r="D1033" s="6"/>
      <c r="E1033" s="6"/>
      <c r="F1033" s="6"/>
      <c r="G1033" s="6"/>
    </row>
    <row r="1034" spans="1:7" ht="15.75" thickBot="1" x14ac:dyDescent="0.3">
      <c r="A1034" s="7" t="s">
        <v>16297</v>
      </c>
      <c r="B1034" s="7" t="s">
        <v>16182</v>
      </c>
      <c r="C1034" s="8" t="s">
        <v>10</v>
      </c>
      <c r="D1034" s="9">
        <v>578.33000000000004</v>
      </c>
      <c r="E1034" s="9"/>
      <c r="F1034" s="9">
        <v>80.099999999999994</v>
      </c>
      <c r="G1034" s="9"/>
    </row>
    <row r="1035" spans="1:7" ht="15.75" thickBot="1" x14ac:dyDescent="0.3">
      <c r="A1035" s="6"/>
      <c r="B1035" s="6"/>
      <c r="C1035" s="6"/>
      <c r="D1035" s="6"/>
      <c r="E1035" s="6"/>
      <c r="F1035" s="6"/>
      <c r="G1035" s="6"/>
    </row>
    <row r="1036" spans="1:7" ht="15.75" thickBot="1" x14ac:dyDescent="0.3">
      <c r="A1036" s="7" t="s">
        <v>16298</v>
      </c>
      <c r="B1036" s="7" t="s">
        <v>16184</v>
      </c>
      <c r="C1036" s="8" t="s">
        <v>10</v>
      </c>
      <c r="D1036" s="9">
        <v>674.86</v>
      </c>
      <c r="E1036" s="9"/>
      <c r="F1036" s="9">
        <v>80.099999999999994</v>
      </c>
      <c r="G1036" s="9"/>
    </row>
    <row r="1037" spans="1:7" ht="15.75" thickBot="1" x14ac:dyDescent="0.3">
      <c r="A1037" s="6"/>
      <c r="B1037" s="6"/>
      <c r="C1037" s="6"/>
      <c r="D1037" s="6"/>
      <c r="E1037" s="6"/>
      <c r="F1037" s="6"/>
      <c r="G1037" s="6"/>
    </row>
    <row r="1038" spans="1:7" ht="15.75" thickBot="1" x14ac:dyDescent="0.3">
      <c r="A1038" s="7" t="s">
        <v>16299</v>
      </c>
      <c r="B1038" s="7" t="s">
        <v>16262</v>
      </c>
      <c r="C1038" s="8" t="s">
        <v>10</v>
      </c>
      <c r="D1038" s="9">
        <v>862.8</v>
      </c>
      <c r="E1038" s="9"/>
      <c r="F1038" s="9">
        <v>80.099999999999994</v>
      </c>
      <c r="G1038" s="9"/>
    </row>
    <row r="1039" spans="1:7" ht="15.75" thickBot="1" x14ac:dyDescent="0.3">
      <c r="A1039" s="6"/>
      <c r="B1039" s="6"/>
      <c r="C1039" s="6"/>
      <c r="D1039" s="6"/>
      <c r="E1039" s="6"/>
      <c r="F1039" s="6"/>
      <c r="G1039" s="6"/>
    </row>
    <row r="1040" spans="1:7" ht="15.75" thickBot="1" x14ac:dyDescent="0.3">
      <c r="A1040" s="7" t="s">
        <v>16300</v>
      </c>
      <c r="B1040" s="7" t="s">
        <v>16206</v>
      </c>
      <c r="C1040" s="8" t="s">
        <v>10</v>
      </c>
      <c r="D1040" s="9">
        <v>716.73</v>
      </c>
      <c r="E1040" s="9"/>
      <c r="F1040" s="9">
        <v>80.099999999999994</v>
      </c>
      <c r="G1040" s="9"/>
    </row>
    <row r="1041" spans="1:7" ht="15.75" thickBot="1" x14ac:dyDescent="0.3">
      <c r="A1041" s="6"/>
      <c r="B1041" s="6"/>
      <c r="C1041" s="6"/>
      <c r="D1041" s="6"/>
      <c r="E1041" s="6"/>
      <c r="F1041" s="6"/>
      <c r="G1041" s="6"/>
    </row>
    <row r="1042" spans="1:7" ht="15.75" thickBot="1" x14ac:dyDescent="0.3">
      <c r="A1042" s="7" t="s">
        <v>16301</v>
      </c>
      <c r="B1042" s="7" t="s">
        <v>16188</v>
      </c>
      <c r="C1042" s="8" t="s">
        <v>10</v>
      </c>
      <c r="D1042" s="9">
        <v>764.57</v>
      </c>
      <c r="E1042" s="9"/>
      <c r="F1042" s="9">
        <v>80.099999999999994</v>
      </c>
      <c r="G1042" s="9"/>
    </row>
    <row r="1043" spans="1:7" ht="15.75" thickBot="1" x14ac:dyDescent="0.3">
      <c r="A1043" s="6"/>
      <c r="B1043" s="6"/>
      <c r="C1043" s="6"/>
      <c r="D1043" s="6"/>
      <c r="E1043" s="6"/>
      <c r="F1043" s="6"/>
      <c r="G1043" s="6"/>
    </row>
    <row r="1044" spans="1:7" ht="15.75" thickBot="1" x14ac:dyDescent="0.3">
      <c r="A1044" s="7" t="s">
        <v>16302</v>
      </c>
      <c r="B1044" s="7" t="s">
        <v>16190</v>
      </c>
      <c r="C1044" s="8" t="s">
        <v>10</v>
      </c>
      <c r="D1044" s="9">
        <v>862.8</v>
      </c>
      <c r="E1044" s="9"/>
      <c r="F1044" s="9">
        <v>80.099999999999994</v>
      </c>
      <c r="G1044" s="9"/>
    </row>
    <row r="1045" spans="1:7" ht="15.75" thickBot="1" x14ac:dyDescent="0.3">
      <c r="A1045" s="6"/>
      <c r="B1045" s="6"/>
      <c r="C1045" s="6"/>
      <c r="D1045" s="6"/>
      <c r="E1045" s="6"/>
      <c r="F1045" s="6"/>
      <c r="G1045" s="6"/>
    </row>
    <row r="1046" spans="1:7" ht="15.75" thickBot="1" x14ac:dyDescent="0.3">
      <c r="A1046" s="7" t="s">
        <v>16303</v>
      </c>
      <c r="B1046" s="7" t="s">
        <v>16268</v>
      </c>
      <c r="C1046" s="8" t="s">
        <v>10</v>
      </c>
      <c r="D1046" s="9" t="s">
        <v>16304</v>
      </c>
      <c r="E1046" s="9"/>
      <c r="F1046" s="9">
        <v>80.099999999999994</v>
      </c>
      <c r="G1046" s="9"/>
    </row>
    <row r="1047" spans="1:7" ht="15.75" thickBot="1" x14ac:dyDescent="0.3">
      <c r="A1047" s="6"/>
      <c r="B1047" s="6"/>
      <c r="C1047" s="6"/>
      <c r="D1047" s="6"/>
      <c r="E1047" s="6"/>
      <c r="F1047" s="6"/>
      <c r="G1047" s="6"/>
    </row>
    <row r="1048" spans="1:7" ht="25.5" thickBot="1" x14ac:dyDescent="0.3">
      <c r="A1048" s="7" t="s">
        <v>16305</v>
      </c>
      <c r="B1048" s="7" t="s">
        <v>16306</v>
      </c>
      <c r="C1048" s="8"/>
      <c r="D1048" s="9"/>
      <c r="E1048" s="9"/>
      <c r="F1048" s="9"/>
      <c r="G1048" s="9"/>
    </row>
    <row r="1049" spans="1:7" ht="15.75" thickBot="1" x14ac:dyDescent="0.3">
      <c r="A1049" s="6"/>
      <c r="B1049" s="6"/>
      <c r="C1049" s="6"/>
      <c r="D1049" s="6"/>
      <c r="E1049" s="6"/>
      <c r="F1049" s="6"/>
      <c r="G1049" s="6"/>
    </row>
    <row r="1050" spans="1:7" ht="15.75" thickBot="1" x14ac:dyDescent="0.3">
      <c r="A1050" s="7" t="s">
        <v>16307</v>
      </c>
      <c r="B1050" s="7" t="s">
        <v>16308</v>
      </c>
      <c r="C1050" s="8" t="s">
        <v>10</v>
      </c>
      <c r="D1050" s="9">
        <v>353.66</v>
      </c>
      <c r="E1050" s="9"/>
      <c r="F1050" s="9">
        <v>80.099999999999994</v>
      </c>
      <c r="G1050" s="9"/>
    </row>
    <row r="1051" spans="1:7" ht="15.75" thickBot="1" x14ac:dyDescent="0.3">
      <c r="A1051" s="6"/>
      <c r="B1051" s="6"/>
      <c r="C1051" s="6"/>
      <c r="D1051" s="6"/>
      <c r="E1051" s="6"/>
      <c r="F1051" s="6"/>
      <c r="G1051" s="6"/>
    </row>
    <row r="1052" spans="1:7" ht="15.75" thickBot="1" x14ac:dyDescent="0.3">
      <c r="A1052" s="7" t="s">
        <v>16309</v>
      </c>
      <c r="B1052" s="7" t="s">
        <v>16310</v>
      </c>
      <c r="C1052" s="8" t="s">
        <v>10</v>
      </c>
      <c r="D1052" s="9">
        <v>433.1</v>
      </c>
      <c r="E1052" s="9"/>
      <c r="F1052" s="9">
        <v>80.099999999999994</v>
      </c>
      <c r="G1052" s="9"/>
    </row>
    <row r="1053" spans="1:7" ht="15.75" thickBot="1" x14ac:dyDescent="0.3">
      <c r="A1053" s="6"/>
      <c r="B1053" s="6"/>
      <c r="C1053" s="6"/>
      <c r="D1053" s="6"/>
      <c r="E1053" s="6"/>
      <c r="F1053" s="6"/>
      <c r="G1053" s="6"/>
    </row>
    <row r="1054" spans="1:7" ht="15.75" thickBot="1" x14ac:dyDescent="0.3">
      <c r="A1054" s="7" t="s">
        <v>16311</v>
      </c>
      <c r="B1054" s="7" t="s">
        <v>16312</v>
      </c>
      <c r="C1054" s="8"/>
      <c r="D1054" s="9"/>
      <c r="E1054" s="9"/>
      <c r="F1054" s="9"/>
      <c r="G1054" s="9"/>
    </row>
    <row r="1055" spans="1:7" ht="15.75" thickBot="1" x14ac:dyDescent="0.3">
      <c r="A1055" s="6"/>
      <c r="B1055" s="6"/>
      <c r="C1055" s="6"/>
      <c r="D1055" s="6"/>
      <c r="E1055" s="6"/>
      <c r="F1055" s="6"/>
      <c r="G1055" s="6"/>
    </row>
    <row r="1056" spans="1:7" ht="15.75" thickBot="1" x14ac:dyDescent="0.3">
      <c r="A1056" s="7" t="s">
        <v>16313</v>
      </c>
      <c r="B1056" s="7" t="s">
        <v>16314</v>
      </c>
      <c r="C1056" s="8" t="s">
        <v>10</v>
      </c>
      <c r="D1056" s="9">
        <v>89.69</v>
      </c>
      <c r="E1056" s="9"/>
      <c r="F1056" s="9">
        <v>80.099999999999994</v>
      </c>
      <c r="G1056" s="9"/>
    </row>
    <row r="1057" spans="1:7" ht="15.75" thickBot="1" x14ac:dyDescent="0.3">
      <c r="A1057" s="6"/>
      <c r="B1057" s="6"/>
      <c r="C1057" s="6"/>
      <c r="D1057" s="6"/>
      <c r="E1057" s="6"/>
      <c r="F1057" s="6"/>
      <c r="G1057" s="6"/>
    </row>
    <row r="1058" spans="1:7" ht="15.75" thickBot="1" x14ac:dyDescent="0.3">
      <c r="A1058" s="7" t="s">
        <v>16315</v>
      </c>
      <c r="B1058" s="7" t="s">
        <v>16316</v>
      </c>
      <c r="C1058" s="8" t="s">
        <v>10</v>
      </c>
      <c r="D1058" s="9">
        <v>109.34</v>
      </c>
      <c r="E1058" s="9"/>
      <c r="F1058" s="9">
        <v>80.099999999999994</v>
      </c>
      <c r="G1058" s="9"/>
    </row>
    <row r="1059" spans="1:7" ht="15.75" thickBot="1" x14ac:dyDescent="0.3">
      <c r="A1059" s="6"/>
      <c r="B1059" s="6"/>
      <c r="C1059" s="6"/>
      <c r="D1059" s="6"/>
      <c r="E1059" s="6"/>
      <c r="F1059" s="6"/>
      <c r="G1059" s="6"/>
    </row>
    <row r="1060" spans="1:7" ht="15.75" thickBot="1" x14ac:dyDescent="0.3">
      <c r="A1060" s="7" t="s">
        <v>16317</v>
      </c>
      <c r="B1060" s="7" t="s">
        <v>16318</v>
      </c>
      <c r="C1060" s="8"/>
      <c r="D1060" s="9"/>
      <c r="E1060" s="9"/>
      <c r="F1060" s="9"/>
      <c r="G1060" s="9"/>
    </row>
    <row r="1061" spans="1:7" ht="15.75" thickBot="1" x14ac:dyDescent="0.3">
      <c r="A1061" s="6"/>
      <c r="B1061" s="6"/>
      <c r="C1061" s="6"/>
      <c r="D1061" s="6"/>
      <c r="E1061" s="6"/>
      <c r="F1061" s="6"/>
      <c r="G1061" s="6"/>
    </row>
    <row r="1062" spans="1:7" ht="15.75" thickBot="1" x14ac:dyDescent="0.3">
      <c r="A1062" s="7" t="s">
        <v>16319</v>
      </c>
      <c r="B1062" s="7" t="s">
        <v>16314</v>
      </c>
      <c r="C1062" s="8" t="s">
        <v>10</v>
      </c>
      <c r="D1062" s="9">
        <v>260.55</v>
      </c>
      <c r="E1062" s="9"/>
      <c r="F1062" s="9">
        <v>80.099999999999994</v>
      </c>
      <c r="G1062" s="9"/>
    </row>
    <row r="1063" spans="1:7" ht="15.75" thickBot="1" x14ac:dyDescent="0.3">
      <c r="A1063" s="6"/>
      <c r="B1063" s="6"/>
      <c r="C1063" s="6"/>
      <c r="D1063" s="6"/>
      <c r="E1063" s="6"/>
      <c r="F1063" s="6"/>
      <c r="G1063" s="6"/>
    </row>
    <row r="1064" spans="1:7" ht="15.75" thickBot="1" x14ac:dyDescent="0.3">
      <c r="A1064" s="7" t="s">
        <v>16320</v>
      </c>
      <c r="B1064" s="7" t="s">
        <v>16316</v>
      </c>
      <c r="C1064" s="8" t="s">
        <v>10</v>
      </c>
      <c r="D1064" s="9">
        <v>306.67</v>
      </c>
      <c r="E1064" s="9"/>
      <c r="F1064" s="9">
        <v>80.099999999999994</v>
      </c>
      <c r="G1064" s="9"/>
    </row>
    <row r="1065" spans="1:7" ht="15.75" thickBot="1" x14ac:dyDescent="0.3">
      <c r="A1065" s="6"/>
      <c r="B1065" s="6"/>
      <c r="C1065" s="6"/>
      <c r="D1065" s="6"/>
      <c r="E1065" s="6"/>
      <c r="F1065" s="6"/>
      <c r="G1065" s="6"/>
    </row>
    <row r="1066" spans="1:7" ht="25.5" thickBot="1" x14ac:dyDescent="0.3">
      <c r="A1066" s="7" t="s">
        <v>16321</v>
      </c>
      <c r="B1066" s="7" t="s">
        <v>16322</v>
      </c>
      <c r="C1066" s="8"/>
      <c r="D1066" s="9"/>
      <c r="E1066" s="9"/>
      <c r="F1066" s="9"/>
      <c r="G1066" s="9"/>
    </row>
    <row r="1067" spans="1:7" ht="15.75" thickBot="1" x14ac:dyDescent="0.3">
      <c r="A1067" s="6"/>
      <c r="B1067" s="6"/>
      <c r="C1067" s="6"/>
      <c r="D1067" s="6"/>
      <c r="E1067" s="6"/>
      <c r="F1067" s="6"/>
      <c r="G1067" s="6"/>
    </row>
    <row r="1068" spans="1:7" ht="15.75" thickBot="1" x14ac:dyDescent="0.3">
      <c r="A1068" s="7" t="s">
        <v>16323</v>
      </c>
      <c r="B1068" s="7" t="s">
        <v>16324</v>
      </c>
      <c r="C1068" s="8" t="s">
        <v>10</v>
      </c>
      <c r="D1068" s="9">
        <v>424.57</v>
      </c>
      <c r="E1068" s="9"/>
      <c r="F1068" s="9">
        <v>80.099999999999994</v>
      </c>
      <c r="G1068" s="9"/>
    </row>
    <row r="1069" spans="1:7" ht="15.75" thickBot="1" x14ac:dyDescent="0.3">
      <c r="A1069" s="6"/>
      <c r="B1069" s="6"/>
      <c r="C1069" s="6"/>
      <c r="D1069" s="6"/>
      <c r="E1069" s="6"/>
      <c r="F1069" s="6"/>
      <c r="G1069" s="6"/>
    </row>
    <row r="1070" spans="1:7" ht="15.75" thickBot="1" x14ac:dyDescent="0.3">
      <c r="A1070" s="7" t="s">
        <v>16325</v>
      </c>
      <c r="B1070" s="7" t="s">
        <v>16184</v>
      </c>
      <c r="C1070" s="8" t="s">
        <v>10</v>
      </c>
      <c r="D1070" s="9">
        <v>523.66999999999996</v>
      </c>
      <c r="E1070" s="9"/>
      <c r="F1070" s="9">
        <v>80.099999999999994</v>
      </c>
      <c r="G1070" s="9"/>
    </row>
    <row r="1071" spans="1:7" ht="15.75" thickBot="1" x14ac:dyDescent="0.3">
      <c r="A1071" s="6"/>
      <c r="B1071" s="6"/>
      <c r="C1071" s="6"/>
      <c r="D1071" s="6"/>
      <c r="E1071" s="6"/>
      <c r="F1071" s="6"/>
      <c r="G1071" s="6"/>
    </row>
    <row r="1072" spans="1:7" ht="15.75" thickBot="1" x14ac:dyDescent="0.3">
      <c r="A1072" s="7" t="s">
        <v>16326</v>
      </c>
      <c r="B1072" s="7" t="s">
        <v>16234</v>
      </c>
      <c r="C1072" s="8" t="s">
        <v>10</v>
      </c>
      <c r="D1072" s="9">
        <v>641.54999999999995</v>
      </c>
      <c r="E1072" s="9"/>
      <c r="F1072" s="9">
        <v>80.099999999999994</v>
      </c>
      <c r="G1072" s="9"/>
    </row>
    <row r="1073" spans="1:7" ht="15.75" thickBot="1" x14ac:dyDescent="0.3">
      <c r="A1073" s="6"/>
      <c r="B1073" s="6"/>
      <c r="C1073" s="6"/>
      <c r="D1073" s="6"/>
      <c r="E1073" s="6"/>
      <c r="F1073" s="6"/>
      <c r="G1073" s="6"/>
    </row>
    <row r="1074" spans="1:7" ht="15.75" thickBot="1" x14ac:dyDescent="0.3">
      <c r="A1074" s="7" t="s">
        <v>16327</v>
      </c>
      <c r="B1074" s="7" t="s">
        <v>16328</v>
      </c>
      <c r="C1074" s="8" t="s">
        <v>10</v>
      </c>
      <c r="D1074" s="9">
        <v>545.01</v>
      </c>
      <c r="E1074" s="9"/>
      <c r="F1074" s="9">
        <v>80.099999999999994</v>
      </c>
      <c r="G1074" s="9"/>
    </row>
    <row r="1075" spans="1:7" ht="15.75" thickBot="1" x14ac:dyDescent="0.3">
      <c r="A1075" s="6"/>
      <c r="B1075" s="6"/>
      <c r="C1075" s="6"/>
      <c r="D1075" s="6"/>
      <c r="E1075" s="6"/>
      <c r="F1075" s="6"/>
      <c r="G1075" s="6"/>
    </row>
    <row r="1076" spans="1:7" ht="15.75" thickBot="1" x14ac:dyDescent="0.3">
      <c r="A1076" s="7" t="s">
        <v>16329</v>
      </c>
      <c r="B1076" s="7" t="s">
        <v>16190</v>
      </c>
      <c r="C1076" s="8" t="s">
        <v>10</v>
      </c>
      <c r="D1076" s="9">
        <v>649.24</v>
      </c>
      <c r="E1076" s="9"/>
      <c r="F1076" s="9">
        <v>80.099999999999994</v>
      </c>
      <c r="G1076" s="9"/>
    </row>
    <row r="1077" spans="1:7" ht="15.75" thickBot="1" x14ac:dyDescent="0.3">
      <c r="A1077" s="6"/>
      <c r="B1077" s="6"/>
      <c r="C1077" s="6"/>
      <c r="D1077" s="6"/>
      <c r="E1077" s="6"/>
      <c r="F1077" s="6"/>
      <c r="G1077" s="6"/>
    </row>
    <row r="1078" spans="1:7" ht="15.75" thickBot="1" x14ac:dyDescent="0.3">
      <c r="A1078" s="7" t="s">
        <v>16330</v>
      </c>
      <c r="B1078" s="7" t="s">
        <v>16242</v>
      </c>
      <c r="C1078" s="8" t="s">
        <v>10</v>
      </c>
      <c r="D1078" s="9">
        <v>807.27</v>
      </c>
      <c r="E1078" s="9"/>
      <c r="F1078" s="9">
        <v>80.099999999999994</v>
      </c>
      <c r="G1078" s="9"/>
    </row>
    <row r="1079" spans="1:7" ht="15.75" thickBot="1" x14ac:dyDescent="0.3">
      <c r="A1079" s="6"/>
      <c r="B1079" s="6"/>
      <c r="C1079" s="6"/>
      <c r="D1079" s="6"/>
      <c r="E1079" s="6"/>
      <c r="F1079" s="6"/>
      <c r="G1079" s="6"/>
    </row>
    <row r="1080" spans="1:7" ht="25.5" thickBot="1" x14ac:dyDescent="0.3">
      <c r="A1080" s="7" t="s">
        <v>16331</v>
      </c>
      <c r="B1080" s="7" t="s">
        <v>16332</v>
      </c>
      <c r="C1080" s="8"/>
      <c r="D1080" s="9"/>
      <c r="E1080" s="9"/>
      <c r="F1080" s="9"/>
      <c r="G1080" s="9"/>
    </row>
    <row r="1081" spans="1:7" ht="15.75" thickBot="1" x14ac:dyDescent="0.3">
      <c r="A1081" s="6"/>
      <c r="B1081" s="6"/>
      <c r="C1081" s="6"/>
      <c r="D1081" s="6"/>
      <c r="E1081" s="6"/>
      <c r="F1081" s="6"/>
      <c r="G1081" s="6"/>
    </row>
    <row r="1082" spans="1:7" ht="15.75" thickBot="1" x14ac:dyDescent="0.3">
      <c r="A1082" s="7" t="s">
        <v>16333</v>
      </c>
      <c r="B1082" s="7" t="s">
        <v>16324</v>
      </c>
      <c r="C1082" s="8" t="s">
        <v>10</v>
      </c>
      <c r="D1082" s="9">
        <v>914.06</v>
      </c>
      <c r="E1082" s="9"/>
      <c r="F1082" s="9">
        <v>80.099999999999994</v>
      </c>
      <c r="G1082" s="9"/>
    </row>
    <row r="1083" spans="1:7" ht="15.75" thickBot="1" x14ac:dyDescent="0.3">
      <c r="A1083" s="6"/>
      <c r="B1083" s="6"/>
      <c r="C1083" s="6"/>
      <c r="D1083" s="6"/>
      <c r="E1083" s="6"/>
      <c r="F1083" s="6"/>
      <c r="G1083" s="6"/>
    </row>
    <row r="1084" spans="1:7" ht="15.75" thickBot="1" x14ac:dyDescent="0.3">
      <c r="A1084" s="7" t="s">
        <v>16334</v>
      </c>
      <c r="B1084" s="7" t="s">
        <v>16184</v>
      </c>
      <c r="C1084" s="8" t="s">
        <v>10</v>
      </c>
      <c r="D1084" s="9" t="s">
        <v>16263</v>
      </c>
      <c r="E1084" s="9"/>
      <c r="F1084" s="9">
        <v>80.099999999999994</v>
      </c>
      <c r="G1084" s="9"/>
    </row>
    <row r="1085" spans="1:7" ht="15.75" thickBot="1" x14ac:dyDescent="0.3">
      <c r="A1085" s="6"/>
      <c r="B1085" s="6"/>
      <c r="C1085" s="6"/>
      <c r="D1085" s="6"/>
      <c r="E1085" s="6"/>
      <c r="F1085" s="6"/>
      <c r="G1085" s="6"/>
    </row>
    <row r="1086" spans="1:7" ht="15.75" thickBot="1" x14ac:dyDescent="0.3">
      <c r="A1086" s="7" t="s">
        <v>16335</v>
      </c>
      <c r="B1086" s="7" t="s">
        <v>16234</v>
      </c>
      <c r="C1086" s="8" t="s">
        <v>10</v>
      </c>
      <c r="D1086" s="9" t="s">
        <v>16336</v>
      </c>
      <c r="E1086" s="9"/>
      <c r="F1086" s="9">
        <v>80.099999999999994</v>
      </c>
      <c r="G1086" s="9"/>
    </row>
    <row r="1087" spans="1:7" ht="15.75" thickBot="1" x14ac:dyDescent="0.3">
      <c r="A1087" s="6"/>
      <c r="B1087" s="6"/>
      <c r="C1087" s="6"/>
      <c r="D1087" s="6"/>
      <c r="E1087" s="6"/>
      <c r="F1087" s="6"/>
      <c r="G1087" s="6"/>
    </row>
    <row r="1088" spans="1:7" ht="15.75" thickBot="1" x14ac:dyDescent="0.3">
      <c r="A1088" s="7" t="s">
        <v>16337</v>
      </c>
      <c r="B1088" s="7" t="s">
        <v>16328</v>
      </c>
      <c r="C1088" s="8" t="s">
        <v>10</v>
      </c>
      <c r="D1088" s="9" t="s">
        <v>16338</v>
      </c>
      <c r="E1088" s="9"/>
      <c r="F1088" s="9">
        <v>80.099999999999994</v>
      </c>
      <c r="G1088" s="9"/>
    </row>
    <row r="1089" spans="1:7" ht="15.75" thickBot="1" x14ac:dyDescent="0.3">
      <c r="A1089" s="6"/>
      <c r="B1089" s="6"/>
      <c r="C1089" s="6"/>
      <c r="D1089" s="6"/>
      <c r="E1089" s="6"/>
      <c r="F1089" s="6"/>
      <c r="G1089" s="6"/>
    </row>
    <row r="1090" spans="1:7" ht="15.75" thickBot="1" x14ac:dyDescent="0.3">
      <c r="A1090" s="7" t="s">
        <v>16339</v>
      </c>
      <c r="B1090" s="7" t="s">
        <v>16190</v>
      </c>
      <c r="C1090" s="8" t="s">
        <v>10</v>
      </c>
      <c r="D1090" s="9" t="s">
        <v>16336</v>
      </c>
      <c r="E1090" s="9"/>
      <c r="F1090" s="9">
        <v>80.099999999999994</v>
      </c>
      <c r="G1090" s="9"/>
    </row>
    <row r="1091" spans="1:7" ht="15.75" thickBot="1" x14ac:dyDescent="0.3">
      <c r="A1091" s="6"/>
      <c r="B1091" s="6"/>
      <c r="C1091" s="6"/>
      <c r="D1091" s="6"/>
      <c r="E1091" s="6"/>
      <c r="F1091" s="6"/>
      <c r="G1091" s="6"/>
    </row>
    <row r="1092" spans="1:7" ht="15.75" thickBot="1" x14ac:dyDescent="0.3">
      <c r="A1092" s="7" t="s">
        <v>16340</v>
      </c>
      <c r="B1092" s="7" t="s">
        <v>16242</v>
      </c>
      <c r="C1092" s="8" t="s">
        <v>10</v>
      </c>
      <c r="D1092" s="9" t="s">
        <v>16341</v>
      </c>
      <c r="E1092" s="9"/>
      <c r="F1092" s="9">
        <v>80.099999999999994</v>
      </c>
      <c r="G1092" s="9"/>
    </row>
    <row r="1093" spans="1:7" ht="15.75" thickBot="1" x14ac:dyDescent="0.3">
      <c r="A1093" s="6"/>
      <c r="B1093" s="6"/>
      <c r="C1093" s="6"/>
      <c r="D1093" s="6"/>
      <c r="E1093" s="6"/>
      <c r="F1093" s="6"/>
      <c r="G1093" s="6"/>
    </row>
    <row r="1094" spans="1:7" ht="25.5" thickBot="1" x14ac:dyDescent="0.3">
      <c r="A1094" s="7" t="s">
        <v>16342</v>
      </c>
      <c r="B1094" s="7" t="s">
        <v>16343</v>
      </c>
      <c r="C1094" s="8"/>
      <c r="D1094" s="9"/>
      <c r="E1094" s="9"/>
      <c r="F1094" s="9"/>
      <c r="G1094" s="9"/>
    </row>
    <row r="1095" spans="1:7" ht="15.75" thickBot="1" x14ac:dyDescent="0.3">
      <c r="A1095" s="6"/>
      <c r="B1095" s="6"/>
      <c r="C1095" s="6"/>
      <c r="D1095" s="6"/>
      <c r="E1095" s="6"/>
      <c r="F1095" s="6"/>
      <c r="G1095" s="6"/>
    </row>
    <row r="1096" spans="1:7" ht="15.75" thickBot="1" x14ac:dyDescent="0.3">
      <c r="A1096" s="7" t="s">
        <v>16344</v>
      </c>
      <c r="B1096" s="7" t="s">
        <v>16324</v>
      </c>
      <c r="C1096" s="8" t="s">
        <v>10</v>
      </c>
      <c r="D1096" s="9">
        <v>662.05</v>
      </c>
      <c r="E1096" s="9"/>
      <c r="F1096" s="9">
        <v>80.099999999999994</v>
      </c>
      <c r="G1096" s="9"/>
    </row>
    <row r="1097" spans="1:7" ht="15.75" thickBot="1" x14ac:dyDescent="0.3">
      <c r="A1097" s="6"/>
      <c r="B1097" s="6"/>
      <c r="C1097" s="6"/>
      <c r="D1097" s="6"/>
      <c r="E1097" s="6"/>
      <c r="F1097" s="6"/>
      <c r="G1097" s="6"/>
    </row>
    <row r="1098" spans="1:7" ht="15.75" thickBot="1" x14ac:dyDescent="0.3">
      <c r="A1098" s="7" t="s">
        <v>16345</v>
      </c>
      <c r="B1098" s="7" t="s">
        <v>16184</v>
      </c>
      <c r="C1098" s="8" t="s">
        <v>10</v>
      </c>
      <c r="D1098" s="9">
        <v>722.71</v>
      </c>
      <c r="E1098" s="9"/>
      <c r="F1098" s="9">
        <v>80.099999999999994</v>
      </c>
      <c r="G1098" s="9"/>
    </row>
    <row r="1099" spans="1:7" ht="15.75" thickBot="1" x14ac:dyDescent="0.3">
      <c r="A1099" s="6"/>
      <c r="B1099" s="6"/>
      <c r="C1099" s="6"/>
      <c r="D1099" s="6"/>
      <c r="E1099" s="6"/>
      <c r="F1099" s="6"/>
      <c r="G1099" s="6"/>
    </row>
    <row r="1100" spans="1:7" ht="15.75" thickBot="1" x14ac:dyDescent="0.3">
      <c r="A1100" s="7" t="s">
        <v>16346</v>
      </c>
      <c r="B1100" s="7" t="s">
        <v>16234</v>
      </c>
      <c r="C1100" s="8" t="s">
        <v>10</v>
      </c>
      <c r="D1100" s="9">
        <v>834.61</v>
      </c>
      <c r="E1100" s="9"/>
      <c r="F1100" s="9">
        <v>80.099999999999994</v>
      </c>
      <c r="G1100" s="9"/>
    </row>
    <row r="1101" spans="1:7" ht="15.75" thickBot="1" x14ac:dyDescent="0.3">
      <c r="A1101" s="6"/>
      <c r="B1101" s="6"/>
      <c r="C1101" s="6"/>
      <c r="D1101" s="6"/>
      <c r="E1101" s="6"/>
      <c r="F1101" s="6"/>
      <c r="G1101" s="6"/>
    </row>
    <row r="1102" spans="1:7" ht="15.75" thickBot="1" x14ac:dyDescent="0.3">
      <c r="A1102" s="7" t="s">
        <v>16347</v>
      </c>
      <c r="B1102" s="7" t="s">
        <v>16328</v>
      </c>
      <c r="C1102" s="8" t="s">
        <v>10</v>
      </c>
      <c r="D1102" s="9">
        <v>847.43</v>
      </c>
      <c r="E1102" s="9"/>
      <c r="F1102" s="9">
        <v>80.099999999999994</v>
      </c>
      <c r="G1102" s="9"/>
    </row>
    <row r="1103" spans="1:7" ht="15.75" thickBot="1" x14ac:dyDescent="0.3">
      <c r="A1103" s="6"/>
      <c r="B1103" s="6"/>
      <c r="C1103" s="6"/>
      <c r="D1103" s="6"/>
      <c r="E1103" s="6"/>
      <c r="F1103" s="6"/>
      <c r="G1103" s="6"/>
    </row>
    <row r="1104" spans="1:7" ht="15.75" thickBot="1" x14ac:dyDescent="0.3">
      <c r="A1104" s="7" t="s">
        <v>16348</v>
      </c>
      <c r="B1104" s="7" t="s">
        <v>16190</v>
      </c>
      <c r="C1104" s="8" t="s">
        <v>10</v>
      </c>
      <c r="D1104" s="9">
        <v>922.59</v>
      </c>
      <c r="E1104" s="9"/>
      <c r="F1104" s="9">
        <v>80.099999999999994</v>
      </c>
      <c r="G1104" s="9"/>
    </row>
    <row r="1105" spans="1:7" ht="15.75" thickBot="1" x14ac:dyDescent="0.3">
      <c r="A1105" s="6"/>
      <c r="B1105" s="6"/>
      <c r="C1105" s="6"/>
      <c r="D1105" s="6"/>
      <c r="E1105" s="6"/>
      <c r="F1105" s="6"/>
      <c r="G1105" s="6"/>
    </row>
    <row r="1106" spans="1:7" ht="15.75" thickBot="1" x14ac:dyDescent="0.3">
      <c r="A1106" s="7" t="s">
        <v>16349</v>
      </c>
      <c r="B1106" s="7" t="s">
        <v>16242</v>
      </c>
      <c r="C1106" s="8" t="s">
        <v>10</v>
      </c>
      <c r="D1106" s="9" t="s">
        <v>16350</v>
      </c>
      <c r="E1106" s="9"/>
      <c r="F1106" s="9">
        <v>80.099999999999994</v>
      </c>
      <c r="G1106" s="9"/>
    </row>
    <row r="1107" spans="1:7" ht="15.75" thickBot="1" x14ac:dyDescent="0.3">
      <c r="A1107" s="6"/>
      <c r="B1107" s="6"/>
      <c r="C1107" s="6"/>
      <c r="D1107" s="6"/>
      <c r="E1107" s="6"/>
      <c r="F1107" s="6"/>
      <c r="G1107" s="6"/>
    </row>
    <row r="1108" spans="1:7" ht="25.5" thickBot="1" x14ac:dyDescent="0.3">
      <c r="A1108" s="7" t="s">
        <v>16351</v>
      </c>
      <c r="B1108" s="7" t="s">
        <v>16352</v>
      </c>
      <c r="C1108" s="8"/>
      <c r="D1108" s="9"/>
      <c r="E1108" s="9"/>
      <c r="F1108" s="9"/>
      <c r="G1108" s="9"/>
    </row>
    <row r="1109" spans="1:7" ht="15.75" thickBot="1" x14ac:dyDescent="0.3">
      <c r="A1109" s="6"/>
      <c r="B1109" s="6"/>
      <c r="C1109" s="6"/>
      <c r="D1109" s="6"/>
      <c r="E1109" s="6"/>
      <c r="F1109" s="6"/>
      <c r="G1109" s="6"/>
    </row>
    <row r="1110" spans="1:7" ht="15.75" thickBot="1" x14ac:dyDescent="0.3">
      <c r="A1110" s="7" t="s">
        <v>16353</v>
      </c>
      <c r="B1110" s="7" t="s">
        <v>16324</v>
      </c>
      <c r="C1110" s="8" t="s">
        <v>10</v>
      </c>
      <c r="D1110" s="9" t="s">
        <v>16354</v>
      </c>
      <c r="E1110" s="9"/>
      <c r="F1110" s="9">
        <v>80.099999999999994</v>
      </c>
      <c r="G1110" s="9"/>
    </row>
    <row r="1111" spans="1:7" ht="15.75" thickBot="1" x14ac:dyDescent="0.3">
      <c r="A1111" s="6"/>
      <c r="B1111" s="6"/>
      <c r="C1111" s="6"/>
      <c r="D1111" s="6"/>
      <c r="E1111" s="6"/>
      <c r="F1111" s="6"/>
      <c r="G1111" s="6"/>
    </row>
    <row r="1112" spans="1:7" ht="15.75" thickBot="1" x14ac:dyDescent="0.3">
      <c r="A1112" s="7" t="s">
        <v>16355</v>
      </c>
      <c r="B1112" s="7" t="s">
        <v>16184</v>
      </c>
      <c r="C1112" s="8" t="s">
        <v>10</v>
      </c>
      <c r="D1112" s="9" t="s">
        <v>16356</v>
      </c>
      <c r="E1112" s="9"/>
      <c r="F1112" s="9">
        <v>80.099999999999994</v>
      </c>
      <c r="G1112" s="9"/>
    </row>
    <row r="1113" spans="1:7" ht="15.75" thickBot="1" x14ac:dyDescent="0.3">
      <c r="A1113" s="6"/>
      <c r="B1113" s="6"/>
      <c r="C1113" s="6"/>
      <c r="D1113" s="6"/>
      <c r="E1113" s="6"/>
      <c r="F1113" s="6"/>
      <c r="G1113" s="6"/>
    </row>
    <row r="1114" spans="1:7" ht="15.75" thickBot="1" x14ac:dyDescent="0.3">
      <c r="A1114" s="7" t="s">
        <v>16357</v>
      </c>
      <c r="B1114" s="7" t="s">
        <v>16234</v>
      </c>
      <c r="C1114" s="8" t="s">
        <v>10</v>
      </c>
      <c r="D1114" s="9" t="s">
        <v>16358</v>
      </c>
      <c r="E1114" s="9"/>
      <c r="F1114" s="9">
        <v>80.099999999999994</v>
      </c>
      <c r="G1114" s="9"/>
    </row>
    <row r="1115" spans="1:7" ht="15.75" thickBot="1" x14ac:dyDescent="0.3">
      <c r="A1115" s="6"/>
      <c r="B1115" s="6"/>
      <c r="C1115" s="6"/>
      <c r="D1115" s="6"/>
      <c r="E1115" s="6"/>
      <c r="F1115" s="6"/>
      <c r="G1115" s="6"/>
    </row>
    <row r="1116" spans="1:7" ht="15.75" thickBot="1" x14ac:dyDescent="0.3">
      <c r="A1116" s="7" t="s">
        <v>16359</v>
      </c>
      <c r="B1116" s="7" t="s">
        <v>16328</v>
      </c>
      <c r="C1116" s="8" t="s">
        <v>10</v>
      </c>
      <c r="D1116" s="9" t="s">
        <v>16360</v>
      </c>
      <c r="E1116" s="9"/>
      <c r="F1116" s="9">
        <v>80.099999999999994</v>
      </c>
      <c r="G1116" s="9"/>
    </row>
    <row r="1117" spans="1:7" ht="15.75" thickBot="1" x14ac:dyDescent="0.3">
      <c r="A1117" s="6"/>
      <c r="B1117" s="6"/>
      <c r="C1117" s="6"/>
      <c r="D1117" s="6"/>
      <c r="E1117" s="6"/>
      <c r="F1117" s="6"/>
      <c r="G1117" s="6"/>
    </row>
    <row r="1118" spans="1:7" ht="15.75" thickBot="1" x14ac:dyDescent="0.3">
      <c r="A1118" s="7" t="s">
        <v>16361</v>
      </c>
      <c r="B1118" s="7" t="s">
        <v>16190</v>
      </c>
      <c r="C1118" s="8" t="s">
        <v>10</v>
      </c>
      <c r="D1118" s="9" t="s">
        <v>16362</v>
      </c>
      <c r="E1118" s="9"/>
      <c r="F1118" s="9">
        <v>80.099999999999994</v>
      </c>
      <c r="G1118" s="9"/>
    </row>
    <row r="1119" spans="1:7" ht="15.75" thickBot="1" x14ac:dyDescent="0.3">
      <c r="A1119" s="6"/>
      <c r="B1119" s="6"/>
      <c r="C1119" s="6"/>
      <c r="D1119" s="6"/>
      <c r="E1119" s="6"/>
      <c r="F1119" s="6"/>
      <c r="G1119" s="6"/>
    </row>
    <row r="1120" spans="1:7" ht="15.75" thickBot="1" x14ac:dyDescent="0.3">
      <c r="A1120" s="7" t="s">
        <v>16363</v>
      </c>
      <c r="B1120" s="7" t="s">
        <v>16242</v>
      </c>
      <c r="C1120" s="8" t="s">
        <v>10</v>
      </c>
      <c r="D1120" s="9" t="s">
        <v>16364</v>
      </c>
      <c r="E1120" s="9"/>
      <c r="F1120" s="9">
        <v>80.099999999999994</v>
      </c>
      <c r="G1120" s="9"/>
    </row>
    <row r="1121" spans="1:7" ht="15.75" thickBot="1" x14ac:dyDescent="0.3">
      <c r="A1121" s="6"/>
      <c r="B1121" s="6"/>
      <c r="C1121" s="6"/>
      <c r="D1121" s="6"/>
      <c r="E1121" s="6"/>
      <c r="F1121" s="6"/>
      <c r="G1121" s="6"/>
    </row>
    <row r="1122" spans="1:7" ht="25.5" thickBot="1" x14ac:dyDescent="0.3">
      <c r="A1122" s="7" t="s">
        <v>16365</v>
      </c>
      <c r="B1122" s="7" t="s">
        <v>16366</v>
      </c>
      <c r="C1122" s="8"/>
      <c r="D1122" s="9"/>
      <c r="E1122" s="9"/>
      <c r="F1122" s="9"/>
      <c r="G1122" s="9"/>
    </row>
    <row r="1123" spans="1:7" ht="15.75" thickBot="1" x14ac:dyDescent="0.3">
      <c r="A1123" s="6"/>
      <c r="B1123" s="6"/>
      <c r="C1123" s="6"/>
      <c r="D1123" s="6"/>
      <c r="E1123" s="6"/>
      <c r="F1123" s="6"/>
      <c r="G1123" s="6"/>
    </row>
    <row r="1124" spans="1:7" ht="15.75" thickBot="1" x14ac:dyDescent="0.3">
      <c r="A1124" s="7" t="s">
        <v>16367</v>
      </c>
      <c r="B1124" s="7" t="s">
        <v>16324</v>
      </c>
      <c r="C1124" s="8" t="s">
        <v>10</v>
      </c>
      <c r="D1124" s="9">
        <v>803.86</v>
      </c>
      <c r="E1124" s="9"/>
      <c r="F1124" s="9">
        <v>80.099999999999994</v>
      </c>
      <c r="G1124" s="9"/>
    </row>
    <row r="1125" spans="1:7" ht="15.75" thickBot="1" x14ac:dyDescent="0.3">
      <c r="A1125" s="6"/>
      <c r="B1125" s="6"/>
      <c r="C1125" s="6"/>
      <c r="D1125" s="6"/>
      <c r="E1125" s="6"/>
      <c r="F1125" s="6"/>
      <c r="G1125" s="6"/>
    </row>
    <row r="1126" spans="1:7" ht="15.75" thickBot="1" x14ac:dyDescent="0.3">
      <c r="A1126" s="7" t="s">
        <v>16368</v>
      </c>
      <c r="B1126" s="7" t="s">
        <v>16184</v>
      </c>
      <c r="C1126" s="8" t="s">
        <v>10</v>
      </c>
      <c r="D1126" s="9">
        <v>931.35</v>
      </c>
      <c r="E1126" s="9"/>
      <c r="F1126" s="9">
        <v>80.099999999999994</v>
      </c>
      <c r="G1126" s="9"/>
    </row>
    <row r="1127" spans="1:7" ht="15.75" thickBot="1" x14ac:dyDescent="0.3">
      <c r="A1127" s="6"/>
      <c r="B1127" s="6"/>
      <c r="C1127" s="6"/>
      <c r="D1127" s="6"/>
      <c r="E1127" s="6"/>
      <c r="F1127" s="6"/>
      <c r="G1127" s="6"/>
    </row>
    <row r="1128" spans="1:7" ht="15.75" thickBot="1" x14ac:dyDescent="0.3">
      <c r="A1128" s="7" t="s">
        <v>16369</v>
      </c>
      <c r="B1128" s="7" t="s">
        <v>16234</v>
      </c>
      <c r="C1128" s="8" t="s">
        <v>10</v>
      </c>
      <c r="D1128" s="9" t="s">
        <v>16336</v>
      </c>
      <c r="E1128" s="9"/>
      <c r="F1128" s="9">
        <v>80.099999999999994</v>
      </c>
      <c r="G1128" s="9"/>
    </row>
    <row r="1129" spans="1:7" ht="15.75" thickBot="1" x14ac:dyDescent="0.3">
      <c r="A1129" s="6"/>
      <c r="B1129" s="6"/>
      <c r="C1129" s="6"/>
      <c r="D1129" s="6"/>
      <c r="E1129" s="6"/>
      <c r="F1129" s="6"/>
      <c r="G1129" s="6"/>
    </row>
    <row r="1130" spans="1:7" ht="15.75" thickBot="1" x14ac:dyDescent="0.3">
      <c r="A1130" s="7" t="s">
        <v>16370</v>
      </c>
      <c r="B1130" s="7" t="s">
        <v>16190</v>
      </c>
      <c r="C1130" s="8" t="s">
        <v>10</v>
      </c>
      <c r="D1130" s="9" t="s">
        <v>16371</v>
      </c>
      <c r="E1130" s="9"/>
      <c r="F1130" s="9">
        <v>80.099999999999994</v>
      </c>
      <c r="G1130" s="9"/>
    </row>
    <row r="1131" spans="1:7" ht="15.75" thickBot="1" x14ac:dyDescent="0.3">
      <c r="A1131" s="6"/>
      <c r="B1131" s="6"/>
      <c r="C1131" s="6"/>
      <c r="D1131" s="6"/>
      <c r="E1131" s="6"/>
      <c r="F1131" s="6"/>
      <c r="G1131" s="6"/>
    </row>
    <row r="1132" spans="1:7" ht="15.75" thickBot="1" x14ac:dyDescent="0.3">
      <c r="A1132" s="7" t="s">
        <v>16372</v>
      </c>
      <c r="B1132" s="7" t="s">
        <v>16242</v>
      </c>
      <c r="C1132" s="8" t="s">
        <v>10</v>
      </c>
      <c r="D1132" s="9" t="s">
        <v>16373</v>
      </c>
      <c r="E1132" s="9"/>
      <c r="F1132" s="9">
        <v>80.099999999999994</v>
      </c>
      <c r="G1132" s="9"/>
    </row>
    <row r="1133" spans="1:7" ht="15.75" thickBot="1" x14ac:dyDescent="0.3">
      <c r="A1133" s="6"/>
      <c r="B1133" s="6"/>
      <c r="C1133" s="6"/>
      <c r="D1133" s="6"/>
      <c r="E1133" s="6"/>
      <c r="F1133" s="6"/>
      <c r="G1133" s="6"/>
    </row>
    <row r="1134" spans="1:7" ht="25.5" thickBot="1" x14ac:dyDescent="0.3">
      <c r="A1134" s="7" t="s">
        <v>16374</v>
      </c>
      <c r="B1134" s="7" t="s">
        <v>16375</v>
      </c>
      <c r="C1134" s="8"/>
      <c r="D1134" s="9"/>
      <c r="E1134" s="9"/>
      <c r="F1134" s="9"/>
      <c r="G1134" s="9"/>
    </row>
    <row r="1135" spans="1:7" ht="15.75" thickBot="1" x14ac:dyDescent="0.3">
      <c r="A1135" s="6"/>
      <c r="B1135" s="6"/>
      <c r="C1135" s="6"/>
      <c r="D1135" s="6"/>
      <c r="E1135" s="6"/>
      <c r="F1135" s="6"/>
      <c r="G1135" s="6"/>
    </row>
    <row r="1136" spans="1:7" ht="15.75" thickBot="1" x14ac:dyDescent="0.3">
      <c r="A1136" s="7" t="s">
        <v>16376</v>
      </c>
      <c r="B1136" s="7" t="s">
        <v>16324</v>
      </c>
      <c r="C1136" s="8" t="s">
        <v>10</v>
      </c>
      <c r="D1136" s="9" t="s">
        <v>16341</v>
      </c>
      <c r="E1136" s="9"/>
      <c r="F1136" s="9">
        <v>80.099999999999994</v>
      </c>
      <c r="G1136" s="9"/>
    </row>
    <row r="1137" spans="1:7" ht="15.75" thickBot="1" x14ac:dyDescent="0.3">
      <c r="A1137" s="6"/>
      <c r="B1137" s="6"/>
      <c r="C1137" s="6"/>
      <c r="D1137" s="6"/>
      <c r="E1137" s="6"/>
      <c r="F1137" s="6"/>
      <c r="G1137" s="6"/>
    </row>
    <row r="1138" spans="1:7" ht="15.75" thickBot="1" x14ac:dyDescent="0.3">
      <c r="A1138" s="7" t="s">
        <v>16377</v>
      </c>
      <c r="B1138" s="7" t="s">
        <v>16184</v>
      </c>
      <c r="C1138" s="8" t="s">
        <v>10</v>
      </c>
      <c r="D1138" s="9" t="s">
        <v>16378</v>
      </c>
      <c r="E1138" s="9"/>
      <c r="F1138" s="9">
        <v>80.099999999999994</v>
      </c>
      <c r="G1138" s="9"/>
    </row>
    <row r="1139" spans="1:7" ht="15.75" thickBot="1" x14ac:dyDescent="0.3">
      <c r="A1139" s="6"/>
      <c r="B1139" s="6"/>
      <c r="C1139" s="6"/>
      <c r="D1139" s="6"/>
      <c r="E1139" s="6"/>
      <c r="F1139" s="6"/>
      <c r="G1139" s="6"/>
    </row>
    <row r="1140" spans="1:7" ht="15.75" thickBot="1" x14ac:dyDescent="0.3">
      <c r="A1140" s="7" t="s">
        <v>16379</v>
      </c>
      <c r="B1140" s="7" t="s">
        <v>16234</v>
      </c>
      <c r="C1140" s="8" t="s">
        <v>10</v>
      </c>
      <c r="D1140" s="9" t="s">
        <v>16380</v>
      </c>
      <c r="E1140" s="9"/>
      <c r="F1140" s="9">
        <v>80.099999999999994</v>
      </c>
      <c r="G1140" s="9"/>
    </row>
    <row r="1141" spans="1:7" ht="15.75" thickBot="1" x14ac:dyDescent="0.3">
      <c r="A1141" s="6"/>
      <c r="B1141" s="6"/>
      <c r="C1141" s="6"/>
      <c r="D1141" s="6"/>
      <c r="E1141" s="6"/>
      <c r="F1141" s="6"/>
      <c r="G1141" s="6"/>
    </row>
    <row r="1142" spans="1:7" ht="15.75" thickBot="1" x14ac:dyDescent="0.3">
      <c r="A1142" s="7" t="s">
        <v>16381</v>
      </c>
      <c r="B1142" s="7" t="s">
        <v>16328</v>
      </c>
      <c r="C1142" s="8" t="s">
        <v>10</v>
      </c>
      <c r="D1142" s="9" t="s">
        <v>16382</v>
      </c>
      <c r="E1142" s="9"/>
      <c r="F1142" s="9">
        <v>80.099999999999994</v>
      </c>
      <c r="G1142" s="9"/>
    </row>
    <row r="1143" spans="1:7" ht="15.75" thickBot="1" x14ac:dyDescent="0.3">
      <c r="A1143" s="6"/>
      <c r="B1143" s="6"/>
      <c r="C1143" s="6"/>
      <c r="D1143" s="6"/>
      <c r="E1143" s="6"/>
      <c r="F1143" s="6"/>
      <c r="G1143" s="6"/>
    </row>
    <row r="1144" spans="1:7" ht="15.75" thickBot="1" x14ac:dyDescent="0.3">
      <c r="A1144" s="7" t="s">
        <v>16383</v>
      </c>
      <c r="B1144" s="7" t="s">
        <v>16190</v>
      </c>
      <c r="C1144" s="8" t="s">
        <v>10</v>
      </c>
      <c r="D1144" s="9" t="s">
        <v>16384</v>
      </c>
      <c r="E1144" s="9"/>
      <c r="F1144" s="9">
        <v>80.099999999999994</v>
      </c>
      <c r="G1144" s="9"/>
    </row>
    <row r="1145" spans="1:7" ht="15.75" thickBot="1" x14ac:dyDescent="0.3">
      <c r="A1145" s="6"/>
      <c r="B1145" s="6"/>
      <c r="C1145" s="6"/>
      <c r="D1145" s="6"/>
      <c r="E1145" s="6"/>
      <c r="F1145" s="6"/>
      <c r="G1145" s="6"/>
    </row>
    <row r="1146" spans="1:7" ht="15.75" thickBot="1" x14ac:dyDescent="0.3">
      <c r="A1146" s="7" t="s">
        <v>16385</v>
      </c>
      <c r="B1146" s="7" t="s">
        <v>16242</v>
      </c>
      <c r="C1146" s="8" t="s">
        <v>10</v>
      </c>
      <c r="D1146" s="9" t="s">
        <v>16386</v>
      </c>
      <c r="E1146" s="9"/>
      <c r="F1146" s="9">
        <v>80.099999999999994</v>
      </c>
      <c r="G1146" s="9"/>
    </row>
    <row r="1147" spans="1:7" ht="15.75" thickBot="1" x14ac:dyDescent="0.3">
      <c r="A1147" s="6"/>
      <c r="B1147" s="6"/>
      <c r="C1147" s="6"/>
      <c r="D1147" s="6"/>
      <c r="E1147" s="6"/>
      <c r="F1147" s="6"/>
      <c r="G1147" s="6"/>
    </row>
    <row r="1148" spans="1:7" ht="25.5" thickBot="1" x14ac:dyDescent="0.3">
      <c r="A1148" s="7" t="s">
        <v>16387</v>
      </c>
      <c r="B1148" s="7" t="s">
        <v>16388</v>
      </c>
      <c r="C1148" s="8"/>
      <c r="D1148" s="9"/>
      <c r="E1148" s="9"/>
      <c r="F1148" s="9"/>
      <c r="G1148" s="9"/>
    </row>
    <row r="1149" spans="1:7" ht="15.75" thickBot="1" x14ac:dyDescent="0.3">
      <c r="A1149" s="6"/>
      <c r="B1149" s="6"/>
      <c r="C1149" s="6"/>
      <c r="D1149" s="6"/>
      <c r="E1149" s="6"/>
      <c r="F1149" s="6"/>
      <c r="G1149" s="6"/>
    </row>
    <row r="1150" spans="1:7" ht="15.75" thickBot="1" x14ac:dyDescent="0.3">
      <c r="A1150" s="7" t="s">
        <v>16389</v>
      </c>
      <c r="B1150" s="7" t="s">
        <v>16390</v>
      </c>
      <c r="C1150" s="8" t="s">
        <v>10</v>
      </c>
      <c r="D1150" s="9" t="s">
        <v>16336</v>
      </c>
      <c r="E1150" s="9"/>
      <c r="F1150" s="9">
        <v>80.099999999999994</v>
      </c>
      <c r="G1150" s="9"/>
    </row>
    <row r="1151" spans="1:7" ht="15.75" thickBot="1" x14ac:dyDescent="0.3">
      <c r="A1151" s="6"/>
      <c r="B1151" s="6"/>
      <c r="C1151" s="6"/>
      <c r="D1151" s="6"/>
      <c r="E1151" s="6"/>
      <c r="F1151" s="6"/>
      <c r="G1151" s="6"/>
    </row>
    <row r="1152" spans="1:7" ht="15.75" thickBot="1" x14ac:dyDescent="0.3">
      <c r="A1152" s="7" t="s">
        <v>16391</v>
      </c>
      <c r="B1152" s="7" t="s">
        <v>16392</v>
      </c>
      <c r="C1152" s="8" t="s">
        <v>10</v>
      </c>
      <c r="D1152" s="9" t="s">
        <v>16393</v>
      </c>
      <c r="E1152" s="9"/>
      <c r="F1152" s="9">
        <v>80.099999999999994</v>
      </c>
      <c r="G1152" s="9"/>
    </row>
    <row r="1153" spans="1:7" ht="15.75" thickBot="1" x14ac:dyDescent="0.3">
      <c r="A1153" s="6"/>
      <c r="B1153" s="6"/>
      <c r="C1153" s="6"/>
      <c r="D1153" s="6"/>
      <c r="E1153" s="6"/>
      <c r="F1153" s="6"/>
      <c r="G1153" s="6"/>
    </row>
    <row r="1154" spans="1:7" ht="15.75" thickBot="1" x14ac:dyDescent="0.3">
      <c r="A1154" s="7" t="s">
        <v>16394</v>
      </c>
      <c r="B1154" s="7" t="s">
        <v>16395</v>
      </c>
      <c r="C1154" s="8" t="s">
        <v>10</v>
      </c>
      <c r="D1154" s="9" t="s">
        <v>15415</v>
      </c>
      <c r="E1154" s="9"/>
      <c r="F1154" s="9">
        <v>80.099999999999994</v>
      </c>
      <c r="G1154" s="9"/>
    </row>
    <row r="1155" spans="1:7" ht="15.75" thickBot="1" x14ac:dyDescent="0.3">
      <c r="A1155" s="6"/>
      <c r="B1155" s="6"/>
      <c r="C1155" s="6"/>
      <c r="D1155" s="6"/>
      <c r="E1155" s="6"/>
      <c r="F1155" s="6"/>
      <c r="G1155" s="6"/>
    </row>
    <row r="1156" spans="1:7" ht="15.75" thickBot="1" x14ac:dyDescent="0.3">
      <c r="A1156" s="7" t="s">
        <v>16396</v>
      </c>
      <c r="B1156" s="7" t="s">
        <v>16397</v>
      </c>
      <c r="C1156" s="8" t="s">
        <v>10</v>
      </c>
      <c r="D1156" s="9" t="s">
        <v>16398</v>
      </c>
      <c r="E1156" s="9"/>
      <c r="F1156" s="9">
        <v>80.099999999999994</v>
      </c>
      <c r="G1156" s="9"/>
    </row>
    <row r="1157" spans="1:7" ht="15.75" thickBot="1" x14ac:dyDescent="0.3">
      <c r="A1157" s="6"/>
      <c r="B1157" s="6"/>
      <c r="C1157" s="6"/>
      <c r="D1157" s="6"/>
      <c r="E1157" s="6"/>
      <c r="F1157" s="6"/>
      <c r="G1157" s="6"/>
    </row>
    <row r="1158" spans="1:7" ht="25.5" thickBot="1" x14ac:dyDescent="0.3">
      <c r="A1158" s="7" t="s">
        <v>16399</v>
      </c>
      <c r="B1158" s="7" t="s">
        <v>16400</v>
      </c>
      <c r="C1158" s="8"/>
      <c r="D1158" s="9"/>
      <c r="E1158" s="9"/>
      <c r="F1158" s="9"/>
      <c r="G1158" s="9"/>
    </row>
    <row r="1159" spans="1:7" ht="15.75" thickBot="1" x14ac:dyDescent="0.3">
      <c r="A1159" s="6"/>
      <c r="B1159" s="6"/>
      <c r="C1159" s="6"/>
      <c r="D1159" s="6"/>
      <c r="E1159" s="6"/>
      <c r="F1159" s="6"/>
      <c r="G1159" s="6"/>
    </row>
    <row r="1160" spans="1:7" ht="15.75" thickBot="1" x14ac:dyDescent="0.3">
      <c r="A1160" s="7" t="s">
        <v>16401</v>
      </c>
      <c r="B1160" s="7" t="s">
        <v>16390</v>
      </c>
      <c r="C1160" s="8" t="s">
        <v>10</v>
      </c>
      <c r="D1160" s="9" t="s">
        <v>16402</v>
      </c>
      <c r="E1160" s="9"/>
      <c r="F1160" s="9">
        <v>80.099999999999994</v>
      </c>
      <c r="G1160" s="9"/>
    </row>
    <row r="1161" spans="1:7" ht="15.75" thickBot="1" x14ac:dyDescent="0.3">
      <c r="A1161" s="6"/>
      <c r="B1161" s="6"/>
      <c r="C1161" s="6"/>
      <c r="D1161" s="6"/>
      <c r="E1161" s="6"/>
      <c r="F1161" s="6"/>
      <c r="G1161" s="6"/>
    </row>
    <row r="1162" spans="1:7" ht="15.75" thickBot="1" x14ac:dyDescent="0.3">
      <c r="A1162" s="7" t="s">
        <v>16403</v>
      </c>
      <c r="B1162" s="7" t="s">
        <v>16392</v>
      </c>
      <c r="C1162" s="8" t="s">
        <v>10</v>
      </c>
      <c r="D1162" s="9" t="s">
        <v>16404</v>
      </c>
      <c r="E1162" s="9"/>
      <c r="F1162" s="9">
        <v>80.099999999999994</v>
      </c>
      <c r="G1162" s="9"/>
    </row>
    <row r="1163" spans="1:7" ht="15.75" thickBot="1" x14ac:dyDescent="0.3">
      <c r="A1163" s="6"/>
      <c r="B1163" s="6"/>
      <c r="C1163" s="6"/>
      <c r="D1163" s="6"/>
      <c r="E1163" s="6"/>
      <c r="F1163" s="6"/>
      <c r="G1163" s="6"/>
    </row>
    <row r="1164" spans="1:7" ht="15.75" thickBot="1" x14ac:dyDescent="0.3">
      <c r="A1164" s="7" t="s">
        <v>16405</v>
      </c>
      <c r="B1164" s="7" t="s">
        <v>16395</v>
      </c>
      <c r="C1164" s="8" t="s">
        <v>10</v>
      </c>
      <c r="D1164" s="9" t="s">
        <v>16406</v>
      </c>
      <c r="E1164" s="9"/>
      <c r="F1164" s="9">
        <v>80.099999999999994</v>
      </c>
      <c r="G1164" s="9"/>
    </row>
    <row r="1165" spans="1:7" ht="15.75" thickBot="1" x14ac:dyDescent="0.3">
      <c r="A1165" s="6"/>
      <c r="B1165" s="6"/>
      <c r="C1165" s="6"/>
      <c r="D1165" s="6"/>
      <c r="E1165" s="6"/>
      <c r="F1165" s="6"/>
      <c r="G1165" s="6"/>
    </row>
    <row r="1166" spans="1:7" ht="15.75" thickBot="1" x14ac:dyDescent="0.3">
      <c r="A1166" s="7" t="s">
        <v>16407</v>
      </c>
      <c r="B1166" s="7" t="s">
        <v>16397</v>
      </c>
      <c r="C1166" s="8" t="s">
        <v>10</v>
      </c>
      <c r="D1166" s="9" t="s">
        <v>16408</v>
      </c>
      <c r="E1166" s="9"/>
      <c r="F1166" s="9">
        <v>80.099999999999994</v>
      </c>
      <c r="G1166" s="9"/>
    </row>
    <row r="1167" spans="1:7" ht="15.75" thickBot="1" x14ac:dyDescent="0.3">
      <c r="A1167" s="6"/>
      <c r="B1167" s="6"/>
      <c r="C1167" s="6"/>
      <c r="D1167" s="6"/>
      <c r="E1167" s="6"/>
      <c r="F1167" s="6"/>
      <c r="G1167" s="6"/>
    </row>
    <row r="1168" spans="1:7" ht="25.5" thickBot="1" x14ac:dyDescent="0.3">
      <c r="A1168" s="7" t="s">
        <v>16409</v>
      </c>
      <c r="B1168" s="7" t="s">
        <v>16410</v>
      </c>
      <c r="C1168" s="8"/>
      <c r="D1168" s="9"/>
      <c r="E1168" s="9"/>
      <c r="F1168" s="9"/>
      <c r="G1168" s="9"/>
    </row>
    <row r="1169" spans="1:7" ht="15.75" thickBot="1" x14ac:dyDescent="0.3">
      <c r="A1169" s="6"/>
      <c r="B1169" s="6"/>
      <c r="C1169" s="6"/>
      <c r="D1169" s="6"/>
      <c r="E1169" s="6"/>
      <c r="F1169" s="6"/>
      <c r="G1169" s="6"/>
    </row>
    <row r="1170" spans="1:7" ht="15.75" thickBot="1" x14ac:dyDescent="0.3">
      <c r="A1170" s="7" t="s">
        <v>16411</v>
      </c>
      <c r="B1170" s="7" t="s">
        <v>16390</v>
      </c>
      <c r="C1170" s="8" t="s">
        <v>10</v>
      </c>
      <c r="D1170" s="9" t="s">
        <v>16412</v>
      </c>
      <c r="E1170" s="9"/>
      <c r="F1170" s="9">
        <v>80.099999999999994</v>
      </c>
      <c r="G1170" s="9"/>
    </row>
    <row r="1171" spans="1:7" ht="15.75" thickBot="1" x14ac:dyDescent="0.3">
      <c r="A1171" s="6"/>
      <c r="B1171" s="6"/>
      <c r="C1171" s="6"/>
      <c r="D1171" s="6"/>
      <c r="E1171" s="6"/>
      <c r="F1171" s="6"/>
      <c r="G1171" s="6"/>
    </row>
    <row r="1172" spans="1:7" ht="15.75" thickBot="1" x14ac:dyDescent="0.3">
      <c r="A1172" s="7" t="s">
        <v>16413</v>
      </c>
      <c r="B1172" s="7" t="s">
        <v>16392</v>
      </c>
      <c r="C1172" s="8" t="s">
        <v>10</v>
      </c>
      <c r="D1172" s="9" t="s">
        <v>16414</v>
      </c>
      <c r="E1172" s="9"/>
      <c r="F1172" s="9">
        <v>80.099999999999994</v>
      </c>
      <c r="G1172" s="9"/>
    </row>
    <row r="1173" spans="1:7" ht="15.75" thickBot="1" x14ac:dyDescent="0.3">
      <c r="A1173" s="6"/>
      <c r="B1173" s="6"/>
      <c r="C1173" s="6"/>
      <c r="D1173" s="6"/>
      <c r="E1173" s="6"/>
      <c r="F1173" s="6"/>
      <c r="G1173" s="6"/>
    </row>
    <row r="1174" spans="1:7" ht="15.75" thickBot="1" x14ac:dyDescent="0.3">
      <c r="A1174" s="7" t="s">
        <v>16415</v>
      </c>
      <c r="B1174" s="7" t="s">
        <v>16395</v>
      </c>
      <c r="C1174" s="8" t="s">
        <v>10</v>
      </c>
      <c r="D1174" s="9" t="s">
        <v>16416</v>
      </c>
      <c r="E1174" s="9"/>
      <c r="F1174" s="9">
        <v>80.099999999999994</v>
      </c>
      <c r="G1174" s="9"/>
    </row>
    <row r="1175" spans="1:7" ht="15.75" thickBot="1" x14ac:dyDescent="0.3">
      <c r="A1175" s="6"/>
      <c r="B1175" s="6"/>
      <c r="C1175" s="6"/>
      <c r="D1175" s="6"/>
      <c r="E1175" s="6"/>
      <c r="F1175" s="6"/>
      <c r="G1175" s="6"/>
    </row>
    <row r="1176" spans="1:7" ht="15.75" thickBot="1" x14ac:dyDescent="0.3">
      <c r="A1176" s="7" t="s">
        <v>16417</v>
      </c>
      <c r="B1176" s="7" t="s">
        <v>16397</v>
      </c>
      <c r="C1176" s="8" t="s">
        <v>10</v>
      </c>
      <c r="D1176" s="9" t="s">
        <v>16418</v>
      </c>
      <c r="E1176" s="9"/>
      <c r="F1176" s="9">
        <v>80.099999999999994</v>
      </c>
      <c r="G1176" s="9"/>
    </row>
    <row r="1177" spans="1:7" ht="15.75" thickBot="1" x14ac:dyDescent="0.3">
      <c r="A1177" s="6"/>
      <c r="B1177" s="6"/>
      <c r="C1177" s="6"/>
      <c r="D1177" s="6"/>
      <c r="E1177" s="6"/>
      <c r="F1177" s="6"/>
      <c r="G1177" s="6"/>
    </row>
    <row r="1178" spans="1:7" ht="25.5" thickBot="1" x14ac:dyDescent="0.3">
      <c r="A1178" s="7" t="s">
        <v>16419</v>
      </c>
      <c r="B1178" s="7" t="s">
        <v>16322</v>
      </c>
      <c r="C1178" s="8"/>
      <c r="D1178" s="9"/>
      <c r="E1178" s="9"/>
      <c r="F1178" s="9"/>
      <c r="G1178" s="9"/>
    </row>
    <row r="1179" spans="1:7" ht="15.75" thickBot="1" x14ac:dyDescent="0.3">
      <c r="A1179" s="6"/>
      <c r="B1179" s="6"/>
      <c r="C1179" s="6"/>
      <c r="D1179" s="6"/>
      <c r="E1179" s="6"/>
      <c r="F1179" s="6"/>
      <c r="G1179" s="6"/>
    </row>
    <row r="1180" spans="1:7" ht="15.75" thickBot="1" x14ac:dyDescent="0.3">
      <c r="A1180" s="7" t="s">
        <v>16420</v>
      </c>
      <c r="B1180" s="7" t="s">
        <v>16390</v>
      </c>
      <c r="C1180" s="8" t="s">
        <v>10</v>
      </c>
      <c r="D1180" s="9" t="s">
        <v>16336</v>
      </c>
      <c r="E1180" s="9"/>
      <c r="F1180" s="9">
        <v>80.099999999999994</v>
      </c>
      <c r="G1180" s="9"/>
    </row>
    <row r="1181" spans="1:7" ht="15.75" thickBot="1" x14ac:dyDescent="0.3">
      <c r="A1181" s="6"/>
      <c r="B1181" s="6"/>
      <c r="C1181" s="6"/>
      <c r="D1181" s="6"/>
      <c r="E1181" s="6"/>
      <c r="F1181" s="6"/>
      <c r="G1181" s="6"/>
    </row>
    <row r="1182" spans="1:7" ht="15.75" thickBot="1" x14ac:dyDescent="0.3">
      <c r="A1182" s="7" t="s">
        <v>16421</v>
      </c>
      <c r="B1182" s="7" t="s">
        <v>16422</v>
      </c>
      <c r="C1182" s="8" t="s">
        <v>10</v>
      </c>
      <c r="D1182" s="9" t="s">
        <v>16393</v>
      </c>
      <c r="E1182" s="9"/>
      <c r="F1182" s="9">
        <v>80.099999999999994</v>
      </c>
      <c r="G1182" s="9"/>
    </row>
    <row r="1183" spans="1:7" ht="15.75" thickBot="1" x14ac:dyDescent="0.3">
      <c r="A1183" s="6"/>
      <c r="B1183" s="6"/>
      <c r="C1183" s="6"/>
      <c r="D1183" s="6"/>
      <c r="E1183" s="6"/>
      <c r="F1183" s="6"/>
      <c r="G1183" s="6"/>
    </row>
    <row r="1184" spans="1:7" ht="15.75" thickBot="1" x14ac:dyDescent="0.3">
      <c r="A1184" s="7" t="s">
        <v>16423</v>
      </c>
      <c r="B1184" s="7" t="s">
        <v>16395</v>
      </c>
      <c r="C1184" s="8" t="s">
        <v>10</v>
      </c>
      <c r="D1184" s="9" t="s">
        <v>15415</v>
      </c>
      <c r="E1184" s="9"/>
      <c r="F1184" s="9">
        <v>80.099999999999994</v>
      </c>
      <c r="G1184" s="9"/>
    </row>
    <row r="1185" spans="1:7" ht="15.75" thickBot="1" x14ac:dyDescent="0.3">
      <c r="A1185" s="6"/>
      <c r="B1185" s="6"/>
      <c r="C1185" s="6"/>
      <c r="D1185" s="6"/>
      <c r="E1185" s="6"/>
      <c r="F1185" s="6"/>
      <c r="G1185" s="6"/>
    </row>
    <row r="1186" spans="1:7" ht="15.75" thickBot="1" x14ac:dyDescent="0.3">
      <c r="A1186" s="7" t="s">
        <v>16424</v>
      </c>
      <c r="B1186" s="7" t="s">
        <v>16425</v>
      </c>
      <c r="C1186" s="8" t="s">
        <v>10</v>
      </c>
      <c r="D1186" s="9" t="s">
        <v>16398</v>
      </c>
      <c r="E1186" s="9"/>
      <c r="F1186" s="9">
        <v>80.099999999999994</v>
      </c>
      <c r="G1186" s="9"/>
    </row>
    <row r="1187" spans="1:7" ht="15.75" thickBot="1" x14ac:dyDescent="0.3">
      <c r="A1187" s="6"/>
      <c r="B1187" s="6"/>
      <c r="C1187" s="6"/>
      <c r="D1187" s="6"/>
      <c r="E1187" s="6"/>
      <c r="F1187" s="6"/>
      <c r="G1187" s="6"/>
    </row>
    <row r="1188" spans="1:7" ht="25.5" thickBot="1" x14ac:dyDescent="0.3">
      <c r="A1188" s="7" t="s">
        <v>16426</v>
      </c>
      <c r="B1188" s="7" t="s">
        <v>16332</v>
      </c>
      <c r="C1188" s="8"/>
      <c r="D1188" s="9"/>
      <c r="E1188" s="9"/>
      <c r="F1188" s="9"/>
      <c r="G1188" s="9"/>
    </row>
    <row r="1189" spans="1:7" ht="15.75" thickBot="1" x14ac:dyDescent="0.3">
      <c r="A1189" s="6"/>
      <c r="B1189" s="6"/>
      <c r="C1189" s="6"/>
      <c r="D1189" s="6"/>
      <c r="E1189" s="6"/>
      <c r="F1189" s="6"/>
      <c r="G1189" s="6"/>
    </row>
    <row r="1190" spans="1:7" ht="15.75" thickBot="1" x14ac:dyDescent="0.3">
      <c r="A1190" s="7" t="s">
        <v>16427</v>
      </c>
      <c r="B1190" s="7" t="s">
        <v>16390</v>
      </c>
      <c r="C1190" s="8" t="s">
        <v>10</v>
      </c>
      <c r="D1190" s="9" t="s">
        <v>16428</v>
      </c>
      <c r="E1190" s="9"/>
      <c r="F1190" s="9">
        <v>80.099999999999994</v>
      </c>
      <c r="G1190" s="9"/>
    </row>
    <row r="1191" spans="1:7" ht="15.75" thickBot="1" x14ac:dyDescent="0.3">
      <c r="A1191" s="6"/>
      <c r="B1191" s="6"/>
      <c r="C1191" s="6"/>
      <c r="D1191" s="6"/>
      <c r="E1191" s="6"/>
      <c r="F1191" s="6"/>
      <c r="G1191" s="6"/>
    </row>
    <row r="1192" spans="1:7" ht="15.75" thickBot="1" x14ac:dyDescent="0.3">
      <c r="A1192" s="7" t="s">
        <v>16429</v>
      </c>
      <c r="B1192" s="7" t="s">
        <v>16422</v>
      </c>
      <c r="C1192" s="8" t="s">
        <v>10</v>
      </c>
      <c r="D1192" s="9" t="s">
        <v>16430</v>
      </c>
      <c r="E1192" s="9"/>
      <c r="F1192" s="9">
        <v>80.099999999999994</v>
      </c>
      <c r="G1192" s="9"/>
    </row>
    <row r="1193" spans="1:7" ht="15.75" thickBot="1" x14ac:dyDescent="0.3">
      <c r="A1193" s="6"/>
      <c r="B1193" s="6"/>
      <c r="C1193" s="6"/>
      <c r="D1193" s="6"/>
      <c r="E1193" s="6"/>
      <c r="F1193" s="6"/>
      <c r="G1193" s="6"/>
    </row>
    <row r="1194" spans="1:7" ht="15.75" thickBot="1" x14ac:dyDescent="0.3">
      <c r="A1194" s="7" t="s">
        <v>16431</v>
      </c>
      <c r="B1194" s="7" t="s">
        <v>16395</v>
      </c>
      <c r="C1194" s="8" t="s">
        <v>10</v>
      </c>
      <c r="D1194" s="9" t="s">
        <v>16432</v>
      </c>
      <c r="E1194" s="9"/>
      <c r="F1194" s="9">
        <v>80.099999999999994</v>
      </c>
      <c r="G1194" s="9"/>
    </row>
    <row r="1195" spans="1:7" ht="15.75" thickBot="1" x14ac:dyDescent="0.3">
      <c r="A1195" s="6"/>
      <c r="B1195" s="6"/>
      <c r="C1195" s="6"/>
      <c r="D1195" s="6"/>
      <c r="E1195" s="6"/>
      <c r="F1195" s="6"/>
      <c r="G1195" s="6"/>
    </row>
    <row r="1196" spans="1:7" ht="15.75" thickBot="1" x14ac:dyDescent="0.3">
      <c r="A1196" s="7" t="s">
        <v>16433</v>
      </c>
      <c r="B1196" s="7" t="s">
        <v>16425</v>
      </c>
      <c r="C1196" s="8" t="s">
        <v>10</v>
      </c>
      <c r="D1196" s="9" t="s">
        <v>16434</v>
      </c>
      <c r="E1196" s="9"/>
      <c r="F1196" s="9">
        <v>80.099999999999994</v>
      </c>
      <c r="G1196" s="9"/>
    </row>
    <row r="1197" spans="1:7" ht="15.75" thickBot="1" x14ac:dyDescent="0.3">
      <c r="A1197" s="6"/>
      <c r="B1197" s="6"/>
      <c r="C1197" s="6"/>
      <c r="D1197" s="6"/>
      <c r="E1197" s="6"/>
      <c r="F1197" s="6"/>
      <c r="G1197" s="6"/>
    </row>
    <row r="1198" spans="1:7" ht="25.5" thickBot="1" x14ac:dyDescent="0.3">
      <c r="A1198" s="7" t="s">
        <v>16435</v>
      </c>
      <c r="B1198" s="7" t="s">
        <v>16343</v>
      </c>
      <c r="C1198" s="8"/>
      <c r="D1198" s="9"/>
      <c r="E1198" s="9"/>
      <c r="F1198" s="9"/>
      <c r="G1198" s="9"/>
    </row>
    <row r="1199" spans="1:7" ht="15.75" thickBot="1" x14ac:dyDescent="0.3">
      <c r="A1199" s="6"/>
      <c r="B1199" s="6"/>
      <c r="C1199" s="6"/>
      <c r="D1199" s="6"/>
      <c r="E1199" s="6"/>
      <c r="F1199" s="6"/>
      <c r="G1199" s="6"/>
    </row>
    <row r="1200" spans="1:7" ht="15.75" thickBot="1" x14ac:dyDescent="0.3">
      <c r="A1200" s="7" t="s">
        <v>16436</v>
      </c>
      <c r="B1200" s="7" t="s">
        <v>16390</v>
      </c>
      <c r="C1200" s="8" t="s">
        <v>10</v>
      </c>
      <c r="D1200" s="9" t="s">
        <v>16402</v>
      </c>
      <c r="E1200" s="9"/>
      <c r="F1200" s="9">
        <v>80.099999999999994</v>
      </c>
      <c r="G1200" s="9"/>
    </row>
    <row r="1201" spans="1:7" ht="15.75" thickBot="1" x14ac:dyDescent="0.3">
      <c r="A1201" s="6"/>
      <c r="B1201" s="6"/>
      <c r="C1201" s="6"/>
      <c r="D1201" s="6"/>
      <c r="E1201" s="6"/>
      <c r="F1201" s="6"/>
      <c r="G1201" s="6"/>
    </row>
    <row r="1202" spans="1:7" ht="15.75" thickBot="1" x14ac:dyDescent="0.3">
      <c r="A1202" s="7" t="s">
        <v>16437</v>
      </c>
      <c r="B1202" s="7" t="s">
        <v>16422</v>
      </c>
      <c r="C1202" s="8" t="s">
        <v>10</v>
      </c>
      <c r="D1202" s="9" t="s">
        <v>16404</v>
      </c>
      <c r="E1202" s="9"/>
      <c r="F1202" s="9">
        <v>80.099999999999994</v>
      </c>
      <c r="G1202" s="9"/>
    </row>
    <row r="1203" spans="1:7" ht="15.75" thickBot="1" x14ac:dyDescent="0.3">
      <c r="A1203" s="6"/>
      <c r="B1203" s="6"/>
      <c r="C1203" s="6"/>
      <c r="D1203" s="6"/>
      <c r="E1203" s="6"/>
      <c r="F1203" s="6"/>
      <c r="G1203" s="6"/>
    </row>
    <row r="1204" spans="1:7" ht="15.75" thickBot="1" x14ac:dyDescent="0.3">
      <c r="A1204" s="7" t="s">
        <v>16438</v>
      </c>
      <c r="B1204" s="7" t="s">
        <v>16395</v>
      </c>
      <c r="C1204" s="8" t="s">
        <v>10</v>
      </c>
      <c r="D1204" s="9" t="s">
        <v>16406</v>
      </c>
      <c r="E1204" s="9"/>
      <c r="F1204" s="9">
        <v>80.099999999999994</v>
      </c>
      <c r="G1204" s="9"/>
    </row>
    <row r="1205" spans="1:7" ht="15.75" thickBot="1" x14ac:dyDescent="0.3">
      <c r="A1205" s="6"/>
      <c r="B1205" s="6"/>
      <c r="C1205" s="6"/>
      <c r="D1205" s="6"/>
      <c r="E1205" s="6"/>
      <c r="F1205" s="6"/>
      <c r="G1205" s="6"/>
    </row>
    <row r="1206" spans="1:7" ht="15.75" thickBot="1" x14ac:dyDescent="0.3">
      <c r="A1206" s="7" t="s">
        <v>16439</v>
      </c>
      <c r="B1206" s="7" t="s">
        <v>16425</v>
      </c>
      <c r="C1206" s="8" t="s">
        <v>10</v>
      </c>
      <c r="D1206" s="9" t="s">
        <v>16408</v>
      </c>
      <c r="E1206" s="9"/>
      <c r="F1206" s="9">
        <v>80.099999999999994</v>
      </c>
      <c r="G1206" s="9"/>
    </row>
    <row r="1207" spans="1:7" ht="15.75" thickBot="1" x14ac:dyDescent="0.3">
      <c r="A1207" s="6"/>
      <c r="B1207" s="6"/>
      <c r="C1207" s="6"/>
      <c r="D1207" s="6"/>
      <c r="E1207" s="6"/>
      <c r="F1207" s="6"/>
      <c r="G1207" s="6"/>
    </row>
    <row r="1208" spans="1:7" ht="25.5" thickBot="1" x14ac:dyDescent="0.3">
      <c r="A1208" s="7" t="s">
        <v>16440</v>
      </c>
      <c r="B1208" s="7" t="s">
        <v>16352</v>
      </c>
      <c r="C1208" s="8"/>
      <c r="D1208" s="9"/>
      <c r="E1208" s="9"/>
      <c r="F1208" s="9"/>
      <c r="G1208" s="9"/>
    </row>
    <row r="1209" spans="1:7" ht="15.75" thickBot="1" x14ac:dyDescent="0.3">
      <c r="A1209" s="6"/>
      <c r="B1209" s="6"/>
      <c r="C1209" s="6"/>
      <c r="D1209" s="6"/>
      <c r="E1209" s="6"/>
      <c r="F1209" s="6"/>
      <c r="G1209" s="6"/>
    </row>
    <row r="1210" spans="1:7" ht="15.75" thickBot="1" x14ac:dyDescent="0.3">
      <c r="A1210" s="7" t="s">
        <v>16441</v>
      </c>
      <c r="B1210" s="7" t="s">
        <v>16390</v>
      </c>
      <c r="C1210" s="8" t="s">
        <v>10</v>
      </c>
      <c r="D1210" s="9" t="s">
        <v>16442</v>
      </c>
      <c r="E1210" s="9"/>
      <c r="F1210" s="9">
        <v>80.099999999999994</v>
      </c>
      <c r="G1210" s="9"/>
    </row>
    <row r="1211" spans="1:7" ht="15.75" thickBot="1" x14ac:dyDescent="0.3">
      <c r="A1211" s="6"/>
      <c r="B1211" s="6"/>
      <c r="C1211" s="6"/>
      <c r="D1211" s="6"/>
      <c r="E1211" s="6"/>
      <c r="F1211" s="6"/>
      <c r="G1211" s="6"/>
    </row>
    <row r="1212" spans="1:7" ht="15.75" thickBot="1" x14ac:dyDescent="0.3">
      <c r="A1212" s="7" t="s">
        <v>16443</v>
      </c>
      <c r="B1212" s="7" t="s">
        <v>16422</v>
      </c>
      <c r="C1212" s="8" t="s">
        <v>10</v>
      </c>
      <c r="D1212" s="9" t="s">
        <v>16444</v>
      </c>
      <c r="E1212" s="9"/>
      <c r="F1212" s="9">
        <v>80.099999999999994</v>
      </c>
      <c r="G1212" s="9"/>
    </row>
    <row r="1213" spans="1:7" ht="15.75" thickBot="1" x14ac:dyDescent="0.3">
      <c r="A1213" s="6"/>
      <c r="B1213" s="6"/>
      <c r="C1213" s="6"/>
      <c r="D1213" s="6"/>
      <c r="E1213" s="6"/>
      <c r="F1213" s="6"/>
      <c r="G1213" s="6"/>
    </row>
    <row r="1214" spans="1:7" ht="15.75" thickBot="1" x14ac:dyDescent="0.3">
      <c r="A1214" s="7" t="s">
        <v>16445</v>
      </c>
      <c r="B1214" s="7" t="s">
        <v>16395</v>
      </c>
      <c r="C1214" s="8" t="s">
        <v>10</v>
      </c>
      <c r="D1214" s="9" t="s">
        <v>16446</v>
      </c>
      <c r="E1214" s="9"/>
      <c r="F1214" s="9">
        <v>80.099999999999994</v>
      </c>
      <c r="G1214" s="9"/>
    </row>
    <row r="1215" spans="1:7" ht="15.75" thickBot="1" x14ac:dyDescent="0.3">
      <c r="A1215" s="6"/>
      <c r="B1215" s="6"/>
      <c r="C1215" s="6"/>
      <c r="D1215" s="6"/>
      <c r="E1215" s="6"/>
      <c r="F1215" s="6"/>
      <c r="G1215" s="6"/>
    </row>
    <row r="1216" spans="1:7" ht="15.75" thickBot="1" x14ac:dyDescent="0.3">
      <c r="A1216" s="7" t="s">
        <v>16447</v>
      </c>
      <c r="B1216" s="7" t="s">
        <v>16425</v>
      </c>
      <c r="C1216" s="8" t="s">
        <v>10</v>
      </c>
      <c r="D1216" s="9" t="s">
        <v>16448</v>
      </c>
      <c r="E1216" s="9"/>
      <c r="F1216" s="9">
        <v>80.099999999999994</v>
      </c>
      <c r="G1216" s="9"/>
    </row>
    <row r="1217" spans="1:7" ht="15.75" thickBot="1" x14ac:dyDescent="0.3">
      <c r="A1217" s="6"/>
      <c r="B1217" s="6"/>
      <c r="C1217" s="6"/>
      <c r="D1217" s="6"/>
      <c r="E1217" s="6"/>
      <c r="F1217" s="6"/>
      <c r="G1217" s="6"/>
    </row>
    <row r="1218" spans="1:7" ht="25.5" thickBot="1" x14ac:dyDescent="0.3">
      <c r="A1218" s="7" t="s">
        <v>16449</v>
      </c>
      <c r="B1218" s="7" t="s">
        <v>16366</v>
      </c>
      <c r="C1218" s="8"/>
      <c r="D1218" s="9"/>
      <c r="E1218" s="9"/>
      <c r="F1218" s="9"/>
      <c r="G1218" s="9"/>
    </row>
    <row r="1219" spans="1:7" ht="15.75" thickBot="1" x14ac:dyDescent="0.3">
      <c r="A1219" s="6"/>
      <c r="B1219" s="6"/>
      <c r="C1219" s="6"/>
      <c r="D1219" s="6"/>
      <c r="E1219" s="6"/>
      <c r="F1219" s="6"/>
      <c r="G1219" s="6"/>
    </row>
    <row r="1220" spans="1:7" ht="15.75" thickBot="1" x14ac:dyDescent="0.3">
      <c r="A1220" s="7" t="s">
        <v>16450</v>
      </c>
      <c r="B1220" s="7" t="s">
        <v>16390</v>
      </c>
      <c r="C1220" s="8" t="s">
        <v>10</v>
      </c>
      <c r="D1220" s="9" t="s">
        <v>16412</v>
      </c>
      <c r="E1220" s="9"/>
      <c r="F1220" s="9">
        <v>80.099999999999994</v>
      </c>
      <c r="G1220" s="9"/>
    </row>
    <row r="1221" spans="1:7" ht="15.75" thickBot="1" x14ac:dyDescent="0.3">
      <c r="A1221" s="6"/>
      <c r="B1221" s="6"/>
      <c r="C1221" s="6"/>
      <c r="D1221" s="6"/>
      <c r="E1221" s="6"/>
      <c r="F1221" s="6"/>
      <c r="G1221" s="6"/>
    </row>
    <row r="1222" spans="1:7" ht="15.75" thickBot="1" x14ac:dyDescent="0.3">
      <c r="A1222" s="7" t="s">
        <v>16451</v>
      </c>
      <c r="B1222" s="7" t="s">
        <v>16422</v>
      </c>
      <c r="C1222" s="8" t="s">
        <v>10</v>
      </c>
      <c r="D1222" s="9" t="s">
        <v>16414</v>
      </c>
      <c r="E1222" s="9"/>
      <c r="F1222" s="9">
        <v>80.099999999999994</v>
      </c>
      <c r="G1222" s="9"/>
    </row>
    <row r="1223" spans="1:7" ht="15.75" thickBot="1" x14ac:dyDescent="0.3">
      <c r="A1223" s="6"/>
      <c r="B1223" s="6"/>
      <c r="C1223" s="6"/>
      <c r="D1223" s="6"/>
      <c r="E1223" s="6"/>
      <c r="F1223" s="6"/>
      <c r="G1223" s="6"/>
    </row>
    <row r="1224" spans="1:7" ht="15.75" thickBot="1" x14ac:dyDescent="0.3">
      <c r="A1224" s="7" t="s">
        <v>16452</v>
      </c>
      <c r="B1224" s="7" t="s">
        <v>16395</v>
      </c>
      <c r="C1224" s="8" t="s">
        <v>10</v>
      </c>
      <c r="D1224" s="9" t="s">
        <v>16416</v>
      </c>
      <c r="E1224" s="9"/>
      <c r="F1224" s="9">
        <v>80.099999999999994</v>
      </c>
      <c r="G1224" s="9"/>
    </row>
    <row r="1225" spans="1:7" ht="15.75" thickBot="1" x14ac:dyDescent="0.3">
      <c r="A1225" s="6"/>
      <c r="B1225" s="6"/>
      <c r="C1225" s="6"/>
      <c r="D1225" s="6"/>
      <c r="E1225" s="6"/>
      <c r="F1225" s="6"/>
      <c r="G1225" s="6"/>
    </row>
    <row r="1226" spans="1:7" ht="15.75" thickBot="1" x14ac:dyDescent="0.3">
      <c r="A1226" s="7" t="s">
        <v>16453</v>
      </c>
      <c r="B1226" s="7" t="s">
        <v>16425</v>
      </c>
      <c r="C1226" s="8" t="s">
        <v>10</v>
      </c>
      <c r="D1226" s="9" t="s">
        <v>16418</v>
      </c>
      <c r="E1226" s="9"/>
      <c r="F1226" s="9">
        <v>80.099999999999994</v>
      </c>
      <c r="G1226" s="9"/>
    </row>
    <row r="1227" spans="1:7" ht="15.75" thickBot="1" x14ac:dyDescent="0.3">
      <c r="A1227" s="6"/>
      <c r="B1227" s="6"/>
      <c r="C1227" s="6"/>
      <c r="D1227" s="6"/>
      <c r="E1227" s="6"/>
      <c r="F1227" s="6"/>
      <c r="G1227" s="6"/>
    </row>
    <row r="1228" spans="1:7" ht="25.5" thickBot="1" x14ac:dyDescent="0.3">
      <c r="A1228" s="7" t="s">
        <v>16454</v>
      </c>
      <c r="B1228" s="7" t="s">
        <v>16375</v>
      </c>
      <c r="C1228" s="8"/>
      <c r="D1228" s="9"/>
      <c r="E1228" s="9"/>
      <c r="F1228" s="9"/>
      <c r="G1228" s="9"/>
    </row>
    <row r="1229" spans="1:7" ht="15.75" thickBot="1" x14ac:dyDescent="0.3">
      <c r="A1229" s="6"/>
      <c r="B1229" s="6"/>
      <c r="C1229" s="6"/>
      <c r="D1229" s="6"/>
      <c r="E1229" s="6"/>
      <c r="F1229" s="6"/>
      <c r="G1229" s="6"/>
    </row>
    <row r="1230" spans="1:7" ht="15.75" thickBot="1" x14ac:dyDescent="0.3">
      <c r="A1230" s="7" t="s">
        <v>16455</v>
      </c>
      <c r="B1230" s="7" t="s">
        <v>16390</v>
      </c>
      <c r="C1230" s="8" t="s">
        <v>10</v>
      </c>
      <c r="D1230" s="9" t="s">
        <v>16456</v>
      </c>
      <c r="E1230" s="9"/>
      <c r="F1230" s="9">
        <v>80.099999999999994</v>
      </c>
      <c r="G1230" s="9"/>
    </row>
    <row r="1231" spans="1:7" ht="15.75" thickBot="1" x14ac:dyDescent="0.3">
      <c r="A1231" s="6"/>
      <c r="B1231" s="6"/>
      <c r="C1231" s="6"/>
      <c r="D1231" s="6"/>
      <c r="E1231" s="6"/>
      <c r="F1231" s="6"/>
      <c r="G1231" s="6"/>
    </row>
    <row r="1232" spans="1:7" ht="15.75" thickBot="1" x14ac:dyDescent="0.3">
      <c r="A1232" s="7" t="s">
        <v>16457</v>
      </c>
      <c r="B1232" s="7" t="s">
        <v>16422</v>
      </c>
      <c r="C1232" s="8" t="s">
        <v>10</v>
      </c>
      <c r="D1232" s="9" t="s">
        <v>16458</v>
      </c>
      <c r="E1232" s="9"/>
      <c r="F1232" s="9">
        <v>80.099999999999994</v>
      </c>
      <c r="G1232" s="9"/>
    </row>
    <row r="1233" spans="1:7" ht="15.75" thickBot="1" x14ac:dyDescent="0.3">
      <c r="A1233" s="6"/>
      <c r="B1233" s="6"/>
      <c r="C1233" s="6"/>
      <c r="D1233" s="6"/>
      <c r="E1233" s="6"/>
      <c r="F1233" s="6"/>
      <c r="G1233" s="6"/>
    </row>
    <row r="1234" spans="1:7" ht="15.75" thickBot="1" x14ac:dyDescent="0.3">
      <c r="A1234" s="7" t="s">
        <v>16459</v>
      </c>
      <c r="B1234" s="7" t="s">
        <v>16460</v>
      </c>
      <c r="C1234" s="8"/>
      <c r="D1234" s="9"/>
      <c r="E1234" s="9"/>
      <c r="F1234" s="9"/>
      <c r="G1234" s="9"/>
    </row>
    <row r="1235" spans="1:7" ht="15.75" thickBot="1" x14ac:dyDescent="0.3">
      <c r="A1235" s="6"/>
      <c r="B1235" s="6"/>
      <c r="C1235" s="6"/>
      <c r="D1235" s="6"/>
      <c r="E1235" s="6"/>
      <c r="F1235" s="6"/>
      <c r="G1235" s="6"/>
    </row>
    <row r="1236" spans="1:7" ht="15.75" thickBot="1" x14ac:dyDescent="0.3">
      <c r="A1236" s="7" t="s">
        <v>16461</v>
      </c>
      <c r="B1236" s="7" t="s">
        <v>16314</v>
      </c>
      <c r="C1236" s="8" t="s">
        <v>10</v>
      </c>
      <c r="D1236" s="9">
        <v>250.29</v>
      </c>
      <c r="E1236" s="9"/>
      <c r="F1236" s="9">
        <v>80.099999999999994</v>
      </c>
      <c r="G1236" s="9"/>
    </row>
    <row r="1237" spans="1:7" ht="15.75" thickBot="1" x14ac:dyDescent="0.3">
      <c r="A1237" s="6"/>
      <c r="B1237" s="6"/>
      <c r="C1237" s="6"/>
      <c r="D1237" s="6"/>
      <c r="E1237" s="6"/>
      <c r="F1237" s="6"/>
      <c r="G1237" s="6"/>
    </row>
    <row r="1238" spans="1:7" ht="15.75" thickBot="1" x14ac:dyDescent="0.3">
      <c r="A1238" s="7" t="s">
        <v>16462</v>
      </c>
      <c r="B1238" s="7" t="s">
        <v>16316</v>
      </c>
      <c r="C1238" s="8" t="s">
        <v>10</v>
      </c>
      <c r="D1238" s="9">
        <v>291.31</v>
      </c>
      <c r="E1238" s="9"/>
      <c r="F1238" s="9">
        <v>80.099999999999994</v>
      </c>
      <c r="G1238" s="9"/>
    </row>
    <row r="1239" spans="1:7" ht="15.75" thickBot="1" x14ac:dyDescent="0.3">
      <c r="A1239" s="6"/>
      <c r="B1239" s="6"/>
      <c r="C1239" s="6"/>
      <c r="D1239" s="6"/>
      <c r="E1239" s="6"/>
      <c r="F1239" s="6"/>
      <c r="G1239" s="6"/>
    </row>
    <row r="1240" spans="1:7" ht="15.75" thickBot="1" x14ac:dyDescent="0.3">
      <c r="A1240" s="7" t="s">
        <v>16463</v>
      </c>
      <c r="B1240" s="7" t="s">
        <v>16464</v>
      </c>
      <c r="C1240" s="8"/>
      <c r="D1240" s="9"/>
      <c r="E1240" s="9"/>
      <c r="F1240" s="9"/>
      <c r="G1240" s="9"/>
    </row>
    <row r="1241" spans="1:7" ht="15.75" thickBot="1" x14ac:dyDescent="0.3">
      <c r="A1241" s="6"/>
      <c r="B1241" s="6"/>
      <c r="C1241" s="6"/>
      <c r="D1241" s="6"/>
      <c r="E1241" s="6"/>
      <c r="F1241" s="6"/>
      <c r="G1241" s="6"/>
    </row>
    <row r="1242" spans="1:7" ht="15.75" thickBot="1" x14ac:dyDescent="0.3">
      <c r="A1242" s="7" t="s">
        <v>16465</v>
      </c>
      <c r="B1242" s="7" t="s">
        <v>16314</v>
      </c>
      <c r="C1242" s="8" t="s">
        <v>10</v>
      </c>
      <c r="D1242" s="9">
        <v>407.48</v>
      </c>
      <c r="E1242" s="9"/>
      <c r="F1242" s="9">
        <v>80.099999999999994</v>
      </c>
      <c r="G1242" s="9"/>
    </row>
    <row r="1243" spans="1:7" ht="15.75" thickBot="1" x14ac:dyDescent="0.3">
      <c r="A1243" s="6"/>
      <c r="B1243" s="6"/>
      <c r="C1243" s="6"/>
      <c r="D1243" s="6"/>
      <c r="E1243" s="6"/>
      <c r="F1243" s="6"/>
      <c r="G1243" s="6"/>
    </row>
    <row r="1244" spans="1:7" ht="15.75" thickBot="1" x14ac:dyDescent="0.3">
      <c r="A1244" s="7" t="s">
        <v>16466</v>
      </c>
      <c r="B1244" s="7" t="s">
        <v>16316</v>
      </c>
      <c r="C1244" s="8" t="s">
        <v>10</v>
      </c>
      <c r="D1244" s="9">
        <v>498.88</v>
      </c>
      <c r="E1244" s="9"/>
      <c r="F1244" s="9">
        <v>80.099999999999994</v>
      </c>
      <c r="G1244" s="9"/>
    </row>
    <row r="1245" spans="1:7" ht="15.75" thickBot="1" x14ac:dyDescent="0.3">
      <c r="A1245" s="6"/>
      <c r="B1245" s="6"/>
      <c r="C1245" s="6"/>
      <c r="D1245" s="6"/>
      <c r="E1245" s="6"/>
      <c r="F1245" s="6"/>
      <c r="G1245" s="6"/>
    </row>
    <row r="1246" spans="1:7" ht="25.5" thickBot="1" x14ac:dyDescent="0.3">
      <c r="A1246" s="7" t="s">
        <v>16467</v>
      </c>
      <c r="B1246" s="7" t="s">
        <v>16388</v>
      </c>
      <c r="C1246" s="8"/>
      <c r="D1246" s="9"/>
      <c r="E1246" s="9"/>
      <c r="F1246" s="9"/>
      <c r="G1246" s="9"/>
    </row>
    <row r="1247" spans="1:7" ht="15.75" thickBot="1" x14ac:dyDescent="0.3">
      <c r="A1247" s="6"/>
      <c r="B1247" s="6"/>
      <c r="C1247" s="6"/>
      <c r="D1247" s="6"/>
      <c r="E1247" s="6"/>
      <c r="F1247" s="6"/>
      <c r="G1247" s="6"/>
    </row>
    <row r="1248" spans="1:7" ht="15.75" thickBot="1" x14ac:dyDescent="0.3">
      <c r="A1248" s="7" t="s">
        <v>16468</v>
      </c>
      <c r="B1248" s="7" t="s">
        <v>16422</v>
      </c>
      <c r="C1248" s="8" t="s">
        <v>10</v>
      </c>
      <c r="D1248" s="9" t="s">
        <v>16469</v>
      </c>
      <c r="E1248" s="9"/>
      <c r="F1248" s="9">
        <v>80.099999999999994</v>
      </c>
      <c r="G1248" s="9"/>
    </row>
    <row r="1249" spans="1:7" ht="15.75" thickBot="1" x14ac:dyDescent="0.3">
      <c r="A1249" s="6"/>
      <c r="B1249" s="6"/>
      <c r="C1249" s="6"/>
      <c r="D1249" s="6"/>
      <c r="E1249" s="6"/>
      <c r="F1249" s="6"/>
      <c r="G1249" s="6"/>
    </row>
    <row r="1250" spans="1:7" ht="15.75" thickBot="1" x14ac:dyDescent="0.3">
      <c r="A1250" s="7" t="s">
        <v>16470</v>
      </c>
      <c r="B1250" s="7" t="s">
        <v>16471</v>
      </c>
      <c r="C1250" s="8" t="s">
        <v>10</v>
      </c>
      <c r="D1250" s="9" t="s">
        <v>16472</v>
      </c>
      <c r="E1250" s="9"/>
      <c r="F1250" s="9">
        <v>80.099999999999994</v>
      </c>
      <c r="G1250" s="9"/>
    </row>
    <row r="1251" spans="1:7" ht="15.75" thickBot="1" x14ac:dyDescent="0.3">
      <c r="A1251" s="6"/>
      <c r="B1251" s="6"/>
      <c r="C1251" s="6"/>
      <c r="D1251" s="6"/>
      <c r="E1251" s="6"/>
      <c r="F1251" s="6"/>
      <c r="G1251" s="6"/>
    </row>
    <row r="1252" spans="1:7" ht="15.75" thickBot="1" x14ac:dyDescent="0.3">
      <c r="A1252" s="7" t="s">
        <v>16473</v>
      </c>
      <c r="B1252" s="7" t="s">
        <v>16425</v>
      </c>
      <c r="C1252" s="8" t="s">
        <v>10</v>
      </c>
      <c r="D1252" s="9" t="s">
        <v>16474</v>
      </c>
      <c r="E1252" s="9"/>
      <c r="F1252" s="9">
        <v>80.099999999999994</v>
      </c>
      <c r="G1252" s="9"/>
    </row>
    <row r="1253" spans="1:7" ht="15.75" thickBot="1" x14ac:dyDescent="0.3">
      <c r="A1253" s="6"/>
      <c r="B1253" s="6"/>
      <c r="C1253" s="6"/>
      <c r="D1253" s="6"/>
      <c r="E1253" s="6"/>
      <c r="F1253" s="6"/>
      <c r="G1253" s="6"/>
    </row>
    <row r="1254" spans="1:7" ht="15.75" thickBot="1" x14ac:dyDescent="0.3">
      <c r="A1254" s="7" t="s">
        <v>16475</v>
      </c>
      <c r="B1254" s="7" t="s">
        <v>16476</v>
      </c>
      <c r="C1254" s="8" t="s">
        <v>10</v>
      </c>
      <c r="D1254" s="9" t="s">
        <v>16477</v>
      </c>
      <c r="E1254" s="9"/>
      <c r="F1254" s="9">
        <v>80.099999999999994</v>
      </c>
      <c r="G1254" s="9"/>
    </row>
    <row r="1255" spans="1:7" ht="15.75" thickBot="1" x14ac:dyDescent="0.3">
      <c r="A1255" s="6"/>
      <c r="B1255" s="6"/>
      <c r="C1255" s="6"/>
      <c r="D1255" s="6"/>
      <c r="E1255" s="6"/>
      <c r="F1255" s="6"/>
      <c r="G1255" s="6"/>
    </row>
    <row r="1256" spans="1:7" ht="25.5" thickBot="1" x14ac:dyDescent="0.3">
      <c r="A1256" s="7" t="s">
        <v>16478</v>
      </c>
      <c r="B1256" s="7" t="s">
        <v>16479</v>
      </c>
      <c r="C1256" s="8"/>
      <c r="D1256" s="9"/>
      <c r="E1256" s="9"/>
      <c r="F1256" s="9"/>
      <c r="G1256" s="9"/>
    </row>
    <row r="1257" spans="1:7" ht="15.75" thickBot="1" x14ac:dyDescent="0.3">
      <c r="A1257" s="6"/>
      <c r="B1257" s="6"/>
      <c r="C1257" s="6"/>
      <c r="D1257" s="6"/>
      <c r="E1257" s="6"/>
      <c r="F1257" s="6"/>
      <c r="G1257" s="6"/>
    </row>
    <row r="1258" spans="1:7" ht="15.75" thickBot="1" x14ac:dyDescent="0.3">
      <c r="A1258" s="7" t="s">
        <v>16480</v>
      </c>
      <c r="B1258" s="7" t="s">
        <v>16422</v>
      </c>
      <c r="C1258" s="8" t="s">
        <v>10</v>
      </c>
      <c r="D1258" s="9" t="s">
        <v>16481</v>
      </c>
      <c r="E1258" s="9"/>
      <c r="F1258" s="9">
        <v>80.099999999999994</v>
      </c>
      <c r="G1258" s="9"/>
    </row>
    <row r="1259" spans="1:7" ht="15.75" thickBot="1" x14ac:dyDescent="0.3">
      <c r="A1259" s="6"/>
      <c r="B1259" s="6"/>
      <c r="C1259" s="6"/>
      <c r="D1259" s="6"/>
      <c r="E1259" s="6"/>
      <c r="F1259" s="6"/>
      <c r="G1259" s="6"/>
    </row>
    <row r="1260" spans="1:7" ht="15.75" thickBot="1" x14ac:dyDescent="0.3">
      <c r="A1260" s="7" t="s">
        <v>16482</v>
      </c>
      <c r="B1260" s="7" t="s">
        <v>16471</v>
      </c>
      <c r="C1260" s="8" t="s">
        <v>10</v>
      </c>
      <c r="D1260" s="9" t="s">
        <v>16483</v>
      </c>
      <c r="E1260" s="9"/>
      <c r="F1260" s="9">
        <v>80.099999999999994</v>
      </c>
      <c r="G1260" s="9"/>
    </row>
    <row r="1261" spans="1:7" ht="15.75" thickBot="1" x14ac:dyDescent="0.3">
      <c r="A1261" s="6"/>
      <c r="B1261" s="6"/>
      <c r="C1261" s="6"/>
      <c r="D1261" s="6"/>
      <c r="E1261" s="6"/>
      <c r="F1261" s="6"/>
      <c r="G1261" s="6"/>
    </row>
    <row r="1262" spans="1:7" ht="15.75" thickBot="1" x14ac:dyDescent="0.3">
      <c r="A1262" s="7" t="s">
        <v>16484</v>
      </c>
      <c r="B1262" s="7" t="s">
        <v>16425</v>
      </c>
      <c r="C1262" s="8" t="s">
        <v>10</v>
      </c>
      <c r="D1262" s="9" t="s">
        <v>16485</v>
      </c>
      <c r="E1262" s="9"/>
      <c r="F1262" s="9">
        <v>80.099999999999994</v>
      </c>
      <c r="G1262" s="9"/>
    </row>
    <row r="1263" spans="1:7" ht="15.75" thickBot="1" x14ac:dyDescent="0.3">
      <c r="A1263" s="6"/>
      <c r="B1263" s="6"/>
      <c r="C1263" s="6"/>
      <c r="D1263" s="6"/>
      <c r="E1263" s="6"/>
      <c r="F1263" s="6"/>
      <c r="G1263" s="6"/>
    </row>
    <row r="1264" spans="1:7" ht="15.75" thickBot="1" x14ac:dyDescent="0.3">
      <c r="A1264" s="7" t="s">
        <v>16486</v>
      </c>
      <c r="B1264" s="7" t="s">
        <v>16476</v>
      </c>
      <c r="C1264" s="8" t="s">
        <v>10</v>
      </c>
      <c r="D1264" s="9" t="s">
        <v>16487</v>
      </c>
      <c r="E1264" s="9"/>
      <c r="F1264" s="9">
        <v>80.099999999999994</v>
      </c>
      <c r="G1264" s="9"/>
    </row>
    <row r="1265" spans="1:7" ht="15.75" thickBot="1" x14ac:dyDescent="0.3">
      <c r="A1265" s="6"/>
      <c r="B1265" s="6"/>
      <c r="C1265" s="6"/>
      <c r="D1265" s="6"/>
      <c r="E1265" s="6"/>
      <c r="F1265" s="6"/>
      <c r="G1265" s="6"/>
    </row>
    <row r="1266" spans="1:7" ht="25.5" thickBot="1" x14ac:dyDescent="0.3">
      <c r="A1266" s="7" t="s">
        <v>16488</v>
      </c>
      <c r="B1266" s="7" t="s">
        <v>16489</v>
      </c>
      <c r="C1266" s="8"/>
      <c r="D1266" s="9"/>
      <c r="E1266" s="9"/>
      <c r="F1266" s="9"/>
      <c r="G1266" s="9"/>
    </row>
    <row r="1267" spans="1:7" ht="15.75" thickBot="1" x14ac:dyDescent="0.3">
      <c r="A1267" s="6"/>
      <c r="B1267" s="6"/>
      <c r="C1267" s="6"/>
      <c r="D1267" s="6"/>
      <c r="E1267" s="6"/>
      <c r="F1267" s="6"/>
      <c r="G1267" s="6"/>
    </row>
    <row r="1268" spans="1:7" ht="15.75" thickBot="1" x14ac:dyDescent="0.3">
      <c r="A1268" s="7" t="s">
        <v>16490</v>
      </c>
      <c r="B1268" s="7" t="s">
        <v>16422</v>
      </c>
      <c r="C1268" s="8" t="s">
        <v>10</v>
      </c>
      <c r="D1268" s="9" t="s">
        <v>16491</v>
      </c>
      <c r="E1268" s="9"/>
      <c r="F1268" s="9">
        <v>80.099999999999994</v>
      </c>
      <c r="G1268" s="9"/>
    </row>
    <row r="1269" spans="1:7" ht="15.75" thickBot="1" x14ac:dyDescent="0.3">
      <c r="A1269" s="6"/>
      <c r="B1269" s="6"/>
      <c r="C1269" s="6"/>
      <c r="D1269" s="6"/>
      <c r="E1269" s="6"/>
      <c r="F1269" s="6"/>
      <c r="G1269" s="6"/>
    </row>
    <row r="1270" spans="1:7" ht="15.75" thickBot="1" x14ac:dyDescent="0.3">
      <c r="A1270" s="7" t="s">
        <v>16492</v>
      </c>
      <c r="B1270" s="7" t="s">
        <v>16471</v>
      </c>
      <c r="C1270" s="8" t="s">
        <v>10</v>
      </c>
      <c r="D1270" s="9" t="s">
        <v>16493</v>
      </c>
      <c r="E1270" s="9"/>
      <c r="F1270" s="9">
        <v>80.099999999999994</v>
      </c>
      <c r="G1270" s="9"/>
    </row>
    <row r="1271" spans="1:7" ht="15.75" thickBot="1" x14ac:dyDescent="0.3">
      <c r="A1271" s="6"/>
      <c r="B1271" s="6"/>
      <c r="C1271" s="6"/>
      <c r="D1271" s="6"/>
      <c r="E1271" s="6"/>
      <c r="F1271" s="6"/>
      <c r="G1271" s="6"/>
    </row>
    <row r="1272" spans="1:7" ht="15.75" thickBot="1" x14ac:dyDescent="0.3">
      <c r="A1272" s="7" t="s">
        <v>16494</v>
      </c>
      <c r="B1272" s="7" t="s">
        <v>16425</v>
      </c>
      <c r="C1272" s="8" t="s">
        <v>10</v>
      </c>
      <c r="D1272" s="9" t="s">
        <v>16495</v>
      </c>
      <c r="E1272" s="9"/>
      <c r="F1272" s="9">
        <v>80.099999999999994</v>
      </c>
      <c r="G1272" s="9"/>
    </row>
    <row r="1273" spans="1:7" ht="15.75" thickBot="1" x14ac:dyDescent="0.3">
      <c r="A1273" s="6"/>
      <c r="B1273" s="6"/>
      <c r="C1273" s="6"/>
      <c r="D1273" s="6"/>
      <c r="E1273" s="6"/>
      <c r="F1273" s="6"/>
      <c r="G1273" s="6"/>
    </row>
    <row r="1274" spans="1:7" ht="15.75" thickBot="1" x14ac:dyDescent="0.3">
      <c r="A1274" s="7" t="s">
        <v>16496</v>
      </c>
      <c r="B1274" s="7" t="s">
        <v>16476</v>
      </c>
      <c r="C1274" s="8" t="s">
        <v>10</v>
      </c>
      <c r="D1274" s="9" t="s">
        <v>16497</v>
      </c>
      <c r="E1274" s="9"/>
      <c r="F1274" s="9">
        <v>80.099999999999994</v>
      </c>
      <c r="G1274" s="9"/>
    </row>
    <row r="1275" spans="1:7" ht="15.75" thickBot="1" x14ac:dyDescent="0.3">
      <c r="A1275" s="6"/>
      <c r="B1275" s="6"/>
      <c r="C1275" s="6"/>
      <c r="D1275" s="6"/>
      <c r="E1275" s="6"/>
      <c r="F1275" s="6"/>
      <c r="G1275" s="6"/>
    </row>
    <row r="1276" spans="1:7" ht="25.5" thickBot="1" x14ac:dyDescent="0.3">
      <c r="A1276" s="7" t="s">
        <v>16498</v>
      </c>
      <c r="B1276" s="7" t="s">
        <v>16410</v>
      </c>
      <c r="C1276" s="8"/>
      <c r="D1276" s="9"/>
      <c r="E1276" s="9"/>
      <c r="F1276" s="9"/>
      <c r="G1276" s="9"/>
    </row>
    <row r="1277" spans="1:7" ht="15.75" thickBot="1" x14ac:dyDescent="0.3">
      <c r="A1277" s="6"/>
      <c r="B1277" s="6"/>
      <c r="C1277" s="6"/>
      <c r="D1277" s="6"/>
      <c r="E1277" s="6"/>
      <c r="F1277" s="6"/>
      <c r="G1277" s="6"/>
    </row>
    <row r="1278" spans="1:7" ht="15.75" thickBot="1" x14ac:dyDescent="0.3">
      <c r="A1278" s="7" t="s">
        <v>16499</v>
      </c>
      <c r="B1278" s="7" t="s">
        <v>16422</v>
      </c>
      <c r="C1278" s="8" t="s">
        <v>10</v>
      </c>
      <c r="D1278" s="9" t="s">
        <v>16500</v>
      </c>
      <c r="E1278" s="9"/>
      <c r="F1278" s="9">
        <v>80.099999999999994</v>
      </c>
      <c r="G1278" s="9"/>
    </row>
    <row r="1279" spans="1:7" ht="15.75" thickBot="1" x14ac:dyDescent="0.3">
      <c r="A1279" s="6"/>
      <c r="B1279" s="6"/>
      <c r="C1279" s="6"/>
      <c r="D1279" s="6"/>
      <c r="E1279" s="6"/>
      <c r="F1279" s="6"/>
      <c r="G1279" s="6"/>
    </row>
    <row r="1280" spans="1:7" ht="15.75" thickBot="1" x14ac:dyDescent="0.3">
      <c r="A1280" s="7" t="s">
        <v>16501</v>
      </c>
      <c r="B1280" s="7" t="s">
        <v>16471</v>
      </c>
      <c r="C1280" s="8" t="s">
        <v>10</v>
      </c>
      <c r="D1280" s="9" t="s">
        <v>16502</v>
      </c>
      <c r="E1280" s="9"/>
      <c r="F1280" s="9">
        <v>80.099999999999994</v>
      </c>
      <c r="G1280" s="9"/>
    </row>
    <row r="1281" spans="1:7" ht="15.75" thickBot="1" x14ac:dyDescent="0.3">
      <c r="A1281" s="6"/>
      <c r="B1281" s="6"/>
      <c r="C1281" s="6"/>
      <c r="D1281" s="6"/>
      <c r="E1281" s="6"/>
      <c r="F1281" s="6"/>
      <c r="G1281" s="6"/>
    </row>
    <row r="1282" spans="1:7" ht="15.75" thickBot="1" x14ac:dyDescent="0.3">
      <c r="A1282" s="7" t="s">
        <v>16503</v>
      </c>
      <c r="B1282" s="7" t="s">
        <v>16425</v>
      </c>
      <c r="C1282" s="8" t="s">
        <v>10</v>
      </c>
      <c r="D1282" s="9" t="s">
        <v>16504</v>
      </c>
      <c r="E1282" s="9"/>
      <c r="F1282" s="9">
        <v>80.099999999999994</v>
      </c>
      <c r="G1282" s="9"/>
    </row>
    <row r="1283" spans="1:7" ht="15.75" thickBot="1" x14ac:dyDescent="0.3">
      <c r="A1283" s="6"/>
      <c r="B1283" s="6"/>
      <c r="C1283" s="6"/>
      <c r="D1283" s="6"/>
      <c r="E1283" s="6"/>
      <c r="F1283" s="6"/>
      <c r="G1283" s="6"/>
    </row>
    <row r="1284" spans="1:7" ht="15.75" thickBot="1" x14ac:dyDescent="0.3">
      <c r="A1284" s="7" t="s">
        <v>16505</v>
      </c>
      <c r="B1284" s="7" t="s">
        <v>16476</v>
      </c>
      <c r="C1284" s="8" t="s">
        <v>10</v>
      </c>
      <c r="D1284" s="9" t="s">
        <v>16506</v>
      </c>
      <c r="E1284" s="9"/>
      <c r="F1284" s="9">
        <v>80.099999999999994</v>
      </c>
      <c r="G1284" s="9"/>
    </row>
    <row r="1285" spans="1:7" ht="15.75" thickBot="1" x14ac:dyDescent="0.3">
      <c r="A1285" s="6"/>
      <c r="B1285" s="6"/>
      <c r="C1285" s="6"/>
      <c r="D1285" s="6"/>
      <c r="E1285" s="6"/>
      <c r="F1285" s="6"/>
      <c r="G1285" s="6"/>
    </row>
    <row r="1286" spans="1:7" ht="25.5" thickBot="1" x14ac:dyDescent="0.3">
      <c r="A1286" s="7" t="s">
        <v>16507</v>
      </c>
      <c r="B1286" s="7" t="s">
        <v>16322</v>
      </c>
      <c r="C1286" s="8"/>
      <c r="D1286" s="9"/>
      <c r="E1286" s="9"/>
      <c r="F1286" s="9"/>
      <c r="G1286" s="9"/>
    </row>
    <row r="1287" spans="1:7" ht="15.75" thickBot="1" x14ac:dyDescent="0.3">
      <c r="A1287" s="6"/>
      <c r="B1287" s="6"/>
      <c r="C1287" s="6"/>
      <c r="D1287" s="6"/>
      <c r="E1287" s="6"/>
      <c r="F1287" s="6"/>
      <c r="G1287" s="6"/>
    </row>
    <row r="1288" spans="1:7" ht="15.75" thickBot="1" x14ac:dyDescent="0.3">
      <c r="A1288" s="7" t="s">
        <v>16508</v>
      </c>
      <c r="B1288" s="7" t="s">
        <v>16422</v>
      </c>
      <c r="C1288" s="8" t="s">
        <v>10</v>
      </c>
      <c r="D1288" s="9" t="s">
        <v>16469</v>
      </c>
      <c r="E1288" s="9"/>
      <c r="F1288" s="9">
        <v>80.099999999999994</v>
      </c>
      <c r="G1288" s="9"/>
    </row>
    <row r="1289" spans="1:7" ht="15.75" thickBot="1" x14ac:dyDescent="0.3">
      <c r="A1289" s="6"/>
      <c r="B1289" s="6"/>
      <c r="C1289" s="6"/>
      <c r="D1289" s="6"/>
      <c r="E1289" s="6"/>
      <c r="F1289" s="6"/>
      <c r="G1289" s="6"/>
    </row>
    <row r="1290" spans="1:7" ht="15.75" thickBot="1" x14ac:dyDescent="0.3">
      <c r="A1290" s="7" t="s">
        <v>16509</v>
      </c>
      <c r="B1290" s="7" t="s">
        <v>16471</v>
      </c>
      <c r="C1290" s="8" t="s">
        <v>10</v>
      </c>
      <c r="D1290" s="9" t="s">
        <v>16472</v>
      </c>
      <c r="E1290" s="9"/>
      <c r="F1290" s="9">
        <v>80.099999999999994</v>
      </c>
      <c r="G1290" s="9"/>
    </row>
    <row r="1291" spans="1:7" ht="15.75" thickBot="1" x14ac:dyDescent="0.3">
      <c r="A1291" s="6"/>
      <c r="B1291" s="6"/>
      <c r="C1291" s="6"/>
      <c r="D1291" s="6"/>
      <c r="E1291" s="6"/>
      <c r="F1291" s="6"/>
      <c r="G1291" s="6"/>
    </row>
    <row r="1292" spans="1:7" ht="15.75" thickBot="1" x14ac:dyDescent="0.3">
      <c r="A1292" s="7" t="s">
        <v>16510</v>
      </c>
      <c r="B1292" s="7" t="s">
        <v>16425</v>
      </c>
      <c r="C1292" s="8" t="s">
        <v>10</v>
      </c>
      <c r="D1292" s="9" t="s">
        <v>16474</v>
      </c>
      <c r="E1292" s="9"/>
      <c r="F1292" s="9">
        <v>80.099999999999994</v>
      </c>
      <c r="G1292" s="9"/>
    </row>
    <row r="1293" spans="1:7" ht="15.75" thickBot="1" x14ac:dyDescent="0.3">
      <c r="A1293" s="6"/>
      <c r="B1293" s="6"/>
      <c r="C1293" s="6"/>
      <c r="D1293" s="6"/>
      <c r="E1293" s="6"/>
      <c r="F1293" s="6"/>
      <c r="G1293" s="6"/>
    </row>
    <row r="1294" spans="1:7" ht="15.75" thickBot="1" x14ac:dyDescent="0.3">
      <c r="A1294" s="7" t="s">
        <v>16511</v>
      </c>
      <c r="B1294" s="7" t="s">
        <v>16476</v>
      </c>
      <c r="C1294" s="8" t="s">
        <v>10</v>
      </c>
      <c r="D1294" s="9" t="s">
        <v>16477</v>
      </c>
      <c r="E1294" s="9"/>
      <c r="F1294" s="9">
        <v>80.099999999999994</v>
      </c>
      <c r="G1294" s="9"/>
    </row>
    <row r="1295" spans="1:7" ht="15.75" thickBot="1" x14ac:dyDescent="0.3">
      <c r="A1295" s="6"/>
      <c r="B1295" s="6"/>
      <c r="C1295" s="6"/>
      <c r="D1295" s="6"/>
      <c r="E1295" s="6"/>
      <c r="F1295" s="6"/>
      <c r="G1295" s="6"/>
    </row>
    <row r="1296" spans="1:7" ht="25.5" thickBot="1" x14ac:dyDescent="0.3">
      <c r="A1296" s="7" t="s">
        <v>16512</v>
      </c>
      <c r="B1296" s="7" t="s">
        <v>16332</v>
      </c>
      <c r="C1296" s="8"/>
      <c r="D1296" s="9"/>
      <c r="E1296" s="9"/>
      <c r="F1296" s="9"/>
      <c r="G1296" s="9"/>
    </row>
    <row r="1297" spans="1:7" ht="15.75" thickBot="1" x14ac:dyDescent="0.3">
      <c r="A1297" s="6"/>
      <c r="B1297" s="6"/>
      <c r="C1297" s="6"/>
      <c r="D1297" s="6"/>
      <c r="E1297" s="6"/>
      <c r="F1297" s="6"/>
      <c r="G1297" s="6"/>
    </row>
    <row r="1298" spans="1:7" ht="15.75" thickBot="1" x14ac:dyDescent="0.3">
      <c r="A1298" s="7" t="s">
        <v>16513</v>
      </c>
      <c r="B1298" s="7" t="s">
        <v>16422</v>
      </c>
      <c r="C1298" s="8" t="s">
        <v>10</v>
      </c>
      <c r="D1298" s="9" t="s">
        <v>16414</v>
      </c>
      <c r="E1298" s="9"/>
      <c r="F1298" s="9">
        <v>80.099999999999994</v>
      </c>
      <c r="G1298" s="9"/>
    </row>
    <row r="1299" spans="1:7" ht="15.75" thickBot="1" x14ac:dyDescent="0.3">
      <c r="A1299" s="6"/>
      <c r="B1299" s="6"/>
      <c r="C1299" s="6"/>
      <c r="D1299" s="6"/>
      <c r="E1299" s="6"/>
      <c r="F1299" s="6"/>
      <c r="G1299" s="6"/>
    </row>
    <row r="1300" spans="1:7" ht="15.75" thickBot="1" x14ac:dyDescent="0.3">
      <c r="A1300" s="7" t="s">
        <v>16514</v>
      </c>
      <c r="B1300" s="7" t="s">
        <v>16471</v>
      </c>
      <c r="C1300" s="8" t="s">
        <v>10</v>
      </c>
      <c r="D1300" s="9" t="s">
        <v>16515</v>
      </c>
      <c r="E1300" s="9"/>
      <c r="F1300" s="9">
        <v>80.099999999999994</v>
      </c>
      <c r="G1300" s="9"/>
    </row>
    <row r="1301" spans="1:7" ht="15.75" thickBot="1" x14ac:dyDescent="0.3">
      <c r="A1301" s="6"/>
      <c r="B1301" s="6"/>
      <c r="C1301" s="6"/>
      <c r="D1301" s="6"/>
      <c r="E1301" s="6"/>
      <c r="F1301" s="6"/>
      <c r="G1301" s="6"/>
    </row>
    <row r="1302" spans="1:7" ht="15.75" thickBot="1" x14ac:dyDescent="0.3">
      <c r="A1302" s="7" t="s">
        <v>16516</v>
      </c>
      <c r="B1302" s="7" t="s">
        <v>16425</v>
      </c>
      <c r="C1302" s="8" t="s">
        <v>10</v>
      </c>
      <c r="D1302" s="9" t="s">
        <v>16517</v>
      </c>
      <c r="E1302" s="9"/>
      <c r="F1302" s="9">
        <v>80.099999999999994</v>
      </c>
      <c r="G1302" s="9"/>
    </row>
    <row r="1303" spans="1:7" ht="15.75" thickBot="1" x14ac:dyDescent="0.3">
      <c r="A1303" s="6"/>
      <c r="B1303" s="6"/>
      <c r="C1303" s="6"/>
      <c r="D1303" s="6"/>
      <c r="E1303" s="6"/>
      <c r="F1303" s="6"/>
      <c r="G1303" s="6"/>
    </row>
    <row r="1304" spans="1:7" ht="15.75" thickBot="1" x14ac:dyDescent="0.3">
      <c r="A1304" s="7" t="s">
        <v>16518</v>
      </c>
      <c r="B1304" s="7" t="s">
        <v>16476</v>
      </c>
      <c r="C1304" s="8" t="s">
        <v>10</v>
      </c>
      <c r="D1304" s="9" t="s">
        <v>16519</v>
      </c>
      <c r="E1304" s="9"/>
      <c r="F1304" s="9">
        <v>80.099999999999994</v>
      </c>
      <c r="G1304" s="9"/>
    </row>
    <row r="1305" spans="1:7" ht="15.75" thickBot="1" x14ac:dyDescent="0.3">
      <c r="A1305" s="6"/>
      <c r="B1305" s="6"/>
      <c r="C1305" s="6"/>
      <c r="D1305" s="6"/>
      <c r="E1305" s="6"/>
      <c r="F1305" s="6"/>
      <c r="G1305" s="6"/>
    </row>
    <row r="1306" spans="1:7" ht="25.5" thickBot="1" x14ac:dyDescent="0.3">
      <c r="A1306" s="7" t="s">
        <v>16520</v>
      </c>
      <c r="B1306" s="7" t="s">
        <v>16521</v>
      </c>
      <c r="C1306" s="8"/>
      <c r="D1306" s="9"/>
      <c r="E1306" s="9"/>
      <c r="F1306" s="9"/>
      <c r="G1306" s="9"/>
    </row>
    <row r="1307" spans="1:7" ht="15.75" thickBot="1" x14ac:dyDescent="0.3">
      <c r="A1307" s="6"/>
      <c r="B1307" s="6"/>
      <c r="C1307" s="6"/>
      <c r="D1307" s="6"/>
      <c r="E1307" s="6"/>
      <c r="F1307" s="6"/>
      <c r="G1307" s="6"/>
    </row>
    <row r="1308" spans="1:7" ht="15.75" thickBot="1" x14ac:dyDescent="0.3">
      <c r="A1308" s="7" t="s">
        <v>16522</v>
      </c>
      <c r="B1308" s="7" t="s">
        <v>16422</v>
      </c>
      <c r="C1308" s="8" t="s">
        <v>10</v>
      </c>
      <c r="D1308" s="9" t="s">
        <v>16481</v>
      </c>
      <c r="E1308" s="9"/>
      <c r="F1308" s="9">
        <v>80.099999999999994</v>
      </c>
      <c r="G1308" s="9"/>
    </row>
    <row r="1309" spans="1:7" ht="15.75" thickBot="1" x14ac:dyDescent="0.3">
      <c r="A1309" s="6"/>
      <c r="B1309" s="6"/>
      <c r="C1309" s="6"/>
      <c r="D1309" s="6"/>
      <c r="E1309" s="6"/>
      <c r="F1309" s="6"/>
      <c r="G1309" s="6"/>
    </row>
    <row r="1310" spans="1:7" ht="15.75" thickBot="1" x14ac:dyDescent="0.3">
      <c r="A1310" s="7" t="s">
        <v>16523</v>
      </c>
      <c r="B1310" s="7" t="s">
        <v>16471</v>
      </c>
      <c r="C1310" s="8" t="s">
        <v>10</v>
      </c>
      <c r="D1310" s="9" t="s">
        <v>16483</v>
      </c>
      <c r="E1310" s="9"/>
      <c r="F1310" s="9">
        <v>80.099999999999994</v>
      </c>
      <c r="G1310" s="9"/>
    </row>
    <row r="1311" spans="1:7" ht="15.75" thickBot="1" x14ac:dyDescent="0.3">
      <c r="A1311" s="6"/>
      <c r="B1311" s="6"/>
      <c r="C1311" s="6"/>
      <c r="D1311" s="6"/>
      <c r="E1311" s="6"/>
      <c r="F1311" s="6"/>
      <c r="G1311" s="6"/>
    </row>
    <row r="1312" spans="1:7" ht="15.75" thickBot="1" x14ac:dyDescent="0.3">
      <c r="A1312" s="7" t="s">
        <v>16524</v>
      </c>
      <c r="B1312" s="7" t="s">
        <v>16425</v>
      </c>
      <c r="C1312" s="8" t="s">
        <v>10</v>
      </c>
      <c r="D1312" s="9" t="s">
        <v>16485</v>
      </c>
      <c r="E1312" s="9"/>
      <c r="F1312" s="9">
        <v>80.099999999999994</v>
      </c>
      <c r="G1312" s="9"/>
    </row>
    <row r="1313" spans="1:7" ht="15.75" thickBot="1" x14ac:dyDescent="0.3">
      <c r="A1313" s="6"/>
      <c r="B1313" s="6"/>
      <c r="C1313" s="6"/>
      <c r="D1313" s="6"/>
      <c r="E1313" s="6"/>
      <c r="F1313" s="6"/>
      <c r="G1313" s="6"/>
    </row>
    <row r="1314" spans="1:7" ht="15.75" thickBot="1" x14ac:dyDescent="0.3">
      <c r="A1314" s="7" t="s">
        <v>16525</v>
      </c>
      <c r="B1314" s="7" t="s">
        <v>16476</v>
      </c>
      <c r="C1314" s="8" t="s">
        <v>10</v>
      </c>
      <c r="D1314" s="9" t="s">
        <v>16487</v>
      </c>
      <c r="E1314" s="9"/>
      <c r="F1314" s="9">
        <v>80.099999999999994</v>
      </c>
      <c r="G1314" s="9"/>
    </row>
    <row r="1315" spans="1:7" ht="15.75" thickBot="1" x14ac:dyDescent="0.3">
      <c r="A1315" s="6"/>
      <c r="B1315" s="6"/>
      <c r="C1315" s="6"/>
      <c r="D1315" s="6"/>
      <c r="E1315" s="6"/>
      <c r="F1315" s="6"/>
      <c r="G1315" s="6"/>
    </row>
    <row r="1316" spans="1:7" ht="25.5" thickBot="1" x14ac:dyDescent="0.3">
      <c r="A1316" s="7" t="s">
        <v>16526</v>
      </c>
      <c r="B1316" s="7" t="s">
        <v>16527</v>
      </c>
      <c r="C1316" s="8"/>
      <c r="D1316" s="9"/>
      <c r="E1316" s="9"/>
      <c r="F1316" s="9"/>
      <c r="G1316" s="9"/>
    </row>
    <row r="1317" spans="1:7" ht="15.75" thickBot="1" x14ac:dyDescent="0.3">
      <c r="A1317" s="6"/>
      <c r="B1317" s="6"/>
      <c r="C1317" s="6"/>
      <c r="D1317" s="6"/>
      <c r="E1317" s="6"/>
      <c r="F1317" s="6"/>
      <c r="G1317" s="6"/>
    </row>
    <row r="1318" spans="1:7" ht="15.75" thickBot="1" x14ac:dyDescent="0.3">
      <c r="A1318" s="7" t="s">
        <v>16528</v>
      </c>
      <c r="B1318" s="7" t="s">
        <v>16422</v>
      </c>
      <c r="C1318" s="8" t="s">
        <v>10</v>
      </c>
      <c r="D1318" s="9" t="s">
        <v>16529</v>
      </c>
      <c r="E1318" s="9"/>
      <c r="F1318" s="9">
        <v>80.099999999999994</v>
      </c>
      <c r="G1318" s="9"/>
    </row>
    <row r="1319" spans="1:7" ht="15.75" thickBot="1" x14ac:dyDescent="0.3">
      <c r="A1319" s="6"/>
      <c r="B1319" s="6"/>
      <c r="C1319" s="6"/>
      <c r="D1319" s="6"/>
      <c r="E1319" s="6"/>
      <c r="F1319" s="6"/>
      <c r="G1319" s="6"/>
    </row>
    <row r="1320" spans="1:7" ht="15.75" thickBot="1" x14ac:dyDescent="0.3">
      <c r="A1320" s="7" t="s">
        <v>16530</v>
      </c>
      <c r="B1320" s="7" t="s">
        <v>16471</v>
      </c>
      <c r="C1320" s="8" t="s">
        <v>10</v>
      </c>
      <c r="D1320" s="9" t="s">
        <v>16531</v>
      </c>
      <c r="E1320" s="9"/>
      <c r="F1320" s="9">
        <v>80.099999999999994</v>
      </c>
      <c r="G1320" s="9"/>
    </row>
    <row r="1321" spans="1:7" ht="15.75" thickBot="1" x14ac:dyDescent="0.3">
      <c r="A1321" s="6"/>
      <c r="B1321" s="6"/>
      <c r="C1321" s="6"/>
      <c r="D1321" s="6"/>
      <c r="E1321" s="6"/>
      <c r="F1321" s="6"/>
      <c r="G1321" s="6"/>
    </row>
    <row r="1322" spans="1:7" ht="15.75" thickBot="1" x14ac:dyDescent="0.3">
      <c r="A1322" s="7" t="s">
        <v>16532</v>
      </c>
      <c r="B1322" s="7" t="s">
        <v>16425</v>
      </c>
      <c r="C1322" s="8" t="s">
        <v>10</v>
      </c>
      <c r="D1322" s="9" t="s">
        <v>16533</v>
      </c>
      <c r="E1322" s="9"/>
      <c r="F1322" s="9">
        <v>80.099999999999994</v>
      </c>
      <c r="G1322" s="9"/>
    </row>
    <row r="1323" spans="1:7" ht="15.75" thickBot="1" x14ac:dyDescent="0.3">
      <c r="A1323" s="6"/>
      <c r="B1323" s="6"/>
      <c r="C1323" s="6"/>
      <c r="D1323" s="6"/>
      <c r="E1323" s="6"/>
      <c r="F1323" s="6"/>
      <c r="G1323" s="6"/>
    </row>
    <row r="1324" spans="1:7" ht="15.75" thickBot="1" x14ac:dyDescent="0.3">
      <c r="A1324" s="7" t="s">
        <v>16534</v>
      </c>
      <c r="B1324" s="7" t="s">
        <v>16476</v>
      </c>
      <c r="C1324" s="8" t="s">
        <v>10</v>
      </c>
      <c r="D1324" s="9" t="s">
        <v>16535</v>
      </c>
      <c r="E1324" s="9"/>
      <c r="F1324" s="9">
        <v>80.099999999999994</v>
      </c>
      <c r="G1324" s="9"/>
    </row>
    <row r="1325" spans="1:7" ht="15.75" thickBot="1" x14ac:dyDescent="0.3">
      <c r="A1325" s="6"/>
      <c r="B1325" s="6"/>
      <c r="C1325" s="6"/>
      <c r="D1325" s="6"/>
      <c r="E1325" s="6"/>
      <c r="F1325" s="6"/>
      <c r="G1325" s="6"/>
    </row>
    <row r="1326" spans="1:7" ht="25.5" thickBot="1" x14ac:dyDescent="0.3">
      <c r="A1326" s="7" t="s">
        <v>16536</v>
      </c>
      <c r="B1326" s="7" t="s">
        <v>16343</v>
      </c>
      <c r="C1326" s="8"/>
      <c r="D1326" s="9"/>
      <c r="E1326" s="9"/>
      <c r="F1326" s="9"/>
      <c r="G1326" s="9"/>
    </row>
    <row r="1327" spans="1:7" ht="15.75" thickBot="1" x14ac:dyDescent="0.3">
      <c r="A1327" s="6"/>
      <c r="B1327" s="6"/>
      <c r="C1327" s="6"/>
      <c r="D1327" s="6"/>
      <c r="E1327" s="6"/>
      <c r="F1327" s="6"/>
      <c r="G1327" s="6"/>
    </row>
    <row r="1328" spans="1:7" ht="15.75" thickBot="1" x14ac:dyDescent="0.3">
      <c r="A1328" s="7" t="s">
        <v>16537</v>
      </c>
      <c r="B1328" s="7" t="s">
        <v>16422</v>
      </c>
      <c r="C1328" s="8" t="s">
        <v>10</v>
      </c>
      <c r="D1328" s="9" t="s">
        <v>16491</v>
      </c>
      <c r="E1328" s="9"/>
      <c r="F1328" s="9">
        <v>80.099999999999994</v>
      </c>
      <c r="G1328" s="9"/>
    </row>
    <row r="1329" spans="1:7" ht="15.75" thickBot="1" x14ac:dyDescent="0.3">
      <c r="A1329" s="6"/>
      <c r="B1329" s="6"/>
      <c r="C1329" s="6"/>
      <c r="D1329" s="6"/>
      <c r="E1329" s="6"/>
      <c r="F1329" s="6"/>
      <c r="G1329" s="6"/>
    </row>
    <row r="1330" spans="1:7" ht="15.75" thickBot="1" x14ac:dyDescent="0.3">
      <c r="A1330" s="7" t="s">
        <v>16538</v>
      </c>
      <c r="B1330" s="7" t="s">
        <v>16471</v>
      </c>
      <c r="C1330" s="8" t="s">
        <v>10</v>
      </c>
      <c r="D1330" s="9" t="s">
        <v>16493</v>
      </c>
      <c r="E1330" s="9"/>
      <c r="F1330" s="9">
        <v>80.099999999999994</v>
      </c>
      <c r="G1330" s="9"/>
    </row>
    <row r="1331" spans="1:7" ht="15.75" thickBot="1" x14ac:dyDescent="0.3">
      <c r="A1331" s="6"/>
      <c r="B1331" s="6"/>
      <c r="C1331" s="6"/>
      <c r="D1331" s="6"/>
      <c r="E1331" s="6"/>
      <c r="F1331" s="6"/>
      <c r="G1331" s="6"/>
    </row>
    <row r="1332" spans="1:7" ht="15.75" thickBot="1" x14ac:dyDescent="0.3">
      <c r="A1332" s="7" t="s">
        <v>16539</v>
      </c>
      <c r="B1332" s="7" t="s">
        <v>16425</v>
      </c>
      <c r="C1332" s="8" t="s">
        <v>10</v>
      </c>
      <c r="D1332" s="9" t="s">
        <v>16495</v>
      </c>
      <c r="E1332" s="9"/>
      <c r="F1332" s="9">
        <v>80.099999999999994</v>
      </c>
      <c r="G1332" s="9"/>
    </row>
    <row r="1333" spans="1:7" ht="15.75" thickBot="1" x14ac:dyDescent="0.3">
      <c r="A1333" s="6"/>
      <c r="B1333" s="6"/>
      <c r="C1333" s="6"/>
      <c r="D1333" s="6"/>
      <c r="E1333" s="6"/>
      <c r="F1333" s="6"/>
      <c r="G1333" s="6"/>
    </row>
    <row r="1334" spans="1:7" ht="15.75" thickBot="1" x14ac:dyDescent="0.3">
      <c r="A1334" s="7" t="s">
        <v>16540</v>
      </c>
      <c r="B1334" s="7" t="s">
        <v>16476</v>
      </c>
      <c r="C1334" s="8" t="s">
        <v>10</v>
      </c>
      <c r="D1334" s="9" t="s">
        <v>16497</v>
      </c>
      <c r="E1334" s="9"/>
      <c r="F1334" s="9">
        <v>80.099999999999994</v>
      </c>
      <c r="G1334" s="9"/>
    </row>
    <row r="1335" spans="1:7" ht="15.75" thickBot="1" x14ac:dyDescent="0.3">
      <c r="A1335" s="6"/>
      <c r="B1335" s="6"/>
      <c r="C1335" s="6"/>
      <c r="D1335" s="6"/>
      <c r="E1335" s="6"/>
      <c r="F1335" s="6"/>
      <c r="G1335" s="6"/>
    </row>
    <row r="1336" spans="1:7" ht="25.5" thickBot="1" x14ac:dyDescent="0.3">
      <c r="A1336" s="7" t="s">
        <v>16541</v>
      </c>
      <c r="B1336" s="7" t="s">
        <v>16352</v>
      </c>
      <c r="C1336" s="8"/>
      <c r="D1336" s="9"/>
      <c r="E1336" s="9"/>
      <c r="F1336" s="9"/>
      <c r="G1336" s="9"/>
    </row>
    <row r="1337" spans="1:7" ht="15.75" thickBot="1" x14ac:dyDescent="0.3">
      <c r="A1337" s="6"/>
      <c r="B1337" s="6"/>
      <c r="C1337" s="6"/>
      <c r="D1337" s="6"/>
      <c r="E1337" s="6"/>
      <c r="F1337" s="6"/>
      <c r="G1337" s="6"/>
    </row>
    <row r="1338" spans="1:7" ht="15.75" thickBot="1" x14ac:dyDescent="0.3">
      <c r="A1338" s="7" t="s">
        <v>16542</v>
      </c>
      <c r="B1338" s="7" t="s">
        <v>16422</v>
      </c>
      <c r="C1338" s="8" t="s">
        <v>10</v>
      </c>
      <c r="D1338" s="9" t="s">
        <v>16543</v>
      </c>
      <c r="E1338" s="9"/>
      <c r="F1338" s="9">
        <v>80.099999999999994</v>
      </c>
      <c r="G1338" s="9"/>
    </row>
    <row r="1339" spans="1:7" ht="15.75" thickBot="1" x14ac:dyDescent="0.3">
      <c r="A1339" s="6"/>
      <c r="B1339" s="6"/>
      <c r="C1339" s="6"/>
      <c r="D1339" s="6"/>
      <c r="E1339" s="6"/>
      <c r="F1339" s="6"/>
      <c r="G1339" s="6"/>
    </row>
    <row r="1340" spans="1:7" ht="15.75" thickBot="1" x14ac:dyDescent="0.3">
      <c r="A1340" s="7" t="s">
        <v>16544</v>
      </c>
      <c r="B1340" s="7" t="s">
        <v>16471</v>
      </c>
      <c r="C1340" s="8" t="s">
        <v>10</v>
      </c>
      <c r="D1340" s="9" t="s">
        <v>16545</v>
      </c>
      <c r="E1340" s="9"/>
      <c r="F1340" s="9">
        <v>80.099999999999994</v>
      </c>
      <c r="G1340" s="9"/>
    </row>
    <row r="1341" spans="1:7" ht="15.75" thickBot="1" x14ac:dyDescent="0.3">
      <c r="A1341" s="6"/>
      <c r="B1341" s="6"/>
      <c r="C1341" s="6"/>
      <c r="D1341" s="6"/>
      <c r="E1341" s="6"/>
      <c r="F1341" s="6"/>
      <c r="G1341" s="6"/>
    </row>
    <row r="1342" spans="1:7" ht="15.75" thickBot="1" x14ac:dyDescent="0.3">
      <c r="A1342" s="7" t="s">
        <v>16546</v>
      </c>
      <c r="B1342" s="7" t="s">
        <v>16425</v>
      </c>
      <c r="C1342" s="8" t="s">
        <v>10</v>
      </c>
      <c r="D1342" s="9" t="s">
        <v>16547</v>
      </c>
      <c r="E1342" s="9"/>
      <c r="F1342" s="9">
        <v>80.099999999999994</v>
      </c>
      <c r="G1342" s="9"/>
    </row>
    <row r="1343" spans="1:7" ht="15.75" thickBot="1" x14ac:dyDescent="0.3">
      <c r="A1343" s="6"/>
      <c r="B1343" s="6"/>
      <c r="C1343" s="6"/>
      <c r="D1343" s="6"/>
      <c r="E1343" s="6"/>
      <c r="F1343" s="6"/>
      <c r="G1343" s="6"/>
    </row>
    <row r="1344" spans="1:7" ht="15.75" thickBot="1" x14ac:dyDescent="0.3">
      <c r="A1344" s="7" t="s">
        <v>16548</v>
      </c>
      <c r="B1344" s="7" t="s">
        <v>16476</v>
      </c>
      <c r="C1344" s="8" t="s">
        <v>10</v>
      </c>
      <c r="D1344" s="9" t="s">
        <v>16549</v>
      </c>
      <c r="E1344" s="9"/>
      <c r="F1344" s="9">
        <v>80.099999999999994</v>
      </c>
      <c r="G1344" s="9"/>
    </row>
    <row r="1345" spans="1:7" ht="15.75" thickBot="1" x14ac:dyDescent="0.3">
      <c r="A1345" s="6"/>
      <c r="B1345" s="6"/>
      <c r="C1345" s="6"/>
      <c r="D1345" s="6"/>
      <c r="E1345" s="6"/>
      <c r="F1345" s="6"/>
      <c r="G1345" s="6"/>
    </row>
    <row r="1346" spans="1:7" ht="25.5" thickBot="1" x14ac:dyDescent="0.3">
      <c r="A1346" s="7" t="s">
        <v>16550</v>
      </c>
      <c r="B1346" s="7" t="s">
        <v>16366</v>
      </c>
      <c r="C1346" s="8"/>
      <c r="D1346" s="9"/>
      <c r="E1346" s="9"/>
      <c r="F1346" s="9"/>
      <c r="G1346" s="9"/>
    </row>
    <row r="1347" spans="1:7" ht="15.75" thickBot="1" x14ac:dyDescent="0.3">
      <c r="A1347" s="6"/>
      <c r="B1347" s="6"/>
      <c r="C1347" s="6"/>
      <c r="D1347" s="6"/>
      <c r="E1347" s="6"/>
      <c r="F1347" s="6"/>
      <c r="G1347" s="6"/>
    </row>
    <row r="1348" spans="1:7" ht="15.75" thickBot="1" x14ac:dyDescent="0.3">
      <c r="A1348" s="7" t="s">
        <v>16551</v>
      </c>
      <c r="B1348" s="7" t="s">
        <v>16422</v>
      </c>
      <c r="C1348" s="8" t="s">
        <v>10</v>
      </c>
      <c r="D1348" s="9" t="s">
        <v>16500</v>
      </c>
      <c r="E1348" s="9"/>
      <c r="F1348" s="9">
        <v>80.099999999999994</v>
      </c>
      <c r="G1348" s="9"/>
    </row>
    <row r="1349" spans="1:7" ht="15.75" thickBot="1" x14ac:dyDescent="0.3">
      <c r="A1349" s="6"/>
      <c r="B1349" s="6"/>
      <c r="C1349" s="6"/>
      <c r="D1349" s="6"/>
      <c r="E1349" s="6"/>
      <c r="F1349" s="6"/>
      <c r="G1349" s="6"/>
    </row>
    <row r="1350" spans="1:7" ht="15.75" thickBot="1" x14ac:dyDescent="0.3">
      <c r="A1350" s="7" t="s">
        <v>16552</v>
      </c>
      <c r="B1350" s="7" t="s">
        <v>16471</v>
      </c>
      <c r="C1350" s="8" t="s">
        <v>10</v>
      </c>
      <c r="D1350" s="9" t="s">
        <v>16502</v>
      </c>
      <c r="E1350" s="9"/>
      <c r="F1350" s="9">
        <v>80.099999999999994</v>
      </c>
      <c r="G1350" s="9"/>
    </row>
    <row r="1351" spans="1:7" ht="15.75" thickBot="1" x14ac:dyDescent="0.3">
      <c r="A1351" s="6"/>
      <c r="B1351" s="6"/>
      <c r="C1351" s="6"/>
      <c r="D1351" s="6"/>
      <c r="E1351" s="6"/>
      <c r="F1351" s="6"/>
      <c r="G1351" s="6"/>
    </row>
    <row r="1352" spans="1:7" ht="15.75" thickBot="1" x14ac:dyDescent="0.3">
      <c r="A1352" s="7" t="s">
        <v>16553</v>
      </c>
      <c r="B1352" s="7" t="s">
        <v>16425</v>
      </c>
      <c r="C1352" s="8" t="s">
        <v>10</v>
      </c>
      <c r="D1352" s="9" t="s">
        <v>16504</v>
      </c>
      <c r="E1352" s="9"/>
      <c r="F1352" s="9">
        <v>80.099999999999994</v>
      </c>
      <c r="G1352" s="9"/>
    </row>
    <row r="1353" spans="1:7" ht="15.75" thickBot="1" x14ac:dyDescent="0.3">
      <c r="A1353" s="6"/>
      <c r="B1353" s="6"/>
      <c r="C1353" s="6"/>
      <c r="D1353" s="6"/>
      <c r="E1353" s="6"/>
      <c r="F1353" s="6"/>
      <c r="G1353" s="6"/>
    </row>
    <row r="1354" spans="1:7" ht="15.75" thickBot="1" x14ac:dyDescent="0.3">
      <c r="A1354" s="7" t="s">
        <v>16554</v>
      </c>
      <c r="B1354" s="7" t="s">
        <v>16476</v>
      </c>
      <c r="C1354" s="8" t="s">
        <v>10</v>
      </c>
      <c r="D1354" s="9" t="s">
        <v>16506</v>
      </c>
      <c r="E1354" s="9"/>
      <c r="F1354" s="9">
        <v>80.099999999999994</v>
      </c>
      <c r="G1354" s="9"/>
    </row>
    <row r="1355" spans="1:7" ht="15.75" thickBot="1" x14ac:dyDescent="0.3">
      <c r="A1355" s="6"/>
      <c r="B1355" s="6"/>
      <c r="C1355" s="6"/>
      <c r="D1355" s="6"/>
      <c r="E1355" s="6"/>
      <c r="F1355" s="6"/>
      <c r="G1355" s="6"/>
    </row>
    <row r="1356" spans="1:7" ht="25.5" thickBot="1" x14ac:dyDescent="0.3">
      <c r="A1356" s="7" t="s">
        <v>16555</v>
      </c>
      <c r="B1356" s="7" t="s">
        <v>16375</v>
      </c>
      <c r="C1356" s="8"/>
      <c r="D1356" s="9"/>
      <c r="E1356" s="9"/>
      <c r="F1356" s="9"/>
      <c r="G1356" s="9"/>
    </row>
    <row r="1357" spans="1:7" ht="15.75" thickBot="1" x14ac:dyDescent="0.3">
      <c r="A1357" s="6"/>
      <c r="B1357" s="6"/>
      <c r="C1357" s="6"/>
      <c r="D1357" s="6"/>
      <c r="E1357" s="6"/>
      <c r="F1357" s="6"/>
      <c r="G1357" s="6"/>
    </row>
    <row r="1358" spans="1:7" ht="15.75" thickBot="1" x14ac:dyDescent="0.3">
      <c r="A1358" s="7" t="s">
        <v>16556</v>
      </c>
      <c r="B1358" s="7" t="s">
        <v>16422</v>
      </c>
      <c r="C1358" s="8" t="s">
        <v>10</v>
      </c>
      <c r="D1358" s="9" t="s">
        <v>16557</v>
      </c>
      <c r="E1358" s="9"/>
      <c r="F1358" s="9">
        <v>80.099999999999994</v>
      </c>
      <c r="G1358" s="9"/>
    </row>
    <row r="1359" spans="1:7" ht="15.75" thickBot="1" x14ac:dyDescent="0.3">
      <c r="A1359" s="6"/>
      <c r="B1359" s="6"/>
      <c r="C1359" s="6"/>
      <c r="D1359" s="6"/>
      <c r="E1359" s="6"/>
      <c r="F1359" s="6"/>
      <c r="G1359" s="6"/>
    </row>
    <row r="1360" spans="1:7" ht="15.75" thickBot="1" x14ac:dyDescent="0.3">
      <c r="A1360" s="7" t="s">
        <v>16558</v>
      </c>
      <c r="B1360" s="7" t="s">
        <v>16471</v>
      </c>
      <c r="C1360" s="8" t="s">
        <v>10</v>
      </c>
      <c r="D1360" s="9" t="s">
        <v>16559</v>
      </c>
      <c r="E1360" s="9"/>
      <c r="F1360" s="9">
        <v>80.099999999999994</v>
      </c>
      <c r="G1360" s="9"/>
    </row>
    <row r="1361" spans="1:7" ht="15.75" thickBot="1" x14ac:dyDescent="0.3">
      <c r="A1361" s="6"/>
      <c r="B1361" s="6"/>
      <c r="C1361" s="6"/>
      <c r="D1361" s="6"/>
      <c r="E1361" s="6"/>
      <c r="F1361" s="6"/>
      <c r="G1361" s="6"/>
    </row>
    <row r="1362" spans="1:7" ht="15.75" thickBot="1" x14ac:dyDescent="0.3">
      <c r="A1362" s="7" t="s">
        <v>16560</v>
      </c>
      <c r="B1362" s="7" t="s">
        <v>16425</v>
      </c>
      <c r="C1362" s="8" t="s">
        <v>10</v>
      </c>
      <c r="D1362" s="9" t="s">
        <v>16561</v>
      </c>
      <c r="E1362" s="9"/>
      <c r="F1362" s="9">
        <v>80.099999999999994</v>
      </c>
      <c r="G1362" s="9"/>
    </row>
    <row r="1363" spans="1:7" ht="15.75" thickBot="1" x14ac:dyDescent="0.3">
      <c r="A1363" s="6"/>
      <c r="B1363" s="6"/>
      <c r="C1363" s="6"/>
      <c r="D1363" s="6"/>
      <c r="E1363" s="6"/>
      <c r="F1363" s="6"/>
      <c r="G1363" s="6"/>
    </row>
    <row r="1364" spans="1:7" ht="15.75" thickBot="1" x14ac:dyDescent="0.3">
      <c r="A1364" s="7" t="s">
        <v>16562</v>
      </c>
      <c r="B1364" s="7" t="s">
        <v>16476</v>
      </c>
      <c r="C1364" s="8" t="s">
        <v>10</v>
      </c>
      <c r="D1364" s="9" t="s">
        <v>16563</v>
      </c>
      <c r="E1364" s="9"/>
      <c r="F1364" s="9">
        <v>80.099999999999994</v>
      </c>
      <c r="G1364" s="9"/>
    </row>
    <row r="1365" spans="1:7" ht="15.75" thickBot="1" x14ac:dyDescent="0.3">
      <c r="A1365" s="6"/>
      <c r="B1365" s="6"/>
      <c r="C1365" s="6"/>
      <c r="D1365" s="6"/>
      <c r="E1365" s="6"/>
      <c r="F1365" s="6"/>
      <c r="G1365" s="6"/>
    </row>
    <row r="1366" spans="1:7" ht="25.5" thickBot="1" x14ac:dyDescent="0.3">
      <c r="A1366" s="7" t="s">
        <v>16564</v>
      </c>
      <c r="B1366" s="7" t="s">
        <v>16521</v>
      </c>
      <c r="C1366" s="8"/>
      <c r="D1366" s="9"/>
      <c r="E1366" s="9"/>
      <c r="F1366" s="9"/>
      <c r="G1366" s="9"/>
    </row>
    <row r="1367" spans="1:7" ht="15.75" thickBot="1" x14ac:dyDescent="0.3">
      <c r="A1367" s="6"/>
      <c r="B1367" s="6"/>
      <c r="C1367" s="6"/>
      <c r="D1367" s="6"/>
      <c r="E1367" s="6"/>
      <c r="F1367" s="6"/>
      <c r="G1367" s="6"/>
    </row>
    <row r="1368" spans="1:7" ht="15.75" thickBot="1" x14ac:dyDescent="0.3">
      <c r="A1368" s="7" t="s">
        <v>16565</v>
      </c>
      <c r="B1368" s="7" t="s">
        <v>16566</v>
      </c>
      <c r="C1368" s="8" t="s">
        <v>10</v>
      </c>
      <c r="D1368" s="9" t="s">
        <v>16493</v>
      </c>
      <c r="E1368" s="9"/>
      <c r="F1368" s="9">
        <v>80.099999999999994</v>
      </c>
      <c r="G1368" s="9"/>
    </row>
    <row r="1369" spans="1:7" ht="15.75" thickBot="1" x14ac:dyDescent="0.3">
      <c r="A1369" s="6"/>
      <c r="B1369" s="6"/>
      <c r="C1369" s="6"/>
      <c r="D1369" s="6"/>
      <c r="E1369" s="6"/>
      <c r="F1369" s="6"/>
      <c r="G1369" s="6"/>
    </row>
    <row r="1370" spans="1:7" ht="15.75" thickBot="1" x14ac:dyDescent="0.3">
      <c r="A1370" s="7" t="s">
        <v>16567</v>
      </c>
      <c r="B1370" s="7" t="s">
        <v>16568</v>
      </c>
      <c r="C1370" s="8" t="s">
        <v>10</v>
      </c>
      <c r="D1370" s="9" t="s">
        <v>16569</v>
      </c>
      <c r="E1370" s="9"/>
      <c r="F1370" s="9">
        <v>80.099999999999994</v>
      </c>
      <c r="G1370" s="9"/>
    </row>
    <row r="1371" spans="1:7" ht="15.75" thickBot="1" x14ac:dyDescent="0.3">
      <c r="A1371" s="6"/>
      <c r="B1371" s="6"/>
      <c r="C1371" s="6"/>
      <c r="D1371" s="6"/>
      <c r="E1371" s="6"/>
      <c r="F1371" s="6"/>
      <c r="G1371" s="6"/>
    </row>
    <row r="1372" spans="1:7" ht="15.75" thickBot="1" x14ac:dyDescent="0.3">
      <c r="A1372" s="7" t="s">
        <v>16570</v>
      </c>
      <c r="B1372" s="7" t="s">
        <v>16571</v>
      </c>
      <c r="C1372" s="8" t="s">
        <v>10</v>
      </c>
      <c r="D1372" s="9" t="s">
        <v>16572</v>
      </c>
      <c r="E1372" s="9"/>
      <c r="F1372" s="9">
        <v>80.099999999999994</v>
      </c>
      <c r="G1372" s="9"/>
    </row>
    <row r="1373" spans="1:7" ht="15.75" thickBot="1" x14ac:dyDescent="0.3">
      <c r="A1373" s="6"/>
      <c r="B1373" s="6"/>
      <c r="C1373" s="6"/>
      <c r="D1373" s="6"/>
      <c r="E1373" s="6"/>
      <c r="F1373" s="6"/>
      <c r="G1373" s="6"/>
    </row>
    <row r="1374" spans="1:7" ht="15.75" thickBot="1" x14ac:dyDescent="0.3">
      <c r="A1374" s="7" t="s">
        <v>16573</v>
      </c>
      <c r="B1374" s="7" t="s">
        <v>16574</v>
      </c>
      <c r="C1374" s="8" t="s">
        <v>10</v>
      </c>
      <c r="D1374" s="9" t="s">
        <v>16575</v>
      </c>
      <c r="E1374" s="9"/>
      <c r="F1374" s="9">
        <v>80.099999999999994</v>
      </c>
      <c r="G1374" s="9"/>
    </row>
    <row r="1375" spans="1:7" ht="15.75" thickBot="1" x14ac:dyDescent="0.3">
      <c r="A1375" s="6"/>
      <c r="B1375" s="6"/>
      <c r="C1375" s="6"/>
      <c r="D1375" s="6"/>
      <c r="E1375" s="6"/>
      <c r="F1375" s="6"/>
      <c r="G1375" s="6"/>
    </row>
    <row r="1376" spans="1:7" ht="15.75" thickBot="1" x14ac:dyDescent="0.3">
      <c r="A1376" s="7" t="s">
        <v>16576</v>
      </c>
      <c r="B1376" s="7" t="s">
        <v>16577</v>
      </c>
      <c r="C1376" s="8" t="s">
        <v>10</v>
      </c>
      <c r="D1376" s="9" t="s">
        <v>16578</v>
      </c>
      <c r="E1376" s="9"/>
      <c r="F1376" s="9">
        <v>80.099999999999994</v>
      </c>
      <c r="G1376" s="9"/>
    </row>
    <row r="1377" spans="1:7" ht="15.75" thickBot="1" x14ac:dyDescent="0.3">
      <c r="A1377" s="6"/>
      <c r="B1377" s="6"/>
      <c r="C1377" s="6"/>
      <c r="D1377" s="6"/>
      <c r="E1377" s="6"/>
      <c r="F1377" s="6"/>
      <c r="G1377" s="6"/>
    </row>
    <row r="1378" spans="1:7" ht="15.75" thickBot="1" x14ac:dyDescent="0.3">
      <c r="A1378" s="7" t="s">
        <v>16579</v>
      </c>
      <c r="B1378" s="7" t="s">
        <v>16580</v>
      </c>
      <c r="C1378" s="8" t="s">
        <v>10</v>
      </c>
      <c r="D1378" s="9" t="s">
        <v>16581</v>
      </c>
      <c r="E1378" s="9"/>
      <c r="F1378" s="9">
        <v>80.099999999999994</v>
      </c>
      <c r="G1378" s="9"/>
    </row>
    <row r="1379" spans="1:7" ht="15.75" thickBot="1" x14ac:dyDescent="0.3">
      <c r="A1379" s="6"/>
      <c r="B1379" s="6"/>
      <c r="C1379" s="6"/>
      <c r="D1379" s="6"/>
      <c r="E1379" s="6"/>
      <c r="F1379" s="6"/>
      <c r="G1379" s="6"/>
    </row>
    <row r="1380" spans="1:7" ht="25.5" thickBot="1" x14ac:dyDescent="0.3">
      <c r="A1380" s="7" t="s">
        <v>16582</v>
      </c>
      <c r="B1380" s="7" t="s">
        <v>16527</v>
      </c>
      <c r="C1380" s="8"/>
      <c r="D1380" s="9"/>
      <c r="E1380" s="9"/>
      <c r="F1380" s="9"/>
      <c r="G1380" s="9"/>
    </row>
    <row r="1381" spans="1:7" ht="15.75" thickBot="1" x14ac:dyDescent="0.3">
      <c r="A1381" s="6"/>
      <c r="B1381" s="6"/>
      <c r="C1381" s="6"/>
      <c r="D1381" s="6"/>
      <c r="E1381" s="6"/>
      <c r="F1381" s="6"/>
      <c r="G1381" s="6"/>
    </row>
    <row r="1382" spans="1:7" ht="15.75" thickBot="1" x14ac:dyDescent="0.3">
      <c r="A1382" s="7" t="s">
        <v>16583</v>
      </c>
      <c r="B1382" s="7" t="s">
        <v>16566</v>
      </c>
      <c r="C1382" s="8" t="s">
        <v>10</v>
      </c>
      <c r="D1382" s="9" t="s">
        <v>16545</v>
      </c>
      <c r="E1382" s="9"/>
      <c r="F1382" s="9">
        <v>80.099999999999994</v>
      </c>
      <c r="G1382" s="9"/>
    </row>
    <row r="1383" spans="1:7" ht="15.75" thickBot="1" x14ac:dyDescent="0.3">
      <c r="A1383" s="6"/>
      <c r="B1383" s="6"/>
      <c r="C1383" s="6"/>
      <c r="D1383" s="6"/>
      <c r="E1383" s="6"/>
      <c r="F1383" s="6"/>
      <c r="G1383" s="6"/>
    </row>
    <row r="1384" spans="1:7" ht="15.75" thickBot="1" x14ac:dyDescent="0.3">
      <c r="A1384" s="7" t="s">
        <v>16584</v>
      </c>
      <c r="B1384" s="7" t="s">
        <v>16568</v>
      </c>
      <c r="C1384" s="8" t="s">
        <v>10</v>
      </c>
      <c r="D1384" s="9" t="s">
        <v>16585</v>
      </c>
      <c r="E1384" s="9"/>
      <c r="F1384" s="9">
        <v>80.099999999999994</v>
      </c>
      <c r="G1384" s="9"/>
    </row>
    <row r="1385" spans="1:7" ht="15.75" thickBot="1" x14ac:dyDescent="0.3">
      <c r="A1385" s="6"/>
      <c r="B1385" s="6"/>
      <c r="C1385" s="6"/>
      <c r="D1385" s="6"/>
      <c r="E1385" s="6"/>
      <c r="F1385" s="6"/>
      <c r="G1385" s="6"/>
    </row>
    <row r="1386" spans="1:7" ht="15.75" thickBot="1" x14ac:dyDescent="0.3">
      <c r="A1386" s="7" t="s">
        <v>16586</v>
      </c>
      <c r="B1386" s="7" t="s">
        <v>16571</v>
      </c>
      <c r="C1386" s="8" t="s">
        <v>10</v>
      </c>
      <c r="D1386" s="9" t="s">
        <v>16587</v>
      </c>
      <c r="E1386" s="9"/>
      <c r="F1386" s="9">
        <v>80.099999999999994</v>
      </c>
      <c r="G1386" s="9"/>
    </row>
    <row r="1387" spans="1:7" ht="15.75" thickBot="1" x14ac:dyDescent="0.3">
      <c r="A1387" s="6"/>
      <c r="B1387" s="6"/>
      <c r="C1387" s="6"/>
      <c r="D1387" s="6"/>
      <c r="E1387" s="6"/>
      <c r="F1387" s="6"/>
      <c r="G1387" s="6"/>
    </row>
    <row r="1388" spans="1:7" ht="15.75" thickBot="1" x14ac:dyDescent="0.3">
      <c r="A1388" s="7" t="s">
        <v>16588</v>
      </c>
      <c r="B1388" s="7" t="s">
        <v>16574</v>
      </c>
      <c r="C1388" s="8" t="s">
        <v>10</v>
      </c>
      <c r="D1388" s="9" t="s">
        <v>16589</v>
      </c>
      <c r="E1388" s="9"/>
      <c r="F1388" s="9">
        <v>80.099999999999994</v>
      </c>
      <c r="G1388" s="9"/>
    </row>
    <row r="1389" spans="1:7" ht="15.75" thickBot="1" x14ac:dyDescent="0.3">
      <c r="A1389" s="6"/>
      <c r="B1389" s="6"/>
      <c r="C1389" s="6"/>
      <c r="D1389" s="6"/>
      <c r="E1389" s="6"/>
      <c r="F1389" s="6"/>
      <c r="G1389" s="6"/>
    </row>
    <row r="1390" spans="1:7" ht="15.75" thickBot="1" x14ac:dyDescent="0.3">
      <c r="A1390" s="7" t="s">
        <v>16590</v>
      </c>
      <c r="B1390" s="7" t="s">
        <v>16577</v>
      </c>
      <c r="C1390" s="8" t="s">
        <v>10</v>
      </c>
      <c r="D1390" s="9" t="s">
        <v>16591</v>
      </c>
      <c r="E1390" s="9"/>
      <c r="F1390" s="9">
        <v>80.099999999999994</v>
      </c>
      <c r="G1390" s="9"/>
    </row>
    <row r="1391" spans="1:7" ht="15.75" thickBot="1" x14ac:dyDescent="0.3">
      <c r="A1391" s="6"/>
      <c r="B1391" s="6"/>
      <c r="C1391" s="6"/>
      <c r="D1391" s="6"/>
      <c r="E1391" s="6"/>
      <c r="F1391" s="6"/>
      <c r="G1391" s="6"/>
    </row>
    <row r="1392" spans="1:7" ht="15.75" thickBot="1" x14ac:dyDescent="0.3">
      <c r="A1392" s="7" t="s">
        <v>16592</v>
      </c>
      <c r="B1392" s="7" t="s">
        <v>16580</v>
      </c>
      <c r="C1392" s="8" t="s">
        <v>10</v>
      </c>
      <c r="D1392" s="9" t="s">
        <v>16593</v>
      </c>
      <c r="E1392" s="9"/>
      <c r="F1392" s="9">
        <v>80.099999999999994</v>
      </c>
      <c r="G1392" s="9"/>
    </row>
    <row r="1393" spans="1:7" ht="15.75" thickBot="1" x14ac:dyDescent="0.3">
      <c r="A1393" s="6"/>
      <c r="B1393" s="6"/>
      <c r="C1393" s="6"/>
      <c r="D1393" s="6"/>
      <c r="E1393" s="6"/>
      <c r="F1393" s="6"/>
      <c r="G1393" s="6"/>
    </row>
    <row r="1394" spans="1:7" ht="25.5" thickBot="1" x14ac:dyDescent="0.3">
      <c r="A1394" s="7" t="s">
        <v>16594</v>
      </c>
      <c r="B1394" s="7" t="s">
        <v>16343</v>
      </c>
      <c r="C1394" s="8"/>
      <c r="D1394" s="9"/>
      <c r="E1394" s="9"/>
      <c r="F1394" s="9"/>
      <c r="G1394" s="9"/>
    </row>
    <row r="1395" spans="1:7" ht="15.75" thickBot="1" x14ac:dyDescent="0.3">
      <c r="A1395" s="6"/>
      <c r="B1395" s="6"/>
      <c r="C1395" s="6"/>
      <c r="D1395" s="6"/>
      <c r="E1395" s="6"/>
      <c r="F1395" s="6"/>
      <c r="G1395" s="6"/>
    </row>
    <row r="1396" spans="1:7" ht="15.75" thickBot="1" x14ac:dyDescent="0.3">
      <c r="A1396" s="7" t="s">
        <v>16595</v>
      </c>
      <c r="B1396" s="7" t="s">
        <v>16566</v>
      </c>
      <c r="C1396" s="8" t="s">
        <v>10</v>
      </c>
      <c r="D1396" s="9" t="s">
        <v>16596</v>
      </c>
      <c r="E1396" s="9"/>
      <c r="F1396" s="9">
        <v>80.099999999999994</v>
      </c>
      <c r="G1396" s="9"/>
    </row>
    <row r="1397" spans="1:7" ht="15.75" thickBot="1" x14ac:dyDescent="0.3">
      <c r="A1397" s="6"/>
      <c r="B1397" s="6"/>
      <c r="C1397" s="6"/>
      <c r="D1397" s="6"/>
      <c r="E1397" s="6"/>
      <c r="F1397" s="6"/>
      <c r="G1397" s="6"/>
    </row>
    <row r="1398" spans="1:7" ht="15.75" thickBot="1" x14ac:dyDescent="0.3">
      <c r="A1398" s="7" t="s">
        <v>16597</v>
      </c>
      <c r="B1398" s="7" t="s">
        <v>16568</v>
      </c>
      <c r="C1398" s="8" t="s">
        <v>10</v>
      </c>
      <c r="D1398" s="9" t="s">
        <v>16598</v>
      </c>
      <c r="E1398" s="9"/>
      <c r="F1398" s="9">
        <v>80.099999999999994</v>
      </c>
      <c r="G1398" s="9"/>
    </row>
    <row r="1399" spans="1:7" ht="15.75" thickBot="1" x14ac:dyDescent="0.3">
      <c r="A1399" s="6"/>
      <c r="B1399" s="6"/>
      <c r="C1399" s="6"/>
      <c r="D1399" s="6"/>
      <c r="E1399" s="6"/>
      <c r="F1399" s="6"/>
      <c r="G1399" s="6"/>
    </row>
    <row r="1400" spans="1:7" ht="15.75" thickBot="1" x14ac:dyDescent="0.3">
      <c r="A1400" s="7" t="s">
        <v>16599</v>
      </c>
      <c r="B1400" s="7" t="s">
        <v>16571</v>
      </c>
      <c r="C1400" s="8" t="s">
        <v>10</v>
      </c>
      <c r="D1400" s="9" t="s">
        <v>16600</v>
      </c>
      <c r="E1400" s="9"/>
      <c r="F1400" s="9">
        <v>80.099999999999994</v>
      </c>
      <c r="G1400" s="9"/>
    </row>
    <row r="1401" spans="1:7" ht="15.75" thickBot="1" x14ac:dyDescent="0.3">
      <c r="A1401" s="6"/>
      <c r="B1401" s="6"/>
      <c r="C1401" s="6"/>
      <c r="D1401" s="6"/>
      <c r="E1401" s="6"/>
      <c r="F1401" s="6"/>
      <c r="G1401" s="6"/>
    </row>
    <row r="1402" spans="1:7" ht="15.75" thickBot="1" x14ac:dyDescent="0.3">
      <c r="A1402" s="7" t="s">
        <v>16601</v>
      </c>
      <c r="B1402" s="7" t="s">
        <v>16574</v>
      </c>
      <c r="C1402" s="8" t="s">
        <v>10</v>
      </c>
      <c r="D1402" s="9" t="s">
        <v>16519</v>
      </c>
      <c r="E1402" s="9"/>
      <c r="F1402" s="9">
        <v>80.099999999999994</v>
      </c>
      <c r="G1402" s="9"/>
    </row>
    <row r="1403" spans="1:7" ht="15.75" thickBot="1" x14ac:dyDescent="0.3">
      <c r="A1403" s="6"/>
      <c r="B1403" s="6"/>
      <c r="C1403" s="6"/>
      <c r="D1403" s="6"/>
      <c r="E1403" s="6"/>
      <c r="F1403" s="6"/>
      <c r="G1403" s="6"/>
    </row>
    <row r="1404" spans="1:7" ht="15.75" thickBot="1" x14ac:dyDescent="0.3">
      <c r="A1404" s="7" t="s">
        <v>16602</v>
      </c>
      <c r="B1404" s="7" t="s">
        <v>16577</v>
      </c>
      <c r="C1404" s="8" t="s">
        <v>10</v>
      </c>
      <c r="D1404" s="9" t="s">
        <v>16603</v>
      </c>
      <c r="E1404" s="9"/>
      <c r="F1404" s="9">
        <v>80.099999999999994</v>
      </c>
      <c r="G1404" s="9"/>
    </row>
    <row r="1405" spans="1:7" ht="15.75" thickBot="1" x14ac:dyDescent="0.3">
      <c r="A1405" s="6"/>
      <c r="B1405" s="6"/>
      <c r="C1405" s="6"/>
      <c r="D1405" s="6"/>
      <c r="E1405" s="6"/>
      <c r="F1405" s="6"/>
      <c r="G1405" s="6"/>
    </row>
    <row r="1406" spans="1:7" ht="15.75" thickBot="1" x14ac:dyDescent="0.3">
      <c r="A1406" s="7" t="s">
        <v>16604</v>
      </c>
      <c r="B1406" s="7" t="s">
        <v>16580</v>
      </c>
      <c r="C1406" s="8" t="s">
        <v>10</v>
      </c>
      <c r="D1406" s="9" t="s">
        <v>16605</v>
      </c>
      <c r="E1406" s="9"/>
      <c r="F1406" s="9">
        <v>80.099999999999994</v>
      </c>
      <c r="G1406" s="9"/>
    </row>
    <row r="1407" spans="1:7" ht="15.75" thickBot="1" x14ac:dyDescent="0.3">
      <c r="A1407" s="6"/>
      <c r="B1407" s="6"/>
      <c r="C1407" s="6"/>
      <c r="D1407" s="6"/>
      <c r="E1407" s="6"/>
      <c r="F1407" s="6"/>
      <c r="G1407" s="6"/>
    </row>
    <row r="1408" spans="1:7" ht="25.5" thickBot="1" x14ac:dyDescent="0.3">
      <c r="A1408" s="7" t="s">
        <v>16606</v>
      </c>
      <c r="B1408" s="7" t="s">
        <v>16352</v>
      </c>
      <c r="C1408" s="8"/>
      <c r="D1408" s="9"/>
      <c r="E1408" s="9"/>
      <c r="F1408" s="9"/>
      <c r="G1408" s="9"/>
    </row>
    <row r="1409" spans="1:7" ht="15.75" thickBot="1" x14ac:dyDescent="0.3">
      <c r="A1409" s="6"/>
      <c r="B1409" s="6"/>
      <c r="C1409" s="6"/>
      <c r="D1409" s="6"/>
      <c r="E1409" s="6"/>
      <c r="F1409" s="6"/>
      <c r="G1409" s="6"/>
    </row>
    <row r="1410" spans="1:7" ht="15.75" thickBot="1" x14ac:dyDescent="0.3">
      <c r="A1410" s="7" t="s">
        <v>16607</v>
      </c>
      <c r="B1410" s="7" t="s">
        <v>16566</v>
      </c>
      <c r="C1410" s="8" t="s">
        <v>10</v>
      </c>
      <c r="D1410" s="9" t="s">
        <v>16608</v>
      </c>
      <c r="E1410" s="9"/>
      <c r="F1410" s="9">
        <v>80.099999999999994</v>
      </c>
      <c r="G1410" s="9"/>
    </row>
    <row r="1411" spans="1:7" ht="15.75" thickBot="1" x14ac:dyDescent="0.3">
      <c r="A1411" s="6"/>
      <c r="B1411" s="6"/>
      <c r="C1411" s="6"/>
      <c r="D1411" s="6"/>
      <c r="E1411" s="6"/>
      <c r="F1411" s="6"/>
      <c r="G1411" s="6"/>
    </row>
    <row r="1412" spans="1:7" ht="15.75" thickBot="1" x14ac:dyDescent="0.3">
      <c r="A1412" s="7" t="s">
        <v>16609</v>
      </c>
      <c r="B1412" s="7" t="s">
        <v>16568</v>
      </c>
      <c r="C1412" s="8" t="s">
        <v>10</v>
      </c>
      <c r="D1412" s="9" t="s">
        <v>16610</v>
      </c>
      <c r="E1412" s="9"/>
      <c r="F1412" s="9">
        <v>80.099999999999994</v>
      </c>
      <c r="G1412" s="9"/>
    </row>
    <row r="1413" spans="1:7" ht="15.75" thickBot="1" x14ac:dyDescent="0.3">
      <c r="A1413" s="6"/>
      <c r="B1413" s="6"/>
      <c r="C1413" s="6"/>
      <c r="D1413" s="6"/>
      <c r="E1413" s="6"/>
      <c r="F1413" s="6"/>
      <c r="G1413" s="6"/>
    </row>
    <row r="1414" spans="1:7" ht="15.75" thickBot="1" x14ac:dyDescent="0.3">
      <c r="A1414" s="7" t="s">
        <v>16611</v>
      </c>
      <c r="B1414" s="7" t="s">
        <v>16571</v>
      </c>
      <c r="C1414" s="8" t="s">
        <v>10</v>
      </c>
      <c r="D1414" s="9" t="s">
        <v>16612</v>
      </c>
      <c r="E1414" s="9"/>
      <c r="F1414" s="9">
        <v>80.099999999999994</v>
      </c>
      <c r="G1414" s="9"/>
    </row>
    <row r="1415" spans="1:7" ht="15.75" thickBot="1" x14ac:dyDescent="0.3">
      <c r="A1415" s="6"/>
      <c r="B1415" s="6"/>
      <c r="C1415" s="6"/>
      <c r="D1415" s="6"/>
      <c r="E1415" s="6"/>
      <c r="F1415" s="6"/>
      <c r="G1415" s="6"/>
    </row>
    <row r="1416" spans="1:7" ht="15.75" thickBot="1" x14ac:dyDescent="0.3">
      <c r="A1416" s="7" t="s">
        <v>16613</v>
      </c>
      <c r="B1416" s="7" t="s">
        <v>16574</v>
      </c>
      <c r="C1416" s="8" t="s">
        <v>10</v>
      </c>
      <c r="D1416" s="9" t="s">
        <v>16614</v>
      </c>
      <c r="E1416" s="9"/>
      <c r="F1416" s="9">
        <v>80.099999999999994</v>
      </c>
      <c r="G1416" s="9"/>
    </row>
    <row r="1417" spans="1:7" ht="15.75" thickBot="1" x14ac:dyDescent="0.3">
      <c r="A1417" s="6"/>
      <c r="B1417" s="6"/>
      <c r="C1417" s="6"/>
      <c r="D1417" s="6"/>
      <c r="E1417" s="6"/>
      <c r="F1417" s="6"/>
      <c r="G1417" s="6"/>
    </row>
    <row r="1418" spans="1:7" ht="15.75" thickBot="1" x14ac:dyDescent="0.3">
      <c r="A1418" s="7" t="s">
        <v>16615</v>
      </c>
      <c r="B1418" s="7" t="s">
        <v>16577</v>
      </c>
      <c r="C1418" s="8" t="s">
        <v>10</v>
      </c>
      <c r="D1418" s="9" t="s">
        <v>16616</v>
      </c>
      <c r="E1418" s="9"/>
      <c r="F1418" s="9">
        <v>80.099999999999994</v>
      </c>
      <c r="G1418" s="9"/>
    </row>
    <row r="1419" spans="1:7" ht="15.75" thickBot="1" x14ac:dyDescent="0.3">
      <c r="A1419" s="6"/>
      <c r="B1419" s="6"/>
      <c r="C1419" s="6"/>
      <c r="D1419" s="6"/>
      <c r="E1419" s="6"/>
      <c r="F1419" s="6"/>
      <c r="G1419" s="6"/>
    </row>
    <row r="1420" spans="1:7" ht="15.75" thickBot="1" x14ac:dyDescent="0.3">
      <c r="A1420" s="7" t="s">
        <v>16617</v>
      </c>
      <c r="B1420" s="7" t="s">
        <v>16580</v>
      </c>
      <c r="C1420" s="8" t="s">
        <v>10</v>
      </c>
      <c r="D1420" s="9" t="s">
        <v>16618</v>
      </c>
      <c r="E1420" s="9"/>
      <c r="F1420" s="9">
        <v>80.099999999999994</v>
      </c>
      <c r="G1420" s="9"/>
    </row>
    <row r="1421" spans="1:7" ht="15.75" thickBot="1" x14ac:dyDescent="0.3">
      <c r="A1421" s="6"/>
      <c r="B1421" s="6"/>
      <c r="C1421" s="6"/>
      <c r="D1421" s="6"/>
      <c r="E1421" s="6"/>
      <c r="F1421" s="6"/>
      <c r="G1421" s="6"/>
    </row>
    <row r="1422" spans="1:7" ht="25.5" thickBot="1" x14ac:dyDescent="0.3">
      <c r="A1422" s="7" t="s">
        <v>16619</v>
      </c>
      <c r="B1422" s="7" t="s">
        <v>16620</v>
      </c>
      <c r="C1422" s="8"/>
      <c r="D1422" s="9"/>
      <c r="E1422" s="9"/>
      <c r="F1422" s="9"/>
      <c r="G1422" s="9"/>
    </row>
    <row r="1423" spans="1:7" ht="15.75" thickBot="1" x14ac:dyDescent="0.3">
      <c r="A1423" s="6"/>
      <c r="B1423" s="6"/>
      <c r="C1423" s="6"/>
      <c r="D1423" s="6"/>
      <c r="E1423" s="6"/>
      <c r="F1423" s="6"/>
      <c r="G1423" s="6"/>
    </row>
    <row r="1424" spans="1:7" ht="15.75" thickBot="1" x14ac:dyDescent="0.3">
      <c r="A1424" s="7" t="s">
        <v>16621</v>
      </c>
      <c r="B1424" s="7" t="s">
        <v>16566</v>
      </c>
      <c r="C1424" s="8" t="s">
        <v>10</v>
      </c>
      <c r="D1424" s="9" t="s">
        <v>16622</v>
      </c>
      <c r="E1424" s="9"/>
      <c r="F1424" s="9">
        <v>80.099999999999994</v>
      </c>
      <c r="G1424" s="9"/>
    </row>
    <row r="1425" spans="1:7" ht="15.75" thickBot="1" x14ac:dyDescent="0.3">
      <c r="A1425" s="6"/>
      <c r="B1425" s="6"/>
      <c r="C1425" s="6"/>
      <c r="D1425" s="6"/>
      <c r="E1425" s="6"/>
      <c r="F1425" s="6"/>
      <c r="G1425" s="6"/>
    </row>
    <row r="1426" spans="1:7" ht="15.75" thickBot="1" x14ac:dyDescent="0.3">
      <c r="A1426" s="7" t="s">
        <v>16623</v>
      </c>
      <c r="B1426" s="7" t="s">
        <v>16568</v>
      </c>
      <c r="C1426" s="8" t="s">
        <v>10</v>
      </c>
      <c r="D1426" s="9" t="s">
        <v>16624</v>
      </c>
      <c r="E1426" s="9"/>
      <c r="F1426" s="9">
        <v>80.099999999999994</v>
      </c>
      <c r="G1426" s="9"/>
    </row>
    <row r="1427" spans="1:7" ht="15.75" thickBot="1" x14ac:dyDescent="0.3">
      <c r="A1427" s="6"/>
      <c r="B1427" s="6"/>
      <c r="C1427" s="6"/>
      <c r="D1427" s="6"/>
      <c r="E1427" s="6"/>
      <c r="F1427" s="6"/>
      <c r="G1427" s="6"/>
    </row>
    <row r="1428" spans="1:7" ht="15.75" thickBot="1" x14ac:dyDescent="0.3">
      <c r="A1428" s="7" t="s">
        <v>16625</v>
      </c>
      <c r="B1428" s="7" t="s">
        <v>16571</v>
      </c>
      <c r="C1428" s="8" t="s">
        <v>10</v>
      </c>
      <c r="D1428" s="9" t="s">
        <v>16626</v>
      </c>
      <c r="E1428" s="9"/>
      <c r="F1428" s="9">
        <v>80.099999999999994</v>
      </c>
      <c r="G1428" s="9"/>
    </row>
    <row r="1429" spans="1:7" ht="15.75" thickBot="1" x14ac:dyDescent="0.3">
      <c r="A1429" s="6"/>
      <c r="B1429" s="6"/>
      <c r="C1429" s="6"/>
      <c r="D1429" s="6"/>
      <c r="E1429" s="6"/>
      <c r="F1429" s="6"/>
      <c r="G1429" s="6"/>
    </row>
    <row r="1430" spans="1:7" ht="15.75" thickBot="1" x14ac:dyDescent="0.3">
      <c r="A1430" s="7" t="s">
        <v>16627</v>
      </c>
      <c r="B1430" s="7" t="s">
        <v>16574</v>
      </c>
      <c r="C1430" s="8" t="s">
        <v>10</v>
      </c>
      <c r="D1430" s="9" t="s">
        <v>16549</v>
      </c>
      <c r="E1430" s="9"/>
      <c r="F1430" s="9">
        <v>80.099999999999994</v>
      </c>
      <c r="G1430" s="9"/>
    </row>
    <row r="1431" spans="1:7" ht="15.75" thickBot="1" x14ac:dyDescent="0.3">
      <c r="A1431" s="6"/>
      <c r="B1431" s="6"/>
      <c r="C1431" s="6"/>
      <c r="D1431" s="6"/>
      <c r="E1431" s="6"/>
      <c r="F1431" s="6"/>
      <c r="G1431" s="6"/>
    </row>
    <row r="1432" spans="1:7" ht="15.75" thickBot="1" x14ac:dyDescent="0.3">
      <c r="A1432" s="7" t="s">
        <v>16628</v>
      </c>
      <c r="B1432" s="7" t="s">
        <v>16577</v>
      </c>
      <c r="C1432" s="8" t="s">
        <v>10</v>
      </c>
      <c r="D1432" s="9" t="s">
        <v>16629</v>
      </c>
      <c r="E1432" s="9"/>
      <c r="F1432" s="9">
        <v>80.099999999999994</v>
      </c>
      <c r="G1432" s="9"/>
    </row>
    <row r="1433" spans="1:7" ht="15.75" thickBot="1" x14ac:dyDescent="0.3">
      <c r="A1433" s="6"/>
      <c r="B1433" s="6"/>
      <c r="C1433" s="6"/>
      <c r="D1433" s="6"/>
      <c r="E1433" s="6"/>
      <c r="F1433" s="6"/>
      <c r="G1433" s="6"/>
    </row>
    <row r="1434" spans="1:7" ht="15.75" thickBot="1" x14ac:dyDescent="0.3">
      <c r="A1434" s="7" t="s">
        <v>16630</v>
      </c>
      <c r="B1434" s="7" t="s">
        <v>16580</v>
      </c>
      <c r="C1434" s="8" t="s">
        <v>10</v>
      </c>
      <c r="D1434" s="9" t="s">
        <v>16631</v>
      </c>
      <c r="E1434" s="9"/>
      <c r="F1434" s="9">
        <v>80.099999999999994</v>
      </c>
      <c r="G1434" s="9"/>
    </row>
    <row r="1435" spans="1:7" ht="15.75" thickBot="1" x14ac:dyDescent="0.3">
      <c r="A1435" s="6"/>
      <c r="B1435" s="6"/>
      <c r="C1435" s="6"/>
      <c r="D1435" s="6"/>
      <c r="E1435" s="6"/>
      <c r="F1435" s="6"/>
      <c r="G1435" s="6"/>
    </row>
    <row r="1436" spans="1:7" ht="25.5" thickBot="1" x14ac:dyDescent="0.3">
      <c r="A1436" s="7" t="s">
        <v>16632</v>
      </c>
      <c r="B1436" s="7" t="s">
        <v>16633</v>
      </c>
      <c r="C1436" s="8"/>
      <c r="D1436" s="9"/>
      <c r="E1436" s="9"/>
      <c r="F1436" s="9"/>
      <c r="G1436" s="9"/>
    </row>
    <row r="1437" spans="1:7" ht="15.75" thickBot="1" x14ac:dyDescent="0.3">
      <c r="A1437" s="6"/>
      <c r="B1437" s="6"/>
      <c r="C1437" s="6"/>
      <c r="D1437" s="6"/>
      <c r="E1437" s="6"/>
      <c r="F1437" s="6"/>
      <c r="G1437" s="6"/>
    </row>
    <row r="1438" spans="1:7" ht="15.75" thickBot="1" x14ac:dyDescent="0.3">
      <c r="A1438" s="7" t="s">
        <v>16634</v>
      </c>
      <c r="B1438" s="7" t="s">
        <v>16566</v>
      </c>
      <c r="C1438" s="8" t="s">
        <v>10</v>
      </c>
      <c r="D1438" s="9" t="s">
        <v>16635</v>
      </c>
      <c r="E1438" s="9"/>
      <c r="F1438" s="9">
        <v>80.099999999999994</v>
      </c>
      <c r="G1438" s="9"/>
    </row>
    <row r="1439" spans="1:7" ht="15.75" thickBot="1" x14ac:dyDescent="0.3">
      <c r="A1439" s="6"/>
      <c r="B1439" s="6"/>
      <c r="C1439" s="6"/>
      <c r="D1439" s="6"/>
      <c r="E1439" s="6"/>
      <c r="F1439" s="6"/>
      <c r="G1439" s="6"/>
    </row>
    <row r="1440" spans="1:7" ht="15.75" thickBot="1" x14ac:dyDescent="0.3">
      <c r="A1440" s="7" t="s">
        <v>16636</v>
      </c>
      <c r="B1440" s="7" t="s">
        <v>16568</v>
      </c>
      <c r="C1440" s="8" t="s">
        <v>10</v>
      </c>
      <c r="D1440" s="9" t="s">
        <v>16637</v>
      </c>
      <c r="E1440" s="9"/>
      <c r="F1440" s="9">
        <v>80.099999999999994</v>
      </c>
      <c r="G1440" s="9"/>
    </row>
    <row r="1441" spans="1:7" ht="15.75" thickBot="1" x14ac:dyDescent="0.3">
      <c r="A1441" s="6"/>
      <c r="B1441" s="6"/>
      <c r="C1441" s="6"/>
      <c r="D1441" s="6"/>
      <c r="E1441" s="6"/>
      <c r="F1441" s="6"/>
      <c r="G1441" s="6"/>
    </row>
    <row r="1442" spans="1:7" ht="15.75" thickBot="1" x14ac:dyDescent="0.3">
      <c r="A1442" s="7" t="s">
        <v>16638</v>
      </c>
      <c r="B1442" s="7" t="s">
        <v>16571</v>
      </c>
      <c r="C1442" s="8" t="s">
        <v>10</v>
      </c>
      <c r="D1442" s="9" t="s">
        <v>16639</v>
      </c>
      <c r="E1442" s="9"/>
      <c r="F1442" s="9">
        <v>80.099999999999994</v>
      </c>
      <c r="G1442" s="9"/>
    </row>
    <row r="1443" spans="1:7" ht="15.75" thickBot="1" x14ac:dyDescent="0.3">
      <c r="A1443" s="6"/>
      <c r="B1443" s="6"/>
      <c r="C1443" s="6"/>
      <c r="D1443" s="6"/>
      <c r="E1443" s="6"/>
      <c r="F1443" s="6"/>
      <c r="G1443" s="6"/>
    </row>
    <row r="1444" spans="1:7" ht="15.75" thickBot="1" x14ac:dyDescent="0.3">
      <c r="A1444" s="7" t="s">
        <v>16640</v>
      </c>
      <c r="B1444" s="7" t="s">
        <v>16574</v>
      </c>
      <c r="C1444" s="8" t="s">
        <v>10</v>
      </c>
      <c r="D1444" s="9" t="s">
        <v>16641</v>
      </c>
      <c r="E1444" s="9"/>
      <c r="F1444" s="9">
        <v>80.099999999999994</v>
      </c>
      <c r="G1444" s="9"/>
    </row>
    <row r="1445" spans="1:7" ht="15.75" thickBot="1" x14ac:dyDescent="0.3">
      <c r="A1445" s="6"/>
      <c r="B1445" s="6"/>
      <c r="C1445" s="6"/>
      <c r="D1445" s="6"/>
      <c r="E1445" s="6"/>
      <c r="F1445" s="6"/>
      <c r="G1445" s="6"/>
    </row>
    <row r="1446" spans="1:7" ht="15.75" thickBot="1" x14ac:dyDescent="0.3">
      <c r="A1446" s="7" t="s">
        <v>16642</v>
      </c>
      <c r="B1446" s="7" t="s">
        <v>16577</v>
      </c>
      <c r="C1446" s="8" t="s">
        <v>10</v>
      </c>
      <c r="D1446" s="9" t="s">
        <v>16643</v>
      </c>
      <c r="E1446" s="9"/>
      <c r="F1446" s="9">
        <v>80.099999999999994</v>
      </c>
      <c r="G1446" s="9"/>
    </row>
    <row r="1447" spans="1:7" ht="15.75" thickBot="1" x14ac:dyDescent="0.3">
      <c r="A1447" s="6"/>
      <c r="B1447" s="6"/>
      <c r="C1447" s="6"/>
      <c r="D1447" s="6"/>
      <c r="E1447" s="6"/>
      <c r="F1447" s="6"/>
      <c r="G1447" s="6"/>
    </row>
    <row r="1448" spans="1:7" ht="15.75" thickBot="1" x14ac:dyDescent="0.3">
      <c r="A1448" s="7" t="s">
        <v>16644</v>
      </c>
      <c r="B1448" s="7" t="s">
        <v>16580</v>
      </c>
      <c r="C1448" s="8" t="s">
        <v>10</v>
      </c>
      <c r="D1448" s="9" t="s">
        <v>16645</v>
      </c>
      <c r="E1448" s="9"/>
      <c r="F1448" s="9">
        <v>80.099999999999994</v>
      </c>
      <c r="G1448" s="9"/>
    </row>
    <row r="1449" spans="1:7" ht="15.75" thickBot="1" x14ac:dyDescent="0.3">
      <c r="A1449" s="6"/>
      <c r="B1449" s="6"/>
      <c r="C1449" s="6"/>
      <c r="D1449" s="6"/>
      <c r="E1449" s="6"/>
      <c r="F1449" s="6"/>
      <c r="G1449" s="6"/>
    </row>
    <row r="1450" spans="1:7" ht="15.75" thickBot="1" x14ac:dyDescent="0.3">
      <c r="A1450" s="7" t="s">
        <v>16646</v>
      </c>
      <c r="B1450" s="7" t="s">
        <v>16647</v>
      </c>
      <c r="C1450" s="8"/>
      <c r="D1450" s="9"/>
      <c r="E1450" s="9"/>
      <c r="F1450" s="9"/>
      <c r="G1450" s="9"/>
    </row>
    <row r="1451" spans="1:7" ht="15.75" thickBot="1" x14ac:dyDescent="0.3">
      <c r="A1451" s="6"/>
      <c r="B1451" s="6"/>
      <c r="C1451" s="6"/>
      <c r="D1451" s="6"/>
      <c r="E1451" s="6"/>
      <c r="F1451" s="6"/>
      <c r="G1451" s="6"/>
    </row>
    <row r="1452" spans="1:7" ht="15.75" thickBot="1" x14ac:dyDescent="0.3">
      <c r="A1452" s="7" t="s">
        <v>16648</v>
      </c>
      <c r="B1452" s="7" t="s">
        <v>16649</v>
      </c>
      <c r="C1452" s="8" t="s">
        <v>10</v>
      </c>
      <c r="D1452" s="9">
        <v>567.23</v>
      </c>
      <c r="E1452" s="9"/>
      <c r="F1452" s="9">
        <v>80.099999999999994</v>
      </c>
      <c r="G1452" s="9"/>
    </row>
    <row r="1453" spans="1:7" ht="15.75" thickBot="1" x14ac:dyDescent="0.3">
      <c r="A1453" s="6"/>
      <c r="B1453" s="6"/>
      <c r="C1453" s="6"/>
      <c r="D1453" s="6"/>
      <c r="E1453" s="6"/>
      <c r="F1453" s="6"/>
      <c r="G1453" s="6"/>
    </row>
    <row r="1454" spans="1:7" ht="15.75" thickBot="1" x14ac:dyDescent="0.3">
      <c r="A1454" s="7" t="s">
        <v>16650</v>
      </c>
      <c r="B1454" s="7" t="s">
        <v>16651</v>
      </c>
      <c r="C1454" s="8" t="s">
        <v>10</v>
      </c>
      <c r="D1454" s="9">
        <v>715.01</v>
      </c>
      <c r="E1454" s="9"/>
      <c r="F1454" s="9">
        <v>80.099999999999994</v>
      </c>
      <c r="G1454" s="9"/>
    </row>
    <row r="1455" spans="1:7" ht="15.75" thickBot="1" x14ac:dyDescent="0.3">
      <c r="A1455" s="6"/>
      <c r="B1455" s="6"/>
      <c r="C1455" s="6"/>
      <c r="D1455" s="6"/>
      <c r="E1455" s="6"/>
      <c r="F1455" s="6"/>
      <c r="G1455" s="6"/>
    </row>
    <row r="1456" spans="1:7" ht="25.5" thickBot="1" x14ac:dyDescent="0.3">
      <c r="A1456" s="7" t="s">
        <v>16652</v>
      </c>
      <c r="B1456" s="7" t="s">
        <v>16653</v>
      </c>
      <c r="C1456" s="8"/>
      <c r="D1456" s="9"/>
      <c r="E1456" s="9"/>
      <c r="F1456" s="9"/>
      <c r="G1456" s="9"/>
    </row>
    <row r="1457" spans="1:7" ht="15.75" thickBot="1" x14ac:dyDescent="0.3">
      <c r="A1457" s="6"/>
      <c r="B1457" s="6"/>
      <c r="C1457" s="6"/>
      <c r="D1457" s="6"/>
      <c r="E1457" s="6"/>
      <c r="F1457" s="6"/>
      <c r="G1457" s="6"/>
    </row>
    <row r="1458" spans="1:7" ht="15.75" thickBot="1" x14ac:dyDescent="0.3">
      <c r="A1458" s="7" t="s">
        <v>16654</v>
      </c>
      <c r="B1458" s="7" t="s">
        <v>16655</v>
      </c>
      <c r="C1458" s="8" t="s">
        <v>10</v>
      </c>
      <c r="D1458" s="9">
        <v>567.23</v>
      </c>
      <c r="E1458" s="9"/>
      <c r="F1458" s="9">
        <v>80.099999999999994</v>
      </c>
      <c r="G1458" s="9"/>
    </row>
    <row r="1459" spans="1:7" ht="15.75" thickBot="1" x14ac:dyDescent="0.3">
      <c r="A1459" s="6"/>
      <c r="B1459" s="6"/>
      <c r="C1459" s="6"/>
      <c r="D1459" s="6"/>
      <c r="E1459" s="6"/>
      <c r="F1459" s="6"/>
      <c r="G1459" s="6"/>
    </row>
    <row r="1460" spans="1:7" ht="15.75" thickBot="1" x14ac:dyDescent="0.3">
      <c r="A1460" s="7" t="s">
        <v>16656</v>
      </c>
      <c r="B1460" s="7" t="s">
        <v>16657</v>
      </c>
      <c r="C1460" s="8" t="s">
        <v>10</v>
      </c>
      <c r="D1460" s="9">
        <v>39.619999999999997</v>
      </c>
      <c r="E1460" s="9"/>
      <c r="F1460" s="9">
        <v>80.11</v>
      </c>
      <c r="G1460" s="9"/>
    </row>
    <row r="1461" spans="1:7" ht="15.75" thickBot="1" x14ac:dyDescent="0.3">
      <c r="A1461" s="6"/>
      <c r="B1461" s="6"/>
      <c r="C1461" s="6"/>
      <c r="D1461" s="6"/>
      <c r="E1461" s="6"/>
      <c r="F1461" s="6"/>
      <c r="G1461" s="6"/>
    </row>
    <row r="1462" spans="1:7" ht="15.75" thickBot="1" x14ac:dyDescent="0.3">
      <c r="A1462" s="7" t="s">
        <v>16658</v>
      </c>
      <c r="B1462" s="7" t="s">
        <v>16659</v>
      </c>
      <c r="C1462" s="8" t="s">
        <v>10</v>
      </c>
      <c r="D1462" s="9">
        <v>59.38</v>
      </c>
      <c r="E1462" s="9"/>
      <c r="F1462" s="9">
        <v>80.09</v>
      </c>
      <c r="G1462" s="9"/>
    </row>
    <row r="1463" spans="1:7" ht="15.75" thickBot="1" x14ac:dyDescent="0.3">
      <c r="A1463" s="6"/>
      <c r="B1463" s="6"/>
      <c r="C1463" s="6"/>
      <c r="D1463" s="6"/>
      <c r="E1463" s="6"/>
      <c r="F1463" s="6"/>
      <c r="G1463" s="6"/>
    </row>
    <row r="1464" spans="1:7" ht="15.75" thickBot="1" x14ac:dyDescent="0.3">
      <c r="A1464" s="7" t="s">
        <v>16660</v>
      </c>
      <c r="B1464" s="7" t="s">
        <v>16661</v>
      </c>
      <c r="C1464" s="8" t="s">
        <v>10</v>
      </c>
      <c r="D1464" s="9">
        <v>72.61</v>
      </c>
      <c r="E1464" s="9"/>
      <c r="F1464" s="9">
        <v>80.099999999999994</v>
      </c>
      <c r="G1464" s="9"/>
    </row>
    <row r="1465" spans="1:7" ht="15.75" thickBot="1" x14ac:dyDescent="0.3">
      <c r="A1465" s="6"/>
      <c r="B1465" s="6"/>
      <c r="C1465" s="6"/>
      <c r="D1465" s="6"/>
      <c r="E1465" s="6"/>
      <c r="F1465" s="6"/>
      <c r="G1465" s="6"/>
    </row>
    <row r="1466" spans="1:7" ht="15.75" thickBot="1" x14ac:dyDescent="0.3">
      <c r="A1466" s="7" t="s">
        <v>16662</v>
      </c>
      <c r="B1466" s="7" t="s">
        <v>16663</v>
      </c>
      <c r="C1466" s="8" t="s">
        <v>10</v>
      </c>
      <c r="D1466" s="9">
        <v>132.41999999999999</v>
      </c>
      <c r="E1466" s="9"/>
      <c r="F1466" s="9">
        <v>80.09</v>
      </c>
      <c r="G1466" s="9"/>
    </row>
    <row r="1467" spans="1:7" ht="15.75" thickBot="1" x14ac:dyDescent="0.3">
      <c r="A1467" s="6"/>
      <c r="B1467" s="6"/>
      <c r="C1467" s="6"/>
      <c r="D1467" s="6"/>
      <c r="E1467" s="6"/>
      <c r="F1467" s="6"/>
      <c r="G1467" s="6"/>
    </row>
    <row r="1468" spans="1:7" ht="15.75" thickBot="1" x14ac:dyDescent="0.3">
      <c r="A1468" s="7" t="s">
        <v>16664</v>
      </c>
      <c r="B1468" s="7" t="s">
        <v>16665</v>
      </c>
      <c r="C1468" s="8" t="s">
        <v>10</v>
      </c>
      <c r="D1468" s="9">
        <v>132.41999999999999</v>
      </c>
      <c r="E1468" s="9"/>
      <c r="F1468" s="9">
        <v>80.09</v>
      </c>
      <c r="G1468" s="9"/>
    </row>
    <row r="1469" spans="1:7" ht="15.75" thickBot="1" x14ac:dyDescent="0.3">
      <c r="A1469" s="6"/>
      <c r="B1469" s="6"/>
      <c r="C1469" s="6"/>
      <c r="D1469" s="6"/>
      <c r="E1469" s="6"/>
      <c r="F1469" s="6"/>
      <c r="G1469" s="6"/>
    </row>
    <row r="1470" spans="1:7" ht="15.75" thickBot="1" x14ac:dyDescent="0.3">
      <c r="A1470" s="7" t="s">
        <v>16666</v>
      </c>
      <c r="B1470" s="7" t="s">
        <v>16667</v>
      </c>
      <c r="C1470" s="8" t="s">
        <v>10</v>
      </c>
      <c r="D1470" s="9">
        <v>237.49</v>
      </c>
      <c r="E1470" s="9"/>
      <c r="F1470" s="9">
        <v>80.099999999999994</v>
      </c>
      <c r="G1470" s="9"/>
    </row>
    <row r="1471" spans="1:7" ht="15.75" thickBot="1" x14ac:dyDescent="0.3">
      <c r="A1471" s="6"/>
      <c r="B1471" s="6"/>
      <c r="C1471" s="6"/>
      <c r="D1471" s="6"/>
      <c r="E1471" s="6"/>
      <c r="F1471" s="6"/>
      <c r="G1471" s="6"/>
    </row>
    <row r="1472" spans="1:7" ht="15.75" thickBot="1" x14ac:dyDescent="0.3">
      <c r="A1472" s="7" t="s">
        <v>16668</v>
      </c>
      <c r="B1472" s="7" t="s">
        <v>16669</v>
      </c>
      <c r="C1472" s="8"/>
      <c r="D1472" s="9"/>
      <c r="E1472" s="9"/>
      <c r="F1472" s="9"/>
      <c r="G1472" s="9"/>
    </row>
    <row r="1473" spans="1:7" ht="15.75" thickBot="1" x14ac:dyDescent="0.3">
      <c r="A1473" s="6"/>
      <c r="B1473" s="6"/>
      <c r="C1473" s="6"/>
      <c r="D1473" s="6"/>
      <c r="E1473" s="6"/>
      <c r="F1473" s="6"/>
      <c r="G1473" s="6"/>
    </row>
    <row r="1474" spans="1:7" ht="25.5" thickBot="1" x14ac:dyDescent="0.3">
      <c r="A1474" s="7" t="s">
        <v>16670</v>
      </c>
      <c r="B1474" s="7" t="s">
        <v>16671</v>
      </c>
      <c r="C1474" s="8"/>
      <c r="D1474" s="9"/>
      <c r="E1474" s="9"/>
      <c r="F1474" s="9"/>
      <c r="G1474" s="9"/>
    </row>
    <row r="1475" spans="1:7" ht="15.75" thickBot="1" x14ac:dyDescent="0.3">
      <c r="A1475" s="6"/>
      <c r="B1475" s="6"/>
      <c r="C1475" s="6"/>
      <c r="D1475" s="6"/>
      <c r="E1475" s="6"/>
      <c r="F1475" s="6"/>
      <c r="G1475" s="6"/>
    </row>
    <row r="1476" spans="1:7" ht="15.75" thickBot="1" x14ac:dyDescent="0.3">
      <c r="A1476" s="7" t="s">
        <v>16672</v>
      </c>
      <c r="B1476" s="7" t="s">
        <v>16673</v>
      </c>
      <c r="C1476" s="8" t="s">
        <v>10</v>
      </c>
      <c r="D1476" s="9">
        <v>6.67</v>
      </c>
      <c r="E1476" s="9"/>
      <c r="F1476" s="9">
        <v>80.06</v>
      </c>
      <c r="G1476" s="9"/>
    </row>
    <row r="1477" spans="1:7" ht="15.75" thickBot="1" x14ac:dyDescent="0.3">
      <c r="A1477" s="6"/>
      <c r="B1477" s="6"/>
      <c r="C1477" s="6"/>
      <c r="D1477" s="6"/>
      <c r="E1477" s="6"/>
      <c r="F1477" s="6"/>
      <c r="G1477" s="6"/>
    </row>
    <row r="1478" spans="1:7" ht="15.75" thickBot="1" x14ac:dyDescent="0.3">
      <c r="A1478" s="7" t="s">
        <v>16674</v>
      </c>
      <c r="B1478" s="7" t="s">
        <v>16675</v>
      </c>
      <c r="C1478" s="8" t="s">
        <v>10</v>
      </c>
      <c r="D1478" s="9">
        <v>7.01</v>
      </c>
      <c r="E1478" s="9"/>
      <c r="F1478" s="9">
        <v>80.03</v>
      </c>
      <c r="G1478" s="9"/>
    </row>
    <row r="1479" spans="1:7" ht="15.75" thickBot="1" x14ac:dyDescent="0.3">
      <c r="A1479" s="6"/>
      <c r="B1479" s="6"/>
      <c r="C1479" s="6"/>
      <c r="D1479" s="6"/>
      <c r="E1479" s="6"/>
      <c r="F1479" s="6"/>
      <c r="G1479" s="6"/>
    </row>
    <row r="1480" spans="1:7" ht="15.75" thickBot="1" x14ac:dyDescent="0.3">
      <c r="A1480" s="7" t="s">
        <v>16676</v>
      </c>
      <c r="B1480" s="7" t="s">
        <v>16677</v>
      </c>
      <c r="C1480" s="8" t="s">
        <v>10</v>
      </c>
      <c r="D1480" s="9">
        <v>11.02</v>
      </c>
      <c r="E1480" s="9"/>
      <c r="F1480" s="9">
        <v>80.13</v>
      </c>
      <c r="G1480" s="9"/>
    </row>
    <row r="1481" spans="1:7" ht="15.75" thickBot="1" x14ac:dyDescent="0.3">
      <c r="A1481" s="6"/>
      <c r="B1481" s="6"/>
      <c r="C1481" s="6"/>
      <c r="D1481" s="6"/>
      <c r="E1481" s="6"/>
      <c r="F1481" s="6"/>
      <c r="G1481" s="6"/>
    </row>
    <row r="1482" spans="1:7" ht="15.75" thickBot="1" x14ac:dyDescent="0.3">
      <c r="A1482" s="7" t="s">
        <v>16678</v>
      </c>
      <c r="B1482" s="7" t="s">
        <v>16679</v>
      </c>
      <c r="C1482" s="8" t="s">
        <v>10</v>
      </c>
      <c r="D1482" s="9">
        <v>12.82</v>
      </c>
      <c r="E1482" s="9"/>
      <c r="F1482" s="9">
        <v>80.03</v>
      </c>
      <c r="G1482" s="9"/>
    </row>
    <row r="1483" spans="1:7" ht="15.75" thickBot="1" x14ac:dyDescent="0.3">
      <c r="A1483" s="6"/>
      <c r="B1483" s="6"/>
      <c r="C1483" s="6"/>
      <c r="D1483" s="6"/>
      <c r="E1483" s="6"/>
      <c r="F1483" s="6"/>
      <c r="G1483" s="6"/>
    </row>
    <row r="1484" spans="1:7" ht="15.75" thickBot="1" x14ac:dyDescent="0.3">
      <c r="A1484" s="7" t="s">
        <v>16680</v>
      </c>
      <c r="B1484" s="7" t="s">
        <v>16681</v>
      </c>
      <c r="C1484" s="8" t="s">
        <v>10</v>
      </c>
      <c r="D1484" s="9">
        <v>21.36</v>
      </c>
      <c r="E1484" s="9"/>
      <c r="F1484" s="9">
        <v>80.099999999999994</v>
      </c>
      <c r="G1484" s="9"/>
    </row>
    <row r="1485" spans="1:7" ht="15.75" thickBot="1" x14ac:dyDescent="0.3">
      <c r="A1485" s="6"/>
      <c r="B1485" s="6"/>
      <c r="C1485" s="6"/>
      <c r="D1485" s="6"/>
      <c r="E1485" s="6"/>
      <c r="F1485" s="6"/>
      <c r="G1485" s="6"/>
    </row>
    <row r="1486" spans="1:7" ht="15.75" thickBot="1" x14ac:dyDescent="0.3">
      <c r="A1486" s="7" t="s">
        <v>16682</v>
      </c>
      <c r="B1486" s="7" t="s">
        <v>16683</v>
      </c>
      <c r="C1486" s="8" t="s">
        <v>10</v>
      </c>
      <c r="D1486" s="9">
        <v>12.4</v>
      </c>
      <c r="E1486" s="9"/>
      <c r="F1486" s="9">
        <v>80.08</v>
      </c>
      <c r="G1486" s="9"/>
    </row>
    <row r="1487" spans="1:7" ht="15.75" thickBot="1" x14ac:dyDescent="0.3">
      <c r="A1487" s="6"/>
      <c r="B1487" s="6"/>
      <c r="C1487" s="6"/>
      <c r="D1487" s="6"/>
      <c r="E1487" s="6"/>
      <c r="F1487" s="6"/>
      <c r="G1487" s="6"/>
    </row>
    <row r="1488" spans="1:7" ht="15.75" thickBot="1" x14ac:dyDescent="0.3">
      <c r="A1488" s="7" t="s">
        <v>16684</v>
      </c>
      <c r="B1488" s="7" t="s">
        <v>16685</v>
      </c>
      <c r="C1488" s="8" t="s">
        <v>10</v>
      </c>
      <c r="D1488" s="9">
        <v>12.98</v>
      </c>
      <c r="E1488" s="9"/>
      <c r="F1488" s="9">
        <v>80.12</v>
      </c>
      <c r="G1488" s="9"/>
    </row>
    <row r="1489" spans="1:7" ht="15.75" thickBot="1" x14ac:dyDescent="0.3">
      <c r="A1489" s="6"/>
      <c r="B1489" s="6"/>
      <c r="C1489" s="6"/>
      <c r="D1489" s="6"/>
      <c r="E1489" s="6"/>
      <c r="F1489" s="6"/>
      <c r="G1489" s="6"/>
    </row>
    <row r="1490" spans="1:7" ht="15.75" thickBot="1" x14ac:dyDescent="0.3">
      <c r="A1490" s="7" t="s">
        <v>16686</v>
      </c>
      <c r="B1490" s="7" t="s">
        <v>16687</v>
      </c>
      <c r="C1490" s="8" t="s">
        <v>10</v>
      </c>
      <c r="D1490" s="9">
        <v>19.649999999999999</v>
      </c>
      <c r="E1490" s="9"/>
      <c r="F1490" s="9">
        <v>80.099999999999994</v>
      </c>
      <c r="G1490" s="9"/>
    </row>
    <row r="1491" spans="1:7" ht="15.75" thickBot="1" x14ac:dyDescent="0.3">
      <c r="A1491" s="6"/>
      <c r="B1491" s="6"/>
      <c r="C1491" s="6"/>
      <c r="D1491" s="6"/>
      <c r="E1491" s="6"/>
      <c r="F1491" s="6"/>
      <c r="G1491" s="6"/>
    </row>
    <row r="1492" spans="1:7" ht="15.75" thickBot="1" x14ac:dyDescent="0.3">
      <c r="A1492" s="7" t="s">
        <v>16688</v>
      </c>
      <c r="B1492" s="7" t="s">
        <v>16689</v>
      </c>
      <c r="C1492" s="8" t="s">
        <v>10</v>
      </c>
      <c r="D1492" s="9">
        <v>23.5</v>
      </c>
      <c r="E1492" s="9"/>
      <c r="F1492" s="9">
        <v>80.09</v>
      </c>
      <c r="G1492" s="9"/>
    </row>
    <row r="1493" spans="1:7" ht="15.75" thickBot="1" x14ac:dyDescent="0.3">
      <c r="A1493" s="6"/>
      <c r="B1493" s="6"/>
      <c r="C1493" s="6"/>
      <c r="D1493" s="6"/>
      <c r="E1493" s="6"/>
      <c r="F1493" s="6"/>
      <c r="G1493" s="6"/>
    </row>
    <row r="1494" spans="1:7" ht="15.75" thickBot="1" x14ac:dyDescent="0.3">
      <c r="A1494" s="7" t="s">
        <v>16690</v>
      </c>
      <c r="B1494" s="7" t="s">
        <v>16691</v>
      </c>
      <c r="C1494" s="8" t="s">
        <v>10</v>
      </c>
      <c r="D1494" s="9">
        <v>29.9</v>
      </c>
      <c r="E1494" s="9"/>
      <c r="F1494" s="9">
        <v>80.099999999999994</v>
      </c>
      <c r="G1494" s="9"/>
    </row>
    <row r="1495" spans="1:7" ht="15.75" thickBot="1" x14ac:dyDescent="0.3">
      <c r="A1495" s="6"/>
      <c r="B1495" s="6"/>
      <c r="C1495" s="6"/>
      <c r="D1495" s="6"/>
      <c r="E1495" s="6"/>
      <c r="F1495" s="6"/>
      <c r="G1495" s="6"/>
    </row>
    <row r="1496" spans="1:7" ht="15.75" thickBot="1" x14ac:dyDescent="0.3">
      <c r="A1496" s="7" t="s">
        <v>16692</v>
      </c>
      <c r="B1496" s="7" t="s">
        <v>16693</v>
      </c>
      <c r="C1496" s="8" t="s">
        <v>10</v>
      </c>
      <c r="D1496" s="9">
        <v>17.09</v>
      </c>
      <c r="E1496" s="9"/>
      <c r="F1496" s="9">
        <v>80.11</v>
      </c>
      <c r="G1496" s="9"/>
    </row>
    <row r="1497" spans="1:7" ht="15.75" thickBot="1" x14ac:dyDescent="0.3">
      <c r="A1497" s="6"/>
      <c r="B1497" s="6"/>
      <c r="C1497" s="6"/>
      <c r="D1497" s="6"/>
      <c r="E1497" s="6"/>
      <c r="F1497" s="6"/>
      <c r="G1497" s="6"/>
    </row>
    <row r="1498" spans="1:7" ht="15.75" thickBot="1" x14ac:dyDescent="0.3">
      <c r="A1498" s="7" t="s">
        <v>16694</v>
      </c>
      <c r="B1498" s="7" t="s">
        <v>16695</v>
      </c>
      <c r="C1498" s="8" t="s">
        <v>10</v>
      </c>
      <c r="D1498" s="9">
        <v>19.649999999999999</v>
      </c>
      <c r="E1498" s="9"/>
      <c r="F1498" s="9">
        <v>80.099999999999994</v>
      </c>
      <c r="G1498" s="9"/>
    </row>
    <row r="1499" spans="1:7" ht="15.75" thickBot="1" x14ac:dyDescent="0.3">
      <c r="A1499" s="6"/>
      <c r="B1499" s="6"/>
      <c r="C1499" s="6"/>
      <c r="D1499" s="6"/>
      <c r="E1499" s="6"/>
      <c r="F1499" s="6"/>
      <c r="G1499" s="6"/>
    </row>
    <row r="1500" spans="1:7" ht="15.75" thickBot="1" x14ac:dyDescent="0.3">
      <c r="A1500" s="7" t="s">
        <v>16696</v>
      </c>
      <c r="B1500" s="7" t="s">
        <v>16697</v>
      </c>
      <c r="C1500" s="8" t="s">
        <v>10</v>
      </c>
      <c r="D1500" s="9">
        <v>28.19</v>
      </c>
      <c r="E1500" s="9"/>
      <c r="F1500" s="9">
        <v>80.099999999999994</v>
      </c>
      <c r="G1500" s="9"/>
    </row>
    <row r="1501" spans="1:7" ht="15.75" thickBot="1" x14ac:dyDescent="0.3">
      <c r="A1501" s="6"/>
      <c r="B1501" s="6"/>
      <c r="C1501" s="6"/>
      <c r="D1501" s="6"/>
      <c r="E1501" s="6"/>
      <c r="F1501" s="6"/>
      <c r="G1501" s="6"/>
    </row>
    <row r="1502" spans="1:7" ht="15.75" thickBot="1" x14ac:dyDescent="0.3">
      <c r="A1502" s="7" t="s">
        <v>16698</v>
      </c>
      <c r="B1502" s="7" t="s">
        <v>16699</v>
      </c>
      <c r="C1502" s="8" t="s">
        <v>10</v>
      </c>
      <c r="D1502" s="9">
        <v>32.46</v>
      </c>
      <c r="E1502" s="9"/>
      <c r="F1502" s="9">
        <v>80.099999999999994</v>
      </c>
      <c r="G1502" s="9"/>
    </row>
    <row r="1503" spans="1:7" ht="15.75" thickBot="1" x14ac:dyDescent="0.3">
      <c r="A1503" s="6"/>
      <c r="B1503" s="6"/>
      <c r="C1503" s="6"/>
      <c r="D1503" s="6"/>
      <c r="E1503" s="6"/>
      <c r="F1503" s="6"/>
      <c r="G1503" s="6"/>
    </row>
    <row r="1504" spans="1:7" ht="15.75" thickBot="1" x14ac:dyDescent="0.3">
      <c r="A1504" s="7" t="s">
        <v>16700</v>
      </c>
      <c r="B1504" s="7" t="s">
        <v>16701</v>
      </c>
      <c r="C1504" s="8" t="s">
        <v>10</v>
      </c>
      <c r="D1504" s="9">
        <v>42.72</v>
      </c>
      <c r="E1504" s="9"/>
      <c r="F1504" s="9">
        <v>80.099999999999994</v>
      </c>
      <c r="G1504" s="9"/>
    </row>
    <row r="1505" spans="1:7" ht="15.75" thickBot="1" x14ac:dyDescent="0.3">
      <c r="A1505" s="6"/>
      <c r="B1505" s="6"/>
      <c r="C1505" s="6"/>
      <c r="D1505" s="6"/>
      <c r="E1505" s="6"/>
      <c r="F1505" s="6"/>
      <c r="G1505" s="6"/>
    </row>
    <row r="1506" spans="1:7" ht="15.75" thickBot="1" x14ac:dyDescent="0.3">
      <c r="A1506" s="7" t="s">
        <v>16702</v>
      </c>
      <c r="B1506" s="7" t="s">
        <v>16703</v>
      </c>
      <c r="C1506" s="8" t="s">
        <v>10</v>
      </c>
      <c r="D1506" s="9">
        <v>23.93</v>
      </c>
      <c r="E1506" s="9"/>
      <c r="F1506" s="9">
        <v>80.069999999999993</v>
      </c>
      <c r="G1506" s="9"/>
    </row>
    <row r="1507" spans="1:7" ht="15.75" thickBot="1" x14ac:dyDescent="0.3">
      <c r="A1507" s="6"/>
      <c r="B1507" s="6"/>
      <c r="C1507" s="6"/>
      <c r="D1507" s="6"/>
      <c r="E1507" s="6"/>
      <c r="F1507" s="6"/>
      <c r="G1507" s="6"/>
    </row>
    <row r="1508" spans="1:7" ht="15.75" thickBot="1" x14ac:dyDescent="0.3">
      <c r="A1508" s="7" t="s">
        <v>16704</v>
      </c>
      <c r="B1508" s="7" t="s">
        <v>16705</v>
      </c>
      <c r="C1508" s="8" t="s">
        <v>10</v>
      </c>
      <c r="D1508" s="9">
        <v>25.63</v>
      </c>
      <c r="E1508" s="9"/>
      <c r="F1508" s="9">
        <v>80.099999999999994</v>
      </c>
      <c r="G1508" s="9"/>
    </row>
    <row r="1509" spans="1:7" ht="15.75" thickBot="1" x14ac:dyDescent="0.3">
      <c r="A1509" s="6"/>
      <c r="B1509" s="6"/>
      <c r="C1509" s="6"/>
      <c r="D1509" s="6"/>
      <c r="E1509" s="6"/>
      <c r="F1509" s="6"/>
      <c r="G1509" s="6"/>
    </row>
    <row r="1510" spans="1:7" ht="15.75" thickBot="1" x14ac:dyDescent="0.3">
      <c r="A1510" s="7" t="s">
        <v>16706</v>
      </c>
      <c r="B1510" s="7" t="s">
        <v>16707</v>
      </c>
      <c r="C1510" s="8" t="s">
        <v>10</v>
      </c>
      <c r="D1510" s="9">
        <v>39.299999999999997</v>
      </c>
      <c r="E1510" s="9"/>
      <c r="F1510" s="9">
        <v>80.099999999999994</v>
      </c>
      <c r="G1510" s="9"/>
    </row>
    <row r="1511" spans="1:7" ht="15.75" thickBot="1" x14ac:dyDescent="0.3">
      <c r="A1511" s="6"/>
      <c r="B1511" s="6"/>
      <c r="C1511" s="6"/>
      <c r="D1511" s="6"/>
      <c r="E1511" s="6"/>
      <c r="F1511" s="6"/>
      <c r="G1511" s="6"/>
    </row>
    <row r="1512" spans="1:7" ht="15.75" thickBot="1" x14ac:dyDescent="0.3">
      <c r="A1512" s="7" t="s">
        <v>16708</v>
      </c>
      <c r="B1512" s="7" t="s">
        <v>16709</v>
      </c>
      <c r="C1512" s="8" t="s">
        <v>10</v>
      </c>
      <c r="D1512" s="9">
        <v>45.29</v>
      </c>
      <c r="E1512" s="9"/>
      <c r="F1512" s="9">
        <v>80.08</v>
      </c>
      <c r="G1512" s="9"/>
    </row>
    <row r="1513" spans="1:7" ht="15.75" thickBot="1" x14ac:dyDescent="0.3">
      <c r="A1513" s="6"/>
      <c r="B1513" s="6"/>
      <c r="C1513" s="6"/>
      <c r="D1513" s="6"/>
      <c r="E1513" s="6"/>
      <c r="F1513" s="6"/>
      <c r="G1513" s="6"/>
    </row>
    <row r="1514" spans="1:7" ht="15.75" thickBot="1" x14ac:dyDescent="0.3">
      <c r="A1514" s="7" t="s">
        <v>16710</v>
      </c>
      <c r="B1514" s="7" t="s">
        <v>16711</v>
      </c>
      <c r="C1514" s="8" t="s">
        <v>10</v>
      </c>
      <c r="D1514" s="9">
        <v>59.81</v>
      </c>
      <c r="E1514" s="9"/>
      <c r="F1514" s="9">
        <v>80.09</v>
      </c>
      <c r="G1514" s="9"/>
    </row>
    <row r="1515" spans="1:7" ht="15.75" thickBot="1" x14ac:dyDescent="0.3">
      <c r="A1515" s="6"/>
      <c r="B1515" s="6"/>
      <c r="C1515" s="6"/>
      <c r="D1515" s="6"/>
      <c r="E1515" s="6"/>
      <c r="F1515" s="6"/>
      <c r="G1515" s="6"/>
    </row>
    <row r="1516" spans="1:7" ht="25.5" thickBot="1" x14ac:dyDescent="0.3">
      <c r="A1516" s="7" t="s">
        <v>16712</v>
      </c>
      <c r="B1516" s="7" t="s">
        <v>16713</v>
      </c>
      <c r="C1516" s="8"/>
      <c r="D1516" s="9"/>
      <c r="E1516" s="9"/>
      <c r="F1516" s="9"/>
      <c r="G1516" s="9"/>
    </row>
    <row r="1517" spans="1:7" ht="15.75" thickBot="1" x14ac:dyDescent="0.3">
      <c r="A1517" s="6"/>
      <c r="B1517" s="6"/>
      <c r="C1517" s="6"/>
      <c r="D1517" s="6"/>
      <c r="E1517" s="6"/>
      <c r="F1517" s="6"/>
      <c r="G1517" s="6"/>
    </row>
    <row r="1518" spans="1:7" ht="15.75" thickBot="1" x14ac:dyDescent="0.3">
      <c r="A1518" s="7" t="s">
        <v>16714</v>
      </c>
      <c r="B1518" s="7" t="s">
        <v>16715</v>
      </c>
      <c r="C1518" s="8" t="s">
        <v>10</v>
      </c>
      <c r="D1518" s="9">
        <v>7.38</v>
      </c>
      <c r="E1518" s="9"/>
      <c r="F1518" s="9">
        <v>80.08</v>
      </c>
      <c r="G1518" s="9"/>
    </row>
    <row r="1519" spans="1:7" ht="15.75" thickBot="1" x14ac:dyDescent="0.3">
      <c r="A1519" s="6"/>
      <c r="B1519" s="6"/>
      <c r="C1519" s="6"/>
      <c r="D1519" s="6"/>
      <c r="E1519" s="6"/>
      <c r="F1519" s="6"/>
      <c r="G1519" s="6"/>
    </row>
    <row r="1520" spans="1:7" ht="15.75" thickBot="1" x14ac:dyDescent="0.3">
      <c r="A1520" s="7" t="s">
        <v>16716</v>
      </c>
      <c r="B1520" s="7" t="s">
        <v>16717</v>
      </c>
      <c r="C1520" s="8" t="s">
        <v>10</v>
      </c>
      <c r="D1520" s="9">
        <v>8.24</v>
      </c>
      <c r="E1520" s="9"/>
      <c r="F1520" s="9">
        <v>80.099999999999994</v>
      </c>
      <c r="G1520" s="9"/>
    </row>
    <row r="1521" spans="1:7" ht="15.75" thickBot="1" x14ac:dyDescent="0.3">
      <c r="A1521" s="6"/>
      <c r="B1521" s="6"/>
      <c r="C1521" s="6"/>
      <c r="D1521" s="6"/>
      <c r="E1521" s="6"/>
      <c r="F1521" s="6"/>
      <c r="G1521" s="6"/>
    </row>
    <row r="1522" spans="1:7" ht="15.75" thickBot="1" x14ac:dyDescent="0.3">
      <c r="A1522" s="7" t="s">
        <v>16718</v>
      </c>
      <c r="B1522" s="7" t="s">
        <v>16719</v>
      </c>
      <c r="C1522" s="8" t="s">
        <v>10</v>
      </c>
      <c r="D1522" s="9">
        <v>8.98</v>
      </c>
      <c r="E1522" s="9"/>
      <c r="F1522" s="9">
        <v>80.069999999999993</v>
      </c>
      <c r="G1522" s="9"/>
    </row>
    <row r="1523" spans="1:7" ht="15.75" thickBot="1" x14ac:dyDescent="0.3">
      <c r="A1523" s="6"/>
      <c r="B1523" s="6"/>
      <c r="C1523" s="6"/>
      <c r="D1523" s="6"/>
      <c r="E1523" s="6"/>
      <c r="F1523" s="6"/>
      <c r="G1523" s="6"/>
    </row>
    <row r="1524" spans="1:7" ht="15.75" thickBot="1" x14ac:dyDescent="0.3">
      <c r="A1524" s="7" t="s">
        <v>16720</v>
      </c>
      <c r="B1524" s="7" t="s">
        <v>16721</v>
      </c>
      <c r="C1524" s="8" t="s">
        <v>10</v>
      </c>
      <c r="D1524" s="9">
        <v>8.98</v>
      </c>
      <c r="E1524" s="9"/>
      <c r="F1524" s="9">
        <v>80.069999999999993</v>
      </c>
      <c r="G1524" s="9"/>
    </row>
    <row r="1525" spans="1:7" ht="15.75" thickBot="1" x14ac:dyDescent="0.3">
      <c r="A1525" s="6"/>
      <c r="B1525" s="6"/>
      <c r="C1525" s="6"/>
      <c r="D1525" s="6"/>
      <c r="E1525" s="6"/>
      <c r="F1525" s="6"/>
      <c r="G1525" s="6"/>
    </row>
    <row r="1526" spans="1:7" ht="15.75" thickBot="1" x14ac:dyDescent="0.3">
      <c r="A1526" s="7" t="s">
        <v>16722</v>
      </c>
      <c r="B1526" s="7" t="s">
        <v>16723</v>
      </c>
      <c r="C1526" s="8" t="s">
        <v>10</v>
      </c>
      <c r="D1526" s="9">
        <v>10</v>
      </c>
      <c r="E1526" s="9"/>
      <c r="F1526" s="9">
        <v>80.099999999999994</v>
      </c>
      <c r="G1526" s="9"/>
    </row>
    <row r="1527" spans="1:7" ht="15.75" thickBot="1" x14ac:dyDescent="0.3">
      <c r="A1527" s="6"/>
      <c r="B1527" s="6"/>
      <c r="C1527" s="6"/>
      <c r="D1527" s="6"/>
      <c r="E1527" s="6"/>
      <c r="F1527" s="6"/>
      <c r="G1527" s="6"/>
    </row>
    <row r="1528" spans="1:7" ht="15.75" thickBot="1" x14ac:dyDescent="0.3">
      <c r="A1528" s="7" t="s">
        <v>16724</v>
      </c>
      <c r="B1528" s="7" t="s">
        <v>16725</v>
      </c>
      <c r="C1528" s="8" t="s">
        <v>10</v>
      </c>
      <c r="D1528" s="9">
        <v>11.45</v>
      </c>
      <c r="E1528" s="9"/>
      <c r="F1528" s="9">
        <v>80.09</v>
      </c>
      <c r="G1528" s="9"/>
    </row>
    <row r="1529" spans="1:7" ht="15.75" thickBot="1" x14ac:dyDescent="0.3">
      <c r="A1529" s="6"/>
      <c r="B1529" s="6"/>
      <c r="C1529" s="6"/>
      <c r="D1529" s="6"/>
      <c r="E1529" s="6"/>
      <c r="F1529" s="6"/>
      <c r="G1529" s="6"/>
    </row>
    <row r="1530" spans="1:7" ht="15.75" thickBot="1" x14ac:dyDescent="0.3">
      <c r="A1530" s="7" t="s">
        <v>16726</v>
      </c>
      <c r="B1530" s="7" t="s">
        <v>16727</v>
      </c>
      <c r="C1530" s="8" t="s">
        <v>10</v>
      </c>
      <c r="D1530" s="9">
        <v>17.420000000000002</v>
      </c>
      <c r="E1530" s="9"/>
      <c r="F1530" s="9">
        <v>80.14</v>
      </c>
      <c r="G1530" s="9"/>
    </row>
    <row r="1531" spans="1:7" ht="15.75" thickBot="1" x14ac:dyDescent="0.3">
      <c r="A1531" s="6"/>
      <c r="B1531" s="6"/>
      <c r="C1531" s="6"/>
      <c r="D1531" s="6"/>
      <c r="E1531" s="6"/>
      <c r="F1531" s="6"/>
      <c r="G1531" s="6"/>
    </row>
    <row r="1532" spans="1:7" ht="15.75" thickBot="1" x14ac:dyDescent="0.3">
      <c r="A1532" s="7" t="s">
        <v>16728</v>
      </c>
      <c r="B1532" s="7" t="s">
        <v>16729</v>
      </c>
      <c r="C1532" s="8" t="s">
        <v>10</v>
      </c>
      <c r="D1532" s="9">
        <v>20.93</v>
      </c>
      <c r="E1532" s="9"/>
      <c r="F1532" s="9">
        <v>80.12</v>
      </c>
      <c r="G1532" s="9"/>
    </row>
    <row r="1533" spans="1:7" ht="15.75" thickBot="1" x14ac:dyDescent="0.3">
      <c r="A1533" s="6"/>
      <c r="B1533" s="6"/>
      <c r="C1533" s="6"/>
      <c r="D1533" s="6"/>
      <c r="E1533" s="6"/>
      <c r="F1533" s="6"/>
      <c r="G1533" s="6"/>
    </row>
    <row r="1534" spans="1:7" ht="15.75" thickBot="1" x14ac:dyDescent="0.3">
      <c r="A1534" s="7" t="s">
        <v>16730</v>
      </c>
      <c r="B1534" s="7" t="s">
        <v>16731</v>
      </c>
      <c r="C1534" s="8"/>
      <c r="D1534" s="9"/>
      <c r="E1534" s="9"/>
      <c r="F1534" s="9"/>
      <c r="G1534" s="9"/>
    </row>
    <row r="1535" spans="1:7" ht="15.75" thickBot="1" x14ac:dyDescent="0.3">
      <c r="A1535" s="6"/>
      <c r="B1535" s="6"/>
      <c r="C1535" s="6"/>
      <c r="D1535" s="6"/>
      <c r="E1535" s="6"/>
      <c r="F1535" s="6"/>
      <c r="G1535" s="6"/>
    </row>
    <row r="1536" spans="1:7" ht="15.75" thickBot="1" x14ac:dyDescent="0.3">
      <c r="A1536" s="7" t="s">
        <v>16732</v>
      </c>
      <c r="B1536" s="7" t="s">
        <v>16733</v>
      </c>
      <c r="C1536" s="8" t="s">
        <v>10</v>
      </c>
      <c r="D1536" s="9">
        <v>183.66</v>
      </c>
      <c r="E1536" s="9"/>
      <c r="F1536" s="9">
        <v>80.09</v>
      </c>
      <c r="G1536" s="9"/>
    </row>
    <row r="1537" spans="1:7" ht="15.75" thickBot="1" x14ac:dyDescent="0.3">
      <c r="A1537" s="6"/>
      <c r="B1537" s="6"/>
      <c r="C1537" s="6"/>
      <c r="D1537" s="6"/>
      <c r="E1537" s="6"/>
      <c r="F1537" s="6"/>
      <c r="G1537" s="6"/>
    </row>
    <row r="1538" spans="1:7" ht="15.75" thickBot="1" x14ac:dyDescent="0.3">
      <c r="A1538" s="7" t="s">
        <v>16734</v>
      </c>
      <c r="B1538" s="7" t="s">
        <v>16735</v>
      </c>
      <c r="C1538" s="8" t="s">
        <v>10</v>
      </c>
      <c r="D1538" s="9">
        <v>259.7</v>
      </c>
      <c r="E1538" s="9"/>
      <c r="F1538" s="9">
        <v>80.099999999999994</v>
      </c>
      <c r="G1538" s="9"/>
    </row>
    <row r="1539" spans="1:7" ht="15.75" thickBot="1" x14ac:dyDescent="0.3">
      <c r="A1539" s="6"/>
      <c r="B1539" s="6"/>
      <c r="C1539" s="6"/>
      <c r="D1539" s="6"/>
      <c r="E1539" s="6"/>
      <c r="F1539" s="6"/>
      <c r="G1539" s="6"/>
    </row>
    <row r="1540" spans="1:7" ht="15.75" thickBot="1" x14ac:dyDescent="0.3">
      <c r="A1540" s="7" t="s">
        <v>16736</v>
      </c>
      <c r="B1540" s="7" t="s">
        <v>16737</v>
      </c>
      <c r="C1540" s="8" t="s">
        <v>10</v>
      </c>
      <c r="D1540" s="9">
        <v>404.06</v>
      </c>
      <c r="E1540" s="9"/>
      <c r="F1540" s="9">
        <v>80.099999999999994</v>
      </c>
      <c r="G1540" s="9"/>
    </row>
    <row r="1541" spans="1:7" ht="15.75" thickBot="1" x14ac:dyDescent="0.3">
      <c r="A1541" s="6"/>
      <c r="B1541" s="6"/>
      <c r="C1541" s="6"/>
      <c r="D1541" s="6"/>
      <c r="E1541" s="6"/>
      <c r="F1541" s="6"/>
      <c r="G1541" s="6"/>
    </row>
    <row r="1542" spans="1:7" ht="15.75" thickBot="1" x14ac:dyDescent="0.3">
      <c r="A1542" s="7" t="s">
        <v>16738</v>
      </c>
      <c r="B1542" s="7" t="s">
        <v>16739</v>
      </c>
      <c r="C1542" s="8" t="s">
        <v>10</v>
      </c>
      <c r="D1542" s="9">
        <v>521.96</v>
      </c>
      <c r="E1542" s="9"/>
      <c r="F1542" s="9">
        <v>80.099999999999994</v>
      </c>
      <c r="G1542" s="9"/>
    </row>
    <row r="1543" spans="1:7" ht="15.75" thickBot="1" x14ac:dyDescent="0.3">
      <c r="A1543" s="6"/>
      <c r="B1543" s="6"/>
      <c r="C1543" s="6"/>
      <c r="D1543" s="6"/>
      <c r="E1543" s="6"/>
      <c r="F1543" s="6"/>
      <c r="G1543" s="6"/>
    </row>
    <row r="1544" spans="1:7" ht="15.75" thickBot="1" x14ac:dyDescent="0.3">
      <c r="A1544" s="7" t="s">
        <v>16740</v>
      </c>
      <c r="B1544" s="7" t="s">
        <v>16741</v>
      </c>
      <c r="C1544" s="8" t="s">
        <v>10</v>
      </c>
      <c r="D1544" s="9">
        <v>721</v>
      </c>
      <c r="E1544" s="9"/>
      <c r="F1544" s="9">
        <v>80.099999999999994</v>
      </c>
      <c r="G1544" s="9"/>
    </row>
    <row r="1545" spans="1:7" ht="15.75" thickBot="1" x14ac:dyDescent="0.3">
      <c r="A1545" s="6"/>
      <c r="B1545" s="6"/>
      <c r="C1545" s="6"/>
      <c r="D1545" s="6"/>
      <c r="E1545" s="6"/>
      <c r="F1545" s="6"/>
      <c r="G1545" s="6"/>
    </row>
    <row r="1546" spans="1:7" ht="15.75" thickBot="1" x14ac:dyDescent="0.3">
      <c r="A1546" s="7" t="s">
        <v>16742</v>
      </c>
      <c r="B1546" s="7" t="s">
        <v>16743</v>
      </c>
      <c r="C1546" s="8" t="s">
        <v>10</v>
      </c>
      <c r="D1546" s="9" t="s">
        <v>16744</v>
      </c>
      <c r="E1546" s="9"/>
      <c r="F1546" s="9">
        <v>80.099999999999994</v>
      </c>
      <c r="G1546" s="9"/>
    </row>
    <row r="1547" spans="1:7" ht="15.75" thickBot="1" x14ac:dyDescent="0.3">
      <c r="A1547" s="6"/>
      <c r="B1547" s="6"/>
      <c r="C1547" s="6"/>
      <c r="D1547" s="6"/>
      <c r="E1547" s="6"/>
      <c r="F1547" s="6"/>
      <c r="G1547" s="6"/>
    </row>
    <row r="1548" spans="1:7" ht="15.75" thickBot="1" x14ac:dyDescent="0.3">
      <c r="A1548" s="7" t="s">
        <v>16745</v>
      </c>
      <c r="B1548" s="7" t="s">
        <v>16746</v>
      </c>
      <c r="C1548" s="8" t="s">
        <v>10</v>
      </c>
      <c r="D1548" s="9" t="s">
        <v>16747</v>
      </c>
      <c r="E1548" s="9"/>
      <c r="F1548" s="9">
        <v>80.099999999999994</v>
      </c>
      <c r="G1548" s="9"/>
    </row>
    <row r="1549" spans="1:7" ht="15.75" thickBot="1" x14ac:dyDescent="0.3">
      <c r="A1549" s="6"/>
      <c r="B1549" s="6"/>
      <c r="C1549" s="6"/>
      <c r="D1549" s="6"/>
      <c r="E1549" s="6"/>
      <c r="F1549" s="6"/>
      <c r="G1549" s="6"/>
    </row>
    <row r="1550" spans="1:7" ht="15.75" thickBot="1" x14ac:dyDescent="0.3">
      <c r="A1550" s="7" t="s">
        <v>16748</v>
      </c>
      <c r="B1550" s="7" t="s">
        <v>16749</v>
      </c>
      <c r="C1550" s="8" t="s">
        <v>10</v>
      </c>
      <c r="D1550" s="9" t="s">
        <v>16750</v>
      </c>
      <c r="E1550" s="9"/>
      <c r="F1550" s="9">
        <v>80.099999999999994</v>
      </c>
      <c r="G1550" s="9"/>
    </row>
    <row r="1551" spans="1:7" ht="15.75" thickBot="1" x14ac:dyDescent="0.3">
      <c r="A1551" s="6"/>
      <c r="B1551" s="6"/>
      <c r="C1551" s="6"/>
      <c r="D1551" s="6"/>
      <c r="E1551" s="6"/>
      <c r="F1551" s="6"/>
      <c r="G1551" s="6"/>
    </row>
    <row r="1552" spans="1:7" ht="15.75" thickBot="1" x14ac:dyDescent="0.3">
      <c r="A1552" s="7" t="s">
        <v>16751</v>
      </c>
      <c r="B1552" s="7" t="s">
        <v>16752</v>
      </c>
      <c r="C1552" s="8" t="s">
        <v>10</v>
      </c>
      <c r="D1552" s="9" t="s">
        <v>16753</v>
      </c>
      <c r="E1552" s="9"/>
      <c r="F1552" s="9">
        <v>80.099999999999994</v>
      </c>
      <c r="G1552" s="9"/>
    </row>
    <row r="1553" spans="1:7" ht="15.75" thickBot="1" x14ac:dyDescent="0.3">
      <c r="A1553" s="6"/>
      <c r="B1553" s="6"/>
      <c r="C1553" s="6"/>
      <c r="D1553" s="6"/>
      <c r="E1553" s="6"/>
      <c r="F1553" s="6"/>
      <c r="G1553" s="6"/>
    </row>
    <row r="1554" spans="1:7" ht="15.75" thickBot="1" x14ac:dyDescent="0.3">
      <c r="A1554" s="7" t="s">
        <v>16754</v>
      </c>
      <c r="B1554" s="7" t="s">
        <v>16755</v>
      </c>
      <c r="C1554" s="8" t="s">
        <v>10</v>
      </c>
      <c r="D1554" s="9" t="s">
        <v>16543</v>
      </c>
      <c r="E1554" s="9"/>
      <c r="F1554" s="9">
        <v>80.099999999999994</v>
      </c>
      <c r="G1554" s="9"/>
    </row>
    <row r="1555" spans="1:7" ht="15.75" thickBot="1" x14ac:dyDescent="0.3">
      <c r="A1555" s="6"/>
      <c r="B1555" s="6"/>
      <c r="C1555" s="6"/>
      <c r="D1555" s="6"/>
      <c r="E1555" s="6"/>
      <c r="F1555" s="6"/>
      <c r="G1555" s="6"/>
    </row>
    <row r="1556" spans="1:7" ht="15.75" thickBot="1" x14ac:dyDescent="0.3">
      <c r="A1556" s="7" t="s">
        <v>16756</v>
      </c>
      <c r="B1556" s="7" t="s">
        <v>16757</v>
      </c>
      <c r="C1556" s="8" t="s">
        <v>10</v>
      </c>
      <c r="D1556" s="9">
        <v>246.03</v>
      </c>
      <c r="E1556" s="9"/>
      <c r="F1556" s="9">
        <v>80.099999999999994</v>
      </c>
      <c r="G1556" s="9"/>
    </row>
    <row r="1557" spans="1:7" ht="15.75" thickBot="1" x14ac:dyDescent="0.3">
      <c r="A1557" s="6"/>
      <c r="B1557" s="6"/>
      <c r="C1557" s="6"/>
      <c r="D1557" s="6"/>
      <c r="E1557" s="6"/>
      <c r="F1557" s="6"/>
      <c r="G1557" s="6"/>
    </row>
    <row r="1558" spans="1:7" ht="15.75" thickBot="1" x14ac:dyDescent="0.3">
      <c r="A1558" s="7" t="s">
        <v>16758</v>
      </c>
      <c r="B1558" s="7" t="s">
        <v>16759</v>
      </c>
      <c r="C1558" s="8" t="s">
        <v>10</v>
      </c>
      <c r="D1558" s="9">
        <v>319.5</v>
      </c>
      <c r="E1558" s="9"/>
      <c r="F1558" s="9">
        <v>80.09</v>
      </c>
      <c r="G1558" s="9"/>
    </row>
    <row r="1559" spans="1:7" ht="15.75" thickBot="1" x14ac:dyDescent="0.3">
      <c r="A1559" s="6"/>
      <c r="B1559" s="6"/>
      <c r="C1559" s="6"/>
      <c r="D1559" s="6"/>
      <c r="E1559" s="6"/>
      <c r="F1559" s="6"/>
      <c r="G1559" s="6"/>
    </row>
    <row r="1560" spans="1:7" ht="15.75" thickBot="1" x14ac:dyDescent="0.3">
      <c r="A1560" s="7" t="s">
        <v>16760</v>
      </c>
      <c r="B1560" s="7" t="s">
        <v>16761</v>
      </c>
      <c r="C1560" s="8" t="s">
        <v>10</v>
      </c>
      <c r="D1560" s="9">
        <v>490.35</v>
      </c>
      <c r="E1560" s="9"/>
      <c r="F1560" s="9">
        <v>80.099999999999994</v>
      </c>
      <c r="G1560" s="9"/>
    </row>
    <row r="1561" spans="1:7" ht="15.75" thickBot="1" x14ac:dyDescent="0.3">
      <c r="A1561" s="6"/>
      <c r="B1561" s="6"/>
      <c r="C1561" s="6"/>
      <c r="D1561" s="6"/>
      <c r="E1561" s="6"/>
      <c r="F1561" s="6"/>
      <c r="G1561" s="6"/>
    </row>
    <row r="1562" spans="1:7" ht="15.75" thickBot="1" x14ac:dyDescent="0.3">
      <c r="A1562" s="7" t="s">
        <v>16762</v>
      </c>
      <c r="B1562" s="7" t="s">
        <v>16763</v>
      </c>
      <c r="C1562" s="8" t="s">
        <v>10</v>
      </c>
      <c r="D1562" s="9">
        <v>654.37</v>
      </c>
      <c r="E1562" s="9"/>
      <c r="F1562" s="9">
        <v>80.099999999999994</v>
      </c>
      <c r="G1562" s="9"/>
    </row>
    <row r="1563" spans="1:7" ht="15.75" thickBot="1" x14ac:dyDescent="0.3">
      <c r="A1563" s="6"/>
      <c r="B1563" s="6"/>
      <c r="C1563" s="6"/>
      <c r="D1563" s="6"/>
      <c r="E1563" s="6"/>
      <c r="F1563" s="6"/>
      <c r="G1563" s="6"/>
    </row>
    <row r="1564" spans="1:7" ht="15.75" thickBot="1" x14ac:dyDescent="0.3">
      <c r="A1564" s="7" t="s">
        <v>16764</v>
      </c>
      <c r="B1564" s="7" t="s">
        <v>16765</v>
      </c>
      <c r="C1564" s="8" t="s">
        <v>10</v>
      </c>
      <c r="D1564" s="9">
        <v>914.06</v>
      </c>
      <c r="E1564" s="9"/>
      <c r="F1564" s="9">
        <v>80.099999999999994</v>
      </c>
      <c r="G1564" s="9"/>
    </row>
    <row r="1565" spans="1:7" ht="15.75" thickBot="1" x14ac:dyDescent="0.3">
      <c r="A1565" s="6"/>
      <c r="B1565" s="6"/>
      <c r="C1565" s="6"/>
      <c r="D1565" s="6"/>
      <c r="E1565" s="6"/>
      <c r="F1565" s="6"/>
      <c r="G1565" s="6"/>
    </row>
    <row r="1566" spans="1:7" ht="15.75" thickBot="1" x14ac:dyDescent="0.3">
      <c r="A1566" s="7" t="s">
        <v>16766</v>
      </c>
      <c r="B1566" s="7" t="s">
        <v>16767</v>
      </c>
      <c r="C1566" s="8" t="s">
        <v>10</v>
      </c>
      <c r="D1566" s="9" t="s">
        <v>16768</v>
      </c>
      <c r="E1566" s="9"/>
      <c r="F1566" s="9">
        <v>80.099999999999994</v>
      </c>
      <c r="G1566" s="9"/>
    </row>
    <row r="1567" spans="1:7" ht="15.75" thickBot="1" x14ac:dyDescent="0.3">
      <c r="A1567" s="6"/>
      <c r="B1567" s="6"/>
      <c r="C1567" s="6"/>
      <c r="D1567" s="6"/>
      <c r="E1567" s="6"/>
      <c r="F1567" s="6"/>
      <c r="G1567" s="6"/>
    </row>
    <row r="1568" spans="1:7" ht="15.75" thickBot="1" x14ac:dyDescent="0.3">
      <c r="A1568" s="7" t="s">
        <v>16769</v>
      </c>
      <c r="B1568" s="7" t="s">
        <v>16770</v>
      </c>
      <c r="C1568" s="8" t="s">
        <v>10</v>
      </c>
      <c r="D1568" s="9" t="s">
        <v>16771</v>
      </c>
      <c r="E1568" s="9"/>
      <c r="F1568" s="9">
        <v>80.099999999999994</v>
      </c>
      <c r="G1568" s="9"/>
    </row>
    <row r="1569" spans="1:7" ht="15.75" thickBot="1" x14ac:dyDescent="0.3">
      <c r="A1569" s="6"/>
      <c r="B1569" s="6"/>
      <c r="C1569" s="6"/>
      <c r="D1569" s="6"/>
      <c r="E1569" s="6"/>
      <c r="F1569" s="6"/>
      <c r="G1569" s="6"/>
    </row>
    <row r="1570" spans="1:7" ht="15.75" thickBot="1" x14ac:dyDescent="0.3">
      <c r="A1570" s="7" t="s">
        <v>16772</v>
      </c>
      <c r="B1570" s="7" t="s">
        <v>16773</v>
      </c>
      <c r="C1570" s="8" t="s">
        <v>10</v>
      </c>
      <c r="D1570" s="9" t="s">
        <v>16774</v>
      </c>
      <c r="E1570" s="9"/>
      <c r="F1570" s="9">
        <v>80.099999999999994</v>
      </c>
      <c r="G1570" s="9"/>
    </row>
    <row r="1571" spans="1:7" ht="15.75" thickBot="1" x14ac:dyDescent="0.3">
      <c r="A1571" s="6"/>
      <c r="B1571" s="6"/>
      <c r="C1571" s="6"/>
      <c r="D1571" s="6"/>
      <c r="E1571" s="6"/>
      <c r="F1571" s="6"/>
      <c r="G1571" s="6"/>
    </row>
    <row r="1572" spans="1:7" ht="15.75" thickBot="1" x14ac:dyDescent="0.3">
      <c r="A1572" s="7" t="s">
        <v>16775</v>
      </c>
      <c r="B1572" s="7" t="s">
        <v>16776</v>
      </c>
      <c r="C1572" s="8" t="s">
        <v>10</v>
      </c>
      <c r="D1572" s="9" t="s">
        <v>16777</v>
      </c>
      <c r="E1572" s="9"/>
      <c r="F1572" s="9">
        <v>80.099999999999994</v>
      </c>
      <c r="G1572" s="9"/>
    </row>
    <row r="1573" spans="1:7" ht="15.75" thickBot="1" x14ac:dyDescent="0.3">
      <c r="A1573" s="6"/>
      <c r="B1573" s="6"/>
      <c r="C1573" s="6"/>
      <c r="D1573" s="6"/>
      <c r="E1573" s="6"/>
      <c r="F1573" s="6"/>
      <c r="G1573" s="6"/>
    </row>
    <row r="1574" spans="1:7" ht="15.75" thickBot="1" x14ac:dyDescent="0.3">
      <c r="A1574" s="7" t="s">
        <v>16778</v>
      </c>
      <c r="B1574" s="7" t="s">
        <v>16779</v>
      </c>
      <c r="C1574" s="8" t="s">
        <v>10</v>
      </c>
      <c r="D1574" s="9" t="s">
        <v>16572</v>
      </c>
      <c r="E1574" s="9"/>
      <c r="F1574" s="9">
        <v>80.099999999999994</v>
      </c>
      <c r="G1574" s="9"/>
    </row>
    <row r="1575" spans="1:7" ht="15.75" thickBot="1" x14ac:dyDescent="0.3">
      <c r="A1575" s="6"/>
      <c r="B1575" s="6"/>
      <c r="C1575" s="6"/>
      <c r="D1575" s="6"/>
      <c r="E1575" s="6"/>
      <c r="F1575" s="6"/>
      <c r="G1575" s="6"/>
    </row>
    <row r="1576" spans="1:7" ht="25.5" thickBot="1" x14ac:dyDescent="0.3">
      <c r="A1576" s="7" t="s">
        <v>16780</v>
      </c>
      <c r="B1576" s="7" t="s">
        <v>16781</v>
      </c>
      <c r="C1576" s="8"/>
      <c r="D1576" s="9"/>
      <c r="E1576" s="9"/>
      <c r="F1576" s="9"/>
      <c r="G1576" s="9"/>
    </row>
    <row r="1577" spans="1:7" ht="15.75" thickBot="1" x14ac:dyDescent="0.3">
      <c r="A1577" s="6"/>
      <c r="B1577" s="6"/>
      <c r="C1577" s="6"/>
      <c r="D1577" s="6"/>
      <c r="E1577" s="6"/>
      <c r="F1577" s="6"/>
      <c r="G1577" s="6"/>
    </row>
    <row r="1578" spans="1:7" ht="15.75" thickBot="1" x14ac:dyDescent="0.3">
      <c r="A1578" s="7" t="s">
        <v>16782</v>
      </c>
      <c r="B1578" s="7" t="s">
        <v>16715</v>
      </c>
      <c r="C1578" s="8" t="s">
        <v>10</v>
      </c>
      <c r="D1578" s="9">
        <v>13.93</v>
      </c>
      <c r="E1578" s="9"/>
      <c r="F1578" s="9">
        <v>80.040000000000006</v>
      </c>
      <c r="G1578" s="9"/>
    </row>
    <row r="1579" spans="1:7" ht="15.75" thickBot="1" x14ac:dyDescent="0.3">
      <c r="A1579" s="6"/>
      <c r="B1579" s="6"/>
      <c r="C1579" s="6"/>
      <c r="D1579" s="6"/>
      <c r="E1579" s="6"/>
      <c r="F1579" s="6"/>
      <c r="G1579" s="6"/>
    </row>
    <row r="1580" spans="1:7" ht="15.75" thickBot="1" x14ac:dyDescent="0.3">
      <c r="A1580" s="7" t="s">
        <v>16783</v>
      </c>
      <c r="B1580" s="7" t="s">
        <v>16717</v>
      </c>
      <c r="C1580" s="8" t="s">
        <v>10</v>
      </c>
      <c r="D1580" s="9">
        <v>14.96</v>
      </c>
      <c r="E1580" s="9"/>
      <c r="F1580" s="9">
        <v>80.08</v>
      </c>
      <c r="G1580" s="9"/>
    </row>
    <row r="1581" spans="1:7" ht="15.75" thickBot="1" x14ac:dyDescent="0.3">
      <c r="A1581" s="6"/>
      <c r="B1581" s="6"/>
      <c r="C1581" s="6"/>
      <c r="D1581" s="6"/>
      <c r="E1581" s="6"/>
      <c r="F1581" s="6"/>
      <c r="G1581" s="6"/>
    </row>
    <row r="1582" spans="1:7" ht="15.75" thickBot="1" x14ac:dyDescent="0.3">
      <c r="A1582" s="7" t="s">
        <v>16784</v>
      </c>
      <c r="B1582" s="7" t="s">
        <v>16719</v>
      </c>
      <c r="C1582" s="8" t="s">
        <v>10</v>
      </c>
      <c r="D1582" s="9">
        <v>16.059999999999999</v>
      </c>
      <c r="E1582" s="9"/>
      <c r="F1582" s="9">
        <v>80.069999999999993</v>
      </c>
      <c r="G1582" s="9"/>
    </row>
    <row r="1583" spans="1:7" ht="15.75" thickBot="1" x14ac:dyDescent="0.3">
      <c r="A1583" s="6"/>
      <c r="B1583" s="6"/>
      <c r="C1583" s="6"/>
      <c r="D1583" s="6"/>
      <c r="E1583" s="6"/>
      <c r="F1583" s="6"/>
      <c r="G1583" s="6"/>
    </row>
    <row r="1584" spans="1:7" ht="15.75" thickBot="1" x14ac:dyDescent="0.3">
      <c r="A1584" s="7" t="s">
        <v>16785</v>
      </c>
      <c r="B1584" s="7" t="s">
        <v>16721</v>
      </c>
      <c r="C1584" s="8" t="s">
        <v>10</v>
      </c>
      <c r="D1584" s="9">
        <v>14.96</v>
      </c>
      <c r="E1584" s="9"/>
      <c r="F1584" s="9">
        <v>80.08</v>
      </c>
      <c r="G1584" s="9"/>
    </row>
    <row r="1585" spans="1:7" ht="15.75" thickBot="1" x14ac:dyDescent="0.3">
      <c r="A1585" s="6"/>
      <c r="B1585" s="6"/>
      <c r="C1585" s="6"/>
      <c r="D1585" s="6"/>
      <c r="E1585" s="6"/>
      <c r="F1585" s="6"/>
      <c r="G1585" s="6"/>
    </row>
    <row r="1586" spans="1:7" ht="15.75" thickBot="1" x14ac:dyDescent="0.3">
      <c r="A1586" s="7" t="s">
        <v>16786</v>
      </c>
      <c r="B1586" s="7" t="s">
        <v>16723</v>
      </c>
      <c r="C1586" s="8" t="s">
        <v>10</v>
      </c>
      <c r="D1586" s="9">
        <v>16.39</v>
      </c>
      <c r="E1586" s="9"/>
      <c r="F1586" s="9">
        <v>80.11</v>
      </c>
      <c r="G1586" s="9"/>
    </row>
    <row r="1587" spans="1:7" ht="15.75" thickBot="1" x14ac:dyDescent="0.3">
      <c r="A1587" s="6"/>
      <c r="B1587" s="6"/>
      <c r="C1587" s="6"/>
      <c r="D1587" s="6"/>
      <c r="E1587" s="6"/>
      <c r="F1587" s="6"/>
      <c r="G1587" s="6"/>
    </row>
    <row r="1588" spans="1:7" ht="15.75" thickBot="1" x14ac:dyDescent="0.3">
      <c r="A1588" s="7" t="s">
        <v>16787</v>
      </c>
      <c r="B1588" s="7" t="s">
        <v>16725</v>
      </c>
      <c r="C1588" s="8" t="s">
        <v>10</v>
      </c>
      <c r="D1588" s="9">
        <v>18.03</v>
      </c>
      <c r="E1588" s="9"/>
      <c r="F1588" s="9">
        <v>80.09</v>
      </c>
      <c r="G1588" s="9"/>
    </row>
    <row r="1589" spans="1:7" ht="15.75" thickBot="1" x14ac:dyDescent="0.3">
      <c r="A1589" s="6"/>
      <c r="B1589" s="6"/>
      <c r="C1589" s="6"/>
      <c r="D1589" s="6"/>
      <c r="E1589" s="6"/>
      <c r="F1589" s="6"/>
      <c r="G1589" s="6"/>
    </row>
    <row r="1590" spans="1:7" ht="15.75" thickBot="1" x14ac:dyDescent="0.3">
      <c r="A1590" s="7" t="s">
        <v>16788</v>
      </c>
      <c r="B1590" s="7" t="s">
        <v>16727</v>
      </c>
      <c r="C1590" s="8" t="s">
        <v>10</v>
      </c>
      <c r="D1590" s="9">
        <v>28.28</v>
      </c>
      <c r="E1590" s="9"/>
      <c r="F1590" s="9">
        <v>80.09</v>
      </c>
      <c r="G1590" s="9"/>
    </row>
    <row r="1591" spans="1:7" ht="15.75" thickBot="1" x14ac:dyDescent="0.3">
      <c r="A1591" s="6"/>
      <c r="B1591" s="6"/>
      <c r="C1591" s="6"/>
      <c r="D1591" s="6"/>
      <c r="E1591" s="6"/>
      <c r="F1591" s="6"/>
      <c r="G1591" s="6"/>
    </row>
    <row r="1592" spans="1:7" ht="15.75" thickBot="1" x14ac:dyDescent="0.3">
      <c r="A1592" s="7" t="s">
        <v>16789</v>
      </c>
      <c r="B1592" s="7" t="s">
        <v>16729</v>
      </c>
      <c r="C1592" s="8" t="s">
        <v>10</v>
      </c>
      <c r="D1592" s="9">
        <v>31.35</v>
      </c>
      <c r="E1592" s="9"/>
      <c r="F1592" s="9">
        <v>80.099999999999994</v>
      </c>
      <c r="G1592" s="9"/>
    </row>
    <row r="1593" spans="1:7" ht="15.75" thickBot="1" x14ac:dyDescent="0.3">
      <c r="A1593" s="6"/>
      <c r="B1593" s="6"/>
      <c r="C1593" s="6"/>
      <c r="D1593" s="6"/>
      <c r="E1593" s="6"/>
      <c r="F1593" s="6"/>
      <c r="G1593" s="6"/>
    </row>
    <row r="1594" spans="1:7" ht="25.5" thickBot="1" x14ac:dyDescent="0.3">
      <c r="A1594" s="7" t="s">
        <v>16790</v>
      </c>
      <c r="B1594" s="7" t="s">
        <v>16791</v>
      </c>
      <c r="C1594" s="8"/>
      <c r="D1594" s="9"/>
      <c r="E1594" s="9"/>
      <c r="F1594" s="9"/>
      <c r="G1594" s="9"/>
    </row>
    <row r="1595" spans="1:7" ht="15.75" thickBot="1" x14ac:dyDescent="0.3">
      <c r="A1595" s="6"/>
      <c r="B1595" s="6"/>
      <c r="C1595" s="6"/>
      <c r="D1595" s="6"/>
      <c r="E1595" s="6"/>
      <c r="F1595" s="6"/>
      <c r="G1595" s="6"/>
    </row>
    <row r="1596" spans="1:7" ht="15.75" thickBot="1" x14ac:dyDescent="0.3">
      <c r="A1596" s="7" t="s">
        <v>16792</v>
      </c>
      <c r="B1596" s="7" t="s">
        <v>16715</v>
      </c>
      <c r="C1596" s="8" t="s">
        <v>10</v>
      </c>
      <c r="D1596" s="9">
        <v>10.76</v>
      </c>
      <c r="E1596" s="9"/>
      <c r="F1596" s="9">
        <v>80.11</v>
      </c>
      <c r="G1596" s="9"/>
    </row>
    <row r="1597" spans="1:7" ht="15.75" thickBot="1" x14ac:dyDescent="0.3">
      <c r="A1597" s="6"/>
      <c r="B1597" s="6"/>
      <c r="C1597" s="6"/>
      <c r="D1597" s="6"/>
      <c r="E1597" s="6"/>
      <c r="F1597" s="6"/>
      <c r="G1597" s="6"/>
    </row>
    <row r="1598" spans="1:7" ht="15.75" thickBot="1" x14ac:dyDescent="0.3">
      <c r="A1598" s="7" t="s">
        <v>16793</v>
      </c>
      <c r="B1598" s="7" t="s">
        <v>16717</v>
      </c>
      <c r="C1598" s="8" t="s">
        <v>10</v>
      </c>
      <c r="D1598" s="9">
        <v>12.05</v>
      </c>
      <c r="E1598" s="9"/>
      <c r="F1598" s="9">
        <v>80.08</v>
      </c>
      <c r="G1598" s="9"/>
    </row>
    <row r="1599" spans="1:7" ht="15.75" thickBot="1" x14ac:dyDescent="0.3">
      <c r="A1599" s="6"/>
      <c r="B1599" s="6"/>
      <c r="C1599" s="6"/>
      <c r="D1599" s="6"/>
      <c r="E1599" s="6"/>
      <c r="F1599" s="6"/>
      <c r="G1599" s="6"/>
    </row>
    <row r="1600" spans="1:7" ht="15.75" thickBot="1" x14ac:dyDescent="0.3">
      <c r="A1600" s="7" t="s">
        <v>16794</v>
      </c>
      <c r="B1600" s="7" t="s">
        <v>16719</v>
      </c>
      <c r="C1600" s="8" t="s">
        <v>10</v>
      </c>
      <c r="D1600" s="9">
        <v>13.08</v>
      </c>
      <c r="E1600" s="9"/>
      <c r="F1600" s="9">
        <v>80.12</v>
      </c>
      <c r="G1600" s="9"/>
    </row>
    <row r="1601" spans="1:7" ht="15.75" thickBot="1" x14ac:dyDescent="0.3">
      <c r="A1601" s="6"/>
      <c r="B1601" s="6"/>
      <c r="C1601" s="6"/>
      <c r="D1601" s="6"/>
      <c r="E1601" s="6"/>
      <c r="F1601" s="6"/>
      <c r="G1601" s="6"/>
    </row>
    <row r="1602" spans="1:7" ht="15.75" thickBot="1" x14ac:dyDescent="0.3">
      <c r="A1602" s="7" t="s">
        <v>16795</v>
      </c>
      <c r="B1602" s="7" t="s">
        <v>16721</v>
      </c>
      <c r="C1602" s="8" t="s">
        <v>10</v>
      </c>
      <c r="D1602" s="9">
        <v>12.47</v>
      </c>
      <c r="E1602" s="9"/>
      <c r="F1602" s="9">
        <v>80.11</v>
      </c>
      <c r="G1602" s="9"/>
    </row>
    <row r="1603" spans="1:7" ht="15.75" thickBot="1" x14ac:dyDescent="0.3">
      <c r="A1603" s="6"/>
      <c r="B1603" s="6"/>
      <c r="C1603" s="6"/>
      <c r="D1603" s="6"/>
      <c r="E1603" s="6"/>
      <c r="F1603" s="6"/>
      <c r="G1603" s="6"/>
    </row>
    <row r="1604" spans="1:7" ht="15.75" thickBot="1" x14ac:dyDescent="0.3">
      <c r="A1604" s="7" t="s">
        <v>16796</v>
      </c>
      <c r="B1604" s="7" t="s">
        <v>16723</v>
      </c>
      <c r="C1604" s="8" t="s">
        <v>10</v>
      </c>
      <c r="D1604" s="9">
        <v>13.93</v>
      </c>
      <c r="E1604" s="9"/>
      <c r="F1604" s="9">
        <v>80.040000000000006</v>
      </c>
      <c r="G1604" s="9"/>
    </row>
    <row r="1605" spans="1:7" ht="15.75" thickBot="1" x14ac:dyDescent="0.3">
      <c r="A1605" s="6"/>
      <c r="B1605" s="6"/>
      <c r="C1605" s="6"/>
      <c r="D1605" s="6"/>
      <c r="E1605" s="6"/>
      <c r="F1605" s="6"/>
      <c r="G1605" s="6"/>
    </row>
    <row r="1606" spans="1:7" ht="15.75" thickBot="1" x14ac:dyDescent="0.3">
      <c r="A1606" s="7" t="s">
        <v>16797</v>
      </c>
      <c r="B1606" s="7" t="s">
        <v>16725</v>
      </c>
      <c r="C1606" s="8" t="s">
        <v>10</v>
      </c>
      <c r="D1606" s="9">
        <v>15.98</v>
      </c>
      <c r="E1606" s="9"/>
      <c r="F1606" s="9">
        <v>80.099999999999994</v>
      </c>
      <c r="G1606" s="9"/>
    </row>
    <row r="1607" spans="1:7" ht="15.75" thickBot="1" x14ac:dyDescent="0.3">
      <c r="A1607" s="6"/>
      <c r="B1607" s="6"/>
      <c r="C1607" s="6"/>
      <c r="D1607" s="6"/>
      <c r="E1607" s="6"/>
      <c r="F1607" s="6"/>
      <c r="G1607" s="6"/>
    </row>
    <row r="1608" spans="1:7" ht="15.75" thickBot="1" x14ac:dyDescent="0.3">
      <c r="A1608" s="7" t="s">
        <v>16798</v>
      </c>
      <c r="B1608" s="7" t="s">
        <v>16727</v>
      </c>
      <c r="C1608" s="8" t="s">
        <v>10</v>
      </c>
      <c r="D1608" s="9">
        <v>24.95</v>
      </c>
      <c r="E1608" s="9"/>
      <c r="F1608" s="9">
        <v>80.08</v>
      </c>
      <c r="G1608" s="9"/>
    </row>
    <row r="1609" spans="1:7" ht="15.75" thickBot="1" x14ac:dyDescent="0.3">
      <c r="A1609" s="6"/>
      <c r="B1609" s="6"/>
      <c r="C1609" s="6"/>
      <c r="D1609" s="6"/>
      <c r="E1609" s="6"/>
      <c r="F1609" s="6"/>
      <c r="G1609" s="6"/>
    </row>
    <row r="1610" spans="1:7" ht="15.75" thickBot="1" x14ac:dyDescent="0.3">
      <c r="A1610" s="7" t="s">
        <v>16799</v>
      </c>
      <c r="B1610" s="7" t="s">
        <v>16729</v>
      </c>
      <c r="C1610" s="8" t="s">
        <v>10</v>
      </c>
      <c r="D1610" s="9">
        <v>27.94</v>
      </c>
      <c r="E1610" s="9"/>
      <c r="F1610" s="9">
        <v>80.099999999999994</v>
      </c>
      <c r="G1610" s="9"/>
    </row>
    <row r="1611" spans="1:7" ht="15.75" thickBot="1" x14ac:dyDescent="0.3">
      <c r="A1611" s="6"/>
      <c r="B1611" s="6"/>
      <c r="C1611" s="6"/>
      <c r="D1611" s="6"/>
      <c r="E1611" s="6"/>
      <c r="F1611" s="6"/>
      <c r="G1611" s="6"/>
    </row>
    <row r="1612" spans="1:7" ht="15.75" thickBot="1" x14ac:dyDescent="0.3">
      <c r="A1612" s="7" t="s">
        <v>16800</v>
      </c>
      <c r="B1612" s="7" t="s">
        <v>16801</v>
      </c>
      <c r="C1612" s="8"/>
      <c r="D1612" s="9"/>
      <c r="E1612" s="9"/>
      <c r="F1612" s="9"/>
      <c r="G1612" s="9"/>
    </row>
    <row r="1613" spans="1:7" ht="15.75" thickBot="1" x14ac:dyDescent="0.3">
      <c r="A1613" s="6"/>
      <c r="B1613" s="6"/>
      <c r="C1613" s="6"/>
      <c r="D1613" s="6"/>
      <c r="E1613" s="6"/>
      <c r="F1613" s="6"/>
      <c r="G1613" s="6"/>
    </row>
    <row r="1614" spans="1:7" ht="15.75" thickBot="1" x14ac:dyDescent="0.3">
      <c r="A1614" s="7" t="s">
        <v>16802</v>
      </c>
      <c r="B1614" s="7" t="s">
        <v>16803</v>
      </c>
      <c r="C1614" s="8" t="s">
        <v>10</v>
      </c>
      <c r="D1614" s="9">
        <v>11.96</v>
      </c>
      <c r="E1614" s="9"/>
      <c r="F1614" s="9">
        <v>80.099999999999994</v>
      </c>
      <c r="G1614" s="9"/>
    </row>
    <row r="1615" spans="1:7" ht="15.75" thickBot="1" x14ac:dyDescent="0.3">
      <c r="A1615" s="6"/>
      <c r="B1615" s="6"/>
      <c r="C1615" s="6"/>
      <c r="D1615" s="6"/>
      <c r="E1615" s="6"/>
      <c r="F1615" s="6"/>
      <c r="G1615" s="6"/>
    </row>
    <row r="1616" spans="1:7" ht="15.75" thickBot="1" x14ac:dyDescent="0.3">
      <c r="A1616" s="7" t="s">
        <v>16804</v>
      </c>
      <c r="B1616" s="7" t="s">
        <v>16805</v>
      </c>
      <c r="C1616" s="8" t="s">
        <v>10</v>
      </c>
      <c r="D1616" s="9">
        <v>13.16</v>
      </c>
      <c r="E1616" s="9"/>
      <c r="F1616" s="9">
        <v>80.09</v>
      </c>
      <c r="G1616" s="9"/>
    </row>
    <row r="1617" spans="1:7" ht="15.75" thickBot="1" x14ac:dyDescent="0.3">
      <c r="A1617" s="6"/>
      <c r="B1617" s="6"/>
      <c r="C1617" s="6"/>
      <c r="D1617" s="6"/>
      <c r="E1617" s="6"/>
      <c r="F1617" s="6"/>
      <c r="G1617" s="6"/>
    </row>
    <row r="1618" spans="1:7" ht="15.75" thickBot="1" x14ac:dyDescent="0.3">
      <c r="A1618" s="7" t="s">
        <v>16806</v>
      </c>
      <c r="B1618" s="7" t="s">
        <v>16807</v>
      </c>
      <c r="C1618" s="8" t="s">
        <v>10</v>
      </c>
      <c r="D1618" s="9">
        <v>15.72</v>
      </c>
      <c r="E1618" s="9"/>
      <c r="F1618" s="9">
        <v>80.09</v>
      </c>
      <c r="G1618" s="9"/>
    </row>
    <row r="1619" spans="1:7" ht="15.75" thickBot="1" x14ac:dyDescent="0.3">
      <c r="A1619" s="6"/>
      <c r="B1619" s="6"/>
      <c r="C1619" s="6"/>
      <c r="D1619" s="6"/>
      <c r="E1619" s="6"/>
      <c r="F1619" s="6"/>
      <c r="G1619" s="6"/>
    </row>
    <row r="1620" spans="1:7" ht="15.75" thickBot="1" x14ac:dyDescent="0.3">
      <c r="A1620" s="7" t="s">
        <v>16808</v>
      </c>
      <c r="B1620" s="7" t="s">
        <v>16809</v>
      </c>
      <c r="C1620" s="8"/>
      <c r="D1620" s="9"/>
      <c r="E1620" s="9"/>
      <c r="F1620" s="9"/>
      <c r="G1620" s="9"/>
    </row>
    <row r="1621" spans="1:7" ht="15.75" thickBot="1" x14ac:dyDescent="0.3">
      <c r="A1621" s="6"/>
      <c r="B1621" s="6"/>
      <c r="C1621" s="6"/>
      <c r="D1621" s="6"/>
      <c r="E1621" s="6"/>
      <c r="F1621" s="6"/>
      <c r="G1621" s="6"/>
    </row>
    <row r="1622" spans="1:7" ht="15.75" thickBot="1" x14ac:dyDescent="0.3">
      <c r="A1622" s="7" t="s">
        <v>16810</v>
      </c>
      <c r="B1622" s="7" t="s">
        <v>16811</v>
      </c>
      <c r="C1622" s="8" t="s">
        <v>10</v>
      </c>
      <c r="D1622" s="9">
        <v>20.16</v>
      </c>
      <c r="E1622" s="9"/>
      <c r="F1622" s="9">
        <v>80.11</v>
      </c>
      <c r="G1622" s="9"/>
    </row>
    <row r="1623" spans="1:7" ht="15.75" thickBot="1" x14ac:dyDescent="0.3">
      <c r="A1623" s="6"/>
      <c r="B1623" s="6"/>
      <c r="C1623" s="6"/>
      <c r="D1623" s="6"/>
      <c r="E1623" s="6"/>
      <c r="F1623" s="6"/>
      <c r="G1623" s="6"/>
    </row>
    <row r="1624" spans="1:7" ht="15.75" thickBot="1" x14ac:dyDescent="0.3">
      <c r="A1624" s="7" t="s">
        <v>16812</v>
      </c>
      <c r="B1624" s="7" t="s">
        <v>16813</v>
      </c>
      <c r="C1624" s="8" t="s">
        <v>10</v>
      </c>
      <c r="D1624" s="9">
        <v>20.77</v>
      </c>
      <c r="E1624" s="9"/>
      <c r="F1624" s="9">
        <v>80.069999999999993</v>
      </c>
      <c r="G1624" s="9"/>
    </row>
    <row r="1625" spans="1:7" ht="15.75" thickBot="1" x14ac:dyDescent="0.3">
      <c r="A1625" s="6"/>
      <c r="B1625" s="6"/>
      <c r="C1625" s="6"/>
      <c r="D1625" s="6"/>
      <c r="E1625" s="6"/>
      <c r="F1625" s="6"/>
      <c r="G1625" s="6"/>
    </row>
    <row r="1626" spans="1:7" ht="15.75" thickBot="1" x14ac:dyDescent="0.3">
      <c r="A1626" s="7" t="s">
        <v>16814</v>
      </c>
      <c r="B1626" s="7" t="s">
        <v>16815</v>
      </c>
      <c r="C1626" s="8"/>
      <c r="D1626" s="9"/>
      <c r="E1626" s="9"/>
      <c r="F1626" s="9"/>
      <c r="G1626" s="9"/>
    </row>
    <row r="1627" spans="1:7" ht="15.75" thickBot="1" x14ac:dyDescent="0.3">
      <c r="A1627" s="6"/>
      <c r="B1627" s="6"/>
      <c r="C1627" s="6"/>
      <c r="D1627" s="6"/>
      <c r="E1627" s="6"/>
      <c r="F1627" s="6"/>
      <c r="G1627" s="6"/>
    </row>
    <row r="1628" spans="1:7" ht="15.75" thickBot="1" x14ac:dyDescent="0.3">
      <c r="A1628" s="7" t="s">
        <v>16816</v>
      </c>
      <c r="B1628" s="7" t="s">
        <v>16817</v>
      </c>
      <c r="C1628" s="8" t="s">
        <v>10</v>
      </c>
      <c r="D1628" s="9">
        <v>35.81</v>
      </c>
      <c r="E1628" s="9"/>
      <c r="F1628" s="9">
        <v>80.09</v>
      </c>
      <c r="G1628" s="9"/>
    </row>
    <row r="1629" spans="1:7" ht="15.75" thickBot="1" x14ac:dyDescent="0.3">
      <c r="A1629" s="6"/>
      <c r="B1629" s="6"/>
      <c r="C1629" s="6"/>
      <c r="D1629" s="6"/>
      <c r="E1629" s="6"/>
      <c r="F1629" s="6"/>
      <c r="G1629" s="6"/>
    </row>
    <row r="1630" spans="1:7" ht="15.75" thickBot="1" x14ac:dyDescent="0.3">
      <c r="A1630" s="7" t="s">
        <v>16818</v>
      </c>
      <c r="B1630" s="7" t="s">
        <v>16819</v>
      </c>
      <c r="C1630" s="8" t="s">
        <v>10</v>
      </c>
      <c r="D1630" s="9">
        <v>36.4</v>
      </c>
      <c r="E1630" s="9"/>
      <c r="F1630" s="9">
        <v>80.08</v>
      </c>
      <c r="G1630" s="9"/>
    </row>
    <row r="1631" spans="1:7" ht="15.75" thickBot="1" x14ac:dyDescent="0.3">
      <c r="A1631" s="6"/>
      <c r="B1631" s="6"/>
      <c r="C1631" s="6"/>
      <c r="D1631" s="6"/>
      <c r="E1631" s="6"/>
      <c r="F1631" s="6"/>
      <c r="G1631" s="6"/>
    </row>
    <row r="1632" spans="1:7" ht="15.75" thickBot="1" x14ac:dyDescent="0.3">
      <c r="A1632" s="7" t="s">
        <v>16820</v>
      </c>
      <c r="B1632" s="7" t="s">
        <v>16821</v>
      </c>
      <c r="C1632" s="8" t="s">
        <v>10</v>
      </c>
      <c r="D1632" s="9">
        <v>36.479999999999997</v>
      </c>
      <c r="E1632" s="9"/>
      <c r="F1632" s="9">
        <v>80.099999999999994</v>
      </c>
      <c r="G1632" s="9"/>
    </row>
    <row r="1633" spans="1:7" ht="15.75" thickBot="1" x14ac:dyDescent="0.3">
      <c r="A1633" s="6"/>
      <c r="B1633" s="6"/>
      <c r="C1633" s="6"/>
      <c r="D1633" s="6"/>
      <c r="E1633" s="6"/>
      <c r="F1633" s="6"/>
      <c r="G1633" s="6"/>
    </row>
    <row r="1634" spans="1:7" ht="25.5" thickBot="1" x14ac:dyDescent="0.3">
      <c r="A1634" s="7" t="s">
        <v>16822</v>
      </c>
      <c r="B1634" s="7" t="s">
        <v>16823</v>
      </c>
      <c r="C1634" s="8" t="s">
        <v>10</v>
      </c>
      <c r="D1634" s="9">
        <v>125.48</v>
      </c>
      <c r="E1634" s="9"/>
      <c r="F1634" s="9">
        <v>80.09</v>
      </c>
      <c r="G1634" s="9"/>
    </row>
    <row r="1635" spans="1:7" ht="15.75" thickBot="1" x14ac:dyDescent="0.3">
      <c r="A1635" s="6"/>
      <c r="B1635" s="6"/>
      <c r="C1635" s="6"/>
      <c r="D1635" s="6"/>
      <c r="E1635" s="6"/>
      <c r="F1635" s="6"/>
      <c r="G1635" s="6"/>
    </row>
    <row r="1636" spans="1:7" ht="15.75" thickBot="1" x14ac:dyDescent="0.3">
      <c r="A1636" s="7" t="s">
        <v>16824</v>
      </c>
      <c r="B1636" s="7" t="s">
        <v>16825</v>
      </c>
      <c r="C1636" s="8"/>
      <c r="D1636" s="9"/>
      <c r="E1636" s="9"/>
      <c r="F1636" s="9"/>
      <c r="G1636" s="9"/>
    </row>
    <row r="1637" spans="1:7" ht="15.75" thickBot="1" x14ac:dyDescent="0.3">
      <c r="A1637" s="6"/>
      <c r="B1637" s="6"/>
      <c r="C1637" s="6"/>
      <c r="D1637" s="6"/>
      <c r="E1637" s="6"/>
      <c r="F1637" s="6"/>
      <c r="G1637" s="6"/>
    </row>
    <row r="1638" spans="1:7" ht="15.75" thickBot="1" x14ac:dyDescent="0.3">
      <c r="A1638" s="7" t="s">
        <v>16826</v>
      </c>
      <c r="B1638" s="7" t="s">
        <v>16827</v>
      </c>
      <c r="C1638" s="8" t="s">
        <v>10</v>
      </c>
      <c r="D1638" s="9">
        <v>3.25</v>
      </c>
      <c r="E1638" s="9"/>
      <c r="F1638" s="9">
        <v>80</v>
      </c>
      <c r="G1638" s="9"/>
    </row>
    <row r="1639" spans="1:7" ht="15.75" thickBot="1" x14ac:dyDescent="0.3">
      <c r="A1639" s="6"/>
      <c r="B1639" s="6"/>
      <c r="C1639" s="6"/>
      <c r="D1639" s="6"/>
      <c r="E1639" s="6"/>
      <c r="F1639" s="6"/>
      <c r="G1639" s="6"/>
    </row>
    <row r="1640" spans="1:7" ht="15.75" thickBot="1" x14ac:dyDescent="0.3">
      <c r="A1640" s="7" t="s">
        <v>16828</v>
      </c>
      <c r="B1640" s="7" t="s">
        <v>16829</v>
      </c>
      <c r="C1640" s="8" t="s">
        <v>10</v>
      </c>
      <c r="D1640" s="9">
        <v>5.82</v>
      </c>
      <c r="E1640" s="9"/>
      <c r="F1640" s="9">
        <v>80.069999999999993</v>
      </c>
      <c r="G1640" s="9"/>
    </row>
    <row r="1641" spans="1:7" ht="15.75" thickBot="1" x14ac:dyDescent="0.3">
      <c r="A1641" s="6"/>
      <c r="B1641" s="6"/>
      <c r="C1641" s="6"/>
      <c r="D1641" s="6"/>
      <c r="E1641" s="6"/>
      <c r="F1641" s="6"/>
      <c r="G1641" s="6"/>
    </row>
    <row r="1642" spans="1:7" ht="15.75" thickBot="1" x14ac:dyDescent="0.3">
      <c r="A1642" s="7" t="s">
        <v>16830</v>
      </c>
      <c r="B1642" s="7" t="s">
        <v>16831</v>
      </c>
      <c r="C1642" s="8" t="s">
        <v>10</v>
      </c>
      <c r="D1642" s="9">
        <v>6.11</v>
      </c>
      <c r="E1642" s="9"/>
      <c r="F1642" s="9">
        <v>80.03</v>
      </c>
      <c r="G1642" s="9"/>
    </row>
    <row r="1643" spans="1:7" ht="15.75" thickBot="1" x14ac:dyDescent="0.3">
      <c r="A1643" s="6"/>
      <c r="B1643" s="6"/>
      <c r="C1643" s="6"/>
      <c r="D1643" s="6"/>
      <c r="E1643" s="6"/>
      <c r="F1643" s="6"/>
      <c r="G1643" s="6"/>
    </row>
    <row r="1644" spans="1:7" ht="15.75" thickBot="1" x14ac:dyDescent="0.3">
      <c r="A1644" s="7" t="s">
        <v>16832</v>
      </c>
      <c r="B1644" s="7" t="s">
        <v>16833</v>
      </c>
      <c r="C1644" s="8" t="s">
        <v>10</v>
      </c>
      <c r="D1644" s="9">
        <v>12.22</v>
      </c>
      <c r="E1644" s="9"/>
      <c r="F1644" s="9">
        <v>80.11</v>
      </c>
      <c r="G1644" s="9"/>
    </row>
    <row r="1645" spans="1:7" ht="15.75" thickBot="1" x14ac:dyDescent="0.3">
      <c r="A1645" s="6"/>
      <c r="B1645" s="6"/>
      <c r="C1645" s="6"/>
      <c r="D1645" s="6"/>
      <c r="E1645" s="6"/>
      <c r="F1645" s="6"/>
      <c r="G1645" s="6"/>
    </row>
    <row r="1646" spans="1:7" ht="15.75" thickBot="1" x14ac:dyDescent="0.3">
      <c r="A1646" s="7" t="s">
        <v>16834</v>
      </c>
      <c r="B1646" s="7" t="s">
        <v>16835</v>
      </c>
      <c r="C1646" s="8" t="s">
        <v>10</v>
      </c>
      <c r="D1646" s="9">
        <v>9.14</v>
      </c>
      <c r="E1646" s="9"/>
      <c r="F1646" s="9">
        <v>80.09</v>
      </c>
      <c r="G1646" s="9"/>
    </row>
    <row r="1647" spans="1:7" ht="15.75" thickBot="1" x14ac:dyDescent="0.3">
      <c r="A1647" s="6"/>
      <c r="B1647" s="6"/>
      <c r="C1647" s="6"/>
      <c r="D1647" s="6"/>
      <c r="E1647" s="6"/>
      <c r="F1647" s="6"/>
      <c r="G1647" s="6"/>
    </row>
    <row r="1648" spans="1:7" ht="15.75" thickBot="1" x14ac:dyDescent="0.3">
      <c r="A1648" s="7" t="s">
        <v>16836</v>
      </c>
      <c r="B1648" s="7" t="s">
        <v>16837</v>
      </c>
      <c r="C1648" s="8" t="s">
        <v>10</v>
      </c>
      <c r="D1648" s="9">
        <v>18.03</v>
      </c>
      <c r="E1648" s="9"/>
      <c r="F1648" s="9">
        <v>80.09</v>
      </c>
      <c r="G1648" s="9"/>
    </row>
    <row r="1649" spans="1:7" ht="15.75" thickBot="1" x14ac:dyDescent="0.3">
      <c r="A1649" s="6"/>
      <c r="B1649" s="6"/>
      <c r="C1649" s="6"/>
      <c r="D1649" s="6"/>
      <c r="E1649" s="6"/>
      <c r="F1649" s="6"/>
      <c r="G1649" s="6"/>
    </row>
    <row r="1650" spans="1:7" ht="15.75" thickBot="1" x14ac:dyDescent="0.3">
      <c r="A1650" s="7" t="s">
        <v>16838</v>
      </c>
      <c r="B1650" s="7" t="s">
        <v>16839</v>
      </c>
      <c r="C1650" s="8" t="s">
        <v>10</v>
      </c>
      <c r="D1650" s="9">
        <v>13.41</v>
      </c>
      <c r="E1650" s="9"/>
      <c r="F1650" s="9">
        <v>80.09</v>
      </c>
      <c r="G1650" s="9"/>
    </row>
    <row r="1651" spans="1:7" ht="15.75" thickBot="1" x14ac:dyDescent="0.3">
      <c r="A1651" s="6"/>
      <c r="B1651" s="6"/>
      <c r="C1651" s="6"/>
      <c r="D1651" s="6"/>
      <c r="E1651" s="6"/>
      <c r="F1651" s="6"/>
      <c r="G1651" s="6"/>
    </row>
    <row r="1652" spans="1:7" ht="15.75" thickBot="1" x14ac:dyDescent="0.3">
      <c r="A1652" s="7" t="s">
        <v>16840</v>
      </c>
      <c r="B1652" s="7" t="s">
        <v>16841</v>
      </c>
      <c r="C1652" s="8" t="s">
        <v>10</v>
      </c>
      <c r="D1652" s="9">
        <v>26.41</v>
      </c>
      <c r="E1652" s="9"/>
      <c r="F1652" s="9">
        <v>80.08</v>
      </c>
      <c r="G1652" s="9"/>
    </row>
    <row r="1653" spans="1:7" ht="15.75" thickBot="1" x14ac:dyDescent="0.3">
      <c r="A1653" s="6"/>
      <c r="B1653" s="6"/>
      <c r="C1653" s="6"/>
      <c r="D1653" s="6"/>
      <c r="E1653" s="6"/>
      <c r="F1653" s="6"/>
      <c r="G1653" s="6"/>
    </row>
    <row r="1654" spans="1:7" ht="15.75" thickBot="1" x14ac:dyDescent="0.3">
      <c r="A1654" s="7" t="s">
        <v>16842</v>
      </c>
      <c r="B1654" s="7" t="s">
        <v>16843</v>
      </c>
      <c r="C1654" s="8"/>
      <c r="D1654" s="9"/>
      <c r="E1654" s="9"/>
      <c r="F1654" s="9"/>
      <c r="G1654" s="9"/>
    </row>
    <row r="1655" spans="1:7" ht="15.75" thickBot="1" x14ac:dyDescent="0.3">
      <c r="A1655" s="6"/>
      <c r="B1655" s="6"/>
      <c r="C1655" s="6"/>
      <c r="D1655" s="6"/>
      <c r="E1655" s="6"/>
      <c r="F1655" s="6"/>
      <c r="G1655" s="6"/>
    </row>
    <row r="1656" spans="1:7" ht="15.75" thickBot="1" x14ac:dyDescent="0.3">
      <c r="A1656" s="7" t="s">
        <v>16844</v>
      </c>
      <c r="B1656" s="7" t="s">
        <v>16845</v>
      </c>
      <c r="C1656" s="8" t="s">
        <v>10</v>
      </c>
      <c r="D1656" s="9">
        <v>0.77</v>
      </c>
      <c r="E1656" s="9"/>
      <c r="F1656" s="9">
        <v>80.52</v>
      </c>
      <c r="G1656" s="9"/>
    </row>
    <row r="1657" spans="1:7" ht="15.75" thickBot="1" x14ac:dyDescent="0.3">
      <c r="A1657" s="6"/>
      <c r="B1657" s="6"/>
      <c r="C1657" s="6"/>
      <c r="D1657" s="6"/>
      <c r="E1657" s="6"/>
      <c r="F1657" s="6"/>
      <c r="G1657" s="6"/>
    </row>
    <row r="1658" spans="1:7" ht="15.75" thickBot="1" x14ac:dyDescent="0.3">
      <c r="A1658" s="7" t="s">
        <v>16846</v>
      </c>
      <c r="B1658" s="7" t="s">
        <v>16847</v>
      </c>
      <c r="C1658" s="8" t="s">
        <v>10</v>
      </c>
      <c r="D1658" s="9">
        <v>0.85</v>
      </c>
      <c r="E1658" s="9"/>
      <c r="F1658" s="9">
        <v>80</v>
      </c>
      <c r="G1658" s="9"/>
    </row>
    <row r="1659" spans="1:7" ht="15.75" thickBot="1" x14ac:dyDescent="0.3">
      <c r="A1659" s="6"/>
      <c r="B1659" s="6"/>
      <c r="C1659" s="6"/>
      <c r="D1659" s="6"/>
      <c r="E1659" s="6"/>
      <c r="F1659" s="6"/>
      <c r="G1659" s="6"/>
    </row>
    <row r="1660" spans="1:7" ht="15.75" thickBot="1" x14ac:dyDescent="0.3">
      <c r="A1660" s="7" t="s">
        <v>16848</v>
      </c>
      <c r="B1660" s="7" t="s">
        <v>16849</v>
      </c>
      <c r="C1660" s="8" t="s">
        <v>10</v>
      </c>
      <c r="D1660" s="9">
        <v>1.45</v>
      </c>
      <c r="E1660" s="9"/>
      <c r="F1660" s="9">
        <v>80</v>
      </c>
      <c r="G1660" s="9"/>
    </row>
    <row r="1661" spans="1:7" ht="15.75" thickBot="1" x14ac:dyDescent="0.3">
      <c r="A1661" s="6"/>
      <c r="B1661" s="6"/>
      <c r="C1661" s="6"/>
      <c r="D1661" s="6"/>
      <c r="E1661" s="6"/>
      <c r="F1661" s="6"/>
      <c r="G1661" s="6"/>
    </row>
    <row r="1662" spans="1:7" ht="15.75" thickBot="1" x14ac:dyDescent="0.3">
      <c r="A1662" s="7" t="s">
        <v>16850</v>
      </c>
      <c r="B1662" s="7" t="s">
        <v>16851</v>
      </c>
      <c r="C1662" s="8"/>
      <c r="D1662" s="9"/>
      <c r="E1662" s="9"/>
      <c r="F1662" s="9"/>
      <c r="G1662" s="9"/>
    </row>
    <row r="1663" spans="1:7" ht="15.75" thickBot="1" x14ac:dyDescent="0.3">
      <c r="A1663" s="6"/>
      <c r="B1663" s="6"/>
      <c r="C1663" s="6"/>
      <c r="D1663" s="6"/>
      <c r="E1663" s="6"/>
      <c r="F1663" s="6"/>
      <c r="G1663" s="6"/>
    </row>
    <row r="1664" spans="1:7" ht="15.75" thickBot="1" x14ac:dyDescent="0.3">
      <c r="A1664" s="7" t="s">
        <v>16852</v>
      </c>
      <c r="B1664" s="7" t="s">
        <v>16853</v>
      </c>
      <c r="C1664" s="8" t="s">
        <v>10</v>
      </c>
      <c r="D1664" s="9">
        <v>4.96</v>
      </c>
      <c r="E1664" s="9"/>
      <c r="F1664" s="9">
        <v>80.040000000000006</v>
      </c>
      <c r="G1664" s="9"/>
    </row>
    <row r="1665" spans="1:7" ht="15.75" thickBot="1" x14ac:dyDescent="0.3">
      <c r="A1665" s="6"/>
      <c r="B1665" s="6"/>
      <c r="C1665" s="6"/>
      <c r="D1665" s="6"/>
      <c r="E1665" s="6"/>
      <c r="F1665" s="6"/>
      <c r="G1665" s="6"/>
    </row>
    <row r="1666" spans="1:7" ht="15.75" thickBot="1" x14ac:dyDescent="0.3">
      <c r="A1666" s="7" t="s">
        <v>16854</v>
      </c>
      <c r="B1666" s="7" t="s">
        <v>16855</v>
      </c>
      <c r="C1666" s="8" t="s">
        <v>10</v>
      </c>
      <c r="D1666" s="9">
        <v>6.25</v>
      </c>
      <c r="E1666" s="9"/>
      <c r="F1666" s="9">
        <v>80</v>
      </c>
      <c r="G1666" s="9"/>
    </row>
    <row r="1667" spans="1:7" ht="15.75" thickBot="1" x14ac:dyDescent="0.3">
      <c r="A1667" s="6"/>
      <c r="B1667" s="6"/>
      <c r="C1667" s="6"/>
      <c r="D1667" s="6"/>
      <c r="E1667" s="6"/>
      <c r="F1667" s="6"/>
      <c r="G1667" s="6"/>
    </row>
    <row r="1668" spans="1:7" ht="15.75" thickBot="1" x14ac:dyDescent="0.3">
      <c r="A1668" s="7" t="s">
        <v>16856</v>
      </c>
      <c r="B1668" s="7" t="s">
        <v>16857</v>
      </c>
      <c r="C1668" s="8" t="s">
        <v>10</v>
      </c>
      <c r="D1668" s="9">
        <v>6.41</v>
      </c>
      <c r="E1668" s="9"/>
      <c r="F1668" s="9">
        <v>80.19</v>
      </c>
      <c r="G1668" s="9"/>
    </row>
    <row r="1669" spans="1:7" ht="15.75" thickBot="1" x14ac:dyDescent="0.3">
      <c r="A1669" s="6"/>
      <c r="B1669" s="6"/>
      <c r="C1669" s="6"/>
      <c r="D1669" s="6"/>
      <c r="E1669" s="6"/>
      <c r="F1669" s="6"/>
      <c r="G1669" s="6"/>
    </row>
    <row r="1670" spans="1:7" ht="15.75" thickBot="1" x14ac:dyDescent="0.3">
      <c r="A1670" s="7" t="s">
        <v>16858</v>
      </c>
      <c r="B1670" s="7" t="s">
        <v>16715</v>
      </c>
      <c r="C1670" s="8" t="s">
        <v>10</v>
      </c>
      <c r="D1670" s="9">
        <v>7.85</v>
      </c>
      <c r="E1670" s="9"/>
      <c r="F1670" s="9">
        <v>80.13</v>
      </c>
      <c r="G1670" s="9"/>
    </row>
    <row r="1671" spans="1:7" ht="15.75" thickBot="1" x14ac:dyDescent="0.3">
      <c r="A1671" s="6"/>
      <c r="B1671" s="6"/>
      <c r="C1671" s="6"/>
      <c r="D1671" s="6"/>
      <c r="E1671" s="6"/>
      <c r="F1671" s="6"/>
      <c r="G1671" s="6"/>
    </row>
    <row r="1672" spans="1:7" ht="15.75" thickBot="1" x14ac:dyDescent="0.3">
      <c r="A1672" s="7" t="s">
        <v>16859</v>
      </c>
      <c r="B1672" s="7" t="s">
        <v>16860</v>
      </c>
      <c r="C1672" s="8" t="s">
        <v>10</v>
      </c>
      <c r="D1672" s="9">
        <v>7.95</v>
      </c>
      <c r="E1672" s="9"/>
      <c r="F1672" s="9">
        <v>80.13</v>
      </c>
      <c r="G1672" s="9"/>
    </row>
    <row r="1673" spans="1:7" ht="15.75" thickBot="1" x14ac:dyDescent="0.3">
      <c r="A1673" s="6"/>
      <c r="B1673" s="6"/>
      <c r="C1673" s="6"/>
      <c r="D1673" s="6"/>
      <c r="E1673" s="6"/>
      <c r="F1673" s="6"/>
      <c r="G1673" s="6"/>
    </row>
    <row r="1674" spans="1:7" ht="15.75" thickBot="1" x14ac:dyDescent="0.3">
      <c r="A1674" s="7" t="s">
        <v>16861</v>
      </c>
      <c r="B1674" s="7" t="s">
        <v>16721</v>
      </c>
      <c r="C1674" s="8" t="s">
        <v>10</v>
      </c>
      <c r="D1674" s="9">
        <v>8.07</v>
      </c>
      <c r="E1674" s="9"/>
      <c r="F1674" s="9">
        <v>80.17</v>
      </c>
      <c r="G1674" s="9"/>
    </row>
    <row r="1675" spans="1:7" ht="15.75" thickBot="1" x14ac:dyDescent="0.3">
      <c r="A1675" s="6"/>
      <c r="B1675" s="6"/>
      <c r="C1675" s="6"/>
      <c r="D1675" s="6"/>
      <c r="E1675" s="6"/>
      <c r="F1675" s="6"/>
      <c r="G1675" s="6"/>
    </row>
    <row r="1676" spans="1:7" ht="15.75" thickBot="1" x14ac:dyDescent="0.3">
      <c r="A1676" s="7" t="s">
        <v>16862</v>
      </c>
      <c r="B1676" s="7" t="s">
        <v>16863</v>
      </c>
      <c r="C1676" s="8" t="s">
        <v>10</v>
      </c>
      <c r="D1676" s="9">
        <v>13.67</v>
      </c>
      <c r="E1676" s="9"/>
      <c r="F1676" s="9">
        <v>80.099999999999994</v>
      </c>
      <c r="G1676" s="9"/>
    </row>
    <row r="1677" spans="1:7" ht="15.75" thickBot="1" x14ac:dyDescent="0.3">
      <c r="A1677" s="6"/>
      <c r="B1677" s="6"/>
      <c r="C1677" s="6"/>
      <c r="D1677" s="6"/>
      <c r="E1677" s="6"/>
      <c r="F1677" s="6"/>
      <c r="G1677" s="6"/>
    </row>
    <row r="1678" spans="1:7" ht="15.75" thickBot="1" x14ac:dyDescent="0.3">
      <c r="A1678" s="7" t="s">
        <v>16864</v>
      </c>
      <c r="B1678" s="7" t="s">
        <v>16865</v>
      </c>
      <c r="C1678" s="8" t="s">
        <v>10</v>
      </c>
      <c r="D1678" s="9">
        <v>15.38</v>
      </c>
      <c r="E1678" s="9"/>
      <c r="F1678" s="9">
        <v>80.099999999999994</v>
      </c>
      <c r="G1678" s="9"/>
    </row>
    <row r="1679" spans="1:7" ht="15.75" thickBot="1" x14ac:dyDescent="0.3">
      <c r="A1679" s="6"/>
      <c r="B1679" s="6"/>
      <c r="C1679" s="6"/>
      <c r="D1679" s="6"/>
      <c r="E1679" s="6"/>
      <c r="F1679" s="6"/>
      <c r="G1679" s="6"/>
    </row>
    <row r="1680" spans="1:7" ht="15.75" thickBot="1" x14ac:dyDescent="0.3">
      <c r="A1680" s="7" t="s">
        <v>16866</v>
      </c>
      <c r="B1680" s="7" t="s">
        <v>16717</v>
      </c>
      <c r="C1680" s="8" t="s">
        <v>10</v>
      </c>
      <c r="D1680" s="9">
        <v>10.93</v>
      </c>
      <c r="E1680" s="9"/>
      <c r="F1680" s="9">
        <v>80.150000000000006</v>
      </c>
      <c r="G1680" s="9"/>
    </row>
    <row r="1681" spans="1:7" ht="15.75" thickBot="1" x14ac:dyDescent="0.3">
      <c r="A1681" s="6"/>
      <c r="B1681" s="6"/>
      <c r="C1681" s="6"/>
      <c r="D1681" s="6"/>
      <c r="E1681" s="6"/>
      <c r="F1681" s="6"/>
      <c r="G1681" s="6"/>
    </row>
    <row r="1682" spans="1:7" ht="15.75" thickBot="1" x14ac:dyDescent="0.3">
      <c r="A1682" s="7" t="s">
        <v>16867</v>
      </c>
      <c r="B1682" s="7" t="s">
        <v>16868</v>
      </c>
      <c r="C1682" s="8" t="s">
        <v>10</v>
      </c>
      <c r="D1682" s="9">
        <v>11.28</v>
      </c>
      <c r="E1682" s="9"/>
      <c r="F1682" s="9">
        <v>80.05</v>
      </c>
      <c r="G1682" s="9"/>
    </row>
    <row r="1683" spans="1:7" ht="15.75" thickBot="1" x14ac:dyDescent="0.3">
      <c r="A1683" s="6"/>
      <c r="B1683" s="6"/>
      <c r="C1683" s="6"/>
      <c r="D1683" s="6"/>
      <c r="E1683" s="6"/>
      <c r="F1683" s="6"/>
      <c r="G1683" s="6"/>
    </row>
    <row r="1684" spans="1:7" ht="15.75" thickBot="1" x14ac:dyDescent="0.3">
      <c r="A1684" s="7" t="s">
        <v>16869</v>
      </c>
      <c r="B1684" s="7" t="s">
        <v>16723</v>
      </c>
      <c r="C1684" s="8" t="s">
        <v>10</v>
      </c>
      <c r="D1684" s="9">
        <v>11.96</v>
      </c>
      <c r="E1684" s="9"/>
      <c r="F1684" s="9">
        <v>80.099999999999994</v>
      </c>
      <c r="G1684" s="9"/>
    </row>
    <row r="1685" spans="1:7" ht="15.75" thickBot="1" x14ac:dyDescent="0.3">
      <c r="A1685" s="6"/>
      <c r="B1685" s="6"/>
      <c r="C1685" s="6"/>
      <c r="D1685" s="6"/>
      <c r="E1685" s="6"/>
      <c r="F1685" s="6"/>
      <c r="G1685" s="6"/>
    </row>
    <row r="1686" spans="1:7" ht="15.75" thickBot="1" x14ac:dyDescent="0.3">
      <c r="A1686" s="7" t="s">
        <v>16870</v>
      </c>
      <c r="B1686" s="7" t="s">
        <v>16871</v>
      </c>
      <c r="C1686" s="8" t="s">
        <v>10</v>
      </c>
      <c r="D1686" s="9">
        <v>22.21</v>
      </c>
      <c r="E1686" s="9"/>
      <c r="F1686" s="9">
        <v>80.099999999999994</v>
      </c>
      <c r="G1686" s="9"/>
    </row>
    <row r="1687" spans="1:7" ht="15.75" thickBot="1" x14ac:dyDescent="0.3">
      <c r="A1687" s="6"/>
      <c r="B1687" s="6"/>
      <c r="C1687" s="6"/>
      <c r="D1687" s="6"/>
      <c r="E1687" s="6"/>
      <c r="F1687" s="6"/>
      <c r="G1687" s="6"/>
    </row>
    <row r="1688" spans="1:7" ht="15.75" thickBot="1" x14ac:dyDescent="0.3">
      <c r="A1688" s="7" t="s">
        <v>16872</v>
      </c>
      <c r="B1688" s="7" t="s">
        <v>16727</v>
      </c>
      <c r="C1688" s="8" t="s">
        <v>10</v>
      </c>
      <c r="D1688" s="9">
        <v>27.35</v>
      </c>
      <c r="E1688" s="9"/>
      <c r="F1688" s="9">
        <v>80.069999999999993</v>
      </c>
      <c r="G1688" s="9"/>
    </row>
    <row r="1689" spans="1:7" ht="15.75" thickBot="1" x14ac:dyDescent="0.3">
      <c r="A1689" s="6"/>
      <c r="B1689" s="6"/>
      <c r="C1689" s="6"/>
      <c r="D1689" s="6"/>
      <c r="E1689" s="6"/>
      <c r="F1689" s="6"/>
      <c r="G1689" s="6"/>
    </row>
    <row r="1690" spans="1:7" ht="15.75" thickBot="1" x14ac:dyDescent="0.3">
      <c r="A1690" s="7" t="s">
        <v>16873</v>
      </c>
      <c r="B1690" s="7" t="s">
        <v>16719</v>
      </c>
      <c r="C1690" s="8" t="s">
        <v>10</v>
      </c>
      <c r="D1690" s="9">
        <v>12.82</v>
      </c>
      <c r="E1690" s="9"/>
      <c r="F1690" s="9">
        <v>80.03</v>
      </c>
      <c r="G1690" s="9"/>
    </row>
    <row r="1691" spans="1:7" ht="15.75" thickBot="1" x14ac:dyDescent="0.3">
      <c r="A1691" s="6"/>
      <c r="B1691" s="6"/>
      <c r="C1691" s="6"/>
      <c r="D1691" s="6"/>
      <c r="E1691" s="6"/>
      <c r="F1691" s="6"/>
      <c r="G1691" s="6"/>
    </row>
    <row r="1692" spans="1:7" ht="15.75" thickBot="1" x14ac:dyDescent="0.3">
      <c r="A1692" s="7" t="s">
        <v>16874</v>
      </c>
      <c r="B1692" s="7" t="s">
        <v>16875</v>
      </c>
      <c r="C1692" s="8" t="s">
        <v>10</v>
      </c>
      <c r="D1692" s="9">
        <v>13.67</v>
      </c>
      <c r="E1692" s="9"/>
      <c r="F1692" s="9">
        <v>80.099999999999994</v>
      </c>
      <c r="G1692" s="9"/>
    </row>
    <row r="1693" spans="1:7" ht="15.75" thickBot="1" x14ac:dyDescent="0.3">
      <c r="A1693" s="6"/>
      <c r="B1693" s="6"/>
      <c r="C1693" s="6"/>
      <c r="D1693" s="6"/>
      <c r="E1693" s="6"/>
      <c r="F1693" s="6"/>
      <c r="G1693" s="6"/>
    </row>
    <row r="1694" spans="1:7" ht="15.75" thickBot="1" x14ac:dyDescent="0.3">
      <c r="A1694" s="7" t="s">
        <v>16876</v>
      </c>
      <c r="B1694" s="7" t="s">
        <v>16725</v>
      </c>
      <c r="C1694" s="8" t="s">
        <v>10</v>
      </c>
      <c r="D1694" s="9">
        <v>14.52</v>
      </c>
      <c r="E1694" s="9"/>
      <c r="F1694" s="9">
        <v>80.099999999999994</v>
      </c>
      <c r="G1694" s="9"/>
    </row>
    <row r="1695" spans="1:7" ht="15.75" thickBot="1" x14ac:dyDescent="0.3">
      <c r="A1695" s="6"/>
      <c r="B1695" s="6"/>
      <c r="C1695" s="6"/>
      <c r="D1695" s="6"/>
      <c r="E1695" s="6"/>
      <c r="F1695" s="6"/>
      <c r="G1695" s="6"/>
    </row>
    <row r="1696" spans="1:7" ht="15.75" thickBot="1" x14ac:dyDescent="0.3">
      <c r="A1696" s="7" t="s">
        <v>16877</v>
      </c>
      <c r="B1696" s="7" t="s">
        <v>16878</v>
      </c>
      <c r="C1696" s="8"/>
      <c r="D1696" s="9"/>
      <c r="E1696" s="9"/>
      <c r="F1696" s="9"/>
      <c r="G1696" s="9"/>
    </row>
    <row r="1697" spans="1:7" ht="15.75" thickBot="1" x14ac:dyDescent="0.3">
      <c r="A1697" s="6"/>
      <c r="B1697" s="6"/>
      <c r="C1697" s="6"/>
      <c r="D1697" s="6"/>
      <c r="E1697" s="6"/>
      <c r="F1697" s="6"/>
      <c r="G1697" s="6"/>
    </row>
    <row r="1698" spans="1:7" ht="15.75" thickBot="1" x14ac:dyDescent="0.3">
      <c r="A1698" s="7" t="s">
        <v>16879</v>
      </c>
      <c r="B1698" s="7" t="s">
        <v>16880</v>
      </c>
      <c r="C1698" s="8" t="s">
        <v>10</v>
      </c>
      <c r="D1698" s="9">
        <v>9.23</v>
      </c>
      <c r="E1698" s="9"/>
      <c r="F1698" s="9">
        <v>80.069999999999993</v>
      </c>
      <c r="G1698" s="9"/>
    </row>
    <row r="1699" spans="1:7" ht="15.75" thickBot="1" x14ac:dyDescent="0.3">
      <c r="A1699" s="6"/>
      <c r="B1699" s="6"/>
      <c r="C1699" s="6"/>
      <c r="D1699" s="6"/>
      <c r="E1699" s="6"/>
      <c r="F1699" s="6"/>
      <c r="G1699" s="6"/>
    </row>
    <row r="1700" spans="1:7" ht="15.75" thickBot="1" x14ac:dyDescent="0.3">
      <c r="A1700" s="7" t="s">
        <v>16881</v>
      </c>
      <c r="B1700" s="7" t="s">
        <v>16882</v>
      </c>
      <c r="C1700" s="8" t="s">
        <v>10</v>
      </c>
      <c r="D1700" s="9">
        <v>8.7100000000000009</v>
      </c>
      <c r="E1700" s="9"/>
      <c r="F1700" s="9">
        <v>80.14</v>
      </c>
      <c r="G1700" s="9"/>
    </row>
    <row r="1701" spans="1:7" ht="15.75" thickBot="1" x14ac:dyDescent="0.3">
      <c r="A1701" s="6"/>
      <c r="B1701" s="6"/>
      <c r="C1701" s="6"/>
      <c r="D1701" s="6"/>
      <c r="E1701" s="6"/>
      <c r="F1701" s="6"/>
      <c r="G1701" s="6"/>
    </row>
    <row r="1702" spans="1:7" ht="15.75" thickBot="1" x14ac:dyDescent="0.3">
      <c r="A1702" s="7" t="s">
        <v>16883</v>
      </c>
      <c r="B1702" s="7" t="s">
        <v>16884</v>
      </c>
      <c r="C1702" s="8" t="s">
        <v>10</v>
      </c>
      <c r="D1702" s="9">
        <v>18.46</v>
      </c>
      <c r="E1702" s="9"/>
      <c r="F1702" s="9">
        <v>80.069999999999993</v>
      </c>
      <c r="G1702" s="9"/>
    </row>
    <row r="1703" spans="1:7" ht="15.75" thickBot="1" x14ac:dyDescent="0.3">
      <c r="A1703" s="6"/>
      <c r="B1703" s="6"/>
      <c r="C1703" s="6"/>
      <c r="D1703" s="6"/>
      <c r="E1703" s="6"/>
      <c r="F1703" s="6"/>
      <c r="G1703" s="6"/>
    </row>
    <row r="1704" spans="1:7" ht="15.75" thickBot="1" x14ac:dyDescent="0.3">
      <c r="A1704" s="7" t="s">
        <v>16885</v>
      </c>
      <c r="B1704" s="7" t="s">
        <v>16886</v>
      </c>
      <c r="C1704" s="8" t="s">
        <v>10</v>
      </c>
      <c r="D1704" s="9">
        <v>16.489999999999998</v>
      </c>
      <c r="E1704" s="9"/>
      <c r="F1704" s="9">
        <v>80.11</v>
      </c>
      <c r="G1704" s="9"/>
    </row>
    <row r="1705" spans="1:7" ht="15.75" thickBot="1" x14ac:dyDescent="0.3">
      <c r="A1705" s="6"/>
      <c r="B1705" s="6"/>
      <c r="C1705" s="6"/>
      <c r="D1705" s="6"/>
      <c r="E1705" s="6"/>
      <c r="F1705" s="6"/>
      <c r="G1705" s="6"/>
    </row>
    <row r="1706" spans="1:7" x14ac:dyDescent="0.25">
      <c r="A1706" s="35" t="s">
        <v>16887</v>
      </c>
      <c r="B1706" s="29" t="s">
        <v>16888</v>
      </c>
      <c r="C1706" s="38"/>
      <c r="D1706" s="32"/>
      <c r="E1706" s="32"/>
      <c r="F1706" s="32"/>
      <c r="G1706" s="32"/>
    </row>
    <row r="1707" spans="1:7" ht="15.75" thickBot="1" x14ac:dyDescent="0.3">
      <c r="A1707" s="37"/>
      <c r="B1707" s="31" t="s">
        <v>16889</v>
      </c>
      <c r="C1707" s="40"/>
      <c r="D1707" s="34"/>
      <c r="E1707" s="34"/>
      <c r="F1707" s="34"/>
      <c r="G1707" s="34"/>
    </row>
    <row r="1708" spans="1:7" ht="15.75" thickBot="1" x14ac:dyDescent="0.3">
      <c r="A1708" s="6"/>
      <c r="B1708" s="6"/>
      <c r="C1708" s="6"/>
      <c r="D1708" s="6"/>
      <c r="E1708" s="6"/>
      <c r="F1708" s="6"/>
      <c r="G1708" s="6"/>
    </row>
    <row r="1709" spans="1:7" x14ac:dyDescent="0.25">
      <c r="A1709" s="35" t="s">
        <v>16890</v>
      </c>
      <c r="B1709" s="29" t="s">
        <v>16891</v>
      </c>
      <c r="C1709" s="38" t="s">
        <v>10</v>
      </c>
      <c r="D1709" s="32">
        <v>15.73</v>
      </c>
      <c r="E1709" s="32"/>
      <c r="F1709" s="32">
        <v>80.099999999999994</v>
      </c>
      <c r="G1709" s="32"/>
    </row>
    <row r="1710" spans="1:7" x14ac:dyDescent="0.25">
      <c r="A1710" s="36"/>
      <c r="B1710" s="30" t="s">
        <v>16892</v>
      </c>
      <c r="C1710" s="39"/>
      <c r="D1710" s="33"/>
      <c r="E1710" s="33"/>
      <c r="F1710" s="33"/>
      <c r="G1710" s="33"/>
    </row>
    <row r="1711" spans="1:7" x14ac:dyDescent="0.25">
      <c r="A1711" s="36"/>
      <c r="B1711" s="30" t="s">
        <v>16893</v>
      </c>
      <c r="C1711" s="39"/>
      <c r="D1711" s="33"/>
      <c r="E1711" s="33"/>
      <c r="F1711" s="33"/>
      <c r="G1711" s="33"/>
    </row>
    <row r="1712" spans="1:7" x14ac:dyDescent="0.25">
      <c r="A1712" s="36"/>
      <c r="B1712" s="30" t="s">
        <v>16894</v>
      </c>
      <c r="C1712" s="39"/>
      <c r="D1712" s="33"/>
      <c r="E1712" s="33"/>
      <c r="F1712" s="33"/>
      <c r="G1712" s="33"/>
    </row>
    <row r="1713" spans="1:7" x14ac:dyDescent="0.25">
      <c r="A1713" s="36"/>
      <c r="B1713" s="30" t="s">
        <v>16895</v>
      </c>
      <c r="C1713" s="39"/>
      <c r="D1713" s="33"/>
      <c r="E1713" s="33"/>
      <c r="F1713" s="33"/>
      <c r="G1713" s="33"/>
    </row>
    <row r="1714" spans="1:7" ht="15.75" thickBot="1" x14ac:dyDescent="0.3">
      <c r="A1714" s="37"/>
      <c r="B1714" s="31" t="s">
        <v>16896</v>
      </c>
      <c r="C1714" s="40"/>
      <c r="D1714" s="34"/>
      <c r="E1714" s="34"/>
      <c r="F1714" s="34"/>
      <c r="G1714" s="34"/>
    </row>
    <row r="1715" spans="1:7" ht="15.75" thickBot="1" x14ac:dyDescent="0.3">
      <c r="A1715" s="6"/>
      <c r="B1715" s="6"/>
      <c r="C1715" s="6"/>
      <c r="D1715" s="6"/>
      <c r="E1715" s="6"/>
      <c r="F1715" s="6"/>
      <c r="G1715" s="6"/>
    </row>
    <row r="1716" spans="1:7" x14ac:dyDescent="0.25">
      <c r="A1716" s="35" t="s">
        <v>16897</v>
      </c>
      <c r="B1716" s="29" t="s">
        <v>16898</v>
      </c>
      <c r="C1716" s="38" t="s">
        <v>10</v>
      </c>
      <c r="D1716" s="32">
        <v>20.14</v>
      </c>
      <c r="E1716" s="32"/>
      <c r="F1716" s="32">
        <v>80.09</v>
      </c>
      <c r="G1716" s="32"/>
    </row>
    <row r="1717" spans="1:7" x14ac:dyDescent="0.25">
      <c r="A1717" s="36"/>
      <c r="B1717" s="30" t="s">
        <v>16899</v>
      </c>
      <c r="C1717" s="39"/>
      <c r="D1717" s="33"/>
      <c r="E1717" s="33"/>
      <c r="F1717" s="33"/>
      <c r="G1717" s="33"/>
    </row>
    <row r="1718" spans="1:7" x14ac:dyDescent="0.25">
      <c r="A1718" s="36"/>
      <c r="B1718" s="30" t="s">
        <v>16900</v>
      </c>
      <c r="C1718" s="39"/>
      <c r="D1718" s="33"/>
      <c r="E1718" s="33"/>
      <c r="F1718" s="33"/>
      <c r="G1718" s="33"/>
    </row>
    <row r="1719" spans="1:7" x14ac:dyDescent="0.25">
      <c r="A1719" s="36"/>
      <c r="B1719" s="30" t="s">
        <v>16901</v>
      </c>
      <c r="C1719" s="39"/>
      <c r="D1719" s="33"/>
      <c r="E1719" s="33"/>
      <c r="F1719" s="33"/>
      <c r="G1719" s="33"/>
    </row>
    <row r="1720" spans="1:7" x14ac:dyDescent="0.25">
      <c r="A1720" s="36"/>
      <c r="B1720" s="30" t="s">
        <v>16895</v>
      </c>
      <c r="C1720" s="39"/>
      <c r="D1720" s="33"/>
      <c r="E1720" s="33"/>
      <c r="F1720" s="33"/>
      <c r="G1720" s="33"/>
    </row>
    <row r="1721" spans="1:7" ht="15.75" thickBot="1" x14ac:dyDescent="0.3">
      <c r="A1721" s="37"/>
      <c r="B1721" s="31" t="s">
        <v>16902</v>
      </c>
      <c r="C1721" s="40"/>
      <c r="D1721" s="34"/>
      <c r="E1721" s="34"/>
      <c r="F1721" s="34"/>
      <c r="G1721" s="34"/>
    </row>
    <row r="1722" spans="1:7" ht="15.75" thickBot="1" x14ac:dyDescent="0.3">
      <c r="A1722" s="6"/>
      <c r="B1722" s="6"/>
      <c r="C1722" s="6"/>
      <c r="D1722" s="6"/>
      <c r="E1722" s="6"/>
      <c r="F1722" s="6"/>
      <c r="G1722" s="6"/>
    </row>
    <row r="1723" spans="1:7" x14ac:dyDescent="0.25">
      <c r="A1723" s="35" t="s">
        <v>16903</v>
      </c>
      <c r="B1723" s="29" t="s">
        <v>16904</v>
      </c>
      <c r="C1723" s="38" t="s">
        <v>10</v>
      </c>
      <c r="D1723" s="32">
        <v>32.1</v>
      </c>
      <c r="E1723" s="32"/>
      <c r="F1723" s="32">
        <v>80.09</v>
      </c>
      <c r="G1723" s="32"/>
    </row>
    <row r="1724" spans="1:7" x14ac:dyDescent="0.25">
      <c r="A1724" s="36"/>
      <c r="B1724" s="30" t="s">
        <v>16905</v>
      </c>
      <c r="C1724" s="39"/>
      <c r="D1724" s="33"/>
      <c r="E1724" s="33"/>
      <c r="F1724" s="33"/>
      <c r="G1724" s="33"/>
    </row>
    <row r="1725" spans="1:7" x14ac:dyDescent="0.25">
      <c r="A1725" s="36"/>
      <c r="B1725" s="30" t="s">
        <v>16906</v>
      </c>
      <c r="C1725" s="39"/>
      <c r="D1725" s="33"/>
      <c r="E1725" s="33"/>
      <c r="F1725" s="33"/>
      <c r="G1725" s="33"/>
    </row>
    <row r="1726" spans="1:7" x14ac:dyDescent="0.25">
      <c r="A1726" s="36"/>
      <c r="B1726" s="30" t="s">
        <v>16907</v>
      </c>
      <c r="C1726" s="39"/>
      <c r="D1726" s="33"/>
      <c r="E1726" s="33"/>
      <c r="F1726" s="33"/>
      <c r="G1726" s="33"/>
    </row>
    <row r="1727" spans="1:7" x14ac:dyDescent="0.25">
      <c r="A1727" s="36"/>
      <c r="B1727" s="30" t="s">
        <v>16908</v>
      </c>
      <c r="C1727" s="39"/>
      <c r="D1727" s="33"/>
      <c r="E1727" s="33"/>
      <c r="F1727" s="33"/>
      <c r="G1727" s="33"/>
    </row>
    <row r="1728" spans="1:7" ht="15.75" thickBot="1" x14ac:dyDescent="0.3">
      <c r="A1728" s="37"/>
      <c r="B1728" s="31" t="s">
        <v>16909</v>
      </c>
      <c r="C1728" s="40"/>
      <c r="D1728" s="34"/>
      <c r="E1728" s="34"/>
      <c r="F1728" s="34"/>
      <c r="G1728" s="34"/>
    </row>
    <row r="1729" spans="1:7" ht="15.75" thickBot="1" x14ac:dyDescent="0.3">
      <c r="A1729" s="6"/>
      <c r="B1729" s="6"/>
      <c r="C1729" s="6"/>
      <c r="D1729" s="6"/>
      <c r="E1729" s="6"/>
      <c r="F1729" s="6"/>
      <c r="G1729" s="6"/>
    </row>
    <row r="1730" spans="1:7" x14ac:dyDescent="0.25">
      <c r="A1730" s="35" t="s">
        <v>16910</v>
      </c>
      <c r="B1730" s="29" t="s">
        <v>16911</v>
      </c>
      <c r="C1730" s="38" t="s">
        <v>10</v>
      </c>
      <c r="D1730" s="32">
        <v>43.29</v>
      </c>
      <c r="E1730" s="32"/>
      <c r="F1730" s="32">
        <v>80.09</v>
      </c>
      <c r="G1730" s="32"/>
    </row>
    <row r="1731" spans="1:7" x14ac:dyDescent="0.25">
      <c r="A1731" s="36"/>
      <c r="B1731" s="30" t="s">
        <v>16912</v>
      </c>
      <c r="C1731" s="39"/>
      <c r="D1731" s="33"/>
      <c r="E1731" s="33"/>
      <c r="F1731" s="33"/>
      <c r="G1731" s="33"/>
    </row>
    <row r="1732" spans="1:7" x14ac:dyDescent="0.25">
      <c r="A1732" s="36"/>
      <c r="B1732" s="30" t="s">
        <v>16913</v>
      </c>
      <c r="C1732" s="39"/>
      <c r="D1732" s="33"/>
      <c r="E1732" s="33"/>
      <c r="F1732" s="33"/>
      <c r="G1732" s="33"/>
    </row>
    <row r="1733" spans="1:7" x14ac:dyDescent="0.25">
      <c r="A1733" s="36"/>
      <c r="B1733" s="30" t="s">
        <v>16914</v>
      </c>
      <c r="C1733" s="39"/>
      <c r="D1733" s="33"/>
      <c r="E1733" s="33"/>
      <c r="F1733" s="33"/>
      <c r="G1733" s="33"/>
    </row>
    <row r="1734" spans="1:7" x14ac:dyDescent="0.25">
      <c r="A1734" s="36"/>
      <c r="B1734" s="30" t="s">
        <v>16915</v>
      </c>
      <c r="C1734" s="39"/>
      <c r="D1734" s="33"/>
      <c r="E1734" s="33"/>
      <c r="F1734" s="33"/>
      <c r="G1734" s="33"/>
    </row>
    <row r="1735" spans="1:7" ht="15.75" thickBot="1" x14ac:dyDescent="0.3">
      <c r="A1735" s="37"/>
      <c r="B1735" s="31" t="s">
        <v>16916</v>
      </c>
      <c r="C1735" s="40"/>
      <c r="D1735" s="34"/>
      <c r="E1735" s="34"/>
      <c r="F1735" s="34"/>
      <c r="G1735" s="34"/>
    </row>
    <row r="1736" spans="1:7" ht="15.75" thickBot="1" x14ac:dyDescent="0.3">
      <c r="A1736" s="6"/>
      <c r="B1736" s="6"/>
      <c r="C1736" s="6"/>
      <c r="D1736" s="6"/>
      <c r="E1736" s="6"/>
      <c r="F1736" s="6"/>
      <c r="G1736" s="6"/>
    </row>
    <row r="1737" spans="1:7" x14ac:dyDescent="0.25">
      <c r="A1737" s="35" t="s">
        <v>16917</v>
      </c>
      <c r="B1737" s="29" t="s">
        <v>16918</v>
      </c>
      <c r="C1737" s="38" t="s">
        <v>10</v>
      </c>
      <c r="D1737" s="32">
        <v>86.9</v>
      </c>
      <c r="E1737" s="32"/>
      <c r="F1737" s="32">
        <v>80.09</v>
      </c>
      <c r="G1737" s="32"/>
    </row>
    <row r="1738" spans="1:7" x14ac:dyDescent="0.25">
      <c r="A1738" s="36"/>
      <c r="B1738" s="30" t="s">
        <v>16919</v>
      </c>
      <c r="C1738" s="39"/>
      <c r="D1738" s="33"/>
      <c r="E1738" s="33"/>
      <c r="F1738" s="33"/>
      <c r="G1738" s="33"/>
    </row>
    <row r="1739" spans="1:7" x14ac:dyDescent="0.25">
      <c r="A1739" s="36"/>
      <c r="B1739" s="30" t="s">
        <v>16920</v>
      </c>
      <c r="C1739" s="39"/>
      <c r="D1739" s="33"/>
      <c r="E1739" s="33"/>
      <c r="F1739" s="33"/>
      <c r="G1739" s="33"/>
    </row>
    <row r="1740" spans="1:7" x14ac:dyDescent="0.25">
      <c r="A1740" s="36"/>
      <c r="B1740" s="30" t="s">
        <v>16921</v>
      </c>
      <c r="C1740" s="39"/>
      <c r="D1740" s="33"/>
      <c r="E1740" s="33"/>
      <c r="F1740" s="33"/>
      <c r="G1740" s="33"/>
    </row>
    <row r="1741" spans="1:7" x14ac:dyDescent="0.25">
      <c r="A1741" s="36"/>
      <c r="B1741" s="30" t="s">
        <v>16922</v>
      </c>
      <c r="C1741" s="39"/>
      <c r="D1741" s="33"/>
      <c r="E1741" s="33"/>
      <c r="F1741" s="33"/>
      <c r="G1741" s="33"/>
    </row>
    <row r="1742" spans="1:7" ht="15.75" thickBot="1" x14ac:dyDescent="0.3">
      <c r="A1742" s="37"/>
      <c r="B1742" s="31" t="s">
        <v>16923</v>
      </c>
      <c r="C1742" s="40"/>
      <c r="D1742" s="34"/>
      <c r="E1742" s="34"/>
      <c r="F1742" s="34"/>
      <c r="G1742" s="34"/>
    </row>
    <row r="1743" spans="1:7" ht="15.75" thickBot="1" x14ac:dyDescent="0.3">
      <c r="A1743" s="6"/>
      <c r="B1743" s="6"/>
      <c r="C1743" s="6"/>
      <c r="D1743" s="6"/>
      <c r="E1743" s="6"/>
      <c r="F1743" s="6"/>
      <c r="G1743" s="6"/>
    </row>
    <row r="1744" spans="1:7" x14ac:dyDescent="0.25">
      <c r="A1744" s="35" t="s">
        <v>16924</v>
      </c>
      <c r="B1744" s="29" t="s">
        <v>16925</v>
      </c>
      <c r="C1744" s="38" t="s">
        <v>10</v>
      </c>
      <c r="D1744" s="32">
        <v>135.36000000000001</v>
      </c>
      <c r="E1744" s="32"/>
      <c r="F1744" s="32">
        <v>80.09</v>
      </c>
      <c r="G1744" s="32"/>
    </row>
    <row r="1745" spans="1:7" x14ac:dyDescent="0.25">
      <c r="A1745" s="36"/>
      <c r="B1745" s="30" t="s">
        <v>16926</v>
      </c>
      <c r="C1745" s="39"/>
      <c r="D1745" s="33"/>
      <c r="E1745" s="33"/>
      <c r="F1745" s="33"/>
      <c r="G1745" s="33"/>
    </row>
    <row r="1746" spans="1:7" x14ac:dyDescent="0.25">
      <c r="A1746" s="36"/>
      <c r="B1746" s="30" t="s">
        <v>16927</v>
      </c>
      <c r="C1746" s="39"/>
      <c r="D1746" s="33"/>
      <c r="E1746" s="33"/>
      <c r="F1746" s="33"/>
      <c r="G1746" s="33"/>
    </row>
    <row r="1747" spans="1:7" x14ac:dyDescent="0.25">
      <c r="A1747" s="36"/>
      <c r="B1747" s="30" t="s">
        <v>16928</v>
      </c>
      <c r="C1747" s="39"/>
      <c r="D1747" s="33"/>
      <c r="E1747" s="33"/>
      <c r="F1747" s="33"/>
      <c r="G1747" s="33"/>
    </row>
    <row r="1748" spans="1:7" x14ac:dyDescent="0.25">
      <c r="A1748" s="36"/>
      <c r="B1748" s="30" t="s">
        <v>16929</v>
      </c>
      <c r="C1748" s="39"/>
      <c r="D1748" s="33"/>
      <c r="E1748" s="33"/>
      <c r="F1748" s="33"/>
      <c r="G1748" s="33"/>
    </row>
    <row r="1749" spans="1:7" ht="15.75" thickBot="1" x14ac:dyDescent="0.3">
      <c r="A1749" s="37"/>
      <c r="B1749" s="31" t="s">
        <v>16930</v>
      </c>
      <c r="C1749" s="40"/>
      <c r="D1749" s="34"/>
      <c r="E1749" s="34"/>
      <c r="F1749" s="34"/>
      <c r="G1749" s="34"/>
    </row>
    <row r="1750" spans="1:7" ht="15.75" thickBot="1" x14ac:dyDescent="0.3">
      <c r="A1750" s="6"/>
      <c r="B1750" s="6"/>
      <c r="C1750" s="6"/>
      <c r="D1750" s="6"/>
      <c r="E1750" s="6"/>
      <c r="F1750" s="6"/>
      <c r="G1750" s="6"/>
    </row>
    <row r="1751" spans="1:7" x14ac:dyDescent="0.25">
      <c r="A1751" s="35" t="s">
        <v>16931</v>
      </c>
      <c r="B1751" s="29" t="s">
        <v>16932</v>
      </c>
      <c r="C1751" s="38" t="s">
        <v>10</v>
      </c>
      <c r="D1751" s="32">
        <v>210.1</v>
      </c>
      <c r="E1751" s="32"/>
      <c r="F1751" s="32">
        <v>80.099999999999994</v>
      </c>
      <c r="G1751" s="32"/>
    </row>
    <row r="1752" spans="1:7" x14ac:dyDescent="0.25">
      <c r="A1752" s="36"/>
      <c r="B1752" s="30" t="s">
        <v>16933</v>
      </c>
      <c r="C1752" s="39"/>
      <c r="D1752" s="33"/>
      <c r="E1752" s="33"/>
      <c r="F1752" s="33"/>
      <c r="G1752" s="33"/>
    </row>
    <row r="1753" spans="1:7" x14ac:dyDescent="0.25">
      <c r="A1753" s="36"/>
      <c r="B1753" s="30" t="s">
        <v>16934</v>
      </c>
      <c r="C1753" s="39"/>
      <c r="D1753" s="33"/>
      <c r="E1753" s="33"/>
      <c r="F1753" s="33"/>
      <c r="G1753" s="33"/>
    </row>
    <row r="1754" spans="1:7" x14ac:dyDescent="0.25">
      <c r="A1754" s="36"/>
      <c r="B1754" s="30" t="s">
        <v>16935</v>
      </c>
      <c r="C1754" s="39"/>
      <c r="D1754" s="33"/>
      <c r="E1754" s="33"/>
      <c r="F1754" s="33"/>
      <c r="G1754" s="33"/>
    </row>
    <row r="1755" spans="1:7" x14ac:dyDescent="0.25">
      <c r="A1755" s="36"/>
      <c r="B1755" s="30" t="s">
        <v>16936</v>
      </c>
      <c r="C1755" s="39"/>
      <c r="D1755" s="33"/>
      <c r="E1755" s="33"/>
      <c r="F1755" s="33"/>
      <c r="G1755" s="33"/>
    </row>
    <row r="1756" spans="1:7" ht="15.75" thickBot="1" x14ac:dyDescent="0.3">
      <c r="A1756" s="37"/>
      <c r="B1756" s="31" t="s">
        <v>16930</v>
      </c>
      <c r="C1756" s="40"/>
      <c r="D1756" s="34"/>
      <c r="E1756" s="34"/>
      <c r="F1756" s="34"/>
      <c r="G1756" s="34"/>
    </row>
    <row r="1757" spans="1:7" ht="15.75" thickBot="1" x14ac:dyDescent="0.3">
      <c r="A1757" s="6"/>
      <c r="B1757" s="6"/>
      <c r="C1757" s="6"/>
      <c r="D1757" s="6"/>
      <c r="E1757" s="6"/>
      <c r="F1757" s="6"/>
      <c r="G1757" s="6"/>
    </row>
    <row r="1758" spans="1:7" x14ac:dyDescent="0.25">
      <c r="A1758" s="35" t="s">
        <v>16937</v>
      </c>
      <c r="B1758" s="29" t="s">
        <v>16938</v>
      </c>
      <c r="C1758" s="38" t="s">
        <v>10</v>
      </c>
      <c r="D1758" s="32">
        <v>315.70999999999998</v>
      </c>
      <c r="E1758" s="32"/>
      <c r="F1758" s="32">
        <v>80.099999999999994</v>
      </c>
      <c r="G1758" s="32"/>
    </row>
    <row r="1759" spans="1:7" x14ac:dyDescent="0.25">
      <c r="A1759" s="36"/>
      <c r="B1759" s="30" t="s">
        <v>16939</v>
      </c>
      <c r="C1759" s="39"/>
      <c r="D1759" s="33"/>
      <c r="E1759" s="33"/>
      <c r="F1759" s="33"/>
      <c r="G1759" s="33"/>
    </row>
    <row r="1760" spans="1:7" x14ac:dyDescent="0.25">
      <c r="A1760" s="36"/>
      <c r="B1760" s="30" t="s">
        <v>16940</v>
      </c>
      <c r="C1760" s="39"/>
      <c r="D1760" s="33"/>
      <c r="E1760" s="33"/>
      <c r="F1760" s="33"/>
      <c r="G1760" s="33"/>
    </row>
    <row r="1761" spans="1:7" x14ac:dyDescent="0.25">
      <c r="A1761" s="36"/>
      <c r="B1761" s="30" t="s">
        <v>16941</v>
      </c>
      <c r="C1761" s="39"/>
      <c r="D1761" s="33"/>
      <c r="E1761" s="33"/>
      <c r="F1761" s="33"/>
      <c r="G1761" s="33"/>
    </row>
    <row r="1762" spans="1:7" x14ac:dyDescent="0.25">
      <c r="A1762" s="36"/>
      <c r="B1762" s="30" t="s">
        <v>16942</v>
      </c>
      <c r="C1762" s="39"/>
      <c r="D1762" s="33"/>
      <c r="E1762" s="33"/>
      <c r="F1762" s="33"/>
      <c r="G1762" s="33"/>
    </row>
    <row r="1763" spans="1:7" ht="15.75" thickBot="1" x14ac:dyDescent="0.3">
      <c r="A1763" s="37"/>
      <c r="B1763" s="31" t="s">
        <v>16930</v>
      </c>
      <c r="C1763" s="40"/>
      <c r="D1763" s="34"/>
      <c r="E1763" s="34"/>
      <c r="F1763" s="34"/>
      <c r="G1763" s="34"/>
    </row>
    <row r="1764" spans="1:7" ht="15.75" thickBot="1" x14ac:dyDescent="0.3">
      <c r="A1764" s="6"/>
      <c r="B1764" s="6"/>
      <c r="C1764" s="6"/>
      <c r="D1764" s="6"/>
      <c r="E1764" s="6"/>
      <c r="F1764" s="6"/>
      <c r="G1764" s="6"/>
    </row>
    <row r="1765" spans="1:7" x14ac:dyDescent="0.25">
      <c r="A1765" s="35" t="s">
        <v>16943</v>
      </c>
      <c r="B1765" s="29" t="s">
        <v>16944</v>
      </c>
      <c r="C1765" s="38" t="s">
        <v>10</v>
      </c>
      <c r="D1765" s="32">
        <v>498.53</v>
      </c>
      <c r="E1765" s="32"/>
      <c r="F1765" s="32">
        <v>80.099999999999994</v>
      </c>
      <c r="G1765" s="32"/>
    </row>
    <row r="1766" spans="1:7" x14ac:dyDescent="0.25">
      <c r="A1766" s="36"/>
      <c r="B1766" s="30" t="s">
        <v>16945</v>
      </c>
      <c r="C1766" s="39"/>
      <c r="D1766" s="33"/>
      <c r="E1766" s="33"/>
      <c r="F1766" s="33"/>
      <c r="G1766" s="33"/>
    </row>
    <row r="1767" spans="1:7" x14ac:dyDescent="0.25">
      <c r="A1767" s="36"/>
      <c r="B1767" s="30" t="s">
        <v>16946</v>
      </c>
      <c r="C1767" s="39"/>
      <c r="D1767" s="33"/>
      <c r="E1767" s="33"/>
      <c r="F1767" s="33"/>
      <c r="G1767" s="33"/>
    </row>
    <row r="1768" spans="1:7" x14ac:dyDescent="0.25">
      <c r="A1768" s="36"/>
      <c r="B1768" s="30" t="s">
        <v>16947</v>
      </c>
      <c r="C1768" s="39"/>
      <c r="D1768" s="33"/>
      <c r="E1768" s="33"/>
      <c r="F1768" s="33"/>
      <c r="G1768" s="33"/>
    </row>
    <row r="1769" spans="1:7" x14ac:dyDescent="0.25">
      <c r="A1769" s="36"/>
      <c r="B1769" s="30" t="s">
        <v>16948</v>
      </c>
      <c r="C1769" s="39"/>
      <c r="D1769" s="33"/>
      <c r="E1769" s="33"/>
      <c r="F1769" s="33"/>
      <c r="G1769" s="33"/>
    </row>
    <row r="1770" spans="1:7" ht="15.75" thickBot="1" x14ac:dyDescent="0.3">
      <c r="A1770" s="37"/>
      <c r="B1770" s="31" t="s">
        <v>16930</v>
      </c>
      <c r="C1770" s="40"/>
      <c r="D1770" s="34"/>
      <c r="E1770" s="34"/>
      <c r="F1770" s="34"/>
      <c r="G1770" s="34"/>
    </row>
    <row r="1771" spans="1:7" ht="15.75" thickBot="1" x14ac:dyDescent="0.3">
      <c r="A1771" s="6"/>
      <c r="B1771" s="6"/>
      <c r="C1771" s="6"/>
      <c r="D1771" s="6"/>
      <c r="E1771" s="6"/>
      <c r="F1771" s="6"/>
      <c r="G1771" s="6"/>
    </row>
    <row r="1772" spans="1:7" x14ac:dyDescent="0.25">
      <c r="A1772" s="35" t="s">
        <v>16949</v>
      </c>
      <c r="B1772" s="29" t="s">
        <v>16944</v>
      </c>
      <c r="C1772" s="38" t="s">
        <v>10</v>
      </c>
      <c r="D1772" s="32">
        <v>696.42</v>
      </c>
      <c r="E1772" s="32"/>
      <c r="F1772" s="32">
        <v>80.099999999999994</v>
      </c>
      <c r="G1772" s="32"/>
    </row>
    <row r="1773" spans="1:7" x14ac:dyDescent="0.25">
      <c r="A1773" s="36"/>
      <c r="B1773" s="30" t="s">
        <v>16945</v>
      </c>
      <c r="C1773" s="39"/>
      <c r="D1773" s="33"/>
      <c r="E1773" s="33"/>
      <c r="F1773" s="33"/>
      <c r="G1773" s="33"/>
    </row>
    <row r="1774" spans="1:7" x14ac:dyDescent="0.25">
      <c r="A1774" s="36"/>
      <c r="B1774" s="30" t="s">
        <v>16946</v>
      </c>
      <c r="C1774" s="39"/>
      <c r="D1774" s="33"/>
      <c r="E1774" s="33"/>
      <c r="F1774" s="33"/>
      <c r="G1774" s="33"/>
    </row>
    <row r="1775" spans="1:7" x14ac:dyDescent="0.25">
      <c r="A1775" s="36"/>
      <c r="B1775" s="30" t="s">
        <v>16947</v>
      </c>
      <c r="C1775" s="39"/>
      <c r="D1775" s="33"/>
      <c r="E1775" s="33"/>
      <c r="F1775" s="33"/>
      <c r="G1775" s="33"/>
    </row>
    <row r="1776" spans="1:7" x14ac:dyDescent="0.25">
      <c r="A1776" s="36"/>
      <c r="B1776" s="30" t="s">
        <v>16948</v>
      </c>
      <c r="C1776" s="39"/>
      <c r="D1776" s="33"/>
      <c r="E1776" s="33"/>
      <c r="F1776" s="33"/>
      <c r="G1776" s="33"/>
    </row>
    <row r="1777" spans="1:7" ht="15.75" thickBot="1" x14ac:dyDescent="0.3">
      <c r="A1777" s="37"/>
      <c r="B1777" s="31" t="s">
        <v>16930</v>
      </c>
      <c r="C1777" s="40"/>
      <c r="D1777" s="34"/>
      <c r="E1777" s="34"/>
      <c r="F1777" s="34"/>
      <c r="G1777" s="34"/>
    </row>
    <row r="1778" spans="1:7" ht="15.75" thickBot="1" x14ac:dyDescent="0.3">
      <c r="A1778" s="6"/>
      <c r="B1778" s="6"/>
      <c r="C1778" s="6"/>
      <c r="D1778" s="6"/>
      <c r="E1778" s="6"/>
      <c r="F1778" s="6"/>
      <c r="G1778" s="6"/>
    </row>
    <row r="1779" spans="1:7" ht="15.75" thickBot="1" x14ac:dyDescent="0.3">
      <c r="A1779" s="7" t="s">
        <v>16950</v>
      </c>
      <c r="B1779" s="7" t="s">
        <v>14893</v>
      </c>
      <c r="C1779" s="8"/>
      <c r="D1779" s="9"/>
      <c r="E1779" s="9"/>
      <c r="F1779" s="9"/>
      <c r="G1779" s="9"/>
    </row>
    <row r="1780" spans="1:7" ht="15.75" thickBot="1" x14ac:dyDescent="0.3">
      <c r="A1780" s="6"/>
      <c r="B1780" s="6"/>
      <c r="C1780" s="6"/>
      <c r="D1780" s="6"/>
      <c r="E1780" s="6"/>
      <c r="F1780" s="6"/>
      <c r="G1780" s="6"/>
    </row>
    <row r="1781" spans="1:7" ht="25.5" thickBot="1" x14ac:dyDescent="0.3">
      <c r="A1781" s="7" t="s">
        <v>16951</v>
      </c>
      <c r="B1781" s="7" t="s">
        <v>16952</v>
      </c>
      <c r="C1781" s="8"/>
      <c r="D1781" s="9"/>
      <c r="E1781" s="9"/>
      <c r="F1781" s="9"/>
      <c r="G1781" s="9"/>
    </row>
    <row r="1782" spans="1:7" ht="15.75" thickBot="1" x14ac:dyDescent="0.3">
      <c r="A1782" s="6"/>
      <c r="B1782" s="6"/>
      <c r="C1782" s="6"/>
      <c r="D1782" s="6"/>
      <c r="E1782" s="6"/>
      <c r="F1782" s="6"/>
      <c r="G1782" s="6"/>
    </row>
    <row r="1783" spans="1:7" ht="15.75" thickBot="1" x14ac:dyDescent="0.3">
      <c r="A1783" s="7" t="s">
        <v>16953</v>
      </c>
      <c r="B1783" s="7" t="s">
        <v>16954</v>
      </c>
      <c r="C1783" s="8" t="s">
        <v>10</v>
      </c>
      <c r="D1783" s="9">
        <v>207.58</v>
      </c>
      <c r="E1783" s="9"/>
      <c r="F1783" s="9">
        <v>80.09</v>
      </c>
      <c r="G1783" s="9"/>
    </row>
    <row r="1784" spans="1:7" ht="15.75" thickBot="1" x14ac:dyDescent="0.3">
      <c r="A1784" s="6"/>
      <c r="B1784" s="6"/>
      <c r="C1784" s="6"/>
      <c r="D1784" s="6"/>
      <c r="E1784" s="6"/>
      <c r="F1784" s="6"/>
      <c r="G1784" s="6"/>
    </row>
    <row r="1785" spans="1:7" ht="15.75" thickBot="1" x14ac:dyDescent="0.3">
      <c r="A1785" s="7" t="s">
        <v>16955</v>
      </c>
      <c r="B1785" s="7" t="s">
        <v>16956</v>
      </c>
      <c r="C1785" s="8" t="s">
        <v>10</v>
      </c>
      <c r="D1785" s="9">
        <v>252.86</v>
      </c>
      <c r="E1785" s="9"/>
      <c r="F1785" s="9">
        <v>80.099999999999994</v>
      </c>
      <c r="G1785" s="9"/>
    </row>
    <row r="1786" spans="1:7" ht="15.75" thickBot="1" x14ac:dyDescent="0.3">
      <c r="A1786" s="6"/>
      <c r="B1786" s="6"/>
      <c r="C1786" s="6"/>
      <c r="D1786" s="6"/>
      <c r="E1786" s="6"/>
      <c r="F1786" s="6"/>
      <c r="G1786" s="6"/>
    </row>
    <row r="1787" spans="1:7" ht="15.75" thickBot="1" x14ac:dyDescent="0.3">
      <c r="A1787" s="7" t="s">
        <v>16957</v>
      </c>
      <c r="B1787" s="7" t="s">
        <v>16958</v>
      </c>
      <c r="C1787" s="8" t="s">
        <v>10</v>
      </c>
      <c r="D1787" s="9">
        <v>299</v>
      </c>
      <c r="E1787" s="9"/>
      <c r="F1787" s="9">
        <v>80.099999999999994</v>
      </c>
      <c r="G1787" s="9"/>
    </row>
    <row r="1788" spans="1:7" ht="15.75" thickBot="1" x14ac:dyDescent="0.3">
      <c r="A1788" s="6"/>
      <c r="B1788" s="6"/>
      <c r="C1788" s="6"/>
      <c r="D1788" s="6"/>
      <c r="E1788" s="6"/>
      <c r="F1788" s="6"/>
      <c r="G1788" s="6"/>
    </row>
    <row r="1789" spans="1:7" ht="15.75" thickBot="1" x14ac:dyDescent="0.3">
      <c r="A1789" s="7" t="s">
        <v>16959</v>
      </c>
      <c r="B1789" s="7" t="s">
        <v>16960</v>
      </c>
      <c r="C1789" s="8" t="s">
        <v>10</v>
      </c>
      <c r="D1789" s="9">
        <v>351.56</v>
      </c>
      <c r="E1789" s="9"/>
      <c r="F1789" s="9">
        <v>80.099999999999994</v>
      </c>
      <c r="G1789" s="9"/>
    </row>
    <row r="1790" spans="1:7" ht="15.75" thickBot="1" x14ac:dyDescent="0.3">
      <c r="A1790" s="6"/>
      <c r="B1790" s="6"/>
      <c r="C1790" s="6"/>
      <c r="D1790" s="6"/>
      <c r="E1790" s="6"/>
      <c r="F1790" s="6"/>
      <c r="G1790" s="6"/>
    </row>
    <row r="1791" spans="1:7" ht="25.5" thickBot="1" x14ac:dyDescent="0.3">
      <c r="A1791" s="7" t="s">
        <v>16961</v>
      </c>
      <c r="B1791" s="7" t="s">
        <v>16962</v>
      </c>
      <c r="C1791" s="8"/>
      <c r="D1791" s="9"/>
      <c r="E1791" s="9"/>
      <c r="F1791" s="9"/>
      <c r="G1791" s="9"/>
    </row>
    <row r="1792" spans="1:7" ht="15.75" thickBot="1" x14ac:dyDescent="0.3">
      <c r="A1792" s="6"/>
      <c r="B1792" s="6"/>
      <c r="C1792" s="6"/>
      <c r="D1792" s="6"/>
      <c r="E1792" s="6"/>
      <c r="F1792" s="6"/>
      <c r="G1792" s="6"/>
    </row>
    <row r="1793" spans="1:7" ht="15.75" thickBot="1" x14ac:dyDescent="0.3">
      <c r="A1793" s="7" t="s">
        <v>16963</v>
      </c>
      <c r="B1793" s="7" t="s">
        <v>16954</v>
      </c>
      <c r="C1793" s="8" t="s">
        <v>10</v>
      </c>
      <c r="D1793" s="9">
        <v>297.3</v>
      </c>
      <c r="E1793" s="9"/>
      <c r="F1793" s="9">
        <v>80.09</v>
      </c>
      <c r="G1793" s="9"/>
    </row>
    <row r="1794" spans="1:7" ht="15.75" thickBot="1" x14ac:dyDescent="0.3">
      <c r="A1794" s="6"/>
      <c r="B1794" s="6"/>
      <c r="C1794" s="6"/>
      <c r="D1794" s="6"/>
      <c r="E1794" s="6"/>
      <c r="F1794" s="6"/>
      <c r="G1794" s="6"/>
    </row>
    <row r="1795" spans="1:7" ht="15.75" thickBot="1" x14ac:dyDescent="0.3">
      <c r="A1795" s="7" t="s">
        <v>16964</v>
      </c>
      <c r="B1795" s="7" t="s">
        <v>16956</v>
      </c>
      <c r="C1795" s="8" t="s">
        <v>10</v>
      </c>
      <c r="D1795" s="9">
        <v>356.22</v>
      </c>
      <c r="E1795" s="9"/>
      <c r="F1795" s="9">
        <v>80.099999999999994</v>
      </c>
      <c r="G1795" s="9"/>
    </row>
    <row r="1796" spans="1:7" ht="15.75" thickBot="1" x14ac:dyDescent="0.3">
      <c r="A1796" s="6"/>
      <c r="B1796" s="6"/>
      <c r="C1796" s="6"/>
      <c r="D1796" s="6"/>
      <c r="E1796" s="6"/>
      <c r="F1796" s="6"/>
      <c r="G1796" s="6"/>
    </row>
    <row r="1797" spans="1:7" ht="15.75" thickBot="1" x14ac:dyDescent="0.3">
      <c r="A1797" s="7" t="s">
        <v>16965</v>
      </c>
      <c r="B1797" s="7" t="s">
        <v>16958</v>
      </c>
      <c r="C1797" s="8" t="s">
        <v>10</v>
      </c>
      <c r="D1797" s="9">
        <v>417.74</v>
      </c>
      <c r="E1797" s="9"/>
      <c r="F1797" s="9">
        <v>80.099999999999994</v>
      </c>
      <c r="G1797" s="9"/>
    </row>
    <row r="1798" spans="1:7" ht="15.75" thickBot="1" x14ac:dyDescent="0.3">
      <c r="A1798" s="6"/>
      <c r="B1798" s="6"/>
      <c r="C1798" s="6"/>
      <c r="D1798" s="6"/>
      <c r="E1798" s="6"/>
      <c r="F1798" s="6"/>
      <c r="G1798" s="6"/>
    </row>
    <row r="1799" spans="1:7" ht="15.75" thickBot="1" x14ac:dyDescent="0.3">
      <c r="A1799" s="7" t="s">
        <v>16966</v>
      </c>
      <c r="B1799" s="7" t="s">
        <v>16960</v>
      </c>
      <c r="C1799" s="8" t="s">
        <v>10</v>
      </c>
      <c r="D1799" s="9">
        <v>483.44</v>
      </c>
      <c r="E1799" s="9"/>
      <c r="F1799" s="9">
        <v>80.099999999999994</v>
      </c>
      <c r="G1799" s="9"/>
    </row>
    <row r="1800" spans="1:7" ht="15.75" thickBot="1" x14ac:dyDescent="0.3">
      <c r="A1800" s="6"/>
      <c r="B1800" s="6"/>
      <c r="C1800" s="6"/>
      <c r="D1800" s="6"/>
      <c r="E1800" s="6"/>
      <c r="F1800" s="6"/>
      <c r="G1800" s="6"/>
    </row>
    <row r="1801" spans="1:7" ht="25.5" thickBot="1" x14ac:dyDescent="0.3">
      <c r="A1801" s="7" t="s">
        <v>16967</v>
      </c>
      <c r="B1801" s="7" t="s">
        <v>16968</v>
      </c>
      <c r="C1801" s="8"/>
      <c r="D1801" s="9"/>
      <c r="E1801" s="9"/>
      <c r="F1801" s="9"/>
      <c r="G1801" s="9"/>
    </row>
    <row r="1802" spans="1:7" ht="15.75" thickBot="1" x14ac:dyDescent="0.3">
      <c r="A1802" s="6"/>
      <c r="B1802" s="6"/>
      <c r="C1802" s="6"/>
      <c r="D1802" s="6"/>
      <c r="E1802" s="6"/>
      <c r="F1802" s="6"/>
      <c r="G1802" s="6"/>
    </row>
    <row r="1803" spans="1:7" ht="15.75" thickBot="1" x14ac:dyDescent="0.3">
      <c r="A1803" s="7" t="s">
        <v>16969</v>
      </c>
      <c r="B1803" s="7" t="s">
        <v>16954</v>
      </c>
      <c r="C1803" s="8" t="s">
        <v>10</v>
      </c>
      <c r="D1803" s="9">
        <v>319.75</v>
      </c>
      <c r="E1803" s="9"/>
      <c r="F1803" s="9">
        <v>80.099999999999994</v>
      </c>
      <c r="G1803" s="9"/>
    </row>
    <row r="1804" spans="1:7" ht="15.75" thickBot="1" x14ac:dyDescent="0.3">
      <c r="A1804" s="6"/>
      <c r="B1804" s="6"/>
      <c r="C1804" s="6"/>
      <c r="D1804" s="6"/>
      <c r="E1804" s="6"/>
      <c r="F1804" s="6"/>
      <c r="G1804" s="6"/>
    </row>
    <row r="1805" spans="1:7" ht="15.75" thickBot="1" x14ac:dyDescent="0.3">
      <c r="A1805" s="7" t="s">
        <v>16970</v>
      </c>
      <c r="B1805" s="7" t="s">
        <v>16956</v>
      </c>
      <c r="C1805" s="8" t="s">
        <v>10</v>
      </c>
      <c r="D1805" s="9">
        <v>360.95</v>
      </c>
      <c r="E1805" s="9"/>
      <c r="F1805" s="9">
        <v>80.099999999999994</v>
      </c>
      <c r="G1805" s="9"/>
    </row>
    <row r="1806" spans="1:7" ht="15.75" thickBot="1" x14ac:dyDescent="0.3">
      <c r="A1806" s="6"/>
      <c r="B1806" s="6"/>
      <c r="C1806" s="6"/>
      <c r="D1806" s="6"/>
      <c r="E1806" s="6"/>
      <c r="F1806" s="6"/>
      <c r="G1806" s="6"/>
    </row>
    <row r="1807" spans="1:7" ht="15.75" thickBot="1" x14ac:dyDescent="0.3">
      <c r="A1807" s="7" t="s">
        <v>16971</v>
      </c>
      <c r="B1807" s="7" t="s">
        <v>16958</v>
      </c>
      <c r="C1807" s="8" t="s">
        <v>10</v>
      </c>
      <c r="D1807" s="9">
        <v>437.37</v>
      </c>
      <c r="E1807" s="9"/>
      <c r="F1807" s="9">
        <v>80.099999999999994</v>
      </c>
      <c r="G1807" s="9"/>
    </row>
    <row r="1808" spans="1:7" ht="15.75" thickBot="1" x14ac:dyDescent="0.3">
      <c r="A1808" s="6"/>
      <c r="B1808" s="6"/>
      <c r="C1808" s="6"/>
      <c r="D1808" s="6"/>
      <c r="E1808" s="6"/>
      <c r="F1808" s="6"/>
      <c r="G1808" s="6"/>
    </row>
    <row r="1809" spans="1:7" ht="15.75" thickBot="1" x14ac:dyDescent="0.3">
      <c r="A1809" s="7" t="s">
        <v>16972</v>
      </c>
      <c r="B1809" s="7" t="s">
        <v>16960</v>
      </c>
      <c r="C1809" s="8" t="s">
        <v>10</v>
      </c>
      <c r="D1809" s="9">
        <v>480.76</v>
      </c>
      <c r="E1809" s="9"/>
      <c r="F1809" s="9">
        <v>80.099999999999994</v>
      </c>
      <c r="G1809" s="9"/>
    </row>
    <row r="1810" spans="1:7" ht="15.75" thickBot="1" x14ac:dyDescent="0.3">
      <c r="A1810" s="6"/>
      <c r="B1810" s="6"/>
      <c r="C1810" s="6"/>
      <c r="D1810" s="6"/>
      <c r="E1810" s="6"/>
      <c r="F1810" s="6"/>
      <c r="G1810" s="6"/>
    </row>
    <row r="1811" spans="1:7" ht="25.5" thickBot="1" x14ac:dyDescent="0.3">
      <c r="A1811" s="7" t="s">
        <v>16973</v>
      </c>
      <c r="B1811" s="7" t="s">
        <v>16974</v>
      </c>
      <c r="C1811" s="8"/>
      <c r="D1811" s="9"/>
      <c r="E1811" s="9"/>
      <c r="F1811" s="9"/>
      <c r="G1811" s="9"/>
    </row>
    <row r="1812" spans="1:7" ht="15.75" thickBot="1" x14ac:dyDescent="0.3">
      <c r="A1812" s="6"/>
      <c r="B1812" s="6"/>
      <c r="C1812" s="6"/>
      <c r="D1812" s="6"/>
      <c r="E1812" s="6"/>
      <c r="F1812" s="6"/>
      <c r="G1812" s="6"/>
    </row>
    <row r="1813" spans="1:7" ht="15.75" thickBot="1" x14ac:dyDescent="0.3">
      <c r="A1813" s="7" t="s">
        <v>16975</v>
      </c>
      <c r="B1813" s="7" t="s">
        <v>16954</v>
      </c>
      <c r="C1813" s="8" t="s">
        <v>10</v>
      </c>
      <c r="D1813" s="9">
        <v>161.46</v>
      </c>
      <c r="E1813" s="9"/>
      <c r="F1813" s="9">
        <v>80.09</v>
      </c>
      <c r="G1813" s="9"/>
    </row>
    <row r="1814" spans="1:7" ht="15.75" thickBot="1" x14ac:dyDescent="0.3">
      <c r="A1814" s="6"/>
      <c r="B1814" s="6"/>
      <c r="C1814" s="6"/>
      <c r="D1814" s="6"/>
      <c r="E1814" s="6"/>
      <c r="F1814" s="6"/>
      <c r="G1814" s="6"/>
    </row>
    <row r="1815" spans="1:7" ht="15.75" thickBot="1" x14ac:dyDescent="0.3">
      <c r="A1815" s="7" t="s">
        <v>16976</v>
      </c>
      <c r="B1815" s="7" t="s">
        <v>16956</v>
      </c>
      <c r="C1815" s="8" t="s">
        <v>10</v>
      </c>
      <c r="D1815" s="9">
        <v>180.38</v>
      </c>
      <c r="E1815" s="9"/>
      <c r="F1815" s="9">
        <v>80.099999999999994</v>
      </c>
      <c r="G1815" s="9"/>
    </row>
    <row r="1816" spans="1:7" ht="15.75" thickBot="1" x14ac:dyDescent="0.3">
      <c r="A1816" s="6"/>
      <c r="B1816" s="6"/>
      <c r="C1816" s="6"/>
      <c r="D1816" s="6"/>
      <c r="E1816" s="6"/>
      <c r="F1816" s="6"/>
      <c r="G1816" s="6"/>
    </row>
    <row r="1817" spans="1:7" ht="15.75" thickBot="1" x14ac:dyDescent="0.3">
      <c r="A1817" s="7" t="s">
        <v>16977</v>
      </c>
      <c r="B1817" s="7" t="s">
        <v>16958</v>
      </c>
      <c r="C1817" s="8" t="s">
        <v>10</v>
      </c>
      <c r="D1817" s="9">
        <v>209.17</v>
      </c>
      <c r="E1817" s="9"/>
      <c r="F1817" s="9">
        <v>80.09</v>
      </c>
      <c r="G1817" s="9"/>
    </row>
    <row r="1818" spans="1:7" ht="15.75" thickBot="1" x14ac:dyDescent="0.3">
      <c r="A1818" s="6"/>
      <c r="B1818" s="6"/>
      <c r="C1818" s="6"/>
      <c r="D1818" s="6"/>
      <c r="E1818" s="6"/>
      <c r="F1818" s="6"/>
      <c r="G1818" s="6"/>
    </row>
    <row r="1819" spans="1:7" ht="15.75" thickBot="1" x14ac:dyDescent="0.3">
      <c r="A1819" s="7" t="s">
        <v>16978</v>
      </c>
      <c r="B1819" s="7" t="s">
        <v>16960</v>
      </c>
      <c r="C1819" s="8" t="s">
        <v>10</v>
      </c>
      <c r="D1819" s="9">
        <v>221.85</v>
      </c>
      <c r="E1819" s="9"/>
      <c r="F1819" s="9">
        <v>80.09</v>
      </c>
      <c r="G1819" s="9"/>
    </row>
    <row r="1820" spans="1:7" ht="15.75" thickBot="1" x14ac:dyDescent="0.3">
      <c r="A1820" s="6"/>
      <c r="B1820" s="6"/>
      <c r="C1820" s="6"/>
      <c r="D1820" s="6"/>
      <c r="E1820" s="6"/>
      <c r="F1820" s="6"/>
      <c r="G1820" s="6"/>
    </row>
    <row r="1821" spans="1:7" ht="25.5" thickBot="1" x14ac:dyDescent="0.3">
      <c r="A1821" s="7" t="s">
        <v>16979</v>
      </c>
      <c r="B1821" s="7" t="s">
        <v>16980</v>
      </c>
      <c r="C1821" s="8"/>
      <c r="D1821" s="9"/>
      <c r="E1821" s="9"/>
      <c r="F1821" s="9"/>
      <c r="G1821" s="9"/>
    </row>
    <row r="1822" spans="1:7" ht="15.75" thickBot="1" x14ac:dyDescent="0.3">
      <c r="A1822" s="6"/>
      <c r="B1822" s="6"/>
      <c r="C1822" s="6"/>
      <c r="D1822" s="6"/>
      <c r="E1822" s="6"/>
      <c r="F1822" s="6"/>
      <c r="G1822" s="6"/>
    </row>
    <row r="1823" spans="1:7" ht="15.75" thickBot="1" x14ac:dyDescent="0.3">
      <c r="A1823" s="7" t="s">
        <v>16981</v>
      </c>
      <c r="B1823" s="7" t="s">
        <v>16954</v>
      </c>
      <c r="C1823" s="8" t="s">
        <v>10</v>
      </c>
      <c r="D1823" s="9">
        <v>218.69</v>
      </c>
      <c r="E1823" s="9"/>
      <c r="F1823" s="9">
        <v>80.099999999999994</v>
      </c>
      <c r="G1823" s="9"/>
    </row>
    <row r="1824" spans="1:7" ht="15.75" thickBot="1" x14ac:dyDescent="0.3">
      <c r="A1824" s="6"/>
      <c r="B1824" s="6"/>
      <c r="C1824" s="6"/>
      <c r="D1824" s="6"/>
      <c r="E1824" s="6"/>
      <c r="F1824" s="6"/>
      <c r="G1824" s="6"/>
    </row>
    <row r="1825" spans="1:7" ht="15.75" thickBot="1" x14ac:dyDescent="0.3">
      <c r="A1825" s="7" t="s">
        <v>16982</v>
      </c>
      <c r="B1825" s="7" t="s">
        <v>16956</v>
      </c>
      <c r="C1825" s="8" t="s">
        <v>10</v>
      </c>
      <c r="D1825" s="9">
        <v>238.34</v>
      </c>
      <c r="E1825" s="9"/>
      <c r="F1825" s="9">
        <v>80.099999999999994</v>
      </c>
      <c r="G1825" s="9"/>
    </row>
    <row r="1826" spans="1:7" ht="15.75" thickBot="1" x14ac:dyDescent="0.3">
      <c r="A1826" s="6"/>
      <c r="B1826" s="6"/>
      <c r="C1826" s="6"/>
      <c r="D1826" s="6"/>
      <c r="E1826" s="6"/>
      <c r="F1826" s="6"/>
      <c r="G1826" s="6"/>
    </row>
    <row r="1827" spans="1:7" ht="15.75" thickBot="1" x14ac:dyDescent="0.3">
      <c r="A1827" s="7" t="s">
        <v>16983</v>
      </c>
      <c r="B1827" s="7" t="s">
        <v>16958</v>
      </c>
      <c r="C1827" s="8" t="s">
        <v>10</v>
      </c>
      <c r="D1827" s="9">
        <v>269.95</v>
      </c>
      <c r="E1827" s="9"/>
      <c r="F1827" s="9">
        <v>80.099999999999994</v>
      </c>
      <c r="G1827" s="9"/>
    </row>
    <row r="1828" spans="1:7" ht="15.75" thickBot="1" x14ac:dyDescent="0.3">
      <c r="A1828" s="6"/>
      <c r="B1828" s="6"/>
      <c r="C1828" s="6"/>
      <c r="D1828" s="6"/>
      <c r="E1828" s="6"/>
      <c r="F1828" s="6"/>
      <c r="G1828" s="6"/>
    </row>
    <row r="1829" spans="1:7" ht="15.75" thickBot="1" x14ac:dyDescent="0.3">
      <c r="A1829" s="7" t="s">
        <v>16984</v>
      </c>
      <c r="B1829" s="7" t="s">
        <v>16960</v>
      </c>
      <c r="C1829" s="8" t="s">
        <v>10</v>
      </c>
      <c r="D1829" s="9">
        <v>314.36</v>
      </c>
      <c r="E1829" s="9"/>
      <c r="F1829" s="9">
        <v>80.099999999999994</v>
      </c>
      <c r="G1829" s="9"/>
    </row>
    <row r="1830" spans="1:7" ht="15.75" thickBot="1" x14ac:dyDescent="0.3">
      <c r="A1830" s="6"/>
      <c r="B1830" s="6"/>
      <c r="C1830" s="6"/>
      <c r="D1830" s="6"/>
      <c r="E1830" s="6"/>
      <c r="F1830" s="6"/>
      <c r="G1830" s="6"/>
    </row>
    <row r="1831" spans="1:7" ht="25.5" thickBot="1" x14ac:dyDescent="0.3">
      <c r="A1831" s="7" t="s">
        <v>16985</v>
      </c>
      <c r="B1831" s="7" t="s">
        <v>16986</v>
      </c>
      <c r="C1831" s="8"/>
      <c r="D1831" s="9"/>
      <c r="E1831" s="9"/>
      <c r="F1831" s="9"/>
      <c r="G1831" s="9"/>
    </row>
    <row r="1832" spans="1:7" ht="15.75" thickBot="1" x14ac:dyDescent="0.3">
      <c r="A1832" s="6"/>
      <c r="B1832" s="6"/>
      <c r="C1832" s="6"/>
      <c r="D1832" s="6"/>
      <c r="E1832" s="6"/>
      <c r="F1832" s="6"/>
      <c r="G1832" s="6"/>
    </row>
    <row r="1833" spans="1:7" ht="15.75" thickBot="1" x14ac:dyDescent="0.3">
      <c r="A1833" s="7" t="s">
        <v>16987</v>
      </c>
      <c r="B1833" s="7" t="s">
        <v>16954</v>
      </c>
      <c r="C1833" s="8" t="s">
        <v>10</v>
      </c>
      <c r="D1833" s="9">
        <v>234</v>
      </c>
      <c r="E1833" s="9"/>
      <c r="F1833" s="9">
        <v>80.099999999999994</v>
      </c>
      <c r="G1833" s="9"/>
    </row>
    <row r="1834" spans="1:7" ht="15.75" thickBot="1" x14ac:dyDescent="0.3">
      <c r="A1834" s="6"/>
      <c r="B1834" s="6"/>
      <c r="C1834" s="6"/>
      <c r="D1834" s="6"/>
      <c r="E1834" s="6"/>
      <c r="F1834" s="6"/>
      <c r="G1834" s="6"/>
    </row>
    <row r="1835" spans="1:7" ht="15.75" thickBot="1" x14ac:dyDescent="0.3">
      <c r="A1835" s="7" t="s">
        <v>16988</v>
      </c>
      <c r="B1835" s="7" t="s">
        <v>16956</v>
      </c>
      <c r="C1835" s="8" t="s">
        <v>10</v>
      </c>
      <c r="D1835" s="9">
        <v>247.68</v>
      </c>
      <c r="E1835" s="9"/>
      <c r="F1835" s="9">
        <v>80.099999999999994</v>
      </c>
      <c r="G1835" s="9"/>
    </row>
    <row r="1836" spans="1:7" ht="15.75" thickBot="1" x14ac:dyDescent="0.3">
      <c r="A1836" s="6"/>
      <c r="B1836" s="6"/>
      <c r="C1836" s="6"/>
      <c r="D1836" s="6"/>
      <c r="E1836" s="6"/>
      <c r="F1836" s="6"/>
      <c r="G1836" s="6"/>
    </row>
    <row r="1837" spans="1:7" ht="15.75" thickBot="1" x14ac:dyDescent="0.3">
      <c r="A1837" s="7" t="s">
        <v>16989</v>
      </c>
      <c r="B1837" s="7" t="s">
        <v>16958</v>
      </c>
      <c r="C1837" s="8" t="s">
        <v>10</v>
      </c>
      <c r="D1837" s="9">
        <v>275.01</v>
      </c>
      <c r="E1837" s="9"/>
      <c r="F1837" s="9">
        <v>80.099999999999994</v>
      </c>
      <c r="G1837" s="9"/>
    </row>
    <row r="1838" spans="1:7" ht="15.75" thickBot="1" x14ac:dyDescent="0.3">
      <c r="A1838" s="6"/>
      <c r="B1838" s="6"/>
      <c r="C1838" s="6"/>
      <c r="D1838" s="6"/>
      <c r="E1838" s="6"/>
      <c r="F1838" s="6"/>
      <c r="G1838" s="6"/>
    </row>
    <row r="1839" spans="1:7" ht="15.75" thickBot="1" x14ac:dyDescent="0.3">
      <c r="A1839" s="7" t="s">
        <v>16990</v>
      </c>
      <c r="B1839" s="7" t="s">
        <v>16960</v>
      </c>
      <c r="C1839" s="8" t="s">
        <v>10</v>
      </c>
      <c r="D1839" s="9">
        <v>304.05</v>
      </c>
      <c r="E1839" s="9"/>
      <c r="F1839" s="9">
        <v>80.099999999999994</v>
      </c>
      <c r="G1839" s="9"/>
    </row>
    <row r="1840" spans="1:7" ht="15.75" thickBot="1" x14ac:dyDescent="0.3">
      <c r="A1840" s="6"/>
      <c r="B1840" s="6"/>
      <c r="C1840" s="6"/>
      <c r="D1840" s="6"/>
      <c r="E1840" s="6"/>
      <c r="F1840" s="6"/>
      <c r="G1840" s="6"/>
    </row>
    <row r="1841" spans="1:7" ht="25.5" thickBot="1" x14ac:dyDescent="0.3">
      <c r="A1841" s="7" t="s">
        <v>16991</v>
      </c>
      <c r="B1841" s="7" t="s">
        <v>16992</v>
      </c>
      <c r="C1841" s="8"/>
      <c r="D1841" s="9"/>
      <c r="E1841" s="9"/>
      <c r="F1841" s="9"/>
      <c r="G1841" s="9"/>
    </row>
    <row r="1842" spans="1:7" ht="15.75" thickBot="1" x14ac:dyDescent="0.3">
      <c r="A1842" s="6"/>
      <c r="B1842" s="6"/>
      <c r="C1842" s="6"/>
      <c r="D1842" s="6"/>
      <c r="E1842" s="6"/>
      <c r="F1842" s="6"/>
      <c r="G1842" s="6"/>
    </row>
    <row r="1843" spans="1:7" ht="15.75" thickBot="1" x14ac:dyDescent="0.3">
      <c r="A1843" s="7" t="s">
        <v>16993</v>
      </c>
      <c r="B1843" s="7" t="s">
        <v>16954</v>
      </c>
      <c r="C1843" s="8" t="s">
        <v>10</v>
      </c>
      <c r="D1843" s="9">
        <v>246.03</v>
      </c>
      <c r="E1843" s="9"/>
      <c r="F1843" s="9">
        <v>80.099999999999994</v>
      </c>
      <c r="G1843" s="9"/>
    </row>
    <row r="1844" spans="1:7" ht="15.75" thickBot="1" x14ac:dyDescent="0.3">
      <c r="A1844" s="6"/>
      <c r="B1844" s="6"/>
      <c r="C1844" s="6"/>
      <c r="D1844" s="6"/>
      <c r="E1844" s="6"/>
      <c r="F1844" s="6"/>
      <c r="G1844" s="6"/>
    </row>
    <row r="1845" spans="1:7" ht="15.75" thickBot="1" x14ac:dyDescent="0.3">
      <c r="A1845" s="7" t="s">
        <v>16994</v>
      </c>
      <c r="B1845" s="7" t="s">
        <v>16956</v>
      </c>
      <c r="C1845" s="8" t="s">
        <v>10</v>
      </c>
      <c r="D1845" s="9">
        <v>266.52999999999997</v>
      </c>
      <c r="E1845" s="9"/>
      <c r="F1845" s="9">
        <v>80.099999999999994</v>
      </c>
      <c r="G1845" s="9"/>
    </row>
    <row r="1846" spans="1:7" ht="15.75" thickBot="1" x14ac:dyDescent="0.3">
      <c r="A1846" s="6"/>
      <c r="B1846" s="6"/>
      <c r="C1846" s="6"/>
      <c r="D1846" s="6"/>
      <c r="E1846" s="6"/>
      <c r="F1846" s="6"/>
      <c r="G1846" s="6"/>
    </row>
    <row r="1847" spans="1:7" ht="15.75" thickBot="1" x14ac:dyDescent="0.3">
      <c r="A1847" s="7" t="s">
        <v>16995</v>
      </c>
      <c r="B1847" s="7" t="s">
        <v>16958</v>
      </c>
      <c r="C1847" s="8" t="s">
        <v>10</v>
      </c>
      <c r="D1847" s="9">
        <v>301.57</v>
      </c>
      <c r="E1847" s="9"/>
      <c r="F1847" s="9">
        <v>80.09</v>
      </c>
      <c r="G1847" s="9"/>
    </row>
    <row r="1848" spans="1:7" ht="15.75" thickBot="1" x14ac:dyDescent="0.3">
      <c r="A1848" s="6"/>
      <c r="B1848" s="6"/>
      <c r="C1848" s="6"/>
      <c r="D1848" s="6"/>
      <c r="E1848" s="6"/>
      <c r="F1848" s="6"/>
      <c r="G1848" s="6"/>
    </row>
    <row r="1849" spans="1:7" ht="15.75" thickBot="1" x14ac:dyDescent="0.3">
      <c r="A1849" s="7" t="s">
        <v>16996</v>
      </c>
      <c r="B1849" s="7" t="s">
        <v>16960</v>
      </c>
      <c r="C1849" s="8" t="s">
        <v>10</v>
      </c>
      <c r="D1849" s="9">
        <v>335.72</v>
      </c>
      <c r="E1849" s="9"/>
      <c r="F1849" s="9">
        <v>80.099999999999994</v>
      </c>
      <c r="G1849" s="9"/>
    </row>
    <row r="1850" spans="1:7" ht="15.75" thickBot="1" x14ac:dyDescent="0.3">
      <c r="A1850" s="6"/>
      <c r="B1850" s="6"/>
      <c r="C1850" s="6"/>
      <c r="D1850" s="6"/>
      <c r="E1850" s="6"/>
      <c r="F1850" s="6"/>
      <c r="G1850" s="6"/>
    </row>
    <row r="1851" spans="1:7" ht="25.5" thickBot="1" x14ac:dyDescent="0.3">
      <c r="A1851" s="7" t="s">
        <v>16997</v>
      </c>
      <c r="B1851" s="7" t="s">
        <v>16998</v>
      </c>
      <c r="C1851" s="8"/>
      <c r="D1851" s="9"/>
      <c r="E1851" s="9"/>
      <c r="F1851" s="9"/>
      <c r="G1851" s="9"/>
    </row>
    <row r="1852" spans="1:7" ht="15.75" thickBot="1" x14ac:dyDescent="0.3">
      <c r="A1852" s="6"/>
      <c r="B1852" s="6"/>
      <c r="C1852" s="6"/>
      <c r="D1852" s="6"/>
      <c r="E1852" s="6"/>
      <c r="F1852" s="6"/>
      <c r="G1852" s="6"/>
    </row>
    <row r="1853" spans="1:7" ht="15.75" thickBot="1" x14ac:dyDescent="0.3">
      <c r="A1853" s="7" t="s">
        <v>16999</v>
      </c>
      <c r="B1853" s="7" t="s">
        <v>16954</v>
      </c>
      <c r="C1853" s="8" t="s">
        <v>10</v>
      </c>
      <c r="D1853" s="9">
        <v>299.26</v>
      </c>
      <c r="E1853" s="9"/>
      <c r="F1853" s="9">
        <v>80.09</v>
      </c>
      <c r="G1853" s="9"/>
    </row>
    <row r="1854" spans="1:7" ht="15.75" thickBot="1" x14ac:dyDescent="0.3">
      <c r="A1854" s="6"/>
      <c r="B1854" s="6"/>
      <c r="C1854" s="6"/>
      <c r="D1854" s="6"/>
      <c r="E1854" s="6"/>
      <c r="F1854" s="6"/>
      <c r="G1854" s="6"/>
    </row>
    <row r="1855" spans="1:7" ht="15.75" thickBot="1" x14ac:dyDescent="0.3">
      <c r="A1855" s="7" t="s">
        <v>17000</v>
      </c>
      <c r="B1855" s="7" t="s">
        <v>16956</v>
      </c>
      <c r="C1855" s="8" t="s">
        <v>10</v>
      </c>
      <c r="D1855" s="9">
        <v>316.79000000000002</v>
      </c>
      <c r="E1855" s="9"/>
      <c r="F1855" s="9">
        <v>80.099999999999994</v>
      </c>
      <c r="G1855" s="9"/>
    </row>
    <row r="1856" spans="1:7" ht="15.75" thickBot="1" x14ac:dyDescent="0.3">
      <c r="A1856" s="6"/>
      <c r="B1856" s="6"/>
      <c r="C1856" s="6"/>
      <c r="D1856" s="6"/>
      <c r="E1856" s="6"/>
      <c r="F1856" s="6"/>
      <c r="G1856" s="6"/>
    </row>
    <row r="1857" spans="1:7" ht="15.75" thickBot="1" x14ac:dyDescent="0.3">
      <c r="A1857" s="7" t="s">
        <v>17001</v>
      </c>
      <c r="B1857" s="7" t="s">
        <v>16958</v>
      </c>
      <c r="C1857" s="8" t="s">
        <v>10</v>
      </c>
      <c r="D1857" s="9">
        <v>354.59</v>
      </c>
      <c r="E1857" s="9"/>
      <c r="F1857" s="9">
        <v>80.099999999999994</v>
      </c>
      <c r="G1857" s="9"/>
    </row>
    <row r="1858" spans="1:7" ht="15.75" thickBot="1" x14ac:dyDescent="0.3">
      <c r="A1858" s="6"/>
      <c r="B1858" s="6"/>
      <c r="C1858" s="6"/>
      <c r="D1858" s="6"/>
      <c r="E1858" s="6"/>
      <c r="F1858" s="6"/>
      <c r="G1858" s="6"/>
    </row>
    <row r="1859" spans="1:7" ht="15.75" thickBot="1" x14ac:dyDescent="0.3">
      <c r="A1859" s="7" t="s">
        <v>17002</v>
      </c>
      <c r="B1859" s="7" t="s">
        <v>16960</v>
      </c>
      <c r="C1859" s="8" t="s">
        <v>10</v>
      </c>
      <c r="D1859" s="9">
        <v>395.38</v>
      </c>
      <c r="E1859" s="9"/>
      <c r="F1859" s="9">
        <v>80.099999999999994</v>
      </c>
      <c r="G1859" s="9"/>
    </row>
    <row r="1860" spans="1:7" ht="15.75" thickBot="1" x14ac:dyDescent="0.3">
      <c r="A1860" s="6"/>
      <c r="B1860" s="6"/>
      <c r="C1860" s="6"/>
      <c r="D1860" s="6"/>
      <c r="E1860" s="6"/>
      <c r="F1860" s="6"/>
      <c r="G1860" s="6"/>
    </row>
    <row r="1861" spans="1:7" ht="25.5" thickBot="1" x14ac:dyDescent="0.3">
      <c r="A1861" s="7" t="s">
        <v>17003</v>
      </c>
      <c r="B1861" s="7" t="s">
        <v>17004</v>
      </c>
      <c r="C1861" s="8"/>
      <c r="D1861" s="9"/>
      <c r="E1861" s="9"/>
      <c r="F1861" s="9"/>
      <c r="G1861" s="9"/>
    </row>
    <row r="1862" spans="1:7" ht="15.75" thickBot="1" x14ac:dyDescent="0.3">
      <c r="A1862" s="6"/>
      <c r="B1862" s="6"/>
      <c r="C1862" s="6"/>
      <c r="D1862" s="6"/>
      <c r="E1862" s="6"/>
      <c r="F1862" s="6"/>
      <c r="G1862" s="6"/>
    </row>
    <row r="1863" spans="1:7" ht="15.75" thickBot="1" x14ac:dyDescent="0.3">
      <c r="A1863" s="7" t="s">
        <v>17005</v>
      </c>
      <c r="B1863" s="7" t="s">
        <v>16954</v>
      </c>
      <c r="C1863" s="8" t="s">
        <v>10</v>
      </c>
      <c r="D1863" s="9">
        <v>184.4</v>
      </c>
      <c r="E1863" s="9"/>
      <c r="F1863" s="9">
        <v>80.099999999999994</v>
      </c>
      <c r="G1863" s="9"/>
    </row>
    <row r="1864" spans="1:7" ht="15.75" thickBot="1" x14ac:dyDescent="0.3">
      <c r="A1864" s="6"/>
      <c r="B1864" s="6"/>
      <c r="C1864" s="6"/>
      <c r="D1864" s="6"/>
      <c r="E1864" s="6"/>
      <c r="F1864" s="6"/>
      <c r="G1864" s="6"/>
    </row>
    <row r="1865" spans="1:7" ht="15.75" thickBot="1" x14ac:dyDescent="0.3">
      <c r="A1865" s="7" t="s">
        <v>17006</v>
      </c>
      <c r="B1865" s="7" t="s">
        <v>16956</v>
      </c>
      <c r="C1865" s="8" t="s">
        <v>10</v>
      </c>
      <c r="D1865" s="9">
        <v>219.9</v>
      </c>
      <c r="E1865" s="9"/>
      <c r="F1865" s="9">
        <v>80.099999999999994</v>
      </c>
      <c r="G1865" s="9"/>
    </row>
    <row r="1866" spans="1:7" ht="15.75" thickBot="1" x14ac:dyDescent="0.3">
      <c r="A1866" s="6"/>
      <c r="B1866" s="6"/>
      <c r="C1866" s="6"/>
      <c r="D1866" s="6"/>
      <c r="E1866" s="6"/>
      <c r="F1866" s="6"/>
      <c r="G1866" s="6"/>
    </row>
    <row r="1867" spans="1:7" ht="15.75" thickBot="1" x14ac:dyDescent="0.3">
      <c r="A1867" s="7" t="s">
        <v>17007</v>
      </c>
      <c r="B1867" s="7" t="s">
        <v>16958</v>
      </c>
      <c r="C1867" s="8" t="s">
        <v>10</v>
      </c>
      <c r="D1867" s="9">
        <v>248.25</v>
      </c>
      <c r="E1867" s="9"/>
      <c r="F1867" s="9">
        <v>80.099999999999994</v>
      </c>
      <c r="G1867" s="9"/>
    </row>
    <row r="1868" spans="1:7" ht="15.75" thickBot="1" x14ac:dyDescent="0.3">
      <c r="A1868" s="6"/>
      <c r="B1868" s="6"/>
      <c r="C1868" s="6"/>
      <c r="D1868" s="6"/>
      <c r="E1868" s="6"/>
      <c r="F1868" s="6"/>
      <c r="G1868" s="6"/>
    </row>
    <row r="1869" spans="1:7" ht="15.75" thickBot="1" x14ac:dyDescent="0.3">
      <c r="A1869" s="7" t="s">
        <v>17008</v>
      </c>
      <c r="B1869" s="7" t="s">
        <v>16960</v>
      </c>
      <c r="C1869" s="8" t="s">
        <v>10</v>
      </c>
      <c r="D1869" s="9">
        <v>280.85000000000002</v>
      </c>
      <c r="E1869" s="9"/>
      <c r="F1869" s="9">
        <v>80.099999999999994</v>
      </c>
      <c r="G1869" s="9"/>
    </row>
    <row r="1870" spans="1:7" ht="15.75" thickBot="1" x14ac:dyDescent="0.3">
      <c r="A1870" s="6"/>
      <c r="B1870" s="6"/>
      <c r="C1870" s="6"/>
      <c r="D1870" s="6"/>
      <c r="E1870" s="6"/>
      <c r="F1870" s="6"/>
      <c r="G1870" s="6"/>
    </row>
    <row r="1871" spans="1:7" ht="25.5" thickBot="1" x14ac:dyDescent="0.3">
      <c r="A1871" s="7" t="s">
        <v>17009</v>
      </c>
      <c r="B1871" s="7" t="s">
        <v>17010</v>
      </c>
      <c r="C1871" s="8"/>
      <c r="D1871" s="9"/>
      <c r="E1871" s="9"/>
      <c r="F1871" s="9"/>
      <c r="G1871" s="9"/>
    </row>
    <row r="1872" spans="1:7" ht="15.75" thickBot="1" x14ac:dyDescent="0.3">
      <c r="A1872" s="6"/>
      <c r="B1872" s="6"/>
      <c r="C1872" s="6"/>
      <c r="D1872" s="6"/>
      <c r="E1872" s="6"/>
      <c r="F1872" s="6"/>
      <c r="G1872" s="6"/>
    </row>
    <row r="1873" spans="1:7" ht="15.75" thickBot="1" x14ac:dyDescent="0.3">
      <c r="A1873" s="7" t="s">
        <v>17011</v>
      </c>
      <c r="B1873" s="7" t="s">
        <v>17012</v>
      </c>
      <c r="C1873" s="8" t="s">
        <v>10</v>
      </c>
      <c r="D1873" s="9">
        <v>188.46</v>
      </c>
      <c r="E1873" s="9"/>
      <c r="F1873" s="9">
        <v>80.099999999999994</v>
      </c>
      <c r="G1873" s="9"/>
    </row>
    <row r="1874" spans="1:7" ht="15.75" thickBot="1" x14ac:dyDescent="0.3">
      <c r="A1874" s="6"/>
      <c r="B1874" s="6"/>
      <c r="C1874" s="6"/>
      <c r="D1874" s="6"/>
      <c r="E1874" s="6"/>
      <c r="F1874" s="6"/>
      <c r="G1874" s="6"/>
    </row>
    <row r="1875" spans="1:7" ht="15.75" thickBot="1" x14ac:dyDescent="0.3">
      <c r="A1875" s="7" t="s">
        <v>17013</v>
      </c>
      <c r="B1875" s="7" t="s">
        <v>17014</v>
      </c>
      <c r="C1875" s="8" t="s">
        <v>10</v>
      </c>
      <c r="D1875" s="9">
        <v>224.73</v>
      </c>
      <c r="E1875" s="9"/>
      <c r="F1875" s="9">
        <v>80.099999999999994</v>
      </c>
      <c r="G1875" s="9"/>
    </row>
    <row r="1876" spans="1:7" ht="15.75" thickBot="1" x14ac:dyDescent="0.3">
      <c r="A1876" s="6"/>
      <c r="B1876" s="6"/>
      <c r="C1876" s="6"/>
      <c r="D1876" s="6"/>
      <c r="E1876" s="6"/>
      <c r="F1876" s="6"/>
      <c r="G1876" s="6"/>
    </row>
    <row r="1877" spans="1:7" ht="15.75" thickBot="1" x14ac:dyDescent="0.3">
      <c r="A1877" s="7" t="s">
        <v>17015</v>
      </c>
      <c r="B1877" s="7" t="s">
        <v>17016</v>
      </c>
      <c r="C1877" s="8" t="s">
        <v>10</v>
      </c>
      <c r="D1877" s="9">
        <v>253.72</v>
      </c>
      <c r="E1877" s="9"/>
      <c r="F1877" s="9">
        <v>80.099999999999994</v>
      </c>
      <c r="G1877" s="9"/>
    </row>
    <row r="1878" spans="1:7" ht="15.75" thickBot="1" x14ac:dyDescent="0.3">
      <c r="A1878" s="6"/>
      <c r="B1878" s="6"/>
      <c r="C1878" s="6"/>
      <c r="D1878" s="6"/>
      <c r="E1878" s="6"/>
      <c r="F1878" s="6"/>
      <c r="G1878" s="6"/>
    </row>
    <row r="1879" spans="1:7" ht="15.75" thickBot="1" x14ac:dyDescent="0.3">
      <c r="A1879" s="7" t="s">
        <v>17017</v>
      </c>
      <c r="B1879" s="7" t="s">
        <v>17018</v>
      </c>
      <c r="C1879" s="8" t="s">
        <v>10</v>
      </c>
      <c r="D1879" s="9">
        <v>287.02999999999997</v>
      </c>
      <c r="E1879" s="9"/>
      <c r="F1879" s="9">
        <v>80.099999999999994</v>
      </c>
      <c r="G1879" s="9"/>
    </row>
    <row r="1880" spans="1:7" ht="15.75" thickBot="1" x14ac:dyDescent="0.3">
      <c r="A1880" s="6"/>
      <c r="B1880" s="6"/>
      <c r="C1880" s="6"/>
      <c r="D1880" s="6"/>
      <c r="E1880" s="6"/>
      <c r="F1880" s="6"/>
      <c r="G1880" s="6"/>
    </row>
    <row r="1881" spans="1:7" ht="25.5" thickBot="1" x14ac:dyDescent="0.3">
      <c r="A1881" s="7" t="s">
        <v>17019</v>
      </c>
      <c r="B1881" s="7" t="s">
        <v>17020</v>
      </c>
      <c r="C1881" s="8"/>
      <c r="D1881" s="9"/>
      <c r="E1881" s="9"/>
      <c r="F1881" s="9"/>
      <c r="G1881" s="9"/>
    </row>
    <row r="1882" spans="1:7" ht="15.75" thickBot="1" x14ac:dyDescent="0.3">
      <c r="A1882" s="6"/>
      <c r="B1882" s="6"/>
      <c r="C1882" s="6"/>
      <c r="D1882" s="6"/>
      <c r="E1882" s="6"/>
      <c r="F1882" s="6"/>
      <c r="G1882" s="6"/>
    </row>
    <row r="1883" spans="1:7" ht="15.75" thickBot="1" x14ac:dyDescent="0.3">
      <c r="A1883" s="7" t="s">
        <v>17021</v>
      </c>
      <c r="B1883" s="7" t="s">
        <v>17012</v>
      </c>
      <c r="C1883" s="8" t="s">
        <v>10</v>
      </c>
      <c r="D1883" s="9">
        <v>214.74</v>
      </c>
      <c r="E1883" s="9"/>
      <c r="F1883" s="9">
        <v>80.099999999999994</v>
      </c>
      <c r="G1883" s="9"/>
    </row>
    <row r="1884" spans="1:7" ht="15.75" thickBot="1" x14ac:dyDescent="0.3">
      <c r="A1884" s="6"/>
      <c r="B1884" s="6"/>
      <c r="C1884" s="6"/>
      <c r="D1884" s="6"/>
      <c r="E1884" s="6"/>
      <c r="F1884" s="6"/>
      <c r="G1884" s="6"/>
    </row>
    <row r="1885" spans="1:7" ht="15.75" thickBot="1" x14ac:dyDescent="0.3">
      <c r="A1885" s="7" t="s">
        <v>17022</v>
      </c>
      <c r="B1885" s="7" t="s">
        <v>17014</v>
      </c>
      <c r="C1885" s="8" t="s">
        <v>10</v>
      </c>
      <c r="D1885" s="9">
        <v>251.43</v>
      </c>
      <c r="E1885" s="9"/>
      <c r="F1885" s="9">
        <v>80.09</v>
      </c>
      <c r="G1885" s="9"/>
    </row>
    <row r="1886" spans="1:7" ht="15.75" thickBot="1" x14ac:dyDescent="0.3">
      <c r="A1886" s="6"/>
      <c r="B1886" s="6"/>
      <c r="C1886" s="6"/>
      <c r="D1886" s="6"/>
      <c r="E1886" s="6"/>
      <c r="F1886" s="6"/>
      <c r="G1886" s="6"/>
    </row>
    <row r="1887" spans="1:7" ht="15.75" thickBot="1" x14ac:dyDescent="0.3">
      <c r="A1887" s="7" t="s">
        <v>17023</v>
      </c>
      <c r="B1887" s="7" t="s">
        <v>17016</v>
      </c>
      <c r="C1887" s="8" t="s">
        <v>10</v>
      </c>
      <c r="D1887" s="9">
        <v>280.60000000000002</v>
      </c>
      <c r="E1887" s="9"/>
      <c r="F1887" s="9">
        <v>80.099999999999994</v>
      </c>
      <c r="G1887" s="9"/>
    </row>
    <row r="1888" spans="1:7" ht="15.75" thickBot="1" x14ac:dyDescent="0.3">
      <c r="A1888" s="6"/>
      <c r="B1888" s="6"/>
      <c r="C1888" s="6"/>
      <c r="D1888" s="6"/>
      <c r="E1888" s="6"/>
      <c r="F1888" s="6"/>
      <c r="G1888" s="6"/>
    </row>
    <row r="1889" spans="1:7" ht="15.75" thickBot="1" x14ac:dyDescent="0.3">
      <c r="A1889" s="7" t="s">
        <v>17024</v>
      </c>
      <c r="B1889" s="7" t="s">
        <v>17018</v>
      </c>
      <c r="C1889" s="8" t="s">
        <v>10</v>
      </c>
      <c r="D1889" s="9">
        <v>308.91000000000003</v>
      </c>
      <c r="E1889" s="9"/>
      <c r="F1889" s="9">
        <v>80.099999999999994</v>
      </c>
      <c r="G1889" s="9"/>
    </row>
    <row r="1890" spans="1:7" ht="15.75" thickBot="1" x14ac:dyDescent="0.3">
      <c r="A1890" s="6"/>
      <c r="B1890" s="6"/>
      <c r="C1890" s="6"/>
      <c r="D1890" s="6"/>
      <c r="E1890" s="6"/>
      <c r="F1890" s="6"/>
      <c r="G1890" s="6"/>
    </row>
    <row r="1891" spans="1:7" ht="25.5" thickBot="1" x14ac:dyDescent="0.3">
      <c r="A1891" s="7" t="s">
        <v>17025</v>
      </c>
      <c r="B1891" s="7" t="s">
        <v>17026</v>
      </c>
      <c r="C1891" s="8"/>
      <c r="D1891" s="9"/>
      <c r="E1891" s="9"/>
      <c r="F1891" s="9"/>
      <c r="G1891" s="9"/>
    </row>
    <row r="1892" spans="1:7" ht="15.75" thickBot="1" x14ac:dyDescent="0.3">
      <c r="A1892" s="6"/>
      <c r="B1892" s="6"/>
      <c r="C1892" s="6"/>
      <c r="D1892" s="6"/>
      <c r="E1892" s="6"/>
      <c r="F1892" s="6"/>
      <c r="G1892" s="6"/>
    </row>
    <row r="1893" spans="1:7" ht="15.75" thickBot="1" x14ac:dyDescent="0.3">
      <c r="A1893" s="7" t="s">
        <v>17027</v>
      </c>
      <c r="B1893" s="7" t="s">
        <v>17012</v>
      </c>
      <c r="C1893" s="8" t="s">
        <v>10</v>
      </c>
      <c r="D1893" s="9">
        <v>227.89</v>
      </c>
      <c r="E1893" s="9"/>
      <c r="F1893" s="9">
        <v>80.099999999999994</v>
      </c>
      <c r="G1893" s="9"/>
    </row>
    <row r="1894" spans="1:7" ht="15.75" thickBot="1" x14ac:dyDescent="0.3">
      <c r="A1894" s="6"/>
      <c r="B1894" s="6"/>
      <c r="C1894" s="6"/>
      <c r="D1894" s="6"/>
      <c r="E1894" s="6"/>
      <c r="F1894" s="6"/>
      <c r="G1894" s="6"/>
    </row>
    <row r="1895" spans="1:7" ht="15.75" thickBot="1" x14ac:dyDescent="0.3">
      <c r="A1895" s="7" t="s">
        <v>17028</v>
      </c>
      <c r="B1895" s="7" t="s">
        <v>17014</v>
      </c>
      <c r="C1895" s="8" t="s">
        <v>10</v>
      </c>
      <c r="D1895" s="9">
        <v>265.55</v>
      </c>
      <c r="E1895" s="9"/>
      <c r="F1895" s="9">
        <v>80.099999999999994</v>
      </c>
      <c r="G1895" s="9"/>
    </row>
    <row r="1896" spans="1:7" ht="15.75" thickBot="1" x14ac:dyDescent="0.3">
      <c r="A1896" s="6"/>
      <c r="B1896" s="6"/>
      <c r="C1896" s="6"/>
      <c r="D1896" s="6"/>
      <c r="E1896" s="6"/>
      <c r="F1896" s="6"/>
      <c r="G1896" s="6"/>
    </row>
    <row r="1897" spans="1:7" ht="15.75" thickBot="1" x14ac:dyDescent="0.3">
      <c r="A1897" s="7" t="s">
        <v>17029</v>
      </c>
      <c r="B1897" s="7" t="s">
        <v>17016</v>
      </c>
      <c r="C1897" s="8" t="s">
        <v>10</v>
      </c>
      <c r="D1897" s="9">
        <v>304.98</v>
      </c>
      <c r="E1897" s="9"/>
      <c r="F1897" s="9">
        <v>80.09</v>
      </c>
      <c r="G1897" s="9"/>
    </row>
    <row r="1898" spans="1:7" ht="15.75" thickBot="1" x14ac:dyDescent="0.3">
      <c r="A1898" s="6"/>
      <c r="B1898" s="6"/>
      <c r="C1898" s="6"/>
      <c r="D1898" s="6"/>
      <c r="E1898" s="6"/>
      <c r="F1898" s="6"/>
      <c r="G1898" s="6"/>
    </row>
    <row r="1899" spans="1:7" ht="15.75" thickBot="1" x14ac:dyDescent="0.3">
      <c r="A1899" s="7" t="s">
        <v>17030</v>
      </c>
      <c r="B1899" s="7" t="s">
        <v>17018</v>
      </c>
      <c r="C1899" s="8" t="s">
        <v>10</v>
      </c>
      <c r="D1899" s="9">
        <v>326.72000000000003</v>
      </c>
      <c r="E1899" s="9"/>
      <c r="F1899" s="9">
        <v>80.099999999999994</v>
      </c>
      <c r="G1899" s="9"/>
    </row>
    <row r="1900" spans="1:7" ht="15.75" thickBot="1" x14ac:dyDescent="0.3">
      <c r="A1900" s="6"/>
      <c r="B1900" s="6"/>
      <c r="C1900" s="6"/>
      <c r="D1900" s="6"/>
      <c r="E1900" s="6"/>
      <c r="F1900" s="6"/>
      <c r="G1900" s="6"/>
    </row>
    <row r="1901" spans="1:7" ht="25.5" thickBot="1" x14ac:dyDescent="0.3">
      <c r="A1901" s="7" t="s">
        <v>17031</v>
      </c>
      <c r="B1901" s="7" t="s">
        <v>17032</v>
      </c>
      <c r="C1901" s="8"/>
      <c r="D1901" s="9"/>
      <c r="E1901" s="9"/>
      <c r="F1901" s="9"/>
      <c r="G1901" s="9"/>
    </row>
    <row r="1902" spans="1:7" ht="15.75" thickBot="1" x14ac:dyDescent="0.3">
      <c r="A1902" s="6"/>
      <c r="B1902" s="6"/>
      <c r="C1902" s="6"/>
      <c r="D1902" s="6"/>
      <c r="E1902" s="6"/>
      <c r="F1902" s="6"/>
      <c r="G1902" s="6"/>
    </row>
    <row r="1903" spans="1:7" ht="15.75" thickBot="1" x14ac:dyDescent="0.3">
      <c r="A1903" s="7" t="s">
        <v>17033</v>
      </c>
      <c r="B1903" s="7" t="s">
        <v>17012</v>
      </c>
      <c r="C1903" s="8" t="s">
        <v>10</v>
      </c>
      <c r="D1903" s="9">
        <v>254.17</v>
      </c>
      <c r="E1903" s="9"/>
      <c r="F1903" s="9">
        <v>80.099999999999994</v>
      </c>
      <c r="G1903" s="9"/>
    </row>
    <row r="1904" spans="1:7" ht="15.75" thickBot="1" x14ac:dyDescent="0.3">
      <c r="A1904" s="6"/>
      <c r="B1904" s="6"/>
      <c r="C1904" s="6"/>
      <c r="D1904" s="6"/>
      <c r="E1904" s="6"/>
      <c r="F1904" s="6"/>
      <c r="G1904" s="6"/>
    </row>
    <row r="1905" spans="1:7" ht="15.75" thickBot="1" x14ac:dyDescent="0.3">
      <c r="A1905" s="7" t="s">
        <v>17034</v>
      </c>
      <c r="B1905" s="7" t="s">
        <v>17014</v>
      </c>
      <c r="C1905" s="8" t="s">
        <v>10</v>
      </c>
      <c r="D1905" s="9">
        <v>291.83999999999997</v>
      </c>
      <c r="E1905" s="9"/>
      <c r="F1905" s="9">
        <v>80.099999999999994</v>
      </c>
      <c r="G1905" s="9"/>
    </row>
    <row r="1906" spans="1:7" ht="15.75" thickBot="1" x14ac:dyDescent="0.3">
      <c r="A1906" s="6"/>
      <c r="B1906" s="6"/>
      <c r="C1906" s="6"/>
      <c r="D1906" s="6"/>
      <c r="E1906" s="6"/>
      <c r="F1906" s="6"/>
      <c r="G1906" s="6"/>
    </row>
    <row r="1907" spans="1:7" ht="15.75" thickBot="1" x14ac:dyDescent="0.3">
      <c r="A1907" s="7" t="s">
        <v>17035</v>
      </c>
      <c r="B1907" s="7" t="s">
        <v>17016</v>
      </c>
      <c r="C1907" s="8" t="s">
        <v>10</v>
      </c>
      <c r="D1907" s="9">
        <v>327.24</v>
      </c>
      <c r="E1907" s="9"/>
      <c r="F1907" s="9">
        <v>80.099999999999994</v>
      </c>
      <c r="G1907" s="9"/>
    </row>
    <row r="1908" spans="1:7" ht="15.75" thickBot="1" x14ac:dyDescent="0.3">
      <c r="A1908" s="6"/>
      <c r="B1908" s="6"/>
      <c r="C1908" s="6"/>
      <c r="D1908" s="6"/>
      <c r="E1908" s="6"/>
      <c r="F1908" s="6"/>
      <c r="G1908" s="6"/>
    </row>
    <row r="1909" spans="1:7" ht="15.75" thickBot="1" x14ac:dyDescent="0.3">
      <c r="A1909" s="7" t="s">
        <v>17036</v>
      </c>
      <c r="B1909" s="7" t="s">
        <v>17018</v>
      </c>
      <c r="C1909" s="8" t="s">
        <v>10</v>
      </c>
      <c r="D1909" s="9">
        <v>352.29</v>
      </c>
      <c r="E1909" s="9"/>
      <c r="F1909" s="9">
        <v>80.099999999999994</v>
      </c>
      <c r="G1909" s="9"/>
    </row>
    <row r="1910" spans="1:7" ht="15.75" thickBot="1" x14ac:dyDescent="0.3">
      <c r="A1910" s="6"/>
      <c r="B1910" s="6"/>
      <c r="C1910" s="6"/>
      <c r="D1910" s="6"/>
      <c r="E1910" s="6"/>
      <c r="F1910" s="6"/>
      <c r="G1910" s="6"/>
    </row>
    <row r="1911" spans="1:7" ht="25.5" thickBot="1" x14ac:dyDescent="0.3">
      <c r="A1911" s="7" t="s">
        <v>17037</v>
      </c>
      <c r="B1911" s="7" t="s">
        <v>17038</v>
      </c>
      <c r="C1911" s="8"/>
      <c r="D1911" s="9"/>
      <c r="E1911" s="9"/>
      <c r="F1911" s="9"/>
      <c r="G1911" s="9"/>
    </row>
    <row r="1912" spans="1:7" ht="15.75" thickBot="1" x14ac:dyDescent="0.3">
      <c r="A1912" s="6"/>
      <c r="B1912" s="6"/>
      <c r="C1912" s="6"/>
      <c r="D1912" s="6"/>
      <c r="E1912" s="6"/>
      <c r="F1912" s="6"/>
      <c r="G1912" s="6"/>
    </row>
    <row r="1913" spans="1:7" ht="15.75" thickBot="1" x14ac:dyDescent="0.3">
      <c r="A1913" s="7" t="s">
        <v>17039</v>
      </c>
      <c r="B1913" s="7" t="s">
        <v>17012</v>
      </c>
      <c r="C1913" s="8" t="s">
        <v>10</v>
      </c>
      <c r="D1913" s="9">
        <v>267.31</v>
      </c>
      <c r="E1913" s="9"/>
      <c r="F1913" s="9">
        <v>80.099999999999994</v>
      </c>
      <c r="G1913" s="9"/>
    </row>
    <row r="1914" spans="1:7" ht="15.75" thickBot="1" x14ac:dyDescent="0.3">
      <c r="A1914" s="6"/>
      <c r="B1914" s="6"/>
      <c r="C1914" s="6"/>
      <c r="D1914" s="6"/>
      <c r="E1914" s="6"/>
      <c r="F1914" s="6"/>
      <c r="G1914" s="6"/>
    </row>
    <row r="1915" spans="1:7" ht="15.75" thickBot="1" x14ac:dyDescent="0.3">
      <c r="A1915" s="7" t="s">
        <v>17040</v>
      </c>
      <c r="B1915" s="7" t="s">
        <v>17014</v>
      </c>
      <c r="C1915" s="8" t="s">
        <v>10</v>
      </c>
      <c r="D1915" s="9">
        <v>304.98</v>
      </c>
      <c r="E1915" s="9"/>
      <c r="F1915" s="9">
        <v>80.09</v>
      </c>
      <c r="G1915" s="9"/>
    </row>
    <row r="1916" spans="1:7" ht="15.75" thickBot="1" x14ac:dyDescent="0.3">
      <c r="A1916" s="6"/>
      <c r="B1916" s="6"/>
      <c r="C1916" s="6"/>
      <c r="D1916" s="6"/>
      <c r="E1916" s="6"/>
      <c r="F1916" s="6"/>
      <c r="G1916" s="6"/>
    </row>
    <row r="1917" spans="1:7" ht="15.75" thickBot="1" x14ac:dyDescent="0.3">
      <c r="A1917" s="7" t="s">
        <v>17041</v>
      </c>
      <c r="B1917" s="7" t="s">
        <v>17016</v>
      </c>
      <c r="C1917" s="8" t="s">
        <v>10</v>
      </c>
      <c r="D1917" s="9">
        <v>340.4</v>
      </c>
      <c r="E1917" s="9"/>
      <c r="F1917" s="9">
        <v>80.09</v>
      </c>
      <c r="G1917" s="9"/>
    </row>
    <row r="1918" spans="1:7" ht="15.75" thickBot="1" x14ac:dyDescent="0.3">
      <c r="A1918" s="6"/>
      <c r="B1918" s="6"/>
      <c r="C1918" s="6"/>
      <c r="D1918" s="6"/>
      <c r="E1918" s="6"/>
      <c r="F1918" s="6"/>
      <c r="G1918" s="6"/>
    </row>
    <row r="1919" spans="1:7" ht="15.75" thickBot="1" x14ac:dyDescent="0.3">
      <c r="A1919" s="7" t="s">
        <v>17042</v>
      </c>
      <c r="B1919" s="7" t="s">
        <v>17018</v>
      </c>
      <c r="C1919" s="8" t="s">
        <v>10</v>
      </c>
      <c r="D1919" s="9">
        <v>365.43</v>
      </c>
      <c r="E1919" s="9"/>
      <c r="F1919" s="9">
        <v>80.099999999999994</v>
      </c>
      <c r="G1919" s="9"/>
    </row>
    <row r="1920" spans="1:7" ht="15.75" thickBot="1" x14ac:dyDescent="0.3">
      <c r="A1920" s="6"/>
      <c r="B1920" s="6"/>
      <c r="C1920" s="6"/>
      <c r="D1920" s="6"/>
      <c r="E1920" s="6"/>
      <c r="F1920" s="6"/>
      <c r="G1920" s="6"/>
    </row>
    <row r="1921" spans="1:7" ht="25.5" thickBot="1" x14ac:dyDescent="0.3">
      <c r="A1921" s="7" t="s">
        <v>17043</v>
      </c>
      <c r="B1921" s="7" t="s">
        <v>17044</v>
      </c>
      <c r="C1921" s="8"/>
      <c r="D1921" s="9"/>
      <c r="E1921" s="9"/>
      <c r="F1921" s="9"/>
      <c r="G1921" s="9"/>
    </row>
    <row r="1922" spans="1:7" ht="15.75" thickBot="1" x14ac:dyDescent="0.3">
      <c r="A1922" s="6"/>
      <c r="B1922" s="6"/>
      <c r="C1922" s="6"/>
      <c r="D1922" s="6"/>
      <c r="E1922" s="6"/>
      <c r="F1922" s="6"/>
      <c r="G1922" s="6"/>
    </row>
    <row r="1923" spans="1:7" ht="15.75" thickBot="1" x14ac:dyDescent="0.3">
      <c r="A1923" s="7" t="s">
        <v>17045</v>
      </c>
      <c r="B1923" s="7" t="s">
        <v>17046</v>
      </c>
      <c r="C1923" s="8" t="s">
        <v>10</v>
      </c>
      <c r="D1923" s="9">
        <v>275.99</v>
      </c>
      <c r="E1923" s="9"/>
      <c r="F1923" s="9">
        <v>80.099999999999994</v>
      </c>
      <c r="G1923" s="9"/>
    </row>
    <row r="1924" spans="1:7" ht="15.75" thickBot="1" x14ac:dyDescent="0.3">
      <c r="A1924" s="6"/>
      <c r="B1924" s="6"/>
      <c r="C1924" s="6"/>
      <c r="D1924" s="6"/>
      <c r="E1924" s="6"/>
      <c r="F1924" s="6"/>
      <c r="G1924" s="6"/>
    </row>
    <row r="1925" spans="1:7" ht="15.75" thickBot="1" x14ac:dyDescent="0.3">
      <c r="A1925" s="7" t="s">
        <v>17047</v>
      </c>
      <c r="B1925" s="7" t="s">
        <v>17048</v>
      </c>
      <c r="C1925" s="8" t="s">
        <v>10</v>
      </c>
      <c r="D1925" s="9">
        <v>316.07</v>
      </c>
      <c r="E1925" s="9"/>
      <c r="F1925" s="9">
        <v>80.099999999999994</v>
      </c>
      <c r="G1925" s="9"/>
    </row>
    <row r="1926" spans="1:7" ht="15.75" thickBot="1" x14ac:dyDescent="0.3">
      <c r="A1926" s="6"/>
      <c r="B1926" s="6"/>
      <c r="C1926" s="6"/>
      <c r="D1926" s="6"/>
      <c r="E1926" s="6"/>
      <c r="F1926" s="6"/>
      <c r="G1926" s="6"/>
    </row>
    <row r="1927" spans="1:7" ht="15.75" thickBot="1" x14ac:dyDescent="0.3">
      <c r="A1927" s="7" t="s">
        <v>17049</v>
      </c>
      <c r="B1927" s="7" t="s">
        <v>17050</v>
      </c>
      <c r="C1927" s="8" t="s">
        <v>10</v>
      </c>
      <c r="D1927" s="9">
        <v>348.27</v>
      </c>
      <c r="E1927" s="9"/>
      <c r="F1927" s="9">
        <v>80.099999999999994</v>
      </c>
      <c r="G1927" s="9"/>
    </row>
    <row r="1928" spans="1:7" ht="15.75" thickBot="1" x14ac:dyDescent="0.3">
      <c r="A1928" s="6"/>
      <c r="B1928" s="6"/>
      <c r="C1928" s="6"/>
      <c r="D1928" s="6"/>
      <c r="E1928" s="6"/>
      <c r="F1928" s="6"/>
      <c r="G1928" s="6"/>
    </row>
    <row r="1929" spans="1:7" ht="15.75" thickBot="1" x14ac:dyDescent="0.3">
      <c r="A1929" s="7" t="s">
        <v>17051</v>
      </c>
      <c r="B1929" s="7" t="s">
        <v>17052</v>
      </c>
      <c r="C1929" s="8" t="s">
        <v>10</v>
      </c>
      <c r="D1929" s="9">
        <v>381.13</v>
      </c>
      <c r="E1929" s="9"/>
      <c r="F1929" s="9">
        <v>80.099999999999994</v>
      </c>
      <c r="G1929" s="9"/>
    </row>
    <row r="1930" spans="1:7" ht="15.75" thickBot="1" x14ac:dyDescent="0.3">
      <c r="A1930" s="6"/>
      <c r="B1930" s="6"/>
      <c r="C1930" s="6"/>
      <c r="D1930" s="6"/>
      <c r="E1930" s="6"/>
      <c r="F1930" s="6"/>
      <c r="G1930" s="6"/>
    </row>
    <row r="1931" spans="1:7" ht="25.5" thickBot="1" x14ac:dyDescent="0.3">
      <c r="A1931" s="7" t="s">
        <v>17053</v>
      </c>
      <c r="B1931" s="7" t="s">
        <v>17054</v>
      </c>
      <c r="C1931" s="8"/>
      <c r="D1931" s="9"/>
      <c r="E1931" s="9"/>
      <c r="F1931" s="9"/>
      <c r="G1931" s="9"/>
    </row>
    <row r="1932" spans="1:7" ht="15.75" thickBot="1" x14ac:dyDescent="0.3">
      <c r="A1932" s="6"/>
      <c r="B1932" s="6"/>
      <c r="C1932" s="6"/>
      <c r="D1932" s="6"/>
      <c r="E1932" s="6"/>
      <c r="F1932" s="6"/>
      <c r="G1932" s="6"/>
    </row>
    <row r="1933" spans="1:7" ht="15.75" thickBot="1" x14ac:dyDescent="0.3">
      <c r="A1933" s="7" t="s">
        <v>17055</v>
      </c>
      <c r="B1933" s="7" t="s">
        <v>17056</v>
      </c>
      <c r="C1933" s="8" t="s">
        <v>10</v>
      </c>
      <c r="D1933" s="9">
        <v>289.66000000000003</v>
      </c>
      <c r="E1933" s="9"/>
      <c r="F1933" s="9">
        <v>80.099999999999994</v>
      </c>
      <c r="G1933" s="9"/>
    </row>
    <row r="1934" spans="1:7" ht="15.75" thickBot="1" x14ac:dyDescent="0.3">
      <c r="A1934" s="6"/>
      <c r="B1934" s="6"/>
      <c r="C1934" s="6"/>
      <c r="D1934" s="6"/>
      <c r="E1934" s="6"/>
      <c r="F1934" s="6"/>
      <c r="G1934" s="6"/>
    </row>
    <row r="1935" spans="1:7" ht="15.75" thickBot="1" x14ac:dyDescent="0.3">
      <c r="A1935" s="7" t="s">
        <v>17057</v>
      </c>
      <c r="B1935" s="7" t="s">
        <v>17058</v>
      </c>
      <c r="C1935" s="8" t="s">
        <v>10</v>
      </c>
      <c r="D1935" s="9">
        <v>330.41</v>
      </c>
      <c r="E1935" s="9"/>
      <c r="F1935" s="9">
        <v>80.09</v>
      </c>
      <c r="G1935" s="9"/>
    </row>
    <row r="1936" spans="1:7" ht="15.75" thickBot="1" x14ac:dyDescent="0.3">
      <c r="A1936" s="6"/>
      <c r="B1936" s="6"/>
      <c r="C1936" s="6"/>
      <c r="D1936" s="6"/>
      <c r="E1936" s="6"/>
      <c r="F1936" s="6"/>
      <c r="G1936" s="6"/>
    </row>
    <row r="1937" spans="1:7" ht="15.75" thickBot="1" x14ac:dyDescent="0.3">
      <c r="A1937" s="7" t="s">
        <v>17059</v>
      </c>
      <c r="B1937" s="7" t="s">
        <v>17060</v>
      </c>
      <c r="C1937" s="8" t="s">
        <v>10</v>
      </c>
      <c r="D1937" s="9">
        <v>361.54</v>
      </c>
      <c r="E1937" s="9"/>
      <c r="F1937" s="9">
        <v>80.099999999999994</v>
      </c>
      <c r="G1937" s="9"/>
    </row>
    <row r="1938" spans="1:7" ht="15.75" thickBot="1" x14ac:dyDescent="0.3">
      <c r="A1938" s="6"/>
      <c r="B1938" s="6"/>
      <c r="C1938" s="6"/>
      <c r="D1938" s="6"/>
      <c r="E1938" s="6"/>
      <c r="F1938" s="6"/>
      <c r="G1938" s="6"/>
    </row>
    <row r="1939" spans="1:7" ht="15.75" thickBot="1" x14ac:dyDescent="0.3">
      <c r="A1939" s="7" t="s">
        <v>17061</v>
      </c>
      <c r="B1939" s="7" t="s">
        <v>17062</v>
      </c>
      <c r="C1939" s="8" t="s">
        <v>10</v>
      </c>
      <c r="D1939" s="9">
        <v>398.34</v>
      </c>
      <c r="E1939" s="9"/>
      <c r="F1939" s="9">
        <v>80.099999999999994</v>
      </c>
      <c r="G1939" s="9"/>
    </row>
    <row r="1940" spans="1:7" ht="15.75" thickBot="1" x14ac:dyDescent="0.3">
      <c r="A1940" s="6"/>
      <c r="B1940" s="6"/>
      <c r="C1940" s="6"/>
      <c r="D1940" s="6"/>
      <c r="E1940" s="6"/>
      <c r="F1940" s="6"/>
      <c r="G1940" s="6"/>
    </row>
    <row r="1941" spans="1:7" ht="15.75" thickBot="1" x14ac:dyDescent="0.3">
      <c r="A1941" s="7" t="s">
        <v>17063</v>
      </c>
      <c r="B1941" s="7" t="s">
        <v>17064</v>
      </c>
      <c r="C1941" s="8" t="s">
        <v>10</v>
      </c>
      <c r="D1941" s="9">
        <v>408.86</v>
      </c>
      <c r="E1941" s="9"/>
      <c r="F1941" s="9">
        <v>80.099999999999994</v>
      </c>
      <c r="G1941" s="9"/>
    </row>
    <row r="1942" spans="1:7" ht="15.75" thickBot="1" x14ac:dyDescent="0.3">
      <c r="A1942" s="6"/>
      <c r="B1942" s="6"/>
      <c r="C1942" s="6"/>
      <c r="D1942" s="6"/>
      <c r="E1942" s="6"/>
      <c r="F1942" s="6"/>
      <c r="G1942" s="6"/>
    </row>
    <row r="1943" spans="1:7" ht="15.75" thickBot="1" x14ac:dyDescent="0.3">
      <c r="A1943" s="7" t="s">
        <v>17065</v>
      </c>
      <c r="B1943" s="7" t="s">
        <v>17066</v>
      </c>
      <c r="C1943" s="8" t="s">
        <v>10</v>
      </c>
      <c r="D1943" s="9">
        <v>421.99</v>
      </c>
      <c r="E1943" s="9"/>
      <c r="F1943" s="9">
        <v>80.099999999999994</v>
      </c>
      <c r="G1943" s="9"/>
    </row>
    <row r="1944" spans="1:7" ht="15.75" thickBot="1" x14ac:dyDescent="0.3">
      <c r="A1944" s="6"/>
      <c r="B1944" s="6"/>
      <c r="C1944" s="6"/>
      <c r="D1944" s="6"/>
      <c r="E1944" s="6"/>
      <c r="F1944" s="6"/>
      <c r="G1944" s="6"/>
    </row>
    <row r="1945" spans="1:7" ht="15.75" thickBot="1" x14ac:dyDescent="0.3">
      <c r="A1945" s="7" t="s">
        <v>17067</v>
      </c>
      <c r="B1945" s="7" t="s">
        <v>17068</v>
      </c>
      <c r="C1945" s="8" t="s">
        <v>10</v>
      </c>
      <c r="D1945" s="9">
        <v>431.21</v>
      </c>
      <c r="E1945" s="9"/>
      <c r="F1945" s="9">
        <v>80.099999999999994</v>
      </c>
      <c r="G1945" s="9"/>
    </row>
    <row r="1946" spans="1:7" ht="15.75" thickBot="1" x14ac:dyDescent="0.3">
      <c r="A1946" s="6"/>
      <c r="B1946" s="6"/>
      <c r="C1946" s="6"/>
      <c r="D1946" s="6"/>
      <c r="E1946" s="6"/>
      <c r="F1946" s="6"/>
      <c r="G1946" s="6"/>
    </row>
    <row r="1947" spans="1:7" ht="15.75" thickBot="1" x14ac:dyDescent="0.3">
      <c r="A1947" s="7" t="s">
        <v>17069</v>
      </c>
      <c r="B1947" s="7" t="s">
        <v>17070</v>
      </c>
      <c r="C1947" s="8" t="s">
        <v>10</v>
      </c>
      <c r="D1947" s="9">
        <v>444.36</v>
      </c>
      <c r="E1947" s="9"/>
      <c r="F1947" s="9">
        <v>80.09</v>
      </c>
      <c r="G1947" s="9"/>
    </row>
    <row r="1948" spans="1:7" ht="15.75" thickBot="1" x14ac:dyDescent="0.3">
      <c r="A1948" s="6"/>
      <c r="B1948" s="6"/>
      <c r="C1948" s="6"/>
      <c r="D1948" s="6"/>
      <c r="E1948" s="6"/>
      <c r="F1948" s="6"/>
      <c r="G1948" s="6"/>
    </row>
    <row r="1949" spans="1:7" ht="15.75" thickBot="1" x14ac:dyDescent="0.3">
      <c r="A1949" s="7" t="s">
        <v>17071</v>
      </c>
      <c r="B1949" s="7" t="s">
        <v>17072</v>
      </c>
      <c r="C1949" s="8" t="s">
        <v>10</v>
      </c>
      <c r="D1949" s="9">
        <v>473.25</v>
      </c>
      <c r="E1949" s="9"/>
      <c r="F1949" s="9">
        <v>80.099999999999994</v>
      </c>
      <c r="G1949" s="9"/>
    </row>
    <row r="1950" spans="1:7" ht="15.75" thickBot="1" x14ac:dyDescent="0.3">
      <c r="A1950" s="6"/>
      <c r="B1950" s="6"/>
      <c r="C1950" s="6"/>
      <c r="D1950" s="6"/>
      <c r="E1950" s="6"/>
      <c r="F1950" s="6"/>
      <c r="G1950" s="6"/>
    </row>
    <row r="1951" spans="1:7" ht="15.75" thickBot="1" x14ac:dyDescent="0.3">
      <c r="A1951" s="7" t="s">
        <v>17073</v>
      </c>
      <c r="B1951" s="7" t="s">
        <v>17074</v>
      </c>
      <c r="C1951" s="8" t="s">
        <v>10</v>
      </c>
      <c r="D1951" s="9">
        <v>483.78</v>
      </c>
      <c r="E1951" s="9"/>
      <c r="F1951" s="9">
        <v>80.099999999999994</v>
      </c>
      <c r="G1951" s="9"/>
    </row>
    <row r="1952" spans="1:7" ht="15.75" thickBot="1" x14ac:dyDescent="0.3">
      <c r="A1952" s="6"/>
      <c r="B1952" s="6"/>
      <c r="C1952" s="6"/>
      <c r="D1952" s="6"/>
      <c r="E1952" s="6"/>
      <c r="F1952" s="6"/>
      <c r="G1952" s="6"/>
    </row>
    <row r="1953" spans="1:7" ht="15.75" thickBot="1" x14ac:dyDescent="0.3">
      <c r="A1953" s="7" t="s">
        <v>17075</v>
      </c>
      <c r="B1953" s="7" t="s">
        <v>17076</v>
      </c>
      <c r="C1953" s="8" t="s">
        <v>10</v>
      </c>
      <c r="D1953" s="9">
        <v>498.22</v>
      </c>
      <c r="E1953" s="9"/>
      <c r="F1953" s="9">
        <v>80.099999999999994</v>
      </c>
      <c r="G1953" s="9"/>
    </row>
    <row r="1954" spans="1:7" ht="15.75" thickBot="1" x14ac:dyDescent="0.3">
      <c r="A1954" s="6"/>
      <c r="B1954" s="6"/>
      <c r="C1954" s="6"/>
      <c r="D1954" s="6"/>
      <c r="E1954" s="6"/>
      <c r="F1954" s="6"/>
      <c r="G1954" s="6"/>
    </row>
    <row r="1955" spans="1:7" ht="15.75" thickBot="1" x14ac:dyDescent="0.3">
      <c r="A1955" s="7" t="s">
        <v>17077</v>
      </c>
      <c r="B1955" s="7" t="s">
        <v>17078</v>
      </c>
      <c r="C1955" s="8" t="s">
        <v>10</v>
      </c>
      <c r="D1955" s="9">
        <v>507.95</v>
      </c>
      <c r="E1955" s="9"/>
      <c r="F1955" s="9">
        <v>80.099999999999994</v>
      </c>
      <c r="G1955" s="9"/>
    </row>
    <row r="1956" spans="1:7" ht="15.75" thickBot="1" x14ac:dyDescent="0.3">
      <c r="A1956" s="6"/>
      <c r="B1956" s="6"/>
      <c r="C1956" s="6"/>
      <c r="D1956" s="6"/>
      <c r="E1956" s="6"/>
      <c r="F1956" s="6"/>
      <c r="G1956" s="6"/>
    </row>
    <row r="1957" spans="1:7" ht="15.75" thickBot="1" x14ac:dyDescent="0.3">
      <c r="A1957" s="7" t="s">
        <v>17079</v>
      </c>
      <c r="B1957" s="7" t="s">
        <v>17080</v>
      </c>
      <c r="C1957" s="8" t="s">
        <v>10</v>
      </c>
      <c r="D1957" s="9">
        <v>515.85</v>
      </c>
      <c r="E1957" s="9"/>
      <c r="F1957" s="9">
        <v>80.09</v>
      </c>
      <c r="G1957" s="9"/>
    </row>
    <row r="1958" spans="1:7" ht="15.75" thickBot="1" x14ac:dyDescent="0.3">
      <c r="A1958" s="6"/>
      <c r="B1958" s="6"/>
      <c r="C1958" s="6"/>
      <c r="D1958" s="6"/>
      <c r="E1958" s="6"/>
      <c r="F1958" s="6"/>
      <c r="G1958" s="6"/>
    </row>
    <row r="1959" spans="1:7" ht="15.75" thickBot="1" x14ac:dyDescent="0.3">
      <c r="A1959" s="7" t="s">
        <v>17081</v>
      </c>
      <c r="B1959" s="7" t="s">
        <v>17082</v>
      </c>
      <c r="C1959" s="8" t="s">
        <v>10</v>
      </c>
      <c r="D1959" s="9">
        <v>528.99</v>
      </c>
      <c r="E1959" s="9"/>
      <c r="F1959" s="9">
        <v>80.099999999999994</v>
      </c>
      <c r="G1959" s="9"/>
    </row>
    <row r="1960" spans="1:7" ht="15.75" thickBot="1" x14ac:dyDescent="0.3">
      <c r="A1960" s="6"/>
      <c r="B1960" s="6"/>
      <c r="C1960" s="6"/>
      <c r="D1960" s="6"/>
      <c r="E1960" s="6"/>
      <c r="F1960" s="6"/>
      <c r="G1960" s="6"/>
    </row>
    <row r="1961" spans="1:7" ht="15.75" thickBot="1" x14ac:dyDescent="0.3">
      <c r="A1961" s="7" t="s">
        <v>17083</v>
      </c>
      <c r="B1961" s="7" t="s">
        <v>17084</v>
      </c>
      <c r="C1961" s="8" t="s">
        <v>10</v>
      </c>
      <c r="D1961" s="9">
        <v>542.14</v>
      </c>
      <c r="E1961" s="9"/>
      <c r="F1961" s="9">
        <v>80.099999999999994</v>
      </c>
      <c r="G1961" s="9"/>
    </row>
    <row r="1962" spans="1:7" ht="15.75" thickBot="1" x14ac:dyDescent="0.3">
      <c r="A1962" s="6"/>
      <c r="B1962" s="6"/>
      <c r="C1962" s="6"/>
      <c r="D1962" s="6"/>
      <c r="E1962" s="6"/>
      <c r="F1962" s="6"/>
      <c r="G1962" s="6"/>
    </row>
    <row r="1963" spans="1:7" ht="15.75" thickBot="1" x14ac:dyDescent="0.3">
      <c r="A1963" s="7" t="s">
        <v>17085</v>
      </c>
      <c r="B1963" s="7" t="s">
        <v>17086</v>
      </c>
      <c r="C1963" s="8" t="s">
        <v>10</v>
      </c>
      <c r="D1963" s="9">
        <v>555.27</v>
      </c>
      <c r="E1963" s="9"/>
      <c r="F1963" s="9">
        <v>80.099999999999994</v>
      </c>
      <c r="G1963" s="9"/>
    </row>
    <row r="1964" spans="1:7" ht="15.75" thickBot="1" x14ac:dyDescent="0.3">
      <c r="A1964" s="6"/>
      <c r="B1964" s="6"/>
      <c r="C1964" s="6"/>
      <c r="D1964" s="6"/>
      <c r="E1964" s="6"/>
      <c r="F1964" s="6"/>
      <c r="G1964" s="6"/>
    </row>
    <row r="1965" spans="1:7" ht="25.5" thickBot="1" x14ac:dyDescent="0.3">
      <c r="A1965" s="7" t="s">
        <v>17087</v>
      </c>
      <c r="B1965" s="7" t="s">
        <v>17088</v>
      </c>
      <c r="C1965" s="8"/>
      <c r="D1965" s="9"/>
      <c r="E1965" s="9"/>
      <c r="F1965" s="9"/>
      <c r="G1965" s="9"/>
    </row>
    <row r="1966" spans="1:7" ht="15.75" thickBot="1" x14ac:dyDescent="0.3">
      <c r="A1966" s="6"/>
      <c r="B1966" s="6"/>
      <c r="C1966" s="6"/>
      <c r="D1966" s="6"/>
      <c r="E1966" s="6"/>
      <c r="F1966" s="6"/>
      <c r="G1966" s="6"/>
    </row>
    <row r="1967" spans="1:7" ht="15.75" thickBot="1" x14ac:dyDescent="0.3">
      <c r="A1967" s="7" t="s">
        <v>17089</v>
      </c>
      <c r="B1967" s="7" t="s">
        <v>16954</v>
      </c>
      <c r="C1967" s="8" t="s">
        <v>10</v>
      </c>
      <c r="D1967" s="9">
        <v>314.29000000000002</v>
      </c>
      <c r="E1967" s="9"/>
      <c r="F1967" s="9">
        <v>80.099999999999994</v>
      </c>
      <c r="G1967" s="9"/>
    </row>
    <row r="1968" spans="1:7" ht="15.75" thickBot="1" x14ac:dyDescent="0.3">
      <c r="A1968" s="6"/>
      <c r="B1968" s="6"/>
      <c r="C1968" s="6"/>
      <c r="D1968" s="6"/>
      <c r="E1968" s="6"/>
      <c r="F1968" s="6"/>
      <c r="G1968" s="6"/>
    </row>
    <row r="1969" spans="1:7" ht="15.75" thickBot="1" x14ac:dyDescent="0.3">
      <c r="A1969" s="7" t="s">
        <v>17090</v>
      </c>
      <c r="B1969" s="7" t="s">
        <v>16956</v>
      </c>
      <c r="C1969" s="8" t="s">
        <v>10</v>
      </c>
      <c r="D1969" s="9">
        <v>352.42</v>
      </c>
      <c r="E1969" s="9"/>
      <c r="F1969" s="9">
        <v>80.09</v>
      </c>
      <c r="G1969" s="9"/>
    </row>
    <row r="1970" spans="1:7" ht="15.75" thickBot="1" x14ac:dyDescent="0.3">
      <c r="A1970" s="6"/>
      <c r="B1970" s="6"/>
      <c r="C1970" s="6"/>
      <c r="D1970" s="6"/>
      <c r="E1970" s="6"/>
      <c r="F1970" s="6"/>
      <c r="G1970" s="6"/>
    </row>
    <row r="1971" spans="1:7" ht="15.75" thickBot="1" x14ac:dyDescent="0.3">
      <c r="A1971" s="7" t="s">
        <v>17091</v>
      </c>
      <c r="B1971" s="7" t="s">
        <v>16958</v>
      </c>
      <c r="C1971" s="8" t="s">
        <v>10</v>
      </c>
      <c r="D1971" s="9">
        <v>366.67</v>
      </c>
      <c r="E1971" s="9"/>
      <c r="F1971" s="9">
        <v>80.099999999999994</v>
      </c>
      <c r="G1971" s="9"/>
    </row>
    <row r="1972" spans="1:7" ht="15.75" thickBot="1" x14ac:dyDescent="0.3">
      <c r="A1972" s="6"/>
      <c r="B1972" s="6"/>
      <c r="C1972" s="6"/>
      <c r="D1972" s="6"/>
      <c r="E1972" s="6"/>
      <c r="F1972" s="6"/>
      <c r="G1972" s="6"/>
    </row>
    <row r="1973" spans="1:7" ht="15.75" thickBot="1" x14ac:dyDescent="0.3">
      <c r="A1973" s="7" t="s">
        <v>17092</v>
      </c>
      <c r="B1973" s="7" t="s">
        <v>16960</v>
      </c>
      <c r="C1973" s="8" t="s">
        <v>10</v>
      </c>
      <c r="D1973" s="9">
        <v>400.84</v>
      </c>
      <c r="E1973" s="9"/>
      <c r="F1973" s="9">
        <v>80.099999999999994</v>
      </c>
      <c r="G1973" s="9"/>
    </row>
    <row r="1974" spans="1:7" ht="15.75" thickBot="1" x14ac:dyDescent="0.3">
      <c r="A1974" s="6"/>
      <c r="B1974" s="6"/>
      <c r="C1974" s="6"/>
      <c r="D1974" s="6"/>
      <c r="E1974" s="6"/>
      <c r="F1974" s="6"/>
      <c r="G1974" s="6"/>
    </row>
    <row r="1975" spans="1:7" ht="15.75" thickBot="1" x14ac:dyDescent="0.3">
      <c r="A1975" s="7" t="s">
        <v>17093</v>
      </c>
      <c r="B1975" s="7" t="s">
        <v>17094</v>
      </c>
      <c r="C1975" s="8" t="s">
        <v>10</v>
      </c>
      <c r="D1975" s="9">
        <v>413.99</v>
      </c>
      <c r="E1975" s="9"/>
      <c r="F1975" s="9">
        <v>80.099999999999994</v>
      </c>
      <c r="G1975" s="9"/>
    </row>
    <row r="1976" spans="1:7" ht="15.75" thickBot="1" x14ac:dyDescent="0.3">
      <c r="A1976" s="6"/>
      <c r="B1976" s="6"/>
      <c r="C1976" s="6"/>
      <c r="D1976" s="6"/>
      <c r="E1976" s="6"/>
      <c r="F1976" s="6"/>
      <c r="G1976" s="6"/>
    </row>
    <row r="1977" spans="1:7" ht="15.75" thickBot="1" x14ac:dyDescent="0.3">
      <c r="A1977" s="7" t="s">
        <v>17095</v>
      </c>
      <c r="B1977" s="7" t="s">
        <v>17096</v>
      </c>
      <c r="C1977" s="8" t="s">
        <v>10</v>
      </c>
      <c r="D1977" s="9">
        <v>427.98</v>
      </c>
      <c r="E1977" s="9"/>
      <c r="F1977" s="9">
        <v>80.09</v>
      </c>
      <c r="G1977" s="9"/>
    </row>
    <row r="1978" spans="1:7" ht="15.75" thickBot="1" x14ac:dyDescent="0.3">
      <c r="A1978" s="6"/>
      <c r="B1978" s="6"/>
      <c r="C1978" s="6"/>
      <c r="D1978" s="6"/>
      <c r="E1978" s="6"/>
      <c r="F1978" s="6"/>
      <c r="G1978" s="6"/>
    </row>
    <row r="1979" spans="1:7" ht="15.75" thickBot="1" x14ac:dyDescent="0.3">
      <c r="A1979" s="7" t="s">
        <v>17097</v>
      </c>
      <c r="B1979" s="7" t="s">
        <v>17098</v>
      </c>
      <c r="C1979" s="8" t="s">
        <v>10</v>
      </c>
      <c r="D1979" s="9">
        <v>441.12</v>
      </c>
      <c r="E1979" s="9"/>
      <c r="F1979" s="9">
        <v>80.099999999999994</v>
      </c>
      <c r="G1979" s="9"/>
    </row>
    <row r="1980" spans="1:7" ht="15.75" thickBot="1" x14ac:dyDescent="0.3">
      <c r="A1980" s="6"/>
      <c r="B1980" s="6"/>
      <c r="C1980" s="6"/>
      <c r="D1980" s="6"/>
      <c r="E1980" s="6"/>
      <c r="F1980" s="6"/>
      <c r="G1980" s="6"/>
    </row>
    <row r="1981" spans="1:7" ht="15.75" thickBot="1" x14ac:dyDescent="0.3">
      <c r="A1981" s="7" t="s">
        <v>17099</v>
      </c>
      <c r="B1981" s="7" t="s">
        <v>17100</v>
      </c>
      <c r="C1981" s="8" t="s">
        <v>10</v>
      </c>
      <c r="D1981" s="9">
        <v>454.27</v>
      </c>
      <c r="E1981" s="9"/>
      <c r="F1981" s="9">
        <v>80.099999999999994</v>
      </c>
      <c r="G1981" s="9"/>
    </row>
    <row r="1982" spans="1:7" ht="15.75" thickBot="1" x14ac:dyDescent="0.3">
      <c r="A1982" s="6"/>
      <c r="B1982" s="6"/>
      <c r="C1982" s="6"/>
      <c r="D1982" s="6"/>
      <c r="E1982" s="6"/>
      <c r="F1982" s="6"/>
      <c r="G1982" s="6"/>
    </row>
    <row r="1983" spans="1:7" ht="15.75" thickBot="1" x14ac:dyDescent="0.3">
      <c r="A1983" s="7" t="s">
        <v>17101</v>
      </c>
      <c r="B1983" s="7" t="s">
        <v>17102</v>
      </c>
      <c r="C1983" s="8" t="s">
        <v>10</v>
      </c>
      <c r="D1983" s="9">
        <v>467.4</v>
      </c>
      <c r="E1983" s="9"/>
      <c r="F1983" s="9">
        <v>80.099999999999994</v>
      </c>
      <c r="G1983" s="9"/>
    </row>
    <row r="1984" spans="1:7" ht="15.75" thickBot="1" x14ac:dyDescent="0.3">
      <c r="A1984" s="6"/>
      <c r="B1984" s="6"/>
      <c r="C1984" s="6"/>
      <c r="D1984" s="6"/>
      <c r="E1984" s="6"/>
      <c r="F1984" s="6"/>
      <c r="G1984" s="6"/>
    </row>
    <row r="1985" spans="1:7" ht="15.75" thickBot="1" x14ac:dyDescent="0.3">
      <c r="A1985" s="7" t="s">
        <v>17103</v>
      </c>
      <c r="B1985" s="7" t="s">
        <v>17104</v>
      </c>
      <c r="C1985" s="8" t="s">
        <v>10</v>
      </c>
      <c r="D1985" s="9">
        <v>480.55</v>
      </c>
      <c r="E1985" s="9"/>
      <c r="F1985" s="9">
        <v>80.099999999999994</v>
      </c>
      <c r="G1985" s="9"/>
    </row>
    <row r="1986" spans="1:7" ht="15.75" thickBot="1" x14ac:dyDescent="0.3">
      <c r="A1986" s="6"/>
      <c r="B1986" s="6"/>
      <c r="C1986" s="6"/>
      <c r="D1986" s="6"/>
      <c r="E1986" s="6"/>
      <c r="F1986" s="6"/>
      <c r="G1986" s="6"/>
    </row>
    <row r="1987" spans="1:7" ht="15.75" thickBot="1" x14ac:dyDescent="0.3">
      <c r="A1987" s="7" t="s">
        <v>17105</v>
      </c>
      <c r="B1987" s="7" t="s">
        <v>17106</v>
      </c>
      <c r="C1987" s="8" t="s">
        <v>10</v>
      </c>
      <c r="D1987" s="9">
        <v>491</v>
      </c>
      <c r="E1987" s="9"/>
      <c r="F1987" s="9">
        <v>80.099999999999994</v>
      </c>
      <c r="G1987" s="9"/>
    </row>
    <row r="1988" spans="1:7" ht="15.75" thickBot="1" x14ac:dyDescent="0.3">
      <c r="A1988" s="6"/>
      <c r="B1988" s="6"/>
      <c r="C1988" s="6"/>
      <c r="D1988" s="6"/>
      <c r="E1988" s="6"/>
      <c r="F1988" s="6"/>
      <c r="G1988" s="6"/>
    </row>
    <row r="1989" spans="1:7" ht="15.75" thickBot="1" x14ac:dyDescent="0.3">
      <c r="A1989" s="7" t="s">
        <v>17107</v>
      </c>
      <c r="B1989" s="7" t="s">
        <v>17108</v>
      </c>
      <c r="C1989" s="8" t="s">
        <v>10</v>
      </c>
      <c r="D1989" s="9">
        <v>506.83</v>
      </c>
      <c r="E1989" s="9"/>
      <c r="F1989" s="9">
        <v>80.099999999999994</v>
      </c>
      <c r="G1989" s="9"/>
    </row>
    <row r="1990" spans="1:7" ht="15.75" thickBot="1" x14ac:dyDescent="0.3">
      <c r="A1990" s="6"/>
      <c r="B1990" s="6"/>
      <c r="C1990" s="6"/>
      <c r="D1990" s="6"/>
      <c r="E1990" s="6"/>
      <c r="F1990" s="6"/>
      <c r="G1990" s="6"/>
    </row>
    <row r="1991" spans="1:7" ht="15.75" thickBot="1" x14ac:dyDescent="0.3">
      <c r="A1991" s="7" t="s">
        <v>17109</v>
      </c>
      <c r="B1991" s="7" t="s">
        <v>17110</v>
      </c>
      <c r="C1991" s="8" t="s">
        <v>10</v>
      </c>
      <c r="D1991" s="9">
        <v>522.61</v>
      </c>
      <c r="E1991" s="9"/>
      <c r="F1991" s="9">
        <v>80.099999999999994</v>
      </c>
      <c r="G1991" s="9"/>
    </row>
    <row r="1992" spans="1:7" ht="15.75" thickBot="1" x14ac:dyDescent="0.3">
      <c r="A1992" s="6"/>
      <c r="B1992" s="6"/>
      <c r="C1992" s="6"/>
      <c r="D1992" s="6"/>
      <c r="E1992" s="6"/>
      <c r="F1992" s="6"/>
      <c r="G1992" s="6"/>
    </row>
    <row r="1993" spans="1:7" ht="15.75" thickBot="1" x14ac:dyDescent="0.3">
      <c r="A1993" s="7" t="s">
        <v>17111</v>
      </c>
      <c r="B1993" s="7" t="s">
        <v>17112</v>
      </c>
      <c r="C1993" s="8" t="s">
        <v>10</v>
      </c>
      <c r="D1993" s="9">
        <v>533.13</v>
      </c>
      <c r="E1993" s="9"/>
      <c r="F1993" s="9">
        <v>80.09</v>
      </c>
      <c r="G1993" s="9"/>
    </row>
    <row r="1994" spans="1:7" ht="15.75" thickBot="1" x14ac:dyDescent="0.3">
      <c r="A1994" s="6"/>
      <c r="B1994" s="6"/>
      <c r="C1994" s="6"/>
      <c r="D1994" s="6"/>
      <c r="E1994" s="6"/>
      <c r="F1994" s="6"/>
      <c r="G1994" s="6"/>
    </row>
    <row r="1995" spans="1:7" ht="15.75" thickBot="1" x14ac:dyDescent="0.3">
      <c r="A1995" s="7" t="s">
        <v>17113</v>
      </c>
      <c r="B1995" s="7" t="s">
        <v>17114</v>
      </c>
      <c r="C1995" s="8" t="s">
        <v>10</v>
      </c>
      <c r="D1995" s="9">
        <v>546.26</v>
      </c>
      <c r="E1995" s="9"/>
      <c r="F1995" s="9">
        <v>80.099999999999994</v>
      </c>
      <c r="G1995" s="9"/>
    </row>
    <row r="1996" spans="1:7" ht="15.75" thickBot="1" x14ac:dyDescent="0.3">
      <c r="A1996" s="6"/>
      <c r="B1996" s="6"/>
      <c r="C1996" s="6"/>
      <c r="D1996" s="6"/>
      <c r="E1996" s="6"/>
      <c r="F1996" s="6"/>
      <c r="G1996" s="6"/>
    </row>
    <row r="1997" spans="1:7" ht="15.75" thickBot="1" x14ac:dyDescent="0.3">
      <c r="A1997" s="7" t="s">
        <v>17115</v>
      </c>
      <c r="B1997" s="7" t="s">
        <v>17116</v>
      </c>
      <c r="C1997" s="8" t="s">
        <v>10</v>
      </c>
      <c r="D1997" s="9">
        <v>559.41</v>
      </c>
      <c r="E1997" s="9"/>
      <c r="F1997" s="9">
        <v>80.099999999999994</v>
      </c>
      <c r="G1997" s="9"/>
    </row>
    <row r="1998" spans="1:7" ht="15.75" thickBot="1" x14ac:dyDescent="0.3">
      <c r="A1998" s="6"/>
      <c r="B1998" s="6"/>
      <c r="C1998" s="6"/>
      <c r="D1998" s="6"/>
      <c r="E1998" s="6"/>
      <c r="F1998" s="6"/>
      <c r="G1998" s="6"/>
    </row>
    <row r="1999" spans="1:7" ht="25.5" thickBot="1" x14ac:dyDescent="0.3">
      <c r="A1999" s="7" t="s">
        <v>17117</v>
      </c>
      <c r="B1999" s="7" t="s">
        <v>17118</v>
      </c>
      <c r="C1999" s="8"/>
      <c r="D1999" s="9"/>
      <c r="E1999" s="9"/>
      <c r="F1999" s="9"/>
      <c r="G1999" s="9"/>
    </row>
    <row r="2000" spans="1:7" ht="15.75" thickBot="1" x14ac:dyDescent="0.3">
      <c r="A2000" s="6"/>
      <c r="B2000" s="6"/>
      <c r="C2000" s="6"/>
      <c r="D2000" s="6"/>
      <c r="E2000" s="6"/>
      <c r="F2000" s="6"/>
      <c r="G2000" s="6"/>
    </row>
    <row r="2001" spans="1:7" ht="15.75" thickBot="1" x14ac:dyDescent="0.3">
      <c r="A2001" s="7" t="s">
        <v>17119</v>
      </c>
      <c r="B2001" s="7" t="s">
        <v>16954</v>
      </c>
      <c r="C2001" s="8" t="s">
        <v>10</v>
      </c>
      <c r="D2001" s="9">
        <v>325.93</v>
      </c>
      <c r="E2001" s="9"/>
      <c r="F2001" s="9">
        <v>80.099999999999994</v>
      </c>
      <c r="G2001" s="9"/>
    </row>
    <row r="2002" spans="1:7" ht="15.75" thickBot="1" x14ac:dyDescent="0.3">
      <c r="A2002" s="6"/>
      <c r="B2002" s="6"/>
      <c r="C2002" s="6"/>
      <c r="D2002" s="6"/>
      <c r="E2002" s="6"/>
      <c r="F2002" s="6"/>
      <c r="G2002" s="6"/>
    </row>
    <row r="2003" spans="1:7" ht="15.75" thickBot="1" x14ac:dyDescent="0.3">
      <c r="A2003" s="7" t="s">
        <v>17120</v>
      </c>
      <c r="B2003" s="7" t="s">
        <v>16956</v>
      </c>
      <c r="C2003" s="8" t="s">
        <v>10</v>
      </c>
      <c r="D2003" s="9">
        <v>356.16</v>
      </c>
      <c r="E2003" s="9"/>
      <c r="F2003" s="9">
        <v>80.099999999999994</v>
      </c>
      <c r="G2003" s="9"/>
    </row>
    <row r="2004" spans="1:7" ht="15.75" thickBot="1" x14ac:dyDescent="0.3">
      <c r="A2004" s="6"/>
      <c r="B2004" s="6"/>
      <c r="C2004" s="6"/>
      <c r="D2004" s="6"/>
      <c r="E2004" s="6"/>
      <c r="F2004" s="6"/>
      <c r="G2004" s="6"/>
    </row>
    <row r="2005" spans="1:7" ht="15.75" thickBot="1" x14ac:dyDescent="0.3">
      <c r="A2005" s="7" t="s">
        <v>17121</v>
      </c>
      <c r="B2005" s="7" t="s">
        <v>16958</v>
      </c>
      <c r="C2005" s="8" t="s">
        <v>10</v>
      </c>
      <c r="D2005" s="9">
        <v>374.56</v>
      </c>
      <c r="E2005" s="9"/>
      <c r="F2005" s="9">
        <v>80.099999999999994</v>
      </c>
      <c r="G2005" s="9"/>
    </row>
    <row r="2006" spans="1:7" ht="15.75" thickBot="1" x14ac:dyDescent="0.3">
      <c r="A2006" s="6"/>
      <c r="B2006" s="6"/>
      <c r="C2006" s="6"/>
      <c r="D2006" s="6"/>
      <c r="E2006" s="6"/>
      <c r="F2006" s="6"/>
      <c r="G2006" s="6"/>
    </row>
    <row r="2007" spans="1:7" ht="15.75" thickBot="1" x14ac:dyDescent="0.3">
      <c r="A2007" s="7" t="s">
        <v>17122</v>
      </c>
      <c r="B2007" s="7" t="s">
        <v>16960</v>
      </c>
      <c r="C2007" s="8" t="s">
        <v>10</v>
      </c>
      <c r="D2007" s="9">
        <v>413.99</v>
      </c>
      <c r="E2007" s="9"/>
      <c r="F2007" s="9">
        <v>80.099999999999994</v>
      </c>
      <c r="G2007" s="9"/>
    </row>
    <row r="2008" spans="1:7" ht="15.75" thickBot="1" x14ac:dyDescent="0.3">
      <c r="A2008" s="6"/>
      <c r="B2008" s="6"/>
      <c r="C2008" s="6"/>
      <c r="D2008" s="6"/>
      <c r="E2008" s="6"/>
      <c r="F2008" s="6"/>
      <c r="G2008" s="6"/>
    </row>
    <row r="2009" spans="1:7" ht="15.75" thickBot="1" x14ac:dyDescent="0.3">
      <c r="A2009" s="7" t="s">
        <v>17123</v>
      </c>
      <c r="B2009" s="7" t="s">
        <v>17094</v>
      </c>
      <c r="C2009" s="8" t="s">
        <v>10</v>
      </c>
      <c r="D2009" s="9">
        <v>417.27</v>
      </c>
      <c r="E2009" s="9"/>
      <c r="F2009" s="9">
        <v>80.099999999999994</v>
      </c>
      <c r="G2009" s="9"/>
    </row>
    <row r="2010" spans="1:7" ht="15.75" thickBot="1" x14ac:dyDescent="0.3">
      <c r="A2010" s="6"/>
      <c r="B2010" s="6"/>
      <c r="C2010" s="6"/>
      <c r="D2010" s="6"/>
      <c r="E2010" s="6"/>
      <c r="F2010" s="6"/>
      <c r="G2010" s="6"/>
    </row>
    <row r="2011" spans="1:7" ht="15.75" thickBot="1" x14ac:dyDescent="0.3">
      <c r="A2011" s="7" t="s">
        <v>17124</v>
      </c>
      <c r="B2011" s="7" t="s">
        <v>17096</v>
      </c>
      <c r="C2011" s="8" t="s">
        <v>10</v>
      </c>
      <c r="D2011" s="9">
        <v>430.42</v>
      </c>
      <c r="E2011" s="9"/>
      <c r="F2011" s="9">
        <v>80.099999999999994</v>
      </c>
      <c r="G2011" s="9"/>
    </row>
    <row r="2012" spans="1:7" ht="15.75" thickBot="1" x14ac:dyDescent="0.3">
      <c r="A2012" s="6"/>
      <c r="B2012" s="6"/>
      <c r="C2012" s="6"/>
      <c r="D2012" s="6"/>
      <c r="E2012" s="6"/>
      <c r="F2012" s="6"/>
      <c r="G2012" s="6"/>
    </row>
    <row r="2013" spans="1:7" ht="15.75" thickBot="1" x14ac:dyDescent="0.3">
      <c r="A2013" s="7" t="s">
        <v>17125</v>
      </c>
      <c r="B2013" s="7" t="s">
        <v>17098</v>
      </c>
      <c r="C2013" s="8" t="s">
        <v>10</v>
      </c>
      <c r="D2013" s="9">
        <v>443.56</v>
      </c>
      <c r="E2013" s="9"/>
      <c r="F2013" s="9">
        <v>80.099999999999994</v>
      </c>
      <c r="G2013" s="9"/>
    </row>
    <row r="2014" spans="1:7" ht="15.75" thickBot="1" x14ac:dyDescent="0.3">
      <c r="A2014" s="6"/>
      <c r="B2014" s="6"/>
      <c r="C2014" s="6"/>
      <c r="D2014" s="6"/>
      <c r="E2014" s="6"/>
      <c r="F2014" s="6"/>
      <c r="G2014" s="6"/>
    </row>
    <row r="2015" spans="1:7" ht="15.75" thickBot="1" x14ac:dyDescent="0.3">
      <c r="A2015" s="7" t="s">
        <v>17126</v>
      </c>
      <c r="B2015" s="7" t="s">
        <v>17100</v>
      </c>
      <c r="C2015" s="8" t="s">
        <v>10</v>
      </c>
      <c r="D2015" s="9">
        <v>456.7</v>
      </c>
      <c r="E2015" s="9"/>
      <c r="F2015" s="9">
        <v>80.099999999999994</v>
      </c>
      <c r="G2015" s="9"/>
    </row>
    <row r="2016" spans="1:7" ht="15.75" thickBot="1" x14ac:dyDescent="0.3">
      <c r="A2016" s="6"/>
      <c r="B2016" s="6"/>
      <c r="C2016" s="6"/>
      <c r="D2016" s="6"/>
      <c r="E2016" s="6"/>
      <c r="F2016" s="6"/>
      <c r="G2016" s="6"/>
    </row>
    <row r="2017" spans="1:7" ht="15.75" thickBot="1" x14ac:dyDescent="0.3">
      <c r="A2017" s="7" t="s">
        <v>17127</v>
      </c>
      <c r="B2017" s="7" t="s">
        <v>17102</v>
      </c>
      <c r="C2017" s="8" t="s">
        <v>10</v>
      </c>
      <c r="D2017" s="9">
        <v>469.84</v>
      </c>
      <c r="E2017" s="9"/>
      <c r="F2017" s="9">
        <v>80.099999999999994</v>
      </c>
      <c r="G2017" s="9"/>
    </row>
    <row r="2018" spans="1:7" ht="15.75" thickBot="1" x14ac:dyDescent="0.3">
      <c r="A2018" s="6"/>
      <c r="B2018" s="6"/>
      <c r="C2018" s="6"/>
      <c r="D2018" s="6"/>
      <c r="E2018" s="6"/>
      <c r="F2018" s="6"/>
      <c r="G2018" s="6"/>
    </row>
    <row r="2019" spans="1:7" ht="15.75" thickBot="1" x14ac:dyDescent="0.3">
      <c r="A2019" s="7" t="s">
        <v>17128</v>
      </c>
      <c r="B2019" s="7" t="s">
        <v>17104</v>
      </c>
      <c r="C2019" s="8" t="s">
        <v>10</v>
      </c>
      <c r="D2019" s="9">
        <v>483</v>
      </c>
      <c r="E2019" s="9"/>
      <c r="F2019" s="9">
        <v>80.099999999999994</v>
      </c>
      <c r="G2019" s="9"/>
    </row>
    <row r="2020" spans="1:7" ht="15.75" thickBot="1" x14ac:dyDescent="0.3">
      <c r="A2020" s="6"/>
      <c r="B2020" s="6"/>
      <c r="C2020" s="6"/>
      <c r="D2020" s="6"/>
      <c r="E2020" s="6"/>
      <c r="F2020" s="6"/>
      <c r="G2020" s="6"/>
    </row>
    <row r="2021" spans="1:7" ht="15.75" thickBot="1" x14ac:dyDescent="0.3">
      <c r="A2021" s="7" t="s">
        <v>17129</v>
      </c>
      <c r="B2021" s="7" t="s">
        <v>17106</v>
      </c>
      <c r="C2021" s="8" t="s">
        <v>10</v>
      </c>
      <c r="D2021" s="9">
        <v>496.13</v>
      </c>
      <c r="E2021" s="9"/>
      <c r="F2021" s="9">
        <v>80.099999999999994</v>
      </c>
      <c r="G2021" s="9"/>
    </row>
    <row r="2022" spans="1:7" ht="15.75" thickBot="1" x14ac:dyDescent="0.3">
      <c r="A2022" s="6"/>
      <c r="B2022" s="6"/>
      <c r="C2022" s="6"/>
      <c r="D2022" s="6"/>
      <c r="E2022" s="6"/>
      <c r="F2022" s="6"/>
      <c r="G2022" s="6"/>
    </row>
    <row r="2023" spans="1:7" ht="15.75" thickBot="1" x14ac:dyDescent="0.3">
      <c r="A2023" s="7" t="s">
        <v>17130</v>
      </c>
      <c r="B2023" s="7" t="s">
        <v>17108</v>
      </c>
      <c r="C2023" s="8" t="s">
        <v>10</v>
      </c>
      <c r="D2023" s="9">
        <v>509.28</v>
      </c>
      <c r="E2023" s="9"/>
      <c r="F2023" s="9">
        <v>80.099999999999994</v>
      </c>
      <c r="G2023" s="9"/>
    </row>
    <row r="2024" spans="1:7" ht="15.75" thickBot="1" x14ac:dyDescent="0.3">
      <c r="A2024" s="6"/>
      <c r="B2024" s="6"/>
      <c r="C2024" s="6"/>
      <c r="D2024" s="6"/>
      <c r="E2024" s="6"/>
      <c r="F2024" s="6"/>
      <c r="G2024" s="6"/>
    </row>
    <row r="2025" spans="1:7" ht="15.75" thickBot="1" x14ac:dyDescent="0.3">
      <c r="A2025" s="7" t="s">
        <v>17131</v>
      </c>
      <c r="B2025" s="7" t="s">
        <v>17110</v>
      </c>
      <c r="C2025" s="8" t="s">
        <v>10</v>
      </c>
      <c r="D2025" s="9">
        <v>535.55999999999995</v>
      </c>
      <c r="E2025" s="9"/>
      <c r="F2025" s="9">
        <v>80.099999999999994</v>
      </c>
      <c r="G2025" s="9"/>
    </row>
    <row r="2026" spans="1:7" ht="15.75" thickBot="1" x14ac:dyDescent="0.3">
      <c r="A2026" s="6"/>
      <c r="B2026" s="6"/>
      <c r="C2026" s="6"/>
      <c r="D2026" s="6"/>
      <c r="E2026" s="6"/>
      <c r="F2026" s="6"/>
      <c r="G2026" s="6"/>
    </row>
    <row r="2027" spans="1:7" ht="15.75" thickBot="1" x14ac:dyDescent="0.3">
      <c r="A2027" s="7" t="s">
        <v>17132</v>
      </c>
      <c r="B2027" s="7" t="s">
        <v>17112</v>
      </c>
      <c r="C2027" s="8" t="s">
        <v>10</v>
      </c>
      <c r="D2027" s="9">
        <v>539.51</v>
      </c>
      <c r="E2027" s="9"/>
      <c r="F2027" s="9">
        <v>80.09</v>
      </c>
      <c r="G2027" s="9"/>
    </row>
    <row r="2028" spans="1:7" ht="15.75" thickBot="1" x14ac:dyDescent="0.3">
      <c r="A2028" s="6"/>
      <c r="B2028" s="6"/>
      <c r="C2028" s="6"/>
      <c r="D2028" s="6"/>
      <c r="E2028" s="6"/>
      <c r="F2028" s="6"/>
      <c r="G2028" s="6"/>
    </row>
    <row r="2029" spans="1:7" ht="15.75" thickBot="1" x14ac:dyDescent="0.3">
      <c r="A2029" s="7" t="s">
        <v>17133</v>
      </c>
      <c r="B2029" s="7" t="s">
        <v>17114</v>
      </c>
      <c r="C2029" s="8" t="s">
        <v>10</v>
      </c>
      <c r="D2029" s="9">
        <v>550.01</v>
      </c>
      <c r="E2029" s="9"/>
      <c r="F2029" s="9">
        <v>80.099999999999994</v>
      </c>
      <c r="G2029" s="9"/>
    </row>
    <row r="2030" spans="1:7" ht="15.75" thickBot="1" x14ac:dyDescent="0.3">
      <c r="A2030" s="6"/>
      <c r="B2030" s="6"/>
      <c r="C2030" s="6"/>
      <c r="D2030" s="6"/>
      <c r="E2030" s="6"/>
      <c r="F2030" s="6"/>
      <c r="G2030" s="6"/>
    </row>
    <row r="2031" spans="1:7" ht="15.75" thickBot="1" x14ac:dyDescent="0.3">
      <c r="A2031" s="7" t="s">
        <v>17134</v>
      </c>
      <c r="B2031" s="7" t="s">
        <v>17116</v>
      </c>
      <c r="C2031" s="8" t="s">
        <v>10</v>
      </c>
      <c r="D2031" s="9">
        <v>563.16</v>
      </c>
      <c r="E2031" s="9"/>
      <c r="F2031" s="9">
        <v>80.099999999999994</v>
      </c>
      <c r="G2031" s="9"/>
    </row>
    <row r="2032" spans="1:7" ht="15.75" thickBot="1" x14ac:dyDescent="0.3">
      <c r="A2032" s="6"/>
      <c r="B2032" s="6"/>
      <c r="C2032" s="6"/>
      <c r="D2032" s="6"/>
      <c r="E2032" s="6"/>
      <c r="F2032" s="6"/>
      <c r="G2032" s="6"/>
    </row>
    <row r="2033" spans="1:7" ht="25.5" thickBot="1" x14ac:dyDescent="0.3">
      <c r="A2033" s="7" t="s">
        <v>17135</v>
      </c>
      <c r="B2033" s="7" t="s">
        <v>17136</v>
      </c>
      <c r="C2033" s="8"/>
      <c r="D2033" s="9"/>
      <c r="E2033" s="9"/>
      <c r="F2033" s="9"/>
      <c r="G2033" s="9"/>
    </row>
    <row r="2034" spans="1:7" ht="15.75" thickBot="1" x14ac:dyDescent="0.3">
      <c r="A2034" s="6"/>
      <c r="B2034" s="6"/>
      <c r="C2034" s="6"/>
      <c r="D2034" s="6"/>
      <c r="E2034" s="6"/>
      <c r="F2034" s="6"/>
      <c r="G2034" s="6"/>
    </row>
    <row r="2035" spans="1:7" ht="15.75" thickBot="1" x14ac:dyDescent="0.3">
      <c r="A2035" s="7" t="s">
        <v>17137</v>
      </c>
      <c r="B2035" s="7" t="s">
        <v>16954</v>
      </c>
      <c r="C2035" s="8" t="s">
        <v>10</v>
      </c>
      <c r="D2035" s="9">
        <v>315.55</v>
      </c>
      <c r="E2035" s="9"/>
      <c r="F2035" s="9">
        <v>80.099999999999994</v>
      </c>
      <c r="G2035" s="9"/>
    </row>
    <row r="2036" spans="1:7" ht="15.75" thickBot="1" x14ac:dyDescent="0.3">
      <c r="A2036" s="6"/>
      <c r="B2036" s="6"/>
      <c r="C2036" s="6"/>
      <c r="D2036" s="6"/>
      <c r="E2036" s="6"/>
      <c r="F2036" s="6"/>
      <c r="G2036" s="6"/>
    </row>
    <row r="2037" spans="1:7" ht="15.75" thickBot="1" x14ac:dyDescent="0.3">
      <c r="A2037" s="7" t="s">
        <v>17138</v>
      </c>
      <c r="B2037" s="7" t="s">
        <v>16956</v>
      </c>
      <c r="C2037" s="8" t="s">
        <v>10</v>
      </c>
      <c r="D2037" s="9">
        <v>343.15</v>
      </c>
      <c r="E2037" s="9"/>
      <c r="F2037" s="9">
        <v>80.099999999999994</v>
      </c>
      <c r="G2037" s="9"/>
    </row>
    <row r="2038" spans="1:7" ht="15.75" thickBot="1" x14ac:dyDescent="0.3">
      <c r="A2038" s="6"/>
      <c r="B2038" s="6"/>
      <c r="C2038" s="6"/>
      <c r="D2038" s="6"/>
      <c r="E2038" s="6"/>
      <c r="F2038" s="6"/>
      <c r="G2038" s="6"/>
    </row>
    <row r="2039" spans="1:7" ht="15.75" thickBot="1" x14ac:dyDescent="0.3">
      <c r="A2039" s="7" t="s">
        <v>17139</v>
      </c>
      <c r="B2039" s="7" t="s">
        <v>16958</v>
      </c>
      <c r="C2039" s="8" t="s">
        <v>10</v>
      </c>
      <c r="D2039" s="9">
        <v>343.15</v>
      </c>
      <c r="E2039" s="9"/>
      <c r="F2039" s="9">
        <v>80.099999999999994</v>
      </c>
      <c r="G2039" s="9"/>
    </row>
    <row r="2040" spans="1:7" ht="15.75" thickBot="1" x14ac:dyDescent="0.3">
      <c r="A2040" s="6"/>
      <c r="B2040" s="6"/>
      <c r="C2040" s="6"/>
      <c r="D2040" s="6"/>
      <c r="E2040" s="6"/>
      <c r="F2040" s="6"/>
      <c r="G2040" s="6"/>
    </row>
    <row r="2041" spans="1:7" ht="15.75" thickBot="1" x14ac:dyDescent="0.3">
      <c r="A2041" s="7" t="s">
        <v>17140</v>
      </c>
      <c r="B2041" s="7" t="s">
        <v>16960</v>
      </c>
      <c r="C2041" s="8" t="s">
        <v>10</v>
      </c>
      <c r="D2041" s="9">
        <v>424.64</v>
      </c>
      <c r="E2041" s="9"/>
      <c r="F2041" s="9">
        <v>80.099999999999994</v>
      </c>
      <c r="G2041" s="9"/>
    </row>
    <row r="2042" spans="1:7" ht="15.75" thickBot="1" x14ac:dyDescent="0.3">
      <c r="A2042" s="6"/>
      <c r="B2042" s="6"/>
      <c r="C2042" s="6"/>
      <c r="D2042" s="6"/>
      <c r="E2042" s="6"/>
      <c r="F2042" s="6"/>
      <c r="G2042" s="6"/>
    </row>
    <row r="2043" spans="1:7" ht="15.75" thickBot="1" x14ac:dyDescent="0.3">
      <c r="A2043" s="7" t="s">
        <v>17141</v>
      </c>
      <c r="B2043" s="7" t="s">
        <v>17094</v>
      </c>
      <c r="C2043" s="8" t="s">
        <v>10</v>
      </c>
      <c r="D2043" s="9">
        <v>437.78</v>
      </c>
      <c r="E2043" s="9"/>
      <c r="F2043" s="9">
        <v>80.099999999999994</v>
      </c>
      <c r="G2043" s="9"/>
    </row>
    <row r="2044" spans="1:7" ht="15.75" thickBot="1" x14ac:dyDescent="0.3">
      <c r="A2044" s="6"/>
      <c r="B2044" s="6"/>
      <c r="C2044" s="6"/>
      <c r="D2044" s="6"/>
      <c r="E2044" s="6"/>
      <c r="F2044" s="6"/>
      <c r="G2044" s="6"/>
    </row>
    <row r="2045" spans="1:7" ht="15.75" thickBot="1" x14ac:dyDescent="0.3">
      <c r="A2045" s="7" t="s">
        <v>17142</v>
      </c>
      <c r="B2045" s="7" t="s">
        <v>17096</v>
      </c>
      <c r="C2045" s="8" t="s">
        <v>10</v>
      </c>
      <c r="D2045" s="9">
        <v>443.05</v>
      </c>
      <c r="E2045" s="9"/>
      <c r="F2045" s="9">
        <v>80.09</v>
      </c>
      <c r="G2045" s="9"/>
    </row>
    <row r="2046" spans="1:7" ht="15.75" thickBot="1" x14ac:dyDescent="0.3">
      <c r="A2046" s="6"/>
      <c r="B2046" s="6"/>
      <c r="C2046" s="6"/>
      <c r="D2046" s="6"/>
      <c r="E2046" s="6"/>
      <c r="F2046" s="6"/>
      <c r="G2046" s="6"/>
    </row>
    <row r="2047" spans="1:7" ht="15.75" thickBot="1" x14ac:dyDescent="0.3">
      <c r="A2047" s="7" t="s">
        <v>17143</v>
      </c>
      <c r="B2047" s="7" t="s">
        <v>17098</v>
      </c>
      <c r="C2047" s="8" t="s">
        <v>10</v>
      </c>
      <c r="D2047" s="9">
        <v>457.49</v>
      </c>
      <c r="E2047" s="9"/>
      <c r="F2047" s="9">
        <v>80.099999999999994</v>
      </c>
      <c r="G2047" s="9"/>
    </row>
    <row r="2048" spans="1:7" ht="15.75" thickBot="1" x14ac:dyDescent="0.3">
      <c r="A2048" s="6"/>
      <c r="B2048" s="6"/>
      <c r="C2048" s="6"/>
      <c r="D2048" s="6"/>
      <c r="E2048" s="6"/>
      <c r="F2048" s="6"/>
      <c r="G2048" s="6"/>
    </row>
    <row r="2049" spans="1:7" ht="15.75" thickBot="1" x14ac:dyDescent="0.3">
      <c r="A2049" s="7" t="s">
        <v>17144</v>
      </c>
      <c r="B2049" s="7" t="s">
        <v>17100</v>
      </c>
      <c r="C2049" s="8" t="s">
        <v>10</v>
      </c>
      <c r="D2049" s="9">
        <v>470.64</v>
      </c>
      <c r="E2049" s="9"/>
      <c r="F2049" s="9">
        <v>80.099999999999994</v>
      </c>
      <c r="G2049" s="9"/>
    </row>
    <row r="2050" spans="1:7" ht="15.75" thickBot="1" x14ac:dyDescent="0.3">
      <c r="A2050" s="6"/>
      <c r="B2050" s="6"/>
      <c r="C2050" s="6"/>
      <c r="D2050" s="6"/>
      <c r="E2050" s="6"/>
      <c r="F2050" s="6"/>
      <c r="G2050" s="6"/>
    </row>
    <row r="2051" spans="1:7" ht="15.75" thickBot="1" x14ac:dyDescent="0.3">
      <c r="A2051" s="7" t="s">
        <v>17145</v>
      </c>
      <c r="B2051" s="7" t="s">
        <v>17102</v>
      </c>
      <c r="C2051" s="8" t="s">
        <v>10</v>
      </c>
      <c r="D2051" s="9">
        <v>496.91</v>
      </c>
      <c r="E2051" s="9"/>
      <c r="F2051" s="9">
        <v>80.099999999999994</v>
      </c>
      <c r="G2051" s="9"/>
    </row>
    <row r="2052" spans="1:7" ht="15.75" thickBot="1" x14ac:dyDescent="0.3">
      <c r="A2052" s="6"/>
      <c r="B2052" s="6"/>
      <c r="C2052" s="6"/>
      <c r="D2052" s="6"/>
      <c r="E2052" s="6"/>
      <c r="F2052" s="6"/>
      <c r="G2052" s="6"/>
    </row>
    <row r="2053" spans="1:7" ht="15.75" thickBot="1" x14ac:dyDescent="0.3">
      <c r="A2053" s="7" t="s">
        <v>17146</v>
      </c>
      <c r="B2053" s="7" t="s">
        <v>17104</v>
      </c>
      <c r="C2053" s="8" t="s">
        <v>10</v>
      </c>
      <c r="D2053" s="9">
        <v>510.06</v>
      </c>
      <c r="E2053" s="9"/>
      <c r="F2053" s="9">
        <v>80.099999999999994</v>
      </c>
      <c r="G2053" s="9"/>
    </row>
    <row r="2054" spans="1:7" ht="15.75" thickBot="1" x14ac:dyDescent="0.3">
      <c r="A2054" s="6"/>
      <c r="B2054" s="6"/>
      <c r="C2054" s="6"/>
      <c r="D2054" s="6"/>
      <c r="E2054" s="6"/>
      <c r="F2054" s="6"/>
      <c r="G2054" s="6"/>
    </row>
    <row r="2055" spans="1:7" ht="15.75" thickBot="1" x14ac:dyDescent="0.3">
      <c r="A2055" s="7" t="s">
        <v>17147</v>
      </c>
      <c r="B2055" s="7" t="s">
        <v>17106</v>
      </c>
      <c r="C2055" s="8" t="s">
        <v>10</v>
      </c>
      <c r="D2055" s="9">
        <v>512.69000000000005</v>
      </c>
      <c r="E2055" s="9"/>
      <c r="F2055" s="9">
        <v>80.099999999999994</v>
      </c>
      <c r="G2055" s="9"/>
    </row>
    <row r="2056" spans="1:7" ht="15.75" thickBot="1" x14ac:dyDescent="0.3">
      <c r="A2056" s="6"/>
      <c r="B2056" s="6"/>
      <c r="C2056" s="6"/>
      <c r="D2056" s="6"/>
      <c r="E2056" s="6"/>
      <c r="F2056" s="6"/>
      <c r="G2056" s="6"/>
    </row>
    <row r="2057" spans="1:7" ht="15.75" thickBot="1" x14ac:dyDescent="0.3">
      <c r="A2057" s="7" t="s">
        <v>17148</v>
      </c>
      <c r="B2057" s="7" t="s">
        <v>17108</v>
      </c>
      <c r="C2057" s="8" t="s">
        <v>10</v>
      </c>
      <c r="D2057" s="9">
        <v>528.46</v>
      </c>
      <c r="E2057" s="9"/>
      <c r="F2057" s="9">
        <v>80.099999999999994</v>
      </c>
      <c r="G2057" s="9"/>
    </row>
    <row r="2058" spans="1:7" ht="15.75" thickBot="1" x14ac:dyDescent="0.3">
      <c r="A2058" s="6"/>
      <c r="B2058" s="6"/>
      <c r="C2058" s="6"/>
      <c r="D2058" s="6"/>
      <c r="E2058" s="6"/>
      <c r="F2058" s="6"/>
      <c r="G2058" s="6"/>
    </row>
    <row r="2059" spans="1:7" ht="15.75" thickBot="1" x14ac:dyDescent="0.3">
      <c r="A2059" s="7" t="s">
        <v>17149</v>
      </c>
      <c r="B2059" s="7" t="s">
        <v>17110</v>
      </c>
      <c r="C2059" s="8" t="s">
        <v>10</v>
      </c>
      <c r="D2059" s="9">
        <v>541.61</v>
      </c>
      <c r="E2059" s="9"/>
      <c r="F2059" s="9">
        <v>80.099999999999994</v>
      </c>
      <c r="G2059" s="9"/>
    </row>
    <row r="2060" spans="1:7" ht="15.75" thickBot="1" x14ac:dyDescent="0.3">
      <c r="A2060" s="6"/>
      <c r="B2060" s="6"/>
      <c r="C2060" s="6"/>
      <c r="D2060" s="6"/>
      <c r="E2060" s="6"/>
      <c r="F2060" s="6"/>
      <c r="G2060" s="6"/>
    </row>
    <row r="2061" spans="1:7" ht="15.75" thickBot="1" x14ac:dyDescent="0.3">
      <c r="A2061" s="7" t="s">
        <v>17150</v>
      </c>
      <c r="B2061" s="7" t="s">
        <v>17112</v>
      </c>
      <c r="C2061" s="8" t="s">
        <v>10</v>
      </c>
      <c r="D2061" s="9">
        <v>554.74</v>
      </c>
      <c r="E2061" s="9"/>
      <c r="F2061" s="9">
        <v>80.099999999999994</v>
      </c>
      <c r="G2061" s="9"/>
    </row>
    <row r="2062" spans="1:7" ht="15.75" thickBot="1" x14ac:dyDescent="0.3">
      <c r="A2062" s="6"/>
      <c r="B2062" s="6"/>
      <c r="C2062" s="6"/>
      <c r="D2062" s="6"/>
      <c r="E2062" s="6"/>
      <c r="F2062" s="6"/>
      <c r="G2062" s="6"/>
    </row>
    <row r="2063" spans="1:7" ht="15.75" thickBot="1" x14ac:dyDescent="0.3">
      <c r="A2063" s="7" t="s">
        <v>17151</v>
      </c>
      <c r="B2063" s="7" t="s">
        <v>17114</v>
      </c>
      <c r="C2063" s="8" t="s">
        <v>10</v>
      </c>
      <c r="D2063" s="9">
        <v>568.41</v>
      </c>
      <c r="E2063" s="9"/>
      <c r="F2063" s="9">
        <v>80.099999999999994</v>
      </c>
      <c r="G2063" s="9"/>
    </row>
    <row r="2064" spans="1:7" ht="15.75" thickBot="1" x14ac:dyDescent="0.3">
      <c r="A2064" s="6"/>
      <c r="B2064" s="6"/>
      <c r="C2064" s="6"/>
      <c r="D2064" s="6"/>
      <c r="E2064" s="6"/>
      <c r="F2064" s="6"/>
      <c r="G2064" s="6"/>
    </row>
    <row r="2065" spans="1:7" ht="15.75" thickBot="1" x14ac:dyDescent="0.3">
      <c r="A2065" s="7" t="s">
        <v>17152</v>
      </c>
      <c r="B2065" s="7" t="s">
        <v>17116</v>
      </c>
      <c r="C2065" s="8" t="s">
        <v>10</v>
      </c>
      <c r="D2065" s="9">
        <v>581.55999999999995</v>
      </c>
      <c r="E2065" s="9"/>
      <c r="F2065" s="9">
        <v>80.099999999999994</v>
      </c>
      <c r="G2065" s="9"/>
    </row>
    <row r="2066" spans="1:7" ht="15.75" thickBot="1" x14ac:dyDescent="0.3">
      <c r="A2066" s="6"/>
      <c r="B2066" s="6"/>
      <c r="C2066" s="6"/>
      <c r="D2066" s="6"/>
      <c r="E2066" s="6"/>
      <c r="F2066" s="6"/>
      <c r="G2066" s="6"/>
    </row>
    <row r="2067" spans="1:7" ht="25.5" thickBot="1" x14ac:dyDescent="0.3">
      <c r="A2067" s="7" t="s">
        <v>17153</v>
      </c>
      <c r="B2067" s="7" t="s">
        <v>17154</v>
      </c>
      <c r="C2067" s="8"/>
      <c r="D2067" s="9"/>
      <c r="E2067" s="9"/>
      <c r="F2067" s="9"/>
      <c r="G2067" s="9"/>
    </row>
    <row r="2068" spans="1:7" ht="15.75" thickBot="1" x14ac:dyDescent="0.3">
      <c r="A2068" s="6"/>
      <c r="B2068" s="6"/>
      <c r="C2068" s="6"/>
      <c r="D2068" s="6"/>
      <c r="E2068" s="6"/>
      <c r="F2068" s="6"/>
      <c r="G2068" s="6"/>
    </row>
    <row r="2069" spans="1:7" ht="15.75" thickBot="1" x14ac:dyDescent="0.3">
      <c r="A2069" s="7" t="s">
        <v>17155</v>
      </c>
      <c r="B2069" s="7" t="s">
        <v>16954</v>
      </c>
      <c r="C2069" s="8" t="s">
        <v>10</v>
      </c>
      <c r="D2069" s="9">
        <v>327.24</v>
      </c>
      <c r="E2069" s="9"/>
      <c r="F2069" s="9">
        <v>80.099999999999994</v>
      </c>
      <c r="G2069" s="9"/>
    </row>
    <row r="2070" spans="1:7" ht="15.75" thickBot="1" x14ac:dyDescent="0.3">
      <c r="A2070" s="6"/>
      <c r="B2070" s="6"/>
      <c r="C2070" s="6"/>
      <c r="D2070" s="6"/>
      <c r="E2070" s="6"/>
      <c r="F2070" s="6"/>
      <c r="G2070" s="6"/>
    </row>
    <row r="2071" spans="1:7" ht="15.75" thickBot="1" x14ac:dyDescent="0.3">
      <c r="A2071" s="7" t="s">
        <v>17156</v>
      </c>
      <c r="B2071" s="7" t="s">
        <v>16956</v>
      </c>
      <c r="C2071" s="8" t="s">
        <v>10</v>
      </c>
      <c r="D2071" s="9">
        <v>353.54</v>
      </c>
      <c r="E2071" s="9"/>
      <c r="F2071" s="9">
        <v>80.099999999999994</v>
      </c>
      <c r="G2071" s="9"/>
    </row>
    <row r="2072" spans="1:7" ht="15.75" thickBot="1" x14ac:dyDescent="0.3">
      <c r="A2072" s="6"/>
      <c r="B2072" s="6"/>
      <c r="C2072" s="6"/>
      <c r="D2072" s="6"/>
      <c r="E2072" s="6"/>
      <c r="F2072" s="6"/>
      <c r="G2072" s="6"/>
    </row>
    <row r="2073" spans="1:7" ht="15.75" thickBot="1" x14ac:dyDescent="0.3">
      <c r="A2073" s="7" t="s">
        <v>17157</v>
      </c>
      <c r="B2073" s="7" t="s">
        <v>16958</v>
      </c>
      <c r="C2073" s="8" t="s">
        <v>10</v>
      </c>
      <c r="D2073" s="9">
        <v>395.07</v>
      </c>
      <c r="E2073" s="9"/>
      <c r="F2073" s="9">
        <v>80.09</v>
      </c>
      <c r="G2073" s="9"/>
    </row>
    <row r="2074" spans="1:7" ht="15.75" thickBot="1" x14ac:dyDescent="0.3">
      <c r="A2074" s="6"/>
      <c r="B2074" s="6"/>
      <c r="C2074" s="6"/>
      <c r="D2074" s="6"/>
      <c r="E2074" s="6"/>
      <c r="F2074" s="6"/>
      <c r="G2074" s="6"/>
    </row>
    <row r="2075" spans="1:7" ht="15.75" thickBot="1" x14ac:dyDescent="0.3">
      <c r="A2075" s="7" t="s">
        <v>17158</v>
      </c>
      <c r="B2075" s="7" t="s">
        <v>16960</v>
      </c>
      <c r="C2075" s="8" t="s">
        <v>10</v>
      </c>
      <c r="D2075" s="9">
        <v>427.91</v>
      </c>
      <c r="E2075" s="9"/>
      <c r="F2075" s="9">
        <v>80.099999999999994</v>
      </c>
      <c r="G2075" s="9"/>
    </row>
    <row r="2076" spans="1:7" ht="15.75" thickBot="1" x14ac:dyDescent="0.3">
      <c r="A2076" s="6"/>
      <c r="B2076" s="6"/>
      <c r="C2076" s="6"/>
      <c r="D2076" s="6"/>
      <c r="E2076" s="6"/>
      <c r="F2076" s="6"/>
      <c r="G2076" s="6"/>
    </row>
    <row r="2077" spans="1:7" ht="15.75" thickBot="1" x14ac:dyDescent="0.3">
      <c r="A2077" s="7" t="s">
        <v>17159</v>
      </c>
      <c r="B2077" s="7" t="s">
        <v>17094</v>
      </c>
      <c r="C2077" s="8" t="s">
        <v>10</v>
      </c>
      <c r="D2077" s="9">
        <v>441.06</v>
      </c>
      <c r="E2077" s="9"/>
      <c r="F2077" s="9">
        <v>80.099999999999994</v>
      </c>
      <c r="G2077" s="9"/>
    </row>
    <row r="2078" spans="1:7" ht="15.75" thickBot="1" x14ac:dyDescent="0.3">
      <c r="A2078" s="6"/>
      <c r="B2078" s="6"/>
      <c r="C2078" s="6"/>
      <c r="D2078" s="6"/>
      <c r="E2078" s="6"/>
      <c r="F2078" s="6"/>
      <c r="G2078" s="6"/>
    </row>
    <row r="2079" spans="1:7" ht="15.75" thickBot="1" x14ac:dyDescent="0.3">
      <c r="A2079" s="7" t="s">
        <v>17160</v>
      </c>
      <c r="B2079" s="7" t="s">
        <v>17096</v>
      </c>
      <c r="C2079" s="8" t="s">
        <v>10</v>
      </c>
      <c r="D2079" s="9">
        <v>454.2</v>
      </c>
      <c r="E2079" s="9"/>
      <c r="F2079" s="9">
        <v>80.099999999999994</v>
      </c>
      <c r="G2079" s="9"/>
    </row>
    <row r="2080" spans="1:7" ht="15.75" thickBot="1" x14ac:dyDescent="0.3">
      <c r="A2080" s="6"/>
      <c r="B2080" s="6"/>
      <c r="C2080" s="6"/>
      <c r="D2080" s="6"/>
      <c r="E2080" s="6"/>
      <c r="F2080" s="6"/>
      <c r="G2080" s="6"/>
    </row>
    <row r="2081" spans="1:7" ht="15.75" thickBot="1" x14ac:dyDescent="0.3">
      <c r="A2081" s="7" t="s">
        <v>17161</v>
      </c>
      <c r="B2081" s="7" t="s">
        <v>17098</v>
      </c>
      <c r="C2081" s="8" t="s">
        <v>10</v>
      </c>
      <c r="D2081" s="9">
        <v>467.34</v>
      </c>
      <c r="E2081" s="9"/>
      <c r="F2081" s="9">
        <v>80.099999999999994</v>
      </c>
      <c r="G2081" s="9"/>
    </row>
    <row r="2082" spans="1:7" ht="15.75" thickBot="1" x14ac:dyDescent="0.3">
      <c r="A2082" s="6"/>
      <c r="B2082" s="6"/>
      <c r="C2082" s="6"/>
      <c r="D2082" s="6"/>
      <c r="E2082" s="6"/>
      <c r="F2082" s="6"/>
      <c r="G2082" s="6"/>
    </row>
    <row r="2083" spans="1:7" ht="15.75" thickBot="1" x14ac:dyDescent="0.3">
      <c r="A2083" s="7" t="s">
        <v>17162</v>
      </c>
      <c r="B2083" s="7" t="s">
        <v>17100</v>
      </c>
      <c r="C2083" s="8" t="s">
        <v>10</v>
      </c>
      <c r="D2083" s="9">
        <v>480.48</v>
      </c>
      <c r="E2083" s="9"/>
      <c r="F2083" s="9">
        <v>80.099999999999994</v>
      </c>
      <c r="G2083" s="9"/>
    </row>
    <row r="2084" spans="1:7" ht="15.75" thickBot="1" x14ac:dyDescent="0.3">
      <c r="A2084" s="6"/>
      <c r="B2084" s="6"/>
      <c r="C2084" s="6"/>
      <c r="D2084" s="6"/>
      <c r="E2084" s="6"/>
      <c r="F2084" s="6"/>
      <c r="G2084" s="6"/>
    </row>
    <row r="2085" spans="1:7" ht="15.75" thickBot="1" x14ac:dyDescent="0.3">
      <c r="A2085" s="7" t="s">
        <v>17163</v>
      </c>
      <c r="B2085" s="7" t="s">
        <v>17102</v>
      </c>
      <c r="C2085" s="8" t="s">
        <v>10</v>
      </c>
      <c r="D2085" s="9">
        <v>510.71</v>
      </c>
      <c r="E2085" s="9"/>
      <c r="F2085" s="9">
        <v>80.099999999999994</v>
      </c>
      <c r="G2085" s="9"/>
    </row>
    <row r="2086" spans="1:7" ht="15.75" thickBot="1" x14ac:dyDescent="0.3">
      <c r="A2086" s="6"/>
      <c r="B2086" s="6"/>
      <c r="C2086" s="6"/>
      <c r="D2086" s="6"/>
      <c r="E2086" s="6"/>
      <c r="F2086" s="6"/>
      <c r="G2086" s="6"/>
    </row>
    <row r="2087" spans="1:7" ht="15.75" thickBot="1" x14ac:dyDescent="0.3">
      <c r="A2087" s="7" t="s">
        <v>17164</v>
      </c>
      <c r="B2087" s="7" t="s">
        <v>17104</v>
      </c>
      <c r="C2087" s="8" t="s">
        <v>10</v>
      </c>
      <c r="D2087" s="9">
        <v>523.85</v>
      </c>
      <c r="E2087" s="9"/>
      <c r="F2087" s="9">
        <v>80.099999999999994</v>
      </c>
      <c r="G2087" s="9"/>
    </row>
    <row r="2088" spans="1:7" ht="15.75" thickBot="1" x14ac:dyDescent="0.3">
      <c r="A2088" s="6"/>
      <c r="B2088" s="6"/>
      <c r="C2088" s="6"/>
      <c r="D2088" s="6"/>
      <c r="E2088" s="6"/>
      <c r="F2088" s="6"/>
      <c r="G2088" s="6"/>
    </row>
    <row r="2089" spans="1:7" ht="15.75" thickBot="1" x14ac:dyDescent="0.3">
      <c r="A2089" s="7" t="s">
        <v>17165</v>
      </c>
      <c r="B2089" s="7" t="s">
        <v>17106</v>
      </c>
      <c r="C2089" s="8" t="s">
        <v>10</v>
      </c>
      <c r="D2089" s="9">
        <v>533.05999999999995</v>
      </c>
      <c r="E2089" s="9"/>
      <c r="F2089" s="9">
        <v>80.099999999999994</v>
      </c>
      <c r="G2089" s="9"/>
    </row>
    <row r="2090" spans="1:7" ht="15.75" thickBot="1" x14ac:dyDescent="0.3">
      <c r="A2090" s="6"/>
      <c r="B2090" s="6"/>
      <c r="C2090" s="6"/>
      <c r="D2090" s="6"/>
      <c r="E2090" s="6"/>
      <c r="F2090" s="6"/>
      <c r="G2090" s="6"/>
    </row>
    <row r="2091" spans="1:7" ht="15.75" thickBot="1" x14ac:dyDescent="0.3">
      <c r="A2091" s="7" t="s">
        <v>17166</v>
      </c>
      <c r="B2091" s="7" t="s">
        <v>17108</v>
      </c>
      <c r="C2091" s="8" t="s">
        <v>10</v>
      </c>
      <c r="D2091" s="9">
        <v>546.19000000000005</v>
      </c>
      <c r="E2091" s="9"/>
      <c r="F2091" s="9">
        <v>80.099999999999994</v>
      </c>
      <c r="G2091" s="9"/>
    </row>
    <row r="2092" spans="1:7" ht="15.75" thickBot="1" x14ac:dyDescent="0.3">
      <c r="A2092" s="6"/>
      <c r="B2092" s="6"/>
      <c r="C2092" s="6"/>
      <c r="D2092" s="6"/>
      <c r="E2092" s="6"/>
      <c r="F2092" s="6"/>
      <c r="G2092" s="6"/>
    </row>
    <row r="2093" spans="1:7" ht="15.75" thickBot="1" x14ac:dyDescent="0.3">
      <c r="A2093" s="7" t="s">
        <v>17167</v>
      </c>
      <c r="B2093" s="7" t="s">
        <v>17110</v>
      </c>
      <c r="C2093" s="8" t="s">
        <v>10</v>
      </c>
      <c r="D2093" s="9">
        <v>555.41</v>
      </c>
      <c r="E2093" s="9"/>
      <c r="F2093" s="9">
        <v>80.099999999999994</v>
      </c>
      <c r="G2093" s="9"/>
    </row>
    <row r="2094" spans="1:7" ht="15.75" thickBot="1" x14ac:dyDescent="0.3">
      <c r="A2094" s="6"/>
      <c r="B2094" s="6"/>
      <c r="C2094" s="6"/>
      <c r="D2094" s="6"/>
      <c r="E2094" s="6"/>
      <c r="F2094" s="6"/>
      <c r="G2094" s="6"/>
    </row>
    <row r="2095" spans="1:7" ht="15.75" thickBot="1" x14ac:dyDescent="0.3">
      <c r="A2095" s="7" t="s">
        <v>17168</v>
      </c>
      <c r="B2095" s="7" t="s">
        <v>17112</v>
      </c>
      <c r="C2095" s="8" t="s">
        <v>10</v>
      </c>
      <c r="D2095" s="9">
        <v>561.98</v>
      </c>
      <c r="E2095" s="9"/>
      <c r="F2095" s="9">
        <v>80.099999999999994</v>
      </c>
      <c r="G2095" s="9"/>
    </row>
    <row r="2096" spans="1:7" ht="15.75" thickBot="1" x14ac:dyDescent="0.3">
      <c r="A2096" s="6"/>
      <c r="B2096" s="6"/>
      <c r="C2096" s="6"/>
      <c r="D2096" s="6"/>
      <c r="E2096" s="6"/>
      <c r="F2096" s="6"/>
      <c r="G2096" s="6"/>
    </row>
    <row r="2097" spans="1:7" ht="15.75" thickBot="1" x14ac:dyDescent="0.3">
      <c r="A2097" s="7" t="s">
        <v>17169</v>
      </c>
      <c r="B2097" s="7" t="s">
        <v>17114</v>
      </c>
      <c r="C2097" s="8" t="s">
        <v>10</v>
      </c>
      <c r="D2097" s="9">
        <v>575.12</v>
      </c>
      <c r="E2097" s="9"/>
      <c r="F2097" s="9">
        <v>80.099999999999994</v>
      </c>
      <c r="G2097" s="9"/>
    </row>
    <row r="2098" spans="1:7" ht="15.75" thickBot="1" x14ac:dyDescent="0.3">
      <c r="A2098" s="6"/>
      <c r="B2098" s="6"/>
      <c r="C2098" s="6"/>
      <c r="D2098" s="6"/>
      <c r="E2098" s="6"/>
      <c r="F2098" s="6"/>
      <c r="G2098" s="6"/>
    </row>
    <row r="2099" spans="1:7" ht="15.75" thickBot="1" x14ac:dyDescent="0.3">
      <c r="A2099" s="7" t="s">
        <v>17170</v>
      </c>
      <c r="B2099" s="7" t="s">
        <v>17116</v>
      </c>
      <c r="C2099" s="8" t="s">
        <v>10</v>
      </c>
      <c r="D2099" s="9">
        <v>589.57000000000005</v>
      </c>
      <c r="E2099" s="9"/>
      <c r="F2099" s="9">
        <v>80.099999999999994</v>
      </c>
      <c r="G2099" s="9"/>
    </row>
    <row r="2100" spans="1:7" ht="15.75" thickBot="1" x14ac:dyDescent="0.3">
      <c r="A2100" s="6"/>
      <c r="B2100" s="6"/>
      <c r="C2100" s="6"/>
      <c r="D2100" s="6"/>
      <c r="E2100" s="6"/>
      <c r="F2100" s="6"/>
      <c r="G2100" s="6"/>
    </row>
    <row r="2101" spans="1:7" ht="25.5" thickBot="1" x14ac:dyDescent="0.3">
      <c r="A2101" s="7" t="s">
        <v>17171</v>
      </c>
      <c r="B2101" s="7" t="s">
        <v>17172</v>
      </c>
      <c r="C2101" s="8"/>
      <c r="D2101" s="9"/>
      <c r="E2101" s="9"/>
      <c r="F2101" s="9"/>
      <c r="G2101" s="9"/>
    </row>
    <row r="2102" spans="1:7" ht="15.75" thickBot="1" x14ac:dyDescent="0.3">
      <c r="A2102" s="6"/>
      <c r="B2102" s="6"/>
      <c r="C2102" s="6"/>
      <c r="D2102" s="6"/>
      <c r="E2102" s="6"/>
      <c r="F2102" s="6"/>
      <c r="G2102" s="6"/>
    </row>
    <row r="2103" spans="1:7" ht="15.75" thickBot="1" x14ac:dyDescent="0.3">
      <c r="A2103" s="7" t="s">
        <v>17173</v>
      </c>
      <c r="B2103" s="7" t="s">
        <v>16954</v>
      </c>
      <c r="C2103" s="8" t="s">
        <v>10</v>
      </c>
      <c r="D2103" s="9">
        <v>335.14</v>
      </c>
      <c r="E2103" s="9"/>
      <c r="F2103" s="9">
        <v>80.09</v>
      </c>
      <c r="G2103" s="9"/>
    </row>
    <row r="2104" spans="1:7" ht="15.75" thickBot="1" x14ac:dyDescent="0.3">
      <c r="A2104" s="6"/>
      <c r="B2104" s="6"/>
      <c r="C2104" s="6"/>
      <c r="D2104" s="6"/>
      <c r="E2104" s="6"/>
      <c r="F2104" s="6"/>
      <c r="G2104" s="6"/>
    </row>
    <row r="2105" spans="1:7" ht="15.75" thickBot="1" x14ac:dyDescent="0.3">
      <c r="A2105" s="7" t="s">
        <v>17174</v>
      </c>
      <c r="B2105" s="7" t="s">
        <v>16956</v>
      </c>
      <c r="C2105" s="8" t="s">
        <v>10</v>
      </c>
      <c r="D2105" s="9">
        <v>354.85</v>
      </c>
      <c r="E2105" s="9"/>
      <c r="F2105" s="9">
        <v>80.099999999999994</v>
      </c>
      <c r="G2105" s="9"/>
    </row>
    <row r="2106" spans="1:7" ht="15.75" thickBot="1" x14ac:dyDescent="0.3">
      <c r="A2106" s="6"/>
      <c r="B2106" s="6"/>
      <c r="C2106" s="6"/>
      <c r="D2106" s="6"/>
      <c r="E2106" s="6"/>
      <c r="F2106" s="6"/>
      <c r="G2106" s="6"/>
    </row>
    <row r="2107" spans="1:7" ht="15.75" thickBot="1" x14ac:dyDescent="0.3">
      <c r="A2107" s="7" t="s">
        <v>17175</v>
      </c>
      <c r="B2107" s="7" t="s">
        <v>16958</v>
      </c>
      <c r="C2107" s="8" t="s">
        <v>10</v>
      </c>
      <c r="D2107" s="9">
        <v>403.47</v>
      </c>
      <c r="E2107" s="9"/>
      <c r="F2107" s="9">
        <v>80.099999999999994</v>
      </c>
      <c r="G2107" s="9"/>
    </row>
    <row r="2108" spans="1:7" ht="15.75" thickBot="1" x14ac:dyDescent="0.3">
      <c r="A2108" s="6"/>
      <c r="B2108" s="6"/>
      <c r="C2108" s="6"/>
      <c r="D2108" s="6"/>
      <c r="E2108" s="6"/>
      <c r="F2108" s="6"/>
      <c r="G2108" s="6"/>
    </row>
    <row r="2109" spans="1:7" ht="15.75" thickBot="1" x14ac:dyDescent="0.3">
      <c r="A2109" s="7" t="s">
        <v>17176</v>
      </c>
      <c r="B2109" s="7" t="s">
        <v>16960</v>
      </c>
      <c r="C2109" s="8" t="s">
        <v>10</v>
      </c>
      <c r="D2109" s="9">
        <v>429.76</v>
      </c>
      <c r="E2109" s="9"/>
      <c r="F2109" s="9">
        <v>80.099999999999994</v>
      </c>
      <c r="G2109" s="9"/>
    </row>
    <row r="2110" spans="1:7" ht="15.75" thickBot="1" x14ac:dyDescent="0.3">
      <c r="A2110" s="6"/>
      <c r="B2110" s="6"/>
      <c r="C2110" s="6"/>
      <c r="D2110" s="6"/>
      <c r="E2110" s="6"/>
      <c r="F2110" s="6"/>
      <c r="G2110" s="6"/>
    </row>
    <row r="2111" spans="1:7" ht="15.75" thickBot="1" x14ac:dyDescent="0.3">
      <c r="A2111" s="7" t="s">
        <v>17177</v>
      </c>
      <c r="B2111" s="7" t="s">
        <v>17094</v>
      </c>
      <c r="C2111" s="8" t="s">
        <v>10</v>
      </c>
      <c r="D2111" s="9">
        <v>442.89</v>
      </c>
      <c r="E2111" s="9"/>
      <c r="F2111" s="9">
        <v>80.099999999999994</v>
      </c>
      <c r="G2111" s="9"/>
    </row>
    <row r="2112" spans="1:7" ht="15.75" thickBot="1" x14ac:dyDescent="0.3">
      <c r="A2112" s="6"/>
      <c r="B2112" s="6"/>
      <c r="C2112" s="6"/>
      <c r="D2112" s="6"/>
      <c r="E2112" s="6"/>
      <c r="F2112" s="6"/>
      <c r="G2112" s="6"/>
    </row>
    <row r="2113" spans="1:7" ht="15.75" thickBot="1" x14ac:dyDescent="0.3">
      <c r="A2113" s="7" t="s">
        <v>17178</v>
      </c>
      <c r="B2113" s="7" t="s">
        <v>17096</v>
      </c>
      <c r="C2113" s="8" t="s">
        <v>10</v>
      </c>
      <c r="D2113" s="9">
        <v>469.18</v>
      </c>
      <c r="E2113" s="9"/>
      <c r="F2113" s="9">
        <v>80.099999999999994</v>
      </c>
      <c r="G2113" s="9"/>
    </row>
    <row r="2114" spans="1:7" ht="15.75" thickBot="1" x14ac:dyDescent="0.3">
      <c r="A2114" s="6"/>
      <c r="B2114" s="6"/>
      <c r="C2114" s="6"/>
      <c r="D2114" s="6"/>
      <c r="E2114" s="6"/>
      <c r="F2114" s="6"/>
      <c r="G2114" s="6"/>
    </row>
    <row r="2115" spans="1:7" ht="15.75" thickBot="1" x14ac:dyDescent="0.3">
      <c r="A2115" s="7" t="s">
        <v>17179</v>
      </c>
      <c r="B2115" s="7" t="s">
        <v>17098</v>
      </c>
      <c r="C2115" s="8" t="s">
        <v>10</v>
      </c>
      <c r="D2115" s="9">
        <v>475.75</v>
      </c>
      <c r="E2115" s="9"/>
      <c r="F2115" s="9">
        <v>80.099999999999994</v>
      </c>
      <c r="G2115" s="9"/>
    </row>
    <row r="2116" spans="1:7" ht="15.75" thickBot="1" x14ac:dyDescent="0.3">
      <c r="A2116" s="6"/>
      <c r="B2116" s="6"/>
      <c r="C2116" s="6"/>
      <c r="D2116" s="6"/>
      <c r="E2116" s="6"/>
      <c r="F2116" s="6"/>
      <c r="G2116" s="6"/>
    </row>
    <row r="2117" spans="1:7" ht="15.75" thickBot="1" x14ac:dyDescent="0.3">
      <c r="A2117" s="7" t="s">
        <v>17180</v>
      </c>
      <c r="B2117" s="7" t="s">
        <v>17100</v>
      </c>
      <c r="C2117" s="8" t="s">
        <v>10</v>
      </c>
      <c r="D2117" s="9">
        <v>484.55</v>
      </c>
      <c r="E2117" s="9"/>
      <c r="F2117" s="9">
        <v>80.099999999999994</v>
      </c>
      <c r="G2117" s="9"/>
    </row>
    <row r="2118" spans="1:7" ht="15.75" thickBot="1" x14ac:dyDescent="0.3">
      <c r="A2118" s="6"/>
      <c r="B2118" s="6"/>
      <c r="C2118" s="6"/>
      <c r="D2118" s="6"/>
      <c r="E2118" s="6"/>
      <c r="F2118" s="6"/>
      <c r="G2118" s="6"/>
    </row>
    <row r="2119" spans="1:7" ht="15.75" thickBot="1" x14ac:dyDescent="0.3">
      <c r="A2119" s="7" t="s">
        <v>17181</v>
      </c>
      <c r="B2119" s="7" t="s">
        <v>17102</v>
      </c>
      <c r="C2119" s="8" t="s">
        <v>10</v>
      </c>
      <c r="D2119" s="9">
        <v>523.99</v>
      </c>
      <c r="E2119" s="9"/>
      <c r="F2119" s="9">
        <v>80.099999999999994</v>
      </c>
      <c r="G2119" s="9"/>
    </row>
    <row r="2120" spans="1:7" ht="15.75" thickBot="1" x14ac:dyDescent="0.3">
      <c r="A2120" s="6"/>
      <c r="B2120" s="6"/>
      <c r="C2120" s="6"/>
      <c r="D2120" s="6"/>
      <c r="E2120" s="6"/>
      <c r="F2120" s="6"/>
      <c r="G2120" s="6"/>
    </row>
    <row r="2121" spans="1:7" ht="15.75" thickBot="1" x14ac:dyDescent="0.3">
      <c r="A2121" s="7" t="s">
        <v>17182</v>
      </c>
      <c r="B2121" s="7" t="s">
        <v>17104</v>
      </c>
      <c r="C2121" s="8" t="s">
        <v>10</v>
      </c>
      <c r="D2121" s="9">
        <v>537.13</v>
      </c>
      <c r="E2121" s="9"/>
      <c r="F2121" s="9">
        <v>80.099999999999994</v>
      </c>
      <c r="G2121" s="9"/>
    </row>
    <row r="2122" spans="1:7" ht="15.75" thickBot="1" x14ac:dyDescent="0.3">
      <c r="A2122" s="6"/>
      <c r="B2122" s="6"/>
      <c r="C2122" s="6"/>
      <c r="D2122" s="6"/>
      <c r="E2122" s="6"/>
      <c r="F2122" s="6"/>
      <c r="G2122" s="6"/>
    </row>
    <row r="2123" spans="1:7" ht="15.75" thickBot="1" x14ac:dyDescent="0.3">
      <c r="A2123" s="7" t="s">
        <v>17183</v>
      </c>
      <c r="B2123" s="7" t="s">
        <v>17106</v>
      </c>
      <c r="C2123" s="8" t="s">
        <v>10</v>
      </c>
      <c r="D2123" s="9">
        <v>539.76</v>
      </c>
      <c r="E2123" s="9"/>
      <c r="F2123" s="9">
        <v>80.099999999999994</v>
      </c>
      <c r="G2123" s="9"/>
    </row>
    <row r="2124" spans="1:7" ht="15.75" thickBot="1" x14ac:dyDescent="0.3">
      <c r="A2124" s="6"/>
      <c r="B2124" s="6"/>
      <c r="C2124" s="6"/>
      <c r="D2124" s="6"/>
      <c r="E2124" s="6"/>
      <c r="F2124" s="6"/>
      <c r="G2124" s="6"/>
    </row>
    <row r="2125" spans="1:7" ht="15.75" thickBot="1" x14ac:dyDescent="0.3">
      <c r="A2125" s="7" t="s">
        <v>17184</v>
      </c>
      <c r="B2125" s="7" t="s">
        <v>17108</v>
      </c>
      <c r="C2125" s="8" t="s">
        <v>10</v>
      </c>
      <c r="D2125" s="9">
        <v>550.28</v>
      </c>
      <c r="E2125" s="9"/>
      <c r="F2125" s="9">
        <v>80.099999999999994</v>
      </c>
      <c r="G2125" s="9"/>
    </row>
    <row r="2126" spans="1:7" ht="15.75" thickBot="1" x14ac:dyDescent="0.3">
      <c r="A2126" s="6"/>
      <c r="B2126" s="6"/>
      <c r="C2126" s="6"/>
      <c r="D2126" s="6"/>
      <c r="E2126" s="6"/>
      <c r="F2126" s="6"/>
      <c r="G2126" s="6"/>
    </row>
    <row r="2127" spans="1:7" ht="15.75" thickBot="1" x14ac:dyDescent="0.3">
      <c r="A2127" s="7" t="s">
        <v>17185</v>
      </c>
      <c r="B2127" s="7" t="s">
        <v>17110</v>
      </c>
      <c r="C2127" s="8" t="s">
        <v>10</v>
      </c>
      <c r="D2127" s="9">
        <v>563.41</v>
      </c>
      <c r="E2127" s="9"/>
      <c r="F2127" s="9">
        <v>80.099999999999994</v>
      </c>
      <c r="G2127" s="9"/>
    </row>
    <row r="2128" spans="1:7" ht="15.75" thickBot="1" x14ac:dyDescent="0.3">
      <c r="A2128" s="6"/>
      <c r="B2128" s="6"/>
      <c r="C2128" s="6"/>
      <c r="D2128" s="6"/>
      <c r="E2128" s="6"/>
      <c r="F2128" s="6"/>
      <c r="G2128" s="6"/>
    </row>
    <row r="2129" spans="1:7" ht="15.75" thickBot="1" x14ac:dyDescent="0.3">
      <c r="A2129" s="7" t="s">
        <v>17186</v>
      </c>
      <c r="B2129" s="7" t="s">
        <v>17112</v>
      </c>
      <c r="C2129" s="8" t="s">
        <v>10</v>
      </c>
      <c r="D2129" s="9">
        <v>576.54999999999995</v>
      </c>
      <c r="E2129" s="9"/>
      <c r="F2129" s="9">
        <v>80.099999999999994</v>
      </c>
      <c r="G2129" s="9"/>
    </row>
    <row r="2130" spans="1:7" ht="15.75" thickBot="1" x14ac:dyDescent="0.3">
      <c r="A2130" s="6"/>
      <c r="B2130" s="6"/>
      <c r="C2130" s="6"/>
      <c r="D2130" s="6"/>
      <c r="E2130" s="6"/>
      <c r="F2130" s="6"/>
      <c r="G2130" s="6"/>
    </row>
    <row r="2131" spans="1:7" ht="15.75" thickBot="1" x14ac:dyDescent="0.3">
      <c r="A2131" s="7" t="s">
        <v>17187</v>
      </c>
      <c r="B2131" s="7" t="s">
        <v>17114</v>
      </c>
      <c r="C2131" s="8" t="s">
        <v>10</v>
      </c>
      <c r="D2131" s="9">
        <v>589.70000000000005</v>
      </c>
      <c r="E2131" s="9"/>
      <c r="F2131" s="9">
        <v>80.099999999999994</v>
      </c>
      <c r="G2131" s="9"/>
    </row>
    <row r="2132" spans="1:7" ht="15.75" thickBot="1" x14ac:dyDescent="0.3">
      <c r="A2132" s="6"/>
      <c r="B2132" s="6"/>
      <c r="C2132" s="6"/>
      <c r="D2132" s="6"/>
      <c r="E2132" s="6"/>
      <c r="F2132" s="6"/>
      <c r="G2132" s="6"/>
    </row>
    <row r="2133" spans="1:7" ht="15.75" thickBot="1" x14ac:dyDescent="0.3">
      <c r="A2133" s="7" t="s">
        <v>17188</v>
      </c>
      <c r="B2133" s="7" t="s">
        <v>17116</v>
      </c>
      <c r="C2133" s="8" t="s">
        <v>10</v>
      </c>
      <c r="D2133" s="9">
        <v>602.83000000000004</v>
      </c>
      <c r="E2133" s="9"/>
      <c r="F2133" s="9">
        <v>80.099999999999994</v>
      </c>
      <c r="G2133" s="9"/>
    </row>
    <row r="2134" spans="1:7" ht="15.75" thickBot="1" x14ac:dyDescent="0.3">
      <c r="A2134" s="6"/>
      <c r="B2134" s="6"/>
      <c r="C2134" s="6"/>
      <c r="D2134" s="6"/>
      <c r="E2134" s="6"/>
      <c r="F2134" s="6"/>
      <c r="G2134" s="6"/>
    </row>
    <row r="2135" spans="1:7" ht="25.5" thickBot="1" x14ac:dyDescent="0.3">
      <c r="A2135" s="7" t="s">
        <v>17189</v>
      </c>
      <c r="B2135" s="7" t="s">
        <v>17190</v>
      </c>
      <c r="C2135" s="8" t="s">
        <v>10</v>
      </c>
      <c r="D2135" s="9">
        <v>12.75</v>
      </c>
      <c r="E2135" s="9"/>
      <c r="F2135" s="9">
        <v>80.08</v>
      </c>
      <c r="G2135" s="9"/>
    </row>
    <row r="2136" spans="1:7" ht="15.75" thickBot="1" x14ac:dyDescent="0.3">
      <c r="A2136" s="6"/>
      <c r="B2136" s="6"/>
      <c r="C2136" s="6"/>
      <c r="D2136" s="6"/>
      <c r="E2136" s="6"/>
      <c r="F2136" s="6"/>
      <c r="G2136" s="6"/>
    </row>
    <row r="2137" spans="1:7" ht="25.5" thickBot="1" x14ac:dyDescent="0.3">
      <c r="A2137" s="7" t="s">
        <v>17191</v>
      </c>
      <c r="B2137" s="7" t="s">
        <v>17192</v>
      </c>
      <c r="C2137" s="8" t="s">
        <v>10</v>
      </c>
      <c r="D2137" s="9">
        <v>13.81</v>
      </c>
      <c r="E2137" s="9"/>
      <c r="F2137" s="9">
        <v>80.09</v>
      </c>
      <c r="G2137" s="9"/>
    </row>
    <row r="2138" spans="1:7" ht="15.75" thickBot="1" x14ac:dyDescent="0.3">
      <c r="A2138" s="6"/>
      <c r="B2138" s="6"/>
      <c r="C2138" s="6"/>
      <c r="D2138" s="6"/>
      <c r="E2138" s="6"/>
      <c r="F2138" s="6"/>
      <c r="G2138" s="6"/>
    </row>
    <row r="2139" spans="1:7" ht="25.5" thickBot="1" x14ac:dyDescent="0.3">
      <c r="A2139" s="7" t="s">
        <v>17193</v>
      </c>
      <c r="B2139" s="7" t="s">
        <v>17194</v>
      </c>
      <c r="C2139" s="8"/>
      <c r="D2139" s="9"/>
      <c r="E2139" s="9"/>
      <c r="F2139" s="9"/>
      <c r="G2139" s="9"/>
    </row>
    <row r="2140" spans="1:7" ht="15.75" thickBot="1" x14ac:dyDescent="0.3">
      <c r="A2140" s="6"/>
      <c r="B2140" s="6"/>
      <c r="C2140" s="6"/>
      <c r="D2140" s="6"/>
      <c r="E2140" s="6"/>
      <c r="F2140" s="6"/>
      <c r="G2140" s="6"/>
    </row>
    <row r="2141" spans="1:7" ht="15.75" thickBot="1" x14ac:dyDescent="0.3">
      <c r="A2141" s="7" t="s">
        <v>17195</v>
      </c>
      <c r="B2141" s="7" t="s">
        <v>17196</v>
      </c>
      <c r="C2141" s="8" t="s">
        <v>10</v>
      </c>
      <c r="D2141" s="9">
        <v>19.73</v>
      </c>
      <c r="E2141" s="9"/>
      <c r="F2141" s="9">
        <v>80.13</v>
      </c>
      <c r="G2141" s="9"/>
    </row>
    <row r="2142" spans="1:7" ht="15.75" thickBot="1" x14ac:dyDescent="0.3">
      <c r="A2142" s="6"/>
      <c r="B2142" s="6"/>
      <c r="C2142" s="6"/>
      <c r="D2142" s="6"/>
      <c r="E2142" s="6"/>
      <c r="F2142" s="6"/>
      <c r="G2142" s="6"/>
    </row>
    <row r="2143" spans="1:7" ht="15.75" thickBot="1" x14ac:dyDescent="0.3">
      <c r="A2143" s="7" t="s">
        <v>17197</v>
      </c>
      <c r="B2143" s="7" t="s">
        <v>17198</v>
      </c>
      <c r="C2143" s="8" t="s">
        <v>10</v>
      </c>
      <c r="D2143" s="9">
        <v>26.35</v>
      </c>
      <c r="E2143" s="9"/>
      <c r="F2143" s="9">
        <v>80.08</v>
      </c>
      <c r="G2143" s="9"/>
    </row>
    <row r="2144" spans="1:7" ht="15.75" thickBot="1" x14ac:dyDescent="0.3">
      <c r="A2144" s="6"/>
      <c r="B2144" s="6"/>
      <c r="C2144" s="6"/>
      <c r="D2144" s="6"/>
      <c r="E2144" s="6"/>
      <c r="F2144" s="6"/>
      <c r="G2144" s="6"/>
    </row>
    <row r="2145" spans="1:7" ht="15.75" thickBot="1" x14ac:dyDescent="0.3">
      <c r="A2145" s="7" t="s">
        <v>17199</v>
      </c>
      <c r="B2145" s="7" t="s">
        <v>17200</v>
      </c>
      <c r="C2145" s="8" t="s">
        <v>10</v>
      </c>
      <c r="D2145" s="9">
        <v>37.21</v>
      </c>
      <c r="E2145" s="9"/>
      <c r="F2145" s="9">
        <v>80.11</v>
      </c>
      <c r="G2145" s="9"/>
    </row>
    <row r="2146" spans="1:7" ht="15.75" thickBot="1" x14ac:dyDescent="0.3">
      <c r="A2146" s="6"/>
      <c r="B2146" s="6"/>
      <c r="C2146" s="6"/>
      <c r="D2146" s="6"/>
      <c r="E2146" s="6"/>
      <c r="F2146" s="6"/>
      <c r="G2146" s="6"/>
    </row>
    <row r="2147" spans="1:7" ht="15.75" thickBot="1" x14ac:dyDescent="0.3">
      <c r="A2147" s="7" t="s">
        <v>17201</v>
      </c>
      <c r="B2147" s="7" t="s">
        <v>17202</v>
      </c>
      <c r="C2147" s="8" t="s">
        <v>10</v>
      </c>
      <c r="D2147" s="9">
        <v>45.99</v>
      </c>
      <c r="E2147" s="9"/>
      <c r="F2147" s="9">
        <v>80.099999999999994</v>
      </c>
      <c r="G2147" s="9"/>
    </row>
    <row r="2148" spans="1:7" ht="15.75" thickBot="1" x14ac:dyDescent="0.3">
      <c r="A2148" s="6"/>
      <c r="B2148" s="6"/>
      <c r="C2148" s="6"/>
      <c r="D2148" s="6"/>
      <c r="E2148" s="6"/>
      <c r="F2148" s="6"/>
      <c r="G2148" s="6"/>
    </row>
    <row r="2149" spans="1:7" ht="15.75" thickBot="1" x14ac:dyDescent="0.3">
      <c r="A2149" s="7" t="s">
        <v>17203</v>
      </c>
      <c r="B2149" s="7" t="s">
        <v>17204</v>
      </c>
      <c r="C2149" s="8" t="s">
        <v>10</v>
      </c>
      <c r="D2149" s="9">
        <v>65.38</v>
      </c>
      <c r="E2149" s="9"/>
      <c r="F2149" s="9">
        <v>80.099999999999994</v>
      </c>
      <c r="G2149" s="9"/>
    </row>
    <row r="2150" spans="1:7" ht="15.75" thickBot="1" x14ac:dyDescent="0.3">
      <c r="A2150" s="6"/>
      <c r="B2150" s="6"/>
      <c r="C2150" s="6"/>
      <c r="D2150" s="6"/>
      <c r="E2150" s="6"/>
      <c r="F2150" s="6"/>
      <c r="G2150" s="6"/>
    </row>
    <row r="2151" spans="1:7" ht="25.5" thickBot="1" x14ac:dyDescent="0.3">
      <c r="A2151" s="7" t="s">
        <v>17205</v>
      </c>
      <c r="B2151" s="7" t="s">
        <v>17206</v>
      </c>
      <c r="C2151" s="8"/>
      <c r="D2151" s="9"/>
      <c r="E2151" s="9"/>
      <c r="F2151" s="9"/>
      <c r="G2151" s="9"/>
    </row>
    <row r="2152" spans="1:7" ht="15.75" thickBot="1" x14ac:dyDescent="0.3">
      <c r="A2152" s="6"/>
      <c r="B2152" s="6"/>
      <c r="C2152" s="6"/>
      <c r="D2152" s="6"/>
      <c r="E2152" s="6"/>
      <c r="F2152" s="6"/>
      <c r="G2152" s="6"/>
    </row>
    <row r="2153" spans="1:7" ht="15.75" thickBot="1" x14ac:dyDescent="0.3">
      <c r="A2153" s="7" t="s">
        <v>17207</v>
      </c>
      <c r="B2153" s="7" t="s">
        <v>17196</v>
      </c>
      <c r="C2153" s="8" t="s">
        <v>10</v>
      </c>
      <c r="D2153" s="9">
        <v>23.5</v>
      </c>
      <c r="E2153" s="9"/>
      <c r="F2153" s="9">
        <v>80.09</v>
      </c>
      <c r="G2153" s="9"/>
    </row>
    <row r="2154" spans="1:7" ht="15.75" thickBot="1" x14ac:dyDescent="0.3">
      <c r="A2154" s="6"/>
      <c r="B2154" s="6"/>
      <c r="C2154" s="6"/>
      <c r="D2154" s="6"/>
      <c r="E2154" s="6"/>
      <c r="F2154" s="6"/>
      <c r="G2154" s="6"/>
    </row>
    <row r="2155" spans="1:7" ht="15.75" thickBot="1" x14ac:dyDescent="0.3">
      <c r="A2155" s="7" t="s">
        <v>17208</v>
      </c>
      <c r="B2155" s="7" t="s">
        <v>17198</v>
      </c>
      <c r="C2155" s="8" t="s">
        <v>10</v>
      </c>
      <c r="D2155" s="9">
        <v>32.369999999999997</v>
      </c>
      <c r="E2155" s="9"/>
      <c r="F2155" s="9">
        <v>80.11</v>
      </c>
      <c r="G2155" s="9"/>
    </row>
    <row r="2156" spans="1:7" ht="15.75" thickBot="1" x14ac:dyDescent="0.3">
      <c r="A2156" s="6"/>
      <c r="B2156" s="6"/>
      <c r="C2156" s="6"/>
      <c r="D2156" s="6"/>
      <c r="E2156" s="6"/>
      <c r="F2156" s="6"/>
      <c r="G2156" s="6"/>
    </row>
    <row r="2157" spans="1:7" ht="15.75" thickBot="1" x14ac:dyDescent="0.3">
      <c r="A2157" s="7" t="s">
        <v>17209</v>
      </c>
      <c r="B2157" s="7" t="s">
        <v>17200</v>
      </c>
      <c r="C2157" s="8" t="s">
        <v>10</v>
      </c>
      <c r="D2157" s="9">
        <v>42.82</v>
      </c>
      <c r="E2157" s="9"/>
      <c r="F2157" s="9">
        <v>80.099999999999994</v>
      </c>
      <c r="G2157" s="9"/>
    </row>
    <row r="2158" spans="1:7" ht="15.75" thickBot="1" x14ac:dyDescent="0.3">
      <c r="A2158" s="6"/>
      <c r="B2158" s="6"/>
      <c r="C2158" s="6"/>
      <c r="D2158" s="6"/>
      <c r="E2158" s="6"/>
      <c r="F2158" s="6"/>
      <c r="G2158" s="6"/>
    </row>
    <row r="2159" spans="1:7" ht="15.75" thickBot="1" x14ac:dyDescent="0.3">
      <c r="A2159" s="7" t="s">
        <v>17210</v>
      </c>
      <c r="B2159" s="7" t="s">
        <v>17202</v>
      </c>
      <c r="C2159" s="8" t="s">
        <v>10</v>
      </c>
      <c r="D2159" s="9">
        <v>51.27</v>
      </c>
      <c r="E2159" s="9"/>
      <c r="F2159" s="9">
        <v>80.11</v>
      </c>
      <c r="G2159" s="9"/>
    </row>
    <row r="2160" spans="1:7" ht="15.75" thickBot="1" x14ac:dyDescent="0.3">
      <c r="A2160" s="6"/>
      <c r="B2160" s="6"/>
      <c r="C2160" s="6"/>
      <c r="D2160" s="6"/>
      <c r="E2160" s="6"/>
      <c r="F2160" s="6"/>
      <c r="G2160" s="6"/>
    </row>
    <row r="2161" spans="1:7" ht="15.75" thickBot="1" x14ac:dyDescent="0.3">
      <c r="A2161" s="7" t="s">
        <v>17211</v>
      </c>
      <c r="B2161" s="7" t="s">
        <v>17204</v>
      </c>
      <c r="C2161" s="8" t="s">
        <v>10</v>
      </c>
      <c r="D2161" s="9">
        <v>71.89</v>
      </c>
      <c r="E2161" s="9"/>
      <c r="F2161" s="9">
        <v>80.09</v>
      </c>
      <c r="G2161" s="9"/>
    </row>
    <row r="2162" spans="1:7" ht="15.75" thickBot="1" x14ac:dyDescent="0.3">
      <c r="A2162" s="6"/>
      <c r="B2162" s="6"/>
      <c r="C2162" s="6"/>
      <c r="D2162" s="6"/>
      <c r="E2162" s="6"/>
      <c r="F2162" s="6"/>
      <c r="G2162" s="6"/>
    </row>
    <row r="2163" spans="1:7" ht="25.5" thickBot="1" x14ac:dyDescent="0.3">
      <c r="A2163" s="7" t="s">
        <v>17212</v>
      </c>
      <c r="B2163" s="7" t="s">
        <v>17213</v>
      </c>
      <c r="C2163" s="8"/>
      <c r="D2163" s="9"/>
      <c r="E2163" s="9"/>
      <c r="F2163" s="9"/>
      <c r="G2163" s="9"/>
    </row>
    <row r="2164" spans="1:7" ht="15.75" thickBot="1" x14ac:dyDescent="0.3">
      <c r="A2164" s="6"/>
      <c r="B2164" s="6"/>
      <c r="C2164" s="6"/>
      <c r="D2164" s="6"/>
      <c r="E2164" s="6"/>
      <c r="F2164" s="6"/>
      <c r="G2164" s="6"/>
    </row>
    <row r="2165" spans="1:7" ht="15.75" thickBot="1" x14ac:dyDescent="0.3">
      <c r="A2165" s="7" t="s">
        <v>17214</v>
      </c>
      <c r="B2165" s="7" t="s">
        <v>17196</v>
      </c>
      <c r="C2165" s="8" t="s">
        <v>10</v>
      </c>
      <c r="D2165" s="9">
        <v>23.5</v>
      </c>
      <c r="E2165" s="9"/>
      <c r="F2165" s="9">
        <v>80.09</v>
      </c>
      <c r="G2165" s="9"/>
    </row>
    <row r="2166" spans="1:7" ht="15.75" thickBot="1" x14ac:dyDescent="0.3">
      <c r="A2166" s="6"/>
      <c r="B2166" s="6"/>
      <c r="C2166" s="6"/>
      <c r="D2166" s="6"/>
      <c r="E2166" s="6"/>
      <c r="F2166" s="6"/>
      <c r="G2166" s="6"/>
    </row>
    <row r="2167" spans="1:7" ht="15.75" thickBot="1" x14ac:dyDescent="0.3">
      <c r="A2167" s="7" t="s">
        <v>17215</v>
      </c>
      <c r="B2167" s="7" t="s">
        <v>17198</v>
      </c>
      <c r="C2167" s="8" t="s">
        <v>10</v>
      </c>
      <c r="D2167" s="9">
        <v>32.369999999999997</v>
      </c>
      <c r="E2167" s="9"/>
      <c r="F2167" s="9">
        <v>80.11</v>
      </c>
      <c r="G2167" s="9"/>
    </row>
    <row r="2168" spans="1:7" ht="15.75" thickBot="1" x14ac:dyDescent="0.3">
      <c r="A2168" s="6"/>
      <c r="B2168" s="6"/>
      <c r="C2168" s="6"/>
      <c r="D2168" s="6"/>
      <c r="E2168" s="6"/>
      <c r="F2168" s="6"/>
      <c r="G2168" s="6"/>
    </row>
    <row r="2169" spans="1:7" ht="15.75" thickBot="1" x14ac:dyDescent="0.3">
      <c r="A2169" s="7" t="s">
        <v>17216</v>
      </c>
      <c r="B2169" s="7" t="s">
        <v>17200</v>
      </c>
      <c r="C2169" s="8" t="s">
        <v>10</v>
      </c>
      <c r="D2169" s="9">
        <v>42.82</v>
      </c>
      <c r="E2169" s="9"/>
      <c r="F2169" s="9">
        <v>80.099999999999994</v>
      </c>
      <c r="G2169" s="9"/>
    </row>
    <row r="2170" spans="1:7" ht="15.75" thickBot="1" x14ac:dyDescent="0.3">
      <c r="A2170" s="6"/>
      <c r="B2170" s="6"/>
      <c r="C2170" s="6"/>
      <c r="D2170" s="6"/>
      <c r="E2170" s="6"/>
      <c r="F2170" s="6"/>
      <c r="G2170" s="6"/>
    </row>
    <row r="2171" spans="1:7" ht="15.75" thickBot="1" x14ac:dyDescent="0.3">
      <c r="A2171" s="7" t="s">
        <v>17217</v>
      </c>
      <c r="B2171" s="7" t="s">
        <v>17218</v>
      </c>
      <c r="C2171" s="8" t="s">
        <v>10</v>
      </c>
      <c r="D2171" s="9">
        <v>51.27</v>
      </c>
      <c r="E2171" s="9"/>
      <c r="F2171" s="9">
        <v>80.11</v>
      </c>
      <c r="G2171" s="9"/>
    </row>
    <row r="2172" spans="1:7" ht="15.75" thickBot="1" x14ac:dyDescent="0.3">
      <c r="A2172" s="6"/>
      <c r="B2172" s="6"/>
      <c r="C2172" s="6"/>
      <c r="D2172" s="6"/>
      <c r="E2172" s="6"/>
      <c r="F2172" s="6"/>
      <c r="G2172" s="6"/>
    </row>
    <row r="2173" spans="1:7" ht="15.75" thickBot="1" x14ac:dyDescent="0.3">
      <c r="A2173" s="7" t="s">
        <v>17219</v>
      </c>
      <c r="B2173" s="7" t="s">
        <v>17204</v>
      </c>
      <c r="C2173" s="8" t="s">
        <v>10</v>
      </c>
      <c r="D2173" s="9">
        <v>71.89</v>
      </c>
      <c r="E2173" s="9"/>
      <c r="F2173" s="9">
        <v>80.09</v>
      </c>
      <c r="G2173" s="9"/>
    </row>
    <row r="2174" spans="1:7" ht="15.75" thickBot="1" x14ac:dyDescent="0.3">
      <c r="A2174" s="6"/>
      <c r="B2174" s="6"/>
      <c r="C2174" s="6"/>
      <c r="D2174" s="6"/>
      <c r="E2174" s="6"/>
      <c r="F2174" s="6"/>
      <c r="G2174" s="6"/>
    </row>
    <row r="2175" spans="1:7" ht="15.75" thickBot="1" x14ac:dyDescent="0.3">
      <c r="A2175" s="7" t="s">
        <v>17220</v>
      </c>
      <c r="B2175" s="7" t="s">
        <v>17221</v>
      </c>
      <c r="C2175" s="8" t="s">
        <v>10</v>
      </c>
      <c r="D2175" s="9">
        <v>92.65</v>
      </c>
      <c r="E2175" s="9"/>
      <c r="F2175" s="9">
        <v>80.099999999999994</v>
      </c>
      <c r="G2175" s="9"/>
    </row>
    <row r="2176" spans="1:7" ht="15.75" thickBot="1" x14ac:dyDescent="0.3">
      <c r="A2176" s="6"/>
      <c r="B2176" s="6"/>
      <c r="C2176" s="6"/>
      <c r="D2176" s="6"/>
      <c r="E2176" s="6"/>
      <c r="F2176" s="6"/>
      <c r="G2176" s="6"/>
    </row>
    <row r="2177" spans="1:7" ht="25.5" thickBot="1" x14ac:dyDescent="0.3">
      <c r="A2177" s="7" t="s">
        <v>17222</v>
      </c>
      <c r="B2177" s="7" t="s">
        <v>17223</v>
      </c>
      <c r="C2177" s="8"/>
      <c r="D2177" s="9"/>
      <c r="E2177" s="9"/>
      <c r="F2177" s="9"/>
      <c r="G2177" s="9"/>
    </row>
    <row r="2178" spans="1:7" ht="15.75" thickBot="1" x14ac:dyDescent="0.3">
      <c r="A2178" s="6"/>
      <c r="B2178" s="6"/>
      <c r="C2178" s="6"/>
      <c r="D2178" s="6"/>
      <c r="E2178" s="6"/>
      <c r="F2178" s="6"/>
      <c r="G2178" s="6"/>
    </row>
    <row r="2179" spans="1:7" ht="15.75" thickBot="1" x14ac:dyDescent="0.3">
      <c r="A2179" s="7" t="s">
        <v>17224</v>
      </c>
      <c r="B2179" s="7" t="s">
        <v>17196</v>
      </c>
      <c r="C2179" s="8" t="s">
        <v>10</v>
      </c>
      <c r="D2179" s="9">
        <v>23.01</v>
      </c>
      <c r="E2179" s="9"/>
      <c r="F2179" s="9">
        <v>80.099999999999994</v>
      </c>
      <c r="G2179" s="9"/>
    </row>
    <row r="2180" spans="1:7" ht="15.75" thickBot="1" x14ac:dyDescent="0.3">
      <c r="A2180" s="6"/>
      <c r="B2180" s="6"/>
      <c r="C2180" s="6"/>
      <c r="D2180" s="6"/>
      <c r="E2180" s="6"/>
      <c r="F2180" s="6"/>
      <c r="G2180" s="6"/>
    </row>
    <row r="2181" spans="1:7" ht="15.75" thickBot="1" x14ac:dyDescent="0.3">
      <c r="A2181" s="7" t="s">
        <v>17225</v>
      </c>
      <c r="B2181" s="7" t="s">
        <v>17198</v>
      </c>
      <c r="C2181" s="8" t="s">
        <v>10</v>
      </c>
      <c r="D2181" s="9">
        <v>30.27</v>
      </c>
      <c r="E2181" s="9"/>
      <c r="F2181" s="9">
        <v>80.11</v>
      </c>
      <c r="G2181" s="9"/>
    </row>
    <row r="2182" spans="1:7" ht="15.75" thickBot="1" x14ac:dyDescent="0.3">
      <c r="A2182" s="6"/>
      <c r="B2182" s="6"/>
      <c r="C2182" s="6"/>
      <c r="D2182" s="6"/>
      <c r="E2182" s="6"/>
      <c r="F2182" s="6"/>
      <c r="G2182" s="6"/>
    </row>
    <row r="2183" spans="1:7" ht="15.75" thickBot="1" x14ac:dyDescent="0.3">
      <c r="A2183" s="7" t="s">
        <v>17226</v>
      </c>
      <c r="B2183" s="7" t="s">
        <v>17200</v>
      </c>
      <c r="C2183" s="8" t="s">
        <v>10</v>
      </c>
      <c r="D2183" s="9">
        <v>40.89</v>
      </c>
      <c r="E2183" s="9"/>
      <c r="F2183" s="9">
        <v>80.09</v>
      </c>
      <c r="G2183" s="9"/>
    </row>
    <row r="2184" spans="1:7" ht="15.75" thickBot="1" x14ac:dyDescent="0.3">
      <c r="A2184" s="6"/>
      <c r="B2184" s="6"/>
      <c r="C2184" s="6"/>
      <c r="D2184" s="6"/>
      <c r="E2184" s="6"/>
      <c r="F2184" s="6"/>
      <c r="G2184" s="6"/>
    </row>
    <row r="2185" spans="1:7" ht="15.75" thickBot="1" x14ac:dyDescent="0.3">
      <c r="A2185" s="7" t="s">
        <v>17227</v>
      </c>
      <c r="B2185" s="7" t="s">
        <v>17204</v>
      </c>
      <c r="C2185" s="8" t="s">
        <v>10</v>
      </c>
      <c r="D2185" s="9">
        <v>50.05</v>
      </c>
      <c r="E2185" s="9"/>
      <c r="F2185" s="9">
        <v>80.099999999999994</v>
      </c>
      <c r="G2185" s="9"/>
    </row>
    <row r="2186" spans="1:7" ht="15.75" thickBot="1" x14ac:dyDescent="0.3">
      <c r="A2186" s="6"/>
      <c r="B2186" s="6"/>
      <c r="C2186" s="6"/>
      <c r="D2186" s="6"/>
      <c r="E2186" s="6"/>
      <c r="F2186" s="6"/>
      <c r="G2186" s="6"/>
    </row>
    <row r="2187" spans="1:7" ht="25.5" thickBot="1" x14ac:dyDescent="0.3">
      <c r="A2187" s="7" t="s">
        <v>17228</v>
      </c>
      <c r="B2187" s="7" t="s">
        <v>17229</v>
      </c>
      <c r="C2187" s="8"/>
      <c r="D2187" s="9"/>
      <c r="E2187" s="9"/>
      <c r="F2187" s="9"/>
      <c r="G2187" s="9"/>
    </row>
    <row r="2188" spans="1:7" ht="15.75" thickBot="1" x14ac:dyDescent="0.3">
      <c r="A2188" s="6"/>
      <c r="B2188" s="6"/>
      <c r="C2188" s="6"/>
      <c r="D2188" s="6"/>
      <c r="E2188" s="6"/>
      <c r="F2188" s="6"/>
      <c r="G2188" s="6"/>
    </row>
    <row r="2189" spans="1:7" ht="15.75" thickBot="1" x14ac:dyDescent="0.3">
      <c r="A2189" s="7" t="s">
        <v>17230</v>
      </c>
      <c r="B2189" s="7" t="s">
        <v>17196</v>
      </c>
      <c r="C2189" s="8" t="s">
        <v>10</v>
      </c>
      <c r="D2189" s="9">
        <v>26.94</v>
      </c>
      <c r="E2189" s="9"/>
      <c r="F2189" s="9">
        <v>80.099999999999994</v>
      </c>
      <c r="G2189" s="9"/>
    </row>
    <row r="2190" spans="1:7" ht="15.75" thickBot="1" x14ac:dyDescent="0.3">
      <c r="A2190" s="6"/>
      <c r="B2190" s="6"/>
      <c r="C2190" s="6"/>
      <c r="D2190" s="6"/>
      <c r="E2190" s="6"/>
      <c r="F2190" s="6"/>
      <c r="G2190" s="6"/>
    </row>
    <row r="2191" spans="1:7" ht="15.75" thickBot="1" x14ac:dyDescent="0.3">
      <c r="A2191" s="7" t="s">
        <v>17231</v>
      </c>
      <c r="B2191" s="7" t="s">
        <v>17198</v>
      </c>
      <c r="C2191" s="8" t="s">
        <v>10</v>
      </c>
      <c r="D2191" s="9">
        <v>34.21</v>
      </c>
      <c r="E2191" s="9"/>
      <c r="F2191" s="9">
        <v>80.09</v>
      </c>
      <c r="G2191" s="9"/>
    </row>
    <row r="2192" spans="1:7" ht="15.75" thickBot="1" x14ac:dyDescent="0.3">
      <c r="A2192" s="6"/>
      <c r="B2192" s="6"/>
      <c r="C2192" s="6"/>
      <c r="D2192" s="6"/>
      <c r="E2192" s="6"/>
      <c r="F2192" s="6"/>
      <c r="G2192" s="6"/>
    </row>
    <row r="2193" spans="1:7" ht="15.75" thickBot="1" x14ac:dyDescent="0.3">
      <c r="A2193" s="7" t="s">
        <v>17232</v>
      </c>
      <c r="B2193" s="7" t="s">
        <v>17200</v>
      </c>
      <c r="C2193" s="8" t="s">
        <v>10</v>
      </c>
      <c r="D2193" s="9">
        <v>44.85</v>
      </c>
      <c r="E2193" s="9"/>
      <c r="F2193" s="9">
        <v>80.09</v>
      </c>
      <c r="G2193" s="9"/>
    </row>
    <row r="2194" spans="1:7" ht="15.75" thickBot="1" x14ac:dyDescent="0.3">
      <c r="A2194" s="6"/>
      <c r="B2194" s="6"/>
      <c r="C2194" s="6"/>
      <c r="D2194" s="6"/>
      <c r="E2194" s="6"/>
      <c r="F2194" s="6"/>
      <c r="G2194" s="6"/>
    </row>
    <row r="2195" spans="1:7" ht="15.75" thickBot="1" x14ac:dyDescent="0.3">
      <c r="A2195" s="7" t="s">
        <v>17233</v>
      </c>
      <c r="B2195" s="7" t="s">
        <v>17202</v>
      </c>
      <c r="C2195" s="8" t="s">
        <v>10</v>
      </c>
      <c r="D2195" s="9">
        <v>55.31</v>
      </c>
      <c r="E2195" s="9"/>
      <c r="F2195" s="9">
        <v>80.09</v>
      </c>
      <c r="G2195" s="9"/>
    </row>
    <row r="2196" spans="1:7" ht="15.75" thickBot="1" x14ac:dyDescent="0.3">
      <c r="A2196" s="6"/>
      <c r="B2196" s="6"/>
      <c r="C2196" s="6"/>
      <c r="D2196" s="6"/>
      <c r="E2196" s="6"/>
      <c r="F2196" s="6"/>
      <c r="G2196" s="6"/>
    </row>
    <row r="2197" spans="1:7" ht="15.75" thickBot="1" x14ac:dyDescent="0.3">
      <c r="A2197" s="7" t="s">
        <v>17234</v>
      </c>
      <c r="B2197" s="7" t="s">
        <v>17204</v>
      </c>
      <c r="C2197" s="8" t="s">
        <v>10</v>
      </c>
      <c r="D2197" s="9">
        <v>79.78</v>
      </c>
      <c r="E2197" s="9"/>
      <c r="F2197" s="9">
        <v>80.099999999999994</v>
      </c>
      <c r="G2197" s="9"/>
    </row>
    <row r="2198" spans="1:7" ht="15.75" thickBot="1" x14ac:dyDescent="0.3">
      <c r="A2198" s="6"/>
      <c r="B2198" s="6"/>
      <c r="C2198" s="6"/>
      <c r="D2198" s="6"/>
      <c r="E2198" s="6"/>
      <c r="F2198" s="6"/>
      <c r="G2198" s="6"/>
    </row>
    <row r="2199" spans="1:7" ht="37.5" thickBot="1" x14ac:dyDescent="0.3">
      <c r="A2199" s="7" t="s">
        <v>17235</v>
      </c>
      <c r="B2199" s="7" t="s">
        <v>17236</v>
      </c>
      <c r="C2199" s="8" t="s">
        <v>10</v>
      </c>
      <c r="D2199" s="9" t="s">
        <v>17237</v>
      </c>
      <c r="E2199" s="9"/>
      <c r="F2199" s="9">
        <v>80.099999999999994</v>
      </c>
      <c r="G2199" s="9"/>
    </row>
    <row r="2200" spans="1:7" ht="15.75" thickBot="1" x14ac:dyDescent="0.3">
      <c r="A2200" s="6"/>
      <c r="B2200" s="6"/>
      <c r="C2200" s="6"/>
      <c r="D2200" s="6"/>
      <c r="E2200" s="6"/>
      <c r="F2200" s="6"/>
      <c r="G2200" s="6"/>
    </row>
    <row r="2201" spans="1:7" ht="37.5" thickBot="1" x14ac:dyDescent="0.3">
      <c r="A2201" s="7" t="s">
        <v>17238</v>
      </c>
      <c r="B2201" s="7" t="s">
        <v>17239</v>
      </c>
      <c r="C2201" s="8" t="s">
        <v>10</v>
      </c>
      <c r="D2201" s="9" t="s">
        <v>17240</v>
      </c>
      <c r="E2201" s="9"/>
      <c r="F2201" s="9">
        <v>80.099999999999994</v>
      </c>
      <c r="G2201" s="9"/>
    </row>
    <row r="2202" spans="1:7" ht="15.75" thickBot="1" x14ac:dyDescent="0.3">
      <c r="A2202" s="6"/>
      <c r="B2202" s="6"/>
      <c r="C2202" s="6"/>
      <c r="D2202" s="6"/>
      <c r="E2202" s="6"/>
      <c r="F2202" s="6"/>
      <c r="G2202" s="6"/>
    </row>
    <row r="2203" spans="1:7" ht="37.5" thickBot="1" x14ac:dyDescent="0.3">
      <c r="A2203" s="7" t="s">
        <v>17241</v>
      </c>
      <c r="B2203" s="7" t="s">
        <v>17242</v>
      </c>
      <c r="C2203" s="8" t="s">
        <v>10</v>
      </c>
      <c r="D2203" s="9" t="s">
        <v>17243</v>
      </c>
      <c r="E2203" s="9"/>
      <c r="F2203" s="9">
        <v>80.099999999999994</v>
      </c>
      <c r="G2203" s="9"/>
    </row>
    <row r="2204" spans="1:7" ht="15.75" thickBot="1" x14ac:dyDescent="0.3">
      <c r="A2204" s="6"/>
      <c r="B2204" s="6"/>
      <c r="C2204" s="6"/>
      <c r="D2204" s="6"/>
      <c r="E2204" s="6"/>
      <c r="F2204" s="6"/>
      <c r="G2204" s="6"/>
    </row>
    <row r="2205" spans="1:7" ht="37.5" thickBot="1" x14ac:dyDescent="0.3">
      <c r="A2205" s="7" t="s">
        <v>17244</v>
      </c>
      <c r="B2205" s="7" t="s">
        <v>17245</v>
      </c>
      <c r="C2205" s="8" t="s">
        <v>10</v>
      </c>
      <c r="D2205" s="9" t="s">
        <v>17246</v>
      </c>
      <c r="E2205" s="9"/>
      <c r="F2205" s="9">
        <v>80.099999999999994</v>
      </c>
      <c r="G2205" s="9"/>
    </row>
    <row r="2206" spans="1:7" ht="15.75" thickBot="1" x14ac:dyDescent="0.3">
      <c r="A2206" s="6"/>
      <c r="B2206" s="6"/>
      <c r="C2206" s="6"/>
      <c r="D2206" s="6"/>
      <c r="E2206" s="6"/>
      <c r="F2206" s="6"/>
      <c r="G2206" s="6"/>
    </row>
    <row r="2207" spans="1:7" ht="25.5" thickBot="1" x14ac:dyDescent="0.3">
      <c r="A2207" s="7" t="s">
        <v>17247</v>
      </c>
      <c r="B2207" s="7" t="s">
        <v>17248</v>
      </c>
      <c r="C2207" s="8"/>
      <c r="D2207" s="9"/>
      <c r="E2207" s="9"/>
      <c r="F2207" s="9"/>
      <c r="G2207" s="9"/>
    </row>
    <row r="2208" spans="1:7" ht="15.75" thickBot="1" x14ac:dyDescent="0.3">
      <c r="A2208" s="6"/>
      <c r="B2208" s="6"/>
      <c r="C2208" s="6"/>
      <c r="D2208" s="6"/>
      <c r="E2208" s="6"/>
      <c r="F2208" s="6"/>
      <c r="G2208" s="6"/>
    </row>
    <row r="2209" spans="1:7" ht="15.75" thickBot="1" x14ac:dyDescent="0.3">
      <c r="A2209" s="7" t="s">
        <v>17249</v>
      </c>
      <c r="B2209" s="7" t="s">
        <v>17250</v>
      </c>
      <c r="C2209" s="8" t="s">
        <v>10</v>
      </c>
      <c r="D2209" s="9" t="s">
        <v>17251</v>
      </c>
      <c r="E2209" s="9"/>
      <c r="F2209" s="9">
        <v>80.099999999999994</v>
      </c>
      <c r="G2209" s="9"/>
    </row>
    <row r="2210" spans="1:7" ht="15.75" thickBot="1" x14ac:dyDescent="0.3">
      <c r="A2210" s="6"/>
      <c r="B2210" s="6"/>
      <c r="C2210" s="6"/>
      <c r="D2210" s="6"/>
      <c r="E2210" s="6"/>
      <c r="F2210" s="6"/>
      <c r="G2210" s="6"/>
    </row>
    <row r="2211" spans="1:7" ht="15.75" thickBot="1" x14ac:dyDescent="0.3">
      <c r="A2211" s="7" t="s">
        <v>17252</v>
      </c>
      <c r="B2211" s="7" t="s">
        <v>17253</v>
      </c>
      <c r="C2211" s="8" t="s">
        <v>10</v>
      </c>
      <c r="D2211" s="9" t="s">
        <v>17254</v>
      </c>
      <c r="E2211" s="9"/>
      <c r="F2211" s="9">
        <v>80.099999999999994</v>
      </c>
      <c r="G2211" s="9"/>
    </row>
    <row r="2212" spans="1:7" ht="15.75" thickBot="1" x14ac:dyDescent="0.3">
      <c r="A2212" s="6"/>
      <c r="B2212" s="6"/>
      <c r="C2212" s="6"/>
      <c r="D2212" s="6"/>
      <c r="E2212" s="6"/>
      <c r="F2212" s="6"/>
      <c r="G2212" s="6"/>
    </row>
    <row r="2213" spans="1:7" ht="15.75" thickBot="1" x14ac:dyDescent="0.3">
      <c r="A2213" s="7" t="s">
        <v>17255</v>
      </c>
      <c r="B2213" s="7" t="s">
        <v>17256</v>
      </c>
      <c r="C2213" s="8" t="s">
        <v>10</v>
      </c>
      <c r="D2213" s="9" t="s">
        <v>17257</v>
      </c>
      <c r="E2213" s="9"/>
      <c r="F2213" s="9">
        <v>80.099999999999994</v>
      </c>
      <c r="G2213" s="9"/>
    </row>
    <row r="2214" spans="1:7" ht="15.75" thickBot="1" x14ac:dyDescent="0.3">
      <c r="A2214" s="6"/>
      <c r="B2214" s="6"/>
      <c r="C2214" s="6"/>
      <c r="D2214" s="6"/>
      <c r="E2214" s="6"/>
      <c r="F2214" s="6"/>
      <c r="G2214" s="6"/>
    </row>
    <row r="2215" spans="1:7" ht="15.75" thickBot="1" x14ac:dyDescent="0.3">
      <c r="A2215" s="7" t="s">
        <v>17258</v>
      </c>
      <c r="B2215" s="7" t="s">
        <v>17259</v>
      </c>
      <c r="C2215" s="8" t="s">
        <v>10</v>
      </c>
      <c r="D2215" s="9" t="s">
        <v>17260</v>
      </c>
      <c r="E2215" s="9"/>
      <c r="F2215" s="9">
        <v>80.099999999999994</v>
      </c>
      <c r="G2215" s="9"/>
    </row>
    <row r="2216" spans="1:7" ht="15.75" thickBot="1" x14ac:dyDescent="0.3">
      <c r="A2216" s="6"/>
      <c r="B2216" s="6"/>
      <c r="C2216" s="6"/>
      <c r="D2216" s="6"/>
      <c r="E2216" s="6"/>
      <c r="F2216" s="6"/>
      <c r="G2216" s="6"/>
    </row>
    <row r="2217" spans="1:7" ht="15.75" thickBot="1" x14ac:dyDescent="0.3">
      <c r="A2217" s="7" t="s">
        <v>17261</v>
      </c>
      <c r="B2217" s="7" t="s">
        <v>17262</v>
      </c>
      <c r="C2217" s="8" t="s">
        <v>10</v>
      </c>
      <c r="D2217" s="9" t="s">
        <v>17263</v>
      </c>
      <c r="E2217" s="9"/>
      <c r="F2217" s="9">
        <v>80.099999999999994</v>
      </c>
      <c r="G2217" s="9"/>
    </row>
    <row r="2218" spans="1:7" ht="15.75" thickBot="1" x14ac:dyDescent="0.3">
      <c r="A2218" s="6"/>
      <c r="B2218" s="6"/>
      <c r="C2218" s="6"/>
      <c r="D2218" s="6"/>
      <c r="E2218" s="6"/>
      <c r="F2218" s="6"/>
      <c r="G2218" s="6"/>
    </row>
    <row r="2219" spans="1:7" ht="15.75" thickBot="1" x14ac:dyDescent="0.3">
      <c r="A2219" s="7" t="s">
        <v>17264</v>
      </c>
      <c r="B2219" s="7" t="s">
        <v>17265</v>
      </c>
      <c r="C2219" s="8" t="s">
        <v>10</v>
      </c>
      <c r="D2219" s="9" t="s">
        <v>17266</v>
      </c>
      <c r="E2219" s="9"/>
      <c r="F2219" s="9">
        <v>80.099999999999994</v>
      </c>
      <c r="G2219" s="9"/>
    </row>
    <row r="2220" spans="1:7" ht="15.75" thickBot="1" x14ac:dyDescent="0.3">
      <c r="A2220" s="6"/>
      <c r="B2220" s="6"/>
      <c r="C2220" s="6"/>
      <c r="D2220" s="6"/>
      <c r="E2220" s="6"/>
      <c r="F2220" s="6"/>
      <c r="G2220" s="6"/>
    </row>
    <row r="2221" spans="1:7" ht="15.75" thickBot="1" x14ac:dyDescent="0.3">
      <c r="A2221" s="7" t="s">
        <v>17267</v>
      </c>
      <c r="B2221" s="7" t="s">
        <v>17268</v>
      </c>
      <c r="C2221" s="8" t="s">
        <v>10</v>
      </c>
      <c r="D2221" s="9" t="s">
        <v>17269</v>
      </c>
      <c r="E2221" s="9"/>
      <c r="F2221" s="9">
        <v>80.099999999999994</v>
      </c>
      <c r="G2221" s="9"/>
    </row>
    <row r="2222" spans="1:7" ht="15.75" thickBot="1" x14ac:dyDescent="0.3">
      <c r="A2222" s="6"/>
      <c r="B2222" s="6"/>
      <c r="C2222" s="6"/>
      <c r="D2222" s="6"/>
      <c r="E2222" s="6"/>
      <c r="F2222" s="6"/>
      <c r="G2222" s="6"/>
    </row>
    <row r="2223" spans="1:7" ht="15.75" thickBot="1" x14ac:dyDescent="0.3">
      <c r="A2223" s="7" t="s">
        <v>17270</v>
      </c>
      <c r="B2223" s="7" t="s">
        <v>17271</v>
      </c>
      <c r="C2223" s="8" t="s">
        <v>10</v>
      </c>
      <c r="D2223" s="9" t="s">
        <v>17272</v>
      </c>
      <c r="E2223" s="9"/>
      <c r="F2223" s="9">
        <v>80.099999999999994</v>
      </c>
      <c r="G2223" s="9"/>
    </row>
    <row r="2224" spans="1:7" ht="15.75" thickBot="1" x14ac:dyDescent="0.3">
      <c r="A2224" s="6"/>
      <c r="B2224" s="6"/>
      <c r="C2224" s="6"/>
      <c r="D2224" s="6"/>
      <c r="E2224" s="6"/>
      <c r="F2224" s="6"/>
      <c r="G2224" s="6"/>
    </row>
    <row r="2225" spans="1:7" ht="15.75" thickBot="1" x14ac:dyDescent="0.3">
      <c r="A2225" s="7" t="s">
        <v>17273</v>
      </c>
      <c r="B2225" s="7" t="s">
        <v>17274</v>
      </c>
      <c r="C2225" s="8" t="s">
        <v>10</v>
      </c>
      <c r="D2225" s="9" t="s">
        <v>17275</v>
      </c>
      <c r="E2225" s="9"/>
      <c r="F2225" s="9">
        <v>80.099999999999994</v>
      </c>
      <c r="G2225" s="9"/>
    </row>
    <row r="2226" spans="1:7" ht="15.75" thickBot="1" x14ac:dyDescent="0.3">
      <c r="A2226" s="6"/>
      <c r="B2226" s="6"/>
      <c r="C2226" s="6"/>
      <c r="D2226" s="6"/>
      <c r="E2226" s="6"/>
      <c r="F2226" s="6"/>
      <c r="G2226" s="6"/>
    </row>
    <row r="2227" spans="1:7" ht="15.75" thickBot="1" x14ac:dyDescent="0.3">
      <c r="A2227" s="7" t="s">
        <v>17276</v>
      </c>
      <c r="B2227" s="7" t="s">
        <v>17277</v>
      </c>
      <c r="C2227" s="8"/>
      <c r="D2227" s="9"/>
      <c r="E2227" s="9"/>
      <c r="F2227" s="9"/>
      <c r="G2227" s="9"/>
    </row>
    <row r="2228" spans="1:7" ht="15.75" thickBot="1" x14ac:dyDescent="0.3">
      <c r="A2228" s="6"/>
      <c r="B2228" s="6"/>
      <c r="C2228" s="6"/>
      <c r="D2228" s="6"/>
      <c r="E2228" s="6"/>
      <c r="F2228" s="6"/>
      <c r="G2228" s="6"/>
    </row>
    <row r="2229" spans="1:7" ht="15.75" thickBot="1" x14ac:dyDescent="0.3">
      <c r="A2229" s="7" t="s">
        <v>17278</v>
      </c>
      <c r="B2229" s="7" t="s">
        <v>17279</v>
      </c>
      <c r="C2229" s="8" t="s">
        <v>10</v>
      </c>
      <c r="D2229" s="9">
        <v>338.66</v>
      </c>
      <c r="E2229" s="9"/>
      <c r="F2229" s="9">
        <v>80.099999999999994</v>
      </c>
      <c r="G2229" s="9"/>
    </row>
    <row r="2230" spans="1:7" ht="15.75" thickBot="1" x14ac:dyDescent="0.3">
      <c r="A2230" s="6"/>
      <c r="B2230" s="6"/>
      <c r="C2230" s="6"/>
      <c r="D2230" s="6"/>
      <c r="E2230" s="6"/>
      <c r="F2230" s="6"/>
      <c r="G2230" s="6"/>
    </row>
    <row r="2231" spans="1:7" ht="15.75" thickBot="1" x14ac:dyDescent="0.3">
      <c r="A2231" s="7" t="s">
        <v>17280</v>
      </c>
      <c r="B2231" s="7" t="s">
        <v>15214</v>
      </c>
      <c r="C2231" s="8" t="s">
        <v>10</v>
      </c>
      <c r="D2231" s="9">
        <v>352.95</v>
      </c>
      <c r="E2231" s="9"/>
      <c r="F2231" s="9">
        <v>80.099999999999994</v>
      </c>
      <c r="G2231" s="9"/>
    </row>
    <row r="2232" spans="1:7" ht="15.75" thickBot="1" x14ac:dyDescent="0.3">
      <c r="A2232" s="6"/>
      <c r="B2232" s="6"/>
      <c r="C2232" s="6"/>
      <c r="D2232" s="6"/>
      <c r="E2232" s="6"/>
      <c r="F2232" s="6"/>
      <c r="G2232" s="6"/>
    </row>
    <row r="2233" spans="1:7" ht="15.75" thickBot="1" x14ac:dyDescent="0.3">
      <c r="A2233" s="7" t="s">
        <v>17281</v>
      </c>
      <c r="B2233" s="7" t="s">
        <v>17282</v>
      </c>
      <c r="C2233" s="8" t="s">
        <v>10</v>
      </c>
      <c r="D2233" s="9">
        <v>381.83</v>
      </c>
      <c r="E2233" s="9"/>
      <c r="F2233" s="9">
        <v>80.099999999999994</v>
      </c>
      <c r="G2233" s="9"/>
    </row>
    <row r="2234" spans="1:7" ht="15.75" thickBot="1" x14ac:dyDescent="0.3">
      <c r="A2234" s="6"/>
      <c r="B2234" s="6"/>
      <c r="C2234" s="6"/>
      <c r="D2234" s="6"/>
      <c r="E2234" s="6"/>
      <c r="F2234" s="6"/>
      <c r="G2234" s="6"/>
    </row>
    <row r="2235" spans="1:7" ht="15.75" thickBot="1" x14ac:dyDescent="0.3">
      <c r="A2235" s="7" t="s">
        <v>17283</v>
      </c>
      <c r="B2235" s="7" t="s">
        <v>17284</v>
      </c>
      <c r="C2235" s="8" t="s">
        <v>10</v>
      </c>
      <c r="D2235" s="9">
        <v>381.83</v>
      </c>
      <c r="E2235" s="9"/>
      <c r="F2235" s="9">
        <v>80.099999999999994</v>
      </c>
      <c r="G2235" s="9"/>
    </row>
    <row r="2236" spans="1:7" ht="15.75" thickBot="1" x14ac:dyDescent="0.3">
      <c r="A2236" s="6"/>
      <c r="B2236" s="6"/>
      <c r="C2236" s="6"/>
      <c r="D2236" s="6"/>
      <c r="E2236" s="6"/>
      <c r="F2236" s="6"/>
      <c r="G2236" s="6"/>
    </row>
    <row r="2237" spans="1:7" ht="15.75" thickBot="1" x14ac:dyDescent="0.3">
      <c r="A2237" s="7" t="s">
        <v>17285</v>
      </c>
      <c r="B2237" s="7" t="s">
        <v>17286</v>
      </c>
      <c r="C2237" s="8" t="s">
        <v>17287</v>
      </c>
      <c r="D2237" s="9">
        <v>11.64</v>
      </c>
      <c r="E2237" s="9"/>
      <c r="F2237" s="9">
        <v>80.069999999999993</v>
      </c>
      <c r="G2237" s="9"/>
    </row>
    <row r="2238" spans="1:7" ht="15.75" thickBot="1" x14ac:dyDescent="0.3">
      <c r="A2238" s="6"/>
      <c r="B2238" s="6"/>
      <c r="C2238" s="6"/>
      <c r="D2238" s="6"/>
      <c r="E2238" s="6"/>
      <c r="F2238" s="6"/>
      <c r="G2238" s="6"/>
    </row>
    <row r="2239" spans="1:7" ht="15.75" thickBot="1" x14ac:dyDescent="0.3">
      <c r="A2239" s="7" t="s">
        <v>17288</v>
      </c>
      <c r="B2239" s="7" t="s">
        <v>17289</v>
      </c>
      <c r="C2239" s="8"/>
      <c r="D2239" s="9"/>
      <c r="E2239" s="9"/>
      <c r="F2239" s="9"/>
      <c r="G2239" s="9"/>
    </row>
    <row r="2240" spans="1:7" ht="15.75" thickBot="1" x14ac:dyDescent="0.3">
      <c r="A2240" s="6"/>
      <c r="B2240" s="6"/>
      <c r="C2240" s="6"/>
      <c r="D2240" s="6"/>
      <c r="E2240" s="6"/>
      <c r="F2240" s="6"/>
      <c r="G2240" s="6"/>
    </row>
    <row r="2241" spans="1:7" ht="15.75" thickBot="1" x14ac:dyDescent="0.3">
      <c r="A2241" s="7" t="s">
        <v>17290</v>
      </c>
      <c r="B2241" s="7" t="s">
        <v>17291</v>
      </c>
      <c r="C2241" s="8"/>
      <c r="D2241" s="9"/>
      <c r="E2241" s="9"/>
      <c r="F2241" s="9"/>
      <c r="G2241" s="9"/>
    </row>
    <row r="2242" spans="1:7" ht="15.75" thickBot="1" x14ac:dyDescent="0.3">
      <c r="A2242" s="6"/>
      <c r="B2242" s="6"/>
      <c r="C2242" s="6"/>
      <c r="D2242" s="6"/>
      <c r="E2242" s="6"/>
      <c r="F2242" s="6"/>
      <c r="G2242" s="6"/>
    </row>
    <row r="2243" spans="1:7" ht="15.75" thickBot="1" x14ac:dyDescent="0.3">
      <c r="A2243" s="7" t="s">
        <v>17292</v>
      </c>
      <c r="B2243" s="7" t="s">
        <v>17293</v>
      </c>
      <c r="C2243" s="8" t="s">
        <v>10</v>
      </c>
      <c r="D2243" s="9">
        <v>23.75</v>
      </c>
      <c r="E2243" s="9"/>
      <c r="F2243" s="9">
        <v>80.08</v>
      </c>
      <c r="G2243" s="9"/>
    </row>
    <row r="2244" spans="1:7" ht="15.75" thickBot="1" x14ac:dyDescent="0.3">
      <c r="A2244" s="6"/>
      <c r="B2244" s="6"/>
      <c r="C2244" s="6"/>
      <c r="D2244" s="6"/>
      <c r="E2244" s="6"/>
      <c r="F2244" s="6"/>
      <c r="G2244" s="6"/>
    </row>
    <row r="2245" spans="1:7" ht="15.75" thickBot="1" x14ac:dyDescent="0.3">
      <c r="A2245" s="7" t="s">
        <v>17294</v>
      </c>
      <c r="B2245" s="7" t="s">
        <v>17295</v>
      </c>
      <c r="C2245" s="8" t="s">
        <v>10</v>
      </c>
      <c r="D2245" s="9">
        <v>26.15</v>
      </c>
      <c r="E2245" s="9"/>
      <c r="F2245" s="9">
        <v>80.08</v>
      </c>
      <c r="G2245" s="9"/>
    </row>
    <row r="2246" spans="1:7" ht="15.75" thickBot="1" x14ac:dyDescent="0.3">
      <c r="A2246" s="6"/>
      <c r="B2246" s="6"/>
      <c r="C2246" s="6"/>
      <c r="D2246" s="6"/>
      <c r="E2246" s="6"/>
      <c r="F2246" s="6"/>
      <c r="G2246" s="6"/>
    </row>
    <row r="2247" spans="1:7" ht="15.75" thickBot="1" x14ac:dyDescent="0.3">
      <c r="A2247" s="7" t="s">
        <v>17296</v>
      </c>
      <c r="B2247" s="7" t="s">
        <v>17297</v>
      </c>
      <c r="C2247" s="8" t="s">
        <v>10</v>
      </c>
      <c r="D2247" s="9">
        <v>33.32</v>
      </c>
      <c r="E2247" s="9"/>
      <c r="F2247" s="9">
        <v>80.099999999999994</v>
      </c>
      <c r="G2247" s="9"/>
    </row>
    <row r="2248" spans="1:7" ht="15.75" thickBot="1" x14ac:dyDescent="0.3">
      <c r="A2248" s="6"/>
      <c r="B2248" s="6"/>
      <c r="C2248" s="6"/>
      <c r="D2248" s="6"/>
      <c r="E2248" s="6"/>
      <c r="F2248" s="6"/>
      <c r="G2248" s="6"/>
    </row>
    <row r="2249" spans="1:7" ht="15.75" thickBot="1" x14ac:dyDescent="0.3">
      <c r="A2249" s="7" t="s">
        <v>17298</v>
      </c>
      <c r="B2249" s="7" t="s">
        <v>17299</v>
      </c>
      <c r="C2249" s="8" t="s">
        <v>10</v>
      </c>
      <c r="D2249" s="9">
        <v>27.59</v>
      </c>
      <c r="E2249" s="9"/>
      <c r="F2249" s="9">
        <v>80.099999999999994</v>
      </c>
      <c r="G2249" s="9"/>
    </row>
    <row r="2250" spans="1:7" ht="15.75" thickBot="1" x14ac:dyDescent="0.3">
      <c r="A2250" s="6"/>
      <c r="B2250" s="6"/>
      <c r="C2250" s="6"/>
      <c r="D2250" s="6"/>
      <c r="E2250" s="6"/>
      <c r="F2250" s="6"/>
      <c r="G2250" s="6"/>
    </row>
    <row r="2251" spans="1:7" ht="15.75" thickBot="1" x14ac:dyDescent="0.3">
      <c r="A2251" s="7" t="s">
        <v>17300</v>
      </c>
      <c r="B2251" s="7" t="s">
        <v>17301</v>
      </c>
      <c r="C2251" s="8"/>
      <c r="D2251" s="9"/>
      <c r="E2251" s="9"/>
      <c r="F2251" s="9"/>
      <c r="G2251" s="9"/>
    </row>
    <row r="2252" spans="1:7" ht="15.75" thickBot="1" x14ac:dyDescent="0.3">
      <c r="A2252" s="6"/>
      <c r="B2252" s="6"/>
      <c r="C2252" s="6"/>
      <c r="D2252" s="6"/>
      <c r="E2252" s="6"/>
      <c r="F2252" s="6"/>
      <c r="G2252" s="6"/>
    </row>
    <row r="2253" spans="1:7" ht="15.75" thickBot="1" x14ac:dyDescent="0.3">
      <c r="A2253" s="7" t="s">
        <v>17302</v>
      </c>
      <c r="B2253" s="7" t="s">
        <v>17303</v>
      </c>
      <c r="C2253" s="8" t="s">
        <v>10</v>
      </c>
      <c r="D2253" s="9">
        <v>8.2899999999999991</v>
      </c>
      <c r="E2253" s="9"/>
      <c r="F2253" s="9">
        <v>80.099999999999994</v>
      </c>
      <c r="G2253" s="9"/>
    </row>
    <row r="2254" spans="1:7" ht="15.75" thickBot="1" x14ac:dyDescent="0.3">
      <c r="A2254" s="6"/>
      <c r="B2254" s="6"/>
      <c r="C2254" s="6"/>
      <c r="D2254" s="6"/>
      <c r="E2254" s="6"/>
      <c r="F2254" s="6"/>
      <c r="G2254" s="6"/>
    </row>
    <row r="2255" spans="1:7" ht="15.75" thickBot="1" x14ac:dyDescent="0.3">
      <c r="A2255" s="7" t="s">
        <v>17304</v>
      </c>
      <c r="B2255" s="7" t="s">
        <v>17305</v>
      </c>
      <c r="C2255" s="8" t="s">
        <v>10</v>
      </c>
      <c r="D2255" s="9">
        <v>20.329999999999998</v>
      </c>
      <c r="E2255" s="9"/>
      <c r="F2255" s="9">
        <v>80.08</v>
      </c>
      <c r="G2255" s="9"/>
    </row>
    <row r="2256" spans="1:7" ht="15.75" thickBot="1" x14ac:dyDescent="0.3">
      <c r="A2256" s="6"/>
      <c r="B2256" s="6"/>
      <c r="C2256" s="6"/>
      <c r="D2256" s="6"/>
      <c r="E2256" s="6"/>
      <c r="F2256" s="6"/>
      <c r="G2256" s="6"/>
    </row>
    <row r="2257" spans="1:7" ht="15.75" thickBot="1" x14ac:dyDescent="0.3">
      <c r="A2257" s="7" t="s">
        <v>17306</v>
      </c>
      <c r="B2257" s="7" t="s">
        <v>17307</v>
      </c>
      <c r="C2257" s="8"/>
      <c r="D2257" s="9"/>
      <c r="E2257" s="9"/>
      <c r="F2257" s="9"/>
      <c r="G2257" s="9"/>
    </row>
    <row r="2258" spans="1:7" ht="15.75" thickBot="1" x14ac:dyDescent="0.3">
      <c r="A2258" s="6"/>
      <c r="B2258" s="6"/>
      <c r="C2258" s="6"/>
      <c r="D2258" s="6"/>
      <c r="E2258" s="6"/>
      <c r="F2258" s="6"/>
      <c r="G2258" s="6"/>
    </row>
    <row r="2259" spans="1:7" ht="15.75" thickBot="1" x14ac:dyDescent="0.3">
      <c r="A2259" s="7" t="s">
        <v>17308</v>
      </c>
      <c r="B2259" s="7" t="s">
        <v>17309</v>
      </c>
      <c r="C2259" s="8" t="s">
        <v>10</v>
      </c>
      <c r="D2259" s="9">
        <v>18.54</v>
      </c>
      <c r="E2259" s="9"/>
      <c r="F2259" s="9">
        <v>80.099999999999994</v>
      </c>
      <c r="G2259" s="9"/>
    </row>
    <row r="2260" spans="1:7" ht="15.75" thickBot="1" x14ac:dyDescent="0.3">
      <c r="A2260" s="6"/>
      <c r="B2260" s="6"/>
      <c r="C2260" s="6"/>
      <c r="D2260" s="6"/>
      <c r="E2260" s="6"/>
      <c r="F2260" s="6"/>
      <c r="G2260" s="6"/>
    </row>
    <row r="2261" spans="1:7" ht="15.75" thickBot="1" x14ac:dyDescent="0.3">
      <c r="A2261" s="7" t="s">
        <v>17310</v>
      </c>
      <c r="B2261" s="7" t="s">
        <v>17311</v>
      </c>
      <c r="C2261" s="8" t="s">
        <v>10</v>
      </c>
      <c r="D2261" s="9">
        <v>22.65</v>
      </c>
      <c r="E2261" s="9"/>
      <c r="F2261" s="9">
        <v>80.09</v>
      </c>
      <c r="G2261" s="9"/>
    </row>
    <row r="2262" spans="1:7" ht="15.75" thickBot="1" x14ac:dyDescent="0.3">
      <c r="A2262" s="6"/>
      <c r="B2262" s="6"/>
      <c r="C2262" s="6"/>
      <c r="D2262" s="6"/>
      <c r="E2262" s="6"/>
      <c r="F2262" s="6"/>
      <c r="G2262" s="6"/>
    </row>
    <row r="2263" spans="1:7" ht="15.75" thickBot="1" x14ac:dyDescent="0.3">
      <c r="A2263" s="7" t="s">
        <v>17312</v>
      </c>
      <c r="B2263" s="7" t="s">
        <v>17313</v>
      </c>
      <c r="C2263" s="8" t="s">
        <v>10</v>
      </c>
      <c r="D2263" s="9">
        <v>20.85</v>
      </c>
      <c r="E2263" s="9"/>
      <c r="F2263" s="9">
        <v>80.099999999999994</v>
      </c>
      <c r="G2263" s="9"/>
    </row>
    <row r="2264" spans="1:7" ht="15.75" thickBot="1" x14ac:dyDescent="0.3">
      <c r="A2264" s="6"/>
      <c r="B2264" s="6"/>
      <c r="C2264" s="6"/>
      <c r="D2264" s="6"/>
      <c r="E2264" s="6"/>
      <c r="F2264" s="6"/>
      <c r="G2264" s="6"/>
    </row>
    <row r="2265" spans="1:7" ht="15.75" thickBot="1" x14ac:dyDescent="0.3">
      <c r="A2265" s="7" t="s">
        <v>17314</v>
      </c>
      <c r="B2265" s="7" t="s">
        <v>17315</v>
      </c>
      <c r="C2265" s="8" t="s">
        <v>10</v>
      </c>
      <c r="D2265" s="9">
        <v>22.56</v>
      </c>
      <c r="E2265" s="9"/>
      <c r="F2265" s="9">
        <v>80.099999999999994</v>
      </c>
      <c r="G2265" s="9"/>
    </row>
    <row r="2266" spans="1:7" ht="15.75" thickBot="1" x14ac:dyDescent="0.3">
      <c r="A2266" s="6"/>
      <c r="B2266" s="6"/>
      <c r="C2266" s="6"/>
      <c r="D2266" s="6"/>
      <c r="E2266" s="6"/>
      <c r="F2266" s="6"/>
      <c r="G2266" s="6"/>
    </row>
    <row r="2267" spans="1:7" ht="15.75" thickBot="1" x14ac:dyDescent="0.3">
      <c r="A2267" s="7" t="s">
        <v>17316</v>
      </c>
      <c r="B2267" s="7" t="s">
        <v>17317</v>
      </c>
      <c r="C2267" s="8" t="s">
        <v>10</v>
      </c>
      <c r="D2267" s="9">
        <v>22.3</v>
      </c>
      <c r="E2267" s="9"/>
      <c r="F2267" s="9">
        <v>80.09</v>
      </c>
      <c r="G2267" s="9"/>
    </row>
    <row r="2268" spans="1:7" ht="15.75" thickBot="1" x14ac:dyDescent="0.3">
      <c r="A2268" s="6"/>
      <c r="B2268" s="6"/>
      <c r="C2268" s="6"/>
      <c r="D2268" s="6"/>
      <c r="E2268" s="6"/>
      <c r="F2268" s="6"/>
      <c r="G2268" s="6"/>
    </row>
    <row r="2269" spans="1:7" ht="15.75" thickBot="1" x14ac:dyDescent="0.3">
      <c r="A2269" s="7" t="s">
        <v>17318</v>
      </c>
      <c r="B2269" s="7" t="s">
        <v>17319</v>
      </c>
      <c r="C2269" s="8" t="s">
        <v>10</v>
      </c>
      <c r="D2269" s="9">
        <v>24.77</v>
      </c>
      <c r="E2269" s="9"/>
      <c r="F2269" s="9">
        <v>80.099999999999994</v>
      </c>
      <c r="G2269" s="9"/>
    </row>
    <row r="2270" spans="1:7" ht="15.75" thickBot="1" x14ac:dyDescent="0.3">
      <c r="A2270" s="6"/>
      <c r="B2270" s="6"/>
      <c r="C2270" s="6"/>
      <c r="D2270" s="6"/>
      <c r="E2270" s="6"/>
      <c r="F2270" s="6"/>
      <c r="G2270" s="6"/>
    </row>
    <row r="2271" spans="1:7" ht="15.75" thickBot="1" x14ac:dyDescent="0.3">
      <c r="A2271" s="7" t="s">
        <v>17320</v>
      </c>
      <c r="B2271" s="7" t="s">
        <v>17321</v>
      </c>
      <c r="C2271" s="8" t="s">
        <v>10</v>
      </c>
      <c r="D2271" s="9">
        <v>24.95</v>
      </c>
      <c r="E2271" s="9"/>
      <c r="F2271" s="9">
        <v>80.08</v>
      </c>
      <c r="G2271" s="9"/>
    </row>
    <row r="2272" spans="1:7" ht="15.75" thickBot="1" x14ac:dyDescent="0.3">
      <c r="A2272" s="6"/>
      <c r="B2272" s="6"/>
      <c r="C2272" s="6"/>
      <c r="D2272" s="6"/>
      <c r="E2272" s="6"/>
      <c r="F2272" s="6"/>
      <c r="G2272" s="6"/>
    </row>
    <row r="2273" spans="1:7" ht="15.75" thickBot="1" x14ac:dyDescent="0.3">
      <c r="A2273" s="7" t="s">
        <v>17322</v>
      </c>
      <c r="B2273" s="7" t="s">
        <v>17323</v>
      </c>
      <c r="C2273" s="8" t="s">
        <v>10</v>
      </c>
      <c r="D2273" s="9">
        <v>34.33</v>
      </c>
      <c r="E2273" s="9"/>
      <c r="F2273" s="9">
        <v>80.099999999999994</v>
      </c>
      <c r="G2273" s="9"/>
    </row>
    <row r="2274" spans="1:7" ht="15.75" thickBot="1" x14ac:dyDescent="0.3">
      <c r="A2274" s="6"/>
      <c r="B2274" s="6"/>
      <c r="C2274" s="6"/>
      <c r="D2274" s="6"/>
      <c r="E2274" s="6"/>
      <c r="F2274" s="6"/>
      <c r="G2274" s="6"/>
    </row>
    <row r="2275" spans="1:7" ht="15.75" thickBot="1" x14ac:dyDescent="0.3">
      <c r="A2275" s="7" t="s">
        <v>17324</v>
      </c>
      <c r="B2275" s="7" t="s">
        <v>17325</v>
      </c>
      <c r="C2275" s="8" t="s">
        <v>10</v>
      </c>
      <c r="D2275" s="9">
        <v>35.29</v>
      </c>
      <c r="E2275" s="9"/>
      <c r="F2275" s="9">
        <v>80.08</v>
      </c>
      <c r="G2275" s="9"/>
    </row>
    <row r="2276" spans="1:7" ht="15.75" thickBot="1" x14ac:dyDescent="0.3">
      <c r="A2276" s="6"/>
      <c r="B2276" s="6"/>
      <c r="C2276" s="6"/>
      <c r="D2276" s="6"/>
      <c r="E2276" s="6"/>
      <c r="F2276" s="6"/>
      <c r="G2276" s="6"/>
    </row>
    <row r="2277" spans="1:7" ht="15.75" thickBot="1" x14ac:dyDescent="0.3">
      <c r="A2277" s="7" t="s">
        <v>17326</v>
      </c>
      <c r="B2277" s="7" t="s">
        <v>17327</v>
      </c>
      <c r="C2277" s="8" t="s">
        <v>10</v>
      </c>
      <c r="D2277" s="9">
        <v>42.2</v>
      </c>
      <c r="E2277" s="9"/>
      <c r="F2277" s="9">
        <v>80.09</v>
      </c>
      <c r="G2277" s="9"/>
    </row>
    <row r="2278" spans="1:7" ht="15.75" thickBot="1" x14ac:dyDescent="0.3">
      <c r="A2278" s="6"/>
      <c r="B2278" s="6"/>
      <c r="C2278" s="6"/>
      <c r="D2278" s="6"/>
      <c r="E2278" s="6"/>
      <c r="F2278" s="6"/>
      <c r="G2278" s="6"/>
    </row>
    <row r="2279" spans="1:7" ht="15.75" thickBot="1" x14ac:dyDescent="0.3">
      <c r="A2279" s="7" t="s">
        <v>17328</v>
      </c>
      <c r="B2279" s="7" t="s">
        <v>17329</v>
      </c>
      <c r="C2279" s="8" t="s">
        <v>10</v>
      </c>
      <c r="D2279" s="9">
        <v>51</v>
      </c>
      <c r="E2279" s="9"/>
      <c r="F2279" s="9">
        <v>80.099999999999994</v>
      </c>
      <c r="G2279" s="9"/>
    </row>
    <row r="2280" spans="1:7" ht="15.75" thickBot="1" x14ac:dyDescent="0.3">
      <c r="A2280" s="6"/>
      <c r="B2280" s="6"/>
      <c r="C2280" s="6"/>
      <c r="D2280" s="6"/>
      <c r="E2280" s="6"/>
      <c r="F2280" s="6"/>
      <c r="G2280" s="6"/>
    </row>
    <row r="2281" spans="1:7" ht="15.75" thickBot="1" x14ac:dyDescent="0.3">
      <c r="A2281" s="7" t="s">
        <v>17330</v>
      </c>
      <c r="B2281" s="7" t="s">
        <v>17331</v>
      </c>
      <c r="C2281" s="8" t="s">
        <v>10</v>
      </c>
      <c r="D2281" s="9">
        <v>60.57</v>
      </c>
      <c r="E2281" s="9"/>
      <c r="F2281" s="9">
        <v>80.09</v>
      </c>
      <c r="G2281" s="9"/>
    </row>
    <row r="2282" spans="1:7" ht="15.75" thickBot="1" x14ac:dyDescent="0.3">
      <c r="A2282" s="6"/>
      <c r="B2282" s="6"/>
      <c r="C2282" s="6"/>
      <c r="D2282" s="6"/>
      <c r="E2282" s="6"/>
      <c r="F2282" s="6"/>
      <c r="G2282" s="6"/>
    </row>
    <row r="2283" spans="1:7" ht="15.75" thickBot="1" x14ac:dyDescent="0.3">
      <c r="A2283" s="7" t="s">
        <v>17332</v>
      </c>
      <c r="B2283" s="7" t="s">
        <v>17333</v>
      </c>
      <c r="C2283" s="8" t="s">
        <v>10</v>
      </c>
      <c r="D2283" s="9">
        <v>62.96</v>
      </c>
      <c r="E2283" s="9"/>
      <c r="F2283" s="9">
        <v>80.099999999999994</v>
      </c>
      <c r="G2283" s="9"/>
    </row>
    <row r="2284" spans="1:7" ht="15.75" thickBot="1" x14ac:dyDescent="0.3">
      <c r="A2284" s="6"/>
      <c r="B2284" s="6"/>
      <c r="C2284" s="6"/>
      <c r="D2284" s="6"/>
      <c r="E2284" s="6"/>
      <c r="F2284" s="6"/>
      <c r="G2284" s="6"/>
    </row>
    <row r="2285" spans="1:7" ht="15.75" thickBot="1" x14ac:dyDescent="0.3">
      <c r="A2285" s="7" t="s">
        <v>17334</v>
      </c>
      <c r="B2285" s="7" t="s">
        <v>17335</v>
      </c>
      <c r="C2285" s="8" t="s">
        <v>10</v>
      </c>
      <c r="D2285" s="9">
        <v>73.459999999999994</v>
      </c>
      <c r="E2285" s="9"/>
      <c r="F2285" s="9">
        <v>80.099999999999994</v>
      </c>
      <c r="G2285" s="9"/>
    </row>
    <row r="2286" spans="1:7" ht="15.75" thickBot="1" x14ac:dyDescent="0.3">
      <c r="A2286" s="6"/>
      <c r="B2286" s="6"/>
      <c r="C2286" s="6"/>
      <c r="D2286" s="6"/>
      <c r="E2286" s="6"/>
      <c r="F2286" s="6"/>
      <c r="G2286" s="6"/>
    </row>
    <row r="2287" spans="1:7" ht="15.75" thickBot="1" x14ac:dyDescent="0.3">
      <c r="A2287" s="7" t="s">
        <v>17336</v>
      </c>
      <c r="B2287" s="7" t="s">
        <v>17337</v>
      </c>
      <c r="C2287" s="8"/>
      <c r="D2287" s="9"/>
      <c r="E2287" s="9"/>
      <c r="F2287" s="9"/>
      <c r="G2287" s="9"/>
    </row>
    <row r="2288" spans="1:7" ht="15.75" thickBot="1" x14ac:dyDescent="0.3">
      <c r="A2288" s="6"/>
      <c r="B2288" s="6"/>
      <c r="C2288" s="6"/>
      <c r="D2288" s="6"/>
      <c r="E2288" s="6"/>
      <c r="F2288" s="6"/>
      <c r="G2288" s="6"/>
    </row>
    <row r="2289" spans="1:7" ht="15.75" thickBot="1" x14ac:dyDescent="0.3">
      <c r="A2289" s="7" t="s">
        <v>17338</v>
      </c>
      <c r="B2289" s="7" t="s">
        <v>17339</v>
      </c>
      <c r="C2289" s="8" t="s">
        <v>10</v>
      </c>
      <c r="D2289" s="9">
        <v>11.8</v>
      </c>
      <c r="E2289" s="9"/>
      <c r="F2289" s="9">
        <v>80.08</v>
      </c>
      <c r="G2289" s="9"/>
    </row>
    <row r="2290" spans="1:7" ht="15.75" thickBot="1" x14ac:dyDescent="0.3">
      <c r="A2290" s="6"/>
      <c r="B2290" s="6"/>
      <c r="C2290" s="6"/>
      <c r="D2290" s="6"/>
      <c r="E2290" s="6"/>
      <c r="F2290" s="6"/>
      <c r="G2290" s="6"/>
    </row>
    <row r="2291" spans="1:7" ht="15.75" thickBot="1" x14ac:dyDescent="0.3">
      <c r="A2291" s="7" t="s">
        <v>17340</v>
      </c>
      <c r="B2291" s="7" t="s">
        <v>17341</v>
      </c>
      <c r="C2291" s="8" t="s">
        <v>10</v>
      </c>
      <c r="D2291" s="9">
        <v>11.72</v>
      </c>
      <c r="E2291" s="9"/>
      <c r="F2291" s="9">
        <v>80.03</v>
      </c>
      <c r="G2291" s="9"/>
    </row>
    <row r="2292" spans="1:7" ht="15.75" thickBot="1" x14ac:dyDescent="0.3">
      <c r="A2292" s="6"/>
      <c r="B2292" s="6"/>
      <c r="C2292" s="6"/>
      <c r="D2292" s="6"/>
      <c r="E2292" s="6"/>
      <c r="F2292" s="6"/>
      <c r="G2292" s="6"/>
    </row>
    <row r="2293" spans="1:7" ht="15.75" thickBot="1" x14ac:dyDescent="0.3">
      <c r="A2293" s="7" t="s">
        <v>17342</v>
      </c>
      <c r="B2293" s="7" t="s">
        <v>17343</v>
      </c>
      <c r="C2293" s="8"/>
      <c r="D2293" s="9"/>
      <c r="E2293" s="9"/>
      <c r="F2293" s="9"/>
      <c r="G2293" s="9"/>
    </row>
    <row r="2294" spans="1:7" ht="15.75" thickBot="1" x14ac:dyDescent="0.3">
      <c r="A2294" s="6"/>
      <c r="B2294" s="6"/>
      <c r="C2294" s="6"/>
      <c r="D2294" s="6"/>
      <c r="E2294" s="6"/>
      <c r="F2294" s="6"/>
      <c r="G2294" s="6"/>
    </row>
    <row r="2295" spans="1:7" ht="15.75" thickBot="1" x14ac:dyDescent="0.3">
      <c r="A2295" s="7" t="s">
        <v>17344</v>
      </c>
      <c r="B2295" s="7" t="s">
        <v>17345</v>
      </c>
      <c r="C2295" s="8" t="s">
        <v>10</v>
      </c>
      <c r="D2295" s="9">
        <v>11.54</v>
      </c>
      <c r="E2295" s="9"/>
      <c r="F2295" s="9">
        <v>80.069999999999993</v>
      </c>
      <c r="G2295" s="9"/>
    </row>
    <row r="2296" spans="1:7" ht="15.75" thickBot="1" x14ac:dyDescent="0.3">
      <c r="A2296" s="6"/>
      <c r="B2296" s="6"/>
      <c r="C2296" s="6"/>
      <c r="D2296" s="6"/>
      <c r="E2296" s="6"/>
      <c r="F2296" s="6"/>
      <c r="G2296" s="6"/>
    </row>
    <row r="2297" spans="1:7" ht="15.75" thickBot="1" x14ac:dyDescent="0.3">
      <c r="A2297" s="7" t="s">
        <v>17346</v>
      </c>
      <c r="B2297" s="7" t="s">
        <v>17347</v>
      </c>
      <c r="C2297" s="8" t="s">
        <v>10</v>
      </c>
      <c r="D2297" s="9">
        <v>11.62</v>
      </c>
      <c r="E2297" s="9"/>
      <c r="F2297" s="9">
        <v>80.03</v>
      </c>
      <c r="G2297" s="9"/>
    </row>
    <row r="2298" spans="1:7" ht="15.75" thickBot="1" x14ac:dyDescent="0.3">
      <c r="A2298" s="6"/>
      <c r="B2298" s="6"/>
      <c r="C2298" s="6"/>
      <c r="D2298" s="6"/>
      <c r="E2298" s="6"/>
      <c r="F2298" s="6"/>
      <c r="G2298" s="6"/>
    </row>
    <row r="2299" spans="1:7" ht="15.75" thickBot="1" x14ac:dyDescent="0.3">
      <c r="A2299" s="7" t="s">
        <v>17348</v>
      </c>
      <c r="B2299" s="7" t="s">
        <v>17349</v>
      </c>
      <c r="C2299" s="8" t="s">
        <v>10</v>
      </c>
      <c r="D2299" s="9">
        <v>12.47</v>
      </c>
      <c r="E2299" s="9"/>
      <c r="F2299" s="9">
        <v>80.11</v>
      </c>
      <c r="G2299" s="9"/>
    </row>
    <row r="2300" spans="1:7" ht="15.75" thickBot="1" x14ac:dyDescent="0.3">
      <c r="A2300" s="6"/>
      <c r="B2300" s="6"/>
      <c r="C2300" s="6"/>
      <c r="D2300" s="6"/>
      <c r="E2300" s="6"/>
      <c r="F2300" s="6"/>
      <c r="G2300" s="6"/>
    </row>
    <row r="2301" spans="1:7" ht="15.75" thickBot="1" x14ac:dyDescent="0.3">
      <c r="A2301" s="7" t="s">
        <v>17350</v>
      </c>
      <c r="B2301" s="7" t="s">
        <v>17351</v>
      </c>
      <c r="C2301" s="8" t="s">
        <v>10</v>
      </c>
      <c r="D2301" s="9">
        <v>18.96</v>
      </c>
      <c r="E2301" s="9"/>
      <c r="F2301" s="9">
        <v>80.12</v>
      </c>
      <c r="G2301" s="9"/>
    </row>
    <row r="2302" spans="1:7" ht="15.75" thickBot="1" x14ac:dyDescent="0.3">
      <c r="A2302" s="6"/>
      <c r="B2302" s="6"/>
      <c r="C2302" s="6"/>
      <c r="D2302" s="6"/>
      <c r="E2302" s="6"/>
      <c r="F2302" s="6"/>
      <c r="G2302" s="6"/>
    </row>
    <row r="2303" spans="1:7" ht="15.75" thickBot="1" x14ac:dyDescent="0.3">
      <c r="A2303" s="7" t="s">
        <v>17352</v>
      </c>
      <c r="B2303" s="7" t="s">
        <v>17353</v>
      </c>
      <c r="C2303" s="8" t="s">
        <v>10</v>
      </c>
      <c r="D2303" s="9">
        <v>19.05</v>
      </c>
      <c r="E2303" s="9"/>
      <c r="F2303" s="9">
        <v>80.099999999999994</v>
      </c>
      <c r="G2303" s="9"/>
    </row>
    <row r="2304" spans="1:7" ht="15.75" thickBot="1" x14ac:dyDescent="0.3">
      <c r="A2304" s="6"/>
      <c r="B2304" s="6"/>
      <c r="C2304" s="6"/>
      <c r="D2304" s="6"/>
      <c r="E2304" s="6"/>
      <c r="F2304" s="6"/>
      <c r="G2304" s="6"/>
    </row>
    <row r="2305" spans="1:7" ht="15.75" thickBot="1" x14ac:dyDescent="0.3">
      <c r="A2305" s="7" t="s">
        <v>17354</v>
      </c>
      <c r="B2305" s="7" t="s">
        <v>17355</v>
      </c>
      <c r="C2305" s="8" t="s">
        <v>10</v>
      </c>
      <c r="D2305" s="9">
        <v>19.73</v>
      </c>
      <c r="E2305" s="9"/>
      <c r="F2305" s="9">
        <v>80.13</v>
      </c>
      <c r="G2305" s="9"/>
    </row>
    <row r="2306" spans="1:7" ht="15.75" thickBot="1" x14ac:dyDescent="0.3">
      <c r="A2306" s="6"/>
      <c r="B2306" s="6"/>
      <c r="C2306" s="6"/>
      <c r="D2306" s="6"/>
      <c r="E2306" s="6"/>
      <c r="F2306" s="6"/>
      <c r="G2306" s="6"/>
    </row>
    <row r="2307" spans="1:7" ht="15.75" thickBot="1" x14ac:dyDescent="0.3">
      <c r="A2307" s="7" t="s">
        <v>17356</v>
      </c>
      <c r="B2307" s="7" t="s">
        <v>17357</v>
      </c>
      <c r="C2307" s="8" t="s">
        <v>10</v>
      </c>
      <c r="D2307" s="9">
        <v>23.23</v>
      </c>
      <c r="E2307" s="9"/>
      <c r="F2307" s="9">
        <v>80.11</v>
      </c>
      <c r="G2307" s="9"/>
    </row>
    <row r="2308" spans="1:7" ht="15.75" thickBot="1" x14ac:dyDescent="0.3">
      <c r="A2308" s="6"/>
      <c r="B2308" s="6"/>
      <c r="C2308" s="6"/>
      <c r="D2308" s="6"/>
      <c r="E2308" s="6"/>
      <c r="F2308" s="6"/>
      <c r="G2308" s="6"/>
    </row>
    <row r="2309" spans="1:7" ht="15.75" thickBot="1" x14ac:dyDescent="0.3">
      <c r="A2309" s="7" t="s">
        <v>17358</v>
      </c>
      <c r="B2309" s="7" t="s">
        <v>17359</v>
      </c>
      <c r="C2309" s="8" t="s">
        <v>10</v>
      </c>
      <c r="D2309" s="9">
        <v>23.32</v>
      </c>
      <c r="E2309" s="9"/>
      <c r="F2309" s="9">
        <v>80.099999999999994</v>
      </c>
      <c r="G2309" s="9"/>
    </row>
    <row r="2310" spans="1:7" ht="15.75" thickBot="1" x14ac:dyDescent="0.3">
      <c r="A2310" s="6"/>
      <c r="B2310" s="6"/>
      <c r="C2310" s="6"/>
      <c r="D2310" s="6"/>
      <c r="E2310" s="6"/>
      <c r="F2310" s="6"/>
      <c r="G2310" s="6"/>
    </row>
    <row r="2311" spans="1:7" ht="15.75" thickBot="1" x14ac:dyDescent="0.3">
      <c r="A2311" s="7" t="s">
        <v>17360</v>
      </c>
      <c r="B2311" s="7" t="s">
        <v>17361</v>
      </c>
      <c r="C2311" s="8" t="s">
        <v>10</v>
      </c>
      <c r="D2311" s="9">
        <v>24.01</v>
      </c>
      <c r="E2311" s="9"/>
      <c r="F2311" s="9">
        <v>80.09</v>
      </c>
      <c r="G2311" s="9"/>
    </row>
    <row r="2312" spans="1:7" ht="15.75" thickBot="1" x14ac:dyDescent="0.3">
      <c r="A2312" s="6"/>
      <c r="B2312" s="6"/>
      <c r="C2312" s="6"/>
      <c r="D2312" s="6"/>
      <c r="E2312" s="6"/>
      <c r="F2312" s="6"/>
      <c r="G2312" s="6"/>
    </row>
    <row r="2313" spans="1:7" ht="15.75" thickBot="1" x14ac:dyDescent="0.3">
      <c r="A2313" s="7" t="s">
        <v>17362</v>
      </c>
      <c r="B2313" s="7" t="s">
        <v>17363</v>
      </c>
      <c r="C2313" s="8" t="s">
        <v>10</v>
      </c>
      <c r="D2313" s="9">
        <v>27.59</v>
      </c>
      <c r="E2313" s="9"/>
      <c r="F2313" s="9">
        <v>80.099999999999994</v>
      </c>
      <c r="G2313" s="9"/>
    </row>
    <row r="2314" spans="1:7" ht="15.75" thickBot="1" x14ac:dyDescent="0.3">
      <c r="A2314" s="6"/>
      <c r="B2314" s="6"/>
      <c r="C2314" s="6"/>
      <c r="D2314" s="6"/>
      <c r="E2314" s="6"/>
      <c r="F2314" s="6"/>
      <c r="G2314" s="6"/>
    </row>
    <row r="2315" spans="1:7" ht="15.75" thickBot="1" x14ac:dyDescent="0.3">
      <c r="A2315" s="7" t="s">
        <v>17364</v>
      </c>
      <c r="B2315" s="7" t="s">
        <v>17365</v>
      </c>
      <c r="C2315" s="8" t="s">
        <v>10</v>
      </c>
      <c r="D2315" s="9">
        <v>27.68</v>
      </c>
      <c r="E2315" s="9"/>
      <c r="F2315" s="9">
        <v>80.09</v>
      </c>
      <c r="G2315" s="9"/>
    </row>
    <row r="2316" spans="1:7" ht="15.75" thickBot="1" x14ac:dyDescent="0.3">
      <c r="A2316" s="6"/>
      <c r="B2316" s="6"/>
      <c r="C2316" s="6"/>
      <c r="D2316" s="6"/>
      <c r="E2316" s="6"/>
      <c r="F2316" s="6"/>
      <c r="G2316" s="6"/>
    </row>
    <row r="2317" spans="1:7" ht="15.75" thickBot="1" x14ac:dyDescent="0.3">
      <c r="A2317" s="7" t="s">
        <v>17366</v>
      </c>
      <c r="B2317" s="7" t="s">
        <v>17367</v>
      </c>
      <c r="C2317" s="8" t="s">
        <v>10</v>
      </c>
      <c r="D2317" s="9">
        <v>28.46</v>
      </c>
      <c r="E2317" s="9"/>
      <c r="F2317" s="9">
        <v>80.08</v>
      </c>
      <c r="G2317" s="9"/>
    </row>
    <row r="2318" spans="1:7" ht="15.75" thickBot="1" x14ac:dyDescent="0.3">
      <c r="A2318" s="6"/>
      <c r="B2318" s="6"/>
      <c r="C2318" s="6"/>
      <c r="D2318" s="6"/>
      <c r="E2318" s="6"/>
      <c r="F2318" s="6"/>
      <c r="G2318" s="6"/>
    </row>
    <row r="2319" spans="1:7" ht="15.75" thickBot="1" x14ac:dyDescent="0.3">
      <c r="A2319" s="7" t="s">
        <v>17368</v>
      </c>
      <c r="B2319" s="7" t="s">
        <v>17369</v>
      </c>
      <c r="C2319" s="8"/>
      <c r="D2319" s="9"/>
      <c r="E2319" s="9"/>
      <c r="F2319" s="9"/>
      <c r="G2319" s="9"/>
    </row>
    <row r="2320" spans="1:7" ht="15.75" thickBot="1" x14ac:dyDescent="0.3">
      <c r="A2320" s="6"/>
      <c r="B2320" s="6"/>
      <c r="C2320" s="6"/>
      <c r="D2320" s="6"/>
      <c r="E2320" s="6"/>
      <c r="F2320" s="6"/>
      <c r="G2320" s="6"/>
    </row>
    <row r="2321" spans="1:7" ht="15.75" thickBot="1" x14ac:dyDescent="0.3">
      <c r="A2321" s="7" t="s">
        <v>17370</v>
      </c>
      <c r="B2321" s="7" t="s">
        <v>17345</v>
      </c>
      <c r="C2321" s="8" t="s">
        <v>10</v>
      </c>
      <c r="D2321" s="9">
        <v>12.47</v>
      </c>
      <c r="E2321" s="9"/>
      <c r="F2321" s="9">
        <v>80.11</v>
      </c>
      <c r="G2321" s="9"/>
    </row>
    <row r="2322" spans="1:7" ht="15.75" thickBot="1" x14ac:dyDescent="0.3">
      <c r="A2322" s="6"/>
      <c r="B2322" s="6"/>
      <c r="C2322" s="6"/>
      <c r="D2322" s="6"/>
      <c r="E2322" s="6"/>
      <c r="F2322" s="6"/>
      <c r="G2322" s="6"/>
    </row>
    <row r="2323" spans="1:7" ht="15.75" thickBot="1" x14ac:dyDescent="0.3">
      <c r="A2323" s="7" t="s">
        <v>17371</v>
      </c>
      <c r="B2323" s="7" t="s">
        <v>17347</v>
      </c>
      <c r="C2323" s="8" t="s">
        <v>10</v>
      </c>
      <c r="D2323" s="9">
        <v>12.91</v>
      </c>
      <c r="E2323" s="9"/>
      <c r="F2323" s="9">
        <v>80.09</v>
      </c>
      <c r="G2323" s="9"/>
    </row>
    <row r="2324" spans="1:7" ht="15.75" thickBot="1" x14ac:dyDescent="0.3">
      <c r="A2324" s="6"/>
      <c r="B2324" s="6"/>
      <c r="C2324" s="6"/>
      <c r="D2324" s="6"/>
      <c r="E2324" s="6"/>
      <c r="F2324" s="6"/>
      <c r="G2324" s="6"/>
    </row>
    <row r="2325" spans="1:7" ht="15.75" thickBot="1" x14ac:dyDescent="0.3">
      <c r="A2325" s="7" t="s">
        <v>17372</v>
      </c>
      <c r="B2325" s="7" t="s">
        <v>17349</v>
      </c>
      <c r="C2325" s="8" t="s">
        <v>10</v>
      </c>
      <c r="D2325" s="9">
        <v>13.24</v>
      </c>
      <c r="E2325" s="9"/>
      <c r="F2325" s="9">
        <v>80.14</v>
      </c>
      <c r="G2325" s="9"/>
    </row>
    <row r="2326" spans="1:7" ht="15.75" thickBot="1" x14ac:dyDescent="0.3">
      <c r="A2326" s="6"/>
      <c r="B2326" s="6"/>
      <c r="C2326" s="6"/>
      <c r="D2326" s="6"/>
      <c r="E2326" s="6"/>
      <c r="F2326" s="6"/>
      <c r="G2326" s="6"/>
    </row>
    <row r="2327" spans="1:7" ht="15.75" thickBot="1" x14ac:dyDescent="0.3">
      <c r="A2327" s="7" t="s">
        <v>17373</v>
      </c>
      <c r="B2327" s="7" t="s">
        <v>17374</v>
      </c>
      <c r="C2327" s="8" t="s">
        <v>10</v>
      </c>
      <c r="D2327" s="9">
        <v>13.16</v>
      </c>
      <c r="E2327" s="9"/>
      <c r="F2327" s="9">
        <v>80.09</v>
      </c>
      <c r="G2327" s="9"/>
    </row>
    <row r="2328" spans="1:7" ht="15.75" thickBot="1" x14ac:dyDescent="0.3">
      <c r="A2328" s="6"/>
      <c r="B2328" s="6"/>
      <c r="C2328" s="6"/>
      <c r="D2328" s="6"/>
      <c r="E2328" s="6"/>
      <c r="F2328" s="6"/>
      <c r="G2328" s="6"/>
    </row>
    <row r="2329" spans="1:7" ht="15.75" thickBot="1" x14ac:dyDescent="0.3">
      <c r="A2329" s="7" t="s">
        <v>17375</v>
      </c>
      <c r="B2329" s="7" t="s">
        <v>17376</v>
      </c>
      <c r="C2329" s="8" t="s">
        <v>10</v>
      </c>
      <c r="D2329" s="9">
        <v>13.51</v>
      </c>
      <c r="E2329" s="9"/>
      <c r="F2329" s="9">
        <v>80.09</v>
      </c>
      <c r="G2329" s="9"/>
    </row>
    <row r="2330" spans="1:7" ht="15.75" thickBot="1" x14ac:dyDescent="0.3">
      <c r="A2330" s="6"/>
      <c r="B2330" s="6"/>
      <c r="C2330" s="6"/>
      <c r="D2330" s="6"/>
      <c r="E2330" s="6"/>
      <c r="F2330" s="6"/>
      <c r="G2330" s="6"/>
    </row>
    <row r="2331" spans="1:7" ht="15.75" thickBot="1" x14ac:dyDescent="0.3">
      <c r="A2331" s="7" t="s">
        <v>17377</v>
      </c>
      <c r="B2331" s="7" t="s">
        <v>17378</v>
      </c>
      <c r="C2331" s="8" t="s">
        <v>10</v>
      </c>
      <c r="D2331" s="9">
        <v>13.93</v>
      </c>
      <c r="E2331" s="9"/>
      <c r="F2331" s="9">
        <v>80.040000000000006</v>
      </c>
      <c r="G2331" s="9"/>
    </row>
    <row r="2332" spans="1:7" ht="15.75" thickBot="1" x14ac:dyDescent="0.3">
      <c r="A2332" s="6"/>
      <c r="B2332" s="6"/>
      <c r="C2332" s="6"/>
      <c r="D2332" s="6"/>
      <c r="E2332" s="6"/>
      <c r="F2332" s="6"/>
      <c r="G2332" s="6"/>
    </row>
    <row r="2333" spans="1:7" ht="15.75" thickBot="1" x14ac:dyDescent="0.3">
      <c r="A2333" s="7" t="s">
        <v>17379</v>
      </c>
      <c r="B2333" s="7" t="s">
        <v>17351</v>
      </c>
      <c r="C2333" s="8" t="s">
        <v>10</v>
      </c>
      <c r="D2333" s="9">
        <v>17.510000000000002</v>
      </c>
      <c r="E2333" s="9"/>
      <c r="F2333" s="9">
        <v>80.13</v>
      </c>
      <c r="G2333" s="9"/>
    </row>
    <row r="2334" spans="1:7" ht="15.75" thickBot="1" x14ac:dyDescent="0.3">
      <c r="A2334" s="6"/>
      <c r="B2334" s="6"/>
      <c r="C2334" s="6"/>
      <c r="D2334" s="6"/>
      <c r="E2334" s="6"/>
      <c r="F2334" s="6"/>
      <c r="G2334" s="6"/>
    </row>
    <row r="2335" spans="1:7" ht="15.75" thickBot="1" x14ac:dyDescent="0.3">
      <c r="A2335" s="7" t="s">
        <v>17380</v>
      </c>
      <c r="B2335" s="7" t="s">
        <v>17353</v>
      </c>
      <c r="C2335" s="8" t="s">
        <v>10</v>
      </c>
      <c r="D2335" s="9">
        <v>18.03</v>
      </c>
      <c r="E2335" s="9"/>
      <c r="F2335" s="9">
        <v>80.09</v>
      </c>
      <c r="G2335" s="9"/>
    </row>
    <row r="2336" spans="1:7" ht="15.75" thickBot="1" x14ac:dyDescent="0.3">
      <c r="A2336" s="6"/>
      <c r="B2336" s="6"/>
      <c r="C2336" s="6"/>
      <c r="D2336" s="6"/>
      <c r="E2336" s="6"/>
      <c r="F2336" s="6"/>
      <c r="G2336" s="6"/>
    </row>
    <row r="2337" spans="1:7" ht="15.75" thickBot="1" x14ac:dyDescent="0.3">
      <c r="A2337" s="7" t="s">
        <v>17381</v>
      </c>
      <c r="B2337" s="7" t="s">
        <v>17355</v>
      </c>
      <c r="C2337" s="8" t="s">
        <v>10</v>
      </c>
      <c r="D2337" s="9">
        <v>17.690000000000001</v>
      </c>
      <c r="E2337" s="9"/>
      <c r="F2337" s="9">
        <v>80.099999999999994</v>
      </c>
      <c r="G2337" s="9"/>
    </row>
    <row r="2338" spans="1:7" ht="15.75" thickBot="1" x14ac:dyDescent="0.3">
      <c r="A2338" s="6"/>
      <c r="B2338" s="6"/>
      <c r="C2338" s="6"/>
      <c r="D2338" s="6"/>
      <c r="E2338" s="6"/>
      <c r="F2338" s="6"/>
      <c r="G2338" s="6"/>
    </row>
    <row r="2339" spans="1:7" ht="15.75" thickBot="1" x14ac:dyDescent="0.3">
      <c r="A2339" s="7" t="s">
        <v>17382</v>
      </c>
      <c r="B2339" s="7" t="s">
        <v>17383</v>
      </c>
      <c r="C2339" s="8" t="s">
        <v>10</v>
      </c>
      <c r="D2339" s="9">
        <v>17.510000000000002</v>
      </c>
      <c r="E2339" s="9"/>
      <c r="F2339" s="9">
        <v>80.13</v>
      </c>
      <c r="G2339" s="9"/>
    </row>
    <row r="2340" spans="1:7" ht="15.75" thickBot="1" x14ac:dyDescent="0.3">
      <c r="A2340" s="6"/>
      <c r="B2340" s="6"/>
      <c r="C2340" s="6"/>
      <c r="D2340" s="6"/>
      <c r="E2340" s="6"/>
      <c r="F2340" s="6"/>
      <c r="G2340" s="6"/>
    </row>
    <row r="2341" spans="1:7" ht="15.75" thickBot="1" x14ac:dyDescent="0.3">
      <c r="A2341" s="7" t="s">
        <v>17384</v>
      </c>
      <c r="B2341" s="7" t="s">
        <v>17385</v>
      </c>
      <c r="C2341" s="8" t="s">
        <v>10</v>
      </c>
      <c r="D2341" s="9">
        <v>18.03</v>
      </c>
      <c r="E2341" s="9"/>
      <c r="F2341" s="9">
        <v>80.09</v>
      </c>
      <c r="G2341" s="9"/>
    </row>
    <row r="2342" spans="1:7" ht="15.75" thickBot="1" x14ac:dyDescent="0.3">
      <c r="A2342" s="6"/>
      <c r="B2342" s="6"/>
      <c r="C2342" s="6"/>
      <c r="D2342" s="6"/>
      <c r="E2342" s="6"/>
      <c r="F2342" s="6"/>
      <c r="G2342" s="6"/>
    </row>
    <row r="2343" spans="1:7" ht="15.75" thickBot="1" x14ac:dyDescent="0.3">
      <c r="A2343" s="7" t="s">
        <v>17386</v>
      </c>
      <c r="B2343" s="7" t="s">
        <v>17387</v>
      </c>
      <c r="C2343" s="8" t="s">
        <v>10</v>
      </c>
      <c r="D2343" s="9">
        <v>18.54</v>
      </c>
      <c r="E2343" s="9"/>
      <c r="F2343" s="9">
        <v>80.099999999999994</v>
      </c>
      <c r="G2343" s="9"/>
    </row>
    <row r="2344" spans="1:7" ht="15.75" thickBot="1" x14ac:dyDescent="0.3">
      <c r="A2344" s="6"/>
      <c r="B2344" s="6"/>
      <c r="C2344" s="6"/>
      <c r="D2344" s="6"/>
      <c r="E2344" s="6"/>
      <c r="F2344" s="6"/>
      <c r="G2344" s="6"/>
    </row>
    <row r="2345" spans="1:7" ht="15.75" thickBot="1" x14ac:dyDescent="0.3">
      <c r="A2345" s="7" t="s">
        <v>17388</v>
      </c>
      <c r="B2345" s="7" t="s">
        <v>17363</v>
      </c>
      <c r="C2345" s="8" t="s">
        <v>10</v>
      </c>
      <c r="D2345" s="9">
        <v>27.85</v>
      </c>
      <c r="E2345" s="9"/>
      <c r="F2345" s="9">
        <v>80.11</v>
      </c>
      <c r="G2345" s="9"/>
    </row>
    <row r="2346" spans="1:7" ht="15.75" thickBot="1" x14ac:dyDescent="0.3">
      <c r="A2346" s="6"/>
      <c r="B2346" s="6"/>
      <c r="C2346" s="6"/>
      <c r="D2346" s="6"/>
      <c r="E2346" s="6"/>
      <c r="F2346" s="6"/>
      <c r="G2346" s="6"/>
    </row>
    <row r="2347" spans="1:7" ht="15.75" thickBot="1" x14ac:dyDescent="0.3">
      <c r="A2347" s="7" t="s">
        <v>17389</v>
      </c>
      <c r="B2347" s="7" t="s">
        <v>17365</v>
      </c>
      <c r="C2347" s="8" t="s">
        <v>10</v>
      </c>
      <c r="D2347" s="9">
        <v>28.28</v>
      </c>
      <c r="E2347" s="9"/>
      <c r="F2347" s="9">
        <v>80.09</v>
      </c>
      <c r="G2347" s="9"/>
    </row>
    <row r="2348" spans="1:7" ht="15.75" thickBot="1" x14ac:dyDescent="0.3">
      <c r="A2348" s="6"/>
      <c r="B2348" s="6"/>
      <c r="C2348" s="6"/>
      <c r="D2348" s="6"/>
      <c r="E2348" s="6"/>
      <c r="F2348" s="6"/>
      <c r="G2348" s="6"/>
    </row>
    <row r="2349" spans="1:7" ht="15.75" thickBot="1" x14ac:dyDescent="0.3">
      <c r="A2349" s="7" t="s">
        <v>17390</v>
      </c>
      <c r="B2349" s="7" t="s">
        <v>17367</v>
      </c>
      <c r="C2349" s="8" t="s">
        <v>10</v>
      </c>
      <c r="D2349" s="9">
        <v>28.86</v>
      </c>
      <c r="E2349" s="9"/>
      <c r="F2349" s="9">
        <v>80.11</v>
      </c>
      <c r="G2349" s="9"/>
    </row>
    <row r="2350" spans="1:7" ht="15.75" thickBot="1" x14ac:dyDescent="0.3">
      <c r="A2350" s="6"/>
      <c r="B2350" s="6"/>
      <c r="C2350" s="6"/>
      <c r="D2350" s="6"/>
      <c r="E2350" s="6"/>
      <c r="F2350" s="6"/>
      <c r="G2350" s="6"/>
    </row>
    <row r="2351" spans="1:7" ht="15.75" thickBot="1" x14ac:dyDescent="0.3">
      <c r="A2351" s="7" t="s">
        <v>17391</v>
      </c>
      <c r="B2351" s="7" t="s">
        <v>17392</v>
      </c>
      <c r="C2351" s="8" t="s">
        <v>10</v>
      </c>
      <c r="D2351" s="9">
        <v>68.33</v>
      </c>
      <c r="E2351" s="9"/>
      <c r="F2351" s="9">
        <v>80.099999999999994</v>
      </c>
      <c r="G2351" s="9"/>
    </row>
    <row r="2352" spans="1:7" ht="15.75" thickBot="1" x14ac:dyDescent="0.3">
      <c r="A2352" s="6"/>
      <c r="B2352" s="6"/>
      <c r="C2352" s="6"/>
      <c r="D2352" s="6"/>
      <c r="E2352" s="6"/>
      <c r="F2352" s="6"/>
      <c r="G2352" s="6"/>
    </row>
    <row r="2353" spans="1:7" ht="15.75" thickBot="1" x14ac:dyDescent="0.3">
      <c r="A2353" s="7" t="s">
        <v>17393</v>
      </c>
      <c r="B2353" s="7" t="s">
        <v>17394</v>
      </c>
      <c r="C2353" s="8" t="s">
        <v>10</v>
      </c>
      <c r="D2353" s="9">
        <v>31.44</v>
      </c>
      <c r="E2353" s="9"/>
      <c r="F2353" s="9">
        <v>80.09</v>
      </c>
      <c r="G2353" s="9"/>
    </row>
    <row r="2354" spans="1:7" ht="15.75" thickBot="1" x14ac:dyDescent="0.3">
      <c r="A2354" s="6"/>
      <c r="B2354" s="6"/>
      <c r="C2354" s="6"/>
      <c r="D2354" s="6"/>
      <c r="E2354" s="6"/>
      <c r="F2354" s="6"/>
      <c r="G2354" s="6"/>
    </row>
    <row r="2355" spans="1:7" ht="15.75" thickBot="1" x14ac:dyDescent="0.3">
      <c r="A2355" s="7" t="s">
        <v>17395</v>
      </c>
      <c r="B2355" s="7" t="s">
        <v>17396</v>
      </c>
      <c r="C2355" s="8"/>
      <c r="D2355" s="9"/>
      <c r="E2355" s="9"/>
      <c r="F2355" s="9"/>
      <c r="G2355" s="9"/>
    </row>
    <row r="2356" spans="1:7" ht="15.75" thickBot="1" x14ac:dyDescent="0.3">
      <c r="A2356" s="6"/>
      <c r="B2356" s="6"/>
      <c r="C2356" s="6"/>
      <c r="D2356" s="6"/>
      <c r="E2356" s="6"/>
      <c r="F2356" s="6"/>
      <c r="G2356" s="6"/>
    </row>
    <row r="2357" spans="1:7" ht="15.75" thickBot="1" x14ac:dyDescent="0.3">
      <c r="A2357" s="7" t="s">
        <v>17397</v>
      </c>
      <c r="B2357" s="7" t="s">
        <v>17398</v>
      </c>
      <c r="C2357" s="8" t="s">
        <v>10</v>
      </c>
      <c r="D2357" s="9">
        <v>48.44</v>
      </c>
      <c r="E2357" s="9"/>
      <c r="F2357" s="9">
        <v>80.099999999999994</v>
      </c>
      <c r="G2357" s="9"/>
    </row>
    <row r="2358" spans="1:7" ht="15.75" thickBot="1" x14ac:dyDescent="0.3">
      <c r="A2358" s="6"/>
      <c r="B2358" s="6"/>
      <c r="C2358" s="6"/>
      <c r="D2358" s="6"/>
      <c r="E2358" s="6"/>
      <c r="F2358" s="6"/>
      <c r="G2358" s="6"/>
    </row>
    <row r="2359" spans="1:7" ht="15.75" thickBot="1" x14ac:dyDescent="0.3">
      <c r="A2359" s="7" t="s">
        <v>17399</v>
      </c>
      <c r="B2359" s="7" t="s">
        <v>17400</v>
      </c>
      <c r="C2359" s="8" t="s">
        <v>10</v>
      </c>
      <c r="D2359" s="9">
        <v>59.81</v>
      </c>
      <c r="E2359" s="9"/>
      <c r="F2359" s="9">
        <v>80.09</v>
      </c>
      <c r="G2359" s="9"/>
    </row>
    <row r="2360" spans="1:7" ht="15.75" thickBot="1" x14ac:dyDescent="0.3">
      <c r="A2360" s="6"/>
      <c r="B2360" s="6"/>
      <c r="C2360" s="6"/>
      <c r="D2360" s="6"/>
      <c r="E2360" s="6"/>
      <c r="F2360" s="6"/>
      <c r="G2360" s="6"/>
    </row>
    <row r="2361" spans="1:7" ht="15.75" thickBot="1" x14ac:dyDescent="0.3">
      <c r="A2361" s="7" t="s">
        <v>17401</v>
      </c>
      <c r="B2361" s="7" t="s">
        <v>17402</v>
      </c>
      <c r="C2361" s="8"/>
      <c r="D2361" s="9"/>
      <c r="E2361" s="9"/>
      <c r="F2361" s="9"/>
      <c r="G2361" s="9"/>
    </row>
    <row r="2362" spans="1:7" ht="15.75" thickBot="1" x14ac:dyDescent="0.3">
      <c r="A2362" s="6"/>
      <c r="B2362" s="6"/>
      <c r="C2362" s="6"/>
      <c r="D2362" s="6"/>
      <c r="E2362" s="6"/>
      <c r="F2362" s="6"/>
      <c r="G2362" s="6"/>
    </row>
    <row r="2363" spans="1:7" ht="15.75" thickBot="1" x14ac:dyDescent="0.3">
      <c r="A2363" s="7" t="s">
        <v>17403</v>
      </c>
      <c r="B2363" s="7" t="s">
        <v>17404</v>
      </c>
      <c r="C2363" s="8" t="s">
        <v>10</v>
      </c>
      <c r="D2363" s="9">
        <v>158.05000000000001</v>
      </c>
      <c r="E2363" s="9"/>
      <c r="F2363" s="9">
        <v>80.09</v>
      </c>
      <c r="G2363" s="9"/>
    </row>
    <row r="2364" spans="1:7" ht="15.75" thickBot="1" x14ac:dyDescent="0.3">
      <c r="A2364" s="6"/>
      <c r="B2364" s="6"/>
      <c r="C2364" s="6"/>
      <c r="D2364" s="6"/>
      <c r="E2364" s="6"/>
      <c r="F2364" s="6"/>
      <c r="G2364" s="6"/>
    </row>
    <row r="2365" spans="1:7" ht="15.75" thickBot="1" x14ac:dyDescent="0.3">
      <c r="A2365" s="7" t="s">
        <v>17405</v>
      </c>
      <c r="B2365" s="7" t="s">
        <v>17406</v>
      </c>
      <c r="C2365" s="8" t="s">
        <v>10</v>
      </c>
      <c r="D2365" s="9">
        <v>84.4</v>
      </c>
      <c r="E2365" s="9"/>
      <c r="F2365" s="9">
        <v>80.09</v>
      </c>
      <c r="G2365" s="9"/>
    </row>
    <row r="2366" spans="1:7" ht="15.75" thickBot="1" x14ac:dyDescent="0.3">
      <c r="A2366" s="6"/>
      <c r="B2366" s="6"/>
      <c r="C2366" s="6"/>
      <c r="D2366" s="6"/>
      <c r="E2366" s="6"/>
      <c r="F2366" s="6"/>
      <c r="G2366" s="6"/>
    </row>
    <row r="2367" spans="1:7" ht="15.75" thickBot="1" x14ac:dyDescent="0.3">
      <c r="A2367" s="7" t="s">
        <v>17407</v>
      </c>
      <c r="B2367" s="7" t="s">
        <v>17408</v>
      </c>
      <c r="C2367" s="8" t="s">
        <v>10</v>
      </c>
      <c r="D2367" s="9">
        <v>63.22</v>
      </c>
      <c r="E2367" s="9"/>
      <c r="F2367" s="9">
        <v>80.09</v>
      </c>
      <c r="G2367" s="9"/>
    </row>
    <row r="2368" spans="1:7" ht="15.75" thickBot="1" x14ac:dyDescent="0.3">
      <c r="A2368" s="6"/>
      <c r="B2368" s="6"/>
      <c r="C2368" s="6"/>
      <c r="D2368" s="6"/>
      <c r="E2368" s="6"/>
      <c r="F2368" s="6"/>
      <c r="G2368" s="6"/>
    </row>
    <row r="2369" spans="1:7" ht="15.75" thickBot="1" x14ac:dyDescent="0.3">
      <c r="A2369" s="7" t="s">
        <v>17409</v>
      </c>
      <c r="B2369" s="7" t="s">
        <v>17410</v>
      </c>
      <c r="C2369" s="8"/>
      <c r="D2369" s="9"/>
      <c r="E2369" s="9"/>
      <c r="F2369" s="9"/>
      <c r="G2369" s="9"/>
    </row>
    <row r="2370" spans="1:7" ht="15.75" thickBot="1" x14ac:dyDescent="0.3">
      <c r="A2370" s="6"/>
      <c r="B2370" s="6"/>
      <c r="C2370" s="6"/>
      <c r="D2370" s="6"/>
      <c r="E2370" s="6"/>
      <c r="F2370" s="6"/>
      <c r="G2370" s="6"/>
    </row>
    <row r="2371" spans="1:7" ht="15.75" thickBot="1" x14ac:dyDescent="0.3">
      <c r="A2371" s="7" t="s">
        <v>17411</v>
      </c>
      <c r="B2371" s="7" t="s">
        <v>17412</v>
      </c>
      <c r="C2371" s="8" t="s">
        <v>10</v>
      </c>
      <c r="D2371" s="9">
        <v>211</v>
      </c>
      <c r="E2371" s="9"/>
      <c r="F2371" s="9">
        <v>80.09</v>
      </c>
      <c r="G2371" s="9"/>
    </row>
    <row r="2372" spans="1:7" ht="15.75" thickBot="1" x14ac:dyDescent="0.3">
      <c r="A2372" s="6"/>
      <c r="B2372" s="6"/>
      <c r="C2372" s="6"/>
      <c r="D2372" s="6"/>
      <c r="E2372" s="6"/>
      <c r="F2372" s="6"/>
      <c r="G2372" s="6"/>
    </row>
    <row r="2373" spans="1:7" ht="15.75" thickBot="1" x14ac:dyDescent="0.3">
      <c r="A2373" s="7" t="s">
        <v>17413</v>
      </c>
      <c r="B2373" s="7" t="s">
        <v>17414</v>
      </c>
      <c r="C2373" s="8" t="s">
        <v>10</v>
      </c>
      <c r="D2373" s="9">
        <v>102.51</v>
      </c>
      <c r="E2373" s="9"/>
      <c r="F2373" s="9">
        <v>80.099999999999994</v>
      </c>
      <c r="G2373" s="9"/>
    </row>
    <row r="2374" spans="1:7" ht="15.75" thickBot="1" x14ac:dyDescent="0.3">
      <c r="A2374" s="6"/>
      <c r="B2374" s="6"/>
      <c r="C2374" s="6"/>
      <c r="D2374" s="6"/>
      <c r="E2374" s="6"/>
      <c r="F2374" s="6"/>
      <c r="G2374" s="6"/>
    </row>
    <row r="2375" spans="1:7" ht="15.75" thickBot="1" x14ac:dyDescent="0.3">
      <c r="A2375" s="7" t="s">
        <v>17415</v>
      </c>
      <c r="B2375" s="7" t="s">
        <v>17416</v>
      </c>
      <c r="C2375" s="8"/>
      <c r="D2375" s="9"/>
      <c r="E2375" s="9"/>
      <c r="F2375" s="9"/>
      <c r="G2375" s="9"/>
    </row>
    <row r="2376" spans="1:7" ht="15.75" thickBot="1" x14ac:dyDescent="0.3">
      <c r="A2376" s="6"/>
      <c r="B2376" s="6"/>
      <c r="C2376" s="6"/>
      <c r="D2376" s="6"/>
      <c r="E2376" s="6"/>
      <c r="F2376" s="6"/>
      <c r="G2376" s="6"/>
    </row>
    <row r="2377" spans="1:7" ht="15.75" thickBot="1" x14ac:dyDescent="0.3">
      <c r="A2377" s="7" t="s">
        <v>17417</v>
      </c>
      <c r="B2377" s="7" t="s">
        <v>17418</v>
      </c>
      <c r="C2377" s="8" t="s">
        <v>10</v>
      </c>
      <c r="D2377" s="9">
        <v>29.56</v>
      </c>
      <c r="E2377" s="9"/>
      <c r="F2377" s="9">
        <v>80.069999999999993</v>
      </c>
      <c r="G2377" s="9"/>
    </row>
    <row r="2378" spans="1:7" ht="15.75" thickBot="1" x14ac:dyDescent="0.3">
      <c r="A2378" s="6"/>
      <c r="B2378" s="6"/>
      <c r="C2378" s="6"/>
      <c r="D2378" s="6"/>
      <c r="E2378" s="6"/>
      <c r="F2378" s="6"/>
      <c r="G2378" s="6"/>
    </row>
    <row r="2379" spans="1:7" ht="15.75" thickBot="1" x14ac:dyDescent="0.3">
      <c r="A2379" s="7" t="s">
        <v>17419</v>
      </c>
      <c r="B2379" s="7" t="s">
        <v>17420</v>
      </c>
      <c r="C2379" s="8" t="s">
        <v>10</v>
      </c>
      <c r="D2379" s="9">
        <v>27.85</v>
      </c>
      <c r="E2379" s="9"/>
      <c r="F2379" s="9">
        <v>80.11</v>
      </c>
      <c r="G2379" s="9"/>
    </row>
    <row r="2380" spans="1:7" ht="15.75" thickBot="1" x14ac:dyDescent="0.3">
      <c r="A2380" s="6"/>
      <c r="B2380" s="6"/>
      <c r="C2380" s="6"/>
      <c r="D2380" s="6"/>
      <c r="E2380" s="6"/>
      <c r="F2380" s="6"/>
      <c r="G2380" s="6"/>
    </row>
    <row r="2381" spans="1:7" ht="15.75" thickBot="1" x14ac:dyDescent="0.3">
      <c r="A2381" s="7" t="s">
        <v>17421</v>
      </c>
      <c r="B2381" s="7" t="s">
        <v>17422</v>
      </c>
      <c r="C2381" s="8" t="s">
        <v>10</v>
      </c>
      <c r="D2381" s="9">
        <v>73.989999999999995</v>
      </c>
      <c r="E2381" s="9"/>
      <c r="F2381" s="9">
        <v>80.09</v>
      </c>
      <c r="G2381" s="9"/>
    </row>
    <row r="2382" spans="1:7" ht="15.75" thickBot="1" x14ac:dyDescent="0.3">
      <c r="A2382" s="6"/>
      <c r="B2382" s="6"/>
      <c r="C2382" s="6"/>
      <c r="D2382" s="6"/>
      <c r="E2382" s="6"/>
      <c r="F2382" s="6"/>
      <c r="G2382" s="6"/>
    </row>
    <row r="2383" spans="1:7" ht="15.75" thickBot="1" x14ac:dyDescent="0.3">
      <c r="A2383" s="7" t="s">
        <v>17423</v>
      </c>
      <c r="B2383" s="7" t="s">
        <v>17424</v>
      </c>
      <c r="C2383" s="8"/>
      <c r="D2383" s="9"/>
      <c r="E2383" s="9"/>
      <c r="F2383" s="9"/>
      <c r="G2383" s="9"/>
    </row>
    <row r="2384" spans="1:7" ht="15.75" thickBot="1" x14ac:dyDescent="0.3">
      <c r="A2384" s="6"/>
      <c r="B2384" s="6"/>
      <c r="C2384" s="6"/>
      <c r="D2384" s="6"/>
      <c r="E2384" s="6"/>
      <c r="F2384" s="6"/>
      <c r="G2384" s="6"/>
    </row>
    <row r="2385" spans="1:7" ht="15.75" thickBot="1" x14ac:dyDescent="0.3">
      <c r="A2385" s="7" t="s">
        <v>17425</v>
      </c>
      <c r="B2385" s="7" t="s">
        <v>17426</v>
      </c>
      <c r="C2385" s="8" t="s">
        <v>10</v>
      </c>
      <c r="D2385" s="9">
        <v>28.68</v>
      </c>
      <c r="E2385" s="9"/>
      <c r="F2385" s="9">
        <v>80.09</v>
      </c>
      <c r="G2385" s="9"/>
    </row>
    <row r="2386" spans="1:7" ht="15.75" thickBot="1" x14ac:dyDescent="0.3">
      <c r="A2386" s="6"/>
      <c r="B2386" s="6"/>
      <c r="C2386" s="6"/>
      <c r="D2386" s="6"/>
      <c r="E2386" s="6"/>
      <c r="F2386" s="6"/>
      <c r="G2386" s="6"/>
    </row>
    <row r="2387" spans="1:7" ht="15.75" thickBot="1" x14ac:dyDescent="0.3">
      <c r="A2387" s="7" t="s">
        <v>17427</v>
      </c>
      <c r="B2387" s="7" t="s">
        <v>17428</v>
      </c>
      <c r="C2387" s="8" t="s">
        <v>10</v>
      </c>
      <c r="D2387" s="9">
        <v>28.55</v>
      </c>
      <c r="E2387" s="9"/>
      <c r="F2387" s="9">
        <v>80.069999999999993</v>
      </c>
      <c r="G2387" s="9"/>
    </row>
    <row r="2388" spans="1:7" ht="15.75" thickBot="1" x14ac:dyDescent="0.3">
      <c r="A2388" s="6"/>
      <c r="B2388" s="6"/>
      <c r="C2388" s="6"/>
      <c r="D2388" s="6"/>
      <c r="E2388" s="6"/>
      <c r="F2388" s="6"/>
      <c r="G2388" s="6"/>
    </row>
    <row r="2389" spans="1:7" ht="15.75" thickBot="1" x14ac:dyDescent="0.3">
      <c r="A2389" s="7" t="s">
        <v>17429</v>
      </c>
      <c r="B2389" s="7" t="s">
        <v>17430</v>
      </c>
      <c r="C2389" s="8"/>
      <c r="D2389" s="9"/>
      <c r="E2389" s="9"/>
      <c r="F2389" s="9"/>
      <c r="G2389" s="9"/>
    </row>
    <row r="2390" spans="1:7" ht="15.75" thickBot="1" x14ac:dyDescent="0.3">
      <c r="A2390" s="6"/>
      <c r="B2390" s="6"/>
      <c r="C2390" s="6"/>
      <c r="D2390" s="6"/>
      <c r="E2390" s="6"/>
      <c r="F2390" s="6"/>
      <c r="G2390" s="6"/>
    </row>
    <row r="2391" spans="1:7" ht="15.75" thickBot="1" x14ac:dyDescent="0.3">
      <c r="A2391" s="7" t="s">
        <v>17431</v>
      </c>
      <c r="B2391" s="7" t="s">
        <v>17432</v>
      </c>
      <c r="C2391" s="8" t="s">
        <v>10</v>
      </c>
      <c r="D2391" s="9">
        <v>28.48</v>
      </c>
      <c r="E2391" s="9"/>
      <c r="F2391" s="9">
        <v>80.09</v>
      </c>
      <c r="G2391" s="9"/>
    </row>
    <row r="2392" spans="1:7" ht="15.75" thickBot="1" x14ac:dyDescent="0.3">
      <c r="A2392" s="6"/>
      <c r="B2392" s="6"/>
      <c r="C2392" s="6"/>
      <c r="D2392" s="6"/>
      <c r="E2392" s="6"/>
      <c r="F2392" s="6"/>
      <c r="G2392" s="6"/>
    </row>
    <row r="2393" spans="1:7" ht="15.75" thickBot="1" x14ac:dyDescent="0.3">
      <c r="A2393" s="7" t="s">
        <v>17433</v>
      </c>
      <c r="B2393" s="7" t="s">
        <v>17434</v>
      </c>
      <c r="C2393" s="8" t="s">
        <v>10</v>
      </c>
      <c r="D2393" s="9">
        <v>30.88</v>
      </c>
      <c r="E2393" s="9"/>
      <c r="F2393" s="9">
        <v>80.08</v>
      </c>
      <c r="G2393" s="9"/>
    </row>
    <row r="2394" spans="1:7" ht="15.75" thickBot="1" x14ac:dyDescent="0.3">
      <c r="A2394" s="6"/>
      <c r="B2394" s="6"/>
      <c r="C2394" s="6"/>
      <c r="D2394" s="6"/>
      <c r="E2394" s="6"/>
      <c r="F2394" s="6"/>
      <c r="G2394" s="6"/>
    </row>
    <row r="2395" spans="1:7" ht="15.75" thickBot="1" x14ac:dyDescent="0.3">
      <c r="A2395" s="7" t="s">
        <v>17435</v>
      </c>
      <c r="B2395" s="7" t="s">
        <v>17436</v>
      </c>
      <c r="C2395" s="8" t="s">
        <v>10</v>
      </c>
      <c r="D2395" s="9">
        <v>27.45</v>
      </c>
      <c r="E2395" s="9"/>
      <c r="F2395" s="9">
        <v>80.069999999999993</v>
      </c>
      <c r="G2395" s="9"/>
    </row>
    <row r="2396" spans="1:7" ht="15.75" thickBot="1" x14ac:dyDescent="0.3">
      <c r="A2396" s="6"/>
      <c r="B2396" s="6"/>
      <c r="C2396" s="6"/>
      <c r="D2396" s="6"/>
      <c r="E2396" s="6"/>
      <c r="F2396" s="6"/>
      <c r="G2396" s="6"/>
    </row>
    <row r="2397" spans="1:7" ht="15.75" thickBot="1" x14ac:dyDescent="0.3">
      <c r="A2397" s="7" t="s">
        <v>17437</v>
      </c>
      <c r="B2397" s="7" t="s">
        <v>17438</v>
      </c>
      <c r="C2397" s="8"/>
      <c r="D2397" s="9"/>
      <c r="E2397" s="9"/>
      <c r="F2397" s="9"/>
      <c r="G2397" s="9"/>
    </row>
    <row r="2398" spans="1:7" ht="15.75" thickBot="1" x14ac:dyDescent="0.3">
      <c r="A2398" s="6"/>
      <c r="B2398" s="6"/>
      <c r="C2398" s="6"/>
      <c r="D2398" s="6"/>
      <c r="E2398" s="6"/>
      <c r="F2398" s="6"/>
      <c r="G2398" s="6"/>
    </row>
    <row r="2399" spans="1:7" ht="15.75" thickBot="1" x14ac:dyDescent="0.3">
      <c r="A2399" s="7" t="s">
        <v>17439</v>
      </c>
      <c r="B2399" s="7" t="s">
        <v>17440</v>
      </c>
      <c r="C2399" s="8" t="s">
        <v>10</v>
      </c>
      <c r="D2399" s="9">
        <v>29.99</v>
      </c>
      <c r="E2399" s="9"/>
      <c r="F2399" s="9">
        <v>80.09</v>
      </c>
      <c r="G2399" s="9"/>
    </row>
    <row r="2400" spans="1:7" ht="15.75" thickBot="1" x14ac:dyDescent="0.3">
      <c r="A2400" s="6"/>
      <c r="B2400" s="6"/>
      <c r="C2400" s="6"/>
      <c r="D2400" s="6"/>
      <c r="E2400" s="6"/>
      <c r="F2400" s="6"/>
      <c r="G2400" s="6"/>
    </row>
    <row r="2401" spans="1:7" ht="15.75" thickBot="1" x14ac:dyDescent="0.3">
      <c r="A2401" s="7" t="s">
        <v>17441</v>
      </c>
      <c r="B2401" s="7" t="s">
        <v>17442</v>
      </c>
      <c r="C2401" s="8" t="s">
        <v>10</v>
      </c>
      <c r="D2401" s="9">
        <v>30.5</v>
      </c>
      <c r="E2401" s="9"/>
      <c r="F2401" s="9">
        <v>80.099999999999994</v>
      </c>
      <c r="G2401" s="9"/>
    </row>
    <row r="2402" spans="1:7" ht="15.75" thickBot="1" x14ac:dyDescent="0.3">
      <c r="A2402" s="6"/>
      <c r="B2402" s="6"/>
      <c r="C2402" s="6"/>
      <c r="D2402" s="6"/>
      <c r="E2402" s="6"/>
      <c r="F2402" s="6"/>
      <c r="G2402" s="6"/>
    </row>
    <row r="2403" spans="1:7" ht="15.75" thickBot="1" x14ac:dyDescent="0.3">
      <c r="A2403" s="7" t="s">
        <v>17443</v>
      </c>
      <c r="B2403" s="7" t="s">
        <v>17444</v>
      </c>
      <c r="C2403" s="8" t="s">
        <v>10</v>
      </c>
      <c r="D2403" s="9">
        <v>31.19</v>
      </c>
      <c r="E2403" s="9"/>
      <c r="F2403" s="9">
        <v>80.09</v>
      </c>
      <c r="G2403" s="9"/>
    </row>
    <row r="2404" spans="1:7" ht="15.75" thickBot="1" x14ac:dyDescent="0.3">
      <c r="A2404" s="6"/>
      <c r="B2404" s="6"/>
      <c r="C2404" s="6"/>
      <c r="D2404" s="6"/>
      <c r="E2404" s="6"/>
      <c r="F2404" s="6"/>
      <c r="G2404" s="6"/>
    </row>
    <row r="2405" spans="1:7" ht="15.75" thickBot="1" x14ac:dyDescent="0.3">
      <c r="A2405" s="7" t="s">
        <v>17445</v>
      </c>
      <c r="B2405" s="7" t="s">
        <v>17446</v>
      </c>
      <c r="C2405" s="8" t="s">
        <v>10</v>
      </c>
      <c r="D2405" s="9">
        <v>27.43</v>
      </c>
      <c r="E2405" s="9"/>
      <c r="F2405" s="9">
        <v>80.09</v>
      </c>
      <c r="G2405" s="9"/>
    </row>
    <row r="2406" spans="1:7" ht="15.75" thickBot="1" x14ac:dyDescent="0.3">
      <c r="A2406" s="6"/>
      <c r="B2406" s="6"/>
      <c r="C2406" s="6"/>
      <c r="D2406" s="6"/>
      <c r="E2406" s="6"/>
      <c r="F2406" s="6"/>
      <c r="G2406" s="6"/>
    </row>
    <row r="2407" spans="1:7" ht="15.75" thickBot="1" x14ac:dyDescent="0.3">
      <c r="A2407" s="7" t="s">
        <v>17447</v>
      </c>
      <c r="B2407" s="7" t="s">
        <v>17448</v>
      </c>
      <c r="C2407" s="8" t="s">
        <v>10</v>
      </c>
      <c r="D2407" s="9">
        <v>73.989999999999995</v>
      </c>
      <c r="E2407" s="9"/>
      <c r="F2407" s="9">
        <v>80.09</v>
      </c>
      <c r="G2407" s="9"/>
    </row>
    <row r="2408" spans="1:7" ht="15.75" thickBot="1" x14ac:dyDescent="0.3">
      <c r="A2408" s="6"/>
      <c r="B2408" s="6"/>
      <c r="C2408" s="6"/>
      <c r="D2408" s="6"/>
      <c r="E2408" s="6"/>
      <c r="F2408" s="6"/>
      <c r="G2408" s="6"/>
    </row>
    <row r="2409" spans="1:7" ht="15.75" thickBot="1" x14ac:dyDescent="0.3">
      <c r="A2409" s="7" t="s">
        <v>17449</v>
      </c>
      <c r="B2409" s="7" t="s">
        <v>17450</v>
      </c>
      <c r="C2409" s="8" t="s">
        <v>10</v>
      </c>
      <c r="D2409" s="9">
        <v>114.48</v>
      </c>
      <c r="E2409" s="9"/>
      <c r="F2409" s="9">
        <v>80.09</v>
      </c>
      <c r="G2409" s="9"/>
    </row>
    <row r="2410" spans="1:7" ht="15.75" thickBot="1" x14ac:dyDescent="0.3">
      <c r="A2410" s="6"/>
      <c r="B2410" s="6"/>
      <c r="C2410" s="6"/>
      <c r="D2410" s="6"/>
      <c r="E2410" s="6"/>
      <c r="F2410" s="6"/>
      <c r="G2410" s="6"/>
    </row>
    <row r="2411" spans="1:7" ht="15.75" thickBot="1" x14ac:dyDescent="0.3">
      <c r="A2411" s="7" t="s">
        <v>17451</v>
      </c>
      <c r="B2411" s="7" t="s">
        <v>17452</v>
      </c>
      <c r="C2411" s="8" t="s">
        <v>10</v>
      </c>
      <c r="D2411" s="9">
        <v>326.32</v>
      </c>
      <c r="E2411" s="9"/>
      <c r="F2411" s="9">
        <v>80.099999999999994</v>
      </c>
      <c r="G2411" s="9"/>
    </row>
    <row r="2412" spans="1:7" ht="15.75" thickBot="1" x14ac:dyDescent="0.3">
      <c r="A2412" s="6"/>
      <c r="B2412" s="6"/>
      <c r="C2412" s="6"/>
      <c r="D2412" s="6"/>
      <c r="E2412" s="6"/>
      <c r="F2412" s="6"/>
      <c r="G2412" s="6"/>
    </row>
    <row r="2413" spans="1:7" ht="15.75" thickBot="1" x14ac:dyDescent="0.3">
      <c r="A2413" s="7" t="s">
        <v>17453</v>
      </c>
      <c r="B2413" s="7" t="s">
        <v>17454</v>
      </c>
      <c r="C2413" s="8" t="s">
        <v>10</v>
      </c>
      <c r="D2413" s="9">
        <v>316.93</v>
      </c>
      <c r="E2413" s="9"/>
      <c r="F2413" s="9">
        <v>80.099999999999994</v>
      </c>
      <c r="G2413" s="9"/>
    </row>
    <row r="2414" spans="1:7" ht="15.75" thickBot="1" x14ac:dyDescent="0.3">
      <c r="A2414" s="6"/>
      <c r="B2414" s="6"/>
      <c r="C2414" s="6"/>
      <c r="D2414" s="6"/>
      <c r="E2414" s="6"/>
      <c r="F2414" s="6"/>
      <c r="G2414" s="6"/>
    </row>
    <row r="2415" spans="1:7" ht="15.75" thickBot="1" x14ac:dyDescent="0.3">
      <c r="A2415" s="7" t="s">
        <v>17455</v>
      </c>
      <c r="B2415" s="7" t="s">
        <v>17456</v>
      </c>
      <c r="C2415" s="8"/>
      <c r="D2415" s="9"/>
      <c r="E2415" s="9"/>
      <c r="F2415" s="9"/>
      <c r="G2415" s="9"/>
    </row>
    <row r="2416" spans="1:7" ht="15.75" thickBot="1" x14ac:dyDescent="0.3">
      <c r="A2416" s="6"/>
      <c r="B2416" s="6"/>
      <c r="C2416" s="6"/>
      <c r="D2416" s="6"/>
      <c r="E2416" s="6"/>
      <c r="F2416" s="6"/>
      <c r="G2416" s="6"/>
    </row>
    <row r="2417" spans="1:7" ht="15.75" thickBot="1" x14ac:dyDescent="0.3">
      <c r="A2417" s="7" t="s">
        <v>17457</v>
      </c>
      <c r="B2417" s="7" t="s">
        <v>17458</v>
      </c>
      <c r="C2417" s="8" t="s">
        <v>10</v>
      </c>
      <c r="D2417" s="9">
        <v>133.63</v>
      </c>
      <c r="E2417" s="9"/>
      <c r="F2417" s="9">
        <v>80.09</v>
      </c>
      <c r="G2417" s="9"/>
    </row>
    <row r="2418" spans="1:7" ht="15.75" thickBot="1" x14ac:dyDescent="0.3">
      <c r="A2418" s="6"/>
      <c r="B2418" s="6"/>
      <c r="C2418" s="6"/>
      <c r="D2418" s="6"/>
      <c r="E2418" s="6"/>
      <c r="F2418" s="6"/>
      <c r="G2418" s="6"/>
    </row>
    <row r="2419" spans="1:7" ht="15.75" thickBot="1" x14ac:dyDescent="0.3">
      <c r="A2419" s="7" t="s">
        <v>17459</v>
      </c>
      <c r="B2419" s="7" t="s">
        <v>17460</v>
      </c>
      <c r="C2419" s="8" t="s">
        <v>10</v>
      </c>
      <c r="D2419" s="9">
        <v>311.82</v>
      </c>
      <c r="E2419" s="9"/>
      <c r="F2419" s="9">
        <v>80.09</v>
      </c>
      <c r="G2419" s="9"/>
    </row>
    <row r="2420" spans="1:7" ht="15.75" thickBot="1" x14ac:dyDescent="0.3">
      <c r="A2420" s="6"/>
      <c r="B2420" s="6"/>
      <c r="C2420" s="6"/>
      <c r="D2420" s="6"/>
      <c r="E2420" s="6"/>
      <c r="F2420" s="6"/>
      <c r="G2420" s="6"/>
    </row>
    <row r="2421" spans="1:7" ht="15.75" thickBot="1" x14ac:dyDescent="0.3">
      <c r="A2421" s="7" t="s">
        <v>17461</v>
      </c>
      <c r="B2421" s="7" t="s">
        <v>17462</v>
      </c>
      <c r="C2421" s="8" t="s">
        <v>10</v>
      </c>
      <c r="D2421" s="9">
        <v>28.63</v>
      </c>
      <c r="E2421" s="9"/>
      <c r="F2421" s="9">
        <v>80.09</v>
      </c>
      <c r="G2421" s="9"/>
    </row>
    <row r="2422" spans="1:7" ht="15.75" thickBot="1" x14ac:dyDescent="0.3">
      <c r="A2422" s="6"/>
      <c r="B2422" s="6"/>
      <c r="C2422" s="6"/>
      <c r="D2422" s="6"/>
      <c r="E2422" s="6"/>
      <c r="F2422" s="6"/>
      <c r="G2422" s="6"/>
    </row>
    <row r="2423" spans="1:7" ht="15.75" thickBot="1" x14ac:dyDescent="0.3">
      <c r="A2423" s="7" t="s">
        <v>17463</v>
      </c>
      <c r="B2423" s="7" t="s">
        <v>17464</v>
      </c>
      <c r="C2423" s="8" t="s">
        <v>10</v>
      </c>
      <c r="D2423" s="9">
        <v>292.16000000000003</v>
      </c>
      <c r="E2423" s="9"/>
      <c r="F2423" s="9">
        <v>80.099999999999994</v>
      </c>
      <c r="G2423" s="9"/>
    </row>
    <row r="2424" spans="1:7" ht="15.75" thickBot="1" x14ac:dyDescent="0.3">
      <c r="A2424" s="6"/>
      <c r="B2424" s="6"/>
      <c r="C2424" s="6"/>
      <c r="D2424" s="6"/>
      <c r="E2424" s="6"/>
      <c r="F2424" s="6"/>
      <c r="G2424" s="6"/>
    </row>
    <row r="2425" spans="1:7" ht="15.75" thickBot="1" x14ac:dyDescent="0.3">
      <c r="A2425" s="7" t="s">
        <v>17465</v>
      </c>
      <c r="B2425" s="7" t="s">
        <v>17466</v>
      </c>
      <c r="C2425" s="8" t="s">
        <v>10</v>
      </c>
      <c r="D2425" s="9">
        <v>28.7</v>
      </c>
      <c r="E2425" s="9"/>
      <c r="F2425" s="9">
        <v>80.099999999999994</v>
      </c>
      <c r="G2425" s="9"/>
    </row>
    <row r="2426" spans="1:7" ht="15.75" thickBot="1" x14ac:dyDescent="0.3">
      <c r="A2426" s="6"/>
      <c r="B2426" s="6"/>
      <c r="C2426" s="6"/>
      <c r="D2426" s="6"/>
      <c r="E2426" s="6"/>
      <c r="F2426" s="6"/>
      <c r="G2426" s="6"/>
    </row>
    <row r="2427" spans="1:7" ht="15.75" thickBot="1" x14ac:dyDescent="0.3">
      <c r="A2427" s="7" t="s">
        <v>17467</v>
      </c>
      <c r="B2427" s="7" t="s">
        <v>17468</v>
      </c>
      <c r="C2427" s="8"/>
      <c r="D2427" s="9"/>
      <c r="E2427" s="9"/>
      <c r="F2427" s="9"/>
      <c r="G2427" s="9"/>
    </row>
    <row r="2428" spans="1:7" ht="15.75" thickBot="1" x14ac:dyDescent="0.3">
      <c r="A2428" s="6"/>
      <c r="B2428" s="6"/>
      <c r="C2428" s="6"/>
      <c r="D2428" s="6"/>
      <c r="E2428" s="6"/>
      <c r="F2428" s="6"/>
      <c r="G2428" s="6"/>
    </row>
    <row r="2429" spans="1:7" ht="15.75" thickBot="1" x14ac:dyDescent="0.3">
      <c r="A2429" s="7" t="s">
        <v>17469</v>
      </c>
      <c r="B2429" s="7" t="s">
        <v>17470</v>
      </c>
      <c r="C2429" s="8" t="s">
        <v>10</v>
      </c>
      <c r="D2429" s="9">
        <v>13.84</v>
      </c>
      <c r="E2429" s="9"/>
      <c r="F2429" s="9">
        <v>80.06</v>
      </c>
      <c r="G2429" s="9"/>
    </row>
    <row r="2430" spans="1:7" ht="15.75" thickBot="1" x14ac:dyDescent="0.3">
      <c r="A2430" s="6"/>
      <c r="B2430" s="6"/>
      <c r="C2430" s="6"/>
      <c r="D2430" s="6"/>
      <c r="E2430" s="6"/>
      <c r="F2430" s="6"/>
      <c r="G2430" s="6"/>
    </row>
    <row r="2431" spans="1:7" ht="15.75" thickBot="1" x14ac:dyDescent="0.3">
      <c r="A2431" s="7" t="s">
        <v>17471</v>
      </c>
      <c r="B2431" s="7" t="s">
        <v>17472</v>
      </c>
      <c r="C2431" s="8" t="s">
        <v>10</v>
      </c>
      <c r="D2431" s="9">
        <v>13.84</v>
      </c>
      <c r="E2431" s="9"/>
      <c r="F2431" s="9">
        <v>80.06</v>
      </c>
      <c r="G2431" s="9"/>
    </row>
    <row r="2432" spans="1:7" ht="15.75" thickBot="1" x14ac:dyDescent="0.3">
      <c r="A2432" s="6"/>
      <c r="B2432" s="6"/>
      <c r="C2432" s="6"/>
      <c r="D2432" s="6"/>
      <c r="E2432" s="6"/>
      <c r="F2432" s="6"/>
      <c r="G2432" s="6"/>
    </row>
    <row r="2433" spans="1:7" ht="15.75" thickBot="1" x14ac:dyDescent="0.3">
      <c r="A2433" s="7" t="s">
        <v>17473</v>
      </c>
      <c r="B2433" s="7" t="s">
        <v>17474</v>
      </c>
      <c r="C2433" s="8" t="s">
        <v>10</v>
      </c>
      <c r="D2433" s="9">
        <v>14.27</v>
      </c>
      <c r="E2433" s="9"/>
      <c r="F2433" s="9">
        <v>80.099999999999994</v>
      </c>
      <c r="G2433" s="9"/>
    </row>
    <row r="2434" spans="1:7" ht="15.75" thickBot="1" x14ac:dyDescent="0.3">
      <c r="A2434" s="6"/>
      <c r="B2434" s="6"/>
      <c r="C2434" s="6"/>
      <c r="D2434" s="6"/>
      <c r="E2434" s="6"/>
      <c r="F2434" s="6"/>
      <c r="G2434" s="6"/>
    </row>
    <row r="2435" spans="1:7" ht="15.75" thickBot="1" x14ac:dyDescent="0.3">
      <c r="A2435" s="7" t="s">
        <v>17475</v>
      </c>
      <c r="B2435" s="7" t="s">
        <v>17476</v>
      </c>
      <c r="C2435" s="8" t="s">
        <v>10</v>
      </c>
      <c r="D2435" s="9">
        <v>15.19</v>
      </c>
      <c r="E2435" s="9"/>
      <c r="F2435" s="9">
        <v>80.12</v>
      </c>
      <c r="G2435" s="9"/>
    </row>
    <row r="2436" spans="1:7" ht="15.75" thickBot="1" x14ac:dyDescent="0.3">
      <c r="A2436" s="6"/>
      <c r="B2436" s="6"/>
      <c r="C2436" s="6"/>
      <c r="D2436" s="6"/>
      <c r="E2436" s="6"/>
      <c r="F2436" s="6"/>
      <c r="G2436" s="6"/>
    </row>
    <row r="2437" spans="1:7" ht="15.75" thickBot="1" x14ac:dyDescent="0.3">
      <c r="A2437" s="7" t="s">
        <v>17477</v>
      </c>
      <c r="B2437" s="7" t="s">
        <v>17478</v>
      </c>
      <c r="C2437" s="8" t="s">
        <v>10</v>
      </c>
      <c r="D2437" s="9">
        <v>16.39</v>
      </c>
      <c r="E2437" s="9"/>
      <c r="F2437" s="9">
        <v>80.11</v>
      </c>
      <c r="G2437" s="9"/>
    </row>
    <row r="2438" spans="1:7" ht="15.75" thickBot="1" x14ac:dyDescent="0.3">
      <c r="A2438" s="6"/>
      <c r="B2438" s="6"/>
      <c r="C2438" s="6"/>
      <c r="D2438" s="6"/>
      <c r="E2438" s="6"/>
      <c r="F2438" s="6"/>
      <c r="G2438" s="6"/>
    </row>
    <row r="2439" spans="1:7" ht="15.75" thickBot="1" x14ac:dyDescent="0.3">
      <c r="A2439" s="7" t="s">
        <v>17479</v>
      </c>
      <c r="B2439" s="7" t="s">
        <v>17480</v>
      </c>
      <c r="C2439" s="8" t="s">
        <v>10</v>
      </c>
      <c r="D2439" s="9">
        <v>36.549999999999997</v>
      </c>
      <c r="E2439" s="9"/>
      <c r="F2439" s="9">
        <v>80.11</v>
      </c>
      <c r="G2439" s="9"/>
    </row>
    <row r="2440" spans="1:7" ht="15.75" thickBot="1" x14ac:dyDescent="0.3">
      <c r="A2440" s="6"/>
      <c r="B2440" s="6"/>
      <c r="C2440" s="6"/>
      <c r="D2440" s="6"/>
      <c r="E2440" s="6"/>
      <c r="F2440" s="6"/>
      <c r="G2440" s="6"/>
    </row>
    <row r="2441" spans="1:7" ht="15.75" thickBot="1" x14ac:dyDescent="0.3">
      <c r="A2441" s="7" t="s">
        <v>17481</v>
      </c>
      <c r="B2441" s="7" t="s">
        <v>17482</v>
      </c>
      <c r="C2441" s="8" t="s">
        <v>10</v>
      </c>
      <c r="D2441" s="9">
        <v>39.299999999999997</v>
      </c>
      <c r="E2441" s="9"/>
      <c r="F2441" s="9">
        <v>80.099999999999994</v>
      </c>
      <c r="G2441" s="9"/>
    </row>
    <row r="2442" spans="1:7" ht="15.75" thickBot="1" x14ac:dyDescent="0.3">
      <c r="A2442" s="6"/>
      <c r="B2442" s="6"/>
      <c r="C2442" s="6"/>
      <c r="D2442" s="6"/>
      <c r="E2442" s="6"/>
      <c r="F2442" s="6"/>
      <c r="G2442" s="6"/>
    </row>
    <row r="2443" spans="1:7" ht="15.75" thickBot="1" x14ac:dyDescent="0.3">
      <c r="A2443" s="7" t="s">
        <v>17483</v>
      </c>
      <c r="B2443" s="7" t="s">
        <v>17484</v>
      </c>
      <c r="C2443" s="8" t="s">
        <v>10</v>
      </c>
      <c r="D2443" s="9">
        <v>9.0500000000000007</v>
      </c>
      <c r="E2443" s="9"/>
      <c r="F2443" s="9">
        <v>80.11</v>
      </c>
      <c r="G2443" s="9"/>
    </row>
    <row r="2444" spans="1:7" ht="15.75" thickBot="1" x14ac:dyDescent="0.3">
      <c r="A2444" s="6"/>
      <c r="B2444" s="6"/>
      <c r="C2444" s="6"/>
      <c r="D2444" s="6"/>
      <c r="E2444" s="6"/>
      <c r="F2444" s="6"/>
      <c r="G2444" s="6"/>
    </row>
    <row r="2445" spans="1:7" ht="15.75" thickBot="1" x14ac:dyDescent="0.3">
      <c r="A2445" s="7" t="s">
        <v>17485</v>
      </c>
      <c r="B2445" s="7" t="s">
        <v>17486</v>
      </c>
      <c r="C2445" s="8" t="s">
        <v>10</v>
      </c>
      <c r="D2445" s="9">
        <v>8.0299999999999994</v>
      </c>
      <c r="E2445" s="9"/>
      <c r="F2445" s="9">
        <v>80.069999999999993</v>
      </c>
      <c r="G2445" s="9"/>
    </row>
    <row r="2446" spans="1:7" ht="15.75" thickBot="1" x14ac:dyDescent="0.3">
      <c r="A2446" s="6"/>
      <c r="B2446" s="6"/>
      <c r="C2446" s="6"/>
      <c r="D2446" s="6"/>
      <c r="E2446" s="6"/>
      <c r="F2446" s="6"/>
      <c r="G2446" s="6"/>
    </row>
    <row r="2447" spans="1:7" ht="15.75" thickBot="1" x14ac:dyDescent="0.3">
      <c r="A2447" s="7" t="s">
        <v>17487</v>
      </c>
      <c r="B2447" s="7" t="s">
        <v>17488</v>
      </c>
      <c r="C2447" s="8" t="s">
        <v>10</v>
      </c>
      <c r="D2447" s="9">
        <v>16.829999999999998</v>
      </c>
      <c r="E2447" s="9"/>
      <c r="F2447" s="9">
        <v>80.099999999999994</v>
      </c>
      <c r="G2447" s="9"/>
    </row>
    <row r="2448" spans="1:7" ht="15.75" thickBot="1" x14ac:dyDescent="0.3">
      <c r="A2448" s="6"/>
      <c r="B2448" s="6"/>
      <c r="C2448" s="6"/>
      <c r="D2448" s="6"/>
      <c r="E2448" s="6"/>
      <c r="F2448" s="6"/>
      <c r="G2448" s="6"/>
    </row>
    <row r="2449" spans="1:7" ht="15.75" thickBot="1" x14ac:dyDescent="0.3">
      <c r="A2449" s="7" t="s">
        <v>17489</v>
      </c>
      <c r="B2449" s="7" t="s">
        <v>17490</v>
      </c>
      <c r="C2449" s="8" t="s">
        <v>10</v>
      </c>
      <c r="D2449" s="9">
        <v>11.96</v>
      </c>
      <c r="E2449" s="9"/>
      <c r="F2449" s="9">
        <v>80.099999999999994</v>
      </c>
      <c r="G2449" s="9"/>
    </row>
    <row r="2450" spans="1:7" ht="15.75" thickBot="1" x14ac:dyDescent="0.3">
      <c r="A2450" s="6"/>
      <c r="B2450" s="6"/>
      <c r="C2450" s="6"/>
      <c r="D2450" s="6"/>
      <c r="E2450" s="6"/>
      <c r="F2450" s="6"/>
      <c r="G2450" s="6"/>
    </row>
    <row r="2451" spans="1:7" ht="15.75" thickBot="1" x14ac:dyDescent="0.3">
      <c r="A2451" s="7" t="s">
        <v>17491</v>
      </c>
      <c r="B2451" s="7" t="s">
        <v>17492</v>
      </c>
      <c r="C2451" s="8"/>
      <c r="D2451" s="9"/>
      <c r="E2451" s="9"/>
      <c r="F2451" s="9"/>
      <c r="G2451" s="9"/>
    </row>
    <row r="2452" spans="1:7" ht="15.75" thickBot="1" x14ac:dyDescent="0.3">
      <c r="A2452" s="6"/>
      <c r="B2452" s="6"/>
      <c r="C2452" s="6"/>
      <c r="D2452" s="6"/>
      <c r="E2452" s="6"/>
      <c r="F2452" s="6"/>
      <c r="G2452" s="6"/>
    </row>
    <row r="2453" spans="1:7" ht="15.75" thickBot="1" x14ac:dyDescent="0.3">
      <c r="A2453" s="7" t="s">
        <v>17493</v>
      </c>
      <c r="B2453" s="7" t="s">
        <v>17494</v>
      </c>
      <c r="C2453" s="8" t="s">
        <v>10</v>
      </c>
      <c r="D2453" s="9">
        <v>8.89</v>
      </c>
      <c r="E2453" s="9"/>
      <c r="F2453" s="9">
        <v>80.09</v>
      </c>
      <c r="G2453" s="9"/>
    </row>
    <row r="2454" spans="1:7" ht="15.75" thickBot="1" x14ac:dyDescent="0.3">
      <c r="A2454" s="6"/>
      <c r="B2454" s="6"/>
      <c r="C2454" s="6"/>
      <c r="D2454" s="6"/>
      <c r="E2454" s="6"/>
      <c r="F2454" s="6"/>
      <c r="G2454" s="6"/>
    </row>
    <row r="2455" spans="1:7" ht="15.75" thickBot="1" x14ac:dyDescent="0.3">
      <c r="A2455" s="7" t="s">
        <v>17495</v>
      </c>
      <c r="B2455" s="7" t="s">
        <v>17496</v>
      </c>
      <c r="C2455" s="8" t="s">
        <v>10</v>
      </c>
      <c r="D2455" s="9">
        <v>9.33</v>
      </c>
      <c r="E2455" s="9"/>
      <c r="F2455" s="9">
        <v>80.06</v>
      </c>
      <c r="G2455" s="9"/>
    </row>
    <row r="2456" spans="1:7" ht="15.75" thickBot="1" x14ac:dyDescent="0.3">
      <c r="A2456" s="6"/>
      <c r="B2456" s="6"/>
      <c r="C2456" s="6"/>
      <c r="D2456" s="6"/>
      <c r="E2456" s="6"/>
      <c r="F2456" s="6"/>
      <c r="G2456" s="6"/>
    </row>
    <row r="2457" spans="1:7" ht="15.75" thickBot="1" x14ac:dyDescent="0.3">
      <c r="A2457" s="7" t="s">
        <v>17497</v>
      </c>
      <c r="B2457" s="7" t="s">
        <v>17498</v>
      </c>
      <c r="C2457" s="8" t="s">
        <v>10</v>
      </c>
      <c r="D2457" s="9">
        <v>17.510000000000002</v>
      </c>
      <c r="E2457" s="9"/>
      <c r="F2457" s="9">
        <v>80.13</v>
      </c>
      <c r="G2457" s="9"/>
    </row>
    <row r="2458" spans="1:7" ht="15.75" thickBot="1" x14ac:dyDescent="0.3">
      <c r="A2458" s="6"/>
      <c r="B2458" s="6"/>
      <c r="C2458" s="6"/>
      <c r="D2458" s="6"/>
      <c r="E2458" s="6"/>
      <c r="F2458" s="6"/>
      <c r="G2458" s="6"/>
    </row>
    <row r="2459" spans="1:7" ht="15.75" thickBot="1" x14ac:dyDescent="0.3">
      <c r="A2459" s="7" t="s">
        <v>17499</v>
      </c>
      <c r="B2459" s="7" t="s">
        <v>17500</v>
      </c>
      <c r="C2459" s="8"/>
      <c r="D2459" s="9"/>
      <c r="E2459" s="9"/>
      <c r="F2459" s="9"/>
      <c r="G2459" s="9"/>
    </row>
    <row r="2460" spans="1:7" ht="15.75" thickBot="1" x14ac:dyDescent="0.3">
      <c r="A2460" s="6"/>
      <c r="B2460" s="6"/>
      <c r="C2460" s="6"/>
      <c r="D2460" s="6"/>
      <c r="E2460" s="6"/>
      <c r="F2460" s="6"/>
      <c r="G2460" s="6"/>
    </row>
    <row r="2461" spans="1:7" ht="15.75" thickBot="1" x14ac:dyDescent="0.3">
      <c r="A2461" s="7" t="s">
        <v>17501</v>
      </c>
      <c r="B2461" s="7" t="s">
        <v>17494</v>
      </c>
      <c r="C2461" s="8" t="s">
        <v>10</v>
      </c>
      <c r="D2461" s="9">
        <v>8.07</v>
      </c>
      <c r="E2461" s="9"/>
      <c r="F2461" s="9">
        <v>80.17</v>
      </c>
      <c r="G2461" s="9"/>
    </row>
    <row r="2462" spans="1:7" ht="15.75" thickBot="1" x14ac:dyDescent="0.3">
      <c r="A2462" s="6"/>
      <c r="B2462" s="6"/>
      <c r="C2462" s="6"/>
      <c r="D2462" s="6"/>
      <c r="E2462" s="6"/>
      <c r="F2462" s="6"/>
      <c r="G2462" s="6"/>
    </row>
    <row r="2463" spans="1:7" ht="15.75" thickBot="1" x14ac:dyDescent="0.3">
      <c r="A2463" s="7" t="s">
        <v>17502</v>
      </c>
      <c r="B2463" s="7" t="s">
        <v>17496</v>
      </c>
      <c r="C2463" s="8" t="s">
        <v>10</v>
      </c>
      <c r="D2463" s="9">
        <v>9.23</v>
      </c>
      <c r="E2463" s="9"/>
      <c r="F2463" s="9">
        <v>80.069999999999993</v>
      </c>
      <c r="G2463" s="9"/>
    </row>
    <row r="2464" spans="1:7" ht="15.75" thickBot="1" x14ac:dyDescent="0.3">
      <c r="A2464" s="6"/>
      <c r="B2464" s="6"/>
      <c r="C2464" s="6"/>
      <c r="D2464" s="6"/>
      <c r="E2464" s="6"/>
      <c r="F2464" s="6"/>
      <c r="G2464" s="6"/>
    </row>
    <row r="2465" spans="1:7" ht="15.75" thickBot="1" x14ac:dyDescent="0.3">
      <c r="A2465" s="7" t="s">
        <v>17503</v>
      </c>
      <c r="B2465" s="7" t="s">
        <v>17498</v>
      </c>
      <c r="C2465" s="8" t="s">
        <v>10</v>
      </c>
      <c r="D2465" s="9">
        <v>18.190000000000001</v>
      </c>
      <c r="E2465" s="9"/>
      <c r="F2465" s="9">
        <v>80.099999999999994</v>
      </c>
      <c r="G2465" s="9"/>
    </row>
    <row r="2466" spans="1:7" ht="15.75" thickBot="1" x14ac:dyDescent="0.3">
      <c r="A2466" s="6"/>
      <c r="B2466" s="6"/>
      <c r="C2466" s="6"/>
      <c r="D2466" s="6"/>
      <c r="E2466" s="6"/>
      <c r="F2466" s="6"/>
      <c r="G2466" s="6"/>
    </row>
    <row r="2467" spans="1:7" ht="15.75" thickBot="1" x14ac:dyDescent="0.3">
      <c r="A2467" s="7" t="s">
        <v>17504</v>
      </c>
      <c r="B2467" s="7" t="s">
        <v>17505</v>
      </c>
      <c r="C2467" s="8" t="s">
        <v>10</v>
      </c>
      <c r="D2467" s="9">
        <v>25.97</v>
      </c>
      <c r="E2467" s="9"/>
      <c r="F2467" s="9">
        <v>80.09</v>
      </c>
      <c r="G2467" s="9"/>
    </row>
    <row r="2468" spans="1:7" ht="15.75" thickBot="1" x14ac:dyDescent="0.3">
      <c r="A2468" s="6"/>
      <c r="B2468" s="6"/>
      <c r="C2468" s="6"/>
      <c r="D2468" s="6"/>
      <c r="E2468" s="6"/>
      <c r="F2468" s="6"/>
      <c r="G2468" s="6"/>
    </row>
    <row r="2469" spans="1:7" ht="15.75" thickBot="1" x14ac:dyDescent="0.3">
      <c r="A2469" s="7" t="s">
        <v>17506</v>
      </c>
      <c r="B2469" s="7" t="s">
        <v>17507</v>
      </c>
      <c r="C2469" s="8"/>
      <c r="D2469" s="9"/>
      <c r="E2469" s="9"/>
      <c r="F2469" s="9"/>
      <c r="G2469" s="9"/>
    </row>
    <row r="2470" spans="1:7" ht="15.75" thickBot="1" x14ac:dyDescent="0.3">
      <c r="A2470" s="6"/>
      <c r="B2470" s="6"/>
      <c r="C2470" s="6"/>
      <c r="D2470" s="6"/>
      <c r="E2470" s="6"/>
      <c r="F2470" s="6"/>
      <c r="G2470" s="6"/>
    </row>
    <row r="2471" spans="1:7" ht="15.75" thickBot="1" x14ac:dyDescent="0.3">
      <c r="A2471" s="7" t="s">
        <v>17508</v>
      </c>
      <c r="B2471" s="7" t="s">
        <v>17509</v>
      </c>
      <c r="C2471" s="8" t="s">
        <v>10</v>
      </c>
      <c r="D2471" s="9">
        <v>13.24</v>
      </c>
      <c r="E2471" s="9"/>
      <c r="F2471" s="9">
        <v>80.14</v>
      </c>
      <c r="G2471" s="9"/>
    </row>
    <row r="2472" spans="1:7" ht="15.75" thickBot="1" x14ac:dyDescent="0.3">
      <c r="A2472" s="6"/>
      <c r="B2472" s="6"/>
      <c r="C2472" s="6"/>
      <c r="D2472" s="6"/>
      <c r="E2472" s="6"/>
      <c r="F2472" s="6"/>
      <c r="G2472" s="6"/>
    </row>
    <row r="2473" spans="1:7" ht="15.75" thickBot="1" x14ac:dyDescent="0.3">
      <c r="A2473" s="7" t="s">
        <v>17510</v>
      </c>
      <c r="B2473" s="7" t="s">
        <v>17511</v>
      </c>
      <c r="C2473" s="8" t="s">
        <v>10</v>
      </c>
      <c r="D2473" s="9">
        <v>14.52</v>
      </c>
      <c r="E2473" s="9"/>
      <c r="F2473" s="9">
        <v>80.099999999999994</v>
      </c>
      <c r="G2473" s="9"/>
    </row>
    <row r="2474" spans="1:7" ht="15.75" thickBot="1" x14ac:dyDescent="0.3">
      <c r="A2474" s="6"/>
      <c r="B2474" s="6"/>
      <c r="C2474" s="6"/>
      <c r="D2474" s="6"/>
      <c r="E2474" s="6"/>
      <c r="F2474" s="6"/>
      <c r="G2474" s="6"/>
    </row>
    <row r="2475" spans="1:7" ht="15.75" thickBot="1" x14ac:dyDescent="0.3">
      <c r="A2475" s="7" t="s">
        <v>17512</v>
      </c>
      <c r="B2475" s="7" t="s">
        <v>17513</v>
      </c>
      <c r="C2475" s="8" t="s">
        <v>10</v>
      </c>
      <c r="D2475" s="9">
        <v>14.96</v>
      </c>
      <c r="E2475" s="9"/>
      <c r="F2475" s="9">
        <v>80.08</v>
      </c>
      <c r="G2475" s="9"/>
    </row>
    <row r="2476" spans="1:7" ht="15.75" thickBot="1" x14ac:dyDescent="0.3">
      <c r="A2476" s="6"/>
      <c r="B2476" s="6"/>
      <c r="C2476" s="6"/>
      <c r="D2476" s="6"/>
      <c r="E2476" s="6"/>
      <c r="F2476" s="6"/>
      <c r="G2476" s="6"/>
    </row>
    <row r="2477" spans="1:7" ht="15.75" thickBot="1" x14ac:dyDescent="0.3">
      <c r="A2477" s="7" t="s">
        <v>17514</v>
      </c>
      <c r="B2477" s="7" t="s">
        <v>17515</v>
      </c>
      <c r="C2477" s="8" t="s">
        <v>10</v>
      </c>
      <c r="D2477" s="9">
        <v>17.010000000000002</v>
      </c>
      <c r="E2477" s="9"/>
      <c r="F2477" s="9">
        <v>80.069999999999993</v>
      </c>
      <c r="G2477" s="9"/>
    </row>
    <row r="2478" spans="1:7" ht="15.75" thickBot="1" x14ac:dyDescent="0.3">
      <c r="A2478" s="6"/>
      <c r="B2478" s="6"/>
      <c r="C2478" s="6"/>
      <c r="D2478" s="6"/>
      <c r="E2478" s="6"/>
      <c r="F2478" s="6"/>
      <c r="G2478" s="6"/>
    </row>
    <row r="2479" spans="1:7" ht="15.75" thickBot="1" x14ac:dyDescent="0.3">
      <c r="A2479" s="7" t="s">
        <v>17516</v>
      </c>
      <c r="B2479" s="7" t="s">
        <v>17517</v>
      </c>
      <c r="C2479" s="8"/>
      <c r="D2479" s="9"/>
      <c r="E2479" s="9"/>
      <c r="F2479" s="9"/>
      <c r="G2479" s="9"/>
    </row>
    <row r="2480" spans="1:7" ht="15.75" thickBot="1" x14ac:dyDescent="0.3">
      <c r="A2480" s="6"/>
      <c r="B2480" s="6"/>
      <c r="C2480" s="6"/>
      <c r="D2480" s="6"/>
      <c r="E2480" s="6"/>
      <c r="F2480" s="6"/>
      <c r="G2480" s="6"/>
    </row>
    <row r="2481" spans="1:7" ht="15.75" thickBot="1" x14ac:dyDescent="0.3">
      <c r="A2481" s="7" t="s">
        <v>17518</v>
      </c>
      <c r="B2481" s="7" t="s">
        <v>17519</v>
      </c>
      <c r="C2481" s="8" t="s">
        <v>10</v>
      </c>
      <c r="D2481" s="9">
        <v>18.71</v>
      </c>
      <c r="E2481" s="9"/>
      <c r="F2481" s="9">
        <v>80.12</v>
      </c>
      <c r="G2481" s="9"/>
    </row>
    <row r="2482" spans="1:7" ht="15.75" thickBot="1" x14ac:dyDescent="0.3">
      <c r="A2482" s="6"/>
      <c r="B2482" s="6"/>
      <c r="C2482" s="6"/>
      <c r="D2482" s="6"/>
      <c r="E2482" s="6"/>
      <c r="F2482" s="6"/>
      <c r="G2482" s="6"/>
    </row>
    <row r="2483" spans="1:7" ht="15.75" thickBot="1" x14ac:dyDescent="0.3">
      <c r="A2483" s="7" t="s">
        <v>17520</v>
      </c>
      <c r="B2483" s="7" t="s">
        <v>17521</v>
      </c>
      <c r="C2483" s="8" t="s">
        <v>10</v>
      </c>
      <c r="D2483" s="9">
        <v>24.95</v>
      </c>
      <c r="E2483" s="9"/>
      <c r="F2483" s="9">
        <v>80.08</v>
      </c>
      <c r="G2483" s="9"/>
    </row>
    <row r="2484" spans="1:7" ht="15.75" thickBot="1" x14ac:dyDescent="0.3">
      <c r="A2484" s="6"/>
      <c r="B2484" s="6"/>
      <c r="C2484" s="6"/>
      <c r="D2484" s="6"/>
      <c r="E2484" s="6"/>
      <c r="F2484" s="6"/>
      <c r="G2484" s="6"/>
    </row>
    <row r="2485" spans="1:7" ht="15.75" thickBot="1" x14ac:dyDescent="0.3">
      <c r="A2485" s="7" t="s">
        <v>17522</v>
      </c>
      <c r="B2485" s="7" t="s">
        <v>17523</v>
      </c>
      <c r="C2485" s="8" t="s">
        <v>10</v>
      </c>
      <c r="D2485" s="9">
        <v>29.3</v>
      </c>
      <c r="E2485" s="9"/>
      <c r="F2485" s="9">
        <v>80.099999999999994</v>
      </c>
      <c r="G2485" s="9"/>
    </row>
    <row r="2486" spans="1:7" ht="15.75" thickBot="1" x14ac:dyDescent="0.3">
      <c r="A2486" s="6"/>
      <c r="B2486" s="6"/>
      <c r="C2486" s="6"/>
      <c r="D2486" s="6"/>
      <c r="E2486" s="6"/>
      <c r="F2486" s="6"/>
      <c r="G2486" s="6"/>
    </row>
    <row r="2487" spans="1:7" ht="15.75" thickBot="1" x14ac:dyDescent="0.3">
      <c r="A2487" s="7" t="s">
        <v>17524</v>
      </c>
      <c r="B2487" s="7" t="s">
        <v>17525</v>
      </c>
      <c r="C2487" s="8" t="s">
        <v>10</v>
      </c>
      <c r="D2487" s="9">
        <v>46.9</v>
      </c>
      <c r="E2487" s="9"/>
      <c r="F2487" s="9">
        <v>80.11</v>
      </c>
      <c r="G2487" s="9"/>
    </row>
  </sheetData>
  <mergeCells count="66">
    <mergeCell ref="G1772:G1777"/>
    <mergeCell ref="A1765:A1770"/>
    <mergeCell ref="C1765:C1770"/>
    <mergeCell ref="D1765:D1770"/>
    <mergeCell ref="E1765:E1770"/>
    <mergeCell ref="F1765:F1770"/>
    <mergeCell ref="G1765:G1770"/>
    <mergeCell ref="A1772:A1777"/>
    <mergeCell ref="C1772:C1777"/>
    <mergeCell ref="D1772:D1777"/>
    <mergeCell ref="E1772:E1777"/>
    <mergeCell ref="F1772:F1777"/>
    <mergeCell ref="G1758:G1763"/>
    <mergeCell ref="A1751:A1756"/>
    <mergeCell ref="C1751:C1756"/>
    <mergeCell ref="D1751:D1756"/>
    <mergeCell ref="E1751:E1756"/>
    <mergeCell ref="F1751:F1756"/>
    <mergeCell ref="G1751:G1756"/>
    <mergeCell ref="A1758:A1763"/>
    <mergeCell ref="C1758:C1763"/>
    <mergeCell ref="D1758:D1763"/>
    <mergeCell ref="E1758:E1763"/>
    <mergeCell ref="F1758:F1763"/>
    <mergeCell ref="G1744:G1749"/>
    <mergeCell ref="A1737:A1742"/>
    <mergeCell ref="C1737:C1742"/>
    <mergeCell ref="D1737:D1742"/>
    <mergeCell ref="E1737:E1742"/>
    <mergeCell ref="F1737:F1742"/>
    <mergeCell ref="G1737:G1742"/>
    <mergeCell ref="A1744:A1749"/>
    <mergeCell ref="C1744:C1749"/>
    <mergeCell ref="D1744:D1749"/>
    <mergeCell ref="E1744:E1749"/>
    <mergeCell ref="F1744:F1749"/>
    <mergeCell ref="G1730:G1735"/>
    <mergeCell ref="A1723:A1728"/>
    <mergeCell ref="C1723:C1728"/>
    <mergeCell ref="D1723:D1728"/>
    <mergeCell ref="E1723:E1728"/>
    <mergeCell ref="F1723:F1728"/>
    <mergeCell ref="G1723:G1728"/>
    <mergeCell ref="A1730:A1735"/>
    <mergeCell ref="C1730:C1735"/>
    <mergeCell ref="D1730:D1735"/>
    <mergeCell ref="E1730:E1735"/>
    <mergeCell ref="F1730:F1735"/>
    <mergeCell ref="G1716:G1721"/>
    <mergeCell ref="A1709:A1714"/>
    <mergeCell ref="C1709:C1714"/>
    <mergeCell ref="D1709:D1714"/>
    <mergeCell ref="E1709:E1714"/>
    <mergeCell ref="F1709:F1714"/>
    <mergeCell ref="G1709:G1714"/>
    <mergeCell ref="A1716:A1721"/>
    <mergeCell ref="C1716:C1721"/>
    <mergeCell ref="D1716:D1721"/>
    <mergeCell ref="E1716:E1721"/>
    <mergeCell ref="F1716:F1721"/>
    <mergeCell ref="G1706:G1707"/>
    <mergeCell ref="A1706:A1707"/>
    <mergeCell ref="C1706:C1707"/>
    <mergeCell ref="D1706:D1707"/>
    <mergeCell ref="E1706:E1707"/>
    <mergeCell ref="F1706:F1707"/>
  </mergeCell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110D11-BD86-4F97-BF2B-AE5D7DC03205}">
  <sheetPr>
    <tabColor rgb="FFFFCCFF"/>
  </sheetPr>
  <dimension ref="A1:G861"/>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30033</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26369</v>
      </c>
      <c r="B10" s="7" t="s">
        <v>26370</v>
      </c>
      <c r="C10" s="8"/>
      <c r="D10" s="9"/>
      <c r="E10" s="9"/>
      <c r="F10" s="9"/>
      <c r="G10" s="9"/>
    </row>
    <row r="11" spans="1:7" ht="15.75" thickBot="1" x14ac:dyDescent="0.3">
      <c r="A11" s="6"/>
      <c r="B11" s="6"/>
      <c r="C11" s="6"/>
      <c r="D11" s="6"/>
      <c r="E11" s="6"/>
      <c r="F11" s="6"/>
      <c r="G11" s="6"/>
    </row>
    <row r="12" spans="1:7" ht="15.75" thickBot="1" x14ac:dyDescent="0.3">
      <c r="A12" s="7" t="s">
        <v>30034</v>
      </c>
      <c r="B12" s="7" t="s">
        <v>30035</v>
      </c>
      <c r="C12" s="8"/>
      <c r="D12" s="9"/>
      <c r="E12" s="9"/>
      <c r="F12" s="9"/>
      <c r="G12" s="9"/>
    </row>
    <row r="13" spans="1:7" ht="15.75" thickBot="1" x14ac:dyDescent="0.3">
      <c r="A13" s="6"/>
      <c r="B13" s="6"/>
      <c r="C13" s="6"/>
      <c r="D13" s="6"/>
      <c r="E13" s="6"/>
      <c r="F13" s="6"/>
      <c r="G13" s="6"/>
    </row>
    <row r="14" spans="1:7" ht="15.75" thickBot="1" x14ac:dyDescent="0.3">
      <c r="A14" s="7" t="s">
        <v>30036</v>
      </c>
      <c r="B14" s="7" t="s">
        <v>30037</v>
      </c>
      <c r="C14" s="8"/>
      <c r="D14" s="9"/>
      <c r="E14" s="9"/>
      <c r="F14" s="9"/>
      <c r="G14" s="9"/>
    </row>
    <row r="15" spans="1:7" ht="15.75" thickBot="1" x14ac:dyDescent="0.3">
      <c r="A15" s="6"/>
      <c r="B15" s="6"/>
      <c r="C15" s="6"/>
      <c r="D15" s="6"/>
      <c r="E15" s="6"/>
      <c r="F15" s="6"/>
      <c r="G15" s="6"/>
    </row>
    <row r="16" spans="1:7" x14ac:dyDescent="0.25">
      <c r="A16" s="35" t="s">
        <v>30038</v>
      </c>
      <c r="B16" s="29" t="s">
        <v>30039</v>
      </c>
      <c r="C16" s="38"/>
      <c r="D16" s="32"/>
      <c r="E16" s="32"/>
      <c r="F16" s="32"/>
      <c r="G16" s="32"/>
    </row>
    <row r="17" spans="1:7" ht="15.75" thickBot="1" x14ac:dyDescent="0.3">
      <c r="A17" s="37"/>
      <c r="B17" s="31" t="s">
        <v>30040</v>
      </c>
      <c r="C17" s="40"/>
      <c r="D17" s="34"/>
      <c r="E17" s="34"/>
      <c r="F17" s="34"/>
      <c r="G17" s="34"/>
    </row>
    <row r="18" spans="1:7" ht="15.75" thickBot="1" x14ac:dyDescent="0.3">
      <c r="A18" s="6"/>
      <c r="B18" s="6"/>
      <c r="C18" s="6"/>
      <c r="D18" s="6"/>
      <c r="E18" s="6"/>
      <c r="F18" s="6"/>
      <c r="G18" s="6"/>
    </row>
    <row r="19" spans="1:7" ht="15.75" thickBot="1" x14ac:dyDescent="0.3">
      <c r="A19" s="7" t="s">
        <v>30041</v>
      </c>
      <c r="B19" s="7" t="s">
        <v>30042</v>
      </c>
      <c r="C19" s="8" t="s">
        <v>10</v>
      </c>
      <c r="D19" s="9">
        <v>875.28</v>
      </c>
      <c r="E19" s="9"/>
      <c r="F19" s="9">
        <v>80.099999999999994</v>
      </c>
      <c r="G19" s="9"/>
    </row>
    <row r="20" spans="1:7" ht="15.75" thickBot="1" x14ac:dyDescent="0.3">
      <c r="A20" s="6"/>
      <c r="B20" s="6"/>
      <c r="C20" s="6"/>
      <c r="D20" s="6"/>
      <c r="E20" s="6"/>
      <c r="F20" s="6"/>
      <c r="G20" s="6"/>
    </row>
    <row r="21" spans="1:7" ht="15.75" thickBot="1" x14ac:dyDescent="0.3">
      <c r="A21" s="7" t="s">
        <v>30043</v>
      </c>
      <c r="B21" s="7" t="s">
        <v>30044</v>
      </c>
      <c r="C21" s="8" t="s">
        <v>10</v>
      </c>
      <c r="D21" s="9" t="s">
        <v>30045</v>
      </c>
      <c r="E21" s="9"/>
      <c r="F21" s="9">
        <v>80.099999999999994</v>
      </c>
      <c r="G21" s="9"/>
    </row>
    <row r="22" spans="1:7" ht="15.75" thickBot="1" x14ac:dyDescent="0.3">
      <c r="A22" s="6"/>
      <c r="B22" s="6"/>
      <c r="C22" s="6"/>
      <c r="D22" s="6"/>
      <c r="E22" s="6"/>
      <c r="F22" s="6"/>
      <c r="G22" s="6"/>
    </row>
    <row r="23" spans="1:7" ht="15.75" thickBot="1" x14ac:dyDescent="0.3">
      <c r="A23" s="7" t="s">
        <v>30046</v>
      </c>
      <c r="B23" s="7" t="s">
        <v>30047</v>
      </c>
      <c r="C23" s="8" t="s">
        <v>10</v>
      </c>
      <c r="D23" s="9" t="s">
        <v>30048</v>
      </c>
      <c r="E23" s="9"/>
      <c r="F23" s="9">
        <v>80.099999999999994</v>
      </c>
      <c r="G23" s="9"/>
    </row>
    <row r="24" spans="1:7" ht="15.75" thickBot="1" x14ac:dyDescent="0.3">
      <c r="A24" s="6"/>
      <c r="B24" s="6"/>
      <c r="C24" s="6"/>
      <c r="D24" s="6"/>
      <c r="E24" s="6"/>
      <c r="F24" s="6"/>
      <c r="G24" s="6"/>
    </row>
    <row r="25" spans="1:7" ht="15.75" thickBot="1" x14ac:dyDescent="0.3">
      <c r="A25" s="7" t="s">
        <v>30049</v>
      </c>
      <c r="B25" s="7" t="s">
        <v>29079</v>
      </c>
      <c r="C25" s="8" t="s">
        <v>10</v>
      </c>
      <c r="D25" s="9" t="s">
        <v>30050</v>
      </c>
      <c r="E25" s="9"/>
      <c r="F25" s="9">
        <v>80.099999999999994</v>
      </c>
      <c r="G25" s="9"/>
    </row>
    <row r="26" spans="1:7" ht="15.75" thickBot="1" x14ac:dyDescent="0.3">
      <c r="A26" s="6"/>
      <c r="B26" s="6"/>
      <c r="C26" s="6"/>
      <c r="D26" s="6"/>
      <c r="E26" s="6"/>
      <c r="F26" s="6"/>
      <c r="G26" s="6"/>
    </row>
    <row r="27" spans="1:7" ht="15.75" thickBot="1" x14ac:dyDescent="0.3">
      <c r="A27" s="7" t="s">
        <v>30051</v>
      </c>
      <c r="B27" s="7" t="s">
        <v>29082</v>
      </c>
      <c r="C27" s="8" t="s">
        <v>10</v>
      </c>
      <c r="D27" s="9" t="s">
        <v>30052</v>
      </c>
      <c r="E27" s="9"/>
      <c r="F27" s="9">
        <v>80.099999999999994</v>
      </c>
      <c r="G27" s="9"/>
    </row>
    <row r="28" spans="1:7" ht="15.75" thickBot="1" x14ac:dyDescent="0.3">
      <c r="A28" s="6"/>
      <c r="B28" s="6"/>
      <c r="C28" s="6"/>
      <c r="D28" s="6"/>
      <c r="E28" s="6"/>
      <c r="F28" s="6"/>
      <c r="G28" s="6"/>
    </row>
    <row r="29" spans="1:7" ht="15.75" thickBot="1" x14ac:dyDescent="0.3">
      <c r="A29" s="7" t="s">
        <v>30053</v>
      </c>
      <c r="B29" s="7" t="s">
        <v>29085</v>
      </c>
      <c r="C29" s="8" t="s">
        <v>10</v>
      </c>
      <c r="D29" s="9" t="s">
        <v>30054</v>
      </c>
      <c r="E29" s="9"/>
      <c r="F29" s="9">
        <v>80.099999999999994</v>
      </c>
      <c r="G29" s="9"/>
    </row>
    <row r="30" spans="1:7" ht="15.75" thickBot="1" x14ac:dyDescent="0.3">
      <c r="A30" s="6"/>
      <c r="B30" s="6"/>
      <c r="C30" s="6"/>
      <c r="D30" s="6"/>
      <c r="E30" s="6"/>
      <c r="F30" s="6"/>
      <c r="G30" s="6"/>
    </row>
    <row r="31" spans="1:7" ht="15.75" thickBot="1" x14ac:dyDescent="0.3">
      <c r="A31" s="7" t="s">
        <v>30055</v>
      </c>
      <c r="B31" s="7" t="s">
        <v>29088</v>
      </c>
      <c r="C31" s="8" t="s">
        <v>10</v>
      </c>
      <c r="D31" s="9" t="s">
        <v>30056</v>
      </c>
      <c r="E31" s="9"/>
      <c r="F31" s="9">
        <v>80.099999999999994</v>
      </c>
      <c r="G31" s="9"/>
    </row>
    <row r="32" spans="1:7" ht="15.75" thickBot="1" x14ac:dyDescent="0.3">
      <c r="A32" s="6"/>
      <c r="B32" s="6"/>
      <c r="C32" s="6"/>
      <c r="D32" s="6"/>
      <c r="E32" s="6"/>
      <c r="F32" s="6"/>
      <c r="G32" s="6"/>
    </row>
    <row r="33" spans="1:7" ht="15.75" thickBot="1" x14ac:dyDescent="0.3">
      <c r="A33" s="7" t="s">
        <v>30057</v>
      </c>
      <c r="B33" s="7" t="s">
        <v>30058</v>
      </c>
      <c r="C33" s="8" t="s">
        <v>10</v>
      </c>
      <c r="D33" s="9" t="s">
        <v>30059</v>
      </c>
      <c r="E33" s="9"/>
      <c r="F33" s="9">
        <v>80.099999999999994</v>
      </c>
      <c r="G33" s="9"/>
    </row>
    <row r="34" spans="1:7" ht="15.75" thickBot="1" x14ac:dyDescent="0.3">
      <c r="A34" s="6"/>
      <c r="B34" s="6"/>
      <c r="C34" s="6"/>
      <c r="D34" s="6"/>
      <c r="E34" s="6"/>
      <c r="F34" s="6"/>
      <c r="G34" s="6"/>
    </row>
    <row r="35" spans="1:7" ht="15.75" thickBot="1" x14ac:dyDescent="0.3">
      <c r="A35" s="7" t="s">
        <v>30060</v>
      </c>
      <c r="B35" s="7" t="s">
        <v>30061</v>
      </c>
      <c r="C35" s="8" t="s">
        <v>10</v>
      </c>
      <c r="D35" s="9" t="s">
        <v>30062</v>
      </c>
      <c r="E35" s="9"/>
      <c r="F35" s="9">
        <v>80.099999999999994</v>
      </c>
      <c r="G35" s="9"/>
    </row>
    <row r="36" spans="1:7" ht="15.75" thickBot="1" x14ac:dyDescent="0.3">
      <c r="A36" s="6"/>
      <c r="B36" s="6"/>
      <c r="C36" s="6"/>
      <c r="D36" s="6"/>
      <c r="E36" s="6"/>
      <c r="F36" s="6"/>
      <c r="G36" s="6"/>
    </row>
    <row r="37" spans="1:7" ht="15.75" thickBot="1" x14ac:dyDescent="0.3">
      <c r="A37" s="7" t="s">
        <v>30063</v>
      </c>
      <c r="B37" s="7" t="s">
        <v>30064</v>
      </c>
      <c r="C37" s="8" t="s">
        <v>10</v>
      </c>
      <c r="D37" s="9" t="s">
        <v>25617</v>
      </c>
      <c r="E37" s="9"/>
      <c r="F37" s="9">
        <v>80.099999999999994</v>
      </c>
      <c r="G37" s="9"/>
    </row>
    <row r="38" spans="1:7" ht="15.75" thickBot="1" x14ac:dyDescent="0.3">
      <c r="A38" s="6"/>
      <c r="B38" s="6"/>
      <c r="C38" s="6"/>
      <c r="D38" s="6"/>
      <c r="E38" s="6"/>
      <c r="F38" s="6"/>
      <c r="G38" s="6"/>
    </row>
    <row r="39" spans="1:7" ht="15.75" thickBot="1" x14ac:dyDescent="0.3">
      <c r="A39" s="7" t="s">
        <v>30065</v>
      </c>
      <c r="B39" s="7" t="s">
        <v>30066</v>
      </c>
      <c r="C39" s="8" t="s">
        <v>10</v>
      </c>
      <c r="D39" s="9" t="s">
        <v>30067</v>
      </c>
      <c r="E39" s="9"/>
      <c r="F39" s="9">
        <v>80.099999999999994</v>
      </c>
      <c r="G39" s="9"/>
    </row>
    <row r="40" spans="1:7" ht="15.75" thickBot="1" x14ac:dyDescent="0.3">
      <c r="A40" s="6"/>
      <c r="B40" s="6"/>
      <c r="C40" s="6"/>
      <c r="D40" s="6"/>
      <c r="E40" s="6"/>
      <c r="F40" s="6"/>
      <c r="G40" s="6"/>
    </row>
    <row r="41" spans="1:7" ht="15.75" thickBot="1" x14ac:dyDescent="0.3">
      <c r="A41" s="7" t="s">
        <v>30068</v>
      </c>
      <c r="B41" s="7" t="s">
        <v>30069</v>
      </c>
      <c r="C41" s="8" t="s">
        <v>10</v>
      </c>
      <c r="D41" s="9" t="s">
        <v>30070</v>
      </c>
      <c r="E41" s="9"/>
      <c r="F41" s="9">
        <v>80.099999999999994</v>
      </c>
      <c r="G41" s="9"/>
    </row>
    <row r="42" spans="1:7" ht="15.75" thickBot="1" x14ac:dyDescent="0.3">
      <c r="A42" s="6"/>
      <c r="B42" s="6"/>
      <c r="C42" s="6"/>
      <c r="D42" s="6"/>
      <c r="E42" s="6"/>
      <c r="F42" s="6"/>
      <c r="G42" s="6"/>
    </row>
    <row r="43" spans="1:7" ht="15.75" thickBot="1" x14ac:dyDescent="0.3">
      <c r="A43" s="7" t="s">
        <v>30071</v>
      </c>
      <c r="B43" s="7" t="s">
        <v>28897</v>
      </c>
      <c r="C43" s="8" t="s">
        <v>10</v>
      </c>
      <c r="D43" s="9" t="s">
        <v>30072</v>
      </c>
      <c r="E43" s="9"/>
      <c r="F43" s="9">
        <v>80.099999999999994</v>
      </c>
      <c r="G43" s="9"/>
    </row>
    <row r="44" spans="1:7" ht="15.75" thickBot="1" x14ac:dyDescent="0.3">
      <c r="A44" s="6"/>
      <c r="B44" s="6"/>
      <c r="C44" s="6"/>
      <c r="D44" s="6"/>
      <c r="E44" s="6"/>
      <c r="F44" s="6"/>
      <c r="G44" s="6"/>
    </row>
    <row r="45" spans="1:7" ht="15.75" thickBot="1" x14ac:dyDescent="0.3">
      <c r="A45" s="7" t="s">
        <v>30073</v>
      </c>
      <c r="B45" s="7" t="s">
        <v>28900</v>
      </c>
      <c r="C45" s="8" t="s">
        <v>10</v>
      </c>
      <c r="D45" s="9" t="s">
        <v>30074</v>
      </c>
      <c r="E45" s="9"/>
      <c r="F45" s="9">
        <v>80.099999999999994</v>
      </c>
      <c r="G45" s="9"/>
    </row>
    <row r="46" spans="1:7" ht="15.75" thickBot="1" x14ac:dyDescent="0.3">
      <c r="A46" s="6"/>
      <c r="B46" s="6"/>
      <c r="C46" s="6"/>
      <c r="D46" s="6"/>
      <c r="E46" s="6"/>
      <c r="F46" s="6"/>
      <c r="G46" s="6"/>
    </row>
    <row r="47" spans="1:7" ht="15.75" thickBot="1" x14ac:dyDescent="0.3">
      <c r="A47" s="7" t="s">
        <v>30075</v>
      </c>
      <c r="B47" s="7" t="s">
        <v>30076</v>
      </c>
      <c r="C47" s="8" t="s">
        <v>10</v>
      </c>
      <c r="D47" s="9" t="s">
        <v>30077</v>
      </c>
      <c r="E47" s="9"/>
      <c r="F47" s="9">
        <v>80.099999999999994</v>
      </c>
      <c r="G47" s="9"/>
    </row>
    <row r="48" spans="1:7" ht="15.75" thickBot="1" x14ac:dyDescent="0.3">
      <c r="A48" s="6"/>
      <c r="B48" s="6"/>
      <c r="C48" s="6"/>
      <c r="D48" s="6"/>
      <c r="E48" s="6"/>
      <c r="F48" s="6"/>
      <c r="G48" s="6"/>
    </row>
    <row r="49" spans="1:7" ht="15.75" thickBot="1" x14ac:dyDescent="0.3">
      <c r="A49" s="7" t="s">
        <v>30078</v>
      </c>
      <c r="B49" s="7" t="s">
        <v>30079</v>
      </c>
      <c r="C49" s="8" t="s">
        <v>10</v>
      </c>
      <c r="D49" s="9" t="s">
        <v>27513</v>
      </c>
      <c r="E49" s="9"/>
      <c r="F49" s="9">
        <v>80.099999999999994</v>
      </c>
      <c r="G49" s="9"/>
    </row>
    <row r="50" spans="1:7" ht="15.75" thickBot="1" x14ac:dyDescent="0.3">
      <c r="A50" s="6"/>
      <c r="B50" s="6"/>
      <c r="C50" s="6"/>
      <c r="D50" s="6"/>
      <c r="E50" s="6"/>
      <c r="F50" s="6"/>
      <c r="G50" s="6"/>
    </row>
    <row r="51" spans="1:7" x14ac:dyDescent="0.25">
      <c r="A51" s="35" t="s">
        <v>30080</v>
      </c>
      <c r="B51" s="29" t="s">
        <v>30081</v>
      </c>
      <c r="C51" s="38"/>
      <c r="D51" s="32"/>
      <c r="E51" s="32"/>
      <c r="F51" s="32"/>
      <c r="G51" s="32"/>
    </row>
    <row r="52" spans="1:7" ht="15.75" thickBot="1" x14ac:dyDescent="0.3">
      <c r="A52" s="37"/>
      <c r="B52" s="31" t="s">
        <v>30040</v>
      </c>
      <c r="C52" s="40"/>
      <c r="D52" s="34"/>
      <c r="E52" s="34"/>
      <c r="F52" s="34"/>
      <c r="G52" s="34"/>
    </row>
    <row r="53" spans="1:7" ht="15.75" thickBot="1" x14ac:dyDescent="0.3">
      <c r="A53" s="6"/>
      <c r="B53" s="6"/>
      <c r="C53" s="6"/>
      <c r="D53" s="6"/>
      <c r="E53" s="6"/>
      <c r="F53" s="6"/>
      <c r="G53" s="6"/>
    </row>
    <row r="54" spans="1:7" ht="15.75" thickBot="1" x14ac:dyDescent="0.3">
      <c r="A54" s="7" t="s">
        <v>30082</v>
      </c>
      <c r="B54" s="7" t="s">
        <v>29076</v>
      </c>
      <c r="C54" s="8" t="s">
        <v>10</v>
      </c>
      <c r="D54" s="9">
        <v>913.41</v>
      </c>
      <c r="E54" s="9"/>
      <c r="F54" s="9">
        <v>80.099999999999994</v>
      </c>
      <c r="G54" s="9"/>
    </row>
    <row r="55" spans="1:7" ht="15.75" thickBot="1" x14ac:dyDescent="0.3">
      <c r="A55" s="6"/>
      <c r="B55" s="6"/>
      <c r="C55" s="6"/>
      <c r="D55" s="6"/>
      <c r="E55" s="6"/>
      <c r="F55" s="6"/>
      <c r="G55" s="6"/>
    </row>
    <row r="56" spans="1:7" ht="15.75" thickBot="1" x14ac:dyDescent="0.3">
      <c r="A56" s="7" t="s">
        <v>30083</v>
      </c>
      <c r="B56" s="7" t="s">
        <v>29079</v>
      </c>
      <c r="C56" s="8" t="s">
        <v>10</v>
      </c>
      <c r="D56" s="9" t="s">
        <v>19966</v>
      </c>
      <c r="E56" s="9"/>
      <c r="F56" s="9">
        <v>80.099999999999994</v>
      </c>
      <c r="G56" s="9"/>
    </row>
    <row r="57" spans="1:7" ht="15.75" thickBot="1" x14ac:dyDescent="0.3">
      <c r="A57" s="6"/>
      <c r="B57" s="6"/>
      <c r="C57" s="6"/>
      <c r="D57" s="6"/>
      <c r="E57" s="6"/>
      <c r="F57" s="6"/>
      <c r="G57" s="6"/>
    </row>
    <row r="58" spans="1:7" ht="15.75" thickBot="1" x14ac:dyDescent="0.3">
      <c r="A58" s="7" t="s">
        <v>30084</v>
      </c>
      <c r="B58" s="7" t="s">
        <v>29082</v>
      </c>
      <c r="C58" s="8" t="s">
        <v>10</v>
      </c>
      <c r="D58" s="9" t="s">
        <v>30085</v>
      </c>
      <c r="E58" s="9"/>
      <c r="F58" s="9">
        <v>80.099999999999994</v>
      </c>
      <c r="G58" s="9"/>
    </row>
    <row r="59" spans="1:7" ht="15.75" thickBot="1" x14ac:dyDescent="0.3">
      <c r="A59" s="6"/>
      <c r="B59" s="6"/>
      <c r="C59" s="6"/>
      <c r="D59" s="6"/>
      <c r="E59" s="6"/>
      <c r="F59" s="6"/>
      <c r="G59" s="6"/>
    </row>
    <row r="60" spans="1:7" ht="15.75" thickBot="1" x14ac:dyDescent="0.3">
      <c r="A60" s="7" t="s">
        <v>30086</v>
      </c>
      <c r="B60" s="7" t="s">
        <v>29085</v>
      </c>
      <c r="C60" s="8" t="s">
        <v>10</v>
      </c>
      <c r="D60" s="9" t="s">
        <v>30087</v>
      </c>
      <c r="E60" s="9"/>
      <c r="F60" s="9">
        <v>80.099999999999994</v>
      </c>
      <c r="G60" s="9"/>
    </row>
    <row r="61" spans="1:7" ht="15.75" thickBot="1" x14ac:dyDescent="0.3">
      <c r="A61" s="6"/>
      <c r="B61" s="6"/>
      <c r="C61" s="6"/>
      <c r="D61" s="6"/>
      <c r="E61" s="6"/>
      <c r="F61" s="6"/>
      <c r="G61" s="6"/>
    </row>
    <row r="62" spans="1:7" ht="15.75" thickBot="1" x14ac:dyDescent="0.3">
      <c r="A62" s="7" t="s">
        <v>30088</v>
      </c>
      <c r="B62" s="7" t="s">
        <v>29088</v>
      </c>
      <c r="C62" s="8" t="s">
        <v>10</v>
      </c>
      <c r="D62" s="9" t="s">
        <v>30089</v>
      </c>
      <c r="E62" s="9"/>
      <c r="F62" s="9">
        <v>80.099999999999994</v>
      </c>
      <c r="G62" s="9"/>
    </row>
    <row r="63" spans="1:7" ht="15.75" thickBot="1" x14ac:dyDescent="0.3">
      <c r="A63" s="6"/>
      <c r="B63" s="6"/>
      <c r="C63" s="6"/>
      <c r="D63" s="6"/>
      <c r="E63" s="6"/>
      <c r="F63" s="6"/>
      <c r="G63" s="6"/>
    </row>
    <row r="64" spans="1:7" ht="15.75" thickBot="1" x14ac:dyDescent="0.3">
      <c r="A64" s="7" t="s">
        <v>30090</v>
      </c>
      <c r="B64" s="7" t="s">
        <v>30058</v>
      </c>
      <c r="C64" s="8" t="s">
        <v>10</v>
      </c>
      <c r="D64" s="9" t="s">
        <v>30091</v>
      </c>
      <c r="E64" s="9"/>
      <c r="F64" s="9">
        <v>80.099999999999994</v>
      </c>
      <c r="G64" s="9"/>
    </row>
    <row r="65" spans="1:7" ht="15.75" thickBot="1" x14ac:dyDescent="0.3">
      <c r="A65" s="6"/>
      <c r="B65" s="6"/>
      <c r="C65" s="6"/>
      <c r="D65" s="6"/>
      <c r="E65" s="6"/>
      <c r="F65" s="6"/>
      <c r="G65" s="6"/>
    </row>
    <row r="66" spans="1:7" ht="15.75" thickBot="1" x14ac:dyDescent="0.3">
      <c r="A66" s="7" t="s">
        <v>30092</v>
      </c>
      <c r="B66" s="7" t="s">
        <v>30061</v>
      </c>
      <c r="C66" s="8" t="s">
        <v>10</v>
      </c>
      <c r="D66" s="9" t="s">
        <v>29887</v>
      </c>
      <c r="E66" s="9"/>
      <c r="F66" s="9">
        <v>80.099999999999994</v>
      </c>
      <c r="G66" s="9"/>
    </row>
    <row r="67" spans="1:7" ht="15.75" thickBot="1" x14ac:dyDescent="0.3">
      <c r="A67" s="6"/>
      <c r="B67" s="6"/>
      <c r="C67" s="6"/>
      <c r="D67" s="6"/>
      <c r="E67" s="6"/>
      <c r="F67" s="6"/>
      <c r="G67" s="6"/>
    </row>
    <row r="68" spans="1:7" ht="15.75" thickBot="1" x14ac:dyDescent="0.3">
      <c r="A68" s="7" t="s">
        <v>30093</v>
      </c>
      <c r="B68" s="7" t="s">
        <v>30064</v>
      </c>
      <c r="C68" s="8" t="s">
        <v>10</v>
      </c>
      <c r="D68" s="9" t="s">
        <v>30094</v>
      </c>
      <c r="E68" s="9"/>
      <c r="F68" s="9">
        <v>80.099999999999994</v>
      </c>
      <c r="G68" s="9"/>
    </row>
    <row r="69" spans="1:7" ht="15.75" thickBot="1" x14ac:dyDescent="0.3">
      <c r="A69" s="6"/>
      <c r="B69" s="6"/>
      <c r="C69" s="6"/>
      <c r="D69" s="6"/>
      <c r="E69" s="6"/>
      <c r="F69" s="6"/>
      <c r="G69" s="6"/>
    </row>
    <row r="70" spans="1:7" ht="15.75" thickBot="1" x14ac:dyDescent="0.3">
      <c r="A70" s="7" t="s">
        <v>30095</v>
      </c>
      <c r="B70" s="7" t="s">
        <v>30066</v>
      </c>
      <c r="C70" s="8" t="s">
        <v>10</v>
      </c>
      <c r="D70" s="9" t="s">
        <v>30096</v>
      </c>
      <c r="E70" s="9"/>
      <c r="F70" s="9">
        <v>80.099999999999994</v>
      </c>
      <c r="G70" s="9"/>
    </row>
    <row r="71" spans="1:7" ht="15.75" thickBot="1" x14ac:dyDescent="0.3">
      <c r="A71" s="6"/>
      <c r="B71" s="6"/>
      <c r="C71" s="6"/>
      <c r="D71" s="6"/>
      <c r="E71" s="6"/>
      <c r="F71" s="6"/>
      <c r="G71" s="6"/>
    </row>
    <row r="72" spans="1:7" ht="15.75" thickBot="1" x14ac:dyDescent="0.3">
      <c r="A72" s="7" t="s">
        <v>30097</v>
      </c>
      <c r="B72" s="7" t="s">
        <v>30069</v>
      </c>
      <c r="C72" s="8" t="s">
        <v>10</v>
      </c>
      <c r="D72" s="9" t="s">
        <v>30098</v>
      </c>
      <c r="E72" s="9"/>
      <c r="F72" s="9">
        <v>80.099999999999994</v>
      </c>
      <c r="G72" s="9"/>
    </row>
    <row r="73" spans="1:7" ht="15.75" thickBot="1" x14ac:dyDescent="0.3">
      <c r="A73" s="6"/>
      <c r="B73" s="6"/>
      <c r="C73" s="6"/>
      <c r="D73" s="6"/>
      <c r="E73" s="6"/>
      <c r="F73" s="6"/>
      <c r="G73" s="6"/>
    </row>
    <row r="74" spans="1:7" ht="15.75" thickBot="1" x14ac:dyDescent="0.3">
      <c r="A74" s="7" t="s">
        <v>30099</v>
      </c>
      <c r="B74" s="7" t="s">
        <v>28897</v>
      </c>
      <c r="C74" s="8" t="s">
        <v>10</v>
      </c>
      <c r="D74" s="9" t="s">
        <v>30100</v>
      </c>
      <c r="E74" s="9"/>
      <c r="F74" s="9">
        <v>80.099999999999994</v>
      </c>
      <c r="G74" s="9"/>
    </row>
    <row r="75" spans="1:7" ht="15.75" thickBot="1" x14ac:dyDescent="0.3">
      <c r="A75" s="6"/>
      <c r="B75" s="6"/>
      <c r="C75" s="6"/>
      <c r="D75" s="6"/>
      <c r="E75" s="6"/>
      <c r="F75" s="6"/>
      <c r="G75" s="6"/>
    </row>
    <row r="76" spans="1:7" ht="15.75" thickBot="1" x14ac:dyDescent="0.3">
      <c r="A76" s="7" t="s">
        <v>30101</v>
      </c>
      <c r="B76" s="7" t="s">
        <v>28900</v>
      </c>
      <c r="C76" s="8" t="s">
        <v>10</v>
      </c>
      <c r="D76" s="9" t="s">
        <v>30102</v>
      </c>
      <c r="E76" s="9"/>
      <c r="F76" s="9">
        <v>80.099999999999994</v>
      </c>
      <c r="G76" s="9"/>
    </row>
    <row r="77" spans="1:7" ht="15.75" thickBot="1" x14ac:dyDescent="0.3">
      <c r="A77" s="6"/>
      <c r="B77" s="6"/>
      <c r="C77" s="6"/>
      <c r="D77" s="6"/>
      <c r="E77" s="6"/>
      <c r="F77" s="6"/>
      <c r="G77" s="6"/>
    </row>
    <row r="78" spans="1:7" ht="15.75" thickBot="1" x14ac:dyDescent="0.3">
      <c r="A78" s="7" t="s">
        <v>30103</v>
      </c>
      <c r="B78" s="7" t="s">
        <v>30076</v>
      </c>
      <c r="C78" s="8" t="s">
        <v>10</v>
      </c>
      <c r="D78" s="9" t="s">
        <v>30104</v>
      </c>
      <c r="E78" s="9"/>
      <c r="F78" s="9">
        <v>80.099999999999994</v>
      </c>
      <c r="G78" s="9"/>
    </row>
    <row r="79" spans="1:7" ht="15.75" thickBot="1" x14ac:dyDescent="0.3">
      <c r="A79" s="6"/>
      <c r="B79" s="6"/>
      <c r="C79" s="6"/>
      <c r="D79" s="6"/>
      <c r="E79" s="6"/>
      <c r="F79" s="6"/>
      <c r="G79" s="6"/>
    </row>
    <row r="80" spans="1:7" ht="15.75" thickBot="1" x14ac:dyDescent="0.3">
      <c r="A80" s="7" t="s">
        <v>30105</v>
      </c>
      <c r="B80" s="7" t="s">
        <v>30079</v>
      </c>
      <c r="C80" s="8" t="s">
        <v>10</v>
      </c>
      <c r="D80" s="9" t="s">
        <v>30106</v>
      </c>
      <c r="E80" s="9"/>
      <c r="F80" s="9">
        <v>80.099999999999994</v>
      </c>
      <c r="G80" s="9"/>
    </row>
    <row r="81" spans="1:7" ht="15.75" thickBot="1" x14ac:dyDescent="0.3">
      <c r="A81" s="6"/>
      <c r="B81" s="6"/>
      <c r="C81" s="6"/>
      <c r="D81" s="6"/>
      <c r="E81" s="6"/>
      <c r="F81" s="6"/>
      <c r="G81" s="6"/>
    </row>
    <row r="82" spans="1:7" ht="15.75" thickBot="1" x14ac:dyDescent="0.3">
      <c r="A82" s="7" t="s">
        <v>30107</v>
      </c>
      <c r="B82" s="7" t="s">
        <v>30108</v>
      </c>
      <c r="C82" s="8" t="s">
        <v>10</v>
      </c>
      <c r="D82" s="9" t="s">
        <v>30109</v>
      </c>
      <c r="E82" s="9"/>
      <c r="F82" s="9">
        <v>80.099999999999994</v>
      </c>
      <c r="G82" s="9"/>
    </row>
    <row r="83" spans="1:7" ht="15.75" thickBot="1" x14ac:dyDescent="0.3">
      <c r="A83" s="6"/>
      <c r="B83" s="6"/>
      <c r="C83" s="6"/>
      <c r="D83" s="6"/>
      <c r="E83" s="6"/>
      <c r="F83" s="6"/>
      <c r="G83" s="6"/>
    </row>
    <row r="84" spans="1:7" ht="15.75" thickBot="1" x14ac:dyDescent="0.3">
      <c r="A84" s="7" t="s">
        <v>30110</v>
      </c>
      <c r="B84" s="7" t="s">
        <v>30111</v>
      </c>
      <c r="C84" s="8" t="s">
        <v>10</v>
      </c>
      <c r="D84" s="9" t="s">
        <v>30112</v>
      </c>
      <c r="E84" s="9"/>
      <c r="F84" s="9">
        <v>80.099999999999994</v>
      </c>
      <c r="G84" s="9"/>
    </row>
    <row r="85" spans="1:7" ht="15.75" thickBot="1" x14ac:dyDescent="0.3">
      <c r="A85" s="6"/>
      <c r="B85" s="6"/>
      <c r="C85" s="6"/>
      <c r="D85" s="6"/>
      <c r="E85" s="6"/>
      <c r="F85" s="6"/>
      <c r="G85" s="6"/>
    </row>
    <row r="86" spans="1:7" ht="15.75" thickBot="1" x14ac:dyDescent="0.3">
      <c r="A86" s="7" t="s">
        <v>30113</v>
      </c>
      <c r="B86" s="7" t="s">
        <v>30114</v>
      </c>
      <c r="C86" s="8" t="s">
        <v>10</v>
      </c>
      <c r="D86" s="9" t="s">
        <v>30115</v>
      </c>
      <c r="E86" s="9"/>
      <c r="F86" s="9">
        <v>80.099999999999994</v>
      </c>
      <c r="G86" s="9"/>
    </row>
    <row r="87" spans="1:7" ht="15.75" thickBot="1" x14ac:dyDescent="0.3">
      <c r="A87" s="6"/>
      <c r="B87" s="6"/>
      <c r="C87" s="6"/>
      <c r="D87" s="6"/>
      <c r="E87" s="6"/>
      <c r="F87" s="6"/>
      <c r="G87" s="6"/>
    </row>
    <row r="88" spans="1:7" x14ac:dyDescent="0.25">
      <c r="A88" s="35" t="s">
        <v>30116</v>
      </c>
      <c r="B88" s="29" t="s">
        <v>30117</v>
      </c>
      <c r="C88" s="38"/>
      <c r="D88" s="32"/>
      <c r="E88" s="32"/>
      <c r="F88" s="32"/>
      <c r="G88" s="32"/>
    </row>
    <row r="89" spans="1:7" ht="15.75" thickBot="1" x14ac:dyDescent="0.3">
      <c r="A89" s="37"/>
      <c r="B89" s="31" t="s">
        <v>30118</v>
      </c>
      <c r="C89" s="40"/>
      <c r="D89" s="34"/>
      <c r="E89" s="34"/>
      <c r="F89" s="34"/>
      <c r="G89" s="34"/>
    </row>
    <row r="90" spans="1:7" ht="15.75" thickBot="1" x14ac:dyDescent="0.3">
      <c r="A90" s="6"/>
      <c r="B90" s="6"/>
      <c r="C90" s="6"/>
      <c r="D90" s="6"/>
      <c r="E90" s="6"/>
      <c r="F90" s="6"/>
      <c r="G90" s="6"/>
    </row>
    <row r="91" spans="1:7" ht="15.75" thickBot="1" x14ac:dyDescent="0.3">
      <c r="A91" s="7" t="s">
        <v>30119</v>
      </c>
      <c r="B91" s="7" t="s">
        <v>30042</v>
      </c>
      <c r="C91" s="8" t="s">
        <v>10</v>
      </c>
      <c r="D91" s="9" t="s">
        <v>30120</v>
      </c>
      <c r="E91" s="9"/>
      <c r="F91" s="9">
        <v>80.099999999999994</v>
      </c>
      <c r="G91" s="9"/>
    </row>
    <row r="92" spans="1:7" ht="15.75" thickBot="1" x14ac:dyDescent="0.3">
      <c r="A92" s="6"/>
      <c r="B92" s="6"/>
      <c r="C92" s="6"/>
      <c r="D92" s="6"/>
      <c r="E92" s="6"/>
      <c r="F92" s="6"/>
      <c r="G92" s="6"/>
    </row>
    <row r="93" spans="1:7" ht="15.75" thickBot="1" x14ac:dyDescent="0.3">
      <c r="A93" s="7" t="s">
        <v>30121</v>
      </c>
      <c r="B93" s="7" t="s">
        <v>30044</v>
      </c>
      <c r="C93" s="8" t="s">
        <v>10</v>
      </c>
      <c r="D93" s="9" t="s">
        <v>30122</v>
      </c>
      <c r="E93" s="9"/>
      <c r="F93" s="9">
        <v>80.099999999999994</v>
      </c>
      <c r="G93" s="9"/>
    </row>
    <row r="94" spans="1:7" ht="15.75" thickBot="1" x14ac:dyDescent="0.3">
      <c r="A94" s="6"/>
      <c r="B94" s="6"/>
      <c r="C94" s="6"/>
      <c r="D94" s="6"/>
      <c r="E94" s="6"/>
      <c r="F94" s="6"/>
      <c r="G94" s="6"/>
    </row>
    <row r="95" spans="1:7" ht="15.75" thickBot="1" x14ac:dyDescent="0.3">
      <c r="A95" s="7" t="s">
        <v>30123</v>
      </c>
      <c r="B95" s="7" t="s">
        <v>30047</v>
      </c>
      <c r="C95" s="8" t="s">
        <v>10</v>
      </c>
      <c r="D95" s="9" t="s">
        <v>26543</v>
      </c>
      <c r="E95" s="9"/>
      <c r="F95" s="9">
        <v>80.099999999999994</v>
      </c>
      <c r="G95" s="9"/>
    </row>
    <row r="96" spans="1:7" ht="15.75" thickBot="1" x14ac:dyDescent="0.3">
      <c r="A96" s="6"/>
      <c r="B96" s="6"/>
      <c r="C96" s="6"/>
      <c r="D96" s="6"/>
      <c r="E96" s="6"/>
      <c r="F96" s="6"/>
      <c r="G96" s="6"/>
    </row>
    <row r="97" spans="1:7" ht="15.75" thickBot="1" x14ac:dyDescent="0.3">
      <c r="A97" s="7" t="s">
        <v>30124</v>
      </c>
      <c r="B97" s="7" t="s">
        <v>29079</v>
      </c>
      <c r="C97" s="8" t="s">
        <v>10</v>
      </c>
      <c r="D97" s="9" t="s">
        <v>30125</v>
      </c>
      <c r="E97" s="9"/>
      <c r="F97" s="9">
        <v>80.099999999999994</v>
      </c>
      <c r="G97" s="9"/>
    </row>
    <row r="98" spans="1:7" ht="15.75" thickBot="1" x14ac:dyDescent="0.3">
      <c r="A98" s="6"/>
      <c r="B98" s="6"/>
      <c r="C98" s="6"/>
      <c r="D98" s="6"/>
      <c r="E98" s="6"/>
      <c r="F98" s="6"/>
      <c r="G98" s="6"/>
    </row>
    <row r="99" spans="1:7" ht="15.75" thickBot="1" x14ac:dyDescent="0.3">
      <c r="A99" s="7" t="s">
        <v>30126</v>
      </c>
      <c r="B99" s="7" t="s">
        <v>29082</v>
      </c>
      <c r="C99" s="8" t="s">
        <v>10</v>
      </c>
      <c r="D99" s="9" t="s">
        <v>29800</v>
      </c>
      <c r="E99" s="9"/>
      <c r="F99" s="9">
        <v>80.099999999999994</v>
      </c>
      <c r="G99" s="9"/>
    </row>
    <row r="100" spans="1:7" ht="15.75" thickBot="1" x14ac:dyDescent="0.3">
      <c r="A100" s="6"/>
      <c r="B100" s="6"/>
      <c r="C100" s="6"/>
      <c r="D100" s="6"/>
      <c r="E100" s="6"/>
      <c r="F100" s="6"/>
      <c r="G100" s="6"/>
    </row>
    <row r="101" spans="1:7" ht="15.75" thickBot="1" x14ac:dyDescent="0.3">
      <c r="A101" s="7" t="s">
        <v>30127</v>
      </c>
      <c r="B101" s="7" t="s">
        <v>29085</v>
      </c>
      <c r="C101" s="8" t="s">
        <v>10</v>
      </c>
      <c r="D101" s="9" t="s">
        <v>30128</v>
      </c>
      <c r="E101" s="9"/>
      <c r="F101" s="9">
        <v>80.099999999999994</v>
      </c>
      <c r="G101" s="9"/>
    </row>
    <row r="102" spans="1:7" ht="15.75" thickBot="1" x14ac:dyDescent="0.3">
      <c r="A102" s="6"/>
      <c r="B102" s="6"/>
      <c r="C102" s="6"/>
      <c r="D102" s="6"/>
      <c r="E102" s="6"/>
      <c r="F102" s="6"/>
      <c r="G102" s="6"/>
    </row>
    <row r="103" spans="1:7" ht="15.75" thickBot="1" x14ac:dyDescent="0.3">
      <c r="A103" s="7" t="s">
        <v>30129</v>
      </c>
      <c r="B103" s="7" t="s">
        <v>29088</v>
      </c>
      <c r="C103" s="8" t="s">
        <v>10</v>
      </c>
      <c r="D103" s="9" t="s">
        <v>30130</v>
      </c>
      <c r="E103" s="9"/>
      <c r="F103" s="9">
        <v>80.099999999999994</v>
      </c>
      <c r="G103" s="9"/>
    </row>
    <row r="104" spans="1:7" ht="15.75" thickBot="1" x14ac:dyDescent="0.3">
      <c r="A104" s="6"/>
      <c r="B104" s="6"/>
      <c r="C104" s="6"/>
      <c r="D104" s="6"/>
      <c r="E104" s="6"/>
      <c r="F104" s="6"/>
      <c r="G104" s="6"/>
    </row>
    <row r="105" spans="1:7" ht="15.75" thickBot="1" x14ac:dyDescent="0.3">
      <c r="A105" s="7" t="s">
        <v>30131</v>
      </c>
      <c r="B105" s="7" t="s">
        <v>30058</v>
      </c>
      <c r="C105" s="8" t="s">
        <v>10</v>
      </c>
      <c r="D105" s="9" t="s">
        <v>30132</v>
      </c>
      <c r="E105" s="9"/>
      <c r="F105" s="9">
        <v>80.099999999999994</v>
      </c>
      <c r="G105" s="9"/>
    </row>
    <row r="106" spans="1:7" ht="15.75" thickBot="1" x14ac:dyDescent="0.3">
      <c r="A106" s="6"/>
      <c r="B106" s="6"/>
      <c r="C106" s="6"/>
      <c r="D106" s="6"/>
      <c r="E106" s="6"/>
      <c r="F106" s="6"/>
      <c r="G106" s="6"/>
    </row>
    <row r="107" spans="1:7" ht="15.75" thickBot="1" x14ac:dyDescent="0.3">
      <c r="A107" s="7" t="s">
        <v>30133</v>
      </c>
      <c r="B107" s="7" t="s">
        <v>30061</v>
      </c>
      <c r="C107" s="8" t="s">
        <v>10</v>
      </c>
      <c r="D107" s="9" t="s">
        <v>30134</v>
      </c>
      <c r="E107" s="9"/>
      <c r="F107" s="9">
        <v>80.099999999999994</v>
      </c>
      <c r="G107" s="9"/>
    </row>
    <row r="108" spans="1:7" ht="15.75" thickBot="1" x14ac:dyDescent="0.3">
      <c r="A108" s="6"/>
      <c r="B108" s="6"/>
      <c r="C108" s="6"/>
      <c r="D108" s="6"/>
      <c r="E108" s="6"/>
      <c r="F108" s="6"/>
      <c r="G108" s="6"/>
    </row>
    <row r="109" spans="1:7" ht="15.75" thickBot="1" x14ac:dyDescent="0.3">
      <c r="A109" s="7" t="s">
        <v>30135</v>
      </c>
      <c r="B109" s="7" t="s">
        <v>30064</v>
      </c>
      <c r="C109" s="8" t="s">
        <v>10</v>
      </c>
      <c r="D109" s="9" t="s">
        <v>30136</v>
      </c>
      <c r="E109" s="9"/>
      <c r="F109" s="9">
        <v>80.099999999999994</v>
      </c>
      <c r="G109" s="9"/>
    </row>
    <row r="110" spans="1:7" ht="15.75" thickBot="1" x14ac:dyDescent="0.3">
      <c r="A110" s="6"/>
      <c r="B110" s="6"/>
      <c r="C110" s="6"/>
      <c r="D110" s="6"/>
      <c r="E110" s="6"/>
      <c r="F110" s="6"/>
      <c r="G110" s="6"/>
    </row>
    <row r="111" spans="1:7" x14ac:dyDescent="0.25">
      <c r="A111" s="35" t="s">
        <v>30137</v>
      </c>
      <c r="B111" s="29" t="s">
        <v>30138</v>
      </c>
      <c r="C111" s="38"/>
      <c r="D111" s="32"/>
      <c r="E111" s="32"/>
      <c r="F111" s="32"/>
      <c r="G111" s="32"/>
    </row>
    <row r="112" spans="1:7" ht="15.75" thickBot="1" x14ac:dyDescent="0.3">
      <c r="A112" s="37"/>
      <c r="B112" s="31" t="s">
        <v>30139</v>
      </c>
      <c r="C112" s="40"/>
      <c r="D112" s="34"/>
      <c r="E112" s="34"/>
      <c r="F112" s="34"/>
      <c r="G112" s="34"/>
    </row>
    <row r="113" spans="1:7" ht="15.75" thickBot="1" x14ac:dyDescent="0.3">
      <c r="A113" s="6"/>
      <c r="B113" s="6"/>
      <c r="C113" s="6"/>
      <c r="D113" s="6"/>
      <c r="E113" s="6"/>
      <c r="F113" s="6"/>
      <c r="G113" s="6"/>
    </row>
    <row r="114" spans="1:7" ht="15.75" thickBot="1" x14ac:dyDescent="0.3">
      <c r="A114" s="7" t="s">
        <v>30140</v>
      </c>
      <c r="B114" s="7" t="s">
        <v>29076</v>
      </c>
      <c r="C114" s="8" t="s">
        <v>10</v>
      </c>
      <c r="D114" s="9" t="s">
        <v>30141</v>
      </c>
      <c r="E114" s="9"/>
      <c r="F114" s="9">
        <v>80.099999999999994</v>
      </c>
      <c r="G114" s="9"/>
    </row>
    <row r="115" spans="1:7" ht="15.75" thickBot="1" x14ac:dyDescent="0.3">
      <c r="A115" s="6"/>
      <c r="B115" s="6"/>
      <c r="C115" s="6"/>
      <c r="D115" s="6"/>
      <c r="E115" s="6"/>
      <c r="F115" s="6"/>
      <c r="G115" s="6"/>
    </row>
    <row r="116" spans="1:7" ht="15.75" thickBot="1" x14ac:dyDescent="0.3">
      <c r="A116" s="7" t="s">
        <v>30142</v>
      </c>
      <c r="B116" s="7" t="s">
        <v>29079</v>
      </c>
      <c r="C116" s="8" t="s">
        <v>10</v>
      </c>
      <c r="D116" s="9" t="s">
        <v>30143</v>
      </c>
      <c r="E116" s="9"/>
      <c r="F116" s="9">
        <v>80.099999999999994</v>
      </c>
      <c r="G116" s="9"/>
    </row>
    <row r="117" spans="1:7" ht="15.75" thickBot="1" x14ac:dyDescent="0.3">
      <c r="A117" s="6"/>
      <c r="B117" s="6"/>
      <c r="C117" s="6"/>
      <c r="D117" s="6"/>
      <c r="E117" s="6"/>
      <c r="F117" s="6"/>
      <c r="G117" s="6"/>
    </row>
    <row r="118" spans="1:7" ht="15.75" thickBot="1" x14ac:dyDescent="0.3">
      <c r="A118" s="7" t="s">
        <v>30144</v>
      </c>
      <c r="B118" s="7" t="s">
        <v>29082</v>
      </c>
      <c r="C118" s="8" t="s">
        <v>10</v>
      </c>
      <c r="D118" s="9" t="s">
        <v>30145</v>
      </c>
      <c r="E118" s="9"/>
      <c r="F118" s="9">
        <v>80.099999999999994</v>
      </c>
      <c r="G118" s="9"/>
    </row>
    <row r="119" spans="1:7" ht="15.75" thickBot="1" x14ac:dyDescent="0.3">
      <c r="A119" s="6"/>
      <c r="B119" s="6"/>
      <c r="C119" s="6"/>
      <c r="D119" s="6"/>
      <c r="E119" s="6"/>
      <c r="F119" s="6"/>
      <c r="G119" s="6"/>
    </row>
    <row r="120" spans="1:7" ht="15.75" thickBot="1" x14ac:dyDescent="0.3">
      <c r="A120" s="7" t="s">
        <v>30146</v>
      </c>
      <c r="B120" s="7" t="s">
        <v>29085</v>
      </c>
      <c r="C120" s="8" t="s">
        <v>10</v>
      </c>
      <c r="D120" s="9" t="s">
        <v>30147</v>
      </c>
      <c r="E120" s="9"/>
      <c r="F120" s="9">
        <v>80.099999999999994</v>
      </c>
      <c r="G120" s="9"/>
    </row>
    <row r="121" spans="1:7" ht="15.75" thickBot="1" x14ac:dyDescent="0.3">
      <c r="A121" s="6"/>
      <c r="B121" s="6"/>
      <c r="C121" s="6"/>
      <c r="D121" s="6"/>
      <c r="E121" s="6"/>
      <c r="F121" s="6"/>
      <c r="G121" s="6"/>
    </row>
    <row r="122" spans="1:7" ht="15.75" thickBot="1" x14ac:dyDescent="0.3">
      <c r="A122" s="7" t="s">
        <v>30148</v>
      </c>
      <c r="B122" s="7" t="s">
        <v>29088</v>
      </c>
      <c r="C122" s="8" t="s">
        <v>10</v>
      </c>
      <c r="D122" s="9" t="s">
        <v>30149</v>
      </c>
      <c r="E122" s="9"/>
      <c r="F122" s="9">
        <v>80.099999999999994</v>
      </c>
      <c r="G122" s="9"/>
    </row>
    <row r="123" spans="1:7" ht="15.75" thickBot="1" x14ac:dyDescent="0.3">
      <c r="A123" s="6"/>
      <c r="B123" s="6"/>
      <c r="C123" s="6"/>
      <c r="D123" s="6"/>
      <c r="E123" s="6"/>
      <c r="F123" s="6"/>
      <c r="G123" s="6"/>
    </row>
    <row r="124" spans="1:7" ht="15.75" thickBot="1" x14ac:dyDescent="0.3">
      <c r="A124" s="7" t="s">
        <v>30150</v>
      </c>
      <c r="B124" s="7" t="s">
        <v>30058</v>
      </c>
      <c r="C124" s="8" t="s">
        <v>10</v>
      </c>
      <c r="D124" s="9" t="s">
        <v>30151</v>
      </c>
      <c r="E124" s="9"/>
      <c r="F124" s="9">
        <v>80.099999999999994</v>
      </c>
      <c r="G124" s="9"/>
    </row>
    <row r="125" spans="1:7" ht="15.75" thickBot="1" x14ac:dyDescent="0.3">
      <c r="A125" s="6"/>
      <c r="B125" s="6"/>
      <c r="C125" s="6"/>
      <c r="D125" s="6"/>
      <c r="E125" s="6"/>
      <c r="F125" s="6"/>
      <c r="G125" s="6"/>
    </row>
    <row r="126" spans="1:7" ht="15.75" thickBot="1" x14ac:dyDescent="0.3">
      <c r="A126" s="7" t="s">
        <v>30152</v>
      </c>
      <c r="B126" s="7" t="s">
        <v>30061</v>
      </c>
      <c r="C126" s="8" t="s">
        <v>10</v>
      </c>
      <c r="D126" s="9" t="s">
        <v>25791</v>
      </c>
      <c r="E126" s="9"/>
      <c r="F126" s="9">
        <v>80.099999999999994</v>
      </c>
      <c r="G126" s="9"/>
    </row>
    <row r="127" spans="1:7" ht="15.75" thickBot="1" x14ac:dyDescent="0.3">
      <c r="A127" s="6"/>
      <c r="B127" s="6"/>
      <c r="C127" s="6"/>
      <c r="D127" s="6"/>
      <c r="E127" s="6"/>
      <c r="F127" s="6"/>
      <c r="G127" s="6"/>
    </row>
    <row r="128" spans="1:7" ht="15.75" thickBot="1" x14ac:dyDescent="0.3">
      <c r="A128" s="7" t="s">
        <v>30153</v>
      </c>
      <c r="B128" s="7" t="s">
        <v>30064</v>
      </c>
      <c r="C128" s="8" t="s">
        <v>10</v>
      </c>
      <c r="D128" s="9" t="s">
        <v>30154</v>
      </c>
      <c r="E128" s="9"/>
      <c r="F128" s="9">
        <v>80.099999999999994</v>
      </c>
      <c r="G128" s="9"/>
    </row>
    <row r="129" spans="1:7" ht="15.75" thickBot="1" x14ac:dyDescent="0.3">
      <c r="A129" s="6"/>
      <c r="B129" s="6"/>
      <c r="C129" s="6"/>
      <c r="D129" s="6"/>
      <c r="E129" s="6"/>
      <c r="F129" s="6"/>
      <c r="G129" s="6"/>
    </row>
    <row r="130" spans="1:7" ht="15.75" thickBot="1" x14ac:dyDescent="0.3">
      <c r="A130" s="7" t="s">
        <v>30155</v>
      </c>
      <c r="B130" s="7" t="s">
        <v>30066</v>
      </c>
      <c r="C130" s="8" t="s">
        <v>10</v>
      </c>
      <c r="D130" s="9" t="s">
        <v>30156</v>
      </c>
      <c r="E130" s="9"/>
      <c r="F130" s="9">
        <v>80.099999999999994</v>
      </c>
      <c r="G130" s="9"/>
    </row>
    <row r="131" spans="1:7" ht="15.75" thickBot="1" x14ac:dyDescent="0.3">
      <c r="A131" s="6"/>
      <c r="B131" s="6"/>
      <c r="C131" s="6"/>
      <c r="D131" s="6"/>
      <c r="E131" s="6"/>
      <c r="F131" s="6"/>
      <c r="G131" s="6"/>
    </row>
    <row r="132" spans="1:7" ht="15.75" thickBot="1" x14ac:dyDescent="0.3">
      <c r="A132" s="7" t="s">
        <v>30157</v>
      </c>
      <c r="B132" s="7" t="s">
        <v>30069</v>
      </c>
      <c r="C132" s="8" t="s">
        <v>10</v>
      </c>
      <c r="D132" s="9" t="s">
        <v>27328</v>
      </c>
      <c r="E132" s="9"/>
      <c r="F132" s="9">
        <v>80.099999999999994</v>
      </c>
      <c r="G132" s="9"/>
    </row>
    <row r="133" spans="1:7" ht="15.75" thickBot="1" x14ac:dyDescent="0.3">
      <c r="A133" s="6"/>
      <c r="B133" s="6"/>
      <c r="C133" s="6"/>
      <c r="D133" s="6"/>
      <c r="E133" s="6"/>
      <c r="F133" s="6"/>
      <c r="G133" s="6"/>
    </row>
    <row r="134" spans="1:7" ht="15.75" thickBot="1" x14ac:dyDescent="0.3">
      <c r="A134" s="7" t="s">
        <v>30158</v>
      </c>
      <c r="B134" s="7" t="s">
        <v>28897</v>
      </c>
      <c r="C134" s="8" t="s">
        <v>10</v>
      </c>
      <c r="D134" s="9" t="s">
        <v>30159</v>
      </c>
      <c r="E134" s="9"/>
      <c r="F134" s="9">
        <v>80.099999999999994</v>
      </c>
      <c r="G134" s="9"/>
    </row>
    <row r="135" spans="1:7" ht="15.75" thickBot="1" x14ac:dyDescent="0.3">
      <c r="A135" s="6"/>
      <c r="B135" s="6"/>
      <c r="C135" s="6"/>
      <c r="D135" s="6"/>
      <c r="E135" s="6"/>
      <c r="F135" s="6"/>
      <c r="G135" s="6"/>
    </row>
    <row r="136" spans="1:7" ht="15.75" thickBot="1" x14ac:dyDescent="0.3">
      <c r="A136" s="7" t="s">
        <v>30160</v>
      </c>
      <c r="B136" s="7" t="s">
        <v>28900</v>
      </c>
      <c r="C136" s="8" t="s">
        <v>10</v>
      </c>
      <c r="D136" s="9" t="s">
        <v>30161</v>
      </c>
      <c r="E136" s="9"/>
      <c r="F136" s="9">
        <v>80.099999999999994</v>
      </c>
      <c r="G136" s="9"/>
    </row>
    <row r="137" spans="1:7" ht="15.75" thickBot="1" x14ac:dyDescent="0.3">
      <c r="A137" s="6"/>
      <c r="B137" s="6"/>
      <c r="C137" s="6"/>
      <c r="D137" s="6"/>
      <c r="E137" s="6"/>
      <c r="F137" s="6"/>
      <c r="G137" s="6"/>
    </row>
    <row r="138" spans="1:7" ht="15.75" thickBot="1" x14ac:dyDescent="0.3">
      <c r="A138" s="7" t="s">
        <v>30162</v>
      </c>
      <c r="B138" s="7" t="s">
        <v>30076</v>
      </c>
      <c r="C138" s="8" t="s">
        <v>10</v>
      </c>
      <c r="D138" s="9" t="s">
        <v>30163</v>
      </c>
      <c r="E138" s="9"/>
      <c r="F138" s="9">
        <v>80.099999999999994</v>
      </c>
      <c r="G138" s="9"/>
    </row>
    <row r="139" spans="1:7" ht="15.75" thickBot="1" x14ac:dyDescent="0.3">
      <c r="A139" s="6"/>
      <c r="B139" s="6"/>
      <c r="C139" s="6"/>
      <c r="D139" s="6"/>
      <c r="E139" s="6"/>
      <c r="F139" s="6"/>
      <c r="G139" s="6"/>
    </row>
    <row r="140" spans="1:7" ht="15.75" thickBot="1" x14ac:dyDescent="0.3">
      <c r="A140" s="7" t="s">
        <v>30164</v>
      </c>
      <c r="B140" s="7" t="s">
        <v>30079</v>
      </c>
      <c r="C140" s="8" t="s">
        <v>10</v>
      </c>
      <c r="D140" s="9" t="s">
        <v>30165</v>
      </c>
      <c r="E140" s="9"/>
      <c r="F140" s="9">
        <v>80.099999999999994</v>
      </c>
      <c r="G140" s="9"/>
    </row>
    <row r="141" spans="1:7" ht="15.75" thickBot="1" x14ac:dyDescent="0.3">
      <c r="A141" s="6"/>
      <c r="B141" s="6"/>
      <c r="C141" s="6"/>
      <c r="D141" s="6"/>
      <c r="E141" s="6"/>
      <c r="F141" s="6"/>
      <c r="G141" s="6"/>
    </row>
    <row r="142" spans="1:7" ht="15.75" thickBot="1" x14ac:dyDescent="0.3">
      <c r="A142" s="7" t="s">
        <v>30166</v>
      </c>
      <c r="B142" s="7" t="s">
        <v>30108</v>
      </c>
      <c r="C142" s="8" t="s">
        <v>10</v>
      </c>
      <c r="D142" s="9" t="s">
        <v>30167</v>
      </c>
      <c r="E142" s="9"/>
      <c r="F142" s="9">
        <v>80.099999999999994</v>
      </c>
      <c r="G142" s="9"/>
    </row>
    <row r="143" spans="1:7" ht="15.75" thickBot="1" x14ac:dyDescent="0.3">
      <c r="A143" s="6"/>
      <c r="B143" s="6"/>
      <c r="C143" s="6"/>
      <c r="D143" s="6"/>
      <c r="E143" s="6"/>
      <c r="F143" s="6"/>
      <c r="G143" s="6"/>
    </row>
    <row r="144" spans="1:7" ht="15.75" thickBot="1" x14ac:dyDescent="0.3">
      <c r="A144" s="7" t="s">
        <v>30168</v>
      </c>
      <c r="B144" s="7" t="s">
        <v>30111</v>
      </c>
      <c r="C144" s="8" t="s">
        <v>10</v>
      </c>
      <c r="D144" s="9" t="s">
        <v>30169</v>
      </c>
      <c r="E144" s="9"/>
      <c r="F144" s="9">
        <v>80.099999999999994</v>
      </c>
      <c r="G144" s="9"/>
    </row>
    <row r="145" spans="1:7" ht="15.75" thickBot="1" x14ac:dyDescent="0.3">
      <c r="A145" s="6"/>
      <c r="B145" s="6"/>
      <c r="C145" s="6"/>
      <c r="D145" s="6"/>
      <c r="E145" s="6"/>
      <c r="F145" s="6"/>
      <c r="G145" s="6"/>
    </row>
    <row r="146" spans="1:7" ht="15.75" thickBot="1" x14ac:dyDescent="0.3">
      <c r="A146" s="7" t="s">
        <v>30170</v>
      </c>
      <c r="B146" s="7" t="s">
        <v>30114</v>
      </c>
      <c r="C146" s="8" t="s">
        <v>10</v>
      </c>
      <c r="D146" s="9" t="s">
        <v>30171</v>
      </c>
      <c r="E146" s="9"/>
      <c r="F146" s="9">
        <v>80.099999999999994</v>
      </c>
      <c r="G146" s="9"/>
    </row>
    <row r="147" spans="1:7" ht="15.75" thickBot="1" x14ac:dyDescent="0.3">
      <c r="A147" s="6"/>
      <c r="B147" s="6"/>
      <c r="C147" s="6"/>
      <c r="D147" s="6"/>
      <c r="E147" s="6"/>
      <c r="F147" s="6"/>
      <c r="G147" s="6"/>
    </row>
    <row r="148" spans="1:7" ht="15.75" thickBot="1" x14ac:dyDescent="0.3">
      <c r="A148" s="7" t="s">
        <v>30172</v>
      </c>
      <c r="B148" s="7" t="s">
        <v>30173</v>
      </c>
      <c r="C148" s="8"/>
      <c r="D148" s="9"/>
      <c r="E148" s="9"/>
      <c r="F148" s="9"/>
      <c r="G148" s="9"/>
    </row>
    <row r="149" spans="1:7" ht="15.75" thickBot="1" x14ac:dyDescent="0.3">
      <c r="A149" s="6"/>
      <c r="B149" s="6"/>
      <c r="C149" s="6"/>
      <c r="D149" s="6"/>
      <c r="E149" s="6"/>
      <c r="F149" s="6"/>
      <c r="G149" s="6"/>
    </row>
    <row r="150" spans="1:7" ht="25.5" thickBot="1" x14ac:dyDescent="0.3">
      <c r="A150" s="7" t="s">
        <v>30174</v>
      </c>
      <c r="B150" s="7" t="s">
        <v>30175</v>
      </c>
      <c r="C150" s="8" t="s">
        <v>11</v>
      </c>
      <c r="D150" s="9">
        <v>438.24</v>
      </c>
      <c r="E150" s="9"/>
      <c r="F150" s="9">
        <v>80.099999999999994</v>
      </c>
      <c r="G150" s="9"/>
    </row>
    <row r="151" spans="1:7" ht="15.75" thickBot="1" x14ac:dyDescent="0.3">
      <c r="A151" s="6"/>
      <c r="B151" s="6"/>
      <c r="C151" s="6"/>
      <c r="D151" s="6"/>
      <c r="E151" s="6"/>
      <c r="F151" s="6"/>
      <c r="G151" s="6"/>
    </row>
    <row r="152" spans="1:7" ht="15.75" thickBot="1" x14ac:dyDescent="0.3">
      <c r="A152" s="7" t="s">
        <v>30176</v>
      </c>
      <c r="B152" s="7" t="s">
        <v>30177</v>
      </c>
      <c r="C152" s="8" t="s">
        <v>10</v>
      </c>
      <c r="D152" s="9">
        <v>109.56</v>
      </c>
      <c r="E152" s="9"/>
      <c r="F152" s="9">
        <v>80.09</v>
      </c>
      <c r="G152" s="9"/>
    </row>
    <row r="153" spans="1:7" ht="15.75" thickBot="1" x14ac:dyDescent="0.3">
      <c r="A153" s="6"/>
      <c r="B153" s="6"/>
      <c r="C153" s="6"/>
      <c r="D153" s="6"/>
      <c r="E153" s="6"/>
      <c r="F153" s="6"/>
      <c r="G153" s="6"/>
    </row>
    <row r="154" spans="1:7" ht="15.75" thickBot="1" x14ac:dyDescent="0.3">
      <c r="A154" s="7" t="s">
        <v>30178</v>
      </c>
      <c r="B154" s="7" t="s">
        <v>30179</v>
      </c>
      <c r="C154" s="8"/>
      <c r="D154" s="9"/>
      <c r="E154" s="9"/>
      <c r="F154" s="9"/>
      <c r="G154" s="9"/>
    </row>
    <row r="155" spans="1:7" ht="15.75" thickBot="1" x14ac:dyDescent="0.3">
      <c r="A155" s="6"/>
      <c r="B155" s="6"/>
      <c r="C155" s="6"/>
      <c r="D155" s="6"/>
      <c r="E155" s="6"/>
      <c r="F155" s="6"/>
      <c r="G155" s="6"/>
    </row>
    <row r="156" spans="1:7" x14ac:dyDescent="0.25">
      <c r="A156" s="35" t="s">
        <v>30180</v>
      </c>
      <c r="B156" s="29" t="s">
        <v>30181</v>
      </c>
      <c r="C156" s="38"/>
      <c r="D156" s="32"/>
      <c r="E156" s="32"/>
      <c r="F156" s="32"/>
      <c r="G156" s="32"/>
    </row>
    <row r="157" spans="1:7" ht="15.75" thickBot="1" x14ac:dyDescent="0.3">
      <c r="A157" s="37"/>
      <c r="B157" s="31" t="s">
        <v>30182</v>
      </c>
      <c r="C157" s="40"/>
      <c r="D157" s="34"/>
      <c r="E157" s="34"/>
      <c r="F157" s="34"/>
      <c r="G157" s="34"/>
    </row>
    <row r="158" spans="1:7" ht="15.75" thickBot="1" x14ac:dyDescent="0.3">
      <c r="A158" s="6"/>
      <c r="B158" s="6"/>
      <c r="C158" s="6"/>
      <c r="D158" s="6"/>
      <c r="E158" s="6"/>
      <c r="F158" s="6"/>
      <c r="G158" s="6"/>
    </row>
    <row r="159" spans="1:7" ht="15.75" thickBot="1" x14ac:dyDescent="0.3">
      <c r="A159" s="7" t="s">
        <v>30183</v>
      </c>
      <c r="B159" s="7" t="s">
        <v>30184</v>
      </c>
      <c r="C159" s="8" t="s">
        <v>10</v>
      </c>
      <c r="D159" s="9">
        <v>17.86</v>
      </c>
      <c r="E159" s="9"/>
      <c r="F159" s="9">
        <v>80.12</v>
      </c>
      <c r="G159" s="9"/>
    </row>
    <row r="160" spans="1:7" ht="15.75" thickBot="1" x14ac:dyDescent="0.3">
      <c r="A160" s="6"/>
      <c r="B160" s="6"/>
      <c r="C160" s="6"/>
      <c r="D160" s="6"/>
      <c r="E160" s="6"/>
      <c r="F160" s="6"/>
      <c r="G160" s="6"/>
    </row>
    <row r="161" spans="1:7" ht="15.75" thickBot="1" x14ac:dyDescent="0.3">
      <c r="A161" s="7" t="s">
        <v>30185</v>
      </c>
      <c r="B161" s="7" t="s">
        <v>30186</v>
      </c>
      <c r="C161" s="8" t="s">
        <v>10</v>
      </c>
      <c r="D161" s="9">
        <v>18.329999999999998</v>
      </c>
      <c r="E161" s="9"/>
      <c r="F161" s="9">
        <v>80.09</v>
      </c>
      <c r="G161" s="9"/>
    </row>
    <row r="162" spans="1:7" ht="15.75" thickBot="1" x14ac:dyDescent="0.3">
      <c r="A162" s="6"/>
      <c r="B162" s="6"/>
      <c r="C162" s="6"/>
      <c r="D162" s="6"/>
      <c r="E162" s="6"/>
      <c r="F162" s="6"/>
      <c r="G162" s="6"/>
    </row>
    <row r="163" spans="1:7" ht="15.75" thickBot="1" x14ac:dyDescent="0.3">
      <c r="A163" s="7" t="s">
        <v>30187</v>
      </c>
      <c r="B163" s="7" t="s">
        <v>30188</v>
      </c>
      <c r="C163" s="8" t="s">
        <v>10</v>
      </c>
      <c r="D163" s="9">
        <v>19.170000000000002</v>
      </c>
      <c r="E163" s="9"/>
      <c r="F163" s="9">
        <v>80.13</v>
      </c>
      <c r="G163" s="9"/>
    </row>
    <row r="164" spans="1:7" ht="15.75" thickBot="1" x14ac:dyDescent="0.3">
      <c r="A164" s="6"/>
      <c r="B164" s="6"/>
      <c r="C164" s="6"/>
      <c r="D164" s="6"/>
      <c r="E164" s="6"/>
      <c r="F164" s="6"/>
      <c r="G164" s="6"/>
    </row>
    <row r="165" spans="1:7" ht="15.75" thickBot="1" x14ac:dyDescent="0.3">
      <c r="A165" s="7" t="s">
        <v>30189</v>
      </c>
      <c r="B165" s="7" t="s">
        <v>30190</v>
      </c>
      <c r="C165" s="8" t="s">
        <v>10</v>
      </c>
      <c r="D165" s="9">
        <v>21.33</v>
      </c>
      <c r="E165" s="9"/>
      <c r="F165" s="9">
        <v>80.08</v>
      </c>
      <c r="G165" s="9"/>
    </row>
    <row r="166" spans="1:7" ht="15.75" thickBot="1" x14ac:dyDescent="0.3">
      <c r="A166" s="6"/>
      <c r="B166" s="6"/>
      <c r="C166" s="6"/>
      <c r="D166" s="6"/>
      <c r="E166" s="6"/>
      <c r="F166" s="6"/>
      <c r="G166" s="6"/>
    </row>
    <row r="167" spans="1:7" ht="15.75" thickBot="1" x14ac:dyDescent="0.3">
      <c r="A167" s="7" t="s">
        <v>30191</v>
      </c>
      <c r="B167" s="7" t="s">
        <v>30192</v>
      </c>
      <c r="C167" s="8" t="s">
        <v>10</v>
      </c>
      <c r="D167" s="9">
        <v>25.6</v>
      </c>
      <c r="E167" s="9"/>
      <c r="F167" s="9">
        <v>80.08</v>
      </c>
      <c r="G167" s="9"/>
    </row>
    <row r="168" spans="1:7" ht="15.75" thickBot="1" x14ac:dyDescent="0.3">
      <c r="A168" s="6"/>
      <c r="B168" s="6"/>
      <c r="C168" s="6"/>
      <c r="D168" s="6"/>
      <c r="E168" s="6"/>
      <c r="F168" s="6"/>
      <c r="G168" s="6"/>
    </row>
    <row r="169" spans="1:7" ht="15.75" thickBot="1" x14ac:dyDescent="0.3">
      <c r="A169" s="7" t="s">
        <v>30193</v>
      </c>
      <c r="B169" s="7" t="s">
        <v>30194</v>
      </c>
      <c r="C169" s="8" t="s">
        <v>10</v>
      </c>
      <c r="D169" s="9">
        <v>27.85</v>
      </c>
      <c r="E169" s="9"/>
      <c r="F169" s="9">
        <v>80.11</v>
      </c>
      <c r="G169" s="9"/>
    </row>
    <row r="170" spans="1:7" ht="15.75" thickBot="1" x14ac:dyDescent="0.3">
      <c r="A170" s="6"/>
      <c r="B170" s="6"/>
      <c r="C170" s="6"/>
      <c r="D170" s="6"/>
      <c r="E170" s="6"/>
      <c r="F170" s="6"/>
      <c r="G170" s="6"/>
    </row>
    <row r="171" spans="1:7" ht="15.75" thickBot="1" x14ac:dyDescent="0.3">
      <c r="A171" s="7" t="s">
        <v>30195</v>
      </c>
      <c r="B171" s="7" t="s">
        <v>30196</v>
      </c>
      <c r="C171" s="8" t="s">
        <v>10</v>
      </c>
      <c r="D171" s="9">
        <v>112.76</v>
      </c>
      <c r="E171" s="9"/>
      <c r="F171" s="9">
        <v>80.099999999999994</v>
      </c>
      <c r="G171" s="9"/>
    </row>
    <row r="172" spans="1:7" ht="15.75" thickBot="1" x14ac:dyDescent="0.3">
      <c r="A172" s="6"/>
      <c r="B172" s="6"/>
      <c r="C172" s="6"/>
      <c r="D172" s="6"/>
      <c r="E172" s="6"/>
      <c r="F172" s="6"/>
      <c r="G172" s="6"/>
    </row>
    <row r="173" spans="1:7" ht="15.75" thickBot="1" x14ac:dyDescent="0.3">
      <c r="A173" s="7" t="s">
        <v>30197</v>
      </c>
      <c r="B173" s="7" t="s">
        <v>30198</v>
      </c>
      <c r="C173" s="8" t="s">
        <v>10</v>
      </c>
      <c r="D173" s="9">
        <v>146.09</v>
      </c>
      <c r="E173" s="9"/>
      <c r="F173" s="9">
        <v>80.09</v>
      </c>
      <c r="G173" s="9"/>
    </row>
    <row r="174" spans="1:7" ht="15.75" thickBot="1" x14ac:dyDescent="0.3">
      <c r="A174" s="6"/>
      <c r="B174" s="6"/>
      <c r="C174" s="6"/>
      <c r="D174" s="6"/>
      <c r="E174" s="6"/>
      <c r="F174" s="6"/>
      <c r="G174" s="6"/>
    </row>
    <row r="175" spans="1:7" ht="15.75" thickBot="1" x14ac:dyDescent="0.3">
      <c r="A175" s="7" t="s">
        <v>30199</v>
      </c>
      <c r="B175" s="7" t="s">
        <v>30200</v>
      </c>
      <c r="C175" s="8" t="s">
        <v>10</v>
      </c>
      <c r="D175" s="9">
        <v>202.63</v>
      </c>
      <c r="E175" s="9"/>
      <c r="F175" s="9">
        <v>80.099999999999994</v>
      </c>
      <c r="G175" s="9"/>
    </row>
    <row r="176" spans="1:7" ht="15.75" thickBot="1" x14ac:dyDescent="0.3">
      <c r="A176" s="6"/>
      <c r="B176" s="6"/>
      <c r="C176" s="6"/>
      <c r="D176" s="6"/>
      <c r="E176" s="6"/>
      <c r="F176" s="6"/>
      <c r="G176" s="6"/>
    </row>
    <row r="177" spans="1:7" ht="15.75" thickBot="1" x14ac:dyDescent="0.3">
      <c r="A177" s="7" t="s">
        <v>30201</v>
      </c>
      <c r="B177" s="7" t="s">
        <v>30202</v>
      </c>
      <c r="C177" s="8" t="s">
        <v>10</v>
      </c>
      <c r="D177" s="9">
        <v>317.77999999999997</v>
      </c>
      <c r="E177" s="9"/>
      <c r="F177" s="9">
        <v>80.099999999999994</v>
      </c>
      <c r="G177" s="9"/>
    </row>
    <row r="178" spans="1:7" ht="15.75" thickBot="1" x14ac:dyDescent="0.3">
      <c r="A178" s="6"/>
      <c r="B178" s="6"/>
      <c r="C178" s="6"/>
      <c r="D178" s="6"/>
      <c r="E178" s="6"/>
      <c r="F178" s="6"/>
      <c r="G178" s="6"/>
    </row>
    <row r="179" spans="1:7" ht="15.75" thickBot="1" x14ac:dyDescent="0.3">
      <c r="A179" s="7" t="s">
        <v>30203</v>
      </c>
      <c r="B179" s="7" t="s">
        <v>30204</v>
      </c>
      <c r="C179" s="8" t="s">
        <v>10</v>
      </c>
      <c r="D179" s="9">
        <v>381.01</v>
      </c>
      <c r="E179" s="9"/>
      <c r="F179" s="9">
        <v>80.099999999999994</v>
      </c>
      <c r="G179" s="9"/>
    </row>
    <row r="180" spans="1:7" ht="15.75" thickBot="1" x14ac:dyDescent="0.3">
      <c r="A180" s="6"/>
      <c r="B180" s="6"/>
      <c r="C180" s="6"/>
      <c r="D180" s="6"/>
      <c r="E180" s="6"/>
      <c r="F180" s="6"/>
      <c r="G180" s="6"/>
    </row>
    <row r="181" spans="1:7" ht="15.75" thickBot="1" x14ac:dyDescent="0.3">
      <c r="A181" s="7" t="s">
        <v>30205</v>
      </c>
      <c r="B181" s="7" t="s">
        <v>30206</v>
      </c>
      <c r="C181" s="8" t="s">
        <v>10</v>
      </c>
      <c r="D181" s="9">
        <v>641.54999999999995</v>
      </c>
      <c r="E181" s="9"/>
      <c r="F181" s="9">
        <v>80.099999999999994</v>
      </c>
      <c r="G181" s="9"/>
    </row>
    <row r="182" spans="1:7" ht="15.75" thickBot="1" x14ac:dyDescent="0.3">
      <c r="A182" s="6"/>
      <c r="B182" s="6"/>
      <c r="C182" s="6"/>
      <c r="D182" s="6"/>
      <c r="E182" s="6"/>
      <c r="F182" s="6"/>
      <c r="G182" s="6"/>
    </row>
    <row r="183" spans="1:7" x14ac:dyDescent="0.25">
      <c r="A183" s="35" t="s">
        <v>30207</v>
      </c>
      <c r="B183" s="29" t="s">
        <v>30208</v>
      </c>
      <c r="C183" s="38"/>
      <c r="D183" s="32"/>
      <c r="E183" s="32"/>
      <c r="F183" s="32"/>
      <c r="G183" s="32"/>
    </row>
    <row r="184" spans="1:7" ht="15.75" thickBot="1" x14ac:dyDescent="0.3">
      <c r="A184" s="37"/>
      <c r="B184" s="31" t="s">
        <v>30182</v>
      </c>
      <c r="C184" s="40"/>
      <c r="D184" s="34"/>
      <c r="E184" s="34"/>
      <c r="F184" s="34"/>
      <c r="G184" s="34"/>
    </row>
    <row r="185" spans="1:7" ht="15.75" thickBot="1" x14ac:dyDescent="0.3">
      <c r="A185" s="6"/>
      <c r="B185" s="6"/>
      <c r="C185" s="6"/>
      <c r="D185" s="6"/>
      <c r="E185" s="6"/>
      <c r="F185" s="6"/>
      <c r="G185" s="6"/>
    </row>
    <row r="186" spans="1:7" ht="15.75" thickBot="1" x14ac:dyDescent="0.3">
      <c r="A186" s="7" t="s">
        <v>30209</v>
      </c>
      <c r="B186" s="7" t="s">
        <v>30186</v>
      </c>
      <c r="C186" s="8" t="s">
        <v>10</v>
      </c>
      <c r="D186" s="9">
        <v>27.16</v>
      </c>
      <c r="E186" s="9"/>
      <c r="F186" s="9">
        <v>80.08</v>
      </c>
      <c r="G186" s="9"/>
    </row>
    <row r="187" spans="1:7" ht="15.75" thickBot="1" x14ac:dyDescent="0.3">
      <c r="A187" s="6"/>
      <c r="B187" s="6"/>
      <c r="C187" s="6"/>
      <c r="D187" s="6"/>
      <c r="E187" s="6"/>
      <c r="F187" s="6"/>
      <c r="G187" s="6"/>
    </row>
    <row r="188" spans="1:7" ht="15.75" thickBot="1" x14ac:dyDescent="0.3">
      <c r="A188" s="7" t="s">
        <v>30210</v>
      </c>
      <c r="B188" s="7" t="s">
        <v>30188</v>
      </c>
      <c r="C188" s="8" t="s">
        <v>10</v>
      </c>
      <c r="D188" s="9">
        <v>28.58</v>
      </c>
      <c r="E188" s="9"/>
      <c r="F188" s="9">
        <v>80.09</v>
      </c>
      <c r="G188" s="9"/>
    </row>
    <row r="189" spans="1:7" ht="15.75" thickBot="1" x14ac:dyDescent="0.3">
      <c r="A189" s="6"/>
      <c r="B189" s="6"/>
      <c r="C189" s="6"/>
      <c r="D189" s="6"/>
      <c r="E189" s="6"/>
      <c r="F189" s="6"/>
      <c r="G189" s="6"/>
    </row>
    <row r="190" spans="1:7" ht="15.75" thickBot="1" x14ac:dyDescent="0.3">
      <c r="A190" s="7" t="s">
        <v>30211</v>
      </c>
      <c r="B190" s="7" t="s">
        <v>30212</v>
      </c>
      <c r="C190" s="8" t="s">
        <v>10</v>
      </c>
      <c r="D190" s="9">
        <v>29.94</v>
      </c>
      <c r="E190" s="9"/>
      <c r="F190" s="9">
        <v>80.09</v>
      </c>
      <c r="G190" s="9"/>
    </row>
    <row r="191" spans="1:7" ht="15.75" thickBot="1" x14ac:dyDescent="0.3">
      <c r="A191" s="6"/>
      <c r="B191" s="6"/>
      <c r="C191" s="6"/>
      <c r="D191" s="6"/>
      <c r="E191" s="6"/>
      <c r="F191" s="6"/>
      <c r="G191" s="6"/>
    </row>
    <row r="192" spans="1:7" ht="15.75" thickBot="1" x14ac:dyDescent="0.3">
      <c r="A192" s="7" t="s">
        <v>30213</v>
      </c>
      <c r="B192" s="7" t="s">
        <v>30190</v>
      </c>
      <c r="C192" s="8" t="s">
        <v>10</v>
      </c>
      <c r="D192" s="9">
        <v>31.54</v>
      </c>
      <c r="E192" s="9"/>
      <c r="F192" s="9">
        <v>80.09</v>
      </c>
      <c r="G192" s="9"/>
    </row>
    <row r="193" spans="1:7" ht="15.75" thickBot="1" x14ac:dyDescent="0.3">
      <c r="A193" s="6"/>
      <c r="B193" s="6"/>
      <c r="C193" s="6"/>
      <c r="D193" s="6"/>
      <c r="E193" s="6"/>
      <c r="F193" s="6"/>
      <c r="G193" s="6"/>
    </row>
    <row r="194" spans="1:7" ht="15.75" thickBot="1" x14ac:dyDescent="0.3">
      <c r="A194" s="7" t="s">
        <v>30214</v>
      </c>
      <c r="B194" s="7" t="s">
        <v>30215</v>
      </c>
      <c r="C194" s="8" t="s">
        <v>10</v>
      </c>
      <c r="D194" s="9">
        <v>32.81</v>
      </c>
      <c r="E194" s="9"/>
      <c r="F194" s="9">
        <v>80.099999999999994</v>
      </c>
      <c r="G194" s="9"/>
    </row>
    <row r="195" spans="1:7" ht="15.75" thickBot="1" x14ac:dyDescent="0.3">
      <c r="A195" s="6"/>
      <c r="B195" s="6"/>
      <c r="C195" s="6"/>
      <c r="D195" s="6"/>
      <c r="E195" s="6"/>
      <c r="F195" s="6"/>
      <c r="G195" s="6"/>
    </row>
    <row r="196" spans="1:7" ht="15.75" thickBot="1" x14ac:dyDescent="0.3">
      <c r="A196" s="7" t="s">
        <v>30216</v>
      </c>
      <c r="B196" s="7" t="s">
        <v>30192</v>
      </c>
      <c r="C196" s="8" t="s">
        <v>10</v>
      </c>
      <c r="D196" s="9">
        <v>35.75</v>
      </c>
      <c r="E196" s="9"/>
      <c r="F196" s="9">
        <v>80.08</v>
      </c>
      <c r="G196" s="9"/>
    </row>
    <row r="197" spans="1:7" ht="15.75" thickBot="1" x14ac:dyDescent="0.3">
      <c r="A197" s="6"/>
      <c r="B197" s="6"/>
      <c r="C197" s="6"/>
      <c r="D197" s="6"/>
      <c r="E197" s="6"/>
      <c r="F197" s="6"/>
      <c r="G197" s="6"/>
    </row>
    <row r="198" spans="1:7" x14ac:dyDescent="0.25">
      <c r="A198" s="35" t="s">
        <v>30217</v>
      </c>
      <c r="B198" s="29" t="s">
        <v>30218</v>
      </c>
      <c r="C198" s="38"/>
      <c r="D198" s="32"/>
      <c r="E198" s="32"/>
      <c r="F198" s="32"/>
      <c r="G198" s="32"/>
    </row>
    <row r="199" spans="1:7" ht="15.75" thickBot="1" x14ac:dyDescent="0.3">
      <c r="A199" s="37"/>
      <c r="B199" s="31" t="s">
        <v>30182</v>
      </c>
      <c r="C199" s="40"/>
      <c r="D199" s="34"/>
      <c r="E199" s="34"/>
      <c r="F199" s="34"/>
      <c r="G199" s="34"/>
    </row>
    <row r="200" spans="1:7" ht="15.75" thickBot="1" x14ac:dyDescent="0.3">
      <c r="A200" s="6"/>
      <c r="B200" s="6"/>
      <c r="C200" s="6"/>
      <c r="D200" s="6"/>
      <c r="E200" s="6"/>
      <c r="F200" s="6"/>
      <c r="G200" s="6"/>
    </row>
    <row r="201" spans="1:7" ht="15.75" thickBot="1" x14ac:dyDescent="0.3">
      <c r="A201" s="7" t="s">
        <v>30219</v>
      </c>
      <c r="B201" s="7" t="s">
        <v>30220</v>
      </c>
      <c r="C201" s="8" t="s">
        <v>10</v>
      </c>
      <c r="D201" s="9">
        <v>46.68</v>
      </c>
      <c r="E201" s="9"/>
      <c r="F201" s="9">
        <v>80.099999999999994</v>
      </c>
      <c r="G201" s="9"/>
    </row>
    <row r="202" spans="1:7" ht="15.75" thickBot="1" x14ac:dyDescent="0.3">
      <c r="A202" s="6"/>
      <c r="B202" s="6"/>
      <c r="C202" s="6"/>
      <c r="D202" s="6"/>
      <c r="E202" s="6"/>
      <c r="F202" s="6"/>
      <c r="G202" s="6"/>
    </row>
    <row r="203" spans="1:7" ht="15.75" thickBot="1" x14ac:dyDescent="0.3">
      <c r="A203" s="7" t="s">
        <v>30221</v>
      </c>
      <c r="B203" s="7" t="s">
        <v>30222</v>
      </c>
      <c r="C203" s="8" t="s">
        <v>10</v>
      </c>
      <c r="D203" s="9">
        <v>56.08</v>
      </c>
      <c r="E203" s="9"/>
      <c r="F203" s="9">
        <v>80.099999999999994</v>
      </c>
      <c r="G203" s="9"/>
    </row>
    <row r="204" spans="1:7" ht="15.75" thickBot="1" x14ac:dyDescent="0.3">
      <c r="A204" s="6"/>
      <c r="B204" s="6"/>
      <c r="C204" s="6"/>
      <c r="D204" s="6"/>
      <c r="E204" s="6"/>
      <c r="F204" s="6"/>
      <c r="G204" s="6"/>
    </row>
    <row r="205" spans="1:7" ht="15.75" thickBot="1" x14ac:dyDescent="0.3">
      <c r="A205" s="7" t="s">
        <v>30223</v>
      </c>
      <c r="B205" s="7" t="s">
        <v>30198</v>
      </c>
      <c r="C205" s="8" t="s">
        <v>10</v>
      </c>
      <c r="D205" s="9">
        <v>88.67</v>
      </c>
      <c r="E205" s="9"/>
      <c r="F205" s="9">
        <v>80.09</v>
      </c>
      <c r="G205" s="9"/>
    </row>
    <row r="206" spans="1:7" ht="15.75" thickBot="1" x14ac:dyDescent="0.3">
      <c r="A206" s="6"/>
      <c r="B206" s="6"/>
      <c r="C206" s="6"/>
      <c r="D206" s="6"/>
      <c r="E206" s="6"/>
      <c r="F206" s="6"/>
      <c r="G206" s="6"/>
    </row>
    <row r="207" spans="1:7" ht="15.75" thickBot="1" x14ac:dyDescent="0.3">
      <c r="A207" s="7" t="s">
        <v>30224</v>
      </c>
      <c r="B207" s="7" t="s">
        <v>30225</v>
      </c>
      <c r="C207" s="8" t="s">
        <v>10</v>
      </c>
      <c r="D207" s="9">
        <v>121.9</v>
      </c>
      <c r="E207" s="9"/>
      <c r="F207" s="9">
        <v>80.099999999999994</v>
      </c>
      <c r="G207" s="9"/>
    </row>
    <row r="208" spans="1:7" ht="15.75" thickBot="1" x14ac:dyDescent="0.3">
      <c r="A208" s="6"/>
      <c r="B208" s="6"/>
      <c r="C208" s="6"/>
      <c r="D208" s="6"/>
      <c r="E208" s="6"/>
      <c r="F208" s="6"/>
      <c r="G208" s="6"/>
    </row>
    <row r="209" spans="1:7" ht="15.75" thickBot="1" x14ac:dyDescent="0.3">
      <c r="A209" s="7" t="s">
        <v>30226</v>
      </c>
      <c r="B209" s="7" t="s">
        <v>30227</v>
      </c>
      <c r="C209" s="8" t="s">
        <v>10</v>
      </c>
      <c r="D209" s="9">
        <v>154.88</v>
      </c>
      <c r="E209" s="9"/>
      <c r="F209" s="9">
        <v>80.09</v>
      </c>
      <c r="G209" s="9"/>
    </row>
    <row r="210" spans="1:7" ht="15.75" thickBot="1" x14ac:dyDescent="0.3">
      <c r="A210" s="6"/>
      <c r="B210" s="6"/>
      <c r="C210" s="6"/>
      <c r="D210" s="6"/>
      <c r="E210" s="6"/>
      <c r="F210" s="6"/>
      <c r="G210" s="6"/>
    </row>
    <row r="211" spans="1:7" ht="15.75" thickBot="1" x14ac:dyDescent="0.3">
      <c r="A211" s="7" t="s">
        <v>30228</v>
      </c>
      <c r="B211" s="7" t="s">
        <v>30202</v>
      </c>
      <c r="C211" s="8" t="s">
        <v>10</v>
      </c>
      <c r="D211" s="9">
        <v>183.07</v>
      </c>
      <c r="E211" s="9"/>
      <c r="F211" s="9">
        <v>80.099999999999994</v>
      </c>
      <c r="G211" s="9"/>
    </row>
    <row r="212" spans="1:7" ht="15.75" thickBot="1" x14ac:dyDescent="0.3">
      <c r="A212" s="6"/>
      <c r="B212" s="6"/>
      <c r="C212" s="6"/>
      <c r="D212" s="6"/>
      <c r="E212" s="6"/>
      <c r="F212" s="6"/>
      <c r="G212" s="6"/>
    </row>
    <row r="213" spans="1:7" ht="15.75" thickBot="1" x14ac:dyDescent="0.3">
      <c r="A213" s="7" t="s">
        <v>30229</v>
      </c>
      <c r="B213" s="7" t="s">
        <v>30230</v>
      </c>
      <c r="C213" s="8" t="s">
        <v>10</v>
      </c>
      <c r="D213" s="9">
        <v>225.45</v>
      </c>
      <c r="E213" s="9"/>
      <c r="F213" s="9">
        <v>80.09</v>
      </c>
      <c r="G213" s="9"/>
    </row>
    <row r="214" spans="1:7" ht="15.75" thickBot="1" x14ac:dyDescent="0.3">
      <c r="A214" s="6"/>
      <c r="B214" s="6"/>
      <c r="C214" s="6"/>
      <c r="D214" s="6"/>
      <c r="E214" s="6"/>
      <c r="F214" s="6"/>
      <c r="G214" s="6"/>
    </row>
    <row r="215" spans="1:7" ht="15.75" thickBot="1" x14ac:dyDescent="0.3">
      <c r="A215" s="7" t="s">
        <v>30231</v>
      </c>
      <c r="B215" s="7" t="s">
        <v>30204</v>
      </c>
      <c r="C215" s="8" t="s">
        <v>10</v>
      </c>
      <c r="D215" s="9">
        <v>271.06</v>
      </c>
      <c r="E215" s="9"/>
      <c r="F215" s="9">
        <v>80.099999999999994</v>
      </c>
      <c r="G215" s="9"/>
    </row>
    <row r="216" spans="1:7" ht="15.75" thickBot="1" x14ac:dyDescent="0.3">
      <c r="A216" s="6"/>
      <c r="B216" s="6"/>
      <c r="C216" s="6"/>
      <c r="D216" s="6"/>
      <c r="E216" s="6"/>
      <c r="F216" s="6"/>
      <c r="G216" s="6"/>
    </row>
    <row r="217" spans="1:7" ht="15.75" thickBot="1" x14ac:dyDescent="0.3">
      <c r="A217" s="7" t="s">
        <v>30232</v>
      </c>
      <c r="B217" s="7" t="s">
        <v>30233</v>
      </c>
      <c r="C217" s="8" t="s">
        <v>10</v>
      </c>
      <c r="D217" s="9">
        <v>377.67</v>
      </c>
      <c r="E217" s="9"/>
      <c r="F217" s="9">
        <v>80.099999999999994</v>
      </c>
      <c r="G217" s="9"/>
    </row>
    <row r="218" spans="1:7" ht="15.75" thickBot="1" x14ac:dyDescent="0.3">
      <c r="A218" s="6"/>
      <c r="B218" s="6"/>
      <c r="C218" s="6"/>
      <c r="D218" s="6"/>
      <c r="E218" s="6"/>
      <c r="F218" s="6"/>
      <c r="G218" s="6"/>
    </row>
    <row r="219" spans="1:7" ht="15.75" thickBot="1" x14ac:dyDescent="0.3">
      <c r="A219" s="7" t="s">
        <v>30234</v>
      </c>
      <c r="B219" s="7" t="s">
        <v>30206</v>
      </c>
      <c r="C219" s="8" t="s">
        <v>10</v>
      </c>
      <c r="D219" s="9">
        <v>474.97</v>
      </c>
      <c r="E219" s="9"/>
      <c r="F219" s="9">
        <v>80.099999999999994</v>
      </c>
      <c r="G219" s="9"/>
    </row>
    <row r="220" spans="1:7" ht="15.75" thickBot="1" x14ac:dyDescent="0.3">
      <c r="A220" s="6"/>
      <c r="B220" s="6"/>
      <c r="C220" s="6"/>
      <c r="D220" s="6"/>
      <c r="E220" s="6"/>
      <c r="F220" s="6"/>
      <c r="G220" s="6"/>
    </row>
    <row r="221" spans="1:7" ht="15.75" thickBot="1" x14ac:dyDescent="0.3">
      <c r="A221" s="7" t="s">
        <v>30235</v>
      </c>
      <c r="B221" s="7" t="s">
        <v>30236</v>
      </c>
      <c r="C221" s="8" t="s">
        <v>10</v>
      </c>
      <c r="D221" s="9">
        <v>599.53</v>
      </c>
      <c r="E221" s="9"/>
      <c r="F221" s="9">
        <v>80.099999999999994</v>
      </c>
      <c r="G221" s="9"/>
    </row>
    <row r="222" spans="1:7" ht="15.75" thickBot="1" x14ac:dyDescent="0.3">
      <c r="A222" s="6"/>
      <c r="B222" s="6"/>
      <c r="C222" s="6"/>
      <c r="D222" s="6"/>
      <c r="E222" s="6"/>
      <c r="F222" s="6"/>
      <c r="G222" s="6"/>
    </row>
    <row r="223" spans="1:7" ht="24.75" x14ac:dyDescent="0.25">
      <c r="A223" s="35" t="s">
        <v>30237</v>
      </c>
      <c r="B223" s="29" t="s">
        <v>30238</v>
      </c>
      <c r="C223" s="38"/>
      <c r="D223" s="32"/>
      <c r="E223" s="32"/>
      <c r="F223" s="32"/>
      <c r="G223" s="32"/>
    </row>
    <row r="224" spans="1:7" ht="15.75" thickBot="1" x14ac:dyDescent="0.3">
      <c r="A224" s="37"/>
      <c r="B224" s="31" t="s">
        <v>30182</v>
      </c>
      <c r="C224" s="40"/>
      <c r="D224" s="34"/>
      <c r="E224" s="34"/>
      <c r="F224" s="34"/>
      <c r="G224" s="34"/>
    </row>
    <row r="225" spans="1:7" ht="15.75" thickBot="1" x14ac:dyDescent="0.3">
      <c r="A225" s="6"/>
      <c r="B225" s="6"/>
      <c r="C225" s="6"/>
      <c r="D225" s="6"/>
      <c r="E225" s="6"/>
      <c r="F225" s="6"/>
      <c r="G225" s="6"/>
    </row>
    <row r="226" spans="1:7" ht="15.75" thickBot="1" x14ac:dyDescent="0.3">
      <c r="A226" s="7" t="s">
        <v>30239</v>
      </c>
      <c r="B226" s="7" t="s">
        <v>30204</v>
      </c>
      <c r="C226" s="8" t="s">
        <v>10</v>
      </c>
      <c r="D226" s="9" t="s">
        <v>30240</v>
      </c>
      <c r="E226" s="9"/>
      <c r="F226" s="9">
        <v>80.099999999999994</v>
      </c>
      <c r="G226" s="9"/>
    </row>
    <row r="227" spans="1:7" ht="15.75" thickBot="1" x14ac:dyDescent="0.3">
      <c r="A227" s="6"/>
      <c r="B227" s="6"/>
      <c r="C227" s="6"/>
      <c r="D227" s="6"/>
      <c r="E227" s="6"/>
      <c r="F227" s="6"/>
      <c r="G227" s="6"/>
    </row>
    <row r="228" spans="1:7" ht="15.75" thickBot="1" x14ac:dyDescent="0.3">
      <c r="A228" s="7" t="s">
        <v>30241</v>
      </c>
      <c r="B228" s="7" t="s">
        <v>30206</v>
      </c>
      <c r="C228" s="8" t="s">
        <v>10</v>
      </c>
      <c r="D228" s="9" t="s">
        <v>27753</v>
      </c>
      <c r="E228" s="9"/>
      <c r="F228" s="9">
        <v>80.099999999999994</v>
      </c>
      <c r="G228" s="9"/>
    </row>
    <row r="229" spans="1:7" ht="15.75" thickBot="1" x14ac:dyDescent="0.3">
      <c r="A229" s="6"/>
      <c r="B229" s="6"/>
      <c r="C229" s="6"/>
      <c r="D229" s="6"/>
      <c r="E229" s="6"/>
      <c r="F229" s="6"/>
      <c r="G229" s="6"/>
    </row>
    <row r="230" spans="1:7" ht="15.75" thickBot="1" x14ac:dyDescent="0.3">
      <c r="A230" s="7" t="s">
        <v>30242</v>
      </c>
      <c r="B230" s="7" t="s">
        <v>30243</v>
      </c>
      <c r="C230" s="8" t="s">
        <v>10</v>
      </c>
      <c r="D230" s="9" t="s">
        <v>26871</v>
      </c>
      <c r="E230" s="9"/>
      <c r="F230" s="9">
        <v>80.099999999999994</v>
      </c>
      <c r="G230" s="9"/>
    </row>
    <row r="231" spans="1:7" ht="15.75" thickBot="1" x14ac:dyDescent="0.3">
      <c r="A231" s="6"/>
      <c r="B231" s="6"/>
      <c r="C231" s="6"/>
      <c r="D231" s="6"/>
      <c r="E231" s="6"/>
      <c r="F231" s="6"/>
      <c r="G231" s="6"/>
    </row>
    <row r="232" spans="1:7" ht="15.75" thickBot="1" x14ac:dyDescent="0.3">
      <c r="A232" s="7" t="s">
        <v>30244</v>
      </c>
      <c r="B232" s="7" t="s">
        <v>30245</v>
      </c>
      <c r="C232" s="8" t="s">
        <v>10</v>
      </c>
      <c r="D232" s="9" t="s">
        <v>30246</v>
      </c>
      <c r="E232" s="9"/>
      <c r="F232" s="9">
        <v>80.099999999999994</v>
      </c>
      <c r="G232" s="9"/>
    </row>
    <row r="233" spans="1:7" ht="15.75" thickBot="1" x14ac:dyDescent="0.3">
      <c r="A233" s="6"/>
      <c r="B233" s="6"/>
      <c r="C233" s="6"/>
      <c r="D233" s="6"/>
      <c r="E233" s="6"/>
      <c r="F233" s="6"/>
      <c r="G233" s="6"/>
    </row>
    <row r="234" spans="1:7" ht="15.75" thickBot="1" x14ac:dyDescent="0.3">
      <c r="A234" s="7" t="s">
        <v>30247</v>
      </c>
      <c r="B234" s="7" t="s">
        <v>30248</v>
      </c>
      <c r="C234" s="8" t="s">
        <v>10</v>
      </c>
      <c r="D234" s="9" t="s">
        <v>16629</v>
      </c>
      <c r="E234" s="9"/>
      <c r="F234" s="9">
        <v>80.099999999999994</v>
      </c>
      <c r="G234" s="9"/>
    </row>
    <row r="235" spans="1:7" ht="15.75" thickBot="1" x14ac:dyDescent="0.3">
      <c r="A235" s="6"/>
      <c r="B235" s="6"/>
      <c r="C235" s="6"/>
      <c r="D235" s="6"/>
      <c r="E235" s="6"/>
      <c r="F235" s="6"/>
      <c r="G235" s="6"/>
    </row>
    <row r="236" spans="1:7" ht="15.75" thickBot="1" x14ac:dyDescent="0.3">
      <c r="A236" s="7" t="s">
        <v>30249</v>
      </c>
      <c r="B236" s="7" t="s">
        <v>30250</v>
      </c>
      <c r="C236" s="8" t="s">
        <v>10</v>
      </c>
      <c r="D236" s="9" t="s">
        <v>30251</v>
      </c>
      <c r="E236" s="9"/>
      <c r="F236" s="9">
        <v>80.099999999999994</v>
      </c>
      <c r="G236" s="9"/>
    </row>
    <row r="237" spans="1:7" ht="15.75" thickBot="1" x14ac:dyDescent="0.3">
      <c r="A237" s="6"/>
      <c r="B237" s="6"/>
      <c r="C237" s="6"/>
      <c r="D237" s="6"/>
      <c r="E237" s="6"/>
      <c r="F237" s="6"/>
      <c r="G237" s="6"/>
    </row>
    <row r="238" spans="1:7" ht="15.75" thickBot="1" x14ac:dyDescent="0.3">
      <c r="A238" s="7" t="s">
        <v>30252</v>
      </c>
      <c r="B238" s="7" t="s">
        <v>30253</v>
      </c>
      <c r="C238" s="8" t="s">
        <v>10</v>
      </c>
      <c r="D238" s="9" t="s">
        <v>30254</v>
      </c>
      <c r="E238" s="9"/>
      <c r="F238" s="9">
        <v>80.099999999999994</v>
      </c>
      <c r="G238" s="9"/>
    </row>
    <row r="239" spans="1:7" ht="15.75" thickBot="1" x14ac:dyDescent="0.3">
      <c r="A239" s="6"/>
      <c r="B239" s="6"/>
      <c r="C239" s="6"/>
      <c r="D239" s="6"/>
      <c r="E239" s="6"/>
      <c r="F239" s="6"/>
      <c r="G239" s="6"/>
    </row>
    <row r="240" spans="1:7" ht="15.75" thickBot="1" x14ac:dyDescent="0.3">
      <c r="A240" s="7" t="s">
        <v>30255</v>
      </c>
      <c r="B240" s="7" t="s">
        <v>30256</v>
      </c>
      <c r="C240" s="8" t="s">
        <v>10</v>
      </c>
      <c r="D240" s="9" t="s">
        <v>30257</v>
      </c>
      <c r="E240" s="9"/>
      <c r="F240" s="9">
        <v>80.099999999999994</v>
      </c>
      <c r="G240" s="9"/>
    </row>
    <row r="241" spans="1:7" ht="15.75" thickBot="1" x14ac:dyDescent="0.3">
      <c r="A241" s="6"/>
      <c r="B241" s="6"/>
      <c r="C241" s="6"/>
      <c r="D241" s="6"/>
      <c r="E241" s="6"/>
      <c r="F241" s="6"/>
      <c r="G241" s="6"/>
    </row>
    <row r="242" spans="1:7" ht="15.75" thickBot="1" x14ac:dyDescent="0.3">
      <c r="A242" s="7" t="s">
        <v>30258</v>
      </c>
      <c r="B242" s="7" t="s">
        <v>30259</v>
      </c>
      <c r="C242" s="8" t="s">
        <v>10</v>
      </c>
      <c r="D242" s="9" t="s">
        <v>30260</v>
      </c>
      <c r="E242" s="9"/>
      <c r="F242" s="9">
        <v>80.099999999999994</v>
      </c>
      <c r="G242" s="9"/>
    </row>
    <row r="243" spans="1:7" ht="15.75" thickBot="1" x14ac:dyDescent="0.3">
      <c r="A243" s="6"/>
      <c r="B243" s="6"/>
      <c r="C243" s="6"/>
      <c r="D243" s="6"/>
      <c r="E243" s="6"/>
      <c r="F243" s="6"/>
      <c r="G243" s="6"/>
    </row>
    <row r="244" spans="1:7" x14ac:dyDescent="0.25">
      <c r="A244" s="35" t="s">
        <v>30261</v>
      </c>
      <c r="B244" s="29" t="s">
        <v>30262</v>
      </c>
      <c r="C244" s="38"/>
      <c r="D244" s="32"/>
      <c r="E244" s="32"/>
      <c r="F244" s="32"/>
      <c r="G244" s="32"/>
    </row>
    <row r="245" spans="1:7" ht="15.75" thickBot="1" x14ac:dyDescent="0.3">
      <c r="A245" s="37"/>
      <c r="B245" s="31" t="s">
        <v>30182</v>
      </c>
      <c r="C245" s="40"/>
      <c r="D245" s="34"/>
      <c r="E245" s="34"/>
      <c r="F245" s="34"/>
      <c r="G245" s="34"/>
    </row>
    <row r="246" spans="1:7" ht="15.75" thickBot="1" x14ac:dyDescent="0.3">
      <c r="A246" s="6"/>
      <c r="B246" s="6"/>
      <c r="C246" s="6"/>
      <c r="D246" s="6"/>
      <c r="E246" s="6"/>
      <c r="F246" s="6"/>
      <c r="G246" s="6"/>
    </row>
    <row r="247" spans="1:7" ht="15.75" thickBot="1" x14ac:dyDescent="0.3">
      <c r="A247" s="7" t="s">
        <v>30263</v>
      </c>
      <c r="B247" s="7" t="s">
        <v>30264</v>
      </c>
      <c r="C247" s="8" t="s">
        <v>10</v>
      </c>
      <c r="D247" s="9">
        <v>205.02</v>
      </c>
      <c r="E247" s="9"/>
      <c r="F247" s="9">
        <v>80.09</v>
      </c>
      <c r="G247" s="9"/>
    </row>
    <row r="248" spans="1:7" ht="15.75" thickBot="1" x14ac:dyDescent="0.3">
      <c r="A248" s="6"/>
      <c r="B248" s="6"/>
      <c r="C248" s="6"/>
      <c r="D248" s="6"/>
      <c r="E248" s="6"/>
      <c r="F248" s="6"/>
      <c r="G248" s="6"/>
    </row>
    <row r="249" spans="1:7" ht="15.75" thickBot="1" x14ac:dyDescent="0.3">
      <c r="A249" s="7" t="s">
        <v>30265</v>
      </c>
      <c r="B249" s="7" t="s">
        <v>30266</v>
      </c>
      <c r="C249" s="8" t="s">
        <v>10</v>
      </c>
      <c r="D249" s="9">
        <v>260.23</v>
      </c>
      <c r="E249" s="9"/>
      <c r="F249" s="9">
        <v>80.09</v>
      </c>
      <c r="G249" s="9"/>
    </row>
    <row r="250" spans="1:7" ht="15.75" thickBot="1" x14ac:dyDescent="0.3">
      <c r="A250" s="6"/>
      <c r="B250" s="6"/>
      <c r="C250" s="6"/>
      <c r="D250" s="6"/>
      <c r="E250" s="6"/>
      <c r="F250" s="6"/>
      <c r="G250" s="6"/>
    </row>
    <row r="251" spans="1:7" ht="15.75" thickBot="1" x14ac:dyDescent="0.3">
      <c r="A251" s="7" t="s">
        <v>30267</v>
      </c>
      <c r="B251" s="7" t="s">
        <v>30268</v>
      </c>
      <c r="C251" s="8" t="s">
        <v>10</v>
      </c>
      <c r="D251" s="9">
        <v>307.52999999999997</v>
      </c>
      <c r="E251" s="9"/>
      <c r="F251" s="9">
        <v>80.099999999999994</v>
      </c>
      <c r="G251" s="9"/>
    </row>
    <row r="252" spans="1:7" ht="15.75" thickBot="1" x14ac:dyDescent="0.3">
      <c r="A252" s="6"/>
      <c r="B252" s="6"/>
      <c r="C252" s="6"/>
      <c r="D252" s="6"/>
      <c r="E252" s="6"/>
      <c r="F252" s="6"/>
      <c r="G252" s="6"/>
    </row>
    <row r="253" spans="1:7" ht="15.75" thickBot="1" x14ac:dyDescent="0.3">
      <c r="A253" s="7" t="s">
        <v>30269</v>
      </c>
      <c r="B253" s="7" t="s">
        <v>30270</v>
      </c>
      <c r="C253" s="8" t="s">
        <v>10</v>
      </c>
      <c r="D253" s="9">
        <v>346.96</v>
      </c>
      <c r="E253" s="9"/>
      <c r="F253" s="9">
        <v>80.099999999999994</v>
      </c>
      <c r="G253" s="9"/>
    </row>
    <row r="254" spans="1:7" ht="15.75" thickBot="1" x14ac:dyDescent="0.3">
      <c r="A254" s="6"/>
      <c r="B254" s="6"/>
      <c r="C254" s="6"/>
      <c r="D254" s="6"/>
      <c r="E254" s="6"/>
      <c r="F254" s="6"/>
      <c r="G254" s="6"/>
    </row>
    <row r="255" spans="1:7" ht="15.75" thickBot="1" x14ac:dyDescent="0.3">
      <c r="A255" s="7" t="s">
        <v>30271</v>
      </c>
      <c r="B255" s="7" t="s">
        <v>30272</v>
      </c>
      <c r="C255" s="8" t="s">
        <v>10</v>
      </c>
      <c r="D255" s="9">
        <v>369.04</v>
      </c>
      <c r="E255" s="9"/>
      <c r="F255" s="9">
        <v>80.099999999999994</v>
      </c>
      <c r="G255" s="9"/>
    </row>
    <row r="256" spans="1:7" ht="15.75" thickBot="1" x14ac:dyDescent="0.3">
      <c r="A256" s="6"/>
      <c r="B256" s="6"/>
      <c r="C256" s="6"/>
      <c r="D256" s="6"/>
      <c r="E256" s="6"/>
      <c r="F256" s="6"/>
      <c r="G256" s="6"/>
    </row>
    <row r="257" spans="1:7" ht="15.75" thickBot="1" x14ac:dyDescent="0.3">
      <c r="A257" s="7" t="s">
        <v>30273</v>
      </c>
      <c r="B257" s="7" t="s">
        <v>30274</v>
      </c>
      <c r="C257" s="8" t="s">
        <v>10</v>
      </c>
      <c r="D257" s="9">
        <v>468.4</v>
      </c>
      <c r="E257" s="9"/>
      <c r="F257" s="9">
        <v>80.099999999999994</v>
      </c>
      <c r="G257" s="9"/>
    </row>
    <row r="258" spans="1:7" ht="15.75" thickBot="1" x14ac:dyDescent="0.3">
      <c r="A258" s="6"/>
      <c r="B258" s="6"/>
      <c r="C258" s="6"/>
      <c r="D258" s="6"/>
      <c r="E258" s="6"/>
      <c r="F258" s="6"/>
      <c r="G258" s="6"/>
    </row>
    <row r="259" spans="1:7" ht="15.75" thickBot="1" x14ac:dyDescent="0.3">
      <c r="A259" s="7" t="s">
        <v>30275</v>
      </c>
      <c r="B259" s="7" t="s">
        <v>30276</v>
      </c>
      <c r="C259" s="8" t="s">
        <v>10</v>
      </c>
      <c r="D259" s="9">
        <v>553.55999999999995</v>
      </c>
      <c r="E259" s="9"/>
      <c r="F259" s="9">
        <v>80.099999999999994</v>
      </c>
      <c r="G259" s="9"/>
    </row>
    <row r="260" spans="1:7" ht="15.75" thickBot="1" x14ac:dyDescent="0.3">
      <c r="A260" s="6"/>
      <c r="B260" s="6"/>
      <c r="C260" s="6"/>
      <c r="D260" s="6"/>
      <c r="E260" s="6"/>
      <c r="F260" s="6"/>
      <c r="G260" s="6"/>
    </row>
    <row r="261" spans="1:7" ht="15.75" thickBot="1" x14ac:dyDescent="0.3">
      <c r="A261" s="7" t="s">
        <v>30277</v>
      </c>
      <c r="B261" s="7" t="s">
        <v>30278</v>
      </c>
      <c r="C261" s="8" t="s">
        <v>10</v>
      </c>
      <c r="D261" s="9">
        <v>624.53</v>
      </c>
      <c r="E261" s="9"/>
      <c r="F261" s="9">
        <v>80.099999999999994</v>
      </c>
      <c r="G261" s="9"/>
    </row>
    <row r="262" spans="1:7" ht="15.75" thickBot="1" x14ac:dyDescent="0.3">
      <c r="A262" s="6"/>
      <c r="B262" s="6"/>
      <c r="C262" s="6"/>
      <c r="D262" s="6"/>
      <c r="E262" s="6"/>
      <c r="F262" s="6"/>
      <c r="G262" s="6"/>
    </row>
    <row r="263" spans="1:7" ht="15.75" thickBot="1" x14ac:dyDescent="0.3">
      <c r="A263" s="7" t="s">
        <v>30279</v>
      </c>
      <c r="B263" s="7" t="s">
        <v>30280</v>
      </c>
      <c r="C263" s="8"/>
      <c r="D263" s="9"/>
      <c r="E263" s="9"/>
      <c r="F263" s="9"/>
      <c r="G263" s="9"/>
    </row>
    <row r="264" spans="1:7" ht="15.75" thickBot="1" x14ac:dyDescent="0.3">
      <c r="A264" s="6"/>
      <c r="B264" s="6"/>
      <c r="C264" s="6"/>
      <c r="D264" s="6"/>
      <c r="E264" s="6"/>
      <c r="F264" s="6"/>
      <c r="G264" s="6"/>
    </row>
    <row r="265" spans="1:7" x14ac:dyDescent="0.25">
      <c r="A265" s="35" t="s">
        <v>30281</v>
      </c>
      <c r="B265" s="29" t="s">
        <v>30282</v>
      </c>
      <c r="C265" s="38"/>
      <c r="D265" s="32"/>
      <c r="E265" s="32"/>
      <c r="F265" s="32"/>
      <c r="G265" s="32"/>
    </row>
    <row r="266" spans="1:7" ht="15.75" thickBot="1" x14ac:dyDescent="0.3">
      <c r="A266" s="37"/>
      <c r="B266" s="31" t="s">
        <v>30283</v>
      </c>
      <c r="C266" s="40"/>
      <c r="D266" s="34"/>
      <c r="E266" s="34"/>
      <c r="F266" s="34"/>
      <c r="G266" s="34"/>
    </row>
    <row r="267" spans="1:7" ht="15.75" thickBot="1" x14ac:dyDescent="0.3">
      <c r="A267" s="6"/>
      <c r="B267" s="6"/>
      <c r="C267" s="6"/>
      <c r="D267" s="6"/>
      <c r="E267" s="6"/>
      <c r="F267" s="6"/>
      <c r="G267" s="6"/>
    </row>
    <row r="268" spans="1:7" ht="15.75" thickBot="1" x14ac:dyDescent="0.3">
      <c r="A268" s="7" t="s">
        <v>30284</v>
      </c>
      <c r="B268" s="7" t="s">
        <v>30285</v>
      </c>
      <c r="C268" s="8" t="s">
        <v>10</v>
      </c>
      <c r="D268" s="9">
        <v>98.57</v>
      </c>
      <c r="E268" s="9"/>
      <c r="F268" s="9">
        <v>80.099999999999994</v>
      </c>
      <c r="G268" s="9"/>
    </row>
    <row r="269" spans="1:7" ht="15.75" thickBot="1" x14ac:dyDescent="0.3">
      <c r="A269" s="6"/>
      <c r="B269" s="6"/>
      <c r="C269" s="6"/>
      <c r="D269" s="6"/>
      <c r="E269" s="6"/>
      <c r="F269" s="6"/>
      <c r="G269" s="6"/>
    </row>
    <row r="270" spans="1:7" ht="15.75" thickBot="1" x14ac:dyDescent="0.3">
      <c r="A270" s="7" t="s">
        <v>30286</v>
      </c>
      <c r="B270" s="7" t="s">
        <v>30287</v>
      </c>
      <c r="C270" s="8" t="s">
        <v>10</v>
      </c>
      <c r="D270" s="9">
        <v>123.54</v>
      </c>
      <c r="E270" s="9"/>
      <c r="F270" s="9">
        <v>80.099999999999994</v>
      </c>
      <c r="G270" s="9"/>
    </row>
    <row r="271" spans="1:7" ht="15.75" thickBot="1" x14ac:dyDescent="0.3">
      <c r="A271" s="6"/>
      <c r="B271" s="6"/>
      <c r="C271" s="6"/>
      <c r="D271" s="6"/>
      <c r="E271" s="6"/>
      <c r="F271" s="6"/>
      <c r="G271" s="6"/>
    </row>
    <row r="272" spans="1:7" ht="15.75" thickBot="1" x14ac:dyDescent="0.3">
      <c r="A272" s="7" t="s">
        <v>30288</v>
      </c>
      <c r="B272" s="7" t="s">
        <v>30289</v>
      </c>
      <c r="C272" s="8" t="s">
        <v>10</v>
      </c>
      <c r="D272" s="9">
        <v>340.4</v>
      </c>
      <c r="E272" s="9"/>
      <c r="F272" s="9">
        <v>80.09</v>
      </c>
      <c r="G272" s="9"/>
    </row>
    <row r="273" spans="1:7" ht="15.75" thickBot="1" x14ac:dyDescent="0.3">
      <c r="A273" s="6"/>
      <c r="B273" s="6"/>
      <c r="C273" s="6"/>
      <c r="D273" s="6"/>
      <c r="E273" s="6"/>
      <c r="F273" s="6"/>
      <c r="G273" s="6"/>
    </row>
    <row r="274" spans="1:7" ht="15.75" thickBot="1" x14ac:dyDescent="0.3">
      <c r="A274" s="7" t="s">
        <v>30290</v>
      </c>
      <c r="B274" s="7" t="s">
        <v>30291</v>
      </c>
      <c r="C274" s="8" t="s">
        <v>10</v>
      </c>
      <c r="D274" s="9">
        <v>101.19</v>
      </c>
      <c r="E274" s="9"/>
      <c r="F274" s="9">
        <v>80.099999999999994</v>
      </c>
      <c r="G274" s="9"/>
    </row>
    <row r="275" spans="1:7" ht="15.75" thickBot="1" x14ac:dyDescent="0.3">
      <c r="A275" s="6"/>
      <c r="B275" s="6"/>
      <c r="C275" s="6"/>
      <c r="D275" s="6"/>
      <c r="E275" s="6"/>
      <c r="F275" s="6"/>
      <c r="G275" s="6"/>
    </row>
    <row r="276" spans="1:7" ht="15.75" thickBot="1" x14ac:dyDescent="0.3">
      <c r="A276" s="7" t="s">
        <v>30292</v>
      </c>
      <c r="B276" s="7" t="s">
        <v>30293</v>
      </c>
      <c r="C276" s="8" t="s">
        <v>10</v>
      </c>
      <c r="D276" s="9">
        <v>237.88</v>
      </c>
      <c r="E276" s="9"/>
      <c r="F276" s="9">
        <v>80.099999999999994</v>
      </c>
      <c r="G276" s="9"/>
    </row>
    <row r="277" spans="1:7" ht="15.75" thickBot="1" x14ac:dyDescent="0.3">
      <c r="A277" s="6"/>
      <c r="B277" s="6"/>
      <c r="C277" s="6"/>
      <c r="D277" s="6"/>
      <c r="E277" s="6"/>
      <c r="F277" s="6"/>
      <c r="G277" s="6"/>
    </row>
    <row r="278" spans="1:7" ht="15.75" thickBot="1" x14ac:dyDescent="0.3">
      <c r="A278" s="7" t="s">
        <v>30294</v>
      </c>
      <c r="B278" s="7" t="s">
        <v>30295</v>
      </c>
      <c r="C278" s="8" t="s">
        <v>10</v>
      </c>
      <c r="D278" s="9">
        <v>340.4</v>
      </c>
      <c r="E278" s="9"/>
      <c r="F278" s="9">
        <v>80.09</v>
      </c>
      <c r="G278" s="9"/>
    </row>
    <row r="279" spans="1:7" ht="15.75" thickBot="1" x14ac:dyDescent="0.3">
      <c r="A279" s="6"/>
      <c r="B279" s="6"/>
      <c r="C279" s="6"/>
      <c r="D279" s="6"/>
      <c r="E279" s="6"/>
      <c r="F279" s="6"/>
      <c r="G279" s="6"/>
    </row>
    <row r="280" spans="1:7" ht="15.75" thickBot="1" x14ac:dyDescent="0.3">
      <c r="A280" s="7" t="s">
        <v>30296</v>
      </c>
      <c r="B280" s="7" t="s">
        <v>30297</v>
      </c>
      <c r="C280" s="8" t="s">
        <v>10</v>
      </c>
      <c r="D280" s="9">
        <v>123.54</v>
      </c>
      <c r="E280" s="9"/>
      <c r="F280" s="9">
        <v>80.099999999999994</v>
      </c>
      <c r="G280" s="9"/>
    </row>
    <row r="281" spans="1:7" ht="15.75" thickBot="1" x14ac:dyDescent="0.3">
      <c r="A281" s="6"/>
      <c r="B281" s="6"/>
      <c r="C281" s="6"/>
      <c r="D281" s="6"/>
      <c r="E281" s="6"/>
      <c r="F281" s="6"/>
      <c r="G281" s="6"/>
    </row>
    <row r="282" spans="1:7" ht="15.75" thickBot="1" x14ac:dyDescent="0.3">
      <c r="A282" s="7" t="s">
        <v>30298</v>
      </c>
      <c r="B282" s="7" t="s">
        <v>30299</v>
      </c>
      <c r="C282" s="8" t="s">
        <v>10</v>
      </c>
      <c r="D282" s="9">
        <v>237.88</v>
      </c>
      <c r="E282" s="9"/>
      <c r="F282" s="9">
        <v>80.099999999999994</v>
      </c>
      <c r="G282" s="9"/>
    </row>
    <row r="283" spans="1:7" ht="15.75" thickBot="1" x14ac:dyDescent="0.3">
      <c r="A283" s="6"/>
      <c r="B283" s="6"/>
      <c r="C283" s="6"/>
      <c r="D283" s="6"/>
      <c r="E283" s="6"/>
      <c r="F283" s="6"/>
      <c r="G283" s="6"/>
    </row>
    <row r="284" spans="1:7" ht="15.75" thickBot="1" x14ac:dyDescent="0.3">
      <c r="A284" s="7" t="s">
        <v>30300</v>
      </c>
      <c r="B284" s="7" t="s">
        <v>30301</v>
      </c>
      <c r="C284" s="8" t="s">
        <v>10</v>
      </c>
      <c r="D284" s="9">
        <v>340.4</v>
      </c>
      <c r="E284" s="9"/>
      <c r="F284" s="9">
        <v>80.09</v>
      </c>
      <c r="G284" s="9"/>
    </row>
    <row r="285" spans="1:7" ht="15.75" thickBot="1" x14ac:dyDescent="0.3">
      <c r="A285" s="6"/>
      <c r="B285" s="6"/>
      <c r="C285" s="6"/>
      <c r="D285" s="6"/>
      <c r="E285" s="6"/>
      <c r="F285" s="6"/>
      <c r="G285" s="6"/>
    </row>
    <row r="286" spans="1:7" ht="15.75" thickBot="1" x14ac:dyDescent="0.3">
      <c r="A286" s="7" t="s">
        <v>30302</v>
      </c>
      <c r="B286" s="7" t="s">
        <v>30303</v>
      </c>
      <c r="C286" s="8" t="s">
        <v>10</v>
      </c>
      <c r="D286" s="9">
        <v>340.4</v>
      </c>
      <c r="E286" s="9"/>
      <c r="F286" s="9">
        <v>80.09</v>
      </c>
      <c r="G286" s="9"/>
    </row>
    <row r="287" spans="1:7" ht="15.75" thickBot="1" x14ac:dyDescent="0.3">
      <c r="A287" s="6"/>
      <c r="B287" s="6"/>
      <c r="C287" s="6"/>
      <c r="D287" s="6"/>
      <c r="E287" s="6"/>
      <c r="F287" s="6"/>
      <c r="G287" s="6"/>
    </row>
    <row r="288" spans="1:7" ht="15.75" thickBot="1" x14ac:dyDescent="0.3">
      <c r="A288" s="7" t="s">
        <v>30304</v>
      </c>
      <c r="B288" s="7" t="s">
        <v>30305</v>
      </c>
      <c r="C288" s="8" t="s">
        <v>10</v>
      </c>
      <c r="D288" s="9">
        <v>450.79</v>
      </c>
      <c r="E288" s="9"/>
      <c r="F288" s="9">
        <v>80.099999999999994</v>
      </c>
      <c r="G288" s="9"/>
    </row>
    <row r="289" spans="1:7" ht="15.75" thickBot="1" x14ac:dyDescent="0.3">
      <c r="A289" s="6"/>
      <c r="B289" s="6"/>
      <c r="C289" s="6"/>
      <c r="D289" s="6"/>
      <c r="E289" s="6"/>
      <c r="F289" s="6"/>
      <c r="G289" s="6"/>
    </row>
    <row r="290" spans="1:7" ht="15.75" thickBot="1" x14ac:dyDescent="0.3">
      <c r="A290" s="7" t="s">
        <v>30306</v>
      </c>
      <c r="B290" s="7" t="s">
        <v>30307</v>
      </c>
      <c r="C290" s="8" t="s">
        <v>10</v>
      </c>
      <c r="D290" s="9">
        <v>528.33000000000004</v>
      </c>
      <c r="E290" s="9"/>
      <c r="F290" s="9">
        <v>80.099999999999994</v>
      </c>
      <c r="G290" s="9"/>
    </row>
    <row r="291" spans="1:7" ht="15.75" thickBot="1" x14ac:dyDescent="0.3">
      <c r="A291" s="6"/>
      <c r="B291" s="6"/>
      <c r="C291" s="6"/>
      <c r="D291" s="6"/>
      <c r="E291" s="6"/>
      <c r="F291" s="6"/>
      <c r="G291" s="6"/>
    </row>
    <row r="292" spans="1:7" x14ac:dyDescent="0.25">
      <c r="A292" s="35" t="s">
        <v>30308</v>
      </c>
      <c r="B292" s="29" t="s">
        <v>30309</v>
      </c>
      <c r="C292" s="38"/>
      <c r="D292" s="32"/>
      <c r="E292" s="32"/>
      <c r="F292" s="32"/>
      <c r="G292" s="32"/>
    </row>
    <row r="293" spans="1:7" ht="15.75" thickBot="1" x14ac:dyDescent="0.3">
      <c r="A293" s="37"/>
      <c r="B293" s="31" t="s">
        <v>30283</v>
      </c>
      <c r="C293" s="40"/>
      <c r="D293" s="34"/>
      <c r="E293" s="34"/>
      <c r="F293" s="34"/>
      <c r="G293" s="34"/>
    </row>
    <row r="294" spans="1:7" ht="15.75" thickBot="1" x14ac:dyDescent="0.3">
      <c r="A294" s="6"/>
      <c r="B294" s="6"/>
      <c r="C294" s="6"/>
      <c r="D294" s="6"/>
      <c r="E294" s="6"/>
      <c r="F294" s="6"/>
      <c r="G294" s="6"/>
    </row>
    <row r="295" spans="1:7" ht="15.75" thickBot="1" x14ac:dyDescent="0.3">
      <c r="A295" s="7" t="s">
        <v>30310</v>
      </c>
      <c r="B295" s="7" t="s">
        <v>30311</v>
      </c>
      <c r="C295" s="8" t="s">
        <v>10</v>
      </c>
      <c r="D295" s="9">
        <v>256.27999999999997</v>
      </c>
      <c r="E295" s="9"/>
      <c r="F295" s="9">
        <v>80.099999999999994</v>
      </c>
      <c r="G295" s="9"/>
    </row>
    <row r="296" spans="1:7" ht="15.75" thickBot="1" x14ac:dyDescent="0.3">
      <c r="A296" s="6"/>
      <c r="B296" s="6"/>
      <c r="C296" s="6"/>
      <c r="D296" s="6"/>
      <c r="E296" s="6"/>
      <c r="F296" s="6"/>
      <c r="G296" s="6"/>
    </row>
    <row r="297" spans="1:7" ht="15.75" thickBot="1" x14ac:dyDescent="0.3">
      <c r="A297" s="7" t="s">
        <v>30312</v>
      </c>
      <c r="B297" s="7" t="s">
        <v>30313</v>
      </c>
      <c r="C297" s="8" t="s">
        <v>10</v>
      </c>
      <c r="D297" s="9">
        <v>369.3</v>
      </c>
      <c r="E297" s="9"/>
      <c r="F297" s="9">
        <v>80.099999999999994</v>
      </c>
      <c r="G297" s="9"/>
    </row>
    <row r="298" spans="1:7" ht="15.75" thickBot="1" x14ac:dyDescent="0.3">
      <c r="A298" s="6"/>
      <c r="B298" s="6"/>
      <c r="C298" s="6"/>
      <c r="D298" s="6"/>
      <c r="E298" s="6"/>
      <c r="F298" s="6"/>
      <c r="G298" s="6"/>
    </row>
    <row r="299" spans="1:7" ht="15.75" thickBot="1" x14ac:dyDescent="0.3">
      <c r="A299" s="7" t="s">
        <v>30314</v>
      </c>
      <c r="B299" s="7" t="s">
        <v>30315</v>
      </c>
      <c r="C299" s="8" t="s">
        <v>10</v>
      </c>
      <c r="D299" s="9">
        <v>429.76</v>
      </c>
      <c r="E299" s="9"/>
      <c r="F299" s="9">
        <v>80.099999999999994</v>
      </c>
      <c r="G299" s="9"/>
    </row>
    <row r="300" spans="1:7" ht="15.75" thickBot="1" x14ac:dyDescent="0.3">
      <c r="A300" s="6"/>
      <c r="B300" s="6"/>
      <c r="C300" s="6"/>
      <c r="D300" s="6"/>
      <c r="E300" s="6"/>
      <c r="F300" s="6"/>
      <c r="G300" s="6"/>
    </row>
    <row r="301" spans="1:7" ht="15.75" thickBot="1" x14ac:dyDescent="0.3">
      <c r="A301" s="7" t="s">
        <v>30316</v>
      </c>
      <c r="B301" s="7" t="s">
        <v>30317</v>
      </c>
      <c r="C301" s="8" t="s">
        <v>10</v>
      </c>
      <c r="D301" s="9">
        <v>521.75</v>
      </c>
      <c r="E301" s="9"/>
      <c r="F301" s="9">
        <v>80.099999999999994</v>
      </c>
      <c r="G301" s="9"/>
    </row>
    <row r="302" spans="1:7" ht="15.75" thickBot="1" x14ac:dyDescent="0.3">
      <c r="A302" s="6"/>
      <c r="B302" s="6"/>
      <c r="C302" s="6"/>
      <c r="D302" s="6"/>
      <c r="E302" s="6"/>
      <c r="F302" s="6"/>
      <c r="G302" s="6"/>
    </row>
    <row r="303" spans="1:7" ht="15.75" thickBot="1" x14ac:dyDescent="0.3">
      <c r="A303" s="7" t="s">
        <v>30318</v>
      </c>
      <c r="B303" s="7" t="s">
        <v>30319</v>
      </c>
      <c r="C303" s="8" t="s">
        <v>10</v>
      </c>
      <c r="D303" s="9">
        <v>579.58000000000004</v>
      </c>
      <c r="E303" s="9"/>
      <c r="F303" s="9">
        <v>80.099999999999994</v>
      </c>
      <c r="G303" s="9"/>
    </row>
    <row r="304" spans="1:7" ht="15.75" thickBot="1" x14ac:dyDescent="0.3">
      <c r="A304" s="6"/>
      <c r="B304" s="6"/>
      <c r="C304" s="6"/>
      <c r="D304" s="6"/>
      <c r="E304" s="6"/>
      <c r="F304" s="6"/>
      <c r="G304" s="6"/>
    </row>
    <row r="305" spans="1:7" ht="15.75" thickBot="1" x14ac:dyDescent="0.3">
      <c r="A305" s="7" t="s">
        <v>30320</v>
      </c>
      <c r="B305" s="7" t="s">
        <v>30321</v>
      </c>
      <c r="C305" s="8" t="s">
        <v>10</v>
      </c>
      <c r="D305" s="9">
        <v>637.41</v>
      </c>
      <c r="E305" s="9"/>
      <c r="F305" s="9">
        <v>80.099999999999994</v>
      </c>
      <c r="G305" s="9"/>
    </row>
    <row r="306" spans="1:7" ht="15.75" thickBot="1" x14ac:dyDescent="0.3">
      <c r="A306" s="6"/>
      <c r="B306" s="6"/>
      <c r="C306" s="6"/>
      <c r="D306" s="6"/>
      <c r="E306" s="6"/>
      <c r="F306" s="6"/>
      <c r="G306" s="6"/>
    </row>
    <row r="307" spans="1:7" ht="15.75" thickBot="1" x14ac:dyDescent="0.3">
      <c r="A307" s="7" t="s">
        <v>30322</v>
      </c>
      <c r="B307" s="7" t="s">
        <v>30323</v>
      </c>
      <c r="C307" s="8" t="s">
        <v>10</v>
      </c>
      <c r="D307" s="9">
        <v>700.49</v>
      </c>
      <c r="E307" s="9"/>
      <c r="F307" s="9">
        <v>80.099999999999994</v>
      </c>
      <c r="G307" s="9"/>
    </row>
    <row r="308" spans="1:7" ht="15.75" thickBot="1" x14ac:dyDescent="0.3">
      <c r="A308" s="6"/>
      <c r="B308" s="6"/>
      <c r="C308" s="6"/>
      <c r="D308" s="6"/>
      <c r="E308" s="6"/>
      <c r="F308" s="6"/>
      <c r="G308" s="6"/>
    </row>
    <row r="309" spans="1:7" ht="15.75" thickBot="1" x14ac:dyDescent="0.3">
      <c r="A309" s="7" t="s">
        <v>30324</v>
      </c>
      <c r="B309" s="7" t="s">
        <v>30325</v>
      </c>
      <c r="C309" s="8" t="s">
        <v>10</v>
      </c>
      <c r="D309" s="9">
        <v>792.5</v>
      </c>
      <c r="E309" s="9"/>
      <c r="F309" s="9">
        <v>80.099999999999994</v>
      </c>
      <c r="G309" s="9"/>
    </row>
    <row r="310" spans="1:7" ht="15.75" thickBot="1" x14ac:dyDescent="0.3">
      <c r="A310" s="6"/>
      <c r="B310" s="6"/>
      <c r="C310" s="6"/>
      <c r="D310" s="6"/>
      <c r="E310" s="6"/>
      <c r="F310" s="6"/>
      <c r="G310" s="6"/>
    </row>
    <row r="311" spans="1:7" ht="15.75" thickBot="1" x14ac:dyDescent="0.3">
      <c r="A311" s="7" t="s">
        <v>30326</v>
      </c>
      <c r="B311" s="7" t="s">
        <v>30327</v>
      </c>
      <c r="C311" s="8" t="s">
        <v>10</v>
      </c>
      <c r="D311" s="9" t="s">
        <v>30328</v>
      </c>
      <c r="E311" s="9"/>
      <c r="F311" s="9">
        <v>80.099999999999994</v>
      </c>
      <c r="G311" s="9"/>
    </row>
    <row r="312" spans="1:7" ht="15.75" thickBot="1" x14ac:dyDescent="0.3">
      <c r="A312" s="6"/>
      <c r="B312" s="6"/>
      <c r="C312" s="6"/>
      <c r="D312" s="6"/>
      <c r="E312" s="6"/>
      <c r="F312" s="6"/>
      <c r="G312" s="6"/>
    </row>
    <row r="313" spans="1:7" x14ac:dyDescent="0.25">
      <c r="A313" s="35" t="s">
        <v>30329</v>
      </c>
      <c r="B313" s="29" t="s">
        <v>30330</v>
      </c>
      <c r="C313" s="38"/>
      <c r="D313" s="32"/>
      <c r="E313" s="32"/>
      <c r="F313" s="32"/>
      <c r="G313" s="32"/>
    </row>
    <row r="314" spans="1:7" ht="15.75" thickBot="1" x14ac:dyDescent="0.3">
      <c r="A314" s="37"/>
      <c r="B314" s="31" t="s">
        <v>30283</v>
      </c>
      <c r="C314" s="40"/>
      <c r="D314" s="34"/>
      <c r="E314" s="34"/>
      <c r="F314" s="34"/>
      <c r="G314" s="34"/>
    </row>
    <row r="315" spans="1:7" ht="15.75" thickBot="1" x14ac:dyDescent="0.3">
      <c r="A315" s="6"/>
      <c r="B315" s="6"/>
      <c r="C315" s="6"/>
      <c r="D315" s="6"/>
      <c r="E315" s="6"/>
      <c r="F315" s="6"/>
      <c r="G315" s="6"/>
    </row>
    <row r="316" spans="1:7" ht="15.75" thickBot="1" x14ac:dyDescent="0.3">
      <c r="A316" s="7" t="s">
        <v>30331</v>
      </c>
      <c r="B316" s="7" t="s">
        <v>30332</v>
      </c>
      <c r="C316" s="8" t="s">
        <v>10</v>
      </c>
      <c r="D316" s="9">
        <v>346.96</v>
      </c>
      <c r="E316" s="9"/>
      <c r="F316" s="9">
        <v>80.099999999999994</v>
      </c>
      <c r="G316" s="9"/>
    </row>
    <row r="317" spans="1:7" ht="15.75" thickBot="1" x14ac:dyDescent="0.3">
      <c r="A317" s="6"/>
      <c r="B317" s="6"/>
      <c r="C317" s="6"/>
      <c r="D317" s="6"/>
      <c r="E317" s="6"/>
      <c r="F317" s="6"/>
      <c r="G317" s="6"/>
    </row>
    <row r="318" spans="1:7" ht="15.75" thickBot="1" x14ac:dyDescent="0.3">
      <c r="A318" s="7" t="s">
        <v>30333</v>
      </c>
      <c r="B318" s="7" t="s">
        <v>30334</v>
      </c>
      <c r="C318" s="8" t="s">
        <v>10</v>
      </c>
      <c r="D318" s="9">
        <v>712.32</v>
      </c>
      <c r="E318" s="9"/>
      <c r="F318" s="9">
        <v>80.099999999999994</v>
      </c>
      <c r="G318" s="9"/>
    </row>
    <row r="319" spans="1:7" ht="15.75" thickBot="1" x14ac:dyDescent="0.3">
      <c r="A319" s="6"/>
      <c r="B319" s="6"/>
      <c r="C319" s="6"/>
      <c r="D319" s="6"/>
      <c r="E319" s="6"/>
      <c r="F319" s="6"/>
      <c r="G319" s="6"/>
    </row>
    <row r="320" spans="1:7" ht="15.75" thickBot="1" x14ac:dyDescent="0.3">
      <c r="A320" s="7" t="s">
        <v>30335</v>
      </c>
      <c r="B320" s="7" t="s">
        <v>30313</v>
      </c>
      <c r="C320" s="8" t="s">
        <v>10</v>
      </c>
      <c r="D320" s="9" t="s">
        <v>30050</v>
      </c>
      <c r="E320" s="9"/>
      <c r="F320" s="9">
        <v>80.099999999999994</v>
      </c>
      <c r="G320" s="9"/>
    </row>
    <row r="321" spans="1:7" ht="15.75" thickBot="1" x14ac:dyDescent="0.3">
      <c r="A321" s="6"/>
      <c r="B321" s="6"/>
      <c r="C321" s="6"/>
      <c r="D321" s="6"/>
      <c r="E321" s="6"/>
      <c r="F321" s="6"/>
      <c r="G321" s="6"/>
    </row>
    <row r="322" spans="1:7" ht="15.75" thickBot="1" x14ac:dyDescent="0.3">
      <c r="A322" s="7" t="s">
        <v>30336</v>
      </c>
      <c r="B322" s="7" t="s">
        <v>30337</v>
      </c>
      <c r="C322" s="8" t="s">
        <v>10</v>
      </c>
      <c r="D322" s="9" t="s">
        <v>30338</v>
      </c>
      <c r="E322" s="9"/>
      <c r="F322" s="9">
        <v>80.099999999999994</v>
      </c>
      <c r="G322" s="9"/>
    </row>
    <row r="323" spans="1:7" ht="15.75" thickBot="1" x14ac:dyDescent="0.3">
      <c r="A323" s="6"/>
      <c r="B323" s="6"/>
      <c r="C323" s="6"/>
      <c r="D323" s="6"/>
      <c r="E323" s="6"/>
      <c r="F323" s="6"/>
      <c r="G323" s="6"/>
    </row>
    <row r="324" spans="1:7" ht="15.75" thickBot="1" x14ac:dyDescent="0.3">
      <c r="A324" s="7" t="s">
        <v>30339</v>
      </c>
      <c r="B324" s="7" t="s">
        <v>30303</v>
      </c>
      <c r="C324" s="8" t="s">
        <v>10</v>
      </c>
      <c r="D324" s="9">
        <v>484.96</v>
      </c>
      <c r="E324" s="9"/>
      <c r="F324" s="9">
        <v>80.099999999999994</v>
      </c>
      <c r="G324" s="9"/>
    </row>
    <row r="325" spans="1:7" ht="15.75" thickBot="1" x14ac:dyDescent="0.3">
      <c r="A325" s="6"/>
      <c r="B325" s="6"/>
      <c r="C325" s="6"/>
      <c r="D325" s="6"/>
      <c r="E325" s="6"/>
      <c r="F325" s="6"/>
      <c r="G325" s="6"/>
    </row>
    <row r="326" spans="1:7" ht="15.75" thickBot="1" x14ac:dyDescent="0.3">
      <c r="A326" s="7" t="s">
        <v>30340</v>
      </c>
      <c r="B326" s="7" t="s">
        <v>30305</v>
      </c>
      <c r="C326" s="8" t="s">
        <v>10</v>
      </c>
      <c r="D326" s="9">
        <v>904.2</v>
      </c>
      <c r="E326" s="9"/>
      <c r="F326" s="9">
        <v>80.099999999999994</v>
      </c>
      <c r="G326" s="9"/>
    </row>
    <row r="327" spans="1:7" ht="15.75" thickBot="1" x14ac:dyDescent="0.3">
      <c r="A327" s="6"/>
      <c r="B327" s="6"/>
      <c r="C327" s="6"/>
      <c r="D327" s="6"/>
      <c r="E327" s="6"/>
      <c r="F327" s="6"/>
      <c r="G327" s="6"/>
    </row>
    <row r="328" spans="1:7" ht="15.75" thickBot="1" x14ac:dyDescent="0.3">
      <c r="A328" s="7" t="s">
        <v>30341</v>
      </c>
      <c r="B328" s="7" t="s">
        <v>30317</v>
      </c>
      <c r="C328" s="8" t="s">
        <v>10</v>
      </c>
      <c r="D328" s="9" t="s">
        <v>30050</v>
      </c>
      <c r="E328" s="9"/>
      <c r="F328" s="9">
        <v>80.099999999999994</v>
      </c>
      <c r="G328" s="9"/>
    </row>
    <row r="329" spans="1:7" ht="15.75" thickBot="1" x14ac:dyDescent="0.3">
      <c r="A329" s="6"/>
      <c r="B329" s="6"/>
      <c r="C329" s="6"/>
      <c r="D329" s="6"/>
      <c r="E329" s="6"/>
      <c r="F329" s="6"/>
      <c r="G329" s="6"/>
    </row>
    <row r="330" spans="1:7" ht="15.75" thickBot="1" x14ac:dyDescent="0.3">
      <c r="A330" s="7" t="s">
        <v>30342</v>
      </c>
      <c r="B330" s="7" t="s">
        <v>30343</v>
      </c>
      <c r="C330" s="8" t="s">
        <v>10</v>
      </c>
      <c r="D330" s="9" t="s">
        <v>30338</v>
      </c>
      <c r="E330" s="9"/>
      <c r="F330" s="9">
        <v>80.099999999999994</v>
      </c>
      <c r="G330" s="9"/>
    </row>
    <row r="331" spans="1:7" ht="15.75" thickBot="1" x14ac:dyDescent="0.3">
      <c r="A331" s="6"/>
      <c r="B331" s="6"/>
      <c r="C331" s="6"/>
      <c r="D331" s="6"/>
      <c r="E331" s="6"/>
      <c r="F331" s="6"/>
      <c r="G331" s="6"/>
    </row>
    <row r="332" spans="1:7" ht="15.75" thickBot="1" x14ac:dyDescent="0.3">
      <c r="A332" s="7" t="s">
        <v>30344</v>
      </c>
      <c r="B332" s="7" t="s">
        <v>30307</v>
      </c>
      <c r="C332" s="8" t="s">
        <v>10</v>
      </c>
      <c r="D332" s="9">
        <v>649.24</v>
      </c>
      <c r="E332" s="9"/>
      <c r="F332" s="9">
        <v>80.099999999999994</v>
      </c>
      <c r="G332" s="9"/>
    </row>
    <row r="333" spans="1:7" ht="15.75" thickBot="1" x14ac:dyDescent="0.3">
      <c r="A333" s="6"/>
      <c r="B333" s="6"/>
      <c r="C333" s="6"/>
      <c r="D333" s="6"/>
      <c r="E333" s="6"/>
      <c r="F333" s="6"/>
      <c r="G333" s="6"/>
    </row>
    <row r="334" spans="1:7" ht="15.75" thickBot="1" x14ac:dyDescent="0.3">
      <c r="A334" s="7" t="s">
        <v>30345</v>
      </c>
      <c r="B334" s="7" t="s">
        <v>30346</v>
      </c>
      <c r="C334" s="8" t="s">
        <v>10</v>
      </c>
      <c r="D334" s="9" t="s">
        <v>30050</v>
      </c>
      <c r="E334" s="9"/>
      <c r="F334" s="9">
        <v>80.099999999999994</v>
      </c>
      <c r="G334" s="9"/>
    </row>
    <row r="335" spans="1:7" ht="15.75" thickBot="1" x14ac:dyDescent="0.3">
      <c r="A335" s="6"/>
      <c r="B335" s="6"/>
      <c r="C335" s="6"/>
      <c r="D335" s="6"/>
      <c r="E335" s="6"/>
      <c r="F335" s="6"/>
      <c r="G335" s="6"/>
    </row>
    <row r="336" spans="1:7" ht="15.75" thickBot="1" x14ac:dyDescent="0.3">
      <c r="A336" s="7" t="s">
        <v>30347</v>
      </c>
      <c r="B336" s="7" t="s">
        <v>30321</v>
      </c>
      <c r="C336" s="8" t="s">
        <v>10</v>
      </c>
      <c r="D336" s="9" t="s">
        <v>30338</v>
      </c>
      <c r="E336" s="9"/>
      <c r="F336" s="9">
        <v>80.099999999999994</v>
      </c>
      <c r="G336" s="9"/>
    </row>
    <row r="337" spans="1:7" ht="15.75" thickBot="1" x14ac:dyDescent="0.3">
      <c r="A337" s="6"/>
      <c r="B337" s="6"/>
      <c r="C337" s="6"/>
      <c r="D337" s="6"/>
      <c r="E337" s="6"/>
      <c r="F337" s="6"/>
      <c r="G337" s="6"/>
    </row>
    <row r="338" spans="1:7" ht="15.75" thickBot="1" x14ac:dyDescent="0.3">
      <c r="A338" s="7" t="s">
        <v>30348</v>
      </c>
      <c r="B338" s="7" t="s">
        <v>30349</v>
      </c>
      <c r="C338" s="8" t="s">
        <v>10</v>
      </c>
      <c r="D338" s="9" t="s">
        <v>30350</v>
      </c>
      <c r="E338" s="9"/>
      <c r="F338" s="9">
        <v>80.099999999999994</v>
      </c>
      <c r="G338" s="9"/>
    </row>
    <row r="339" spans="1:7" ht="15.75" thickBot="1" x14ac:dyDescent="0.3">
      <c r="A339" s="6"/>
      <c r="B339" s="6"/>
      <c r="C339" s="6"/>
      <c r="D339" s="6"/>
      <c r="E339" s="6"/>
      <c r="F339" s="6"/>
      <c r="G339" s="6"/>
    </row>
    <row r="340" spans="1:7" ht="15.75" thickBot="1" x14ac:dyDescent="0.3">
      <c r="A340" s="7" t="s">
        <v>30351</v>
      </c>
      <c r="B340" s="7" t="s">
        <v>30352</v>
      </c>
      <c r="C340" s="8" t="s">
        <v>10</v>
      </c>
      <c r="D340" s="9">
        <v>993.56</v>
      </c>
      <c r="E340" s="9"/>
      <c r="F340" s="9">
        <v>80.099999999999994</v>
      </c>
      <c r="G340" s="9"/>
    </row>
    <row r="341" spans="1:7" ht="15.75" thickBot="1" x14ac:dyDescent="0.3">
      <c r="A341" s="6"/>
      <c r="B341" s="6"/>
      <c r="C341" s="6"/>
      <c r="D341" s="6"/>
      <c r="E341" s="6"/>
      <c r="F341" s="6"/>
      <c r="G341" s="6"/>
    </row>
    <row r="342" spans="1:7" ht="15.75" thickBot="1" x14ac:dyDescent="0.3">
      <c r="A342" s="7" t="s">
        <v>30353</v>
      </c>
      <c r="B342" s="7" t="s">
        <v>30354</v>
      </c>
      <c r="C342" s="8" t="s">
        <v>10</v>
      </c>
      <c r="D342" s="9" t="s">
        <v>30355</v>
      </c>
      <c r="E342" s="9"/>
      <c r="F342" s="9">
        <v>80.099999999999994</v>
      </c>
      <c r="G342" s="9"/>
    </row>
    <row r="343" spans="1:7" ht="15.75" thickBot="1" x14ac:dyDescent="0.3">
      <c r="A343" s="6"/>
      <c r="B343" s="6"/>
      <c r="C343" s="6"/>
      <c r="D343" s="6"/>
      <c r="E343" s="6"/>
      <c r="F343" s="6"/>
      <c r="G343" s="6"/>
    </row>
    <row r="344" spans="1:7" ht="15.75" thickBot="1" x14ac:dyDescent="0.3">
      <c r="A344" s="7" t="s">
        <v>30356</v>
      </c>
      <c r="B344" s="7" t="s">
        <v>30325</v>
      </c>
      <c r="C344" s="8" t="s">
        <v>10</v>
      </c>
      <c r="D344" s="9" t="s">
        <v>30350</v>
      </c>
      <c r="E344" s="9"/>
      <c r="F344" s="9">
        <v>80.099999999999994</v>
      </c>
      <c r="G344" s="9"/>
    </row>
    <row r="345" spans="1:7" ht="15.75" thickBot="1" x14ac:dyDescent="0.3">
      <c r="A345" s="6"/>
      <c r="B345" s="6"/>
      <c r="C345" s="6"/>
      <c r="D345" s="6"/>
      <c r="E345" s="6"/>
      <c r="F345" s="6"/>
      <c r="G345" s="6"/>
    </row>
    <row r="346" spans="1:7" ht="15.75" thickBot="1" x14ac:dyDescent="0.3">
      <c r="A346" s="7" t="s">
        <v>30357</v>
      </c>
      <c r="B346" s="7" t="s">
        <v>30358</v>
      </c>
      <c r="C346" s="8" t="s">
        <v>10</v>
      </c>
      <c r="D346" s="9" t="s">
        <v>30359</v>
      </c>
      <c r="E346" s="9"/>
      <c r="F346" s="9">
        <v>80.099999999999994</v>
      </c>
      <c r="G346" s="9"/>
    </row>
    <row r="347" spans="1:7" ht="15.75" thickBot="1" x14ac:dyDescent="0.3">
      <c r="A347" s="6"/>
      <c r="B347" s="6"/>
      <c r="C347" s="6"/>
      <c r="D347" s="6"/>
      <c r="E347" s="6"/>
      <c r="F347" s="6"/>
      <c r="G347" s="6"/>
    </row>
    <row r="348" spans="1:7" ht="15.75" thickBot="1" x14ac:dyDescent="0.3">
      <c r="A348" s="7" t="s">
        <v>30360</v>
      </c>
      <c r="B348" s="7" t="s">
        <v>30361</v>
      </c>
      <c r="C348" s="8" t="s">
        <v>10</v>
      </c>
      <c r="D348" s="9" t="s">
        <v>30362</v>
      </c>
      <c r="E348" s="9"/>
      <c r="F348" s="9">
        <v>80.099999999999994</v>
      </c>
      <c r="G348" s="9"/>
    </row>
    <row r="349" spans="1:7" ht="15.75" thickBot="1" x14ac:dyDescent="0.3">
      <c r="A349" s="6"/>
      <c r="B349" s="6"/>
      <c r="C349" s="6"/>
      <c r="D349" s="6"/>
      <c r="E349" s="6"/>
      <c r="F349" s="6"/>
      <c r="G349" s="6"/>
    </row>
    <row r="350" spans="1:7" ht="15.75" thickBot="1" x14ac:dyDescent="0.3">
      <c r="A350" s="7" t="s">
        <v>30363</v>
      </c>
      <c r="B350" s="7" t="s">
        <v>30364</v>
      </c>
      <c r="C350" s="8" t="s">
        <v>10</v>
      </c>
      <c r="D350" s="9" t="s">
        <v>30365</v>
      </c>
      <c r="E350" s="9"/>
      <c r="F350" s="9">
        <v>80.099999999999994</v>
      </c>
      <c r="G350" s="9"/>
    </row>
    <row r="351" spans="1:7" ht="15.75" thickBot="1" x14ac:dyDescent="0.3">
      <c r="A351" s="6"/>
      <c r="B351" s="6"/>
      <c r="C351" s="6"/>
      <c r="D351" s="6"/>
      <c r="E351" s="6"/>
      <c r="F351" s="6"/>
      <c r="G351" s="6"/>
    </row>
    <row r="352" spans="1:7" x14ac:dyDescent="0.25">
      <c r="A352" s="35" t="s">
        <v>30366</v>
      </c>
      <c r="B352" s="29" t="s">
        <v>30367</v>
      </c>
      <c r="C352" s="38"/>
      <c r="D352" s="32"/>
      <c r="E352" s="32"/>
      <c r="F352" s="32"/>
      <c r="G352" s="32"/>
    </row>
    <row r="353" spans="1:7" ht="15.75" thickBot="1" x14ac:dyDescent="0.3">
      <c r="A353" s="37"/>
      <c r="B353" s="31" t="s">
        <v>30283</v>
      </c>
      <c r="C353" s="40"/>
      <c r="D353" s="34"/>
      <c r="E353" s="34"/>
      <c r="F353" s="34"/>
      <c r="G353" s="34"/>
    </row>
    <row r="354" spans="1:7" ht="15.75" thickBot="1" x14ac:dyDescent="0.3">
      <c r="A354" s="6"/>
      <c r="B354" s="6"/>
      <c r="C354" s="6"/>
      <c r="D354" s="6"/>
      <c r="E354" s="6"/>
      <c r="F354" s="6"/>
      <c r="G354" s="6"/>
    </row>
    <row r="355" spans="1:7" ht="15.75" thickBot="1" x14ac:dyDescent="0.3">
      <c r="A355" s="7" t="s">
        <v>30368</v>
      </c>
      <c r="B355" s="7" t="s">
        <v>30332</v>
      </c>
      <c r="C355" s="8" t="s">
        <v>10</v>
      </c>
      <c r="D355" s="9">
        <v>771.46</v>
      </c>
      <c r="E355" s="9"/>
      <c r="F355" s="9">
        <v>80.099999999999994</v>
      </c>
      <c r="G355" s="9"/>
    </row>
    <row r="356" spans="1:7" ht="15.75" thickBot="1" x14ac:dyDescent="0.3">
      <c r="A356" s="6"/>
      <c r="B356" s="6"/>
      <c r="C356" s="6"/>
      <c r="D356" s="6"/>
      <c r="E356" s="6"/>
      <c r="F356" s="6"/>
      <c r="G356" s="6"/>
    </row>
    <row r="357" spans="1:7" ht="15.75" thickBot="1" x14ac:dyDescent="0.3">
      <c r="A357" s="7" t="s">
        <v>30369</v>
      </c>
      <c r="B357" s="7" t="s">
        <v>30334</v>
      </c>
      <c r="C357" s="8" t="s">
        <v>10</v>
      </c>
      <c r="D357" s="9" t="s">
        <v>30370</v>
      </c>
      <c r="E357" s="9"/>
      <c r="F357" s="9">
        <v>80.099999999999994</v>
      </c>
      <c r="G357" s="9"/>
    </row>
    <row r="358" spans="1:7" ht="15.75" thickBot="1" x14ac:dyDescent="0.3">
      <c r="A358" s="6"/>
      <c r="B358" s="6"/>
      <c r="C358" s="6"/>
      <c r="D358" s="6"/>
      <c r="E358" s="6"/>
      <c r="F358" s="6"/>
      <c r="G358" s="6"/>
    </row>
    <row r="359" spans="1:7" ht="15.75" thickBot="1" x14ac:dyDescent="0.3">
      <c r="A359" s="7" t="s">
        <v>30371</v>
      </c>
      <c r="B359" s="7" t="s">
        <v>30313</v>
      </c>
      <c r="C359" s="8" t="s">
        <v>10</v>
      </c>
      <c r="D359" s="9" t="s">
        <v>16750</v>
      </c>
      <c r="E359" s="9"/>
      <c r="F359" s="9">
        <v>80.099999999999994</v>
      </c>
      <c r="G359" s="9"/>
    </row>
    <row r="360" spans="1:7" ht="15.75" thickBot="1" x14ac:dyDescent="0.3">
      <c r="A360" s="6"/>
      <c r="B360" s="6"/>
      <c r="C360" s="6"/>
      <c r="D360" s="6"/>
      <c r="E360" s="6"/>
      <c r="F360" s="6"/>
      <c r="G360" s="6"/>
    </row>
    <row r="361" spans="1:7" ht="15.75" thickBot="1" x14ac:dyDescent="0.3">
      <c r="A361" s="7" t="s">
        <v>30372</v>
      </c>
      <c r="B361" s="7" t="s">
        <v>30303</v>
      </c>
      <c r="C361" s="8" t="s">
        <v>10</v>
      </c>
      <c r="D361" s="9" t="s">
        <v>30370</v>
      </c>
      <c r="E361" s="9"/>
      <c r="F361" s="9">
        <v>80.099999999999994</v>
      </c>
      <c r="G361" s="9"/>
    </row>
    <row r="362" spans="1:7" ht="15.75" thickBot="1" x14ac:dyDescent="0.3">
      <c r="A362" s="6"/>
      <c r="B362" s="6"/>
      <c r="C362" s="6"/>
      <c r="D362" s="6"/>
      <c r="E362" s="6"/>
      <c r="F362" s="6"/>
      <c r="G362" s="6"/>
    </row>
    <row r="363" spans="1:7" ht="15.75" thickBot="1" x14ac:dyDescent="0.3">
      <c r="A363" s="7" t="s">
        <v>30373</v>
      </c>
      <c r="B363" s="7" t="s">
        <v>30305</v>
      </c>
      <c r="C363" s="8" t="s">
        <v>10</v>
      </c>
      <c r="D363" s="9" t="s">
        <v>30374</v>
      </c>
      <c r="E363" s="9"/>
      <c r="F363" s="9">
        <v>80.099999999999994</v>
      </c>
      <c r="G363" s="9"/>
    </row>
    <row r="364" spans="1:7" ht="15.75" thickBot="1" x14ac:dyDescent="0.3">
      <c r="A364" s="6"/>
      <c r="B364" s="6"/>
      <c r="C364" s="6"/>
      <c r="D364" s="6"/>
      <c r="E364" s="6"/>
      <c r="F364" s="6"/>
      <c r="G364" s="6"/>
    </row>
    <row r="365" spans="1:7" ht="15.75" thickBot="1" x14ac:dyDescent="0.3">
      <c r="A365" s="7" t="s">
        <v>30375</v>
      </c>
      <c r="B365" s="7" t="s">
        <v>30317</v>
      </c>
      <c r="C365" s="8" t="s">
        <v>10</v>
      </c>
      <c r="D365" s="9" t="s">
        <v>30376</v>
      </c>
      <c r="E365" s="9"/>
      <c r="F365" s="9">
        <v>80.099999999999994</v>
      </c>
      <c r="G365" s="9"/>
    </row>
    <row r="366" spans="1:7" ht="15.75" thickBot="1" x14ac:dyDescent="0.3">
      <c r="A366" s="6"/>
      <c r="B366" s="6"/>
      <c r="C366" s="6"/>
      <c r="D366" s="6"/>
      <c r="E366" s="6"/>
      <c r="F366" s="6"/>
      <c r="G366" s="6"/>
    </row>
    <row r="367" spans="1:7" ht="15.75" thickBot="1" x14ac:dyDescent="0.3">
      <c r="A367" s="7" t="s">
        <v>30377</v>
      </c>
      <c r="B367" s="7" t="s">
        <v>30307</v>
      </c>
      <c r="C367" s="8" t="s">
        <v>10</v>
      </c>
      <c r="D367" s="9" t="s">
        <v>30374</v>
      </c>
      <c r="E367" s="9"/>
      <c r="F367" s="9">
        <v>80.099999999999994</v>
      </c>
      <c r="G367" s="9"/>
    </row>
    <row r="368" spans="1:7" ht="15.75" thickBot="1" x14ac:dyDescent="0.3">
      <c r="A368" s="6"/>
      <c r="B368" s="6"/>
      <c r="C368" s="6"/>
      <c r="D368" s="6"/>
      <c r="E368" s="6"/>
      <c r="F368" s="6"/>
      <c r="G368" s="6"/>
    </row>
    <row r="369" spans="1:7" ht="15.75" thickBot="1" x14ac:dyDescent="0.3">
      <c r="A369" s="7" t="s">
        <v>30378</v>
      </c>
      <c r="B369" s="7" t="s">
        <v>30346</v>
      </c>
      <c r="C369" s="8" t="s">
        <v>10</v>
      </c>
      <c r="D369" s="9" t="s">
        <v>16750</v>
      </c>
      <c r="E369" s="9"/>
      <c r="F369" s="9">
        <v>80.099999999999994</v>
      </c>
      <c r="G369" s="9"/>
    </row>
    <row r="370" spans="1:7" ht="15.75" thickBot="1" x14ac:dyDescent="0.3">
      <c r="A370" s="6"/>
      <c r="B370" s="6"/>
      <c r="C370" s="6"/>
      <c r="D370" s="6"/>
      <c r="E370" s="6"/>
      <c r="F370" s="6"/>
      <c r="G370" s="6"/>
    </row>
    <row r="371" spans="1:7" ht="15.75" thickBot="1" x14ac:dyDescent="0.3">
      <c r="A371" s="7" t="s">
        <v>30379</v>
      </c>
      <c r="B371" s="7" t="s">
        <v>30321</v>
      </c>
      <c r="C371" s="8" t="s">
        <v>10</v>
      </c>
      <c r="D371" s="9" t="s">
        <v>30380</v>
      </c>
      <c r="E371" s="9"/>
      <c r="F371" s="9">
        <v>80.099999999999994</v>
      </c>
      <c r="G371" s="9"/>
    </row>
    <row r="372" spans="1:7" ht="15.75" thickBot="1" x14ac:dyDescent="0.3">
      <c r="A372" s="6"/>
      <c r="B372" s="6"/>
      <c r="C372" s="6"/>
      <c r="D372" s="6"/>
      <c r="E372" s="6"/>
      <c r="F372" s="6"/>
      <c r="G372" s="6"/>
    </row>
    <row r="373" spans="1:7" ht="15.75" thickBot="1" x14ac:dyDescent="0.3">
      <c r="A373" s="7" t="s">
        <v>30381</v>
      </c>
      <c r="B373" s="7" t="s">
        <v>30352</v>
      </c>
      <c r="C373" s="8" t="s">
        <v>10</v>
      </c>
      <c r="D373" s="9" t="s">
        <v>16750</v>
      </c>
      <c r="E373" s="9"/>
      <c r="F373" s="9">
        <v>80.099999999999994</v>
      </c>
      <c r="G373" s="9"/>
    </row>
    <row r="374" spans="1:7" ht="15.75" thickBot="1" x14ac:dyDescent="0.3">
      <c r="A374" s="6"/>
      <c r="B374" s="6"/>
      <c r="C374" s="6"/>
      <c r="D374" s="6"/>
      <c r="E374" s="6"/>
      <c r="F374" s="6"/>
      <c r="G374" s="6"/>
    </row>
    <row r="375" spans="1:7" ht="15.75" thickBot="1" x14ac:dyDescent="0.3">
      <c r="A375" s="7" t="s">
        <v>30382</v>
      </c>
      <c r="B375" s="7" t="s">
        <v>30354</v>
      </c>
      <c r="C375" s="8" t="s">
        <v>10</v>
      </c>
      <c r="D375" s="9" t="s">
        <v>30376</v>
      </c>
      <c r="E375" s="9"/>
      <c r="F375" s="9">
        <v>80.099999999999994</v>
      </c>
      <c r="G375" s="9"/>
    </row>
    <row r="376" spans="1:7" ht="15.75" thickBot="1" x14ac:dyDescent="0.3">
      <c r="A376" s="6"/>
      <c r="B376" s="6"/>
      <c r="C376" s="6"/>
      <c r="D376" s="6"/>
      <c r="E376" s="6"/>
      <c r="F376" s="6"/>
      <c r="G376" s="6"/>
    </row>
    <row r="377" spans="1:7" ht="15.75" thickBot="1" x14ac:dyDescent="0.3">
      <c r="A377" s="7" t="s">
        <v>30383</v>
      </c>
      <c r="B377" s="7" t="s">
        <v>30361</v>
      </c>
      <c r="C377" s="8" t="s">
        <v>10</v>
      </c>
      <c r="D377" s="9" t="s">
        <v>30380</v>
      </c>
      <c r="E377" s="9"/>
      <c r="F377" s="9">
        <v>80.099999999999994</v>
      </c>
      <c r="G377" s="9"/>
    </row>
    <row r="378" spans="1:7" ht="15.75" thickBot="1" x14ac:dyDescent="0.3">
      <c r="A378" s="6"/>
      <c r="B378" s="6"/>
      <c r="C378" s="6"/>
      <c r="D378" s="6"/>
      <c r="E378" s="6"/>
      <c r="F378" s="6"/>
      <c r="G378" s="6"/>
    </row>
    <row r="379" spans="1:7" x14ac:dyDescent="0.25">
      <c r="A379" s="35" t="s">
        <v>30384</v>
      </c>
      <c r="B379" s="29" t="s">
        <v>30385</v>
      </c>
      <c r="C379" s="38"/>
      <c r="D379" s="32"/>
      <c r="E379" s="32"/>
      <c r="F379" s="32"/>
      <c r="G379" s="32"/>
    </row>
    <row r="380" spans="1:7" ht="15.75" thickBot="1" x14ac:dyDescent="0.3">
      <c r="A380" s="37"/>
      <c r="B380" s="31" t="s">
        <v>30283</v>
      </c>
      <c r="C380" s="40"/>
      <c r="D380" s="34"/>
      <c r="E380" s="34"/>
      <c r="F380" s="34"/>
      <c r="G380" s="34"/>
    </row>
    <row r="381" spans="1:7" ht="15.75" thickBot="1" x14ac:dyDescent="0.3">
      <c r="A381" s="6"/>
      <c r="B381" s="6"/>
      <c r="C381" s="6"/>
      <c r="D381" s="6"/>
      <c r="E381" s="6"/>
      <c r="F381" s="6"/>
      <c r="G381" s="6"/>
    </row>
    <row r="382" spans="1:7" ht="15.75" thickBot="1" x14ac:dyDescent="0.3">
      <c r="A382" s="7" t="s">
        <v>30386</v>
      </c>
      <c r="B382" s="7" t="s">
        <v>30387</v>
      </c>
      <c r="C382" s="8" t="s">
        <v>10</v>
      </c>
      <c r="D382" s="9">
        <v>504.67</v>
      </c>
      <c r="E382" s="9"/>
      <c r="F382" s="9">
        <v>80.099999999999994</v>
      </c>
      <c r="G382" s="9"/>
    </row>
    <row r="383" spans="1:7" ht="15.75" thickBot="1" x14ac:dyDescent="0.3">
      <c r="A383" s="6"/>
      <c r="B383" s="6"/>
      <c r="C383" s="6"/>
      <c r="D383" s="6"/>
      <c r="E383" s="6"/>
      <c r="F383" s="6"/>
      <c r="G383" s="6"/>
    </row>
    <row r="384" spans="1:7" ht="15.75" thickBot="1" x14ac:dyDescent="0.3">
      <c r="A384" s="7" t="s">
        <v>30388</v>
      </c>
      <c r="B384" s="7" t="s">
        <v>30389</v>
      </c>
      <c r="C384" s="8" t="s">
        <v>10</v>
      </c>
      <c r="D384" s="9">
        <v>649.24</v>
      </c>
      <c r="E384" s="9"/>
      <c r="F384" s="9">
        <v>80.099999999999994</v>
      </c>
      <c r="G384" s="9"/>
    </row>
    <row r="385" spans="1:7" ht="15.75" thickBot="1" x14ac:dyDescent="0.3">
      <c r="A385" s="6"/>
      <c r="B385" s="6"/>
      <c r="C385" s="6"/>
      <c r="D385" s="6"/>
      <c r="E385" s="6"/>
      <c r="F385" s="6"/>
      <c r="G385" s="6"/>
    </row>
    <row r="386" spans="1:7" ht="15.75" thickBot="1" x14ac:dyDescent="0.3">
      <c r="A386" s="7" t="s">
        <v>30390</v>
      </c>
      <c r="B386" s="7" t="s">
        <v>30391</v>
      </c>
      <c r="C386" s="8" t="s">
        <v>10</v>
      </c>
      <c r="D386" s="9">
        <v>705.74</v>
      </c>
      <c r="E386" s="9"/>
      <c r="F386" s="9">
        <v>80.099999999999994</v>
      </c>
      <c r="G386" s="9"/>
    </row>
    <row r="387" spans="1:7" ht="15.75" thickBot="1" x14ac:dyDescent="0.3">
      <c r="A387" s="6"/>
      <c r="B387" s="6"/>
      <c r="C387" s="6"/>
      <c r="D387" s="6"/>
      <c r="E387" s="6"/>
      <c r="F387" s="6"/>
      <c r="G387" s="6"/>
    </row>
    <row r="388" spans="1:7" ht="15.75" thickBot="1" x14ac:dyDescent="0.3">
      <c r="A388" s="7" t="s">
        <v>30392</v>
      </c>
      <c r="B388" s="7" t="s">
        <v>30393</v>
      </c>
      <c r="C388" s="8" t="s">
        <v>10</v>
      </c>
      <c r="D388" s="9">
        <v>595.36</v>
      </c>
      <c r="E388" s="9"/>
      <c r="F388" s="9">
        <v>80.099999999999994</v>
      </c>
      <c r="G388" s="9"/>
    </row>
    <row r="389" spans="1:7" ht="15.75" thickBot="1" x14ac:dyDescent="0.3">
      <c r="A389" s="6"/>
      <c r="B389" s="6"/>
      <c r="C389" s="6"/>
      <c r="D389" s="6"/>
      <c r="E389" s="6"/>
      <c r="F389" s="6"/>
      <c r="G389" s="6"/>
    </row>
    <row r="390" spans="1:7" ht="15.75" thickBot="1" x14ac:dyDescent="0.3">
      <c r="A390" s="7" t="s">
        <v>30394</v>
      </c>
      <c r="B390" s="7" t="s">
        <v>30395</v>
      </c>
      <c r="C390" s="8" t="s">
        <v>10</v>
      </c>
      <c r="D390" s="9">
        <v>746.5</v>
      </c>
      <c r="E390" s="9"/>
      <c r="F390" s="9">
        <v>80.099999999999994</v>
      </c>
      <c r="G390" s="9"/>
    </row>
    <row r="391" spans="1:7" ht="15.75" thickBot="1" x14ac:dyDescent="0.3">
      <c r="A391" s="6"/>
      <c r="B391" s="6"/>
      <c r="C391" s="6"/>
      <c r="D391" s="6"/>
      <c r="E391" s="6"/>
      <c r="F391" s="6"/>
      <c r="G391" s="6"/>
    </row>
    <row r="392" spans="1:7" ht="15.75" thickBot="1" x14ac:dyDescent="0.3">
      <c r="A392" s="7" t="s">
        <v>30396</v>
      </c>
      <c r="B392" s="7" t="s">
        <v>30397</v>
      </c>
      <c r="C392" s="8" t="s">
        <v>10</v>
      </c>
      <c r="D392" s="9">
        <v>852.95</v>
      </c>
      <c r="E392" s="9"/>
      <c r="F392" s="9">
        <v>80.099999999999994</v>
      </c>
      <c r="G392" s="9"/>
    </row>
    <row r="393" spans="1:7" ht="15.75" thickBot="1" x14ac:dyDescent="0.3">
      <c r="A393" s="6"/>
      <c r="B393" s="6"/>
      <c r="C393" s="6"/>
      <c r="D393" s="6"/>
      <c r="E393" s="6"/>
      <c r="F393" s="6"/>
      <c r="G393" s="6"/>
    </row>
    <row r="394" spans="1:7" ht="15.75" thickBot="1" x14ac:dyDescent="0.3">
      <c r="A394" s="7" t="s">
        <v>30398</v>
      </c>
      <c r="B394" s="7" t="s">
        <v>30399</v>
      </c>
      <c r="C394" s="8" t="s">
        <v>10</v>
      </c>
      <c r="D394" s="9">
        <v>746.5</v>
      </c>
      <c r="E394" s="9"/>
      <c r="F394" s="9">
        <v>80.099999999999994</v>
      </c>
      <c r="G394" s="9"/>
    </row>
    <row r="395" spans="1:7" ht="15.75" thickBot="1" x14ac:dyDescent="0.3">
      <c r="A395" s="6"/>
      <c r="B395" s="6"/>
      <c r="C395" s="6"/>
      <c r="D395" s="6"/>
      <c r="E395" s="6"/>
      <c r="F395" s="6"/>
      <c r="G395" s="6"/>
    </row>
    <row r="396" spans="1:7" ht="15.75" thickBot="1" x14ac:dyDescent="0.3">
      <c r="A396" s="7" t="s">
        <v>30400</v>
      </c>
      <c r="B396" s="7" t="s">
        <v>30401</v>
      </c>
      <c r="C396" s="8" t="s">
        <v>10</v>
      </c>
      <c r="D396" s="9">
        <v>852.95</v>
      </c>
      <c r="E396" s="9"/>
      <c r="F396" s="9">
        <v>80.099999999999994</v>
      </c>
      <c r="G396" s="9"/>
    </row>
    <row r="397" spans="1:7" ht="15.75" thickBot="1" x14ac:dyDescent="0.3">
      <c r="A397" s="6"/>
      <c r="B397" s="6"/>
      <c r="C397" s="6"/>
      <c r="D397" s="6"/>
      <c r="E397" s="6"/>
      <c r="F397" s="6"/>
      <c r="G397" s="6"/>
    </row>
    <row r="398" spans="1:7" ht="15.75" thickBot="1" x14ac:dyDescent="0.3">
      <c r="A398" s="7" t="s">
        <v>30402</v>
      </c>
      <c r="B398" s="7" t="s">
        <v>30403</v>
      </c>
      <c r="C398" s="8" t="s">
        <v>10</v>
      </c>
      <c r="D398" s="9">
        <v>992.26</v>
      </c>
      <c r="E398" s="9"/>
      <c r="F398" s="9">
        <v>80.099999999999994</v>
      </c>
      <c r="G398" s="9"/>
    </row>
    <row r="399" spans="1:7" ht="15.75" thickBot="1" x14ac:dyDescent="0.3">
      <c r="A399" s="6"/>
      <c r="B399" s="6"/>
      <c r="C399" s="6"/>
      <c r="D399" s="6"/>
      <c r="E399" s="6"/>
      <c r="F399" s="6"/>
      <c r="G399" s="6"/>
    </row>
    <row r="400" spans="1:7" ht="15.75" thickBot="1" x14ac:dyDescent="0.3">
      <c r="A400" s="7" t="s">
        <v>30404</v>
      </c>
      <c r="B400" s="7" t="s">
        <v>30405</v>
      </c>
      <c r="C400" s="8" t="s">
        <v>10</v>
      </c>
      <c r="D400" s="9">
        <v>935.74</v>
      </c>
      <c r="E400" s="9"/>
      <c r="F400" s="9">
        <v>80.099999999999994</v>
      </c>
      <c r="G400" s="9"/>
    </row>
    <row r="401" spans="1:7" ht="15.75" thickBot="1" x14ac:dyDescent="0.3">
      <c r="A401" s="6"/>
      <c r="B401" s="6"/>
      <c r="C401" s="6"/>
      <c r="D401" s="6"/>
      <c r="E401" s="6"/>
      <c r="F401" s="6"/>
      <c r="G401" s="6"/>
    </row>
    <row r="402" spans="1:7" ht="15.75" thickBot="1" x14ac:dyDescent="0.3">
      <c r="A402" s="7" t="s">
        <v>30406</v>
      </c>
      <c r="B402" s="7" t="s">
        <v>30407</v>
      </c>
      <c r="C402" s="8" t="s">
        <v>10</v>
      </c>
      <c r="D402" s="9" t="s">
        <v>30408</v>
      </c>
      <c r="E402" s="9"/>
      <c r="F402" s="9">
        <v>80.099999999999994</v>
      </c>
      <c r="G402" s="9"/>
    </row>
    <row r="403" spans="1:7" ht="15.75" thickBot="1" x14ac:dyDescent="0.3">
      <c r="A403" s="6"/>
      <c r="B403" s="6"/>
      <c r="C403" s="6"/>
      <c r="D403" s="6"/>
      <c r="E403" s="6"/>
      <c r="F403" s="6"/>
      <c r="G403" s="6"/>
    </row>
    <row r="404" spans="1:7" ht="15.75" thickBot="1" x14ac:dyDescent="0.3">
      <c r="A404" s="7" t="s">
        <v>30409</v>
      </c>
      <c r="B404" s="7" t="s">
        <v>30410</v>
      </c>
      <c r="C404" s="8" t="s">
        <v>10</v>
      </c>
      <c r="D404" s="9" t="s">
        <v>30411</v>
      </c>
      <c r="E404" s="9"/>
      <c r="F404" s="9">
        <v>80.099999999999994</v>
      </c>
      <c r="G404" s="9"/>
    </row>
    <row r="405" spans="1:7" ht="15.75" thickBot="1" x14ac:dyDescent="0.3">
      <c r="A405" s="6"/>
      <c r="B405" s="6"/>
      <c r="C405" s="6"/>
      <c r="D405" s="6"/>
      <c r="E405" s="6"/>
      <c r="F405" s="6"/>
      <c r="G405" s="6"/>
    </row>
    <row r="406" spans="1:7" ht="15.75" thickBot="1" x14ac:dyDescent="0.3">
      <c r="A406" s="7" t="s">
        <v>30412</v>
      </c>
      <c r="B406" s="7" t="s">
        <v>30413</v>
      </c>
      <c r="C406" s="8" t="s">
        <v>10</v>
      </c>
      <c r="D406" s="9" t="s">
        <v>29887</v>
      </c>
      <c r="E406" s="9"/>
      <c r="F406" s="9">
        <v>80.099999999999994</v>
      </c>
      <c r="G406" s="9"/>
    </row>
    <row r="407" spans="1:7" ht="15.75" thickBot="1" x14ac:dyDescent="0.3">
      <c r="A407" s="6"/>
      <c r="B407" s="6"/>
      <c r="C407" s="6"/>
      <c r="D407" s="6"/>
      <c r="E407" s="6"/>
      <c r="F407" s="6"/>
      <c r="G407" s="6"/>
    </row>
    <row r="408" spans="1:7" ht="15.75" thickBot="1" x14ac:dyDescent="0.3">
      <c r="A408" s="7" t="s">
        <v>30414</v>
      </c>
      <c r="B408" s="7" t="s">
        <v>30415</v>
      </c>
      <c r="C408" s="8" t="s">
        <v>10</v>
      </c>
      <c r="D408" s="9" t="s">
        <v>30416</v>
      </c>
      <c r="E408" s="9"/>
      <c r="F408" s="9">
        <v>80.099999999999994</v>
      </c>
      <c r="G408" s="9"/>
    </row>
    <row r="409" spans="1:7" ht="15.75" thickBot="1" x14ac:dyDescent="0.3">
      <c r="A409" s="6"/>
      <c r="B409" s="6"/>
      <c r="C409" s="6"/>
      <c r="D409" s="6"/>
      <c r="E409" s="6"/>
      <c r="F409" s="6"/>
      <c r="G409" s="6"/>
    </row>
    <row r="410" spans="1:7" ht="15.75" thickBot="1" x14ac:dyDescent="0.3">
      <c r="A410" s="7" t="s">
        <v>30417</v>
      </c>
      <c r="B410" s="7" t="s">
        <v>30418</v>
      </c>
      <c r="C410" s="8" t="s">
        <v>10</v>
      </c>
      <c r="D410" s="9" t="s">
        <v>30419</v>
      </c>
      <c r="E410" s="9"/>
      <c r="F410" s="9">
        <v>80.099999999999994</v>
      </c>
      <c r="G410" s="9"/>
    </row>
    <row r="411" spans="1:7" ht="15.75" thickBot="1" x14ac:dyDescent="0.3">
      <c r="A411" s="6"/>
      <c r="B411" s="6"/>
      <c r="C411" s="6"/>
      <c r="D411" s="6"/>
      <c r="E411" s="6"/>
      <c r="F411" s="6"/>
      <c r="G411" s="6"/>
    </row>
    <row r="412" spans="1:7" ht="15.75" thickBot="1" x14ac:dyDescent="0.3">
      <c r="A412" s="7" t="s">
        <v>30420</v>
      </c>
      <c r="B412" s="7" t="s">
        <v>30421</v>
      </c>
      <c r="C412" s="8" t="s">
        <v>10</v>
      </c>
      <c r="D412" s="9" t="s">
        <v>28058</v>
      </c>
      <c r="E412" s="9"/>
      <c r="F412" s="9">
        <v>80.099999999999994</v>
      </c>
      <c r="G412" s="9"/>
    </row>
    <row r="413" spans="1:7" ht="15.75" thickBot="1" x14ac:dyDescent="0.3">
      <c r="A413" s="6"/>
      <c r="B413" s="6"/>
      <c r="C413" s="6"/>
      <c r="D413" s="6"/>
      <c r="E413" s="6"/>
      <c r="F413" s="6"/>
      <c r="G413" s="6"/>
    </row>
    <row r="414" spans="1:7" ht="15.75" thickBot="1" x14ac:dyDescent="0.3">
      <c r="A414" s="7" t="s">
        <v>30422</v>
      </c>
      <c r="B414" s="7" t="s">
        <v>30423</v>
      </c>
      <c r="C414" s="8" t="s">
        <v>10</v>
      </c>
      <c r="D414" s="9" t="s">
        <v>30424</v>
      </c>
      <c r="E414" s="9"/>
      <c r="F414" s="9">
        <v>80.099999999999994</v>
      </c>
      <c r="G414" s="9"/>
    </row>
    <row r="415" spans="1:7" ht="15.75" thickBot="1" x14ac:dyDescent="0.3">
      <c r="A415" s="6"/>
      <c r="B415" s="6"/>
      <c r="C415" s="6"/>
      <c r="D415" s="6"/>
      <c r="E415" s="6"/>
      <c r="F415" s="6"/>
      <c r="G415" s="6"/>
    </row>
    <row r="416" spans="1:7" ht="15.75" thickBot="1" x14ac:dyDescent="0.3">
      <c r="A416" s="7" t="s">
        <v>30425</v>
      </c>
      <c r="B416" s="7" t="s">
        <v>30426</v>
      </c>
      <c r="C416" s="8" t="s">
        <v>10</v>
      </c>
      <c r="D416" s="9" t="s">
        <v>30427</v>
      </c>
      <c r="E416" s="9"/>
      <c r="F416" s="9">
        <v>80.099999999999994</v>
      </c>
      <c r="G416" s="9"/>
    </row>
    <row r="417" spans="1:7" ht="15.75" thickBot="1" x14ac:dyDescent="0.3">
      <c r="A417" s="6"/>
      <c r="B417" s="6"/>
      <c r="C417" s="6"/>
      <c r="D417" s="6"/>
      <c r="E417" s="6"/>
      <c r="F417" s="6"/>
      <c r="G417" s="6"/>
    </row>
    <row r="418" spans="1:7" ht="15.75" thickBot="1" x14ac:dyDescent="0.3">
      <c r="A418" s="7" t="s">
        <v>30428</v>
      </c>
      <c r="B418" s="7" t="s">
        <v>30429</v>
      </c>
      <c r="C418" s="8" t="s">
        <v>10</v>
      </c>
      <c r="D418" s="9" t="s">
        <v>30430</v>
      </c>
      <c r="E418" s="9"/>
      <c r="F418" s="9">
        <v>80.099999999999994</v>
      </c>
      <c r="G418" s="9"/>
    </row>
    <row r="419" spans="1:7" ht="15.75" thickBot="1" x14ac:dyDescent="0.3">
      <c r="A419" s="6"/>
      <c r="B419" s="6"/>
      <c r="C419" s="6"/>
      <c r="D419" s="6"/>
      <c r="E419" s="6"/>
      <c r="F419" s="6"/>
      <c r="G419" s="6"/>
    </row>
    <row r="420" spans="1:7" ht="15.75" thickBot="1" x14ac:dyDescent="0.3">
      <c r="A420" s="7" t="s">
        <v>30431</v>
      </c>
      <c r="B420" s="7" t="s">
        <v>30432</v>
      </c>
      <c r="C420" s="8" t="s">
        <v>10</v>
      </c>
      <c r="D420" s="9" t="s">
        <v>30433</v>
      </c>
      <c r="E420" s="9"/>
      <c r="F420" s="9">
        <v>80.099999999999994</v>
      </c>
      <c r="G420" s="9"/>
    </row>
    <row r="421" spans="1:7" ht="15.75" thickBot="1" x14ac:dyDescent="0.3">
      <c r="A421" s="6"/>
      <c r="B421" s="6"/>
      <c r="C421" s="6"/>
      <c r="D421" s="6"/>
      <c r="E421" s="6"/>
      <c r="F421" s="6"/>
      <c r="G421" s="6"/>
    </row>
    <row r="422" spans="1:7" ht="15.75" thickBot="1" x14ac:dyDescent="0.3">
      <c r="A422" s="7" t="s">
        <v>30434</v>
      </c>
      <c r="B422" s="7" t="s">
        <v>30435</v>
      </c>
      <c r="C422" s="8" t="s">
        <v>10</v>
      </c>
      <c r="D422" s="9" t="s">
        <v>30436</v>
      </c>
      <c r="E422" s="9"/>
      <c r="F422" s="9">
        <v>80.099999999999994</v>
      </c>
      <c r="G422" s="9"/>
    </row>
    <row r="423" spans="1:7" ht="15.75" thickBot="1" x14ac:dyDescent="0.3">
      <c r="A423" s="6"/>
      <c r="B423" s="6"/>
      <c r="C423" s="6"/>
      <c r="D423" s="6"/>
      <c r="E423" s="6"/>
      <c r="F423" s="6"/>
      <c r="G423" s="6"/>
    </row>
    <row r="424" spans="1:7" x14ac:dyDescent="0.25">
      <c r="A424" s="35" t="s">
        <v>30437</v>
      </c>
      <c r="B424" s="29" t="s">
        <v>30438</v>
      </c>
      <c r="C424" s="38"/>
      <c r="D424" s="32"/>
      <c r="E424" s="32"/>
      <c r="F424" s="32"/>
      <c r="G424" s="32"/>
    </row>
    <row r="425" spans="1:7" ht="15.75" thickBot="1" x14ac:dyDescent="0.3">
      <c r="A425" s="37"/>
      <c r="B425" s="31" t="s">
        <v>30283</v>
      </c>
      <c r="C425" s="40"/>
      <c r="D425" s="34"/>
      <c r="E425" s="34"/>
      <c r="F425" s="34"/>
      <c r="G425" s="34"/>
    </row>
    <row r="426" spans="1:7" ht="15.75" thickBot="1" x14ac:dyDescent="0.3">
      <c r="A426" s="6"/>
      <c r="B426" s="6"/>
      <c r="C426" s="6"/>
      <c r="D426" s="6"/>
      <c r="E426" s="6"/>
      <c r="F426" s="6"/>
      <c r="G426" s="6"/>
    </row>
    <row r="427" spans="1:7" ht="15.75" thickBot="1" x14ac:dyDescent="0.3">
      <c r="A427" s="7" t="s">
        <v>30439</v>
      </c>
      <c r="B427" s="7" t="s">
        <v>30387</v>
      </c>
      <c r="C427" s="8" t="s">
        <v>10</v>
      </c>
      <c r="D427" s="9" t="s">
        <v>30440</v>
      </c>
      <c r="E427" s="9"/>
      <c r="F427" s="9">
        <v>80.099999999999994</v>
      </c>
      <c r="G427" s="9"/>
    </row>
    <row r="428" spans="1:7" ht="15.75" thickBot="1" x14ac:dyDescent="0.3">
      <c r="A428" s="6"/>
      <c r="B428" s="6"/>
      <c r="C428" s="6"/>
      <c r="D428" s="6"/>
      <c r="E428" s="6"/>
      <c r="F428" s="6"/>
      <c r="G428" s="6"/>
    </row>
    <row r="429" spans="1:7" ht="15.75" thickBot="1" x14ac:dyDescent="0.3">
      <c r="A429" s="7" t="s">
        <v>30441</v>
      </c>
      <c r="B429" s="7" t="s">
        <v>30389</v>
      </c>
      <c r="C429" s="8" t="s">
        <v>10</v>
      </c>
      <c r="D429" s="9" t="s">
        <v>30442</v>
      </c>
      <c r="E429" s="9"/>
      <c r="F429" s="9">
        <v>80.099999999999994</v>
      </c>
      <c r="G429" s="9"/>
    </row>
    <row r="430" spans="1:7" ht="15.75" thickBot="1" x14ac:dyDescent="0.3">
      <c r="A430" s="6"/>
      <c r="B430" s="6"/>
      <c r="C430" s="6"/>
      <c r="D430" s="6"/>
      <c r="E430" s="6"/>
      <c r="F430" s="6"/>
      <c r="G430" s="6"/>
    </row>
    <row r="431" spans="1:7" ht="15.75" thickBot="1" x14ac:dyDescent="0.3">
      <c r="A431" s="7" t="s">
        <v>30443</v>
      </c>
      <c r="B431" s="7" t="s">
        <v>30391</v>
      </c>
      <c r="C431" s="8" t="s">
        <v>10</v>
      </c>
      <c r="D431" s="9" t="s">
        <v>30444</v>
      </c>
      <c r="E431" s="9"/>
      <c r="F431" s="9">
        <v>80.099999999999994</v>
      </c>
      <c r="G431" s="9"/>
    </row>
    <row r="432" spans="1:7" ht="15.75" thickBot="1" x14ac:dyDescent="0.3">
      <c r="A432" s="6"/>
      <c r="B432" s="6"/>
      <c r="C432" s="6"/>
      <c r="D432" s="6"/>
      <c r="E432" s="6"/>
      <c r="F432" s="6"/>
      <c r="G432" s="6"/>
    </row>
    <row r="433" spans="1:7" ht="15.75" thickBot="1" x14ac:dyDescent="0.3">
      <c r="A433" s="7" t="s">
        <v>30445</v>
      </c>
      <c r="B433" s="7" t="s">
        <v>30393</v>
      </c>
      <c r="C433" s="8" t="s">
        <v>10</v>
      </c>
      <c r="D433" s="9" t="s">
        <v>30446</v>
      </c>
      <c r="E433" s="9"/>
      <c r="F433" s="9">
        <v>80.099999999999994</v>
      </c>
      <c r="G433" s="9"/>
    </row>
    <row r="434" spans="1:7" ht="15.75" thickBot="1" x14ac:dyDescent="0.3">
      <c r="A434" s="6"/>
      <c r="B434" s="6"/>
      <c r="C434" s="6"/>
      <c r="D434" s="6"/>
      <c r="E434" s="6"/>
      <c r="F434" s="6"/>
      <c r="G434" s="6"/>
    </row>
    <row r="435" spans="1:7" ht="15.75" thickBot="1" x14ac:dyDescent="0.3">
      <c r="A435" s="7" t="s">
        <v>30447</v>
      </c>
      <c r="B435" s="7" t="s">
        <v>30395</v>
      </c>
      <c r="C435" s="8" t="s">
        <v>10</v>
      </c>
      <c r="D435" s="9" t="s">
        <v>30448</v>
      </c>
      <c r="E435" s="9"/>
      <c r="F435" s="9">
        <v>80.099999999999994</v>
      </c>
      <c r="G435" s="9"/>
    </row>
    <row r="436" spans="1:7" ht="15.75" thickBot="1" x14ac:dyDescent="0.3">
      <c r="A436" s="6"/>
      <c r="B436" s="6"/>
      <c r="C436" s="6"/>
      <c r="D436" s="6"/>
      <c r="E436" s="6"/>
      <c r="F436" s="6"/>
      <c r="G436" s="6"/>
    </row>
    <row r="437" spans="1:7" ht="15.75" thickBot="1" x14ac:dyDescent="0.3">
      <c r="A437" s="7" t="s">
        <v>30449</v>
      </c>
      <c r="B437" s="7" t="s">
        <v>30397</v>
      </c>
      <c r="C437" s="8" t="s">
        <v>10</v>
      </c>
      <c r="D437" s="9" t="s">
        <v>30450</v>
      </c>
      <c r="E437" s="9"/>
      <c r="F437" s="9">
        <v>80.099999999999994</v>
      </c>
      <c r="G437" s="9"/>
    </row>
    <row r="438" spans="1:7" ht="15.75" thickBot="1" x14ac:dyDescent="0.3">
      <c r="A438" s="6"/>
      <c r="B438" s="6"/>
      <c r="C438" s="6"/>
      <c r="D438" s="6"/>
      <c r="E438" s="6"/>
      <c r="F438" s="6"/>
      <c r="G438" s="6"/>
    </row>
    <row r="439" spans="1:7" ht="15.75" thickBot="1" x14ac:dyDescent="0.3">
      <c r="A439" s="7" t="s">
        <v>30451</v>
      </c>
      <c r="B439" s="7" t="s">
        <v>30399</v>
      </c>
      <c r="C439" s="8" t="s">
        <v>10</v>
      </c>
      <c r="D439" s="9" t="s">
        <v>27036</v>
      </c>
      <c r="E439" s="9"/>
      <c r="F439" s="9">
        <v>80.099999999999994</v>
      </c>
      <c r="G439" s="9"/>
    </row>
    <row r="440" spans="1:7" ht="15.75" thickBot="1" x14ac:dyDescent="0.3">
      <c r="A440" s="6"/>
      <c r="B440" s="6"/>
      <c r="C440" s="6"/>
      <c r="D440" s="6"/>
      <c r="E440" s="6"/>
      <c r="F440" s="6"/>
      <c r="G440" s="6"/>
    </row>
    <row r="441" spans="1:7" ht="15.75" thickBot="1" x14ac:dyDescent="0.3">
      <c r="A441" s="7" t="s">
        <v>30452</v>
      </c>
      <c r="B441" s="7" t="s">
        <v>30401</v>
      </c>
      <c r="C441" s="8" t="s">
        <v>10</v>
      </c>
      <c r="D441" s="9" t="s">
        <v>30450</v>
      </c>
      <c r="E441" s="9"/>
      <c r="F441" s="9">
        <v>80.099999999999994</v>
      </c>
      <c r="G441" s="9"/>
    </row>
    <row r="442" spans="1:7" ht="15.75" thickBot="1" x14ac:dyDescent="0.3">
      <c r="A442" s="6"/>
      <c r="B442" s="6"/>
      <c r="C442" s="6"/>
      <c r="D442" s="6"/>
      <c r="E442" s="6"/>
      <c r="F442" s="6"/>
      <c r="G442" s="6"/>
    </row>
    <row r="443" spans="1:7" ht="15.75" thickBot="1" x14ac:dyDescent="0.3">
      <c r="A443" s="7" t="s">
        <v>30453</v>
      </c>
      <c r="B443" s="7" t="s">
        <v>30403</v>
      </c>
      <c r="C443" s="8" t="s">
        <v>10</v>
      </c>
      <c r="D443" s="9" t="s">
        <v>30454</v>
      </c>
      <c r="E443" s="9"/>
      <c r="F443" s="9">
        <v>80.099999999999994</v>
      </c>
      <c r="G443" s="9"/>
    </row>
    <row r="444" spans="1:7" ht="15.75" thickBot="1" x14ac:dyDescent="0.3">
      <c r="A444" s="6"/>
      <c r="B444" s="6"/>
      <c r="C444" s="6"/>
      <c r="D444" s="6"/>
      <c r="E444" s="6"/>
      <c r="F444" s="6"/>
      <c r="G444" s="6"/>
    </row>
    <row r="445" spans="1:7" ht="15.75" thickBot="1" x14ac:dyDescent="0.3">
      <c r="A445" s="7" t="s">
        <v>30455</v>
      </c>
      <c r="B445" s="7" t="s">
        <v>30405</v>
      </c>
      <c r="C445" s="8" t="s">
        <v>10</v>
      </c>
      <c r="D445" s="9" t="s">
        <v>30456</v>
      </c>
      <c r="E445" s="9"/>
      <c r="F445" s="9">
        <v>80.099999999999994</v>
      </c>
      <c r="G445" s="9"/>
    </row>
    <row r="446" spans="1:7" ht="15.75" thickBot="1" x14ac:dyDescent="0.3">
      <c r="A446" s="6"/>
      <c r="B446" s="6"/>
      <c r="C446" s="6"/>
      <c r="D446" s="6"/>
      <c r="E446" s="6"/>
      <c r="F446" s="6"/>
      <c r="G446" s="6"/>
    </row>
    <row r="447" spans="1:7" ht="15.75" thickBot="1" x14ac:dyDescent="0.3">
      <c r="A447" s="7" t="s">
        <v>30457</v>
      </c>
      <c r="B447" s="7" t="s">
        <v>30407</v>
      </c>
      <c r="C447" s="8" t="s">
        <v>10</v>
      </c>
      <c r="D447" s="9" t="s">
        <v>30458</v>
      </c>
      <c r="E447" s="9"/>
      <c r="F447" s="9">
        <v>80.099999999999994</v>
      </c>
      <c r="G447" s="9"/>
    </row>
    <row r="448" spans="1:7" ht="15.75" thickBot="1" x14ac:dyDescent="0.3">
      <c r="A448" s="6"/>
      <c r="B448" s="6"/>
      <c r="C448" s="6"/>
      <c r="D448" s="6"/>
      <c r="E448" s="6"/>
      <c r="F448" s="6"/>
      <c r="G448" s="6"/>
    </row>
    <row r="449" spans="1:7" ht="15.75" thickBot="1" x14ac:dyDescent="0.3">
      <c r="A449" s="7" t="s">
        <v>30459</v>
      </c>
      <c r="B449" s="7" t="s">
        <v>30410</v>
      </c>
      <c r="C449" s="8" t="s">
        <v>10</v>
      </c>
      <c r="D449" s="9" t="s">
        <v>30460</v>
      </c>
      <c r="E449" s="9"/>
      <c r="F449" s="9">
        <v>80.099999999999994</v>
      </c>
      <c r="G449" s="9"/>
    </row>
    <row r="450" spans="1:7" ht="15.75" thickBot="1" x14ac:dyDescent="0.3">
      <c r="A450" s="6"/>
      <c r="B450" s="6"/>
      <c r="C450" s="6"/>
      <c r="D450" s="6"/>
      <c r="E450" s="6"/>
      <c r="F450" s="6"/>
      <c r="G450" s="6"/>
    </row>
    <row r="451" spans="1:7" ht="15.75" thickBot="1" x14ac:dyDescent="0.3">
      <c r="A451" s="7" t="s">
        <v>30461</v>
      </c>
      <c r="B451" s="7" t="s">
        <v>30413</v>
      </c>
      <c r="C451" s="8" t="s">
        <v>10</v>
      </c>
      <c r="D451" s="9" t="s">
        <v>30462</v>
      </c>
      <c r="E451" s="9"/>
      <c r="F451" s="9">
        <v>80.099999999999994</v>
      </c>
      <c r="G451" s="9"/>
    </row>
    <row r="452" spans="1:7" ht="15.75" thickBot="1" x14ac:dyDescent="0.3">
      <c r="A452" s="6"/>
      <c r="B452" s="6"/>
      <c r="C452" s="6"/>
      <c r="D452" s="6"/>
      <c r="E452" s="6"/>
      <c r="F452" s="6"/>
      <c r="G452" s="6"/>
    </row>
    <row r="453" spans="1:7" ht="15.75" thickBot="1" x14ac:dyDescent="0.3">
      <c r="A453" s="7" t="s">
        <v>30463</v>
      </c>
      <c r="B453" s="7" t="s">
        <v>30415</v>
      </c>
      <c r="C453" s="8" t="s">
        <v>10</v>
      </c>
      <c r="D453" s="9" t="s">
        <v>29442</v>
      </c>
      <c r="E453" s="9"/>
      <c r="F453" s="9">
        <v>80.099999999999994</v>
      </c>
      <c r="G453" s="9"/>
    </row>
    <row r="454" spans="1:7" ht="15.75" thickBot="1" x14ac:dyDescent="0.3">
      <c r="A454" s="6"/>
      <c r="B454" s="6"/>
      <c r="C454" s="6"/>
      <c r="D454" s="6"/>
      <c r="E454" s="6"/>
      <c r="F454" s="6"/>
      <c r="G454" s="6"/>
    </row>
    <row r="455" spans="1:7" ht="15.75" thickBot="1" x14ac:dyDescent="0.3">
      <c r="A455" s="7" t="s">
        <v>30464</v>
      </c>
      <c r="B455" s="7" t="s">
        <v>30418</v>
      </c>
      <c r="C455" s="8" t="s">
        <v>10</v>
      </c>
      <c r="D455" s="9" t="s">
        <v>30465</v>
      </c>
      <c r="E455" s="9"/>
      <c r="F455" s="9">
        <v>80.099999999999994</v>
      </c>
      <c r="G455" s="9"/>
    </row>
    <row r="456" spans="1:7" ht="15.75" thickBot="1" x14ac:dyDescent="0.3">
      <c r="A456" s="6"/>
      <c r="B456" s="6"/>
      <c r="C456" s="6"/>
      <c r="D456" s="6"/>
      <c r="E456" s="6"/>
      <c r="F456" s="6"/>
      <c r="G456" s="6"/>
    </row>
    <row r="457" spans="1:7" ht="15.75" thickBot="1" x14ac:dyDescent="0.3">
      <c r="A457" s="7" t="s">
        <v>30466</v>
      </c>
      <c r="B457" s="7" t="s">
        <v>30421</v>
      </c>
      <c r="C457" s="8" t="s">
        <v>10</v>
      </c>
      <c r="D457" s="9" t="s">
        <v>30467</v>
      </c>
      <c r="E457" s="9"/>
      <c r="F457" s="9">
        <v>80.099999999999994</v>
      </c>
      <c r="G457" s="9"/>
    </row>
    <row r="458" spans="1:7" ht="15.75" thickBot="1" x14ac:dyDescent="0.3">
      <c r="A458" s="6"/>
      <c r="B458" s="6"/>
      <c r="C458" s="6"/>
      <c r="D458" s="6"/>
      <c r="E458" s="6"/>
      <c r="F458" s="6"/>
      <c r="G458" s="6"/>
    </row>
    <row r="459" spans="1:7" ht="15.75" thickBot="1" x14ac:dyDescent="0.3">
      <c r="A459" s="7" t="s">
        <v>30468</v>
      </c>
      <c r="B459" s="7" t="s">
        <v>30423</v>
      </c>
      <c r="C459" s="8" t="s">
        <v>10</v>
      </c>
      <c r="D459" s="9" t="s">
        <v>30469</v>
      </c>
      <c r="E459" s="9"/>
      <c r="F459" s="9">
        <v>80.099999999999994</v>
      </c>
      <c r="G459" s="9"/>
    </row>
    <row r="460" spans="1:7" ht="15.75" thickBot="1" x14ac:dyDescent="0.3">
      <c r="A460" s="6"/>
      <c r="B460" s="6"/>
      <c r="C460" s="6"/>
      <c r="D460" s="6"/>
      <c r="E460" s="6"/>
      <c r="F460" s="6"/>
      <c r="G460" s="6"/>
    </row>
    <row r="461" spans="1:7" ht="15.75" thickBot="1" x14ac:dyDescent="0.3">
      <c r="A461" s="7" t="s">
        <v>30470</v>
      </c>
      <c r="B461" s="7" t="s">
        <v>30426</v>
      </c>
      <c r="C461" s="8" t="s">
        <v>10</v>
      </c>
      <c r="D461" s="9" t="s">
        <v>30471</v>
      </c>
      <c r="E461" s="9"/>
      <c r="F461" s="9">
        <v>80.099999999999994</v>
      </c>
      <c r="G461" s="9"/>
    </row>
    <row r="462" spans="1:7" ht="15.75" thickBot="1" x14ac:dyDescent="0.3">
      <c r="A462" s="6"/>
      <c r="B462" s="6"/>
      <c r="C462" s="6"/>
      <c r="D462" s="6"/>
      <c r="E462" s="6"/>
      <c r="F462" s="6"/>
      <c r="G462" s="6"/>
    </row>
    <row r="463" spans="1:7" ht="15.75" thickBot="1" x14ac:dyDescent="0.3">
      <c r="A463" s="7" t="s">
        <v>30472</v>
      </c>
      <c r="B463" s="7" t="s">
        <v>30429</v>
      </c>
      <c r="C463" s="8" t="s">
        <v>10</v>
      </c>
      <c r="D463" s="9" t="s">
        <v>30473</v>
      </c>
      <c r="E463" s="9"/>
      <c r="F463" s="9">
        <v>80.099999999999994</v>
      </c>
      <c r="G463" s="9"/>
    </row>
    <row r="464" spans="1:7" ht="15.75" thickBot="1" x14ac:dyDescent="0.3">
      <c r="A464" s="6"/>
      <c r="B464" s="6"/>
      <c r="C464" s="6"/>
      <c r="D464" s="6"/>
      <c r="E464" s="6"/>
      <c r="F464" s="6"/>
      <c r="G464" s="6"/>
    </row>
    <row r="465" spans="1:7" ht="15.75" thickBot="1" x14ac:dyDescent="0.3">
      <c r="A465" s="7" t="s">
        <v>30474</v>
      </c>
      <c r="B465" s="7" t="s">
        <v>30432</v>
      </c>
      <c r="C465" s="8" t="s">
        <v>10</v>
      </c>
      <c r="D465" s="9" t="s">
        <v>30475</v>
      </c>
      <c r="E465" s="9"/>
      <c r="F465" s="9">
        <v>80.099999999999994</v>
      </c>
      <c r="G465" s="9"/>
    </row>
    <row r="466" spans="1:7" ht="15.75" thickBot="1" x14ac:dyDescent="0.3">
      <c r="A466" s="6"/>
      <c r="B466" s="6"/>
      <c r="C466" s="6"/>
      <c r="D466" s="6"/>
      <c r="E466" s="6"/>
      <c r="F466" s="6"/>
      <c r="G466" s="6"/>
    </row>
    <row r="467" spans="1:7" ht="15.75" thickBot="1" x14ac:dyDescent="0.3">
      <c r="A467" s="7" t="s">
        <v>30476</v>
      </c>
      <c r="B467" s="7" t="s">
        <v>30435</v>
      </c>
      <c r="C467" s="8" t="s">
        <v>10</v>
      </c>
      <c r="D467" s="9" t="s">
        <v>30477</v>
      </c>
      <c r="E467" s="9"/>
      <c r="F467" s="9">
        <v>80.099999999999994</v>
      </c>
      <c r="G467" s="9"/>
    </row>
    <row r="468" spans="1:7" ht="15.75" thickBot="1" x14ac:dyDescent="0.3">
      <c r="A468" s="6"/>
      <c r="B468" s="6"/>
      <c r="C468" s="6"/>
      <c r="D468" s="6"/>
      <c r="E468" s="6"/>
      <c r="F468" s="6"/>
      <c r="G468" s="6"/>
    </row>
    <row r="469" spans="1:7" x14ac:dyDescent="0.25">
      <c r="A469" s="35" t="s">
        <v>30478</v>
      </c>
      <c r="B469" s="29" t="s">
        <v>30479</v>
      </c>
      <c r="C469" s="38"/>
      <c r="D469" s="32"/>
      <c r="E469" s="32"/>
      <c r="F469" s="32"/>
      <c r="G469" s="32"/>
    </row>
    <row r="470" spans="1:7" ht="15.75" thickBot="1" x14ac:dyDescent="0.3">
      <c r="A470" s="37"/>
      <c r="B470" s="31" t="s">
        <v>30283</v>
      </c>
      <c r="C470" s="40"/>
      <c r="D470" s="34"/>
      <c r="E470" s="34"/>
      <c r="F470" s="34"/>
      <c r="G470" s="34"/>
    </row>
    <row r="471" spans="1:7" ht="15.75" thickBot="1" x14ac:dyDescent="0.3">
      <c r="A471" s="6"/>
      <c r="B471" s="6"/>
      <c r="C471" s="6"/>
      <c r="D471" s="6"/>
      <c r="E471" s="6"/>
      <c r="F471" s="6"/>
      <c r="G471" s="6"/>
    </row>
    <row r="472" spans="1:7" ht="15.75" thickBot="1" x14ac:dyDescent="0.3">
      <c r="A472" s="7" t="s">
        <v>30480</v>
      </c>
      <c r="B472" s="7" t="s">
        <v>30387</v>
      </c>
      <c r="C472" s="8" t="s">
        <v>10</v>
      </c>
      <c r="D472" s="9">
        <v>561.17999999999995</v>
      </c>
      <c r="E472" s="9"/>
      <c r="F472" s="9">
        <v>80.099999999999994</v>
      </c>
      <c r="G472" s="9"/>
    </row>
    <row r="473" spans="1:7" ht="15.75" thickBot="1" x14ac:dyDescent="0.3">
      <c r="A473" s="6"/>
      <c r="B473" s="6"/>
      <c r="C473" s="6"/>
      <c r="D473" s="6"/>
      <c r="E473" s="6"/>
      <c r="F473" s="6"/>
      <c r="G473" s="6"/>
    </row>
    <row r="474" spans="1:7" ht="15.75" thickBot="1" x14ac:dyDescent="0.3">
      <c r="A474" s="7" t="s">
        <v>30481</v>
      </c>
      <c r="B474" s="7" t="s">
        <v>30389</v>
      </c>
      <c r="C474" s="8" t="s">
        <v>10</v>
      </c>
      <c r="D474" s="9">
        <v>630.84</v>
      </c>
      <c r="E474" s="9"/>
      <c r="F474" s="9">
        <v>80.099999999999994</v>
      </c>
      <c r="G474" s="9"/>
    </row>
    <row r="475" spans="1:7" ht="15.75" thickBot="1" x14ac:dyDescent="0.3">
      <c r="A475" s="6"/>
      <c r="B475" s="6"/>
      <c r="C475" s="6"/>
      <c r="D475" s="6"/>
      <c r="E475" s="6"/>
      <c r="F475" s="6"/>
      <c r="G475" s="6"/>
    </row>
    <row r="476" spans="1:7" ht="15.75" thickBot="1" x14ac:dyDescent="0.3">
      <c r="A476" s="7" t="s">
        <v>30482</v>
      </c>
      <c r="B476" s="7" t="s">
        <v>30391</v>
      </c>
      <c r="C476" s="8" t="s">
        <v>10</v>
      </c>
      <c r="D476" s="9">
        <v>855.57</v>
      </c>
      <c r="E476" s="9"/>
      <c r="F476" s="9">
        <v>80.099999999999994</v>
      </c>
      <c r="G476" s="9"/>
    </row>
    <row r="477" spans="1:7" ht="15.75" thickBot="1" x14ac:dyDescent="0.3">
      <c r="A477" s="6"/>
      <c r="B477" s="6"/>
      <c r="C477" s="6"/>
      <c r="D477" s="6"/>
      <c r="E477" s="6"/>
      <c r="F477" s="6"/>
      <c r="G477" s="6"/>
    </row>
    <row r="478" spans="1:7" ht="15.75" thickBot="1" x14ac:dyDescent="0.3">
      <c r="A478" s="7" t="s">
        <v>30483</v>
      </c>
      <c r="B478" s="7" t="s">
        <v>30484</v>
      </c>
      <c r="C478" s="8" t="s">
        <v>10</v>
      </c>
      <c r="D478" s="9" t="s">
        <v>30485</v>
      </c>
      <c r="E478" s="9"/>
      <c r="F478" s="9">
        <v>80.099999999999994</v>
      </c>
      <c r="G478" s="9"/>
    </row>
    <row r="479" spans="1:7" ht="15.75" thickBot="1" x14ac:dyDescent="0.3">
      <c r="A479" s="6"/>
      <c r="B479" s="6"/>
      <c r="C479" s="6"/>
      <c r="D479" s="6"/>
      <c r="E479" s="6"/>
      <c r="F479" s="6"/>
      <c r="G479" s="6"/>
    </row>
    <row r="480" spans="1:7" ht="15.75" thickBot="1" x14ac:dyDescent="0.3">
      <c r="A480" s="7" t="s">
        <v>30486</v>
      </c>
      <c r="B480" s="7" t="s">
        <v>30393</v>
      </c>
      <c r="C480" s="8" t="s">
        <v>10</v>
      </c>
      <c r="D480" s="9">
        <v>621.64</v>
      </c>
      <c r="E480" s="9"/>
      <c r="F480" s="9">
        <v>80.099999999999994</v>
      </c>
      <c r="G480" s="9"/>
    </row>
    <row r="481" spans="1:7" ht="15.75" thickBot="1" x14ac:dyDescent="0.3">
      <c r="A481" s="6"/>
      <c r="B481" s="6"/>
      <c r="C481" s="6"/>
      <c r="D481" s="6"/>
      <c r="E481" s="6"/>
      <c r="F481" s="6"/>
      <c r="G481" s="6"/>
    </row>
    <row r="482" spans="1:7" ht="15.75" thickBot="1" x14ac:dyDescent="0.3">
      <c r="A482" s="7" t="s">
        <v>30487</v>
      </c>
      <c r="B482" s="7" t="s">
        <v>30395</v>
      </c>
      <c r="C482" s="8" t="s">
        <v>10</v>
      </c>
      <c r="D482" s="9">
        <v>695.24</v>
      </c>
      <c r="E482" s="9"/>
      <c r="F482" s="9">
        <v>80.099999999999994</v>
      </c>
      <c r="G482" s="9"/>
    </row>
    <row r="483" spans="1:7" ht="15.75" thickBot="1" x14ac:dyDescent="0.3">
      <c r="A483" s="6"/>
      <c r="B483" s="6"/>
      <c r="C483" s="6"/>
      <c r="D483" s="6"/>
      <c r="E483" s="6"/>
      <c r="F483" s="6"/>
      <c r="G483" s="6"/>
    </row>
    <row r="484" spans="1:7" ht="15.75" thickBot="1" x14ac:dyDescent="0.3">
      <c r="A484" s="7" t="s">
        <v>30488</v>
      </c>
      <c r="B484" s="7" t="s">
        <v>30397</v>
      </c>
      <c r="C484" s="8" t="s">
        <v>10</v>
      </c>
      <c r="D484" s="9">
        <v>954.14</v>
      </c>
      <c r="E484" s="9"/>
      <c r="F484" s="9">
        <v>80.099999999999994</v>
      </c>
      <c r="G484" s="9"/>
    </row>
    <row r="485" spans="1:7" ht="15.75" thickBot="1" x14ac:dyDescent="0.3">
      <c r="A485" s="6"/>
      <c r="B485" s="6"/>
      <c r="C485" s="6"/>
      <c r="D485" s="6"/>
      <c r="E485" s="6"/>
      <c r="F485" s="6"/>
      <c r="G485" s="6"/>
    </row>
    <row r="486" spans="1:7" ht="15.75" thickBot="1" x14ac:dyDescent="0.3">
      <c r="A486" s="7" t="s">
        <v>30489</v>
      </c>
      <c r="B486" s="7" t="s">
        <v>30490</v>
      </c>
      <c r="C486" s="8" t="s">
        <v>10</v>
      </c>
      <c r="D486" s="9" t="s">
        <v>27637</v>
      </c>
      <c r="E486" s="9"/>
      <c r="F486" s="9">
        <v>80.099999999999994</v>
      </c>
      <c r="G486" s="9"/>
    </row>
    <row r="487" spans="1:7" ht="15.75" thickBot="1" x14ac:dyDescent="0.3">
      <c r="A487" s="6"/>
      <c r="B487" s="6"/>
      <c r="C487" s="6"/>
      <c r="D487" s="6"/>
      <c r="E487" s="6"/>
      <c r="F487" s="6"/>
      <c r="G487" s="6"/>
    </row>
    <row r="488" spans="1:7" ht="15.75" thickBot="1" x14ac:dyDescent="0.3">
      <c r="A488" s="7" t="s">
        <v>30491</v>
      </c>
      <c r="B488" s="7" t="s">
        <v>30399</v>
      </c>
      <c r="C488" s="8" t="s">
        <v>10</v>
      </c>
      <c r="D488" s="9">
        <v>645.28</v>
      </c>
      <c r="E488" s="9"/>
      <c r="F488" s="9">
        <v>80.099999999999994</v>
      </c>
      <c r="G488" s="9"/>
    </row>
    <row r="489" spans="1:7" ht="15.75" thickBot="1" x14ac:dyDescent="0.3">
      <c r="A489" s="6"/>
      <c r="B489" s="6"/>
      <c r="C489" s="6"/>
      <c r="D489" s="6"/>
      <c r="E489" s="6"/>
      <c r="F489" s="6"/>
      <c r="G489" s="6"/>
    </row>
    <row r="490" spans="1:7" ht="15.75" thickBot="1" x14ac:dyDescent="0.3">
      <c r="A490" s="7" t="s">
        <v>30492</v>
      </c>
      <c r="B490" s="7" t="s">
        <v>30401</v>
      </c>
      <c r="C490" s="8" t="s">
        <v>10</v>
      </c>
      <c r="D490" s="9">
        <v>875.28</v>
      </c>
      <c r="E490" s="9"/>
      <c r="F490" s="9">
        <v>80.099999999999994</v>
      </c>
      <c r="G490" s="9"/>
    </row>
    <row r="491" spans="1:7" ht="15.75" thickBot="1" x14ac:dyDescent="0.3">
      <c r="A491" s="6"/>
      <c r="B491" s="6"/>
      <c r="C491" s="6"/>
      <c r="D491" s="6"/>
      <c r="E491" s="6"/>
      <c r="F491" s="6"/>
      <c r="G491" s="6"/>
    </row>
    <row r="492" spans="1:7" ht="15.75" thickBot="1" x14ac:dyDescent="0.3">
      <c r="A492" s="7" t="s">
        <v>30493</v>
      </c>
      <c r="B492" s="7" t="s">
        <v>30403</v>
      </c>
      <c r="C492" s="8" t="s">
        <v>10</v>
      </c>
      <c r="D492" s="9" t="s">
        <v>30494</v>
      </c>
      <c r="E492" s="9"/>
      <c r="F492" s="9">
        <v>80.099999999999994</v>
      </c>
      <c r="G492" s="9"/>
    </row>
    <row r="493" spans="1:7" ht="15.75" thickBot="1" x14ac:dyDescent="0.3">
      <c r="A493" s="6"/>
      <c r="B493" s="6"/>
      <c r="C493" s="6"/>
      <c r="D493" s="6"/>
      <c r="E493" s="6"/>
      <c r="F493" s="6"/>
      <c r="G493" s="6"/>
    </row>
    <row r="494" spans="1:7" ht="15.75" thickBot="1" x14ac:dyDescent="0.3">
      <c r="A494" s="7" t="s">
        <v>30495</v>
      </c>
      <c r="B494" s="7" t="s">
        <v>30496</v>
      </c>
      <c r="C494" s="8" t="s">
        <v>10</v>
      </c>
      <c r="D494" s="9" t="s">
        <v>16430</v>
      </c>
      <c r="E494" s="9"/>
      <c r="F494" s="9">
        <v>80.099999999999994</v>
      </c>
      <c r="G494" s="9"/>
    </row>
    <row r="495" spans="1:7" ht="15.75" thickBot="1" x14ac:dyDescent="0.3">
      <c r="A495" s="6"/>
      <c r="B495" s="6"/>
      <c r="C495" s="6"/>
      <c r="D495" s="6"/>
      <c r="E495" s="6"/>
      <c r="F495" s="6"/>
      <c r="G495" s="6"/>
    </row>
    <row r="496" spans="1:7" ht="15.75" thickBot="1" x14ac:dyDescent="0.3">
      <c r="A496" s="7" t="s">
        <v>30497</v>
      </c>
      <c r="B496" s="7" t="s">
        <v>30405</v>
      </c>
      <c r="C496" s="8" t="s">
        <v>10</v>
      </c>
      <c r="D496" s="9">
        <v>847.69</v>
      </c>
      <c r="E496" s="9"/>
      <c r="F496" s="9">
        <v>80.099999999999994</v>
      </c>
      <c r="G496" s="9"/>
    </row>
    <row r="497" spans="1:7" ht="15.75" thickBot="1" x14ac:dyDescent="0.3">
      <c r="A497" s="6"/>
      <c r="B497" s="6"/>
      <c r="C497" s="6"/>
      <c r="D497" s="6"/>
      <c r="E497" s="6"/>
      <c r="F497" s="6"/>
      <c r="G497" s="6"/>
    </row>
    <row r="498" spans="1:7" ht="15.75" thickBot="1" x14ac:dyDescent="0.3">
      <c r="A498" s="7" t="s">
        <v>30498</v>
      </c>
      <c r="B498" s="7" t="s">
        <v>30407</v>
      </c>
      <c r="C498" s="8" t="s">
        <v>10</v>
      </c>
      <c r="D498" s="9" t="s">
        <v>30499</v>
      </c>
      <c r="E498" s="9"/>
      <c r="F498" s="9">
        <v>80.099999999999994</v>
      </c>
      <c r="G498" s="9"/>
    </row>
    <row r="499" spans="1:7" ht="15.75" thickBot="1" x14ac:dyDescent="0.3">
      <c r="A499" s="6"/>
      <c r="B499" s="6"/>
      <c r="C499" s="6"/>
      <c r="D499" s="6"/>
      <c r="E499" s="6"/>
      <c r="F499" s="6"/>
      <c r="G499" s="6"/>
    </row>
    <row r="500" spans="1:7" ht="15.75" thickBot="1" x14ac:dyDescent="0.3">
      <c r="A500" s="7" t="s">
        <v>30500</v>
      </c>
      <c r="B500" s="7" t="s">
        <v>30410</v>
      </c>
      <c r="C500" s="8" t="s">
        <v>10</v>
      </c>
      <c r="D500" s="9" t="s">
        <v>30501</v>
      </c>
      <c r="E500" s="9"/>
      <c r="F500" s="9">
        <v>80.099999999999994</v>
      </c>
      <c r="G500" s="9"/>
    </row>
    <row r="501" spans="1:7" ht="15.75" thickBot="1" x14ac:dyDescent="0.3">
      <c r="A501" s="6"/>
      <c r="B501" s="6"/>
      <c r="C501" s="6"/>
      <c r="D501" s="6"/>
      <c r="E501" s="6"/>
      <c r="F501" s="6"/>
      <c r="G501" s="6"/>
    </row>
    <row r="502" spans="1:7" ht="15.75" thickBot="1" x14ac:dyDescent="0.3">
      <c r="A502" s="7" t="s">
        <v>30502</v>
      </c>
      <c r="B502" s="7" t="s">
        <v>30503</v>
      </c>
      <c r="C502" s="8" t="s">
        <v>10</v>
      </c>
      <c r="D502" s="9" t="s">
        <v>16430</v>
      </c>
      <c r="E502" s="9"/>
      <c r="F502" s="9">
        <v>80.099999999999994</v>
      </c>
      <c r="G502" s="9"/>
    </row>
    <row r="503" spans="1:7" ht="15.75" thickBot="1" x14ac:dyDescent="0.3">
      <c r="A503" s="6"/>
      <c r="B503" s="6"/>
      <c r="C503" s="6"/>
      <c r="D503" s="6"/>
      <c r="E503" s="6"/>
      <c r="F503" s="6"/>
      <c r="G503" s="6"/>
    </row>
    <row r="504" spans="1:7" ht="15.75" thickBot="1" x14ac:dyDescent="0.3">
      <c r="A504" s="7" t="s">
        <v>30504</v>
      </c>
      <c r="B504" s="7" t="s">
        <v>30413</v>
      </c>
      <c r="C504" s="8" t="s">
        <v>10</v>
      </c>
      <c r="D504" s="9" t="s">
        <v>30505</v>
      </c>
      <c r="E504" s="9"/>
      <c r="F504" s="9">
        <v>80.099999999999994</v>
      </c>
      <c r="G504" s="9"/>
    </row>
    <row r="505" spans="1:7" ht="15.75" thickBot="1" x14ac:dyDescent="0.3">
      <c r="A505" s="6"/>
      <c r="B505" s="6"/>
      <c r="C505" s="6"/>
      <c r="D505" s="6"/>
      <c r="E505" s="6"/>
      <c r="F505" s="6"/>
      <c r="G505" s="6"/>
    </row>
    <row r="506" spans="1:7" ht="15.75" thickBot="1" x14ac:dyDescent="0.3">
      <c r="A506" s="7" t="s">
        <v>30506</v>
      </c>
      <c r="B506" s="7" t="s">
        <v>30415</v>
      </c>
      <c r="C506" s="8" t="s">
        <v>10</v>
      </c>
      <c r="D506" s="9" t="s">
        <v>12493</v>
      </c>
      <c r="E506" s="9"/>
      <c r="F506" s="9">
        <v>80.099999999999994</v>
      </c>
      <c r="G506" s="9"/>
    </row>
    <row r="507" spans="1:7" ht="15.75" thickBot="1" x14ac:dyDescent="0.3">
      <c r="A507" s="6"/>
      <c r="B507" s="6"/>
      <c r="C507" s="6"/>
      <c r="D507" s="6"/>
      <c r="E507" s="6"/>
      <c r="F507" s="6"/>
      <c r="G507" s="6"/>
    </row>
    <row r="508" spans="1:7" ht="15.75" thickBot="1" x14ac:dyDescent="0.3">
      <c r="A508" s="7" t="s">
        <v>30507</v>
      </c>
      <c r="B508" s="7" t="s">
        <v>30418</v>
      </c>
      <c r="C508" s="8" t="s">
        <v>10</v>
      </c>
      <c r="D508" s="9" t="s">
        <v>24733</v>
      </c>
      <c r="E508" s="9"/>
      <c r="F508" s="9">
        <v>80.099999999999994</v>
      </c>
      <c r="G508" s="9"/>
    </row>
    <row r="509" spans="1:7" ht="15.75" thickBot="1" x14ac:dyDescent="0.3">
      <c r="A509" s="6"/>
      <c r="B509" s="6"/>
      <c r="C509" s="6"/>
      <c r="D509" s="6"/>
      <c r="E509" s="6"/>
      <c r="F509" s="6"/>
      <c r="G509" s="6"/>
    </row>
    <row r="510" spans="1:7" ht="15.75" thickBot="1" x14ac:dyDescent="0.3">
      <c r="A510" s="7" t="s">
        <v>30508</v>
      </c>
      <c r="B510" s="7" t="s">
        <v>30509</v>
      </c>
      <c r="C510" s="8" t="s">
        <v>10</v>
      </c>
      <c r="D510" s="9" t="s">
        <v>30510</v>
      </c>
      <c r="E510" s="9"/>
      <c r="F510" s="9">
        <v>80.099999999999994</v>
      </c>
      <c r="G510" s="9"/>
    </row>
    <row r="511" spans="1:7" ht="15.75" thickBot="1" x14ac:dyDescent="0.3">
      <c r="A511" s="6"/>
      <c r="B511" s="6"/>
      <c r="C511" s="6"/>
      <c r="D511" s="6"/>
      <c r="E511" s="6"/>
      <c r="F511" s="6"/>
      <c r="G511" s="6"/>
    </row>
    <row r="512" spans="1:7" ht="15.75" thickBot="1" x14ac:dyDescent="0.3">
      <c r="A512" s="7" t="s">
        <v>30511</v>
      </c>
      <c r="B512" s="7" t="s">
        <v>30421</v>
      </c>
      <c r="C512" s="8" t="s">
        <v>10</v>
      </c>
      <c r="D512" s="9" t="s">
        <v>30512</v>
      </c>
      <c r="E512" s="9"/>
      <c r="F512" s="9">
        <v>80.099999999999994</v>
      </c>
      <c r="G512" s="9"/>
    </row>
    <row r="513" spans="1:7" ht="15.75" thickBot="1" x14ac:dyDescent="0.3">
      <c r="A513" s="6"/>
      <c r="B513" s="6"/>
      <c r="C513" s="6"/>
      <c r="D513" s="6"/>
      <c r="E513" s="6"/>
      <c r="F513" s="6"/>
      <c r="G513" s="6"/>
    </row>
    <row r="514" spans="1:7" ht="15.75" thickBot="1" x14ac:dyDescent="0.3">
      <c r="A514" s="7" t="s">
        <v>30513</v>
      </c>
      <c r="B514" s="7" t="s">
        <v>30423</v>
      </c>
      <c r="C514" s="8" t="s">
        <v>10</v>
      </c>
      <c r="D514" s="9" t="s">
        <v>30514</v>
      </c>
      <c r="E514" s="9"/>
      <c r="F514" s="9">
        <v>80.099999999999994</v>
      </c>
      <c r="G514" s="9"/>
    </row>
    <row r="515" spans="1:7" ht="15.75" thickBot="1" x14ac:dyDescent="0.3">
      <c r="A515" s="6"/>
      <c r="B515" s="6"/>
      <c r="C515" s="6"/>
      <c r="D515" s="6"/>
      <c r="E515" s="6"/>
      <c r="F515" s="6"/>
      <c r="G515" s="6"/>
    </row>
    <row r="516" spans="1:7" ht="15.75" thickBot="1" x14ac:dyDescent="0.3">
      <c r="A516" s="7" t="s">
        <v>30515</v>
      </c>
      <c r="B516" s="7" t="s">
        <v>30426</v>
      </c>
      <c r="C516" s="8" t="s">
        <v>10</v>
      </c>
      <c r="D516" s="9" t="s">
        <v>30516</v>
      </c>
      <c r="E516" s="9"/>
      <c r="F516" s="9">
        <v>80.099999999999994</v>
      </c>
      <c r="G516" s="9"/>
    </row>
    <row r="517" spans="1:7" ht="15.75" thickBot="1" x14ac:dyDescent="0.3">
      <c r="A517" s="6"/>
      <c r="B517" s="6"/>
      <c r="C517" s="6"/>
      <c r="D517" s="6"/>
      <c r="E517" s="6"/>
      <c r="F517" s="6"/>
      <c r="G517" s="6"/>
    </row>
    <row r="518" spans="1:7" ht="15.75" thickBot="1" x14ac:dyDescent="0.3">
      <c r="A518" s="7" t="s">
        <v>30517</v>
      </c>
      <c r="B518" s="7" t="s">
        <v>30429</v>
      </c>
      <c r="C518" s="8" t="s">
        <v>10</v>
      </c>
      <c r="D518" s="9" t="s">
        <v>30518</v>
      </c>
      <c r="E518" s="9"/>
      <c r="F518" s="9">
        <v>80.099999999999994</v>
      </c>
      <c r="G518" s="9"/>
    </row>
    <row r="519" spans="1:7" ht="15.75" thickBot="1" x14ac:dyDescent="0.3">
      <c r="A519" s="6"/>
      <c r="B519" s="6"/>
      <c r="C519" s="6"/>
      <c r="D519" s="6"/>
      <c r="E519" s="6"/>
      <c r="F519" s="6"/>
      <c r="G519" s="6"/>
    </row>
    <row r="520" spans="1:7" ht="15.75" thickBot="1" x14ac:dyDescent="0.3">
      <c r="A520" s="7" t="s">
        <v>30519</v>
      </c>
      <c r="B520" s="7" t="s">
        <v>30432</v>
      </c>
      <c r="C520" s="8" t="s">
        <v>10</v>
      </c>
      <c r="D520" s="9" t="s">
        <v>30520</v>
      </c>
      <c r="E520" s="9"/>
      <c r="F520" s="9">
        <v>80.099999999999994</v>
      </c>
      <c r="G520" s="9"/>
    </row>
    <row r="521" spans="1:7" ht="15.75" thickBot="1" x14ac:dyDescent="0.3">
      <c r="A521" s="6"/>
      <c r="B521" s="6"/>
      <c r="C521" s="6"/>
      <c r="D521" s="6"/>
      <c r="E521" s="6"/>
      <c r="F521" s="6"/>
      <c r="G521" s="6"/>
    </row>
    <row r="522" spans="1:7" ht="15.75" thickBot="1" x14ac:dyDescent="0.3">
      <c r="A522" s="7" t="s">
        <v>30521</v>
      </c>
      <c r="B522" s="7" t="s">
        <v>30522</v>
      </c>
      <c r="C522" s="8" t="s">
        <v>10</v>
      </c>
      <c r="D522" s="9" t="s">
        <v>30516</v>
      </c>
      <c r="E522" s="9"/>
      <c r="F522" s="9">
        <v>80.099999999999994</v>
      </c>
      <c r="G522" s="9"/>
    </row>
    <row r="523" spans="1:7" ht="15.75" thickBot="1" x14ac:dyDescent="0.3">
      <c r="A523" s="6"/>
      <c r="B523" s="6"/>
      <c r="C523" s="6"/>
      <c r="D523" s="6"/>
      <c r="E523" s="6"/>
      <c r="F523" s="6"/>
      <c r="G523" s="6"/>
    </row>
    <row r="524" spans="1:7" x14ac:dyDescent="0.25">
      <c r="A524" s="35" t="s">
        <v>30523</v>
      </c>
      <c r="B524" s="29" t="s">
        <v>30524</v>
      </c>
      <c r="C524" s="38"/>
      <c r="D524" s="32"/>
      <c r="E524" s="32"/>
      <c r="F524" s="32"/>
      <c r="G524" s="32"/>
    </row>
    <row r="525" spans="1:7" ht="15.75" thickBot="1" x14ac:dyDescent="0.3">
      <c r="A525" s="37"/>
      <c r="B525" s="31" t="s">
        <v>30283</v>
      </c>
      <c r="C525" s="40"/>
      <c r="D525" s="34"/>
      <c r="E525" s="34"/>
      <c r="F525" s="34"/>
      <c r="G525" s="34"/>
    </row>
    <row r="526" spans="1:7" ht="15.75" thickBot="1" x14ac:dyDescent="0.3">
      <c r="A526" s="6"/>
      <c r="B526" s="6"/>
      <c r="C526" s="6"/>
      <c r="D526" s="6"/>
      <c r="E526" s="6"/>
      <c r="F526" s="6"/>
      <c r="G526" s="6"/>
    </row>
    <row r="527" spans="1:7" ht="15.75" thickBot="1" x14ac:dyDescent="0.3">
      <c r="A527" s="7" t="s">
        <v>30525</v>
      </c>
      <c r="B527" s="7" t="s">
        <v>30387</v>
      </c>
      <c r="C527" s="8" t="s">
        <v>10</v>
      </c>
      <c r="D527" s="9">
        <v>929.17</v>
      </c>
      <c r="E527" s="9"/>
      <c r="F527" s="9">
        <v>80.099999999999994</v>
      </c>
      <c r="G527" s="9"/>
    </row>
    <row r="528" spans="1:7" ht="15.75" thickBot="1" x14ac:dyDescent="0.3">
      <c r="A528" s="6"/>
      <c r="B528" s="6"/>
      <c r="C528" s="6"/>
      <c r="D528" s="6"/>
      <c r="E528" s="6"/>
      <c r="F528" s="6"/>
      <c r="G528" s="6"/>
    </row>
    <row r="529" spans="1:7" ht="15.75" thickBot="1" x14ac:dyDescent="0.3">
      <c r="A529" s="7" t="s">
        <v>30526</v>
      </c>
      <c r="B529" s="7" t="s">
        <v>30389</v>
      </c>
      <c r="C529" s="8" t="s">
        <v>10</v>
      </c>
      <c r="D529" s="9" t="s">
        <v>30527</v>
      </c>
      <c r="E529" s="9"/>
      <c r="F529" s="9">
        <v>80.099999999999994</v>
      </c>
      <c r="G529" s="9"/>
    </row>
    <row r="530" spans="1:7" ht="15.75" thickBot="1" x14ac:dyDescent="0.3">
      <c r="A530" s="6"/>
      <c r="B530" s="6"/>
      <c r="C530" s="6"/>
      <c r="D530" s="6"/>
      <c r="E530" s="6"/>
      <c r="F530" s="6"/>
      <c r="G530" s="6"/>
    </row>
    <row r="531" spans="1:7" ht="15.75" thickBot="1" x14ac:dyDescent="0.3">
      <c r="A531" s="7" t="s">
        <v>30528</v>
      </c>
      <c r="B531" s="7" t="s">
        <v>30391</v>
      </c>
      <c r="C531" s="8" t="s">
        <v>10</v>
      </c>
      <c r="D531" s="9" t="s">
        <v>16356</v>
      </c>
      <c r="E531" s="9"/>
      <c r="F531" s="9">
        <v>80.099999999999994</v>
      </c>
      <c r="G531" s="9"/>
    </row>
    <row r="532" spans="1:7" ht="15.75" thickBot="1" x14ac:dyDescent="0.3">
      <c r="A532" s="6"/>
      <c r="B532" s="6"/>
      <c r="C532" s="6"/>
      <c r="D532" s="6"/>
      <c r="E532" s="6"/>
      <c r="F532" s="6"/>
      <c r="G532" s="6"/>
    </row>
    <row r="533" spans="1:7" ht="15.75" thickBot="1" x14ac:dyDescent="0.3">
      <c r="A533" s="7" t="s">
        <v>30529</v>
      </c>
      <c r="B533" s="7" t="s">
        <v>30484</v>
      </c>
      <c r="C533" s="8" t="s">
        <v>10</v>
      </c>
      <c r="D533" s="9">
        <v>933.12</v>
      </c>
      <c r="E533" s="9"/>
      <c r="F533" s="9">
        <v>80.099999999999994</v>
      </c>
      <c r="G533" s="9"/>
    </row>
    <row r="534" spans="1:7" ht="15.75" thickBot="1" x14ac:dyDescent="0.3">
      <c r="A534" s="6"/>
      <c r="B534" s="6"/>
      <c r="C534" s="6"/>
      <c r="D534" s="6"/>
      <c r="E534" s="6"/>
      <c r="F534" s="6"/>
      <c r="G534" s="6"/>
    </row>
    <row r="535" spans="1:7" ht="15.75" thickBot="1" x14ac:dyDescent="0.3">
      <c r="A535" s="7" t="s">
        <v>30530</v>
      </c>
      <c r="B535" s="7" t="s">
        <v>30393</v>
      </c>
      <c r="C535" s="8" t="s">
        <v>10</v>
      </c>
      <c r="D535" s="9">
        <v>994.88</v>
      </c>
      <c r="E535" s="9"/>
      <c r="F535" s="9">
        <v>80.099999999999994</v>
      </c>
      <c r="G535" s="9"/>
    </row>
    <row r="536" spans="1:7" ht="15.75" thickBot="1" x14ac:dyDescent="0.3">
      <c r="A536" s="6"/>
      <c r="B536" s="6"/>
      <c r="C536" s="6"/>
      <c r="D536" s="6"/>
      <c r="E536" s="6"/>
      <c r="F536" s="6"/>
      <c r="G536" s="6"/>
    </row>
    <row r="537" spans="1:7" ht="15.75" thickBot="1" x14ac:dyDescent="0.3">
      <c r="A537" s="7" t="s">
        <v>30531</v>
      </c>
      <c r="B537" s="7" t="s">
        <v>30395</v>
      </c>
      <c r="C537" s="8" t="s">
        <v>10</v>
      </c>
      <c r="D537" s="9" t="s">
        <v>30532</v>
      </c>
      <c r="E537" s="9"/>
      <c r="F537" s="9">
        <v>80.099999999999994</v>
      </c>
      <c r="G537" s="9"/>
    </row>
    <row r="538" spans="1:7" ht="15.75" thickBot="1" x14ac:dyDescent="0.3">
      <c r="A538" s="6"/>
      <c r="B538" s="6"/>
      <c r="C538" s="6"/>
      <c r="D538" s="6"/>
      <c r="E538" s="6"/>
      <c r="F538" s="6"/>
      <c r="G538" s="6"/>
    </row>
    <row r="539" spans="1:7" ht="15.75" thickBot="1" x14ac:dyDescent="0.3">
      <c r="A539" s="7" t="s">
        <v>30533</v>
      </c>
      <c r="B539" s="7" t="s">
        <v>30397</v>
      </c>
      <c r="C539" s="8" t="s">
        <v>10</v>
      </c>
      <c r="D539" s="9" t="s">
        <v>30534</v>
      </c>
      <c r="E539" s="9"/>
      <c r="F539" s="9">
        <v>80.099999999999994</v>
      </c>
      <c r="G539" s="9"/>
    </row>
    <row r="540" spans="1:7" ht="15.75" thickBot="1" x14ac:dyDescent="0.3">
      <c r="A540" s="6"/>
      <c r="B540" s="6"/>
      <c r="C540" s="6"/>
      <c r="D540" s="6"/>
      <c r="E540" s="6"/>
      <c r="F540" s="6"/>
      <c r="G540" s="6"/>
    </row>
    <row r="541" spans="1:7" ht="15.75" thickBot="1" x14ac:dyDescent="0.3">
      <c r="A541" s="7" t="s">
        <v>30535</v>
      </c>
      <c r="B541" s="7" t="s">
        <v>30490</v>
      </c>
      <c r="C541" s="8" t="s">
        <v>10</v>
      </c>
      <c r="D541" s="9">
        <v>967.29</v>
      </c>
      <c r="E541" s="9"/>
      <c r="F541" s="9">
        <v>80.099999999999994</v>
      </c>
      <c r="G541" s="9"/>
    </row>
    <row r="542" spans="1:7" ht="15.75" thickBot="1" x14ac:dyDescent="0.3">
      <c r="A542" s="6"/>
      <c r="B542" s="6"/>
      <c r="C542" s="6"/>
      <c r="D542" s="6"/>
      <c r="E542" s="6"/>
      <c r="F542" s="6"/>
      <c r="G542" s="6"/>
    </row>
    <row r="543" spans="1:7" ht="15.75" thickBot="1" x14ac:dyDescent="0.3">
      <c r="A543" s="7" t="s">
        <v>30536</v>
      </c>
      <c r="B543" s="7" t="s">
        <v>30399</v>
      </c>
      <c r="C543" s="8" t="s">
        <v>10</v>
      </c>
      <c r="D543" s="9" t="s">
        <v>30537</v>
      </c>
      <c r="E543" s="9"/>
      <c r="F543" s="9">
        <v>80.099999999999994</v>
      </c>
      <c r="G543" s="9"/>
    </row>
    <row r="544" spans="1:7" ht="15.75" thickBot="1" x14ac:dyDescent="0.3">
      <c r="A544" s="6"/>
      <c r="B544" s="6"/>
      <c r="C544" s="6"/>
      <c r="D544" s="6"/>
      <c r="E544" s="6"/>
      <c r="F544" s="6"/>
      <c r="G544" s="6"/>
    </row>
    <row r="545" spans="1:7" ht="15.75" thickBot="1" x14ac:dyDescent="0.3">
      <c r="A545" s="7" t="s">
        <v>30538</v>
      </c>
      <c r="B545" s="7" t="s">
        <v>30401</v>
      </c>
      <c r="C545" s="8" t="s">
        <v>10</v>
      </c>
      <c r="D545" s="9" t="s">
        <v>30539</v>
      </c>
      <c r="E545" s="9"/>
      <c r="F545" s="9">
        <v>80.099999999999994</v>
      </c>
      <c r="G545" s="9"/>
    </row>
    <row r="546" spans="1:7" ht="15.75" thickBot="1" x14ac:dyDescent="0.3">
      <c r="A546" s="6"/>
      <c r="B546" s="6"/>
      <c r="C546" s="6"/>
      <c r="D546" s="6"/>
      <c r="E546" s="6"/>
      <c r="F546" s="6"/>
      <c r="G546" s="6"/>
    </row>
    <row r="547" spans="1:7" ht="15.75" thickBot="1" x14ac:dyDescent="0.3">
      <c r="A547" s="7" t="s">
        <v>30540</v>
      </c>
      <c r="B547" s="7" t="s">
        <v>30403</v>
      </c>
      <c r="C547" s="8" t="s">
        <v>10</v>
      </c>
      <c r="D547" s="9" t="s">
        <v>30541</v>
      </c>
      <c r="E547" s="9"/>
      <c r="F547" s="9">
        <v>80.099999999999994</v>
      </c>
      <c r="G547" s="9"/>
    </row>
    <row r="548" spans="1:7" ht="15.75" thickBot="1" x14ac:dyDescent="0.3">
      <c r="A548" s="6"/>
      <c r="B548" s="6"/>
      <c r="C548" s="6"/>
      <c r="D548" s="6"/>
      <c r="E548" s="6"/>
      <c r="F548" s="6"/>
      <c r="G548" s="6"/>
    </row>
    <row r="549" spans="1:7" ht="15.75" thickBot="1" x14ac:dyDescent="0.3">
      <c r="A549" s="7" t="s">
        <v>30542</v>
      </c>
      <c r="B549" s="7" t="s">
        <v>30496</v>
      </c>
      <c r="C549" s="8" t="s">
        <v>10</v>
      </c>
      <c r="D549" s="9" t="s">
        <v>30543</v>
      </c>
      <c r="E549" s="9"/>
      <c r="F549" s="9">
        <v>80.099999999999994</v>
      </c>
      <c r="G549" s="9"/>
    </row>
    <row r="550" spans="1:7" ht="15.75" thickBot="1" x14ac:dyDescent="0.3">
      <c r="A550" s="6"/>
      <c r="B550" s="6"/>
      <c r="C550" s="6"/>
      <c r="D550" s="6"/>
      <c r="E550" s="6"/>
      <c r="F550" s="6"/>
      <c r="G550" s="6"/>
    </row>
    <row r="551" spans="1:7" ht="15.75" thickBot="1" x14ac:dyDescent="0.3">
      <c r="A551" s="7" t="s">
        <v>30544</v>
      </c>
      <c r="B551" s="7" t="s">
        <v>30405</v>
      </c>
      <c r="C551" s="8" t="s">
        <v>10</v>
      </c>
      <c r="D551" s="9" t="s">
        <v>30545</v>
      </c>
      <c r="E551" s="9"/>
      <c r="F551" s="9">
        <v>80.099999999999994</v>
      </c>
      <c r="G551" s="9"/>
    </row>
    <row r="552" spans="1:7" ht="15.75" thickBot="1" x14ac:dyDescent="0.3">
      <c r="A552" s="6"/>
      <c r="B552" s="6"/>
      <c r="C552" s="6"/>
      <c r="D552" s="6"/>
      <c r="E552" s="6"/>
      <c r="F552" s="6"/>
      <c r="G552" s="6"/>
    </row>
    <row r="553" spans="1:7" ht="15.75" thickBot="1" x14ac:dyDescent="0.3">
      <c r="A553" s="7" t="s">
        <v>30546</v>
      </c>
      <c r="B553" s="7" t="s">
        <v>30407</v>
      </c>
      <c r="C553" s="8" t="s">
        <v>10</v>
      </c>
      <c r="D553" s="9" t="s">
        <v>29884</v>
      </c>
      <c r="E553" s="9"/>
      <c r="F553" s="9">
        <v>80.099999999999994</v>
      </c>
      <c r="G553" s="9"/>
    </row>
    <row r="554" spans="1:7" ht="15.75" thickBot="1" x14ac:dyDescent="0.3">
      <c r="A554" s="6"/>
      <c r="B554" s="6"/>
      <c r="C554" s="6"/>
      <c r="D554" s="6"/>
      <c r="E554" s="6"/>
      <c r="F554" s="6"/>
      <c r="G554" s="6"/>
    </row>
    <row r="555" spans="1:7" ht="15.75" thickBot="1" x14ac:dyDescent="0.3">
      <c r="A555" s="7" t="s">
        <v>30547</v>
      </c>
      <c r="B555" s="7" t="s">
        <v>30410</v>
      </c>
      <c r="C555" s="8" t="s">
        <v>10</v>
      </c>
      <c r="D555" s="9" t="s">
        <v>29887</v>
      </c>
      <c r="E555" s="9"/>
      <c r="F555" s="9">
        <v>80.099999999999994</v>
      </c>
      <c r="G555" s="9"/>
    </row>
    <row r="556" spans="1:7" ht="15.75" thickBot="1" x14ac:dyDescent="0.3">
      <c r="A556" s="6"/>
      <c r="B556" s="6"/>
      <c r="C556" s="6"/>
      <c r="D556" s="6"/>
      <c r="E556" s="6"/>
      <c r="F556" s="6"/>
      <c r="G556" s="6"/>
    </row>
    <row r="557" spans="1:7" ht="15.75" thickBot="1" x14ac:dyDescent="0.3">
      <c r="A557" s="7" t="s">
        <v>30548</v>
      </c>
      <c r="B557" s="7" t="s">
        <v>30503</v>
      </c>
      <c r="C557" s="8" t="s">
        <v>10</v>
      </c>
      <c r="D557" s="9" t="s">
        <v>30549</v>
      </c>
      <c r="E557" s="9"/>
      <c r="F557" s="9">
        <v>80.099999999999994</v>
      </c>
      <c r="G557" s="9"/>
    </row>
    <row r="558" spans="1:7" ht="15.75" thickBot="1" x14ac:dyDescent="0.3">
      <c r="A558" s="6"/>
      <c r="B558" s="6"/>
      <c r="C558" s="6"/>
      <c r="D558" s="6"/>
      <c r="E558" s="6"/>
      <c r="F558" s="6"/>
      <c r="G558" s="6"/>
    </row>
    <row r="559" spans="1:7" ht="15.75" thickBot="1" x14ac:dyDescent="0.3">
      <c r="A559" s="7" t="s">
        <v>30550</v>
      </c>
      <c r="B559" s="7" t="s">
        <v>30413</v>
      </c>
      <c r="C559" s="8" t="s">
        <v>10</v>
      </c>
      <c r="D559" s="9" t="s">
        <v>24647</v>
      </c>
      <c r="E559" s="9"/>
      <c r="F559" s="9">
        <v>80.099999999999994</v>
      </c>
      <c r="G559" s="9"/>
    </row>
    <row r="560" spans="1:7" ht="15.75" thickBot="1" x14ac:dyDescent="0.3">
      <c r="A560" s="6"/>
      <c r="B560" s="6"/>
      <c r="C560" s="6"/>
      <c r="D560" s="6"/>
      <c r="E560" s="6"/>
      <c r="F560" s="6"/>
      <c r="G560" s="6"/>
    </row>
    <row r="561" spans="1:7" ht="15.75" thickBot="1" x14ac:dyDescent="0.3">
      <c r="A561" s="7" t="s">
        <v>30551</v>
      </c>
      <c r="B561" s="7" t="s">
        <v>30415</v>
      </c>
      <c r="C561" s="8" t="s">
        <v>10</v>
      </c>
      <c r="D561" s="9" t="s">
        <v>30552</v>
      </c>
      <c r="E561" s="9"/>
      <c r="F561" s="9">
        <v>80.099999999999994</v>
      </c>
      <c r="G561" s="9"/>
    </row>
    <row r="562" spans="1:7" ht="15.75" thickBot="1" x14ac:dyDescent="0.3">
      <c r="A562" s="6"/>
      <c r="B562" s="6"/>
      <c r="C562" s="6"/>
      <c r="D562" s="6"/>
      <c r="E562" s="6"/>
      <c r="F562" s="6"/>
      <c r="G562" s="6"/>
    </row>
    <row r="563" spans="1:7" ht="15.75" thickBot="1" x14ac:dyDescent="0.3">
      <c r="A563" s="7" t="s">
        <v>30553</v>
      </c>
      <c r="B563" s="7" t="s">
        <v>30418</v>
      </c>
      <c r="C563" s="8" t="s">
        <v>10</v>
      </c>
      <c r="D563" s="9" t="s">
        <v>30554</v>
      </c>
      <c r="E563" s="9"/>
      <c r="F563" s="9">
        <v>80.099999999999994</v>
      </c>
      <c r="G563" s="9"/>
    </row>
    <row r="564" spans="1:7" ht="15.75" thickBot="1" x14ac:dyDescent="0.3">
      <c r="A564" s="6"/>
      <c r="B564" s="6"/>
      <c r="C564" s="6"/>
      <c r="D564" s="6"/>
      <c r="E564" s="6"/>
      <c r="F564" s="6"/>
      <c r="G564" s="6"/>
    </row>
    <row r="565" spans="1:7" ht="15.75" thickBot="1" x14ac:dyDescent="0.3">
      <c r="A565" s="7" t="s">
        <v>30555</v>
      </c>
      <c r="B565" s="7" t="s">
        <v>30509</v>
      </c>
      <c r="C565" s="8" t="s">
        <v>10</v>
      </c>
      <c r="D565" s="9" t="s">
        <v>30556</v>
      </c>
      <c r="E565" s="9"/>
      <c r="F565" s="9">
        <v>80.099999999999994</v>
      </c>
      <c r="G565" s="9"/>
    </row>
    <row r="566" spans="1:7" ht="15.75" thickBot="1" x14ac:dyDescent="0.3">
      <c r="A566" s="6"/>
      <c r="B566" s="6"/>
      <c r="C566" s="6"/>
      <c r="D566" s="6"/>
      <c r="E566" s="6"/>
      <c r="F566" s="6"/>
      <c r="G566" s="6"/>
    </row>
    <row r="567" spans="1:7" ht="15.75" thickBot="1" x14ac:dyDescent="0.3">
      <c r="A567" s="7" t="s">
        <v>30557</v>
      </c>
      <c r="B567" s="7" t="s">
        <v>30421</v>
      </c>
      <c r="C567" s="8" t="s">
        <v>10</v>
      </c>
      <c r="D567" s="9" t="s">
        <v>30380</v>
      </c>
      <c r="E567" s="9"/>
      <c r="F567" s="9">
        <v>80.099999999999994</v>
      </c>
      <c r="G567" s="9"/>
    </row>
    <row r="568" spans="1:7" ht="15.75" thickBot="1" x14ac:dyDescent="0.3">
      <c r="A568" s="6"/>
      <c r="B568" s="6"/>
      <c r="C568" s="6"/>
      <c r="D568" s="6"/>
      <c r="E568" s="6"/>
      <c r="F568" s="6"/>
      <c r="G568" s="6"/>
    </row>
    <row r="569" spans="1:7" ht="15.75" thickBot="1" x14ac:dyDescent="0.3">
      <c r="A569" s="7" t="s">
        <v>30558</v>
      </c>
      <c r="B569" s="7" t="s">
        <v>30423</v>
      </c>
      <c r="C569" s="8" t="s">
        <v>10</v>
      </c>
      <c r="D569" s="9" t="s">
        <v>30559</v>
      </c>
      <c r="E569" s="9"/>
      <c r="F569" s="9">
        <v>80.099999999999994</v>
      </c>
      <c r="G569" s="9"/>
    </row>
    <row r="570" spans="1:7" ht="15.75" thickBot="1" x14ac:dyDescent="0.3">
      <c r="A570" s="6"/>
      <c r="B570" s="6"/>
      <c r="C570" s="6"/>
      <c r="D570" s="6"/>
      <c r="E570" s="6"/>
      <c r="F570" s="6"/>
      <c r="G570" s="6"/>
    </row>
    <row r="571" spans="1:7" ht="15.75" thickBot="1" x14ac:dyDescent="0.3">
      <c r="A571" s="7" t="s">
        <v>30560</v>
      </c>
      <c r="B571" s="7" t="s">
        <v>30561</v>
      </c>
      <c r="C571" s="8" t="s">
        <v>10</v>
      </c>
      <c r="D571" s="9" t="s">
        <v>30562</v>
      </c>
      <c r="E571" s="9"/>
      <c r="F571" s="9">
        <v>80.099999999999994</v>
      </c>
      <c r="G571" s="9"/>
    </row>
    <row r="572" spans="1:7" ht="15.75" thickBot="1" x14ac:dyDescent="0.3">
      <c r="A572" s="6"/>
      <c r="B572" s="6"/>
      <c r="C572" s="6"/>
      <c r="D572" s="6"/>
      <c r="E572" s="6"/>
      <c r="F572" s="6"/>
      <c r="G572" s="6"/>
    </row>
    <row r="573" spans="1:7" ht="15.75" thickBot="1" x14ac:dyDescent="0.3">
      <c r="A573" s="7" t="s">
        <v>30563</v>
      </c>
      <c r="B573" s="7" t="s">
        <v>30429</v>
      </c>
      <c r="C573" s="8" t="s">
        <v>10</v>
      </c>
      <c r="D573" s="9" t="s">
        <v>30564</v>
      </c>
      <c r="E573" s="9"/>
      <c r="F573" s="9">
        <v>80.099999999999994</v>
      </c>
      <c r="G573" s="9"/>
    </row>
    <row r="574" spans="1:7" ht="15.75" thickBot="1" x14ac:dyDescent="0.3">
      <c r="A574" s="6"/>
      <c r="B574" s="6"/>
      <c r="C574" s="6"/>
      <c r="D574" s="6"/>
      <c r="E574" s="6"/>
      <c r="F574" s="6"/>
      <c r="G574" s="6"/>
    </row>
    <row r="575" spans="1:7" ht="15.75" thickBot="1" x14ac:dyDescent="0.3">
      <c r="A575" s="7" t="s">
        <v>30565</v>
      </c>
      <c r="B575" s="7" t="s">
        <v>30432</v>
      </c>
      <c r="C575" s="8" t="s">
        <v>10</v>
      </c>
      <c r="D575" s="9" t="s">
        <v>30562</v>
      </c>
      <c r="E575" s="9"/>
      <c r="F575" s="9">
        <v>80.099999999999994</v>
      </c>
      <c r="G575" s="9"/>
    </row>
    <row r="576" spans="1:7" ht="15.75" thickBot="1" x14ac:dyDescent="0.3">
      <c r="A576" s="6"/>
      <c r="B576" s="6"/>
      <c r="C576" s="6"/>
      <c r="D576" s="6"/>
      <c r="E576" s="6"/>
      <c r="F576" s="6"/>
      <c r="G576" s="6"/>
    </row>
    <row r="577" spans="1:7" ht="15.75" thickBot="1" x14ac:dyDescent="0.3">
      <c r="A577" s="7" t="s">
        <v>30566</v>
      </c>
      <c r="B577" s="7" t="s">
        <v>30567</v>
      </c>
      <c r="C577" s="8" t="s">
        <v>10</v>
      </c>
      <c r="D577" s="9" t="s">
        <v>30568</v>
      </c>
      <c r="E577" s="9"/>
      <c r="F577" s="9">
        <v>80.099999999999994</v>
      </c>
      <c r="G577" s="9"/>
    </row>
    <row r="578" spans="1:7" ht="15.75" thickBot="1" x14ac:dyDescent="0.3">
      <c r="A578" s="6"/>
      <c r="B578" s="6"/>
      <c r="C578" s="6"/>
      <c r="D578" s="6"/>
      <c r="E578" s="6"/>
      <c r="F578" s="6"/>
      <c r="G578" s="6"/>
    </row>
    <row r="579" spans="1:7" ht="15.75" thickBot="1" x14ac:dyDescent="0.3">
      <c r="A579" s="7" t="s">
        <v>30569</v>
      </c>
      <c r="B579" s="7" t="s">
        <v>30570</v>
      </c>
      <c r="C579" s="8"/>
      <c r="D579" s="9"/>
      <c r="E579" s="9"/>
      <c r="F579" s="9"/>
      <c r="G579" s="9"/>
    </row>
    <row r="580" spans="1:7" ht="15.75" thickBot="1" x14ac:dyDescent="0.3">
      <c r="A580" s="6"/>
      <c r="B580" s="6"/>
      <c r="C580" s="6"/>
      <c r="D580" s="6"/>
      <c r="E580" s="6"/>
      <c r="F580" s="6"/>
      <c r="G580" s="6"/>
    </row>
    <row r="581" spans="1:7" x14ac:dyDescent="0.25">
      <c r="A581" s="35" t="s">
        <v>30571</v>
      </c>
      <c r="B581" s="29" t="s">
        <v>30572</v>
      </c>
      <c r="C581" s="38"/>
      <c r="D581" s="32"/>
      <c r="E581" s="32"/>
      <c r="F581" s="32"/>
      <c r="G581" s="32"/>
    </row>
    <row r="582" spans="1:7" ht="15.75" thickBot="1" x14ac:dyDescent="0.3">
      <c r="A582" s="37"/>
      <c r="B582" s="31" t="s">
        <v>30182</v>
      </c>
      <c r="C582" s="40"/>
      <c r="D582" s="34"/>
      <c r="E582" s="34"/>
      <c r="F582" s="34"/>
      <c r="G582" s="34"/>
    </row>
    <row r="583" spans="1:7" ht="15.75" thickBot="1" x14ac:dyDescent="0.3">
      <c r="A583" s="6"/>
      <c r="B583" s="6"/>
      <c r="C583" s="6"/>
      <c r="D583" s="6"/>
      <c r="E583" s="6"/>
      <c r="F583" s="6"/>
      <c r="G583" s="6"/>
    </row>
    <row r="584" spans="1:7" ht="15.75" thickBot="1" x14ac:dyDescent="0.3">
      <c r="A584" s="7" t="s">
        <v>30573</v>
      </c>
      <c r="B584" s="7" t="s">
        <v>30206</v>
      </c>
      <c r="C584" s="8" t="s">
        <v>10</v>
      </c>
      <c r="D584" s="9">
        <v>536.22</v>
      </c>
      <c r="E584" s="9"/>
      <c r="F584" s="9">
        <v>80.099999999999994</v>
      </c>
      <c r="G584" s="9"/>
    </row>
    <row r="585" spans="1:7" ht="15.75" thickBot="1" x14ac:dyDescent="0.3">
      <c r="A585" s="6"/>
      <c r="B585" s="6"/>
      <c r="C585" s="6"/>
      <c r="D585" s="6"/>
      <c r="E585" s="6"/>
      <c r="F585" s="6"/>
      <c r="G585" s="6"/>
    </row>
    <row r="586" spans="1:7" ht="15.75" thickBot="1" x14ac:dyDescent="0.3">
      <c r="A586" s="7" t="s">
        <v>30574</v>
      </c>
      <c r="B586" s="7" t="s">
        <v>30243</v>
      </c>
      <c r="C586" s="8" t="s">
        <v>10</v>
      </c>
      <c r="D586" s="9">
        <v>648.19000000000005</v>
      </c>
      <c r="E586" s="9"/>
      <c r="F586" s="9">
        <v>80.099999999999994</v>
      </c>
      <c r="G586" s="9"/>
    </row>
    <row r="587" spans="1:7" ht="15.75" thickBot="1" x14ac:dyDescent="0.3">
      <c r="A587" s="6"/>
      <c r="B587" s="6"/>
      <c r="C587" s="6"/>
      <c r="D587" s="6"/>
      <c r="E587" s="6"/>
      <c r="F587" s="6"/>
      <c r="G587" s="6"/>
    </row>
    <row r="588" spans="1:7" ht="15.75" thickBot="1" x14ac:dyDescent="0.3">
      <c r="A588" s="7" t="s">
        <v>30575</v>
      </c>
      <c r="B588" s="7" t="s">
        <v>30245</v>
      </c>
      <c r="C588" s="8" t="s">
        <v>10</v>
      </c>
      <c r="D588" s="9">
        <v>701.81</v>
      </c>
      <c r="E588" s="9"/>
      <c r="F588" s="9">
        <v>80.099999999999994</v>
      </c>
      <c r="G588" s="9"/>
    </row>
    <row r="589" spans="1:7" ht="15.75" thickBot="1" x14ac:dyDescent="0.3">
      <c r="A589" s="6"/>
      <c r="B589" s="6"/>
      <c r="C589" s="6"/>
      <c r="D589" s="6"/>
      <c r="E589" s="6"/>
      <c r="F589" s="6"/>
      <c r="G589" s="6"/>
    </row>
    <row r="590" spans="1:7" ht="15.75" thickBot="1" x14ac:dyDescent="0.3">
      <c r="A590" s="7" t="s">
        <v>30576</v>
      </c>
      <c r="B590" s="7" t="s">
        <v>30248</v>
      </c>
      <c r="C590" s="8" t="s">
        <v>10</v>
      </c>
      <c r="D590" s="9" t="s">
        <v>30494</v>
      </c>
      <c r="E590" s="9"/>
      <c r="F590" s="9">
        <v>80.099999999999994</v>
      </c>
      <c r="G590" s="9"/>
    </row>
    <row r="591" spans="1:7" ht="15.75" thickBot="1" x14ac:dyDescent="0.3">
      <c r="A591" s="6"/>
      <c r="B591" s="6"/>
      <c r="C591" s="6"/>
      <c r="D591" s="6"/>
      <c r="E591" s="6"/>
      <c r="F591" s="6"/>
      <c r="G591" s="6"/>
    </row>
    <row r="592" spans="1:7" ht="15.75" thickBot="1" x14ac:dyDescent="0.3">
      <c r="A592" s="7" t="s">
        <v>30577</v>
      </c>
      <c r="B592" s="7" t="s">
        <v>30250</v>
      </c>
      <c r="C592" s="8" t="s">
        <v>10</v>
      </c>
      <c r="D592" s="9" t="s">
        <v>30578</v>
      </c>
      <c r="E592" s="9"/>
      <c r="F592" s="9">
        <v>80.099999999999994</v>
      </c>
      <c r="G592" s="9"/>
    </row>
    <row r="593" spans="1:7" ht="15.75" thickBot="1" x14ac:dyDescent="0.3">
      <c r="A593" s="6"/>
      <c r="B593" s="6"/>
      <c r="C593" s="6"/>
      <c r="D593" s="6"/>
      <c r="E593" s="6"/>
      <c r="F593" s="6"/>
      <c r="G593" s="6"/>
    </row>
    <row r="594" spans="1:7" ht="15.75" thickBot="1" x14ac:dyDescent="0.3">
      <c r="A594" s="7" t="s">
        <v>30579</v>
      </c>
      <c r="B594" s="7" t="s">
        <v>30253</v>
      </c>
      <c r="C594" s="8" t="s">
        <v>10</v>
      </c>
      <c r="D594" s="9" t="s">
        <v>30580</v>
      </c>
      <c r="E594" s="9"/>
      <c r="F594" s="9">
        <v>80.099999999999994</v>
      </c>
      <c r="G594" s="9"/>
    </row>
    <row r="595" spans="1:7" ht="15.75" thickBot="1" x14ac:dyDescent="0.3">
      <c r="A595" s="6"/>
      <c r="B595" s="6"/>
      <c r="C595" s="6"/>
      <c r="D595" s="6"/>
      <c r="E595" s="6"/>
      <c r="F595" s="6"/>
      <c r="G595" s="6"/>
    </row>
    <row r="596" spans="1:7" ht="15.75" thickBot="1" x14ac:dyDescent="0.3">
      <c r="A596" s="7" t="s">
        <v>30581</v>
      </c>
      <c r="B596" s="7" t="s">
        <v>30256</v>
      </c>
      <c r="C596" s="8" t="s">
        <v>10</v>
      </c>
      <c r="D596" s="9" t="s">
        <v>30582</v>
      </c>
      <c r="E596" s="9"/>
      <c r="F596" s="9">
        <v>80.099999999999994</v>
      </c>
      <c r="G596" s="9"/>
    </row>
    <row r="597" spans="1:7" ht="15.75" thickBot="1" x14ac:dyDescent="0.3">
      <c r="A597" s="6"/>
      <c r="B597" s="6"/>
      <c r="C597" s="6"/>
      <c r="D597" s="6"/>
      <c r="E597" s="6"/>
      <c r="F597" s="6"/>
      <c r="G597" s="6"/>
    </row>
    <row r="598" spans="1:7" ht="15.75" thickBot="1" x14ac:dyDescent="0.3">
      <c r="A598" s="7" t="s">
        <v>30583</v>
      </c>
      <c r="B598" s="7" t="s">
        <v>30259</v>
      </c>
      <c r="C598" s="8" t="s">
        <v>10</v>
      </c>
      <c r="D598" s="9" t="s">
        <v>30584</v>
      </c>
      <c r="E598" s="9"/>
      <c r="F598" s="9">
        <v>80.099999999999994</v>
      </c>
      <c r="G598" s="9"/>
    </row>
    <row r="599" spans="1:7" ht="15.75" thickBot="1" x14ac:dyDescent="0.3">
      <c r="A599" s="6"/>
      <c r="B599" s="6"/>
      <c r="C599" s="6"/>
      <c r="D599" s="6"/>
      <c r="E599" s="6"/>
      <c r="F599" s="6"/>
      <c r="G599" s="6"/>
    </row>
    <row r="600" spans="1:7" x14ac:dyDescent="0.25">
      <c r="A600" s="35" t="s">
        <v>30585</v>
      </c>
      <c r="B600" s="29" t="s">
        <v>30586</v>
      </c>
      <c r="C600" s="38"/>
      <c r="D600" s="32"/>
      <c r="E600" s="32"/>
      <c r="F600" s="32"/>
      <c r="G600" s="32"/>
    </row>
    <row r="601" spans="1:7" ht="15.75" thickBot="1" x14ac:dyDescent="0.3">
      <c r="A601" s="37"/>
      <c r="B601" s="31" t="s">
        <v>30182</v>
      </c>
      <c r="C601" s="40"/>
      <c r="D601" s="34"/>
      <c r="E601" s="34"/>
      <c r="F601" s="34"/>
      <c r="G601" s="34"/>
    </row>
    <row r="602" spans="1:7" ht="15.75" thickBot="1" x14ac:dyDescent="0.3">
      <c r="A602" s="6"/>
      <c r="B602" s="6"/>
      <c r="C602" s="6"/>
      <c r="D602" s="6"/>
      <c r="E602" s="6"/>
      <c r="F602" s="6"/>
      <c r="G602" s="6"/>
    </row>
    <row r="603" spans="1:7" ht="15.75" thickBot="1" x14ac:dyDescent="0.3">
      <c r="A603" s="7" t="s">
        <v>30587</v>
      </c>
      <c r="B603" s="7" t="s">
        <v>30206</v>
      </c>
      <c r="C603" s="8" t="s">
        <v>10</v>
      </c>
      <c r="D603" s="9">
        <v>455.77</v>
      </c>
      <c r="E603" s="9"/>
      <c r="F603" s="9">
        <v>80.099999999999994</v>
      </c>
      <c r="G603" s="9"/>
    </row>
    <row r="604" spans="1:7" ht="15.75" thickBot="1" x14ac:dyDescent="0.3">
      <c r="A604" s="6"/>
      <c r="B604" s="6"/>
      <c r="C604" s="6"/>
      <c r="D604" s="6"/>
      <c r="E604" s="6"/>
      <c r="F604" s="6"/>
      <c r="G604" s="6"/>
    </row>
    <row r="605" spans="1:7" ht="15.75" thickBot="1" x14ac:dyDescent="0.3">
      <c r="A605" s="7" t="s">
        <v>30588</v>
      </c>
      <c r="B605" s="7" t="s">
        <v>30589</v>
      </c>
      <c r="C605" s="8" t="s">
        <v>10</v>
      </c>
      <c r="D605" s="9">
        <v>675.79</v>
      </c>
      <c r="E605" s="9"/>
      <c r="F605" s="9">
        <v>80.099999999999994</v>
      </c>
      <c r="G605" s="9"/>
    </row>
    <row r="606" spans="1:7" ht="15.75" thickBot="1" x14ac:dyDescent="0.3">
      <c r="A606" s="6"/>
      <c r="B606" s="6"/>
      <c r="C606" s="6"/>
      <c r="D606" s="6"/>
      <c r="E606" s="6"/>
      <c r="F606" s="6"/>
      <c r="G606" s="6"/>
    </row>
    <row r="607" spans="1:7" ht="15.75" thickBot="1" x14ac:dyDescent="0.3">
      <c r="A607" s="7" t="s">
        <v>30590</v>
      </c>
      <c r="B607" s="7" t="s">
        <v>30245</v>
      </c>
      <c r="C607" s="8" t="s">
        <v>10</v>
      </c>
      <c r="D607" s="9">
        <v>728.63</v>
      </c>
      <c r="E607" s="9"/>
      <c r="F607" s="9">
        <v>80.099999999999994</v>
      </c>
      <c r="G607" s="9"/>
    </row>
    <row r="608" spans="1:7" ht="15.75" thickBot="1" x14ac:dyDescent="0.3">
      <c r="A608" s="6"/>
      <c r="B608" s="6"/>
      <c r="C608" s="6"/>
      <c r="D608" s="6"/>
      <c r="E608" s="6"/>
      <c r="F608" s="6"/>
      <c r="G608" s="6"/>
    </row>
    <row r="609" spans="1:7" ht="15.75" thickBot="1" x14ac:dyDescent="0.3">
      <c r="A609" s="7" t="s">
        <v>30591</v>
      </c>
      <c r="B609" s="7" t="s">
        <v>30248</v>
      </c>
      <c r="C609" s="8" t="s">
        <v>10</v>
      </c>
      <c r="D609" s="9" t="s">
        <v>30592</v>
      </c>
      <c r="E609" s="9"/>
      <c r="F609" s="9">
        <v>80.099999999999994</v>
      </c>
      <c r="G609" s="9"/>
    </row>
    <row r="610" spans="1:7" ht="15.75" thickBot="1" x14ac:dyDescent="0.3">
      <c r="A610" s="6"/>
      <c r="B610" s="6"/>
      <c r="C610" s="6"/>
      <c r="D610" s="6"/>
      <c r="E610" s="6"/>
      <c r="F610" s="6"/>
      <c r="G610" s="6"/>
    </row>
    <row r="611" spans="1:7" ht="15.75" thickBot="1" x14ac:dyDescent="0.3">
      <c r="A611" s="7" t="s">
        <v>30593</v>
      </c>
      <c r="B611" s="7" t="s">
        <v>30250</v>
      </c>
      <c r="C611" s="8" t="s">
        <v>10</v>
      </c>
      <c r="D611" s="9" t="s">
        <v>30594</v>
      </c>
      <c r="E611" s="9"/>
      <c r="F611" s="9">
        <v>80.099999999999994</v>
      </c>
      <c r="G611" s="9"/>
    </row>
    <row r="612" spans="1:7" ht="15.75" thickBot="1" x14ac:dyDescent="0.3">
      <c r="A612" s="6"/>
      <c r="B612" s="6"/>
      <c r="C612" s="6"/>
      <c r="D612" s="6"/>
      <c r="E612" s="6"/>
      <c r="F612" s="6"/>
      <c r="G612" s="6"/>
    </row>
    <row r="613" spans="1:7" ht="15.75" thickBot="1" x14ac:dyDescent="0.3">
      <c r="A613" s="7" t="s">
        <v>30595</v>
      </c>
      <c r="B613" s="7" t="s">
        <v>30253</v>
      </c>
      <c r="C613" s="8" t="s">
        <v>10</v>
      </c>
      <c r="D613" s="9" t="s">
        <v>30596</v>
      </c>
      <c r="E613" s="9"/>
      <c r="F613" s="9">
        <v>80.099999999999994</v>
      </c>
      <c r="G613" s="9"/>
    </row>
    <row r="614" spans="1:7" ht="15.75" thickBot="1" x14ac:dyDescent="0.3">
      <c r="A614" s="6"/>
      <c r="B614" s="6"/>
      <c r="C614" s="6"/>
      <c r="D614" s="6"/>
      <c r="E614" s="6"/>
      <c r="F614" s="6"/>
      <c r="G614" s="6"/>
    </row>
    <row r="615" spans="1:7" ht="15.75" thickBot="1" x14ac:dyDescent="0.3">
      <c r="A615" s="7" t="s">
        <v>30597</v>
      </c>
      <c r="B615" s="7" t="s">
        <v>30256</v>
      </c>
      <c r="C615" s="8" t="s">
        <v>10</v>
      </c>
      <c r="D615" s="9" t="s">
        <v>30598</v>
      </c>
      <c r="E615" s="9"/>
      <c r="F615" s="9">
        <v>80.099999999999994</v>
      </c>
      <c r="G615" s="9"/>
    </row>
    <row r="616" spans="1:7" ht="15.75" thickBot="1" x14ac:dyDescent="0.3">
      <c r="A616" s="6"/>
      <c r="B616" s="6"/>
      <c r="C616" s="6"/>
      <c r="D616" s="6"/>
      <c r="E616" s="6"/>
      <c r="F616" s="6"/>
      <c r="G616" s="6"/>
    </row>
    <row r="617" spans="1:7" ht="15.75" thickBot="1" x14ac:dyDescent="0.3">
      <c r="A617" s="7" t="s">
        <v>30599</v>
      </c>
      <c r="B617" s="7" t="s">
        <v>30259</v>
      </c>
      <c r="C617" s="8" t="s">
        <v>10</v>
      </c>
      <c r="D617" s="9" t="s">
        <v>30350</v>
      </c>
      <c r="E617" s="9"/>
      <c r="F617" s="9">
        <v>80.099999999999994</v>
      </c>
      <c r="G617" s="9"/>
    </row>
    <row r="618" spans="1:7" ht="15.75" thickBot="1" x14ac:dyDescent="0.3">
      <c r="A618" s="6"/>
      <c r="B618" s="6"/>
      <c r="C618" s="6"/>
      <c r="D618" s="6"/>
      <c r="E618" s="6"/>
      <c r="F618" s="6"/>
      <c r="G618" s="6"/>
    </row>
    <row r="619" spans="1:7" x14ac:dyDescent="0.25">
      <c r="A619" s="35" t="s">
        <v>30600</v>
      </c>
      <c r="B619" s="29" t="s">
        <v>30601</v>
      </c>
      <c r="C619" s="38"/>
      <c r="D619" s="32"/>
      <c r="E619" s="32"/>
      <c r="F619" s="32"/>
      <c r="G619" s="32"/>
    </row>
    <row r="620" spans="1:7" ht="15.75" thickBot="1" x14ac:dyDescent="0.3">
      <c r="A620" s="37"/>
      <c r="B620" s="31" t="s">
        <v>30182</v>
      </c>
      <c r="C620" s="40"/>
      <c r="D620" s="34"/>
      <c r="E620" s="34"/>
      <c r="F620" s="34"/>
      <c r="G620" s="34"/>
    </row>
    <row r="621" spans="1:7" ht="15.75" thickBot="1" x14ac:dyDescent="0.3">
      <c r="A621" s="6"/>
      <c r="B621" s="6"/>
      <c r="C621" s="6"/>
      <c r="D621" s="6"/>
      <c r="E621" s="6"/>
      <c r="F621" s="6"/>
      <c r="G621" s="6"/>
    </row>
    <row r="622" spans="1:7" ht="15.75" thickBot="1" x14ac:dyDescent="0.3">
      <c r="A622" s="7" t="s">
        <v>30602</v>
      </c>
      <c r="B622" s="7" t="s">
        <v>30206</v>
      </c>
      <c r="C622" s="8" t="s">
        <v>10</v>
      </c>
      <c r="D622" s="9">
        <v>82.03</v>
      </c>
      <c r="E622" s="9"/>
      <c r="F622" s="9">
        <v>80.09</v>
      </c>
      <c r="G622" s="9"/>
    </row>
    <row r="623" spans="1:7" ht="15.75" thickBot="1" x14ac:dyDescent="0.3">
      <c r="A623" s="6"/>
      <c r="B623" s="6"/>
      <c r="C623" s="6"/>
      <c r="D623" s="6"/>
      <c r="E623" s="6"/>
      <c r="F623" s="6"/>
      <c r="G623" s="6"/>
    </row>
    <row r="624" spans="1:7" ht="15.75" thickBot="1" x14ac:dyDescent="0.3">
      <c r="A624" s="7" t="s">
        <v>30603</v>
      </c>
      <c r="B624" s="7" t="s">
        <v>30243</v>
      </c>
      <c r="C624" s="8" t="s">
        <v>10</v>
      </c>
      <c r="D624" s="9">
        <v>121.65</v>
      </c>
      <c r="E624" s="9"/>
      <c r="F624" s="9">
        <v>80.099999999999994</v>
      </c>
      <c r="G624" s="9"/>
    </row>
    <row r="625" spans="1:7" ht="15.75" thickBot="1" x14ac:dyDescent="0.3">
      <c r="A625" s="6"/>
      <c r="B625" s="6"/>
      <c r="C625" s="6"/>
      <c r="D625" s="6"/>
      <c r="E625" s="6"/>
      <c r="F625" s="6"/>
      <c r="G625" s="6"/>
    </row>
    <row r="626" spans="1:7" ht="15.75" thickBot="1" x14ac:dyDescent="0.3">
      <c r="A626" s="7" t="s">
        <v>30604</v>
      </c>
      <c r="B626" s="7" t="s">
        <v>30245</v>
      </c>
      <c r="C626" s="8" t="s">
        <v>10</v>
      </c>
      <c r="D626" s="9">
        <v>131.15</v>
      </c>
      <c r="E626" s="9"/>
      <c r="F626" s="9">
        <v>80.099999999999994</v>
      </c>
      <c r="G626" s="9"/>
    </row>
    <row r="627" spans="1:7" ht="15.75" thickBot="1" x14ac:dyDescent="0.3">
      <c r="A627" s="6"/>
      <c r="B627" s="6"/>
      <c r="C627" s="6"/>
      <c r="D627" s="6"/>
      <c r="E627" s="6"/>
      <c r="F627" s="6"/>
      <c r="G627" s="6"/>
    </row>
    <row r="628" spans="1:7" ht="15.75" thickBot="1" x14ac:dyDescent="0.3">
      <c r="A628" s="7" t="s">
        <v>30605</v>
      </c>
      <c r="B628" s="7" t="s">
        <v>30248</v>
      </c>
      <c r="C628" s="8" t="s">
        <v>10</v>
      </c>
      <c r="D628" s="9">
        <v>211.06</v>
      </c>
      <c r="E628" s="9"/>
      <c r="F628" s="9">
        <v>80.099999999999994</v>
      </c>
      <c r="G628" s="9"/>
    </row>
    <row r="629" spans="1:7" ht="15.75" thickBot="1" x14ac:dyDescent="0.3">
      <c r="A629" s="6"/>
      <c r="B629" s="6"/>
      <c r="C629" s="6"/>
      <c r="D629" s="6"/>
      <c r="E629" s="6"/>
      <c r="F629" s="6"/>
      <c r="G629" s="6"/>
    </row>
    <row r="630" spans="1:7" ht="15.75" thickBot="1" x14ac:dyDescent="0.3">
      <c r="A630" s="7" t="s">
        <v>30606</v>
      </c>
      <c r="B630" s="7" t="s">
        <v>30250</v>
      </c>
      <c r="C630" s="8" t="s">
        <v>10</v>
      </c>
      <c r="D630" s="9">
        <v>254.35</v>
      </c>
      <c r="E630" s="9"/>
      <c r="F630" s="9">
        <v>80.099999999999994</v>
      </c>
      <c r="G630" s="9"/>
    </row>
    <row r="631" spans="1:7" ht="15.75" thickBot="1" x14ac:dyDescent="0.3">
      <c r="A631" s="6"/>
      <c r="B631" s="6"/>
      <c r="C631" s="6"/>
      <c r="D631" s="6"/>
      <c r="E631" s="6"/>
      <c r="F631" s="6"/>
      <c r="G631" s="6"/>
    </row>
    <row r="632" spans="1:7" ht="15.75" thickBot="1" x14ac:dyDescent="0.3">
      <c r="A632" s="7" t="s">
        <v>30607</v>
      </c>
      <c r="B632" s="7" t="s">
        <v>30253</v>
      </c>
      <c r="C632" s="8" t="s">
        <v>10</v>
      </c>
      <c r="D632" s="9">
        <v>332.43</v>
      </c>
      <c r="E632" s="9"/>
      <c r="F632" s="9">
        <v>80.099999999999994</v>
      </c>
      <c r="G632" s="9"/>
    </row>
    <row r="633" spans="1:7" ht="15.75" thickBot="1" x14ac:dyDescent="0.3">
      <c r="A633" s="6"/>
      <c r="B633" s="6"/>
      <c r="C633" s="6"/>
      <c r="D633" s="6"/>
      <c r="E633" s="6"/>
      <c r="F633" s="6"/>
      <c r="G633" s="6"/>
    </row>
    <row r="634" spans="1:7" ht="15.75" thickBot="1" x14ac:dyDescent="0.3">
      <c r="A634" s="7" t="s">
        <v>30608</v>
      </c>
      <c r="B634" s="7" t="s">
        <v>30256</v>
      </c>
      <c r="C634" s="8" t="s">
        <v>10</v>
      </c>
      <c r="D634" s="9">
        <v>452.94</v>
      </c>
      <c r="E634" s="9"/>
      <c r="F634" s="9">
        <v>80.09</v>
      </c>
      <c r="G634" s="9"/>
    </row>
    <row r="635" spans="1:7" ht="15.75" thickBot="1" x14ac:dyDescent="0.3">
      <c r="A635" s="6"/>
      <c r="B635" s="6"/>
      <c r="C635" s="6"/>
      <c r="D635" s="6"/>
      <c r="E635" s="6"/>
      <c r="F635" s="6"/>
      <c r="G635" s="6"/>
    </row>
    <row r="636" spans="1:7" ht="15.75" thickBot="1" x14ac:dyDescent="0.3">
      <c r="A636" s="7" t="s">
        <v>30609</v>
      </c>
      <c r="B636" s="7" t="s">
        <v>30259</v>
      </c>
      <c r="C636" s="8" t="s">
        <v>10</v>
      </c>
      <c r="D636" s="9">
        <v>528.01</v>
      </c>
      <c r="E636" s="9"/>
      <c r="F636" s="9">
        <v>80.099999999999994</v>
      </c>
      <c r="G636" s="9"/>
    </row>
    <row r="637" spans="1:7" ht="15.75" thickBot="1" x14ac:dyDescent="0.3">
      <c r="A637" s="6"/>
      <c r="B637" s="6"/>
      <c r="C637" s="6"/>
      <c r="D637" s="6"/>
      <c r="E637" s="6"/>
      <c r="F637" s="6"/>
      <c r="G637" s="6"/>
    </row>
    <row r="638" spans="1:7" x14ac:dyDescent="0.25">
      <c r="A638" s="35" t="s">
        <v>30610</v>
      </c>
      <c r="B638" s="29" t="s">
        <v>30611</v>
      </c>
      <c r="C638" s="38"/>
      <c r="D638" s="32"/>
      <c r="E638" s="32"/>
      <c r="F638" s="32"/>
      <c r="G638" s="32"/>
    </row>
    <row r="639" spans="1:7" ht="15.75" thickBot="1" x14ac:dyDescent="0.3">
      <c r="A639" s="37"/>
      <c r="B639" s="31" t="s">
        <v>30182</v>
      </c>
      <c r="C639" s="40"/>
      <c r="D639" s="34"/>
      <c r="E639" s="34"/>
      <c r="F639" s="34"/>
      <c r="G639" s="34"/>
    </row>
    <row r="640" spans="1:7" ht="15.75" thickBot="1" x14ac:dyDescent="0.3">
      <c r="A640" s="6"/>
      <c r="B640" s="6"/>
      <c r="C640" s="6"/>
      <c r="D640" s="6"/>
      <c r="E640" s="6"/>
      <c r="F640" s="6"/>
      <c r="G640" s="6"/>
    </row>
    <row r="641" spans="1:7" ht="15.75" thickBot="1" x14ac:dyDescent="0.3">
      <c r="A641" s="7" t="s">
        <v>30612</v>
      </c>
      <c r="B641" s="7" t="s">
        <v>30206</v>
      </c>
      <c r="C641" s="8" t="s">
        <v>10</v>
      </c>
      <c r="D641" s="9" t="s">
        <v>26997</v>
      </c>
      <c r="E641" s="9"/>
      <c r="F641" s="9">
        <v>80.099999999999994</v>
      </c>
      <c r="G641" s="9"/>
    </row>
    <row r="642" spans="1:7" ht="15.75" thickBot="1" x14ac:dyDescent="0.3">
      <c r="A642" s="6"/>
      <c r="B642" s="6"/>
      <c r="C642" s="6"/>
      <c r="D642" s="6"/>
      <c r="E642" s="6"/>
      <c r="F642" s="6"/>
      <c r="G642" s="6"/>
    </row>
    <row r="643" spans="1:7" ht="15.75" thickBot="1" x14ac:dyDescent="0.3">
      <c r="A643" s="7" t="s">
        <v>30613</v>
      </c>
      <c r="B643" s="7" t="s">
        <v>30243</v>
      </c>
      <c r="C643" s="8" t="s">
        <v>10</v>
      </c>
      <c r="D643" s="9" t="s">
        <v>30614</v>
      </c>
      <c r="E643" s="9"/>
      <c r="F643" s="9">
        <v>80.099999999999994</v>
      </c>
      <c r="G643" s="9"/>
    </row>
    <row r="644" spans="1:7" ht="15.75" thickBot="1" x14ac:dyDescent="0.3">
      <c r="A644" s="6"/>
      <c r="B644" s="6"/>
      <c r="C644" s="6"/>
      <c r="D644" s="6"/>
      <c r="E644" s="6"/>
      <c r="F644" s="6"/>
      <c r="G644" s="6"/>
    </row>
    <row r="645" spans="1:7" ht="15.75" thickBot="1" x14ac:dyDescent="0.3">
      <c r="A645" s="7" t="s">
        <v>30615</v>
      </c>
      <c r="B645" s="7" t="s">
        <v>30245</v>
      </c>
      <c r="C645" s="8" t="s">
        <v>10</v>
      </c>
      <c r="D645" s="9" t="s">
        <v>30616</v>
      </c>
      <c r="E645" s="9"/>
      <c r="F645" s="9">
        <v>80.099999999999994</v>
      </c>
      <c r="G645" s="9"/>
    </row>
    <row r="646" spans="1:7" ht="15.75" thickBot="1" x14ac:dyDescent="0.3">
      <c r="A646" s="6"/>
      <c r="B646" s="6"/>
      <c r="C646" s="6"/>
      <c r="D646" s="6"/>
      <c r="E646" s="6"/>
      <c r="F646" s="6"/>
      <c r="G646" s="6"/>
    </row>
    <row r="647" spans="1:7" ht="15.75" thickBot="1" x14ac:dyDescent="0.3">
      <c r="A647" s="7" t="s">
        <v>30617</v>
      </c>
      <c r="B647" s="7" t="s">
        <v>30248</v>
      </c>
      <c r="C647" s="8" t="s">
        <v>10</v>
      </c>
      <c r="D647" s="9" t="s">
        <v>30618</v>
      </c>
      <c r="E647" s="9"/>
      <c r="F647" s="9">
        <v>80.099999999999994</v>
      </c>
      <c r="G647" s="9"/>
    </row>
    <row r="648" spans="1:7" ht="15.75" thickBot="1" x14ac:dyDescent="0.3">
      <c r="A648" s="6"/>
      <c r="B648" s="6"/>
      <c r="C648" s="6"/>
      <c r="D648" s="6"/>
      <c r="E648" s="6"/>
      <c r="F648" s="6"/>
      <c r="G648" s="6"/>
    </row>
    <row r="649" spans="1:7" ht="15.75" thickBot="1" x14ac:dyDescent="0.3">
      <c r="A649" s="7" t="s">
        <v>30619</v>
      </c>
      <c r="B649" s="7" t="s">
        <v>30250</v>
      </c>
      <c r="C649" s="8" t="s">
        <v>10</v>
      </c>
      <c r="D649" s="9" t="s">
        <v>30620</v>
      </c>
      <c r="E649" s="9"/>
      <c r="F649" s="9">
        <v>80.099999999999994</v>
      </c>
      <c r="G649" s="9"/>
    </row>
    <row r="650" spans="1:7" ht="15.75" thickBot="1" x14ac:dyDescent="0.3">
      <c r="A650" s="6"/>
      <c r="B650" s="6"/>
      <c r="C650" s="6"/>
      <c r="D650" s="6"/>
      <c r="E650" s="6"/>
      <c r="F650" s="6"/>
      <c r="G650" s="6"/>
    </row>
    <row r="651" spans="1:7" x14ac:dyDescent="0.25">
      <c r="A651" s="35" t="s">
        <v>30621</v>
      </c>
      <c r="B651" s="29" t="s">
        <v>30622</v>
      </c>
      <c r="C651" s="38"/>
      <c r="D651" s="32"/>
      <c r="E651" s="32"/>
      <c r="F651" s="32"/>
      <c r="G651" s="32"/>
    </row>
    <row r="652" spans="1:7" ht="15.75" thickBot="1" x14ac:dyDescent="0.3">
      <c r="A652" s="37"/>
      <c r="B652" s="31" t="s">
        <v>30182</v>
      </c>
      <c r="C652" s="40"/>
      <c r="D652" s="34"/>
      <c r="E652" s="34"/>
      <c r="F652" s="34"/>
      <c r="G652" s="34"/>
    </row>
    <row r="653" spans="1:7" ht="15.75" thickBot="1" x14ac:dyDescent="0.3">
      <c r="A653" s="6"/>
      <c r="B653" s="6"/>
      <c r="C653" s="6"/>
      <c r="D653" s="6"/>
      <c r="E653" s="6"/>
      <c r="F653" s="6"/>
      <c r="G653" s="6"/>
    </row>
    <row r="654" spans="1:7" ht="15.75" thickBot="1" x14ac:dyDescent="0.3">
      <c r="A654" s="7" t="s">
        <v>30623</v>
      </c>
      <c r="B654" s="7" t="s">
        <v>30206</v>
      </c>
      <c r="C654" s="8" t="s">
        <v>10</v>
      </c>
      <c r="D654" s="9">
        <v>164.09</v>
      </c>
      <c r="E654" s="9"/>
      <c r="F654" s="9">
        <v>80.099999999999994</v>
      </c>
      <c r="G654" s="9"/>
    </row>
    <row r="655" spans="1:7" ht="15.75" thickBot="1" x14ac:dyDescent="0.3">
      <c r="A655" s="6"/>
      <c r="B655" s="6"/>
      <c r="C655" s="6"/>
      <c r="D655" s="6"/>
      <c r="E655" s="6"/>
      <c r="F655" s="6"/>
      <c r="G655" s="6"/>
    </row>
    <row r="656" spans="1:7" ht="15.75" thickBot="1" x14ac:dyDescent="0.3">
      <c r="A656" s="7" t="s">
        <v>30624</v>
      </c>
      <c r="B656" s="7" t="s">
        <v>30243</v>
      </c>
      <c r="C656" s="8" t="s">
        <v>10</v>
      </c>
      <c r="D656" s="9">
        <v>243.29</v>
      </c>
      <c r="E656" s="9"/>
      <c r="F656" s="9">
        <v>80.09</v>
      </c>
      <c r="G656" s="9"/>
    </row>
    <row r="657" spans="1:7" ht="15.75" thickBot="1" x14ac:dyDescent="0.3">
      <c r="A657" s="6"/>
      <c r="B657" s="6"/>
      <c r="C657" s="6"/>
      <c r="D657" s="6"/>
      <c r="E657" s="6"/>
      <c r="F657" s="6"/>
      <c r="G657" s="6"/>
    </row>
    <row r="658" spans="1:7" ht="15.75" thickBot="1" x14ac:dyDescent="0.3">
      <c r="A658" s="7" t="s">
        <v>30625</v>
      </c>
      <c r="B658" s="7" t="s">
        <v>30245</v>
      </c>
      <c r="C658" s="8" t="s">
        <v>10</v>
      </c>
      <c r="D658" s="9">
        <v>262.3</v>
      </c>
      <c r="E658" s="9"/>
      <c r="F658" s="9">
        <v>80.099999999999994</v>
      </c>
      <c r="G658" s="9"/>
    </row>
    <row r="659" spans="1:7" ht="15.75" thickBot="1" x14ac:dyDescent="0.3">
      <c r="A659" s="6"/>
      <c r="B659" s="6"/>
      <c r="C659" s="6"/>
      <c r="D659" s="6"/>
      <c r="E659" s="6"/>
      <c r="F659" s="6"/>
      <c r="G659" s="6"/>
    </row>
    <row r="660" spans="1:7" ht="15.75" thickBot="1" x14ac:dyDescent="0.3">
      <c r="A660" s="7" t="s">
        <v>30626</v>
      </c>
      <c r="B660" s="7" t="s">
        <v>30248</v>
      </c>
      <c r="C660" s="8" t="s">
        <v>10</v>
      </c>
      <c r="D660" s="9">
        <v>422.13</v>
      </c>
      <c r="E660" s="9"/>
      <c r="F660" s="9">
        <v>80.099999999999994</v>
      </c>
      <c r="G660" s="9"/>
    </row>
    <row r="661" spans="1:7" ht="15.75" thickBot="1" x14ac:dyDescent="0.3">
      <c r="A661" s="6"/>
      <c r="B661" s="6"/>
      <c r="C661" s="6"/>
      <c r="D661" s="6"/>
      <c r="E661" s="6"/>
      <c r="F661" s="6"/>
      <c r="G661" s="6"/>
    </row>
    <row r="662" spans="1:7" ht="15.75" thickBot="1" x14ac:dyDescent="0.3">
      <c r="A662" s="7" t="s">
        <v>30627</v>
      </c>
      <c r="B662" s="7" t="s">
        <v>30250</v>
      </c>
      <c r="C662" s="8" t="s">
        <v>10</v>
      </c>
      <c r="D662" s="9">
        <v>508.72</v>
      </c>
      <c r="E662" s="9"/>
      <c r="F662" s="9">
        <v>80.099999999999994</v>
      </c>
      <c r="G662" s="9"/>
    </row>
    <row r="663" spans="1:7" ht="15.75" thickBot="1" x14ac:dyDescent="0.3">
      <c r="A663" s="6"/>
      <c r="B663" s="6"/>
      <c r="C663" s="6"/>
      <c r="D663" s="6"/>
      <c r="E663" s="6"/>
      <c r="F663" s="6"/>
      <c r="G663" s="6"/>
    </row>
    <row r="664" spans="1:7" ht="15.75" thickBot="1" x14ac:dyDescent="0.3">
      <c r="A664" s="7" t="s">
        <v>30628</v>
      </c>
      <c r="B664" s="7" t="s">
        <v>30629</v>
      </c>
      <c r="C664" s="8"/>
      <c r="D664" s="9"/>
      <c r="E664" s="9"/>
      <c r="F664" s="9"/>
      <c r="G664" s="9"/>
    </row>
    <row r="665" spans="1:7" ht="15.75" thickBot="1" x14ac:dyDescent="0.3">
      <c r="A665" s="6"/>
      <c r="B665" s="6"/>
      <c r="C665" s="6"/>
      <c r="D665" s="6"/>
      <c r="E665" s="6"/>
      <c r="F665" s="6"/>
      <c r="G665" s="6"/>
    </row>
    <row r="666" spans="1:7" x14ac:dyDescent="0.25">
      <c r="A666" s="35" t="s">
        <v>30630</v>
      </c>
      <c r="B666" s="29" t="s">
        <v>30631</v>
      </c>
      <c r="C666" s="38"/>
      <c r="D666" s="32"/>
      <c r="E666" s="32"/>
      <c r="F666" s="32"/>
      <c r="G666" s="32"/>
    </row>
    <row r="667" spans="1:7" ht="15.75" thickBot="1" x14ac:dyDescent="0.3">
      <c r="A667" s="37"/>
      <c r="B667" s="31" t="s">
        <v>30632</v>
      </c>
      <c r="C667" s="40"/>
      <c r="D667" s="34"/>
      <c r="E667" s="34"/>
      <c r="F667" s="34"/>
      <c r="G667" s="34"/>
    </row>
    <row r="668" spans="1:7" ht="15.75" thickBot="1" x14ac:dyDescent="0.3">
      <c r="A668" s="6"/>
      <c r="B668" s="6"/>
      <c r="C668" s="6"/>
      <c r="D668" s="6"/>
      <c r="E668" s="6"/>
      <c r="F668" s="6"/>
      <c r="G668" s="6"/>
    </row>
    <row r="669" spans="1:7" ht="15.75" thickBot="1" x14ac:dyDescent="0.3">
      <c r="A669" s="7" t="s">
        <v>30633</v>
      </c>
      <c r="B669" s="7" t="s">
        <v>30634</v>
      </c>
      <c r="C669" s="8" t="s">
        <v>10</v>
      </c>
      <c r="D669" s="9" t="s">
        <v>30635</v>
      </c>
      <c r="E669" s="9"/>
      <c r="F669" s="9">
        <v>80.099999999999994</v>
      </c>
      <c r="G669" s="9"/>
    </row>
    <row r="670" spans="1:7" ht="15.75" thickBot="1" x14ac:dyDescent="0.3">
      <c r="A670" s="6"/>
      <c r="B670" s="6"/>
      <c r="C670" s="6"/>
      <c r="D670" s="6"/>
      <c r="E670" s="6"/>
      <c r="F670" s="6"/>
      <c r="G670" s="6"/>
    </row>
    <row r="671" spans="1:7" ht="15.75" thickBot="1" x14ac:dyDescent="0.3">
      <c r="A671" s="7" t="s">
        <v>30636</v>
      </c>
      <c r="B671" s="7" t="s">
        <v>30637</v>
      </c>
      <c r="C671" s="8" t="s">
        <v>10</v>
      </c>
      <c r="D671" s="9" t="s">
        <v>26821</v>
      </c>
      <c r="E671" s="9"/>
      <c r="F671" s="9">
        <v>80.099999999999994</v>
      </c>
      <c r="G671" s="9"/>
    </row>
    <row r="672" spans="1:7" ht="15.75" thickBot="1" x14ac:dyDescent="0.3">
      <c r="A672" s="6"/>
      <c r="B672" s="6"/>
      <c r="C672" s="6"/>
      <c r="D672" s="6"/>
      <c r="E672" s="6"/>
      <c r="F672" s="6"/>
      <c r="G672" s="6"/>
    </row>
    <row r="673" spans="1:7" ht="15.75" thickBot="1" x14ac:dyDescent="0.3">
      <c r="A673" s="7" t="s">
        <v>30638</v>
      </c>
      <c r="B673" s="7" t="s">
        <v>30639</v>
      </c>
      <c r="C673" s="8" t="s">
        <v>10</v>
      </c>
      <c r="D673" s="9" t="s">
        <v>30640</v>
      </c>
      <c r="E673" s="9"/>
      <c r="F673" s="9">
        <v>80.099999999999994</v>
      </c>
      <c r="G673" s="9"/>
    </row>
    <row r="674" spans="1:7" ht="15.75" thickBot="1" x14ac:dyDescent="0.3">
      <c r="A674" s="6"/>
      <c r="B674" s="6"/>
      <c r="C674" s="6"/>
      <c r="D674" s="6"/>
      <c r="E674" s="6"/>
      <c r="F674" s="6"/>
      <c r="G674" s="6"/>
    </row>
    <row r="675" spans="1:7" ht="15.75" thickBot="1" x14ac:dyDescent="0.3">
      <c r="A675" s="7" t="s">
        <v>30641</v>
      </c>
      <c r="B675" s="7" t="s">
        <v>30642</v>
      </c>
      <c r="C675" s="8" t="s">
        <v>10</v>
      </c>
      <c r="D675" s="9" t="s">
        <v>29291</v>
      </c>
      <c r="E675" s="9"/>
      <c r="F675" s="9">
        <v>80.099999999999994</v>
      </c>
      <c r="G675" s="9"/>
    </row>
    <row r="676" spans="1:7" ht="15.75" thickBot="1" x14ac:dyDescent="0.3">
      <c r="A676" s="6"/>
      <c r="B676" s="6"/>
      <c r="C676" s="6"/>
      <c r="D676" s="6"/>
      <c r="E676" s="6"/>
      <c r="F676" s="6"/>
      <c r="G676" s="6"/>
    </row>
    <row r="677" spans="1:7" ht="15.75" thickBot="1" x14ac:dyDescent="0.3">
      <c r="A677" s="7" t="s">
        <v>30643</v>
      </c>
      <c r="B677" s="7" t="s">
        <v>30644</v>
      </c>
      <c r="C677" s="8" t="s">
        <v>10</v>
      </c>
      <c r="D677" s="9" t="s">
        <v>30645</v>
      </c>
      <c r="E677" s="9"/>
      <c r="F677" s="9">
        <v>80.099999999999994</v>
      </c>
      <c r="G677" s="9"/>
    </row>
    <row r="678" spans="1:7" ht="15.75" thickBot="1" x14ac:dyDescent="0.3">
      <c r="A678" s="6"/>
      <c r="B678" s="6"/>
      <c r="C678" s="6"/>
      <c r="D678" s="6"/>
      <c r="E678" s="6"/>
      <c r="F678" s="6"/>
      <c r="G678" s="6"/>
    </row>
    <row r="679" spans="1:7" ht="15.75" thickBot="1" x14ac:dyDescent="0.3">
      <c r="A679" s="7" t="s">
        <v>30646</v>
      </c>
      <c r="B679" s="7" t="s">
        <v>30647</v>
      </c>
      <c r="C679" s="8" t="s">
        <v>10</v>
      </c>
      <c r="D679" s="9" t="s">
        <v>30648</v>
      </c>
      <c r="E679" s="9"/>
      <c r="F679" s="9">
        <v>80.099999999999994</v>
      </c>
      <c r="G679" s="9"/>
    </row>
    <row r="680" spans="1:7" ht="15.75" thickBot="1" x14ac:dyDescent="0.3">
      <c r="A680" s="6"/>
      <c r="B680" s="6"/>
      <c r="C680" s="6"/>
      <c r="D680" s="6"/>
      <c r="E680" s="6"/>
      <c r="F680" s="6"/>
      <c r="G680" s="6"/>
    </row>
    <row r="681" spans="1:7" ht="15.75" thickBot="1" x14ac:dyDescent="0.3">
      <c r="A681" s="7" t="s">
        <v>30649</v>
      </c>
      <c r="B681" s="7" t="s">
        <v>30650</v>
      </c>
      <c r="C681" s="8" t="s">
        <v>10</v>
      </c>
      <c r="D681" s="9" t="s">
        <v>30651</v>
      </c>
      <c r="E681" s="9"/>
      <c r="F681" s="9">
        <v>80.099999999999994</v>
      </c>
      <c r="G681" s="9"/>
    </row>
    <row r="682" spans="1:7" ht="15.75" thickBot="1" x14ac:dyDescent="0.3">
      <c r="A682" s="6"/>
      <c r="B682" s="6"/>
      <c r="C682" s="6"/>
      <c r="D682" s="6"/>
      <c r="E682" s="6"/>
      <c r="F682" s="6"/>
      <c r="G682" s="6"/>
    </row>
    <row r="683" spans="1:7" ht="15.75" thickBot="1" x14ac:dyDescent="0.3">
      <c r="A683" s="7" t="s">
        <v>30652</v>
      </c>
      <c r="B683" s="7" t="s">
        <v>30653</v>
      </c>
      <c r="C683" s="8" t="s">
        <v>10</v>
      </c>
      <c r="D683" s="9" t="s">
        <v>30654</v>
      </c>
      <c r="E683" s="9"/>
      <c r="F683" s="9">
        <v>80.099999999999994</v>
      </c>
      <c r="G683" s="9"/>
    </row>
    <row r="684" spans="1:7" ht="15.75" thickBot="1" x14ac:dyDescent="0.3">
      <c r="A684" s="6"/>
      <c r="B684" s="6"/>
      <c r="C684" s="6"/>
      <c r="D684" s="6"/>
      <c r="E684" s="6"/>
      <c r="F684" s="6"/>
      <c r="G684" s="6"/>
    </row>
    <row r="685" spans="1:7" ht="15.75" thickBot="1" x14ac:dyDescent="0.3">
      <c r="A685" s="7" t="s">
        <v>30655</v>
      </c>
      <c r="B685" s="7" t="s">
        <v>30656</v>
      </c>
      <c r="C685" s="8" t="s">
        <v>10</v>
      </c>
      <c r="D685" s="9" t="s">
        <v>30657</v>
      </c>
      <c r="E685" s="9"/>
      <c r="F685" s="9">
        <v>80.099999999999994</v>
      </c>
      <c r="G685" s="9"/>
    </row>
    <row r="686" spans="1:7" ht="15.75" thickBot="1" x14ac:dyDescent="0.3">
      <c r="A686" s="6"/>
      <c r="B686" s="6"/>
      <c r="C686" s="6"/>
      <c r="D686" s="6"/>
      <c r="E686" s="6"/>
      <c r="F686" s="6"/>
      <c r="G686" s="6"/>
    </row>
    <row r="687" spans="1:7" x14ac:dyDescent="0.25">
      <c r="A687" s="35" t="s">
        <v>30658</v>
      </c>
      <c r="B687" s="29" t="s">
        <v>30659</v>
      </c>
      <c r="C687" s="38"/>
      <c r="D687" s="32"/>
      <c r="E687" s="32"/>
      <c r="F687" s="32"/>
      <c r="G687" s="32"/>
    </row>
    <row r="688" spans="1:7" ht="15.75" thickBot="1" x14ac:dyDescent="0.3">
      <c r="A688" s="37"/>
      <c r="B688" s="31" t="s">
        <v>30660</v>
      </c>
      <c r="C688" s="40"/>
      <c r="D688" s="34"/>
      <c r="E688" s="34"/>
      <c r="F688" s="34"/>
      <c r="G688" s="34"/>
    </row>
    <row r="689" spans="1:7" ht="15.75" thickBot="1" x14ac:dyDescent="0.3">
      <c r="A689" s="6"/>
      <c r="B689" s="6"/>
      <c r="C689" s="6"/>
      <c r="D689" s="6"/>
      <c r="E689" s="6"/>
      <c r="F689" s="6"/>
      <c r="G689" s="6"/>
    </row>
    <row r="690" spans="1:7" ht="15.75" thickBot="1" x14ac:dyDescent="0.3">
      <c r="A690" s="7" t="s">
        <v>30661</v>
      </c>
      <c r="B690" s="7" t="s">
        <v>30662</v>
      </c>
      <c r="C690" s="8" t="s">
        <v>10</v>
      </c>
      <c r="D690" s="9" t="s">
        <v>29887</v>
      </c>
      <c r="E690" s="9"/>
      <c r="F690" s="9">
        <v>80.099999999999994</v>
      </c>
      <c r="G690" s="9"/>
    </row>
    <row r="691" spans="1:7" ht="15.75" thickBot="1" x14ac:dyDescent="0.3">
      <c r="A691" s="6"/>
      <c r="B691" s="6"/>
      <c r="C691" s="6"/>
      <c r="D691" s="6"/>
      <c r="E691" s="6"/>
      <c r="F691" s="6"/>
      <c r="G691" s="6"/>
    </row>
    <row r="692" spans="1:7" ht="15.75" thickBot="1" x14ac:dyDescent="0.3">
      <c r="A692" s="7" t="s">
        <v>30663</v>
      </c>
      <c r="B692" s="7" t="s">
        <v>30664</v>
      </c>
      <c r="C692" s="8" t="s">
        <v>10</v>
      </c>
      <c r="D692" s="9" t="s">
        <v>30665</v>
      </c>
      <c r="E692" s="9"/>
      <c r="F692" s="9">
        <v>80.099999999999994</v>
      </c>
      <c r="G692" s="9"/>
    </row>
    <row r="693" spans="1:7" ht="15.75" thickBot="1" x14ac:dyDescent="0.3">
      <c r="A693" s="6"/>
      <c r="B693" s="6"/>
      <c r="C693" s="6"/>
      <c r="D693" s="6"/>
      <c r="E693" s="6"/>
      <c r="F693" s="6"/>
      <c r="G693" s="6"/>
    </row>
    <row r="694" spans="1:7" ht="15.75" thickBot="1" x14ac:dyDescent="0.3">
      <c r="A694" s="7" t="s">
        <v>30666</v>
      </c>
      <c r="B694" s="7" t="s">
        <v>30667</v>
      </c>
      <c r="C694" s="8" t="s">
        <v>10</v>
      </c>
      <c r="D694" s="9" t="s">
        <v>30668</v>
      </c>
      <c r="E694" s="9"/>
      <c r="F694" s="9">
        <v>80.099999999999994</v>
      </c>
      <c r="G694" s="9"/>
    </row>
    <row r="695" spans="1:7" ht="15.75" thickBot="1" x14ac:dyDescent="0.3">
      <c r="A695" s="6"/>
      <c r="B695" s="6"/>
      <c r="C695" s="6"/>
      <c r="D695" s="6"/>
      <c r="E695" s="6"/>
      <c r="F695" s="6"/>
      <c r="G695" s="6"/>
    </row>
    <row r="696" spans="1:7" ht="15.75" thickBot="1" x14ac:dyDescent="0.3">
      <c r="A696" s="7" t="s">
        <v>30669</v>
      </c>
      <c r="B696" s="7" t="s">
        <v>30670</v>
      </c>
      <c r="C696" s="8" t="s">
        <v>10</v>
      </c>
      <c r="D696" s="9" t="s">
        <v>30671</v>
      </c>
      <c r="E696" s="9"/>
      <c r="F696" s="9">
        <v>80.099999999999994</v>
      </c>
      <c r="G696" s="9"/>
    </row>
    <row r="697" spans="1:7" ht="15.75" thickBot="1" x14ac:dyDescent="0.3">
      <c r="A697" s="6"/>
      <c r="B697" s="6"/>
      <c r="C697" s="6"/>
      <c r="D697" s="6"/>
      <c r="E697" s="6"/>
      <c r="F697" s="6"/>
      <c r="G697" s="6"/>
    </row>
    <row r="698" spans="1:7" ht="15.75" thickBot="1" x14ac:dyDescent="0.3">
      <c r="A698" s="7" t="s">
        <v>30672</v>
      </c>
      <c r="B698" s="7" t="s">
        <v>30673</v>
      </c>
      <c r="C698" s="8" t="s">
        <v>10</v>
      </c>
      <c r="D698" s="9" t="s">
        <v>30674</v>
      </c>
      <c r="E698" s="9"/>
      <c r="F698" s="9">
        <v>80.099999999999994</v>
      </c>
      <c r="G698" s="9"/>
    </row>
    <row r="699" spans="1:7" ht="15.75" thickBot="1" x14ac:dyDescent="0.3">
      <c r="A699" s="6"/>
      <c r="B699" s="6"/>
      <c r="C699" s="6"/>
      <c r="D699" s="6"/>
      <c r="E699" s="6"/>
      <c r="F699" s="6"/>
      <c r="G699" s="6"/>
    </row>
    <row r="700" spans="1:7" ht="15.75" thickBot="1" x14ac:dyDescent="0.3">
      <c r="A700" s="7" t="s">
        <v>30675</v>
      </c>
      <c r="B700" s="7" t="s">
        <v>30676</v>
      </c>
      <c r="C700" s="8" t="s">
        <v>10</v>
      </c>
      <c r="D700" s="9" t="s">
        <v>30654</v>
      </c>
      <c r="E700" s="9"/>
      <c r="F700" s="9">
        <v>80.099999999999994</v>
      </c>
      <c r="G700" s="9"/>
    </row>
    <row r="701" spans="1:7" ht="15.75" thickBot="1" x14ac:dyDescent="0.3">
      <c r="A701" s="6"/>
      <c r="B701" s="6"/>
      <c r="C701" s="6"/>
      <c r="D701" s="6"/>
      <c r="E701" s="6"/>
      <c r="F701" s="6"/>
      <c r="G701" s="6"/>
    </row>
    <row r="702" spans="1:7" ht="15.75" thickBot="1" x14ac:dyDescent="0.3">
      <c r="A702" s="7" t="s">
        <v>30677</v>
      </c>
      <c r="B702" s="7" t="s">
        <v>30678</v>
      </c>
      <c r="C702" s="8" t="s">
        <v>10</v>
      </c>
      <c r="D702" s="9" t="s">
        <v>30679</v>
      </c>
      <c r="E702" s="9"/>
      <c r="F702" s="9">
        <v>80.099999999999994</v>
      </c>
      <c r="G702" s="9"/>
    </row>
    <row r="703" spans="1:7" ht="15.75" thickBot="1" x14ac:dyDescent="0.3">
      <c r="A703" s="6"/>
      <c r="B703" s="6"/>
      <c r="C703" s="6"/>
      <c r="D703" s="6"/>
      <c r="E703" s="6"/>
      <c r="F703" s="6"/>
      <c r="G703" s="6"/>
    </row>
    <row r="704" spans="1:7" ht="15.75" thickBot="1" x14ac:dyDescent="0.3">
      <c r="A704" s="7" t="s">
        <v>30680</v>
      </c>
      <c r="B704" s="7" t="s">
        <v>30681</v>
      </c>
      <c r="C704" s="8" t="s">
        <v>10</v>
      </c>
      <c r="D704" s="9" t="s">
        <v>15481</v>
      </c>
      <c r="E704" s="9"/>
      <c r="F704" s="9">
        <v>80.099999999999994</v>
      </c>
      <c r="G704" s="9"/>
    </row>
    <row r="705" spans="1:7" ht="15.75" thickBot="1" x14ac:dyDescent="0.3">
      <c r="A705" s="6"/>
      <c r="B705" s="6"/>
      <c r="C705" s="6"/>
      <c r="D705" s="6"/>
      <c r="E705" s="6"/>
      <c r="F705" s="6"/>
      <c r="G705" s="6"/>
    </row>
    <row r="706" spans="1:7" ht="15.75" thickBot="1" x14ac:dyDescent="0.3">
      <c r="A706" s="7" t="s">
        <v>30682</v>
      </c>
      <c r="B706" s="7" t="s">
        <v>30683</v>
      </c>
      <c r="C706" s="8" t="s">
        <v>10</v>
      </c>
      <c r="D706" s="9" t="s">
        <v>30684</v>
      </c>
      <c r="E706" s="9"/>
      <c r="F706" s="9">
        <v>80.099999999999994</v>
      </c>
      <c r="G706" s="9"/>
    </row>
    <row r="707" spans="1:7" ht="15.75" thickBot="1" x14ac:dyDescent="0.3">
      <c r="A707" s="6"/>
      <c r="B707" s="6"/>
      <c r="C707" s="6"/>
      <c r="D707" s="6"/>
      <c r="E707" s="6"/>
      <c r="F707" s="6"/>
      <c r="G707" s="6"/>
    </row>
    <row r="708" spans="1:7" ht="15.75" thickBot="1" x14ac:dyDescent="0.3">
      <c r="A708" s="7" t="s">
        <v>30685</v>
      </c>
      <c r="B708" s="7" t="s">
        <v>30686</v>
      </c>
      <c r="C708" s="8" t="s">
        <v>10</v>
      </c>
      <c r="D708" s="9" t="s">
        <v>30687</v>
      </c>
      <c r="E708" s="9"/>
      <c r="F708" s="9">
        <v>80.099999999999994</v>
      </c>
      <c r="G708" s="9"/>
    </row>
    <row r="709" spans="1:7" ht="15.75" thickBot="1" x14ac:dyDescent="0.3">
      <c r="A709" s="6"/>
      <c r="B709" s="6"/>
      <c r="C709" s="6"/>
      <c r="D709" s="6"/>
      <c r="E709" s="6"/>
      <c r="F709" s="6"/>
      <c r="G709" s="6"/>
    </row>
    <row r="710" spans="1:7" ht="15.75" thickBot="1" x14ac:dyDescent="0.3">
      <c r="A710" s="7" t="s">
        <v>30688</v>
      </c>
      <c r="B710" s="7" t="s">
        <v>30689</v>
      </c>
      <c r="C710" s="8" t="s">
        <v>10</v>
      </c>
      <c r="D710" s="9" t="s">
        <v>27311</v>
      </c>
      <c r="E710" s="9"/>
      <c r="F710" s="9">
        <v>80.099999999999994</v>
      </c>
      <c r="G710" s="9"/>
    </row>
    <row r="711" spans="1:7" ht="15.75" thickBot="1" x14ac:dyDescent="0.3">
      <c r="A711" s="6"/>
      <c r="B711" s="6"/>
      <c r="C711" s="6"/>
      <c r="D711" s="6"/>
      <c r="E711" s="6"/>
      <c r="F711" s="6"/>
      <c r="G711" s="6"/>
    </row>
    <row r="712" spans="1:7" x14ac:dyDescent="0.25">
      <c r="A712" s="35" t="s">
        <v>30690</v>
      </c>
      <c r="B712" s="29" t="s">
        <v>30691</v>
      </c>
      <c r="C712" s="38"/>
      <c r="D712" s="32"/>
      <c r="E712" s="32"/>
      <c r="F712" s="32"/>
      <c r="G712" s="32"/>
    </row>
    <row r="713" spans="1:7" ht="15.75" thickBot="1" x14ac:dyDescent="0.3">
      <c r="A713" s="37"/>
      <c r="B713" s="31" t="s">
        <v>30692</v>
      </c>
      <c r="C713" s="40"/>
      <c r="D713" s="34"/>
      <c r="E713" s="34"/>
      <c r="F713" s="34"/>
      <c r="G713" s="34"/>
    </row>
    <row r="714" spans="1:7" ht="15.75" thickBot="1" x14ac:dyDescent="0.3">
      <c r="A714" s="6"/>
      <c r="B714" s="6"/>
      <c r="C714" s="6"/>
      <c r="D714" s="6"/>
      <c r="E714" s="6"/>
      <c r="F714" s="6"/>
      <c r="G714" s="6"/>
    </row>
    <row r="715" spans="1:7" ht="15.75" thickBot="1" x14ac:dyDescent="0.3">
      <c r="A715" s="7" t="s">
        <v>30693</v>
      </c>
      <c r="B715" s="7" t="s">
        <v>30694</v>
      </c>
      <c r="C715" s="8" t="s">
        <v>10</v>
      </c>
      <c r="D715" s="9">
        <v>212.91</v>
      </c>
      <c r="E715" s="9"/>
      <c r="F715" s="9">
        <v>80.09</v>
      </c>
      <c r="G715" s="9"/>
    </row>
    <row r="716" spans="1:7" ht="15.75" thickBot="1" x14ac:dyDescent="0.3">
      <c r="A716" s="6"/>
      <c r="B716" s="6"/>
      <c r="C716" s="6"/>
      <c r="D716" s="6"/>
      <c r="E716" s="6"/>
      <c r="F716" s="6"/>
      <c r="G716" s="6"/>
    </row>
    <row r="717" spans="1:7" ht="15.75" thickBot="1" x14ac:dyDescent="0.3">
      <c r="A717" s="7" t="s">
        <v>30695</v>
      </c>
      <c r="B717" s="7" t="s">
        <v>30696</v>
      </c>
      <c r="C717" s="8" t="s">
        <v>10</v>
      </c>
      <c r="D717" s="9">
        <v>260.23</v>
      </c>
      <c r="E717" s="9"/>
      <c r="F717" s="9">
        <v>80.09</v>
      </c>
      <c r="G717" s="9"/>
    </row>
    <row r="718" spans="1:7" ht="15.75" thickBot="1" x14ac:dyDescent="0.3">
      <c r="A718" s="6"/>
      <c r="B718" s="6"/>
      <c r="C718" s="6"/>
      <c r="D718" s="6"/>
      <c r="E718" s="6"/>
      <c r="F718" s="6"/>
      <c r="G718" s="6"/>
    </row>
    <row r="719" spans="1:7" ht="15.75" thickBot="1" x14ac:dyDescent="0.3">
      <c r="A719" s="7" t="s">
        <v>30697</v>
      </c>
      <c r="B719" s="7" t="s">
        <v>30698</v>
      </c>
      <c r="C719" s="8" t="s">
        <v>10</v>
      </c>
      <c r="D719" s="9">
        <v>307.52999999999997</v>
      </c>
      <c r="E719" s="9"/>
      <c r="F719" s="9">
        <v>80.099999999999994</v>
      </c>
      <c r="G719" s="9"/>
    </row>
    <row r="720" spans="1:7" ht="15.75" thickBot="1" x14ac:dyDescent="0.3">
      <c r="A720" s="6"/>
      <c r="B720" s="6"/>
      <c r="C720" s="6"/>
      <c r="D720" s="6"/>
      <c r="E720" s="6"/>
      <c r="F720" s="6"/>
      <c r="G720" s="6"/>
    </row>
    <row r="721" spans="1:7" ht="15.75" thickBot="1" x14ac:dyDescent="0.3">
      <c r="A721" s="7" t="s">
        <v>30699</v>
      </c>
      <c r="B721" s="7" t="s">
        <v>30700</v>
      </c>
      <c r="C721" s="8" t="s">
        <v>10</v>
      </c>
      <c r="D721" s="9">
        <v>354.85</v>
      </c>
      <c r="E721" s="9"/>
      <c r="F721" s="9">
        <v>80.099999999999994</v>
      </c>
      <c r="G721" s="9"/>
    </row>
    <row r="722" spans="1:7" ht="15.75" thickBot="1" x14ac:dyDescent="0.3">
      <c r="A722" s="6"/>
      <c r="B722" s="6"/>
      <c r="C722" s="6"/>
      <c r="D722" s="6"/>
      <c r="E722" s="6"/>
      <c r="F722" s="6"/>
      <c r="G722" s="6"/>
    </row>
    <row r="723" spans="1:7" ht="15.75" thickBot="1" x14ac:dyDescent="0.3">
      <c r="A723" s="7" t="s">
        <v>30701</v>
      </c>
      <c r="B723" s="7" t="s">
        <v>30702</v>
      </c>
      <c r="C723" s="8" t="s">
        <v>10</v>
      </c>
      <c r="D723" s="9">
        <v>433.71</v>
      </c>
      <c r="E723" s="9"/>
      <c r="F723" s="9">
        <v>80.09</v>
      </c>
      <c r="G723" s="9"/>
    </row>
    <row r="724" spans="1:7" ht="15.75" thickBot="1" x14ac:dyDescent="0.3">
      <c r="A724" s="6"/>
      <c r="B724" s="6"/>
      <c r="C724" s="6"/>
      <c r="D724" s="6"/>
      <c r="E724" s="6"/>
      <c r="F724" s="6"/>
      <c r="G724" s="6"/>
    </row>
    <row r="725" spans="1:7" ht="15.75" thickBot="1" x14ac:dyDescent="0.3">
      <c r="A725" s="7" t="s">
        <v>30703</v>
      </c>
      <c r="B725" s="7" t="s">
        <v>30704</v>
      </c>
      <c r="C725" s="8" t="s">
        <v>10</v>
      </c>
      <c r="D725" s="9">
        <v>630.84</v>
      </c>
      <c r="E725" s="9"/>
      <c r="F725" s="9">
        <v>80.099999999999994</v>
      </c>
      <c r="G725" s="9"/>
    </row>
    <row r="726" spans="1:7" ht="15.75" thickBot="1" x14ac:dyDescent="0.3">
      <c r="A726" s="6"/>
      <c r="B726" s="6"/>
      <c r="C726" s="6"/>
      <c r="D726" s="6"/>
      <c r="E726" s="6"/>
      <c r="F726" s="6"/>
      <c r="G726" s="6"/>
    </row>
    <row r="727" spans="1:7" x14ac:dyDescent="0.25">
      <c r="A727" s="35" t="s">
        <v>30705</v>
      </c>
      <c r="B727" s="29" t="s">
        <v>30706</v>
      </c>
      <c r="C727" s="38"/>
      <c r="D727" s="32"/>
      <c r="E727" s="32"/>
      <c r="F727" s="32"/>
      <c r="G727" s="32"/>
    </row>
    <row r="728" spans="1:7" ht="15.75" thickBot="1" x14ac:dyDescent="0.3">
      <c r="A728" s="37"/>
      <c r="B728" s="31" t="s">
        <v>30707</v>
      </c>
      <c r="C728" s="40"/>
      <c r="D728" s="34"/>
      <c r="E728" s="34"/>
      <c r="F728" s="34"/>
      <c r="G728" s="34"/>
    </row>
    <row r="729" spans="1:7" ht="15.75" thickBot="1" x14ac:dyDescent="0.3">
      <c r="A729" s="6"/>
      <c r="B729" s="6"/>
      <c r="C729" s="6"/>
      <c r="D729" s="6"/>
      <c r="E729" s="6"/>
      <c r="F729" s="6"/>
      <c r="G729" s="6"/>
    </row>
    <row r="730" spans="1:7" ht="15.75" thickBot="1" x14ac:dyDescent="0.3">
      <c r="A730" s="7" t="s">
        <v>30708</v>
      </c>
      <c r="B730" s="7" t="s">
        <v>30709</v>
      </c>
      <c r="C730" s="8" t="s">
        <v>10</v>
      </c>
      <c r="D730" s="9">
        <v>538.58000000000004</v>
      </c>
      <c r="E730" s="9"/>
      <c r="F730" s="9">
        <v>80.099999999999994</v>
      </c>
      <c r="G730" s="9"/>
    </row>
    <row r="731" spans="1:7" ht="15.75" thickBot="1" x14ac:dyDescent="0.3">
      <c r="A731" s="6"/>
      <c r="B731" s="6"/>
      <c r="C731" s="6"/>
      <c r="D731" s="6"/>
      <c r="E731" s="6"/>
      <c r="F731" s="6"/>
      <c r="G731" s="6"/>
    </row>
    <row r="732" spans="1:7" ht="15.75" thickBot="1" x14ac:dyDescent="0.3">
      <c r="A732" s="7" t="s">
        <v>30710</v>
      </c>
      <c r="B732" s="7" t="s">
        <v>30711</v>
      </c>
      <c r="C732" s="8" t="s">
        <v>10</v>
      </c>
      <c r="D732" s="9">
        <v>735.71</v>
      </c>
      <c r="E732" s="9"/>
      <c r="F732" s="9">
        <v>80.099999999999994</v>
      </c>
      <c r="G732" s="9"/>
    </row>
    <row r="733" spans="1:7" ht="15.75" thickBot="1" x14ac:dyDescent="0.3">
      <c r="A733" s="6"/>
      <c r="B733" s="6"/>
      <c r="C733" s="6"/>
      <c r="D733" s="6"/>
      <c r="E733" s="6"/>
      <c r="F733" s="6"/>
      <c r="G733" s="6"/>
    </row>
    <row r="734" spans="1:7" ht="15.75" thickBot="1" x14ac:dyDescent="0.3">
      <c r="A734" s="7" t="s">
        <v>30712</v>
      </c>
      <c r="B734" s="7" t="s">
        <v>30713</v>
      </c>
      <c r="C734" s="8" t="s">
        <v>10</v>
      </c>
      <c r="D734" s="9" t="s">
        <v>30714</v>
      </c>
      <c r="E734" s="9"/>
      <c r="F734" s="9">
        <v>80.099999999999994</v>
      </c>
      <c r="G734" s="9"/>
    </row>
    <row r="735" spans="1:7" ht="15.75" thickBot="1" x14ac:dyDescent="0.3">
      <c r="A735" s="6"/>
      <c r="B735" s="6"/>
      <c r="C735" s="6"/>
      <c r="D735" s="6"/>
      <c r="E735" s="6"/>
      <c r="F735" s="6"/>
      <c r="G735" s="6"/>
    </row>
    <row r="736" spans="1:7" ht="15.75" thickBot="1" x14ac:dyDescent="0.3">
      <c r="A736" s="7" t="s">
        <v>30715</v>
      </c>
      <c r="B736" s="7" t="s">
        <v>30716</v>
      </c>
      <c r="C736" s="8" t="s">
        <v>10</v>
      </c>
      <c r="D736" s="9" t="s">
        <v>30717</v>
      </c>
      <c r="E736" s="9"/>
      <c r="F736" s="9">
        <v>80.099999999999994</v>
      </c>
      <c r="G736" s="9"/>
    </row>
    <row r="737" spans="1:7" ht="15.75" thickBot="1" x14ac:dyDescent="0.3">
      <c r="A737" s="6"/>
      <c r="B737" s="6"/>
      <c r="C737" s="6"/>
      <c r="D737" s="6"/>
      <c r="E737" s="6"/>
      <c r="F737" s="6"/>
      <c r="G737" s="6"/>
    </row>
    <row r="738" spans="1:7" ht="15.75" thickBot="1" x14ac:dyDescent="0.3">
      <c r="A738" s="7" t="s">
        <v>30718</v>
      </c>
      <c r="B738" s="7" t="s">
        <v>30719</v>
      </c>
      <c r="C738" s="8" t="s">
        <v>10</v>
      </c>
      <c r="D738" s="9" t="s">
        <v>30720</v>
      </c>
      <c r="E738" s="9"/>
      <c r="F738" s="9">
        <v>80.099999999999994</v>
      </c>
      <c r="G738" s="9"/>
    </row>
    <row r="739" spans="1:7" ht="15.75" thickBot="1" x14ac:dyDescent="0.3">
      <c r="A739" s="6"/>
      <c r="B739" s="6"/>
      <c r="C739" s="6"/>
      <c r="D739" s="6"/>
      <c r="E739" s="6"/>
      <c r="F739" s="6"/>
      <c r="G739" s="6"/>
    </row>
    <row r="740" spans="1:7" ht="15.75" thickBot="1" x14ac:dyDescent="0.3">
      <c r="A740" s="7" t="s">
        <v>30721</v>
      </c>
      <c r="B740" s="7" t="s">
        <v>30722</v>
      </c>
      <c r="C740" s="8" t="s">
        <v>10</v>
      </c>
      <c r="D740" s="9" t="s">
        <v>30723</v>
      </c>
      <c r="E740" s="9"/>
      <c r="F740" s="9">
        <v>80.099999999999994</v>
      </c>
      <c r="G740" s="9"/>
    </row>
    <row r="741" spans="1:7" ht="15.75" thickBot="1" x14ac:dyDescent="0.3">
      <c r="A741" s="6"/>
      <c r="B741" s="6"/>
      <c r="C741" s="6"/>
      <c r="D741" s="6"/>
      <c r="E741" s="6"/>
      <c r="F741" s="6"/>
      <c r="G741" s="6"/>
    </row>
    <row r="742" spans="1:7" ht="15.75" thickBot="1" x14ac:dyDescent="0.3">
      <c r="A742" s="7" t="s">
        <v>30724</v>
      </c>
      <c r="B742" s="7" t="s">
        <v>30725</v>
      </c>
      <c r="C742" s="8" t="s">
        <v>10</v>
      </c>
      <c r="D742" s="9" t="s">
        <v>30726</v>
      </c>
      <c r="E742" s="9"/>
      <c r="F742" s="9">
        <v>80.099999999999994</v>
      </c>
      <c r="G742" s="9"/>
    </row>
    <row r="743" spans="1:7" ht="15.75" thickBot="1" x14ac:dyDescent="0.3">
      <c r="A743" s="6"/>
      <c r="B743" s="6"/>
      <c r="C743" s="6"/>
      <c r="D743" s="6"/>
      <c r="E743" s="6"/>
      <c r="F743" s="6"/>
      <c r="G743" s="6"/>
    </row>
    <row r="744" spans="1:7" ht="15.75" thickBot="1" x14ac:dyDescent="0.3">
      <c r="A744" s="7" t="s">
        <v>30727</v>
      </c>
      <c r="B744" s="7" t="s">
        <v>30728</v>
      </c>
      <c r="C744" s="8" t="s">
        <v>10</v>
      </c>
      <c r="D744" s="9" t="s">
        <v>30717</v>
      </c>
      <c r="E744" s="9"/>
      <c r="F744" s="9">
        <v>80.099999999999994</v>
      </c>
      <c r="G744" s="9"/>
    </row>
    <row r="745" spans="1:7" ht="15.75" thickBot="1" x14ac:dyDescent="0.3">
      <c r="A745" s="6"/>
      <c r="B745" s="6"/>
      <c r="C745" s="6"/>
      <c r="D745" s="6"/>
      <c r="E745" s="6"/>
      <c r="F745" s="6"/>
      <c r="G745" s="6"/>
    </row>
    <row r="746" spans="1:7" x14ac:dyDescent="0.25">
      <c r="A746" s="35" t="s">
        <v>30729</v>
      </c>
      <c r="B746" s="29" t="s">
        <v>30730</v>
      </c>
      <c r="C746" s="38"/>
      <c r="D746" s="32"/>
      <c r="E746" s="32"/>
      <c r="F746" s="32"/>
      <c r="G746" s="32"/>
    </row>
    <row r="747" spans="1:7" ht="15.75" thickBot="1" x14ac:dyDescent="0.3">
      <c r="A747" s="37"/>
      <c r="B747" s="31" t="s">
        <v>30182</v>
      </c>
      <c r="C747" s="40"/>
      <c r="D747" s="34"/>
      <c r="E747" s="34"/>
      <c r="F747" s="34"/>
      <c r="G747" s="34"/>
    </row>
    <row r="748" spans="1:7" ht="15.75" thickBot="1" x14ac:dyDescent="0.3">
      <c r="A748" s="6"/>
      <c r="B748" s="6"/>
      <c r="C748" s="6"/>
      <c r="D748" s="6"/>
      <c r="E748" s="6"/>
      <c r="F748" s="6"/>
      <c r="G748" s="6"/>
    </row>
    <row r="749" spans="1:7" ht="15.75" thickBot="1" x14ac:dyDescent="0.3">
      <c r="A749" s="7" t="s">
        <v>30731</v>
      </c>
      <c r="B749" s="7" t="s">
        <v>30245</v>
      </c>
      <c r="C749" s="8" t="s">
        <v>10</v>
      </c>
      <c r="D749" s="9" t="s">
        <v>30732</v>
      </c>
      <c r="E749" s="9"/>
      <c r="F749" s="9">
        <v>80.099999999999994</v>
      </c>
      <c r="G749" s="9"/>
    </row>
    <row r="750" spans="1:7" ht="15.75" thickBot="1" x14ac:dyDescent="0.3">
      <c r="A750" s="6"/>
      <c r="B750" s="6"/>
      <c r="C750" s="6"/>
      <c r="D750" s="6"/>
      <c r="E750" s="6"/>
      <c r="F750" s="6"/>
      <c r="G750" s="6"/>
    </row>
    <row r="751" spans="1:7" ht="15.75" thickBot="1" x14ac:dyDescent="0.3">
      <c r="A751" s="7" t="s">
        <v>30733</v>
      </c>
      <c r="B751" s="7" t="s">
        <v>30248</v>
      </c>
      <c r="C751" s="8" t="s">
        <v>10</v>
      </c>
      <c r="D751" s="9" t="s">
        <v>30734</v>
      </c>
      <c r="E751" s="9"/>
      <c r="F751" s="9">
        <v>80.099999999999994</v>
      </c>
      <c r="G751" s="9"/>
    </row>
    <row r="752" spans="1:7" ht="15.75" thickBot="1" x14ac:dyDescent="0.3">
      <c r="A752" s="6"/>
      <c r="B752" s="6"/>
      <c r="C752" s="6"/>
      <c r="D752" s="6"/>
      <c r="E752" s="6"/>
      <c r="F752" s="6"/>
      <c r="G752" s="6"/>
    </row>
    <row r="753" spans="1:7" ht="15.75" thickBot="1" x14ac:dyDescent="0.3">
      <c r="A753" s="7" t="s">
        <v>30735</v>
      </c>
      <c r="B753" s="7" t="s">
        <v>30250</v>
      </c>
      <c r="C753" s="8" t="s">
        <v>10</v>
      </c>
      <c r="D753" s="9" t="s">
        <v>30736</v>
      </c>
      <c r="E753" s="9"/>
      <c r="F753" s="9">
        <v>80.099999999999994</v>
      </c>
      <c r="G753" s="9"/>
    </row>
    <row r="754" spans="1:7" ht="15.75" thickBot="1" x14ac:dyDescent="0.3">
      <c r="A754" s="6"/>
      <c r="B754" s="6"/>
      <c r="C754" s="6"/>
      <c r="D754" s="6"/>
      <c r="E754" s="6"/>
      <c r="F754" s="6"/>
      <c r="G754" s="6"/>
    </row>
    <row r="755" spans="1:7" ht="15.75" thickBot="1" x14ac:dyDescent="0.3">
      <c r="A755" s="7" t="s">
        <v>30737</v>
      </c>
      <c r="B755" s="7" t="s">
        <v>30253</v>
      </c>
      <c r="C755" s="8" t="s">
        <v>10</v>
      </c>
      <c r="D755" s="9" t="s">
        <v>30738</v>
      </c>
      <c r="E755" s="9"/>
      <c r="F755" s="9">
        <v>80.099999999999994</v>
      </c>
      <c r="G755" s="9"/>
    </row>
    <row r="756" spans="1:7" ht="15.75" thickBot="1" x14ac:dyDescent="0.3">
      <c r="A756" s="6"/>
      <c r="B756" s="6"/>
      <c r="C756" s="6"/>
      <c r="D756" s="6"/>
      <c r="E756" s="6"/>
      <c r="F756" s="6"/>
      <c r="G756" s="6"/>
    </row>
    <row r="757" spans="1:7" ht="15.75" thickBot="1" x14ac:dyDescent="0.3">
      <c r="A757" s="7" t="s">
        <v>30739</v>
      </c>
      <c r="B757" s="7" t="s">
        <v>30256</v>
      </c>
      <c r="C757" s="8" t="s">
        <v>10</v>
      </c>
      <c r="D757" s="9" t="s">
        <v>30740</v>
      </c>
      <c r="E757" s="9"/>
      <c r="F757" s="9">
        <v>80.099999999999994</v>
      </c>
      <c r="G757" s="9"/>
    </row>
    <row r="758" spans="1:7" ht="15.75" thickBot="1" x14ac:dyDescent="0.3">
      <c r="A758" s="6"/>
      <c r="B758" s="6"/>
      <c r="C758" s="6"/>
      <c r="D758" s="6"/>
      <c r="E758" s="6"/>
      <c r="F758" s="6"/>
      <c r="G758" s="6"/>
    </row>
    <row r="759" spans="1:7" ht="15.75" thickBot="1" x14ac:dyDescent="0.3">
      <c r="A759" s="7" t="s">
        <v>30741</v>
      </c>
      <c r="B759" s="7" t="s">
        <v>30259</v>
      </c>
      <c r="C759" s="8" t="s">
        <v>10</v>
      </c>
      <c r="D759" s="9" t="s">
        <v>30742</v>
      </c>
      <c r="E759" s="9"/>
      <c r="F759" s="9">
        <v>80.099999999999994</v>
      </c>
      <c r="G759" s="9"/>
    </row>
    <row r="760" spans="1:7" ht="15.75" thickBot="1" x14ac:dyDescent="0.3">
      <c r="A760" s="6"/>
      <c r="B760" s="6"/>
      <c r="C760" s="6"/>
      <c r="D760" s="6"/>
      <c r="E760" s="6"/>
      <c r="F760" s="6"/>
      <c r="G760" s="6"/>
    </row>
    <row r="761" spans="1:7" ht="15.75" thickBot="1" x14ac:dyDescent="0.3">
      <c r="A761" s="7" t="s">
        <v>30743</v>
      </c>
      <c r="B761" s="7" t="s">
        <v>30744</v>
      </c>
      <c r="C761" s="8"/>
      <c r="D761" s="9"/>
      <c r="E761" s="9"/>
      <c r="F761" s="9"/>
      <c r="G761" s="9"/>
    </row>
    <row r="762" spans="1:7" ht="15.75" thickBot="1" x14ac:dyDescent="0.3">
      <c r="A762" s="6"/>
      <c r="B762" s="6"/>
      <c r="C762" s="6"/>
      <c r="D762" s="6"/>
      <c r="E762" s="6"/>
      <c r="F762" s="6"/>
      <c r="G762" s="6"/>
    </row>
    <row r="763" spans="1:7" ht="15.75" thickBot="1" x14ac:dyDescent="0.3">
      <c r="A763" s="7" t="s">
        <v>30745</v>
      </c>
      <c r="B763" s="7" t="s">
        <v>30746</v>
      </c>
      <c r="C763" s="8" t="s">
        <v>10</v>
      </c>
      <c r="D763" s="9" t="s">
        <v>27765</v>
      </c>
      <c r="E763" s="9"/>
      <c r="F763" s="9">
        <v>80.099999999999994</v>
      </c>
      <c r="G763" s="9"/>
    </row>
    <row r="764" spans="1:7" ht="15.75" thickBot="1" x14ac:dyDescent="0.3">
      <c r="A764" s="6"/>
      <c r="B764" s="6"/>
      <c r="C764" s="6"/>
      <c r="D764" s="6"/>
      <c r="E764" s="6"/>
      <c r="F764" s="6"/>
      <c r="G764" s="6"/>
    </row>
    <row r="765" spans="1:7" x14ac:dyDescent="0.25">
      <c r="A765" s="35" t="s">
        <v>30747</v>
      </c>
      <c r="B765" s="29" t="s">
        <v>30748</v>
      </c>
      <c r="C765" s="38" t="s">
        <v>10</v>
      </c>
      <c r="D765" s="32" t="s">
        <v>25575</v>
      </c>
      <c r="E765" s="32"/>
      <c r="F765" s="32">
        <v>80.099999999999994</v>
      </c>
      <c r="G765" s="32"/>
    </row>
    <row r="766" spans="1:7" ht="15.75" thickBot="1" x14ac:dyDescent="0.3">
      <c r="A766" s="37"/>
      <c r="B766" s="31" t="s">
        <v>30749</v>
      </c>
      <c r="C766" s="40"/>
      <c r="D766" s="34"/>
      <c r="E766" s="34"/>
      <c r="F766" s="34"/>
      <c r="G766" s="34"/>
    </row>
    <row r="767" spans="1:7" ht="15.75" thickBot="1" x14ac:dyDescent="0.3">
      <c r="A767" s="6"/>
      <c r="B767" s="6"/>
      <c r="C767" s="6"/>
      <c r="D767" s="6"/>
      <c r="E767" s="6"/>
      <c r="F767" s="6"/>
      <c r="G767" s="6"/>
    </row>
    <row r="768" spans="1:7" x14ac:dyDescent="0.25">
      <c r="A768" s="35" t="s">
        <v>30750</v>
      </c>
      <c r="B768" s="29" t="s">
        <v>30748</v>
      </c>
      <c r="C768" s="38" t="s">
        <v>10</v>
      </c>
      <c r="D768" s="32" t="s">
        <v>30751</v>
      </c>
      <c r="E768" s="32"/>
      <c r="F768" s="32">
        <v>80.099999999999994</v>
      </c>
      <c r="G768" s="32"/>
    </row>
    <row r="769" spans="1:7" ht="15.75" thickBot="1" x14ac:dyDescent="0.3">
      <c r="A769" s="37"/>
      <c r="B769" s="31" t="s">
        <v>30752</v>
      </c>
      <c r="C769" s="40"/>
      <c r="D769" s="34"/>
      <c r="E769" s="34"/>
      <c r="F769" s="34"/>
      <c r="G769" s="34"/>
    </row>
    <row r="770" spans="1:7" ht="15.75" thickBot="1" x14ac:dyDescent="0.3">
      <c r="A770" s="6"/>
      <c r="B770" s="6"/>
      <c r="C770" s="6"/>
      <c r="D770" s="6"/>
      <c r="E770" s="6"/>
      <c r="F770" s="6"/>
      <c r="G770" s="6"/>
    </row>
    <row r="771" spans="1:7" ht="15.75" thickBot="1" x14ac:dyDescent="0.3">
      <c r="A771" s="7" t="s">
        <v>30753</v>
      </c>
      <c r="B771" s="7" t="s">
        <v>30754</v>
      </c>
      <c r="C771" s="8" t="s">
        <v>10</v>
      </c>
      <c r="D771" s="9">
        <v>108.49</v>
      </c>
      <c r="E771" s="9"/>
      <c r="F771" s="9">
        <v>80.099999999999994</v>
      </c>
      <c r="G771" s="9"/>
    </row>
    <row r="772" spans="1:7" ht="15.75" thickBot="1" x14ac:dyDescent="0.3">
      <c r="A772" s="6"/>
      <c r="B772" s="6"/>
      <c r="C772" s="6"/>
      <c r="D772" s="6"/>
      <c r="E772" s="6"/>
      <c r="F772" s="6"/>
      <c r="G772" s="6"/>
    </row>
    <row r="773" spans="1:7" ht="15.75" thickBot="1" x14ac:dyDescent="0.3">
      <c r="A773" s="7" t="s">
        <v>30755</v>
      </c>
      <c r="B773" s="7" t="s">
        <v>30756</v>
      </c>
      <c r="C773" s="8"/>
      <c r="D773" s="9"/>
      <c r="E773" s="9"/>
      <c r="F773" s="9"/>
      <c r="G773" s="9"/>
    </row>
    <row r="774" spans="1:7" ht="15.75" thickBot="1" x14ac:dyDescent="0.3">
      <c r="A774" s="6"/>
      <c r="B774" s="6"/>
      <c r="C774" s="6"/>
      <c r="D774" s="6"/>
      <c r="E774" s="6"/>
      <c r="F774" s="6"/>
      <c r="G774" s="6"/>
    </row>
    <row r="775" spans="1:7" ht="15.75" thickBot="1" x14ac:dyDescent="0.3">
      <c r="A775" s="7" t="s">
        <v>30757</v>
      </c>
      <c r="B775" s="7" t="s">
        <v>30758</v>
      </c>
      <c r="C775" s="8"/>
      <c r="D775" s="9"/>
      <c r="E775" s="9"/>
      <c r="F775" s="9"/>
      <c r="G775" s="9"/>
    </row>
    <row r="776" spans="1:7" ht="15.75" thickBot="1" x14ac:dyDescent="0.3">
      <c r="A776" s="6"/>
      <c r="B776" s="6"/>
      <c r="C776" s="6"/>
      <c r="D776" s="6"/>
      <c r="E776" s="6"/>
      <c r="F776" s="6"/>
      <c r="G776" s="6"/>
    </row>
    <row r="777" spans="1:7" ht="15.75" thickBot="1" x14ac:dyDescent="0.3">
      <c r="A777" s="7" t="s">
        <v>30759</v>
      </c>
      <c r="B777" s="7" t="s">
        <v>30760</v>
      </c>
      <c r="C777" s="8" t="s">
        <v>10</v>
      </c>
      <c r="D777" s="9">
        <v>11.96</v>
      </c>
      <c r="E777" s="9"/>
      <c r="F777" s="9">
        <v>80.099999999999994</v>
      </c>
      <c r="G777" s="9"/>
    </row>
    <row r="778" spans="1:7" ht="15.75" thickBot="1" x14ac:dyDescent="0.3">
      <c r="A778" s="6"/>
      <c r="B778" s="6"/>
      <c r="C778" s="6"/>
      <c r="D778" s="6"/>
      <c r="E778" s="6"/>
      <c r="F778" s="6"/>
      <c r="G778" s="6"/>
    </row>
    <row r="779" spans="1:7" ht="15.75" thickBot="1" x14ac:dyDescent="0.3">
      <c r="A779" s="7" t="s">
        <v>30761</v>
      </c>
      <c r="B779" s="7" t="s">
        <v>30762</v>
      </c>
      <c r="C779" s="8" t="s">
        <v>10</v>
      </c>
      <c r="D779" s="9">
        <v>22.21</v>
      </c>
      <c r="E779" s="9"/>
      <c r="F779" s="9">
        <v>80.099999999999994</v>
      </c>
      <c r="G779" s="9"/>
    </row>
    <row r="780" spans="1:7" ht="15.75" thickBot="1" x14ac:dyDescent="0.3">
      <c r="A780" s="6"/>
      <c r="B780" s="6"/>
      <c r="C780" s="6"/>
      <c r="D780" s="6"/>
      <c r="E780" s="6"/>
      <c r="F780" s="6"/>
      <c r="G780" s="6"/>
    </row>
    <row r="781" spans="1:7" ht="15.75" thickBot="1" x14ac:dyDescent="0.3">
      <c r="A781" s="7" t="s">
        <v>30763</v>
      </c>
      <c r="B781" s="7" t="s">
        <v>30764</v>
      </c>
      <c r="C781" s="8" t="s">
        <v>10</v>
      </c>
      <c r="D781" s="9">
        <v>12.64</v>
      </c>
      <c r="E781" s="9"/>
      <c r="F781" s="9">
        <v>80.06</v>
      </c>
      <c r="G781" s="9"/>
    </row>
    <row r="782" spans="1:7" ht="15.75" thickBot="1" x14ac:dyDescent="0.3">
      <c r="A782" s="6"/>
      <c r="B782" s="6"/>
      <c r="C782" s="6"/>
      <c r="D782" s="6"/>
      <c r="E782" s="6"/>
      <c r="F782" s="6"/>
      <c r="G782" s="6"/>
    </row>
    <row r="783" spans="1:7" ht="15.75" thickBot="1" x14ac:dyDescent="0.3">
      <c r="A783" s="7" t="s">
        <v>30765</v>
      </c>
      <c r="B783" s="7" t="s">
        <v>30766</v>
      </c>
      <c r="C783" s="8" t="s">
        <v>10</v>
      </c>
      <c r="D783" s="9">
        <v>13.61</v>
      </c>
      <c r="E783" s="9"/>
      <c r="F783" s="9">
        <v>80.09</v>
      </c>
      <c r="G783" s="9"/>
    </row>
    <row r="784" spans="1:7" ht="15.75" thickBot="1" x14ac:dyDescent="0.3">
      <c r="A784" s="6"/>
      <c r="B784" s="6"/>
      <c r="C784" s="6"/>
      <c r="D784" s="6"/>
      <c r="E784" s="6"/>
      <c r="F784" s="6"/>
      <c r="G784" s="6"/>
    </row>
    <row r="785" spans="1:7" ht="15.75" thickBot="1" x14ac:dyDescent="0.3">
      <c r="A785" s="7" t="s">
        <v>30767</v>
      </c>
      <c r="B785" s="7" t="s">
        <v>30768</v>
      </c>
      <c r="C785" s="8" t="s">
        <v>10</v>
      </c>
      <c r="D785" s="9">
        <v>8.5399999999999991</v>
      </c>
      <c r="E785" s="9"/>
      <c r="F785" s="9">
        <v>80.09</v>
      </c>
      <c r="G785" s="9"/>
    </row>
    <row r="786" spans="1:7" ht="15.75" thickBot="1" x14ac:dyDescent="0.3">
      <c r="A786" s="6"/>
      <c r="B786" s="6"/>
      <c r="C786" s="6"/>
      <c r="D786" s="6"/>
      <c r="E786" s="6"/>
      <c r="F786" s="6"/>
      <c r="G786" s="6"/>
    </row>
    <row r="787" spans="1:7" ht="15.75" thickBot="1" x14ac:dyDescent="0.3">
      <c r="A787" s="7" t="s">
        <v>30769</v>
      </c>
      <c r="B787" s="7" t="s">
        <v>30770</v>
      </c>
      <c r="C787" s="8" t="s">
        <v>10</v>
      </c>
      <c r="D787" s="9">
        <v>4.71</v>
      </c>
      <c r="E787" s="9"/>
      <c r="F787" s="9">
        <v>80.040000000000006</v>
      </c>
      <c r="G787" s="9"/>
    </row>
    <row r="788" spans="1:7" ht="15.75" thickBot="1" x14ac:dyDescent="0.3">
      <c r="A788" s="6"/>
      <c r="B788" s="6"/>
      <c r="C788" s="6"/>
      <c r="D788" s="6"/>
      <c r="E788" s="6"/>
      <c r="F788" s="6"/>
      <c r="G788" s="6"/>
    </row>
    <row r="789" spans="1:7" ht="15.75" thickBot="1" x14ac:dyDescent="0.3">
      <c r="A789" s="7" t="s">
        <v>30771</v>
      </c>
      <c r="B789" s="7" t="s">
        <v>30772</v>
      </c>
      <c r="C789" s="8"/>
      <c r="D789" s="9"/>
      <c r="E789" s="9"/>
      <c r="F789" s="9"/>
      <c r="G789" s="9"/>
    </row>
    <row r="790" spans="1:7" ht="15.75" thickBot="1" x14ac:dyDescent="0.3">
      <c r="A790" s="6"/>
      <c r="B790" s="6"/>
      <c r="C790" s="6"/>
      <c r="D790" s="6"/>
      <c r="E790" s="6"/>
      <c r="F790" s="6"/>
      <c r="G790" s="6"/>
    </row>
    <row r="791" spans="1:7" ht="15.75" thickBot="1" x14ac:dyDescent="0.3">
      <c r="A791" s="7" t="s">
        <v>30773</v>
      </c>
      <c r="B791" s="7" t="s">
        <v>30774</v>
      </c>
      <c r="C791" s="8" t="s">
        <v>10</v>
      </c>
      <c r="D791" s="9">
        <v>17.77</v>
      </c>
      <c r="E791" s="9"/>
      <c r="F791" s="9">
        <v>80.08</v>
      </c>
      <c r="G791" s="9"/>
    </row>
    <row r="792" spans="1:7" ht="15.75" thickBot="1" x14ac:dyDescent="0.3">
      <c r="A792" s="6"/>
      <c r="B792" s="6"/>
      <c r="C792" s="6"/>
      <c r="D792" s="6"/>
      <c r="E792" s="6"/>
      <c r="F792" s="6"/>
      <c r="G792" s="6"/>
    </row>
    <row r="793" spans="1:7" ht="15.75" thickBot="1" x14ac:dyDescent="0.3">
      <c r="A793" s="7" t="s">
        <v>30775</v>
      </c>
      <c r="B793" s="7" t="s">
        <v>30776</v>
      </c>
      <c r="C793" s="8" t="s">
        <v>10</v>
      </c>
      <c r="D793" s="9">
        <v>19.649999999999999</v>
      </c>
      <c r="E793" s="9"/>
      <c r="F793" s="9">
        <v>80.099999999999994</v>
      </c>
      <c r="G793" s="9"/>
    </row>
    <row r="794" spans="1:7" ht="15.75" thickBot="1" x14ac:dyDescent="0.3">
      <c r="A794" s="6"/>
      <c r="B794" s="6"/>
      <c r="C794" s="6"/>
      <c r="D794" s="6"/>
      <c r="E794" s="6"/>
      <c r="F794" s="6"/>
      <c r="G794" s="6"/>
    </row>
    <row r="795" spans="1:7" ht="15.75" thickBot="1" x14ac:dyDescent="0.3">
      <c r="A795" s="7" t="s">
        <v>30777</v>
      </c>
      <c r="B795" s="7" t="s">
        <v>30778</v>
      </c>
      <c r="C795" s="8" t="s">
        <v>10</v>
      </c>
      <c r="D795" s="9">
        <v>95.68</v>
      </c>
      <c r="E795" s="9"/>
      <c r="F795" s="9">
        <v>80.09</v>
      </c>
      <c r="G795" s="9"/>
    </row>
    <row r="796" spans="1:7" ht="15.75" thickBot="1" x14ac:dyDescent="0.3">
      <c r="A796" s="6"/>
      <c r="B796" s="6"/>
      <c r="C796" s="6"/>
      <c r="D796" s="6"/>
      <c r="E796" s="6"/>
      <c r="F796" s="6"/>
      <c r="G796" s="6"/>
    </row>
    <row r="797" spans="1:7" ht="15.75" thickBot="1" x14ac:dyDescent="0.3">
      <c r="A797" s="7" t="s">
        <v>30779</v>
      </c>
      <c r="B797" s="7" t="s">
        <v>30780</v>
      </c>
      <c r="C797" s="8" t="s">
        <v>10</v>
      </c>
      <c r="D797" s="9">
        <v>36.93</v>
      </c>
      <c r="E797" s="9"/>
      <c r="F797" s="9">
        <v>80.099999999999994</v>
      </c>
      <c r="G797" s="9"/>
    </row>
    <row r="798" spans="1:7" ht="15.75" thickBot="1" x14ac:dyDescent="0.3">
      <c r="A798" s="6"/>
      <c r="B798" s="6"/>
      <c r="C798" s="6"/>
      <c r="D798" s="6"/>
      <c r="E798" s="6"/>
      <c r="F798" s="6"/>
      <c r="G798" s="6"/>
    </row>
    <row r="799" spans="1:7" x14ac:dyDescent="0.25">
      <c r="A799" s="35" t="s">
        <v>30781</v>
      </c>
      <c r="B799" s="29" t="s">
        <v>30782</v>
      </c>
      <c r="C799" s="38"/>
      <c r="D799" s="32"/>
      <c r="E799" s="32"/>
      <c r="F799" s="32"/>
      <c r="G799" s="32"/>
    </row>
    <row r="800" spans="1:7" ht="15.75" thickBot="1" x14ac:dyDescent="0.3">
      <c r="A800" s="37"/>
      <c r="B800" s="31" t="s">
        <v>30783</v>
      </c>
      <c r="C800" s="40"/>
      <c r="D800" s="34"/>
      <c r="E800" s="34"/>
      <c r="F800" s="34"/>
      <c r="G800" s="34"/>
    </row>
    <row r="801" spans="1:7" ht="15.75" thickBot="1" x14ac:dyDescent="0.3">
      <c r="A801" s="6"/>
      <c r="B801" s="6"/>
      <c r="C801" s="6"/>
      <c r="D801" s="6"/>
      <c r="E801" s="6"/>
      <c r="F801" s="6"/>
      <c r="G801" s="6"/>
    </row>
    <row r="802" spans="1:7" ht="15.75" thickBot="1" x14ac:dyDescent="0.3">
      <c r="A802" s="7" t="s">
        <v>30784</v>
      </c>
      <c r="B802" s="7" t="s">
        <v>30785</v>
      </c>
      <c r="C802" s="8" t="s">
        <v>10</v>
      </c>
      <c r="D802" s="9">
        <v>147.11000000000001</v>
      </c>
      <c r="E802" s="9"/>
      <c r="F802" s="9">
        <v>80.099999999999994</v>
      </c>
      <c r="G802" s="9"/>
    </row>
    <row r="803" spans="1:7" ht="15.75" thickBot="1" x14ac:dyDescent="0.3">
      <c r="A803" s="6"/>
      <c r="B803" s="6"/>
      <c r="C803" s="6"/>
      <c r="D803" s="6"/>
      <c r="E803" s="6"/>
      <c r="F803" s="6"/>
      <c r="G803" s="6"/>
    </row>
    <row r="804" spans="1:7" ht="15.75" thickBot="1" x14ac:dyDescent="0.3">
      <c r="A804" s="7" t="s">
        <v>30786</v>
      </c>
      <c r="B804" s="7" t="s">
        <v>30787</v>
      </c>
      <c r="C804" s="8" t="s">
        <v>10</v>
      </c>
      <c r="D804" s="9">
        <v>220.72</v>
      </c>
      <c r="E804" s="9"/>
      <c r="F804" s="9">
        <v>80.09</v>
      </c>
      <c r="G804" s="9"/>
    </row>
    <row r="805" spans="1:7" ht="15.75" thickBot="1" x14ac:dyDescent="0.3">
      <c r="A805" s="6"/>
      <c r="B805" s="6"/>
      <c r="C805" s="6"/>
      <c r="D805" s="6"/>
      <c r="E805" s="6"/>
      <c r="F805" s="6"/>
      <c r="G805" s="6"/>
    </row>
    <row r="806" spans="1:7" ht="15.75" thickBot="1" x14ac:dyDescent="0.3">
      <c r="A806" s="7" t="s">
        <v>30788</v>
      </c>
      <c r="B806" s="7" t="s">
        <v>30789</v>
      </c>
      <c r="C806" s="8" t="s">
        <v>10</v>
      </c>
      <c r="D806" s="9">
        <v>292.48</v>
      </c>
      <c r="E806" s="9"/>
      <c r="F806" s="9">
        <v>80.09</v>
      </c>
      <c r="G806" s="9"/>
    </row>
    <row r="807" spans="1:7" ht="15.75" thickBot="1" x14ac:dyDescent="0.3">
      <c r="A807" s="6"/>
      <c r="B807" s="6"/>
      <c r="C807" s="6"/>
      <c r="D807" s="6"/>
      <c r="E807" s="6"/>
      <c r="F807" s="6"/>
      <c r="G807" s="6"/>
    </row>
    <row r="808" spans="1:7" ht="15.75" thickBot="1" x14ac:dyDescent="0.3">
      <c r="A808" s="7" t="s">
        <v>30790</v>
      </c>
      <c r="B808" s="7" t="s">
        <v>30791</v>
      </c>
      <c r="C808" s="8" t="s">
        <v>10</v>
      </c>
      <c r="D808" s="9">
        <v>364.23</v>
      </c>
      <c r="E808" s="9"/>
      <c r="F808" s="9">
        <v>80.099999999999994</v>
      </c>
      <c r="G808" s="9"/>
    </row>
    <row r="809" spans="1:7" ht="15.75" thickBot="1" x14ac:dyDescent="0.3">
      <c r="A809" s="6"/>
      <c r="B809" s="6"/>
      <c r="C809" s="6"/>
      <c r="D809" s="6"/>
      <c r="E809" s="6"/>
      <c r="F809" s="6"/>
      <c r="G809" s="6"/>
    </row>
    <row r="810" spans="1:7" ht="15.75" thickBot="1" x14ac:dyDescent="0.3">
      <c r="A810" s="7" t="s">
        <v>30792</v>
      </c>
      <c r="B810" s="7" t="s">
        <v>30793</v>
      </c>
      <c r="C810" s="8" t="s">
        <v>10</v>
      </c>
      <c r="D810" s="9">
        <v>658.64</v>
      </c>
      <c r="E810" s="9"/>
      <c r="F810" s="9">
        <v>80.099999999999994</v>
      </c>
      <c r="G810" s="9"/>
    </row>
    <row r="811" spans="1:7" ht="15.75" thickBot="1" x14ac:dyDescent="0.3">
      <c r="A811" s="6"/>
      <c r="B811" s="6"/>
      <c r="C811" s="6"/>
      <c r="D811" s="6"/>
      <c r="E811" s="6"/>
      <c r="F811" s="6"/>
      <c r="G811" s="6"/>
    </row>
    <row r="812" spans="1:7" x14ac:dyDescent="0.25">
      <c r="A812" s="35" t="s">
        <v>30794</v>
      </c>
      <c r="B812" s="29" t="s">
        <v>30795</v>
      </c>
      <c r="C812" s="38"/>
      <c r="D812" s="32"/>
      <c r="E812" s="32"/>
      <c r="F812" s="32"/>
      <c r="G812" s="32"/>
    </row>
    <row r="813" spans="1:7" ht="15.75" thickBot="1" x14ac:dyDescent="0.3">
      <c r="A813" s="37"/>
      <c r="B813" s="31" t="s">
        <v>30783</v>
      </c>
      <c r="C813" s="40"/>
      <c r="D813" s="34"/>
      <c r="E813" s="34"/>
      <c r="F813" s="34"/>
      <c r="G813" s="34"/>
    </row>
    <row r="814" spans="1:7" ht="15.75" thickBot="1" x14ac:dyDescent="0.3">
      <c r="A814" s="6"/>
      <c r="B814" s="6"/>
      <c r="C814" s="6"/>
      <c r="D814" s="6"/>
      <c r="E814" s="6"/>
      <c r="F814" s="6"/>
      <c r="G814" s="6"/>
    </row>
    <row r="815" spans="1:7" ht="15.75" thickBot="1" x14ac:dyDescent="0.3">
      <c r="A815" s="7" t="s">
        <v>30796</v>
      </c>
      <c r="B815" s="7">
        <f>- DN15</f>
        <v>0</v>
      </c>
      <c r="C815" s="8" t="s">
        <v>10</v>
      </c>
      <c r="D815" s="9">
        <v>201.6</v>
      </c>
      <c r="E815" s="9"/>
      <c r="F815" s="9">
        <v>80.09</v>
      </c>
      <c r="G815" s="9"/>
    </row>
    <row r="816" spans="1:7" ht="15.75" thickBot="1" x14ac:dyDescent="0.3">
      <c r="A816" s="6"/>
      <c r="B816" s="6"/>
      <c r="C816" s="6"/>
      <c r="D816" s="6"/>
      <c r="E816" s="6"/>
      <c r="F816" s="6"/>
      <c r="G816" s="6"/>
    </row>
    <row r="817" spans="1:7" ht="15.75" thickBot="1" x14ac:dyDescent="0.3">
      <c r="A817" s="7" t="s">
        <v>30797</v>
      </c>
      <c r="B817" s="7">
        <f>- DN20</f>
        <v>0</v>
      </c>
      <c r="C817" s="8" t="s">
        <v>10</v>
      </c>
      <c r="D817" s="9">
        <v>206.72</v>
      </c>
      <c r="E817" s="9"/>
      <c r="F817" s="9">
        <v>80.099999999999994</v>
      </c>
      <c r="G817" s="9"/>
    </row>
    <row r="818" spans="1:7" ht="15.75" thickBot="1" x14ac:dyDescent="0.3">
      <c r="A818" s="6"/>
      <c r="B818" s="6"/>
      <c r="C818" s="6"/>
      <c r="D818" s="6"/>
      <c r="E818" s="6"/>
      <c r="F818" s="6"/>
      <c r="G818" s="6"/>
    </row>
    <row r="819" spans="1:7" ht="15.75" thickBot="1" x14ac:dyDescent="0.3">
      <c r="A819" s="7" t="s">
        <v>30798</v>
      </c>
      <c r="B819" s="7">
        <f>- DN25</f>
        <v>0</v>
      </c>
      <c r="C819" s="8" t="s">
        <v>10</v>
      </c>
      <c r="D819" s="9">
        <v>234.92</v>
      </c>
      <c r="E819" s="9"/>
      <c r="F819" s="9">
        <v>80.099999999999994</v>
      </c>
      <c r="G819" s="9"/>
    </row>
    <row r="820" spans="1:7" ht="15.75" thickBot="1" x14ac:dyDescent="0.3">
      <c r="A820" s="6"/>
      <c r="B820" s="6"/>
      <c r="C820" s="6"/>
      <c r="D820" s="6"/>
      <c r="E820" s="6"/>
      <c r="F820" s="6"/>
      <c r="G820" s="6"/>
    </row>
    <row r="821" spans="1:7" ht="15.75" thickBot="1" x14ac:dyDescent="0.3">
      <c r="A821" s="7" t="s">
        <v>30799</v>
      </c>
      <c r="B821" s="7">
        <f>- DN32</f>
        <v>0</v>
      </c>
      <c r="C821" s="8" t="s">
        <v>10</v>
      </c>
      <c r="D821" s="9">
        <v>243.47</v>
      </c>
      <c r="E821" s="9"/>
      <c r="F821" s="9">
        <v>80.099999999999994</v>
      </c>
      <c r="G821" s="9"/>
    </row>
    <row r="822" spans="1:7" ht="15.75" thickBot="1" x14ac:dyDescent="0.3">
      <c r="A822" s="6"/>
      <c r="B822" s="6"/>
      <c r="C822" s="6"/>
      <c r="D822" s="6"/>
      <c r="E822" s="6"/>
      <c r="F822" s="6"/>
      <c r="G822" s="6"/>
    </row>
    <row r="823" spans="1:7" ht="15.75" thickBot="1" x14ac:dyDescent="0.3">
      <c r="A823" s="7" t="s">
        <v>30800</v>
      </c>
      <c r="B823" s="7">
        <f>- DN40</f>
        <v>0</v>
      </c>
      <c r="C823" s="8" t="s">
        <v>10</v>
      </c>
      <c r="D823" s="9">
        <v>431.4</v>
      </c>
      <c r="E823" s="9"/>
      <c r="F823" s="9">
        <v>80.099999999999994</v>
      </c>
      <c r="G823" s="9"/>
    </row>
    <row r="824" spans="1:7" ht="15.75" thickBot="1" x14ac:dyDescent="0.3">
      <c r="A824" s="6"/>
      <c r="B824" s="6"/>
      <c r="C824" s="6"/>
      <c r="D824" s="6"/>
      <c r="E824" s="6"/>
      <c r="F824" s="6"/>
      <c r="G824" s="6"/>
    </row>
    <row r="825" spans="1:7" ht="15.75" thickBot="1" x14ac:dyDescent="0.3">
      <c r="A825" s="7" t="s">
        <v>30801</v>
      </c>
      <c r="B825" s="7">
        <f>- DN50</f>
        <v>0</v>
      </c>
      <c r="C825" s="8" t="s">
        <v>10</v>
      </c>
      <c r="D825" s="9">
        <v>559.54</v>
      </c>
      <c r="E825" s="9"/>
      <c r="F825" s="9">
        <v>80.099999999999994</v>
      </c>
      <c r="G825" s="9"/>
    </row>
    <row r="826" spans="1:7" ht="15.75" thickBot="1" x14ac:dyDescent="0.3">
      <c r="A826" s="6"/>
      <c r="B826" s="6"/>
      <c r="C826" s="6"/>
      <c r="D826" s="6"/>
      <c r="E826" s="6"/>
      <c r="F826" s="6"/>
      <c r="G826" s="6"/>
    </row>
    <row r="827" spans="1:7" x14ac:dyDescent="0.25">
      <c r="A827" s="35" t="s">
        <v>30802</v>
      </c>
      <c r="B827" s="29" t="s">
        <v>30803</v>
      </c>
      <c r="C827" s="38"/>
      <c r="D827" s="32"/>
      <c r="E827" s="32"/>
      <c r="F827" s="32"/>
      <c r="G827" s="32"/>
    </row>
    <row r="828" spans="1:7" ht="15.75" thickBot="1" x14ac:dyDescent="0.3">
      <c r="A828" s="37"/>
      <c r="B828" s="31" t="s">
        <v>30783</v>
      </c>
      <c r="C828" s="40"/>
      <c r="D828" s="34"/>
      <c r="E828" s="34"/>
      <c r="F828" s="34"/>
      <c r="G828" s="34"/>
    </row>
    <row r="829" spans="1:7" ht="15.75" thickBot="1" x14ac:dyDescent="0.3">
      <c r="A829" s="6"/>
      <c r="B829" s="6"/>
      <c r="C829" s="6"/>
      <c r="D829" s="6"/>
      <c r="E829" s="6"/>
      <c r="F829" s="6"/>
      <c r="G829" s="6"/>
    </row>
    <row r="830" spans="1:7" ht="15.75" thickBot="1" x14ac:dyDescent="0.3">
      <c r="A830" s="7" t="s">
        <v>30804</v>
      </c>
      <c r="B830" s="7">
        <f>- DN25</f>
        <v>0</v>
      </c>
      <c r="C830" s="8" t="s">
        <v>10</v>
      </c>
      <c r="D830" s="9" t="s">
        <v>30805</v>
      </c>
      <c r="E830" s="9"/>
      <c r="F830" s="9">
        <v>80.099999999999994</v>
      </c>
      <c r="G830" s="9"/>
    </row>
    <row r="831" spans="1:7" ht="15.75" thickBot="1" x14ac:dyDescent="0.3">
      <c r="A831" s="6"/>
      <c r="B831" s="6"/>
      <c r="C831" s="6"/>
      <c r="D831" s="6"/>
      <c r="E831" s="6"/>
      <c r="F831" s="6"/>
      <c r="G831" s="6"/>
    </row>
    <row r="832" spans="1:7" ht="15.75" thickBot="1" x14ac:dyDescent="0.3">
      <c r="A832" s="7" t="s">
        <v>30806</v>
      </c>
      <c r="B832" s="7">
        <f>- DN32</f>
        <v>0</v>
      </c>
      <c r="C832" s="8" t="s">
        <v>10</v>
      </c>
      <c r="D832" s="9" t="s">
        <v>30807</v>
      </c>
      <c r="E832" s="9"/>
      <c r="F832" s="9">
        <v>80.099999999999994</v>
      </c>
      <c r="G832" s="9"/>
    </row>
    <row r="833" spans="1:7" ht="15.75" thickBot="1" x14ac:dyDescent="0.3">
      <c r="A833" s="6"/>
      <c r="B833" s="6"/>
      <c r="C833" s="6"/>
      <c r="D833" s="6"/>
      <c r="E833" s="6"/>
      <c r="F833" s="6"/>
      <c r="G833" s="6"/>
    </row>
    <row r="834" spans="1:7" ht="15.75" thickBot="1" x14ac:dyDescent="0.3">
      <c r="A834" s="7" t="s">
        <v>30808</v>
      </c>
      <c r="B834" s="7">
        <f>- DN40</f>
        <v>0</v>
      </c>
      <c r="C834" s="8" t="s">
        <v>10</v>
      </c>
      <c r="D834" s="9" t="s">
        <v>30809</v>
      </c>
      <c r="E834" s="9"/>
      <c r="F834" s="9">
        <v>80.099999999999994</v>
      </c>
      <c r="G834" s="9"/>
    </row>
    <row r="835" spans="1:7" ht="15.75" thickBot="1" x14ac:dyDescent="0.3">
      <c r="A835" s="6"/>
      <c r="B835" s="6"/>
      <c r="C835" s="6"/>
      <c r="D835" s="6"/>
      <c r="E835" s="6"/>
      <c r="F835" s="6"/>
      <c r="G835" s="6"/>
    </row>
    <row r="836" spans="1:7" ht="15.75" thickBot="1" x14ac:dyDescent="0.3">
      <c r="A836" s="7" t="s">
        <v>30810</v>
      </c>
      <c r="B836" s="7">
        <f>- DN50</f>
        <v>0</v>
      </c>
      <c r="C836" s="8" t="s">
        <v>10</v>
      </c>
      <c r="D836" s="9" t="s">
        <v>30811</v>
      </c>
      <c r="E836" s="9"/>
      <c r="F836" s="9">
        <v>80.099999999999994</v>
      </c>
      <c r="G836" s="9"/>
    </row>
    <row r="837" spans="1:7" ht="15.75" thickBot="1" x14ac:dyDescent="0.3">
      <c r="A837" s="6"/>
      <c r="B837" s="6"/>
      <c r="C837" s="6"/>
      <c r="D837" s="6"/>
      <c r="E837" s="6"/>
      <c r="F837" s="6"/>
      <c r="G837" s="6"/>
    </row>
    <row r="838" spans="1:7" ht="15.75" thickBot="1" x14ac:dyDescent="0.3">
      <c r="A838" s="7" t="s">
        <v>30812</v>
      </c>
      <c r="B838" s="7">
        <f>- DN65</f>
        <v>0</v>
      </c>
      <c r="C838" s="8" t="s">
        <v>10</v>
      </c>
      <c r="D838" s="9" t="s">
        <v>30813</v>
      </c>
      <c r="E838" s="9"/>
      <c r="F838" s="9">
        <v>80.099999999999994</v>
      </c>
      <c r="G838" s="9"/>
    </row>
    <row r="839" spans="1:7" ht="15.75" thickBot="1" x14ac:dyDescent="0.3">
      <c r="A839" s="6"/>
      <c r="B839" s="6"/>
      <c r="C839" s="6"/>
      <c r="D839" s="6"/>
      <c r="E839" s="6"/>
      <c r="F839" s="6"/>
      <c r="G839" s="6"/>
    </row>
    <row r="840" spans="1:7" ht="15.75" thickBot="1" x14ac:dyDescent="0.3">
      <c r="A840" s="7" t="s">
        <v>30814</v>
      </c>
      <c r="B840" s="7">
        <f>- DN80</f>
        <v>0</v>
      </c>
      <c r="C840" s="8" t="s">
        <v>10</v>
      </c>
      <c r="D840" s="9" t="s">
        <v>30815</v>
      </c>
      <c r="E840" s="9"/>
      <c r="F840" s="9">
        <v>80.099999999999994</v>
      </c>
      <c r="G840" s="9"/>
    </row>
    <row r="841" spans="1:7" ht="15.75" thickBot="1" x14ac:dyDescent="0.3">
      <c r="A841" s="6"/>
      <c r="B841" s="6"/>
      <c r="C841" s="6"/>
      <c r="D841" s="6"/>
      <c r="E841" s="6"/>
      <c r="F841" s="6"/>
      <c r="G841" s="6"/>
    </row>
    <row r="842" spans="1:7" ht="15.75" thickBot="1" x14ac:dyDescent="0.3">
      <c r="A842" s="7" t="s">
        <v>30816</v>
      </c>
      <c r="B842" s="7">
        <f>- DN100</f>
        <v>0</v>
      </c>
      <c r="C842" s="8" t="s">
        <v>10</v>
      </c>
      <c r="D842" s="9" t="s">
        <v>30817</v>
      </c>
      <c r="E842" s="9"/>
      <c r="F842" s="9">
        <v>80.099999999999994</v>
      </c>
      <c r="G842" s="9"/>
    </row>
    <row r="843" spans="1:7" ht="15.75" thickBot="1" x14ac:dyDescent="0.3">
      <c r="A843" s="6"/>
      <c r="B843" s="6"/>
      <c r="C843" s="6"/>
      <c r="D843" s="6"/>
      <c r="E843" s="6"/>
      <c r="F843" s="6"/>
      <c r="G843" s="6"/>
    </row>
    <row r="844" spans="1:7" ht="15.75" thickBot="1" x14ac:dyDescent="0.3">
      <c r="A844" s="7" t="s">
        <v>30818</v>
      </c>
      <c r="B844" s="7">
        <f>- DN125</f>
        <v>0</v>
      </c>
      <c r="C844" s="8" t="s">
        <v>10</v>
      </c>
      <c r="D844" s="9" t="s">
        <v>30819</v>
      </c>
      <c r="E844" s="9"/>
      <c r="F844" s="9">
        <v>80.099999999999994</v>
      </c>
      <c r="G844" s="9"/>
    </row>
    <row r="845" spans="1:7" ht="15.75" thickBot="1" x14ac:dyDescent="0.3">
      <c r="A845" s="6"/>
      <c r="B845" s="6"/>
      <c r="C845" s="6"/>
      <c r="D845" s="6"/>
      <c r="E845" s="6"/>
      <c r="F845" s="6"/>
      <c r="G845" s="6"/>
    </row>
    <row r="846" spans="1:7" ht="15.75" thickBot="1" x14ac:dyDescent="0.3">
      <c r="A846" s="7" t="s">
        <v>30820</v>
      </c>
      <c r="B846" s="7">
        <f>- DN150</f>
        <v>0</v>
      </c>
      <c r="C846" s="8" t="s">
        <v>10</v>
      </c>
      <c r="D846" s="9" t="s">
        <v>30821</v>
      </c>
      <c r="E846" s="9"/>
      <c r="F846" s="9">
        <v>80.099999999999994</v>
      </c>
      <c r="G846" s="9"/>
    </row>
    <row r="847" spans="1:7" ht="15.75" thickBot="1" x14ac:dyDescent="0.3">
      <c r="A847" s="6"/>
      <c r="B847" s="6"/>
      <c r="C847" s="6"/>
      <c r="D847" s="6"/>
      <c r="E847" s="6"/>
      <c r="F847" s="6"/>
      <c r="G847" s="6"/>
    </row>
    <row r="848" spans="1:7" ht="15.75" thickBot="1" x14ac:dyDescent="0.3">
      <c r="A848" s="7" t="s">
        <v>30822</v>
      </c>
      <c r="B848" s="7">
        <f>- DN200</f>
        <v>0</v>
      </c>
      <c r="C848" s="8" t="s">
        <v>10</v>
      </c>
      <c r="D848" s="9" t="s">
        <v>30823</v>
      </c>
      <c r="E848" s="9"/>
      <c r="F848" s="9">
        <v>80.099999999999994</v>
      </c>
      <c r="G848" s="9"/>
    </row>
    <row r="849" spans="1:7" ht="15.75" thickBot="1" x14ac:dyDescent="0.3">
      <c r="A849" s="6"/>
      <c r="B849" s="6"/>
      <c r="C849" s="6"/>
      <c r="D849" s="6"/>
      <c r="E849" s="6"/>
      <c r="F849" s="6"/>
      <c r="G849" s="6"/>
    </row>
    <row r="850" spans="1:7" ht="15.75" thickBot="1" x14ac:dyDescent="0.3">
      <c r="A850" s="7" t="s">
        <v>30824</v>
      </c>
      <c r="B850" s="7" t="s">
        <v>30825</v>
      </c>
      <c r="C850" s="8" t="s">
        <v>10</v>
      </c>
      <c r="D850" s="9">
        <v>125.74</v>
      </c>
      <c r="E850" s="9"/>
      <c r="F850" s="9">
        <v>80.09</v>
      </c>
      <c r="G850" s="9"/>
    </row>
    <row r="851" spans="1:7" ht="15.75" thickBot="1" x14ac:dyDescent="0.3">
      <c r="A851" s="6"/>
      <c r="B851" s="6"/>
      <c r="C851" s="6"/>
      <c r="D851" s="6"/>
      <c r="E851" s="6"/>
      <c r="F851" s="6"/>
      <c r="G851" s="6"/>
    </row>
    <row r="852" spans="1:7" ht="15.75" thickBot="1" x14ac:dyDescent="0.3">
      <c r="A852" s="7" t="s">
        <v>30826</v>
      </c>
      <c r="B852" s="7" t="s">
        <v>30827</v>
      </c>
      <c r="C852" s="8" t="s">
        <v>10</v>
      </c>
      <c r="D852" s="9">
        <v>150.94999999999999</v>
      </c>
      <c r="E852" s="9"/>
      <c r="F852" s="9">
        <v>80.099999999999994</v>
      </c>
      <c r="G852" s="9"/>
    </row>
    <row r="853" spans="1:7" ht="15.75" thickBot="1" x14ac:dyDescent="0.3">
      <c r="A853" s="6"/>
      <c r="B853" s="6"/>
      <c r="C853" s="6"/>
      <c r="D853" s="6"/>
      <c r="E853" s="6"/>
      <c r="F853" s="6"/>
      <c r="G853" s="6"/>
    </row>
    <row r="854" spans="1:7" ht="24.75" x14ac:dyDescent="0.25">
      <c r="A854" s="35" t="s">
        <v>30828</v>
      </c>
      <c r="B854" s="29" t="s">
        <v>30829</v>
      </c>
      <c r="C854" s="38"/>
      <c r="D854" s="32"/>
      <c r="E854" s="32"/>
      <c r="F854" s="32"/>
      <c r="G854" s="32"/>
    </row>
    <row r="855" spans="1:7" ht="15.75" thickBot="1" x14ac:dyDescent="0.3">
      <c r="A855" s="37"/>
      <c r="B855" s="31" t="s">
        <v>30830</v>
      </c>
      <c r="C855" s="40"/>
      <c r="D855" s="34"/>
      <c r="E855" s="34"/>
      <c r="F855" s="34"/>
      <c r="G855" s="34"/>
    </row>
    <row r="856" spans="1:7" ht="15.75" thickBot="1" x14ac:dyDescent="0.3">
      <c r="A856" s="6"/>
      <c r="B856" s="6"/>
      <c r="C856" s="6"/>
      <c r="D856" s="6"/>
      <c r="E856" s="6"/>
      <c r="F856" s="6"/>
      <c r="G856" s="6"/>
    </row>
    <row r="857" spans="1:7" ht="15.75" thickBot="1" x14ac:dyDescent="0.3">
      <c r="A857" s="7" t="s">
        <v>30831</v>
      </c>
      <c r="B857" s="7" t="s">
        <v>30832</v>
      </c>
      <c r="C857" s="8" t="s">
        <v>10</v>
      </c>
      <c r="D857" s="9" t="s">
        <v>30833</v>
      </c>
      <c r="E857" s="9"/>
      <c r="F857" s="9">
        <v>80.099999999999994</v>
      </c>
      <c r="G857" s="9"/>
    </row>
    <row r="858" spans="1:7" ht="15.75" thickBot="1" x14ac:dyDescent="0.3">
      <c r="A858" s="6"/>
      <c r="B858" s="6"/>
      <c r="C858" s="6"/>
      <c r="D858" s="6"/>
      <c r="E858" s="6"/>
      <c r="F858" s="6"/>
      <c r="G858" s="6"/>
    </row>
    <row r="859" spans="1:7" ht="15.75" thickBot="1" x14ac:dyDescent="0.3">
      <c r="A859" s="7" t="s">
        <v>30834</v>
      </c>
      <c r="B859" s="7" t="s">
        <v>30835</v>
      </c>
      <c r="C859" s="8" t="s">
        <v>10</v>
      </c>
      <c r="D859" s="9">
        <v>75.5</v>
      </c>
      <c r="E859" s="9"/>
      <c r="F859" s="9">
        <v>80.11</v>
      </c>
      <c r="G859" s="9"/>
    </row>
    <row r="860" spans="1:7" ht="15.75" thickBot="1" x14ac:dyDescent="0.3">
      <c r="A860" s="6"/>
      <c r="B860" s="6"/>
      <c r="C860" s="6"/>
      <c r="D860" s="6"/>
      <c r="E860" s="6"/>
      <c r="F860" s="6"/>
      <c r="G860" s="6"/>
    </row>
    <row r="861" spans="1:7" ht="15.75" thickBot="1" x14ac:dyDescent="0.3">
      <c r="A861" s="7" t="s">
        <v>30836</v>
      </c>
      <c r="B861" s="7" t="s">
        <v>30837</v>
      </c>
      <c r="C861" s="8" t="s">
        <v>10</v>
      </c>
      <c r="D861" s="9">
        <v>57.88</v>
      </c>
      <c r="E861" s="9"/>
      <c r="F861" s="9">
        <v>80.099999999999994</v>
      </c>
      <c r="G861" s="9"/>
    </row>
  </sheetData>
  <mergeCells count="198">
    <mergeCell ref="A854:A855"/>
    <mergeCell ref="C854:C855"/>
    <mergeCell ref="D854:D855"/>
    <mergeCell ref="E854:E855"/>
    <mergeCell ref="F854:F855"/>
    <mergeCell ref="G854:G855"/>
    <mergeCell ref="A827:A828"/>
    <mergeCell ref="C827:C828"/>
    <mergeCell ref="D827:D828"/>
    <mergeCell ref="E827:E828"/>
    <mergeCell ref="F827:F828"/>
    <mergeCell ref="G827:G828"/>
    <mergeCell ref="A812:A813"/>
    <mergeCell ref="C812:C813"/>
    <mergeCell ref="D812:D813"/>
    <mergeCell ref="E812:E813"/>
    <mergeCell ref="F812:F813"/>
    <mergeCell ref="G812:G813"/>
    <mergeCell ref="A799:A800"/>
    <mergeCell ref="C799:C800"/>
    <mergeCell ref="D799:D800"/>
    <mergeCell ref="E799:E800"/>
    <mergeCell ref="F799:F800"/>
    <mergeCell ref="G799:G800"/>
    <mergeCell ref="A768:A769"/>
    <mergeCell ref="C768:C769"/>
    <mergeCell ref="D768:D769"/>
    <mergeCell ref="E768:E769"/>
    <mergeCell ref="F768:F769"/>
    <mergeCell ref="G768:G769"/>
    <mergeCell ref="A765:A766"/>
    <mergeCell ref="C765:C766"/>
    <mergeCell ref="D765:D766"/>
    <mergeCell ref="E765:E766"/>
    <mergeCell ref="F765:F766"/>
    <mergeCell ref="G765:G766"/>
    <mergeCell ref="A746:A747"/>
    <mergeCell ref="C746:C747"/>
    <mergeCell ref="D746:D747"/>
    <mergeCell ref="E746:E747"/>
    <mergeCell ref="F746:F747"/>
    <mergeCell ref="G746:G747"/>
    <mergeCell ref="A727:A728"/>
    <mergeCell ref="C727:C728"/>
    <mergeCell ref="D727:D728"/>
    <mergeCell ref="E727:E728"/>
    <mergeCell ref="F727:F728"/>
    <mergeCell ref="G727:G728"/>
    <mergeCell ref="A712:A713"/>
    <mergeCell ref="C712:C713"/>
    <mergeCell ref="D712:D713"/>
    <mergeCell ref="E712:E713"/>
    <mergeCell ref="F712:F713"/>
    <mergeCell ref="G712:G713"/>
    <mergeCell ref="A687:A688"/>
    <mergeCell ref="C687:C688"/>
    <mergeCell ref="D687:D688"/>
    <mergeCell ref="E687:E688"/>
    <mergeCell ref="F687:F688"/>
    <mergeCell ref="G687:G688"/>
    <mergeCell ref="A666:A667"/>
    <mergeCell ref="C666:C667"/>
    <mergeCell ref="D666:D667"/>
    <mergeCell ref="E666:E667"/>
    <mergeCell ref="F666:F667"/>
    <mergeCell ref="G666:G667"/>
    <mergeCell ref="A651:A652"/>
    <mergeCell ref="C651:C652"/>
    <mergeCell ref="D651:D652"/>
    <mergeCell ref="E651:E652"/>
    <mergeCell ref="F651:F652"/>
    <mergeCell ref="G651:G652"/>
    <mergeCell ref="A638:A639"/>
    <mergeCell ref="C638:C639"/>
    <mergeCell ref="D638:D639"/>
    <mergeCell ref="E638:E639"/>
    <mergeCell ref="F638:F639"/>
    <mergeCell ref="G638:G639"/>
    <mergeCell ref="A619:A620"/>
    <mergeCell ref="C619:C620"/>
    <mergeCell ref="D619:D620"/>
    <mergeCell ref="E619:E620"/>
    <mergeCell ref="F619:F620"/>
    <mergeCell ref="G619:G620"/>
    <mergeCell ref="A600:A601"/>
    <mergeCell ref="C600:C601"/>
    <mergeCell ref="D600:D601"/>
    <mergeCell ref="E600:E601"/>
    <mergeCell ref="F600:F601"/>
    <mergeCell ref="G600:G601"/>
    <mergeCell ref="A581:A582"/>
    <mergeCell ref="C581:C582"/>
    <mergeCell ref="D581:D582"/>
    <mergeCell ref="E581:E582"/>
    <mergeCell ref="F581:F582"/>
    <mergeCell ref="G581:G582"/>
    <mergeCell ref="A524:A525"/>
    <mergeCell ref="C524:C525"/>
    <mergeCell ref="D524:D525"/>
    <mergeCell ref="E524:E525"/>
    <mergeCell ref="F524:F525"/>
    <mergeCell ref="G524:G525"/>
    <mergeCell ref="A469:A470"/>
    <mergeCell ref="C469:C470"/>
    <mergeCell ref="D469:D470"/>
    <mergeCell ref="E469:E470"/>
    <mergeCell ref="F469:F470"/>
    <mergeCell ref="G469:G470"/>
    <mergeCell ref="A424:A425"/>
    <mergeCell ref="C424:C425"/>
    <mergeCell ref="D424:D425"/>
    <mergeCell ref="E424:E425"/>
    <mergeCell ref="F424:F425"/>
    <mergeCell ref="G424:G425"/>
    <mergeCell ref="A379:A380"/>
    <mergeCell ref="C379:C380"/>
    <mergeCell ref="D379:D380"/>
    <mergeCell ref="E379:E380"/>
    <mergeCell ref="F379:F380"/>
    <mergeCell ref="G379:G380"/>
    <mergeCell ref="A352:A353"/>
    <mergeCell ref="C352:C353"/>
    <mergeCell ref="D352:D353"/>
    <mergeCell ref="E352:E353"/>
    <mergeCell ref="F352:F353"/>
    <mergeCell ref="G352:G353"/>
    <mergeCell ref="A313:A314"/>
    <mergeCell ref="C313:C314"/>
    <mergeCell ref="D313:D314"/>
    <mergeCell ref="E313:E314"/>
    <mergeCell ref="F313:F314"/>
    <mergeCell ref="G313:G314"/>
    <mergeCell ref="A292:A293"/>
    <mergeCell ref="C292:C293"/>
    <mergeCell ref="D292:D293"/>
    <mergeCell ref="E292:E293"/>
    <mergeCell ref="F292:F293"/>
    <mergeCell ref="G292:G293"/>
    <mergeCell ref="A265:A266"/>
    <mergeCell ref="C265:C266"/>
    <mergeCell ref="D265:D266"/>
    <mergeCell ref="E265:E266"/>
    <mergeCell ref="F265:F266"/>
    <mergeCell ref="G265:G266"/>
    <mergeCell ref="A244:A245"/>
    <mergeCell ref="C244:C245"/>
    <mergeCell ref="D244:D245"/>
    <mergeCell ref="E244:E245"/>
    <mergeCell ref="F244:F245"/>
    <mergeCell ref="G244:G245"/>
    <mergeCell ref="A223:A224"/>
    <mergeCell ref="C223:C224"/>
    <mergeCell ref="D223:D224"/>
    <mergeCell ref="E223:E224"/>
    <mergeCell ref="F223:F224"/>
    <mergeCell ref="G223:G224"/>
    <mergeCell ref="A198:A199"/>
    <mergeCell ref="C198:C199"/>
    <mergeCell ref="D198:D199"/>
    <mergeCell ref="E198:E199"/>
    <mergeCell ref="F198:F199"/>
    <mergeCell ref="G198:G199"/>
    <mergeCell ref="A183:A184"/>
    <mergeCell ref="C183:C184"/>
    <mergeCell ref="D183:D184"/>
    <mergeCell ref="E183:E184"/>
    <mergeCell ref="F183:F184"/>
    <mergeCell ref="G183:G184"/>
    <mergeCell ref="A156:A157"/>
    <mergeCell ref="C156:C157"/>
    <mergeCell ref="D156:D157"/>
    <mergeCell ref="E156:E157"/>
    <mergeCell ref="F156:F157"/>
    <mergeCell ref="G156:G157"/>
    <mergeCell ref="A111:A112"/>
    <mergeCell ref="C111:C112"/>
    <mergeCell ref="D111:D112"/>
    <mergeCell ref="E111:E112"/>
    <mergeCell ref="F111:F112"/>
    <mergeCell ref="G111:G112"/>
    <mergeCell ref="A16:A17"/>
    <mergeCell ref="C16:C17"/>
    <mergeCell ref="D16:D17"/>
    <mergeCell ref="E16:E17"/>
    <mergeCell ref="F16:F17"/>
    <mergeCell ref="G16:G17"/>
    <mergeCell ref="A88:A89"/>
    <mergeCell ref="C88:C89"/>
    <mergeCell ref="D88:D89"/>
    <mergeCell ref="E88:E89"/>
    <mergeCell ref="F88:F89"/>
    <mergeCell ref="G88:G89"/>
    <mergeCell ref="A51:A52"/>
    <mergeCell ref="C51:C52"/>
    <mergeCell ref="D51:D52"/>
    <mergeCell ref="E51:E52"/>
    <mergeCell ref="F51:F52"/>
    <mergeCell ref="G51:G52"/>
  </mergeCell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FB2CEA-507D-4C43-9BEC-90A7F0253765}">
  <sheetPr>
    <tabColor rgb="FFFFCCFF"/>
  </sheetPr>
  <dimension ref="A1:G832"/>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30838</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26369</v>
      </c>
      <c r="B10" s="7" t="s">
        <v>26370</v>
      </c>
      <c r="C10" s="8"/>
      <c r="D10" s="9"/>
      <c r="E10" s="9"/>
      <c r="F10" s="9"/>
      <c r="G10" s="9"/>
    </row>
    <row r="11" spans="1:7" ht="15.75" thickBot="1" x14ac:dyDescent="0.3">
      <c r="A11" s="6"/>
      <c r="B11" s="6"/>
      <c r="C11" s="6"/>
      <c r="D11" s="6"/>
      <c r="E11" s="6"/>
      <c r="F11" s="6"/>
      <c r="G11" s="6"/>
    </row>
    <row r="12" spans="1:7" ht="15.75" thickBot="1" x14ac:dyDescent="0.3">
      <c r="A12" s="7" t="s">
        <v>30839</v>
      </c>
      <c r="B12" s="7" t="s">
        <v>30840</v>
      </c>
      <c r="C12" s="8"/>
      <c r="D12" s="9"/>
      <c r="E12" s="9"/>
      <c r="F12" s="9"/>
      <c r="G12" s="9"/>
    </row>
    <row r="13" spans="1:7" ht="15.75" thickBot="1" x14ac:dyDescent="0.3">
      <c r="A13" s="6"/>
      <c r="B13" s="6"/>
      <c r="C13" s="6"/>
      <c r="D13" s="6"/>
      <c r="E13" s="6"/>
      <c r="F13" s="6"/>
      <c r="G13" s="6"/>
    </row>
    <row r="14" spans="1:7" ht="15.75" thickBot="1" x14ac:dyDescent="0.3">
      <c r="A14" s="7" t="s">
        <v>30841</v>
      </c>
      <c r="B14" s="7" t="s">
        <v>30842</v>
      </c>
      <c r="C14" s="8"/>
      <c r="D14" s="9"/>
      <c r="E14" s="9"/>
      <c r="F14" s="9"/>
      <c r="G14" s="9"/>
    </row>
    <row r="15" spans="1:7" ht="15.75" thickBot="1" x14ac:dyDescent="0.3">
      <c r="A15" s="6"/>
      <c r="B15" s="6"/>
      <c r="C15" s="6"/>
      <c r="D15" s="6"/>
      <c r="E15" s="6"/>
      <c r="F15" s="6"/>
      <c r="G15" s="6"/>
    </row>
    <row r="16" spans="1:7" ht="24.75" x14ac:dyDescent="0.25">
      <c r="A16" s="35" t="s">
        <v>30843</v>
      </c>
      <c r="B16" s="29" t="s">
        <v>30844</v>
      </c>
      <c r="C16" s="38"/>
      <c r="D16" s="32"/>
      <c r="E16" s="32"/>
      <c r="F16" s="32"/>
      <c r="G16" s="32"/>
    </row>
    <row r="17" spans="1:7" ht="15.75" thickBot="1" x14ac:dyDescent="0.3">
      <c r="A17" s="37"/>
      <c r="B17" s="31" t="s">
        <v>30845</v>
      </c>
      <c r="C17" s="40"/>
      <c r="D17" s="34"/>
      <c r="E17" s="34"/>
      <c r="F17" s="34"/>
      <c r="G17" s="34"/>
    </row>
    <row r="18" spans="1:7" ht="15.75" thickBot="1" x14ac:dyDescent="0.3">
      <c r="A18" s="6"/>
      <c r="B18" s="6"/>
      <c r="C18" s="6"/>
      <c r="D18" s="6"/>
      <c r="E18" s="6"/>
      <c r="F18" s="6"/>
      <c r="G18" s="6"/>
    </row>
    <row r="19" spans="1:7" ht="15.75" thickBot="1" x14ac:dyDescent="0.3">
      <c r="A19" s="7" t="s">
        <v>30846</v>
      </c>
      <c r="B19" s="7" t="s">
        <v>30847</v>
      </c>
      <c r="C19" s="8" t="s">
        <v>10</v>
      </c>
      <c r="D19" s="9">
        <v>398.77</v>
      </c>
      <c r="E19" s="9"/>
      <c r="F19" s="9">
        <v>80.099999999999994</v>
      </c>
      <c r="G19" s="9"/>
    </row>
    <row r="20" spans="1:7" ht="15.75" thickBot="1" x14ac:dyDescent="0.3">
      <c r="A20" s="6"/>
      <c r="B20" s="6"/>
      <c r="C20" s="6"/>
      <c r="D20" s="6"/>
      <c r="E20" s="6"/>
      <c r="F20" s="6"/>
      <c r="G20" s="6"/>
    </row>
    <row r="21" spans="1:7" ht="15.75" thickBot="1" x14ac:dyDescent="0.3">
      <c r="A21" s="7" t="s">
        <v>30848</v>
      </c>
      <c r="B21" s="7" t="s">
        <v>30849</v>
      </c>
      <c r="C21" s="8" t="s">
        <v>10</v>
      </c>
      <c r="D21" s="9">
        <v>716.25</v>
      </c>
      <c r="E21" s="9"/>
      <c r="F21" s="9">
        <v>80.099999999999994</v>
      </c>
      <c r="G21" s="9"/>
    </row>
    <row r="22" spans="1:7" ht="15.75" thickBot="1" x14ac:dyDescent="0.3">
      <c r="A22" s="6"/>
      <c r="B22" s="6"/>
      <c r="C22" s="6"/>
      <c r="D22" s="6"/>
      <c r="E22" s="6"/>
      <c r="F22" s="6"/>
      <c r="G22" s="6"/>
    </row>
    <row r="23" spans="1:7" ht="15.75" thickBot="1" x14ac:dyDescent="0.3">
      <c r="A23" s="7" t="s">
        <v>30850</v>
      </c>
      <c r="B23" s="7" t="s">
        <v>30851</v>
      </c>
      <c r="C23" s="8" t="s">
        <v>10</v>
      </c>
      <c r="D23" s="9">
        <v>855.72</v>
      </c>
      <c r="E23" s="9"/>
      <c r="F23" s="9">
        <v>80.099999999999994</v>
      </c>
      <c r="G23" s="9"/>
    </row>
    <row r="24" spans="1:7" ht="15.75" thickBot="1" x14ac:dyDescent="0.3">
      <c r="A24" s="6"/>
      <c r="B24" s="6"/>
      <c r="C24" s="6"/>
      <c r="D24" s="6"/>
      <c r="E24" s="6"/>
      <c r="F24" s="6"/>
      <c r="G24" s="6"/>
    </row>
    <row r="25" spans="1:7" ht="15.75" thickBot="1" x14ac:dyDescent="0.3">
      <c r="A25" s="7" t="s">
        <v>30852</v>
      </c>
      <c r="B25" s="7" t="s">
        <v>30853</v>
      </c>
      <c r="C25" s="8" t="s">
        <v>10</v>
      </c>
      <c r="D25" s="9">
        <v>965.88</v>
      </c>
      <c r="E25" s="9"/>
      <c r="F25" s="9">
        <v>80.099999999999994</v>
      </c>
      <c r="G25" s="9"/>
    </row>
    <row r="26" spans="1:7" ht="15.75" thickBot="1" x14ac:dyDescent="0.3">
      <c r="A26" s="6"/>
      <c r="B26" s="6"/>
      <c r="C26" s="6"/>
      <c r="D26" s="6"/>
      <c r="E26" s="6"/>
      <c r="F26" s="6"/>
      <c r="G26" s="6"/>
    </row>
    <row r="27" spans="1:7" ht="15.75" thickBot="1" x14ac:dyDescent="0.3">
      <c r="A27" s="7" t="s">
        <v>30854</v>
      </c>
      <c r="B27" s="7" t="s">
        <v>30855</v>
      </c>
      <c r="C27" s="8" t="s">
        <v>10</v>
      </c>
      <c r="D27" s="9" t="s">
        <v>30856</v>
      </c>
      <c r="E27" s="9"/>
      <c r="F27" s="9">
        <v>80.099999999999994</v>
      </c>
      <c r="G27" s="9"/>
    </row>
    <row r="28" spans="1:7" ht="15.75" thickBot="1" x14ac:dyDescent="0.3">
      <c r="A28" s="6"/>
      <c r="B28" s="6"/>
      <c r="C28" s="6"/>
      <c r="D28" s="6"/>
      <c r="E28" s="6"/>
      <c r="F28" s="6"/>
      <c r="G28" s="6"/>
    </row>
    <row r="29" spans="1:7" ht="15.75" thickBot="1" x14ac:dyDescent="0.3">
      <c r="A29" s="7" t="s">
        <v>30857</v>
      </c>
      <c r="B29" s="7" t="s">
        <v>30858</v>
      </c>
      <c r="C29" s="8" t="s">
        <v>10</v>
      </c>
      <c r="D29" s="9" t="s">
        <v>30859</v>
      </c>
      <c r="E29" s="9"/>
      <c r="F29" s="9">
        <v>80.099999999999994</v>
      </c>
      <c r="G29" s="9"/>
    </row>
    <row r="30" spans="1:7" ht="15.75" thickBot="1" x14ac:dyDescent="0.3">
      <c r="A30" s="6"/>
      <c r="B30" s="6"/>
      <c r="C30" s="6"/>
      <c r="D30" s="6"/>
      <c r="E30" s="6"/>
      <c r="F30" s="6"/>
      <c r="G30" s="6"/>
    </row>
    <row r="31" spans="1:7" ht="15.75" thickBot="1" x14ac:dyDescent="0.3">
      <c r="A31" s="7" t="s">
        <v>30860</v>
      </c>
      <c r="B31" s="7" t="s">
        <v>30861</v>
      </c>
      <c r="C31" s="8" t="s">
        <v>10</v>
      </c>
      <c r="D31" s="9" t="s">
        <v>30862</v>
      </c>
      <c r="E31" s="9"/>
      <c r="F31" s="9">
        <v>80.099999999999994</v>
      </c>
      <c r="G31" s="9"/>
    </row>
    <row r="32" spans="1:7" ht="15.75" thickBot="1" x14ac:dyDescent="0.3">
      <c r="A32" s="6"/>
      <c r="B32" s="6"/>
      <c r="C32" s="6"/>
      <c r="D32" s="6"/>
      <c r="E32" s="6"/>
      <c r="F32" s="6"/>
      <c r="G32" s="6"/>
    </row>
    <row r="33" spans="1:7" ht="15.75" thickBot="1" x14ac:dyDescent="0.3">
      <c r="A33" s="7" t="s">
        <v>30863</v>
      </c>
      <c r="B33" s="7" t="s">
        <v>30864</v>
      </c>
      <c r="C33" s="8" t="s">
        <v>10</v>
      </c>
      <c r="D33" s="9" t="s">
        <v>30865</v>
      </c>
      <c r="E33" s="9"/>
      <c r="F33" s="9">
        <v>80.099999999999994</v>
      </c>
      <c r="G33" s="9"/>
    </row>
    <row r="34" spans="1:7" ht="15.75" thickBot="1" x14ac:dyDescent="0.3">
      <c r="A34" s="6"/>
      <c r="B34" s="6"/>
      <c r="C34" s="6"/>
      <c r="D34" s="6"/>
      <c r="E34" s="6"/>
      <c r="F34" s="6"/>
      <c r="G34" s="6"/>
    </row>
    <row r="35" spans="1:7" ht="15.75" thickBot="1" x14ac:dyDescent="0.3">
      <c r="A35" s="7" t="s">
        <v>30866</v>
      </c>
      <c r="B35" s="7" t="s">
        <v>30867</v>
      </c>
      <c r="C35" s="8" t="s">
        <v>10</v>
      </c>
      <c r="D35" s="9" t="s">
        <v>30868</v>
      </c>
      <c r="E35" s="9"/>
      <c r="F35" s="9">
        <v>80.099999999999994</v>
      </c>
      <c r="G35" s="9"/>
    </row>
    <row r="36" spans="1:7" ht="15.75" thickBot="1" x14ac:dyDescent="0.3">
      <c r="A36" s="6"/>
      <c r="B36" s="6"/>
      <c r="C36" s="6"/>
      <c r="D36" s="6"/>
      <c r="E36" s="6"/>
      <c r="F36" s="6"/>
      <c r="G36" s="6"/>
    </row>
    <row r="37" spans="1:7" ht="15.75" thickBot="1" x14ac:dyDescent="0.3">
      <c r="A37" s="7" t="s">
        <v>30869</v>
      </c>
      <c r="B37" s="7" t="s">
        <v>30870</v>
      </c>
      <c r="C37" s="8" t="s">
        <v>10</v>
      </c>
      <c r="D37" s="9" t="s">
        <v>30871</v>
      </c>
      <c r="E37" s="9"/>
      <c r="F37" s="9">
        <v>80.099999999999994</v>
      </c>
      <c r="G37" s="9"/>
    </row>
    <row r="38" spans="1:7" ht="15.75" thickBot="1" x14ac:dyDescent="0.3">
      <c r="A38" s="6"/>
      <c r="B38" s="6"/>
      <c r="C38" s="6"/>
      <c r="D38" s="6"/>
      <c r="E38" s="6"/>
      <c r="F38" s="6"/>
      <c r="G38" s="6"/>
    </row>
    <row r="39" spans="1:7" ht="15.75" thickBot="1" x14ac:dyDescent="0.3">
      <c r="A39" s="7" t="s">
        <v>30872</v>
      </c>
      <c r="B39" s="7" t="s">
        <v>30873</v>
      </c>
      <c r="C39" s="8" t="s">
        <v>10</v>
      </c>
      <c r="D39" s="9" t="s">
        <v>30874</v>
      </c>
      <c r="E39" s="9"/>
      <c r="F39" s="9">
        <v>80.099999999999994</v>
      </c>
      <c r="G39" s="9"/>
    </row>
    <row r="40" spans="1:7" ht="15.75" thickBot="1" x14ac:dyDescent="0.3">
      <c r="A40" s="6"/>
      <c r="B40" s="6"/>
      <c r="C40" s="6"/>
      <c r="D40" s="6"/>
      <c r="E40" s="6"/>
      <c r="F40" s="6"/>
      <c r="G40" s="6"/>
    </row>
    <row r="41" spans="1:7" ht="24.75" x14ac:dyDescent="0.25">
      <c r="A41" s="35" t="s">
        <v>30875</v>
      </c>
      <c r="B41" s="29" t="s">
        <v>30876</v>
      </c>
      <c r="C41" s="38"/>
      <c r="D41" s="32"/>
      <c r="E41" s="32"/>
      <c r="F41" s="32"/>
      <c r="G41" s="32"/>
    </row>
    <row r="42" spans="1:7" ht="15.75" thickBot="1" x14ac:dyDescent="0.3">
      <c r="A42" s="37"/>
      <c r="B42" s="31" t="s">
        <v>30877</v>
      </c>
      <c r="C42" s="40"/>
      <c r="D42" s="34"/>
      <c r="E42" s="34"/>
      <c r="F42" s="34"/>
      <c r="G42" s="34"/>
    </row>
    <row r="43" spans="1:7" ht="15.75" thickBot="1" x14ac:dyDescent="0.3">
      <c r="A43" s="6"/>
      <c r="B43" s="6"/>
      <c r="C43" s="6"/>
      <c r="D43" s="6"/>
      <c r="E43" s="6"/>
      <c r="F43" s="6"/>
      <c r="G43" s="6"/>
    </row>
    <row r="44" spans="1:7" ht="15.75" thickBot="1" x14ac:dyDescent="0.3">
      <c r="A44" s="7" t="s">
        <v>30878</v>
      </c>
      <c r="B44" s="7" t="s">
        <v>30847</v>
      </c>
      <c r="C44" s="8" t="s">
        <v>10</v>
      </c>
      <c r="D44" s="9">
        <v>386.35</v>
      </c>
      <c r="E44" s="9"/>
      <c r="F44" s="9">
        <v>80.099999999999994</v>
      </c>
      <c r="G44" s="9"/>
    </row>
    <row r="45" spans="1:7" ht="15.75" thickBot="1" x14ac:dyDescent="0.3">
      <c r="A45" s="6"/>
      <c r="B45" s="6"/>
      <c r="C45" s="6"/>
      <c r="D45" s="6"/>
      <c r="E45" s="6"/>
      <c r="F45" s="6"/>
      <c r="G45" s="6"/>
    </row>
    <row r="46" spans="1:7" ht="15.75" thickBot="1" x14ac:dyDescent="0.3">
      <c r="A46" s="7" t="s">
        <v>30879</v>
      </c>
      <c r="B46" s="7" t="s">
        <v>30849</v>
      </c>
      <c r="C46" s="8" t="s">
        <v>10</v>
      </c>
      <c r="D46" s="9">
        <v>686.48</v>
      </c>
      <c r="E46" s="9"/>
      <c r="F46" s="9">
        <v>80.099999999999994</v>
      </c>
      <c r="G46" s="9"/>
    </row>
    <row r="47" spans="1:7" ht="15.75" thickBot="1" x14ac:dyDescent="0.3">
      <c r="A47" s="6"/>
      <c r="B47" s="6"/>
      <c r="C47" s="6"/>
      <c r="D47" s="6"/>
      <c r="E47" s="6"/>
      <c r="F47" s="6"/>
      <c r="G47" s="6"/>
    </row>
    <row r="48" spans="1:7" ht="15.75" thickBot="1" x14ac:dyDescent="0.3">
      <c r="A48" s="7" t="s">
        <v>30880</v>
      </c>
      <c r="B48" s="7" t="s">
        <v>30851</v>
      </c>
      <c r="C48" s="8" t="s">
        <v>10</v>
      </c>
      <c r="D48" s="9">
        <v>885.52</v>
      </c>
      <c r="E48" s="9"/>
      <c r="F48" s="9">
        <v>80.099999999999994</v>
      </c>
      <c r="G48" s="9"/>
    </row>
    <row r="49" spans="1:7" ht="15.75" thickBot="1" x14ac:dyDescent="0.3">
      <c r="A49" s="6"/>
      <c r="B49" s="6"/>
      <c r="C49" s="6"/>
      <c r="D49" s="6"/>
      <c r="E49" s="6"/>
      <c r="F49" s="6"/>
      <c r="G49" s="6"/>
    </row>
    <row r="50" spans="1:7" ht="15.75" thickBot="1" x14ac:dyDescent="0.3">
      <c r="A50" s="7" t="s">
        <v>30881</v>
      </c>
      <c r="B50" s="7" t="s">
        <v>30853</v>
      </c>
      <c r="C50" s="8" t="s">
        <v>10</v>
      </c>
      <c r="D50" s="9" t="s">
        <v>30882</v>
      </c>
      <c r="E50" s="9"/>
      <c r="F50" s="9">
        <v>80.099999999999994</v>
      </c>
      <c r="G50" s="9"/>
    </row>
    <row r="51" spans="1:7" ht="15.75" thickBot="1" x14ac:dyDescent="0.3">
      <c r="A51" s="6"/>
      <c r="B51" s="6"/>
      <c r="C51" s="6"/>
      <c r="D51" s="6"/>
      <c r="E51" s="6"/>
      <c r="F51" s="6"/>
      <c r="G51" s="6"/>
    </row>
    <row r="52" spans="1:7" ht="15.75" thickBot="1" x14ac:dyDescent="0.3">
      <c r="A52" s="7" t="s">
        <v>30883</v>
      </c>
      <c r="B52" s="7" t="s">
        <v>30855</v>
      </c>
      <c r="C52" s="8" t="s">
        <v>10</v>
      </c>
      <c r="D52" s="9" t="s">
        <v>30884</v>
      </c>
      <c r="E52" s="9"/>
      <c r="F52" s="9">
        <v>80.099999999999994</v>
      </c>
      <c r="G52" s="9"/>
    </row>
    <row r="53" spans="1:7" ht="15.75" thickBot="1" x14ac:dyDescent="0.3">
      <c r="A53" s="6"/>
      <c r="B53" s="6"/>
      <c r="C53" s="6"/>
      <c r="D53" s="6"/>
      <c r="E53" s="6"/>
      <c r="F53" s="6"/>
      <c r="G53" s="6"/>
    </row>
    <row r="54" spans="1:7" ht="15.75" thickBot="1" x14ac:dyDescent="0.3">
      <c r="A54" s="7" t="s">
        <v>30885</v>
      </c>
      <c r="B54" s="7" t="s">
        <v>30858</v>
      </c>
      <c r="C54" s="8" t="s">
        <v>10</v>
      </c>
      <c r="D54" s="9" t="s">
        <v>30886</v>
      </c>
      <c r="E54" s="9"/>
      <c r="F54" s="9">
        <v>80.099999999999994</v>
      </c>
      <c r="G54" s="9"/>
    </row>
    <row r="55" spans="1:7" ht="15.75" thickBot="1" x14ac:dyDescent="0.3">
      <c r="A55" s="6"/>
      <c r="B55" s="6"/>
      <c r="C55" s="6"/>
      <c r="D55" s="6"/>
      <c r="E55" s="6"/>
      <c r="F55" s="6"/>
      <c r="G55" s="6"/>
    </row>
    <row r="56" spans="1:7" ht="15.75" thickBot="1" x14ac:dyDescent="0.3">
      <c r="A56" s="7" t="s">
        <v>30887</v>
      </c>
      <c r="B56" s="7" t="s">
        <v>30861</v>
      </c>
      <c r="C56" s="8" t="s">
        <v>10</v>
      </c>
      <c r="D56" s="9" t="s">
        <v>30888</v>
      </c>
      <c r="E56" s="9"/>
      <c r="F56" s="9">
        <v>80.099999999999994</v>
      </c>
      <c r="G56" s="9"/>
    </row>
    <row r="57" spans="1:7" ht="15.75" thickBot="1" x14ac:dyDescent="0.3">
      <c r="A57" s="6"/>
      <c r="B57" s="6"/>
      <c r="C57" s="6"/>
      <c r="D57" s="6"/>
      <c r="E57" s="6"/>
      <c r="F57" s="6"/>
      <c r="G57" s="6"/>
    </row>
    <row r="58" spans="1:7" ht="15.75" thickBot="1" x14ac:dyDescent="0.3">
      <c r="A58" s="7" t="s">
        <v>30889</v>
      </c>
      <c r="B58" s="7" t="s">
        <v>30864</v>
      </c>
      <c r="C58" s="8" t="s">
        <v>10</v>
      </c>
      <c r="D58" s="9" t="s">
        <v>30865</v>
      </c>
      <c r="E58" s="9"/>
      <c r="F58" s="9">
        <v>80.099999999999994</v>
      </c>
      <c r="G58" s="9"/>
    </row>
    <row r="59" spans="1:7" ht="15.75" thickBot="1" x14ac:dyDescent="0.3">
      <c r="A59" s="6"/>
      <c r="B59" s="6"/>
      <c r="C59" s="6"/>
      <c r="D59" s="6"/>
      <c r="E59" s="6"/>
      <c r="F59" s="6"/>
      <c r="G59" s="6"/>
    </row>
    <row r="60" spans="1:7" ht="15.75" thickBot="1" x14ac:dyDescent="0.3">
      <c r="A60" s="7" t="s">
        <v>30890</v>
      </c>
      <c r="B60" s="7" t="s">
        <v>30867</v>
      </c>
      <c r="C60" s="8" t="s">
        <v>10</v>
      </c>
      <c r="D60" s="9" t="s">
        <v>30891</v>
      </c>
      <c r="E60" s="9"/>
      <c r="F60" s="9">
        <v>80.099999999999994</v>
      </c>
      <c r="G60" s="9"/>
    </row>
    <row r="61" spans="1:7" ht="15.75" thickBot="1" x14ac:dyDescent="0.3">
      <c r="A61" s="6"/>
      <c r="B61" s="6"/>
      <c r="C61" s="6"/>
      <c r="D61" s="6"/>
      <c r="E61" s="6"/>
      <c r="F61" s="6"/>
      <c r="G61" s="6"/>
    </row>
    <row r="62" spans="1:7" ht="15.75" thickBot="1" x14ac:dyDescent="0.3">
      <c r="A62" s="7" t="s">
        <v>30892</v>
      </c>
      <c r="B62" s="7" t="s">
        <v>30870</v>
      </c>
      <c r="C62" s="8" t="s">
        <v>10</v>
      </c>
      <c r="D62" s="9" t="s">
        <v>30893</v>
      </c>
      <c r="E62" s="9"/>
      <c r="F62" s="9">
        <v>80.099999999999994</v>
      </c>
      <c r="G62" s="9"/>
    </row>
    <row r="63" spans="1:7" ht="15.75" thickBot="1" x14ac:dyDescent="0.3">
      <c r="A63" s="6"/>
      <c r="B63" s="6"/>
      <c r="C63" s="6"/>
      <c r="D63" s="6"/>
      <c r="E63" s="6"/>
      <c r="F63" s="6"/>
      <c r="G63" s="6"/>
    </row>
    <row r="64" spans="1:7" ht="15.75" thickBot="1" x14ac:dyDescent="0.3">
      <c r="A64" s="7" t="s">
        <v>30894</v>
      </c>
      <c r="B64" s="7" t="s">
        <v>30873</v>
      </c>
      <c r="C64" s="8" t="s">
        <v>10</v>
      </c>
      <c r="D64" s="9" t="s">
        <v>30895</v>
      </c>
      <c r="E64" s="9"/>
      <c r="F64" s="9">
        <v>80.099999999999994</v>
      </c>
      <c r="G64" s="9"/>
    </row>
    <row r="65" spans="1:7" ht="15.75" thickBot="1" x14ac:dyDescent="0.3">
      <c r="A65" s="6"/>
      <c r="B65" s="6"/>
      <c r="C65" s="6"/>
      <c r="D65" s="6"/>
      <c r="E65" s="6"/>
      <c r="F65" s="6"/>
      <c r="G65" s="6"/>
    </row>
    <row r="66" spans="1:7" ht="24.75" x14ac:dyDescent="0.25">
      <c r="A66" s="35" t="s">
        <v>30896</v>
      </c>
      <c r="B66" s="29" t="s">
        <v>30897</v>
      </c>
      <c r="C66" s="38"/>
      <c r="D66" s="32"/>
      <c r="E66" s="32"/>
      <c r="F66" s="32"/>
      <c r="G66" s="32"/>
    </row>
    <row r="67" spans="1:7" ht="15.75" thickBot="1" x14ac:dyDescent="0.3">
      <c r="A67" s="37"/>
      <c r="B67" s="31" t="s">
        <v>30877</v>
      </c>
      <c r="C67" s="40"/>
      <c r="D67" s="34"/>
      <c r="E67" s="34"/>
      <c r="F67" s="34"/>
      <c r="G67" s="34"/>
    </row>
    <row r="68" spans="1:7" ht="15.75" thickBot="1" x14ac:dyDescent="0.3">
      <c r="A68" s="6"/>
      <c r="B68" s="6"/>
      <c r="C68" s="6"/>
      <c r="D68" s="6"/>
      <c r="E68" s="6"/>
      <c r="F68" s="6"/>
      <c r="G68" s="6"/>
    </row>
    <row r="69" spans="1:7" ht="15.75" thickBot="1" x14ac:dyDescent="0.3">
      <c r="A69" s="7" t="s">
        <v>30898</v>
      </c>
      <c r="B69" s="7" t="s">
        <v>30847</v>
      </c>
      <c r="C69" s="8" t="s">
        <v>10</v>
      </c>
      <c r="D69" s="9" t="s">
        <v>30899</v>
      </c>
      <c r="E69" s="9"/>
      <c r="F69" s="9">
        <v>80.099999999999994</v>
      </c>
      <c r="G69" s="9"/>
    </row>
    <row r="70" spans="1:7" ht="15.75" thickBot="1" x14ac:dyDescent="0.3">
      <c r="A70" s="6"/>
      <c r="B70" s="6"/>
      <c r="C70" s="6"/>
      <c r="D70" s="6"/>
      <c r="E70" s="6"/>
      <c r="F70" s="6"/>
      <c r="G70" s="6"/>
    </row>
    <row r="71" spans="1:7" ht="15.75" thickBot="1" x14ac:dyDescent="0.3">
      <c r="A71" s="7" t="s">
        <v>30900</v>
      </c>
      <c r="B71" s="7" t="s">
        <v>30849</v>
      </c>
      <c r="C71" s="8" t="s">
        <v>10</v>
      </c>
      <c r="D71" s="9" t="s">
        <v>30901</v>
      </c>
      <c r="E71" s="9"/>
      <c r="F71" s="9">
        <v>80.099999999999994</v>
      </c>
      <c r="G71" s="9"/>
    </row>
    <row r="72" spans="1:7" ht="15.75" thickBot="1" x14ac:dyDescent="0.3">
      <c r="A72" s="6"/>
      <c r="B72" s="6"/>
      <c r="C72" s="6"/>
      <c r="D72" s="6"/>
      <c r="E72" s="6"/>
      <c r="F72" s="6"/>
      <c r="G72" s="6"/>
    </row>
    <row r="73" spans="1:7" ht="15.75" thickBot="1" x14ac:dyDescent="0.3">
      <c r="A73" s="7" t="s">
        <v>30902</v>
      </c>
      <c r="B73" s="7" t="s">
        <v>30851</v>
      </c>
      <c r="C73" s="8" t="s">
        <v>10</v>
      </c>
      <c r="D73" s="9" t="s">
        <v>30903</v>
      </c>
      <c r="E73" s="9"/>
      <c r="F73" s="9">
        <v>80.099999999999994</v>
      </c>
      <c r="G73" s="9"/>
    </row>
    <row r="74" spans="1:7" ht="15.75" thickBot="1" x14ac:dyDescent="0.3">
      <c r="A74" s="6"/>
      <c r="B74" s="6"/>
      <c r="C74" s="6"/>
      <c r="D74" s="6"/>
      <c r="E74" s="6"/>
      <c r="F74" s="6"/>
      <c r="G74" s="6"/>
    </row>
    <row r="75" spans="1:7" ht="15.75" thickBot="1" x14ac:dyDescent="0.3">
      <c r="A75" s="7" t="s">
        <v>30904</v>
      </c>
      <c r="B75" s="7" t="s">
        <v>30853</v>
      </c>
      <c r="C75" s="8" t="s">
        <v>10</v>
      </c>
      <c r="D75" s="9" t="s">
        <v>30905</v>
      </c>
      <c r="E75" s="9"/>
      <c r="F75" s="9">
        <v>80.099999999999994</v>
      </c>
      <c r="G75" s="9"/>
    </row>
    <row r="76" spans="1:7" ht="15.75" thickBot="1" x14ac:dyDescent="0.3">
      <c r="A76" s="6"/>
      <c r="B76" s="6"/>
      <c r="C76" s="6"/>
      <c r="D76" s="6"/>
      <c r="E76" s="6"/>
      <c r="F76" s="6"/>
      <c r="G76" s="6"/>
    </row>
    <row r="77" spans="1:7" ht="15.75" thickBot="1" x14ac:dyDescent="0.3">
      <c r="A77" s="7" t="s">
        <v>30906</v>
      </c>
      <c r="B77" s="7" t="s">
        <v>30855</v>
      </c>
      <c r="C77" s="8" t="s">
        <v>10</v>
      </c>
      <c r="D77" s="9" t="s">
        <v>30907</v>
      </c>
      <c r="E77" s="9"/>
      <c r="F77" s="9">
        <v>80.099999999999994</v>
      </c>
      <c r="G77" s="9"/>
    </row>
    <row r="78" spans="1:7" ht="15.75" thickBot="1" x14ac:dyDescent="0.3">
      <c r="A78" s="6"/>
      <c r="B78" s="6"/>
      <c r="C78" s="6"/>
      <c r="D78" s="6"/>
      <c r="E78" s="6"/>
      <c r="F78" s="6"/>
      <c r="G78" s="6"/>
    </row>
    <row r="79" spans="1:7" ht="15.75" thickBot="1" x14ac:dyDescent="0.3">
      <c r="A79" s="7" t="s">
        <v>30908</v>
      </c>
      <c r="B79" s="7" t="s">
        <v>30858</v>
      </c>
      <c r="C79" s="8" t="s">
        <v>10</v>
      </c>
      <c r="D79" s="9" t="s">
        <v>30909</v>
      </c>
      <c r="E79" s="9"/>
      <c r="F79" s="9">
        <v>80.099999999999994</v>
      </c>
      <c r="G79" s="9"/>
    </row>
    <row r="80" spans="1:7" ht="15.75" thickBot="1" x14ac:dyDescent="0.3">
      <c r="A80" s="6"/>
      <c r="B80" s="6"/>
      <c r="C80" s="6"/>
      <c r="D80" s="6"/>
      <c r="E80" s="6"/>
      <c r="F80" s="6"/>
      <c r="G80" s="6"/>
    </row>
    <row r="81" spans="1:7" ht="15.75" thickBot="1" x14ac:dyDescent="0.3">
      <c r="A81" s="7" t="s">
        <v>30910</v>
      </c>
      <c r="B81" s="7" t="s">
        <v>30861</v>
      </c>
      <c r="C81" s="8" t="s">
        <v>10</v>
      </c>
      <c r="D81" s="9" t="s">
        <v>30911</v>
      </c>
      <c r="E81" s="9"/>
      <c r="F81" s="9">
        <v>80.099999999999994</v>
      </c>
      <c r="G81" s="9"/>
    </row>
    <row r="82" spans="1:7" ht="15.75" thickBot="1" x14ac:dyDescent="0.3">
      <c r="A82" s="6"/>
      <c r="B82" s="6"/>
      <c r="C82" s="6"/>
      <c r="D82" s="6"/>
      <c r="E82" s="6"/>
      <c r="F82" s="6"/>
      <c r="G82" s="6"/>
    </row>
    <row r="83" spans="1:7" ht="15.75" thickBot="1" x14ac:dyDescent="0.3">
      <c r="A83" s="7" t="s">
        <v>30912</v>
      </c>
      <c r="B83" s="7" t="s">
        <v>30864</v>
      </c>
      <c r="C83" s="8" t="s">
        <v>10</v>
      </c>
      <c r="D83" s="9" t="s">
        <v>30913</v>
      </c>
      <c r="E83" s="9"/>
      <c r="F83" s="9">
        <v>80.099999999999994</v>
      </c>
      <c r="G83" s="9"/>
    </row>
    <row r="84" spans="1:7" ht="15.75" thickBot="1" x14ac:dyDescent="0.3">
      <c r="A84" s="6"/>
      <c r="B84" s="6"/>
      <c r="C84" s="6"/>
      <c r="D84" s="6"/>
      <c r="E84" s="6"/>
      <c r="F84" s="6"/>
      <c r="G84" s="6"/>
    </row>
    <row r="85" spans="1:7" ht="15.75" thickBot="1" x14ac:dyDescent="0.3">
      <c r="A85" s="7" t="s">
        <v>30914</v>
      </c>
      <c r="B85" s="7" t="s">
        <v>30915</v>
      </c>
      <c r="C85" s="8" t="s">
        <v>10</v>
      </c>
      <c r="D85" s="9" t="s">
        <v>30916</v>
      </c>
      <c r="E85" s="9"/>
      <c r="F85" s="9">
        <v>80.099999999999994</v>
      </c>
      <c r="G85" s="9"/>
    </row>
    <row r="86" spans="1:7" ht="15.75" thickBot="1" x14ac:dyDescent="0.3">
      <c r="A86" s="6"/>
      <c r="B86" s="6"/>
      <c r="C86" s="6"/>
      <c r="D86" s="6"/>
      <c r="E86" s="6"/>
      <c r="F86" s="6"/>
      <c r="G86" s="6"/>
    </row>
    <row r="87" spans="1:7" ht="15.75" thickBot="1" x14ac:dyDescent="0.3">
      <c r="A87" s="7" t="s">
        <v>30917</v>
      </c>
      <c r="B87" s="7" t="s">
        <v>30870</v>
      </c>
      <c r="C87" s="8" t="s">
        <v>10</v>
      </c>
      <c r="D87" s="9" t="s">
        <v>30918</v>
      </c>
      <c r="E87" s="9"/>
      <c r="F87" s="9">
        <v>80.099999999999994</v>
      </c>
      <c r="G87" s="9"/>
    </row>
    <row r="88" spans="1:7" ht="15.75" thickBot="1" x14ac:dyDescent="0.3">
      <c r="A88" s="6"/>
      <c r="B88" s="6"/>
      <c r="C88" s="6"/>
      <c r="D88" s="6"/>
      <c r="E88" s="6"/>
      <c r="F88" s="6"/>
      <c r="G88" s="6"/>
    </row>
    <row r="89" spans="1:7" ht="15.75" thickBot="1" x14ac:dyDescent="0.3">
      <c r="A89" s="7" t="s">
        <v>30919</v>
      </c>
      <c r="B89" s="7" t="s">
        <v>30873</v>
      </c>
      <c r="C89" s="8" t="s">
        <v>10</v>
      </c>
      <c r="D89" s="9" t="s">
        <v>30920</v>
      </c>
      <c r="E89" s="9"/>
      <c r="F89" s="9">
        <v>80.099999999999994</v>
      </c>
      <c r="G89" s="9"/>
    </row>
    <row r="90" spans="1:7" ht="15.75" thickBot="1" x14ac:dyDescent="0.3">
      <c r="A90" s="6"/>
      <c r="B90" s="6"/>
      <c r="C90" s="6"/>
      <c r="D90" s="6"/>
      <c r="E90" s="6"/>
      <c r="F90" s="6"/>
      <c r="G90" s="6"/>
    </row>
    <row r="91" spans="1:7" ht="24.75" x14ac:dyDescent="0.25">
      <c r="A91" s="35" t="s">
        <v>30921</v>
      </c>
      <c r="B91" s="29" t="s">
        <v>30922</v>
      </c>
      <c r="C91" s="38"/>
      <c r="D91" s="32"/>
      <c r="E91" s="32"/>
      <c r="F91" s="32"/>
      <c r="G91" s="32"/>
    </row>
    <row r="92" spans="1:7" ht="15.75" thickBot="1" x14ac:dyDescent="0.3">
      <c r="A92" s="37"/>
      <c r="B92" s="31" t="s">
        <v>30923</v>
      </c>
      <c r="C92" s="40"/>
      <c r="D92" s="34"/>
      <c r="E92" s="34"/>
      <c r="F92" s="34"/>
      <c r="G92" s="34"/>
    </row>
    <row r="93" spans="1:7" ht="15.75" thickBot="1" x14ac:dyDescent="0.3">
      <c r="A93" s="6"/>
      <c r="B93" s="6"/>
      <c r="C93" s="6"/>
      <c r="D93" s="6"/>
      <c r="E93" s="6"/>
      <c r="F93" s="6"/>
      <c r="G93" s="6"/>
    </row>
    <row r="94" spans="1:7" ht="15.75" thickBot="1" x14ac:dyDescent="0.3">
      <c r="A94" s="7" t="s">
        <v>30924</v>
      </c>
      <c r="B94" s="7" t="s">
        <v>30847</v>
      </c>
      <c r="C94" s="8" t="s">
        <v>10</v>
      </c>
      <c r="D94" s="9" t="s">
        <v>30925</v>
      </c>
      <c r="E94" s="9"/>
      <c r="F94" s="9">
        <v>80.099999999999994</v>
      </c>
      <c r="G94" s="9"/>
    </row>
    <row r="95" spans="1:7" ht="15.75" thickBot="1" x14ac:dyDescent="0.3">
      <c r="A95" s="6"/>
      <c r="B95" s="6"/>
      <c r="C95" s="6"/>
      <c r="D95" s="6"/>
      <c r="E95" s="6"/>
      <c r="F95" s="6"/>
      <c r="G95" s="6"/>
    </row>
    <row r="96" spans="1:7" ht="15.75" thickBot="1" x14ac:dyDescent="0.3">
      <c r="A96" s="7" t="s">
        <v>30926</v>
      </c>
      <c r="B96" s="7" t="s">
        <v>30849</v>
      </c>
      <c r="C96" s="8" t="s">
        <v>10</v>
      </c>
      <c r="D96" s="9" t="s">
        <v>30927</v>
      </c>
      <c r="E96" s="9"/>
      <c r="F96" s="9">
        <v>80.099999999999994</v>
      </c>
      <c r="G96" s="9"/>
    </row>
    <row r="97" spans="1:7" ht="15.75" thickBot="1" x14ac:dyDescent="0.3">
      <c r="A97" s="6"/>
      <c r="B97" s="6"/>
      <c r="C97" s="6"/>
      <c r="D97" s="6"/>
      <c r="E97" s="6"/>
      <c r="F97" s="6"/>
      <c r="G97" s="6"/>
    </row>
    <row r="98" spans="1:7" ht="15.75" thickBot="1" x14ac:dyDescent="0.3">
      <c r="A98" s="7" t="s">
        <v>30928</v>
      </c>
      <c r="B98" s="7" t="s">
        <v>30851</v>
      </c>
      <c r="C98" s="8" t="s">
        <v>10</v>
      </c>
      <c r="D98" s="9" t="s">
        <v>30929</v>
      </c>
      <c r="E98" s="9"/>
      <c r="F98" s="9">
        <v>80.099999999999994</v>
      </c>
      <c r="G98" s="9"/>
    </row>
    <row r="99" spans="1:7" ht="15.75" thickBot="1" x14ac:dyDescent="0.3">
      <c r="A99" s="6"/>
      <c r="B99" s="6"/>
      <c r="C99" s="6"/>
      <c r="D99" s="6"/>
      <c r="E99" s="6"/>
      <c r="F99" s="6"/>
      <c r="G99" s="6"/>
    </row>
    <row r="100" spans="1:7" ht="15.75" thickBot="1" x14ac:dyDescent="0.3">
      <c r="A100" s="7" t="s">
        <v>30930</v>
      </c>
      <c r="B100" s="7" t="s">
        <v>30853</v>
      </c>
      <c r="C100" s="8" t="s">
        <v>10</v>
      </c>
      <c r="D100" s="9" t="s">
        <v>30931</v>
      </c>
      <c r="E100" s="9"/>
      <c r="F100" s="9">
        <v>80.099999999999994</v>
      </c>
      <c r="G100" s="9"/>
    </row>
    <row r="101" spans="1:7" ht="15.75" thickBot="1" x14ac:dyDescent="0.3">
      <c r="A101" s="6"/>
      <c r="B101" s="6"/>
      <c r="C101" s="6"/>
      <c r="D101" s="6"/>
      <c r="E101" s="6"/>
      <c r="F101" s="6"/>
      <c r="G101" s="6"/>
    </row>
    <row r="102" spans="1:7" ht="15.75" thickBot="1" x14ac:dyDescent="0.3">
      <c r="A102" s="7" t="s">
        <v>30932</v>
      </c>
      <c r="B102" s="7" t="s">
        <v>30855</v>
      </c>
      <c r="C102" s="8" t="s">
        <v>10</v>
      </c>
      <c r="D102" s="9" t="s">
        <v>30933</v>
      </c>
      <c r="E102" s="9"/>
      <c r="F102" s="9">
        <v>80.099999999999994</v>
      </c>
      <c r="G102" s="9"/>
    </row>
    <row r="103" spans="1:7" ht="15.75" thickBot="1" x14ac:dyDescent="0.3">
      <c r="A103" s="6"/>
      <c r="B103" s="6"/>
      <c r="C103" s="6"/>
      <c r="D103" s="6"/>
      <c r="E103" s="6"/>
      <c r="F103" s="6"/>
      <c r="G103" s="6"/>
    </row>
    <row r="104" spans="1:7" ht="15.75" thickBot="1" x14ac:dyDescent="0.3">
      <c r="A104" s="7" t="s">
        <v>30934</v>
      </c>
      <c r="B104" s="7" t="s">
        <v>30858</v>
      </c>
      <c r="C104" s="8" t="s">
        <v>10</v>
      </c>
      <c r="D104" s="9" t="s">
        <v>30935</v>
      </c>
      <c r="E104" s="9"/>
      <c r="F104" s="9">
        <v>80.099999999999994</v>
      </c>
      <c r="G104" s="9"/>
    </row>
    <row r="105" spans="1:7" ht="15.75" thickBot="1" x14ac:dyDescent="0.3">
      <c r="A105" s="6"/>
      <c r="B105" s="6"/>
      <c r="C105" s="6"/>
      <c r="D105" s="6"/>
      <c r="E105" s="6"/>
      <c r="F105" s="6"/>
      <c r="G105" s="6"/>
    </row>
    <row r="106" spans="1:7" ht="15.75" thickBot="1" x14ac:dyDescent="0.3">
      <c r="A106" s="7" t="s">
        <v>30936</v>
      </c>
      <c r="B106" s="7" t="s">
        <v>30861</v>
      </c>
      <c r="C106" s="8" t="s">
        <v>10</v>
      </c>
      <c r="D106" s="9" t="s">
        <v>30937</v>
      </c>
      <c r="E106" s="9"/>
      <c r="F106" s="9">
        <v>80.099999999999994</v>
      </c>
      <c r="G106" s="9"/>
    </row>
    <row r="107" spans="1:7" ht="15.75" thickBot="1" x14ac:dyDescent="0.3">
      <c r="A107" s="6"/>
      <c r="B107" s="6"/>
      <c r="C107" s="6"/>
      <c r="D107" s="6"/>
      <c r="E107" s="6"/>
      <c r="F107" s="6"/>
      <c r="G107" s="6"/>
    </row>
    <row r="108" spans="1:7" ht="15.75" thickBot="1" x14ac:dyDescent="0.3">
      <c r="A108" s="7" t="s">
        <v>30938</v>
      </c>
      <c r="B108" s="7" t="s">
        <v>30864</v>
      </c>
      <c r="C108" s="8" t="s">
        <v>10</v>
      </c>
      <c r="D108" s="9" t="s">
        <v>30939</v>
      </c>
      <c r="E108" s="9"/>
      <c r="F108" s="9">
        <v>80.099999999999994</v>
      </c>
      <c r="G108" s="9"/>
    </row>
    <row r="109" spans="1:7" ht="15.75" thickBot="1" x14ac:dyDescent="0.3">
      <c r="A109" s="6"/>
      <c r="B109" s="6"/>
      <c r="C109" s="6"/>
      <c r="D109" s="6"/>
      <c r="E109" s="6"/>
      <c r="F109" s="6"/>
      <c r="G109" s="6"/>
    </row>
    <row r="110" spans="1:7" ht="15.75" thickBot="1" x14ac:dyDescent="0.3">
      <c r="A110" s="7" t="s">
        <v>30940</v>
      </c>
      <c r="B110" s="7" t="s">
        <v>30867</v>
      </c>
      <c r="C110" s="8" t="s">
        <v>10</v>
      </c>
      <c r="D110" s="9" t="s">
        <v>30941</v>
      </c>
      <c r="E110" s="9"/>
      <c r="F110" s="9">
        <v>80.099999999999994</v>
      </c>
      <c r="G110" s="9"/>
    </row>
    <row r="111" spans="1:7" ht="15.75" thickBot="1" x14ac:dyDescent="0.3">
      <c r="A111" s="6"/>
      <c r="B111" s="6"/>
      <c r="C111" s="6"/>
      <c r="D111" s="6"/>
      <c r="E111" s="6"/>
      <c r="F111" s="6"/>
      <c r="G111" s="6"/>
    </row>
    <row r="112" spans="1:7" ht="15.75" thickBot="1" x14ac:dyDescent="0.3">
      <c r="A112" s="7" t="s">
        <v>30942</v>
      </c>
      <c r="B112" s="7" t="s">
        <v>30870</v>
      </c>
      <c r="C112" s="8" t="s">
        <v>10</v>
      </c>
      <c r="D112" s="9" t="s">
        <v>30943</v>
      </c>
      <c r="E112" s="9"/>
      <c r="F112" s="9">
        <v>80.099999999999994</v>
      </c>
      <c r="G112" s="9"/>
    </row>
    <row r="113" spans="1:7" ht="15.75" thickBot="1" x14ac:dyDescent="0.3">
      <c r="A113" s="6"/>
      <c r="B113" s="6"/>
      <c r="C113" s="6"/>
      <c r="D113" s="6"/>
      <c r="E113" s="6"/>
      <c r="F113" s="6"/>
      <c r="G113" s="6"/>
    </row>
    <row r="114" spans="1:7" ht="15.75" thickBot="1" x14ac:dyDescent="0.3">
      <c r="A114" s="7" t="s">
        <v>30944</v>
      </c>
      <c r="B114" s="7" t="s">
        <v>30873</v>
      </c>
      <c r="C114" s="8" t="s">
        <v>10</v>
      </c>
      <c r="D114" s="9" t="s">
        <v>30945</v>
      </c>
      <c r="E114" s="9"/>
      <c r="F114" s="9">
        <v>80.099999999999994</v>
      </c>
      <c r="G114" s="9"/>
    </row>
    <row r="115" spans="1:7" ht="15.75" thickBot="1" x14ac:dyDescent="0.3">
      <c r="A115" s="6"/>
      <c r="B115" s="6"/>
      <c r="C115" s="6"/>
      <c r="D115" s="6"/>
      <c r="E115" s="6"/>
      <c r="F115" s="6"/>
      <c r="G115" s="6"/>
    </row>
    <row r="116" spans="1:7" ht="15.75" thickBot="1" x14ac:dyDescent="0.3">
      <c r="A116" s="7" t="s">
        <v>30946</v>
      </c>
      <c r="B116" s="7" t="s">
        <v>30947</v>
      </c>
      <c r="C116" s="8"/>
      <c r="D116" s="9"/>
      <c r="E116" s="9"/>
      <c r="F116" s="9"/>
      <c r="G116" s="9"/>
    </row>
    <row r="117" spans="1:7" ht="15.75" thickBot="1" x14ac:dyDescent="0.3">
      <c r="A117" s="6"/>
      <c r="B117" s="6"/>
      <c r="C117" s="6"/>
      <c r="D117" s="6"/>
      <c r="E117" s="6"/>
      <c r="F117" s="6"/>
      <c r="G117" s="6"/>
    </row>
    <row r="118" spans="1:7" ht="24.75" x14ac:dyDescent="0.25">
      <c r="A118" s="35" t="s">
        <v>30948</v>
      </c>
      <c r="B118" s="29" t="s">
        <v>30949</v>
      </c>
      <c r="C118" s="38"/>
      <c r="D118" s="32"/>
      <c r="E118" s="32"/>
      <c r="F118" s="32"/>
      <c r="G118" s="32"/>
    </row>
    <row r="119" spans="1:7" ht="15.75" thickBot="1" x14ac:dyDescent="0.3">
      <c r="A119" s="37"/>
      <c r="B119" s="31" t="s">
        <v>30845</v>
      </c>
      <c r="C119" s="40"/>
      <c r="D119" s="34"/>
      <c r="E119" s="34"/>
      <c r="F119" s="34"/>
      <c r="G119" s="34"/>
    </row>
    <row r="120" spans="1:7" ht="15.75" thickBot="1" x14ac:dyDescent="0.3">
      <c r="A120" s="6"/>
      <c r="B120" s="6"/>
      <c r="C120" s="6"/>
      <c r="D120" s="6"/>
      <c r="E120" s="6"/>
      <c r="F120" s="6"/>
      <c r="G120" s="6"/>
    </row>
    <row r="121" spans="1:7" ht="15.75" thickBot="1" x14ac:dyDescent="0.3">
      <c r="A121" s="7" t="s">
        <v>30950</v>
      </c>
      <c r="B121" s="7" t="s">
        <v>30847</v>
      </c>
      <c r="C121" s="8" t="s">
        <v>10</v>
      </c>
      <c r="D121" s="9">
        <v>407.57</v>
      </c>
      <c r="E121" s="9"/>
      <c r="F121" s="9">
        <v>80.099999999999994</v>
      </c>
      <c r="G121" s="9"/>
    </row>
    <row r="122" spans="1:7" ht="15.75" thickBot="1" x14ac:dyDescent="0.3">
      <c r="A122" s="6"/>
      <c r="B122" s="6"/>
      <c r="C122" s="6"/>
      <c r="D122" s="6"/>
      <c r="E122" s="6"/>
      <c r="F122" s="6"/>
      <c r="G122" s="6"/>
    </row>
    <row r="123" spans="1:7" ht="15.75" thickBot="1" x14ac:dyDescent="0.3">
      <c r="A123" s="7" t="s">
        <v>30951</v>
      </c>
      <c r="B123" s="7" t="s">
        <v>30849</v>
      </c>
      <c r="C123" s="8" t="s">
        <v>10</v>
      </c>
      <c r="D123" s="9">
        <v>697.05</v>
      </c>
      <c r="E123" s="9"/>
      <c r="F123" s="9">
        <v>80.099999999999994</v>
      </c>
      <c r="G123" s="9"/>
    </row>
    <row r="124" spans="1:7" ht="15.75" thickBot="1" x14ac:dyDescent="0.3">
      <c r="A124" s="6"/>
      <c r="B124" s="6"/>
      <c r="C124" s="6"/>
      <c r="D124" s="6"/>
      <c r="E124" s="6"/>
      <c r="F124" s="6"/>
      <c r="G124" s="6"/>
    </row>
    <row r="125" spans="1:7" ht="15.75" thickBot="1" x14ac:dyDescent="0.3">
      <c r="A125" s="7" t="s">
        <v>30952</v>
      </c>
      <c r="B125" s="7" t="s">
        <v>30851</v>
      </c>
      <c r="C125" s="8" t="s">
        <v>10</v>
      </c>
      <c r="D125" s="9">
        <v>828.25</v>
      </c>
      <c r="E125" s="9"/>
      <c r="F125" s="9">
        <v>80.099999999999994</v>
      </c>
      <c r="G125" s="9"/>
    </row>
    <row r="126" spans="1:7" ht="15.75" thickBot="1" x14ac:dyDescent="0.3">
      <c r="A126" s="6"/>
      <c r="B126" s="6"/>
      <c r="C126" s="6"/>
      <c r="D126" s="6"/>
      <c r="E126" s="6"/>
      <c r="F126" s="6"/>
      <c r="G126" s="6"/>
    </row>
    <row r="127" spans="1:7" ht="15.75" thickBot="1" x14ac:dyDescent="0.3">
      <c r="A127" s="7" t="s">
        <v>30953</v>
      </c>
      <c r="B127" s="7" t="s">
        <v>30853</v>
      </c>
      <c r="C127" s="8" t="s">
        <v>10</v>
      </c>
      <c r="D127" s="9">
        <v>924.15</v>
      </c>
      <c r="E127" s="9"/>
      <c r="F127" s="9">
        <v>80.099999999999994</v>
      </c>
      <c r="G127" s="9"/>
    </row>
    <row r="128" spans="1:7" ht="15.75" thickBot="1" x14ac:dyDescent="0.3">
      <c r="A128" s="6"/>
      <c r="B128" s="6"/>
      <c r="C128" s="6"/>
      <c r="D128" s="6"/>
      <c r="E128" s="6"/>
      <c r="F128" s="6"/>
      <c r="G128" s="6"/>
    </row>
    <row r="129" spans="1:7" ht="15.75" thickBot="1" x14ac:dyDescent="0.3">
      <c r="A129" s="7" t="s">
        <v>30954</v>
      </c>
      <c r="B129" s="7" t="s">
        <v>30855</v>
      </c>
      <c r="C129" s="8" t="s">
        <v>10</v>
      </c>
      <c r="D129" s="9" t="s">
        <v>30955</v>
      </c>
      <c r="E129" s="9"/>
      <c r="F129" s="9">
        <v>80.099999999999994</v>
      </c>
      <c r="G129" s="9"/>
    </row>
    <row r="130" spans="1:7" ht="15.75" thickBot="1" x14ac:dyDescent="0.3">
      <c r="A130" s="6"/>
      <c r="B130" s="6"/>
      <c r="C130" s="6"/>
      <c r="D130" s="6"/>
      <c r="E130" s="6"/>
      <c r="F130" s="6"/>
      <c r="G130" s="6"/>
    </row>
    <row r="131" spans="1:7" ht="15.75" thickBot="1" x14ac:dyDescent="0.3">
      <c r="A131" s="7" t="s">
        <v>30956</v>
      </c>
      <c r="B131" s="7" t="s">
        <v>30858</v>
      </c>
      <c r="C131" s="8" t="s">
        <v>10</v>
      </c>
      <c r="D131" s="9" t="s">
        <v>30957</v>
      </c>
      <c r="E131" s="9"/>
      <c r="F131" s="9">
        <v>80.099999999999994</v>
      </c>
      <c r="G131" s="9"/>
    </row>
    <row r="132" spans="1:7" ht="15.75" thickBot="1" x14ac:dyDescent="0.3">
      <c r="A132" s="6"/>
      <c r="B132" s="6"/>
      <c r="C132" s="6"/>
      <c r="D132" s="6"/>
      <c r="E132" s="6"/>
      <c r="F132" s="6"/>
      <c r="G132" s="6"/>
    </row>
    <row r="133" spans="1:7" ht="15.75" thickBot="1" x14ac:dyDescent="0.3">
      <c r="A133" s="7" t="s">
        <v>30958</v>
      </c>
      <c r="B133" s="7" t="s">
        <v>30861</v>
      </c>
      <c r="C133" s="8" t="s">
        <v>10</v>
      </c>
      <c r="D133" s="9" t="s">
        <v>30959</v>
      </c>
      <c r="E133" s="9"/>
      <c r="F133" s="9">
        <v>80.099999999999994</v>
      </c>
      <c r="G133" s="9"/>
    </row>
    <row r="134" spans="1:7" ht="15.75" thickBot="1" x14ac:dyDescent="0.3">
      <c r="A134" s="6"/>
      <c r="B134" s="6"/>
      <c r="C134" s="6"/>
      <c r="D134" s="6"/>
      <c r="E134" s="6"/>
      <c r="F134" s="6"/>
      <c r="G134" s="6"/>
    </row>
    <row r="135" spans="1:7" ht="15.75" thickBot="1" x14ac:dyDescent="0.3">
      <c r="A135" s="7" t="s">
        <v>30960</v>
      </c>
      <c r="B135" s="7" t="s">
        <v>30864</v>
      </c>
      <c r="C135" s="8" t="s">
        <v>10</v>
      </c>
      <c r="D135" s="9" t="s">
        <v>30961</v>
      </c>
      <c r="E135" s="9"/>
      <c r="F135" s="9">
        <v>80.099999999999994</v>
      </c>
      <c r="G135" s="9"/>
    </row>
    <row r="136" spans="1:7" ht="15.75" thickBot="1" x14ac:dyDescent="0.3">
      <c r="A136" s="6"/>
      <c r="B136" s="6"/>
      <c r="C136" s="6"/>
      <c r="D136" s="6"/>
      <c r="E136" s="6"/>
      <c r="F136" s="6"/>
      <c r="G136" s="6"/>
    </row>
    <row r="137" spans="1:7" ht="15.75" thickBot="1" x14ac:dyDescent="0.3">
      <c r="A137" s="7" t="s">
        <v>30962</v>
      </c>
      <c r="B137" s="7" t="s">
        <v>30867</v>
      </c>
      <c r="C137" s="8" t="s">
        <v>10</v>
      </c>
      <c r="D137" s="9" t="s">
        <v>30963</v>
      </c>
      <c r="E137" s="9"/>
      <c r="F137" s="9">
        <v>80.099999999999994</v>
      </c>
      <c r="G137" s="9"/>
    </row>
    <row r="138" spans="1:7" ht="15.75" thickBot="1" x14ac:dyDescent="0.3">
      <c r="A138" s="6"/>
      <c r="B138" s="6"/>
      <c r="C138" s="6"/>
      <c r="D138" s="6"/>
      <c r="E138" s="6"/>
      <c r="F138" s="6"/>
      <c r="G138" s="6"/>
    </row>
    <row r="139" spans="1:7" ht="15.75" thickBot="1" x14ac:dyDescent="0.3">
      <c r="A139" s="7" t="s">
        <v>30964</v>
      </c>
      <c r="B139" s="7" t="s">
        <v>30870</v>
      </c>
      <c r="C139" s="8" t="s">
        <v>10</v>
      </c>
      <c r="D139" s="9" t="s">
        <v>30871</v>
      </c>
      <c r="E139" s="9"/>
      <c r="F139" s="9">
        <v>80.099999999999994</v>
      </c>
      <c r="G139" s="9"/>
    </row>
    <row r="140" spans="1:7" ht="15.75" thickBot="1" x14ac:dyDescent="0.3">
      <c r="A140" s="6"/>
      <c r="B140" s="6"/>
      <c r="C140" s="6"/>
      <c r="D140" s="6"/>
      <c r="E140" s="6"/>
      <c r="F140" s="6"/>
      <c r="G140" s="6"/>
    </row>
    <row r="141" spans="1:7" ht="15.75" thickBot="1" x14ac:dyDescent="0.3">
      <c r="A141" s="7" t="s">
        <v>30965</v>
      </c>
      <c r="B141" s="7" t="s">
        <v>30873</v>
      </c>
      <c r="C141" s="8" t="s">
        <v>10</v>
      </c>
      <c r="D141" s="9" t="s">
        <v>30874</v>
      </c>
      <c r="E141" s="9"/>
      <c r="F141" s="9">
        <v>80.099999999999994</v>
      </c>
      <c r="G141" s="9"/>
    </row>
    <row r="142" spans="1:7" ht="15.75" thickBot="1" x14ac:dyDescent="0.3">
      <c r="A142" s="6"/>
      <c r="B142" s="6"/>
      <c r="C142" s="6"/>
      <c r="D142" s="6"/>
      <c r="E142" s="6"/>
      <c r="F142" s="6"/>
      <c r="G142" s="6"/>
    </row>
    <row r="143" spans="1:7" ht="24.75" x14ac:dyDescent="0.25">
      <c r="A143" s="35" t="s">
        <v>30966</v>
      </c>
      <c r="B143" s="29" t="s">
        <v>30967</v>
      </c>
      <c r="C143" s="38"/>
      <c r="D143" s="32"/>
      <c r="E143" s="32"/>
      <c r="F143" s="32"/>
      <c r="G143" s="32"/>
    </row>
    <row r="144" spans="1:7" ht="15.75" thickBot="1" x14ac:dyDescent="0.3">
      <c r="A144" s="37"/>
      <c r="B144" s="31" t="s">
        <v>30845</v>
      </c>
      <c r="C144" s="40"/>
      <c r="D144" s="34"/>
      <c r="E144" s="34"/>
      <c r="F144" s="34"/>
      <c r="G144" s="34"/>
    </row>
    <row r="145" spans="1:7" ht="15.75" thickBot="1" x14ac:dyDescent="0.3">
      <c r="A145" s="6"/>
      <c r="B145" s="6"/>
      <c r="C145" s="6"/>
      <c r="D145" s="6"/>
      <c r="E145" s="6"/>
      <c r="F145" s="6"/>
      <c r="G145" s="6"/>
    </row>
    <row r="146" spans="1:7" ht="15.75" thickBot="1" x14ac:dyDescent="0.3">
      <c r="A146" s="7" t="s">
        <v>30968</v>
      </c>
      <c r="B146" s="7" t="s">
        <v>30847</v>
      </c>
      <c r="C146" s="8" t="s">
        <v>10</v>
      </c>
      <c r="D146" s="9" t="s">
        <v>30969</v>
      </c>
      <c r="E146" s="9"/>
      <c r="F146" s="9">
        <v>80.099999999999994</v>
      </c>
      <c r="G146" s="9"/>
    </row>
    <row r="147" spans="1:7" ht="15.75" thickBot="1" x14ac:dyDescent="0.3">
      <c r="A147" s="6"/>
      <c r="B147" s="6"/>
      <c r="C147" s="6"/>
      <c r="D147" s="6"/>
      <c r="E147" s="6"/>
      <c r="F147" s="6"/>
      <c r="G147" s="6"/>
    </row>
    <row r="148" spans="1:7" ht="15.75" thickBot="1" x14ac:dyDescent="0.3">
      <c r="A148" s="7" t="s">
        <v>30970</v>
      </c>
      <c r="B148" s="7" t="s">
        <v>30849</v>
      </c>
      <c r="C148" s="8" t="s">
        <v>10</v>
      </c>
      <c r="D148" s="9" t="s">
        <v>30971</v>
      </c>
      <c r="E148" s="9"/>
      <c r="F148" s="9">
        <v>80.099999999999994</v>
      </c>
      <c r="G148" s="9"/>
    </row>
    <row r="149" spans="1:7" ht="15.75" thickBot="1" x14ac:dyDescent="0.3">
      <c r="A149" s="6"/>
      <c r="B149" s="6"/>
      <c r="C149" s="6"/>
      <c r="D149" s="6"/>
      <c r="E149" s="6"/>
      <c r="F149" s="6"/>
      <c r="G149" s="6"/>
    </row>
    <row r="150" spans="1:7" ht="15.75" thickBot="1" x14ac:dyDescent="0.3">
      <c r="A150" s="7" t="s">
        <v>30972</v>
      </c>
      <c r="B150" s="7" t="s">
        <v>30851</v>
      </c>
      <c r="C150" s="8" t="s">
        <v>10</v>
      </c>
      <c r="D150" s="9" t="s">
        <v>30973</v>
      </c>
      <c r="E150" s="9"/>
      <c r="F150" s="9">
        <v>80.099999999999994</v>
      </c>
      <c r="G150" s="9"/>
    </row>
    <row r="151" spans="1:7" ht="15.75" thickBot="1" x14ac:dyDescent="0.3">
      <c r="A151" s="6"/>
      <c r="B151" s="6"/>
      <c r="C151" s="6"/>
      <c r="D151" s="6"/>
      <c r="E151" s="6"/>
      <c r="F151" s="6"/>
      <c r="G151" s="6"/>
    </row>
    <row r="152" spans="1:7" ht="15.75" thickBot="1" x14ac:dyDescent="0.3">
      <c r="A152" s="7" t="s">
        <v>30974</v>
      </c>
      <c r="B152" s="7" t="s">
        <v>30853</v>
      </c>
      <c r="C152" s="8" t="s">
        <v>10</v>
      </c>
      <c r="D152" s="9" t="s">
        <v>30975</v>
      </c>
      <c r="E152" s="9"/>
      <c r="F152" s="9">
        <v>80.099999999999994</v>
      </c>
      <c r="G152" s="9"/>
    </row>
    <row r="153" spans="1:7" ht="15.75" thickBot="1" x14ac:dyDescent="0.3">
      <c r="A153" s="6"/>
      <c r="B153" s="6"/>
      <c r="C153" s="6"/>
      <c r="D153" s="6"/>
      <c r="E153" s="6"/>
      <c r="F153" s="6"/>
      <c r="G153" s="6"/>
    </row>
    <row r="154" spans="1:7" ht="15.75" thickBot="1" x14ac:dyDescent="0.3">
      <c r="A154" s="7" t="s">
        <v>30976</v>
      </c>
      <c r="B154" s="7" t="s">
        <v>30855</v>
      </c>
      <c r="C154" s="8" t="s">
        <v>10</v>
      </c>
      <c r="D154" s="9" t="s">
        <v>30977</v>
      </c>
      <c r="E154" s="9"/>
      <c r="F154" s="9">
        <v>80.099999999999994</v>
      </c>
      <c r="G154" s="9"/>
    </row>
    <row r="155" spans="1:7" ht="15.75" thickBot="1" x14ac:dyDescent="0.3">
      <c r="A155" s="6"/>
      <c r="B155" s="6"/>
      <c r="C155" s="6"/>
      <c r="D155" s="6"/>
      <c r="E155" s="6"/>
      <c r="F155" s="6"/>
      <c r="G155" s="6"/>
    </row>
    <row r="156" spans="1:7" ht="15.75" thickBot="1" x14ac:dyDescent="0.3">
      <c r="A156" s="7" t="s">
        <v>30978</v>
      </c>
      <c r="B156" s="7" t="s">
        <v>30858</v>
      </c>
      <c r="C156" s="8" t="s">
        <v>10</v>
      </c>
      <c r="D156" s="9" t="s">
        <v>30979</v>
      </c>
      <c r="E156" s="9"/>
      <c r="F156" s="9">
        <v>80.099999999999994</v>
      </c>
      <c r="G156" s="9"/>
    </row>
    <row r="157" spans="1:7" ht="15.75" thickBot="1" x14ac:dyDescent="0.3">
      <c r="A157" s="6"/>
      <c r="B157" s="6"/>
      <c r="C157" s="6"/>
      <c r="D157" s="6"/>
      <c r="E157" s="6"/>
      <c r="F157" s="6"/>
      <c r="G157" s="6"/>
    </row>
    <row r="158" spans="1:7" ht="15.75" thickBot="1" x14ac:dyDescent="0.3">
      <c r="A158" s="7" t="s">
        <v>30980</v>
      </c>
      <c r="B158" s="7" t="s">
        <v>30861</v>
      </c>
      <c r="C158" s="8" t="s">
        <v>10</v>
      </c>
      <c r="D158" s="9" t="s">
        <v>30981</v>
      </c>
      <c r="E158" s="9"/>
      <c r="F158" s="9">
        <v>80.099999999999994</v>
      </c>
      <c r="G158" s="9"/>
    </row>
    <row r="159" spans="1:7" ht="15.75" thickBot="1" x14ac:dyDescent="0.3">
      <c r="A159" s="6"/>
      <c r="B159" s="6"/>
      <c r="C159" s="6"/>
      <c r="D159" s="6"/>
      <c r="E159" s="6"/>
      <c r="F159" s="6"/>
      <c r="G159" s="6"/>
    </row>
    <row r="160" spans="1:7" ht="15.75" thickBot="1" x14ac:dyDescent="0.3">
      <c r="A160" s="7" t="s">
        <v>30982</v>
      </c>
      <c r="B160" s="7" t="s">
        <v>30864</v>
      </c>
      <c r="C160" s="8" t="s">
        <v>10</v>
      </c>
      <c r="D160" s="9" t="s">
        <v>30983</v>
      </c>
      <c r="E160" s="9"/>
      <c r="F160" s="9">
        <v>80.099999999999994</v>
      </c>
      <c r="G160" s="9"/>
    </row>
    <row r="161" spans="1:7" ht="15.75" thickBot="1" x14ac:dyDescent="0.3">
      <c r="A161" s="6"/>
      <c r="B161" s="6"/>
      <c r="C161" s="6"/>
      <c r="D161" s="6"/>
      <c r="E161" s="6"/>
      <c r="F161" s="6"/>
      <c r="G161" s="6"/>
    </row>
    <row r="162" spans="1:7" ht="15.75" thickBot="1" x14ac:dyDescent="0.3">
      <c r="A162" s="7" t="s">
        <v>30984</v>
      </c>
      <c r="B162" s="7" t="s">
        <v>30867</v>
      </c>
      <c r="C162" s="8" t="s">
        <v>10</v>
      </c>
      <c r="D162" s="9" t="s">
        <v>30985</v>
      </c>
      <c r="E162" s="9"/>
      <c r="F162" s="9">
        <v>80.099999999999994</v>
      </c>
      <c r="G162" s="9"/>
    </row>
    <row r="163" spans="1:7" ht="15.75" thickBot="1" x14ac:dyDescent="0.3">
      <c r="A163" s="6"/>
      <c r="B163" s="6"/>
      <c r="C163" s="6"/>
      <c r="D163" s="6"/>
      <c r="E163" s="6"/>
      <c r="F163" s="6"/>
      <c r="G163" s="6"/>
    </row>
    <row r="164" spans="1:7" ht="15.75" thickBot="1" x14ac:dyDescent="0.3">
      <c r="A164" s="7" t="s">
        <v>30986</v>
      </c>
      <c r="B164" s="7" t="s">
        <v>30870</v>
      </c>
      <c r="C164" s="8" t="s">
        <v>10</v>
      </c>
      <c r="D164" s="9" t="s">
        <v>30987</v>
      </c>
      <c r="E164" s="9"/>
      <c r="F164" s="9">
        <v>80.099999999999994</v>
      </c>
      <c r="G164" s="9"/>
    </row>
    <row r="165" spans="1:7" ht="15.75" thickBot="1" x14ac:dyDescent="0.3">
      <c r="A165" s="6"/>
      <c r="B165" s="6"/>
      <c r="C165" s="6"/>
      <c r="D165" s="6"/>
      <c r="E165" s="6"/>
      <c r="F165" s="6"/>
      <c r="G165" s="6"/>
    </row>
    <row r="166" spans="1:7" ht="15.75" thickBot="1" x14ac:dyDescent="0.3">
      <c r="A166" s="7" t="s">
        <v>30988</v>
      </c>
      <c r="B166" s="7" t="s">
        <v>30873</v>
      </c>
      <c r="C166" s="8" t="s">
        <v>10</v>
      </c>
      <c r="D166" s="9" t="s">
        <v>30989</v>
      </c>
      <c r="E166" s="9"/>
      <c r="F166" s="9">
        <v>80.099999999999994</v>
      </c>
      <c r="G166" s="9"/>
    </row>
    <row r="167" spans="1:7" ht="15.75" thickBot="1" x14ac:dyDescent="0.3">
      <c r="A167" s="6"/>
      <c r="B167" s="6"/>
      <c r="C167" s="6"/>
      <c r="D167" s="6"/>
      <c r="E167" s="6"/>
      <c r="F167" s="6"/>
      <c r="G167" s="6"/>
    </row>
    <row r="168" spans="1:7" ht="24.75" x14ac:dyDescent="0.25">
      <c r="A168" s="35" t="s">
        <v>30990</v>
      </c>
      <c r="B168" s="29" t="s">
        <v>30991</v>
      </c>
      <c r="C168" s="38"/>
      <c r="D168" s="32"/>
      <c r="E168" s="32"/>
      <c r="F168" s="32"/>
      <c r="G168" s="32"/>
    </row>
    <row r="169" spans="1:7" ht="15.75" thickBot="1" x14ac:dyDescent="0.3">
      <c r="A169" s="37"/>
      <c r="B169" s="31" t="s">
        <v>30845</v>
      </c>
      <c r="C169" s="40"/>
      <c r="D169" s="34"/>
      <c r="E169" s="34"/>
      <c r="F169" s="34"/>
      <c r="G169" s="34"/>
    </row>
    <row r="170" spans="1:7" ht="15.75" thickBot="1" x14ac:dyDescent="0.3">
      <c r="A170" s="6"/>
      <c r="B170" s="6"/>
      <c r="C170" s="6"/>
      <c r="D170" s="6"/>
      <c r="E170" s="6"/>
      <c r="F170" s="6"/>
      <c r="G170" s="6"/>
    </row>
    <row r="171" spans="1:7" ht="15.75" thickBot="1" x14ac:dyDescent="0.3">
      <c r="A171" s="7" t="s">
        <v>30992</v>
      </c>
      <c r="B171" s="7" t="s">
        <v>30847</v>
      </c>
      <c r="C171" s="8" t="s">
        <v>10</v>
      </c>
      <c r="D171" s="9">
        <v>700.17</v>
      </c>
      <c r="E171" s="9"/>
      <c r="F171" s="9">
        <v>80.099999999999994</v>
      </c>
      <c r="G171" s="9"/>
    </row>
    <row r="172" spans="1:7" ht="15.75" thickBot="1" x14ac:dyDescent="0.3">
      <c r="A172" s="6"/>
      <c r="B172" s="6"/>
      <c r="C172" s="6"/>
      <c r="D172" s="6"/>
      <c r="E172" s="6"/>
      <c r="F172" s="6"/>
      <c r="G172" s="6"/>
    </row>
    <row r="173" spans="1:7" ht="15.75" thickBot="1" x14ac:dyDescent="0.3">
      <c r="A173" s="7" t="s">
        <v>30993</v>
      </c>
      <c r="B173" s="7" t="s">
        <v>30994</v>
      </c>
      <c r="C173" s="8" t="s">
        <v>10</v>
      </c>
      <c r="D173" s="9" t="s">
        <v>30995</v>
      </c>
      <c r="E173" s="9"/>
      <c r="F173" s="9">
        <v>80.099999999999994</v>
      </c>
      <c r="G173" s="9"/>
    </row>
    <row r="174" spans="1:7" ht="15.75" thickBot="1" x14ac:dyDescent="0.3">
      <c r="A174" s="6"/>
      <c r="B174" s="6"/>
      <c r="C174" s="6"/>
      <c r="D174" s="6"/>
      <c r="E174" s="6"/>
      <c r="F174" s="6"/>
      <c r="G174" s="6"/>
    </row>
    <row r="175" spans="1:7" ht="15.75" thickBot="1" x14ac:dyDescent="0.3">
      <c r="A175" s="7" t="s">
        <v>30996</v>
      </c>
      <c r="B175" s="7" t="s">
        <v>30851</v>
      </c>
      <c r="C175" s="8" t="s">
        <v>10</v>
      </c>
      <c r="D175" s="9" t="s">
        <v>30997</v>
      </c>
      <c r="E175" s="9"/>
      <c r="F175" s="9">
        <v>80.099999999999994</v>
      </c>
      <c r="G175" s="9"/>
    </row>
    <row r="176" spans="1:7" ht="15.75" thickBot="1" x14ac:dyDescent="0.3">
      <c r="A176" s="6"/>
      <c r="B176" s="6"/>
      <c r="C176" s="6"/>
      <c r="D176" s="6"/>
      <c r="E176" s="6"/>
      <c r="F176" s="6"/>
      <c r="G176" s="6"/>
    </row>
    <row r="177" spans="1:7" ht="15.75" thickBot="1" x14ac:dyDescent="0.3">
      <c r="A177" s="7" t="s">
        <v>30998</v>
      </c>
      <c r="B177" s="7" t="s">
        <v>30853</v>
      </c>
      <c r="C177" s="8" t="s">
        <v>10</v>
      </c>
      <c r="D177" s="9" t="s">
        <v>30999</v>
      </c>
      <c r="E177" s="9"/>
      <c r="F177" s="9">
        <v>80.099999999999994</v>
      </c>
      <c r="G177" s="9"/>
    </row>
    <row r="178" spans="1:7" ht="15.75" thickBot="1" x14ac:dyDescent="0.3">
      <c r="A178" s="6"/>
      <c r="B178" s="6"/>
      <c r="C178" s="6"/>
      <c r="D178" s="6"/>
      <c r="E178" s="6"/>
      <c r="F178" s="6"/>
      <c r="G178" s="6"/>
    </row>
    <row r="179" spans="1:7" ht="15.75" thickBot="1" x14ac:dyDescent="0.3">
      <c r="A179" s="7" t="s">
        <v>31000</v>
      </c>
      <c r="B179" s="7" t="s">
        <v>30855</v>
      </c>
      <c r="C179" s="8" t="s">
        <v>10</v>
      </c>
      <c r="D179" s="9" t="s">
        <v>31001</v>
      </c>
      <c r="E179" s="9"/>
      <c r="F179" s="9">
        <v>80.099999999999994</v>
      </c>
      <c r="G179" s="9"/>
    </row>
    <row r="180" spans="1:7" ht="15.75" thickBot="1" x14ac:dyDescent="0.3">
      <c r="A180" s="6"/>
      <c r="B180" s="6"/>
      <c r="C180" s="6"/>
      <c r="D180" s="6"/>
      <c r="E180" s="6"/>
      <c r="F180" s="6"/>
      <c r="G180" s="6"/>
    </row>
    <row r="181" spans="1:7" ht="15.75" thickBot="1" x14ac:dyDescent="0.3">
      <c r="A181" s="7" t="s">
        <v>31002</v>
      </c>
      <c r="B181" s="7" t="s">
        <v>30858</v>
      </c>
      <c r="C181" s="8" t="s">
        <v>10</v>
      </c>
      <c r="D181" s="9" t="s">
        <v>31003</v>
      </c>
      <c r="E181" s="9"/>
      <c r="F181" s="9">
        <v>80.099999999999994</v>
      </c>
      <c r="G181" s="9"/>
    </row>
    <row r="182" spans="1:7" ht="15.75" thickBot="1" x14ac:dyDescent="0.3">
      <c r="A182" s="6"/>
      <c r="B182" s="6"/>
      <c r="C182" s="6"/>
      <c r="D182" s="6"/>
      <c r="E182" s="6"/>
      <c r="F182" s="6"/>
      <c r="G182" s="6"/>
    </row>
    <row r="183" spans="1:7" ht="15.75" thickBot="1" x14ac:dyDescent="0.3">
      <c r="A183" s="7" t="s">
        <v>31004</v>
      </c>
      <c r="B183" s="7" t="s">
        <v>30861</v>
      </c>
      <c r="C183" s="8" t="s">
        <v>10</v>
      </c>
      <c r="D183" s="9" t="s">
        <v>31005</v>
      </c>
      <c r="E183" s="9"/>
      <c r="F183" s="9">
        <v>80.099999999999994</v>
      </c>
      <c r="G183" s="9"/>
    </row>
    <row r="184" spans="1:7" ht="15.75" thickBot="1" x14ac:dyDescent="0.3">
      <c r="A184" s="6"/>
      <c r="B184" s="6"/>
      <c r="C184" s="6"/>
      <c r="D184" s="6"/>
      <c r="E184" s="6"/>
      <c r="F184" s="6"/>
      <c r="G184" s="6"/>
    </row>
    <row r="185" spans="1:7" ht="15.75" thickBot="1" x14ac:dyDescent="0.3">
      <c r="A185" s="7" t="s">
        <v>31006</v>
      </c>
      <c r="B185" s="7" t="s">
        <v>30864</v>
      </c>
      <c r="C185" s="8" t="s">
        <v>10</v>
      </c>
      <c r="D185" s="9" t="s">
        <v>31007</v>
      </c>
      <c r="E185" s="9"/>
      <c r="F185" s="9">
        <v>80.099999999999994</v>
      </c>
      <c r="G185" s="9"/>
    </row>
    <row r="186" spans="1:7" ht="15.75" thickBot="1" x14ac:dyDescent="0.3">
      <c r="A186" s="6"/>
      <c r="B186" s="6"/>
      <c r="C186" s="6"/>
      <c r="D186" s="6"/>
      <c r="E186" s="6"/>
      <c r="F186" s="6"/>
      <c r="G186" s="6"/>
    </row>
    <row r="187" spans="1:7" ht="15.75" thickBot="1" x14ac:dyDescent="0.3">
      <c r="A187" s="7" t="s">
        <v>31008</v>
      </c>
      <c r="B187" s="7" t="s">
        <v>30867</v>
      </c>
      <c r="C187" s="8" t="s">
        <v>10</v>
      </c>
      <c r="D187" s="9" t="s">
        <v>31009</v>
      </c>
      <c r="E187" s="9"/>
      <c r="F187" s="9">
        <v>80.099999999999994</v>
      </c>
      <c r="G187" s="9"/>
    </row>
    <row r="188" spans="1:7" ht="15.75" thickBot="1" x14ac:dyDescent="0.3">
      <c r="A188" s="6"/>
      <c r="B188" s="6"/>
      <c r="C188" s="6"/>
      <c r="D188" s="6"/>
      <c r="E188" s="6"/>
      <c r="F188" s="6"/>
      <c r="G188" s="6"/>
    </row>
    <row r="189" spans="1:7" ht="15.75" thickBot="1" x14ac:dyDescent="0.3">
      <c r="A189" s="7" t="s">
        <v>31010</v>
      </c>
      <c r="B189" s="7" t="s">
        <v>30870</v>
      </c>
      <c r="C189" s="8" t="s">
        <v>10</v>
      </c>
      <c r="D189" s="9" t="s">
        <v>31011</v>
      </c>
      <c r="E189" s="9"/>
      <c r="F189" s="9">
        <v>80.099999999999994</v>
      </c>
      <c r="G189" s="9"/>
    </row>
    <row r="190" spans="1:7" ht="15.75" thickBot="1" x14ac:dyDescent="0.3">
      <c r="A190" s="6"/>
      <c r="B190" s="6"/>
      <c r="C190" s="6"/>
      <c r="D190" s="6"/>
      <c r="E190" s="6"/>
      <c r="F190" s="6"/>
      <c r="G190" s="6"/>
    </row>
    <row r="191" spans="1:7" ht="15.75" thickBot="1" x14ac:dyDescent="0.3">
      <c r="A191" s="7" t="s">
        <v>31012</v>
      </c>
      <c r="B191" s="7" t="s">
        <v>30873</v>
      </c>
      <c r="C191" s="8" t="s">
        <v>10</v>
      </c>
      <c r="D191" s="9" t="s">
        <v>31013</v>
      </c>
      <c r="E191" s="9"/>
      <c r="F191" s="9">
        <v>80.099999999999994</v>
      </c>
      <c r="G191" s="9"/>
    </row>
    <row r="192" spans="1:7" ht="15.75" thickBot="1" x14ac:dyDescent="0.3">
      <c r="A192" s="6"/>
      <c r="B192" s="6"/>
      <c r="C192" s="6"/>
      <c r="D192" s="6"/>
      <c r="E192" s="6"/>
      <c r="F192" s="6"/>
      <c r="G192" s="6"/>
    </row>
    <row r="193" spans="1:7" ht="15.75" thickBot="1" x14ac:dyDescent="0.3">
      <c r="A193" s="7" t="s">
        <v>31014</v>
      </c>
      <c r="B193" s="7" t="s">
        <v>31015</v>
      </c>
      <c r="C193" s="8"/>
      <c r="D193" s="9"/>
      <c r="E193" s="9"/>
      <c r="F193" s="9"/>
      <c r="G193" s="9"/>
    </row>
    <row r="194" spans="1:7" ht="15.75" thickBot="1" x14ac:dyDescent="0.3">
      <c r="A194" s="6"/>
      <c r="B194" s="6"/>
      <c r="C194" s="6"/>
      <c r="D194" s="6"/>
      <c r="E194" s="6"/>
      <c r="F194" s="6"/>
      <c r="G194" s="6"/>
    </row>
    <row r="195" spans="1:7" ht="36.75" x14ac:dyDescent="0.25">
      <c r="A195" s="35" t="s">
        <v>31016</v>
      </c>
      <c r="B195" s="29" t="s">
        <v>31017</v>
      </c>
      <c r="C195" s="38"/>
      <c r="D195" s="32"/>
      <c r="E195" s="32"/>
      <c r="F195" s="32"/>
      <c r="G195" s="32"/>
    </row>
    <row r="196" spans="1:7" ht="15.75" thickBot="1" x14ac:dyDescent="0.3">
      <c r="A196" s="37"/>
      <c r="B196" s="31" t="s">
        <v>31018</v>
      </c>
      <c r="C196" s="40"/>
      <c r="D196" s="34"/>
      <c r="E196" s="34"/>
      <c r="F196" s="34"/>
      <c r="G196" s="34"/>
    </row>
    <row r="197" spans="1:7" ht="15.75" thickBot="1" x14ac:dyDescent="0.3">
      <c r="A197" s="6"/>
      <c r="B197" s="6"/>
      <c r="C197" s="6"/>
      <c r="D197" s="6"/>
      <c r="E197" s="6"/>
      <c r="F197" s="6"/>
      <c r="G197" s="6"/>
    </row>
    <row r="198" spans="1:7" ht="15.75" thickBot="1" x14ac:dyDescent="0.3">
      <c r="A198" s="7" t="s">
        <v>31019</v>
      </c>
      <c r="B198" s="7" t="s">
        <v>30847</v>
      </c>
      <c r="C198" s="8" t="s">
        <v>10</v>
      </c>
      <c r="D198" s="9">
        <v>940.04</v>
      </c>
      <c r="E198" s="9"/>
      <c r="F198" s="9">
        <v>80.099999999999994</v>
      </c>
      <c r="G198" s="9"/>
    </row>
    <row r="199" spans="1:7" ht="15.75" thickBot="1" x14ac:dyDescent="0.3">
      <c r="A199" s="6"/>
      <c r="B199" s="6"/>
      <c r="C199" s="6"/>
      <c r="D199" s="6"/>
      <c r="E199" s="6"/>
      <c r="F199" s="6"/>
      <c r="G199" s="6"/>
    </row>
    <row r="200" spans="1:7" ht="15.75" thickBot="1" x14ac:dyDescent="0.3">
      <c r="A200" s="7" t="s">
        <v>31020</v>
      </c>
      <c r="B200" s="7" t="s">
        <v>30849</v>
      </c>
      <c r="C200" s="8" t="s">
        <v>10</v>
      </c>
      <c r="D200" s="9" t="s">
        <v>31021</v>
      </c>
      <c r="E200" s="9"/>
      <c r="F200" s="9">
        <v>80.099999999999994</v>
      </c>
      <c r="G200" s="9"/>
    </row>
    <row r="201" spans="1:7" ht="15.75" thickBot="1" x14ac:dyDescent="0.3">
      <c r="A201" s="6"/>
      <c r="B201" s="6"/>
      <c r="C201" s="6"/>
      <c r="D201" s="6"/>
      <c r="E201" s="6"/>
      <c r="F201" s="6"/>
      <c r="G201" s="6"/>
    </row>
    <row r="202" spans="1:7" ht="15.75" thickBot="1" x14ac:dyDescent="0.3">
      <c r="A202" s="7" t="s">
        <v>31022</v>
      </c>
      <c r="B202" s="7" t="s">
        <v>30851</v>
      </c>
      <c r="C202" s="8" t="s">
        <v>10</v>
      </c>
      <c r="D202" s="9" t="s">
        <v>31023</v>
      </c>
      <c r="E202" s="9"/>
      <c r="F202" s="9">
        <v>80.099999999999994</v>
      </c>
      <c r="G202" s="9"/>
    </row>
    <row r="203" spans="1:7" ht="15.75" thickBot="1" x14ac:dyDescent="0.3">
      <c r="A203" s="6"/>
      <c r="B203" s="6"/>
      <c r="C203" s="6"/>
      <c r="D203" s="6"/>
      <c r="E203" s="6"/>
      <c r="F203" s="6"/>
      <c r="G203" s="6"/>
    </row>
    <row r="204" spans="1:7" ht="15.75" thickBot="1" x14ac:dyDescent="0.3">
      <c r="A204" s="7" t="s">
        <v>31024</v>
      </c>
      <c r="B204" s="7" t="s">
        <v>30853</v>
      </c>
      <c r="C204" s="8" t="s">
        <v>10</v>
      </c>
      <c r="D204" s="9" t="s">
        <v>31025</v>
      </c>
      <c r="E204" s="9"/>
      <c r="F204" s="9">
        <v>80.099999999999994</v>
      </c>
      <c r="G204" s="9"/>
    </row>
    <row r="205" spans="1:7" ht="15.75" thickBot="1" x14ac:dyDescent="0.3">
      <c r="A205" s="6"/>
      <c r="B205" s="6"/>
      <c r="C205" s="6"/>
      <c r="D205" s="6"/>
      <c r="E205" s="6"/>
      <c r="F205" s="6"/>
      <c r="G205" s="6"/>
    </row>
    <row r="206" spans="1:7" ht="15.75" thickBot="1" x14ac:dyDescent="0.3">
      <c r="A206" s="7" t="s">
        <v>31026</v>
      </c>
      <c r="B206" s="7" t="s">
        <v>31027</v>
      </c>
      <c r="C206" s="8" t="s">
        <v>10</v>
      </c>
      <c r="D206" s="9" t="s">
        <v>31028</v>
      </c>
      <c r="E206" s="9"/>
      <c r="F206" s="9">
        <v>80.099999999999994</v>
      </c>
      <c r="G206" s="9"/>
    </row>
    <row r="207" spans="1:7" ht="15.75" thickBot="1" x14ac:dyDescent="0.3">
      <c r="A207" s="6"/>
      <c r="B207" s="6"/>
      <c r="C207" s="6"/>
      <c r="D207" s="6"/>
      <c r="E207" s="6"/>
      <c r="F207" s="6"/>
      <c r="G207" s="6"/>
    </row>
    <row r="208" spans="1:7" ht="15.75" thickBot="1" x14ac:dyDescent="0.3">
      <c r="A208" s="7" t="s">
        <v>31029</v>
      </c>
      <c r="B208" s="7" t="s">
        <v>30858</v>
      </c>
      <c r="C208" s="8" t="s">
        <v>10</v>
      </c>
      <c r="D208" s="9" t="s">
        <v>31030</v>
      </c>
      <c r="E208" s="9"/>
      <c r="F208" s="9">
        <v>80.099999999999994</v>
      </c>
      <c r="G208" s="9"/>
    </row>
    <row r="209" spans="1:7" ht="15.75" thickBot="1" x14ac:dyDescent="0.3">
      <c r="A209" s="6"/>
      <c r="B209" s="6"/>
      <c r="C209" s="6"/>
      <c r="D209" s="6"/>
      <c r="E209" s="6"/>
      <c r="F209" s="6"/>
      <c r="G209" s="6"/>
    </row>
    <row r="210" spans="1:7" ht="15.75" thickBot="1" x14ac:dyDescent="0.3">
      <c r="A210" s="7" t="s">
        <v>31031</v>
      </c>
      <c r="B210" s="7" t="s">
        <v>30861</v>
      </c>
      <c r="C210" s="8" t="s">
        <v>10</v>
      </c>
      <c r="D210" s="9" t="s">
        <v>31032</v>
      </c>
      <c r="E210" s="9"/>
      <c r="F210" s="9">
        <v>80.099999999999994</v>
      </c>
      <c r="G210" s="9"/>
    </row>
    <row r="211" spans="1:7" ht="15.75" thickBot="1" x14ac:dyDescent="0.3">
      <c r="A211" s="6"/>
      <c r="B211" s="6"/>
      <c r="C211" s="6"/>
      <c r="D211" s="6"/>
      <c r="E211" s="6"/>
      <c r="F211" s="6"/>
      <c r="G211" s="6"/>
    </row>
    <row r="212" spans="1:7" ht="15.75" thickBot="1" x14ac:dyDescent="0.3">
      <c r="A212" s="7" t="s">
        <v>31033</v>
      </c>
      <c r="B212" s="7" t="s">
        <v>30864</v>
      </c>
      <c r="C212" s="8" t="s">
        <v>10</v>
      </c>
      <c r="D212" s="9" t="s">
        <v>31034</v>
      </c>
      <c r="E212" s="9"/>
      <c r="F212" s="9">
        <v>80.099999999999994</v>
      </c>
      <c r="G212" s="9"/>
    </row>
    <row r="213" spans="1:7" ht="15.75" thickBot="1" x14ac:dyDescent="0.3">
      <c r="A213" s="6"/>
      <c r="B213" s="6"/>
      <c r="C213" s="6"/>
      <c r="D213" s="6"/>
      <c r="E213" s="6"/>
      <c r="F213" s="6"/>
      <c r="G213" s="6"/>
    </row>
    <row r="214" spans="1:7" ht="36.75" x14ac:dyDescent="0.25">
      <c r="A214" s="35" t="s">
        <v>31035</v>
      </c>
      <c r="B214" s="29" t="s">
        <v>31036</v>
      </c>
      <c r="C214" s="38"/>
      <c r="D214" s="32"/>
      <c r="E214" s="32"/>
      <c r="F214" s="32"/>
      <c r="G214" s="32"/>
    </row>
    <row r="215" spans="1:7" ht="15.75" thickBot="1" x14ac:dyDescent="0.3">
      <c r="A215" s="37"/>
      <c r="B215" s="31" t="s">
        <v>31018</v>
      </c>
      <c r="C215" s="40"/>
      <c r="D215" s="34"/>
      <c r="E215" s="34"/>
      <c r="F215" s="34"/>
      <c r="G215" s="34"/>
    </row>
    <row r="216" spans="1:7" ht="15.75" thickBot="1" x14ac:dyDescent="0.3">
      <c r="A216" s="6"/>
      <c r="B216" s="6"/>
      <c r="C216" s="6"/>
      <c r="D216" s="6"/>
      <c r="E216" s="6"/>
      <c r="F216" s="6"/>
      <c r="G216" s="6"/>
    </row>
    <row r="217" spans="1:7" ht="15.75" thickBot="1" x14ac:dyDescent="0.3">
      <c r="A217" s="7" t="s">
        <v>31037</v>
      </c>
      <c r="B217" s="7" t="s">
        <v>30847</v>
      </c>
      <c r="C217" s="8" t="s">
        <v>10</v>
      </c>
      <c r="D217" s="9" t="s">
        <v>31038</v>
      </c>
      <c r="E217" s="9"/>
      <c r="F217" s="9">
        <v>80.099999999999994</v>
      </c>
      <c r="G217" s="9"/>
    </row>
    <row r="218" spans="1:7" ht="15.75" thickBot="1" x14ac:dyDescent="0.3">
      <c r="A218" s="6"/>
      <c r="B218" s="6"/>
      <c r="C218" s="6"/>
      <c r="D218" s="6"/>
      <c r="E218" s="6"/>
      <c r="F218" s="6"/>
      <c r="G218" s="6"/>
    </row>
    <row r="219" spans="1:7" ht="15.75" thickBot="1" x14ac:dyDescent="0.3">
      <c r="A219" s="7" t="s">
        <v>31039</v>
      </c>
      <c r="B219" s="7" t="s">
        <v>30849</v>
      </c>
      <c r="C219" s="8" t="s">
        <v>10</v>
      </c>
      <c r="D219" s="9" t="s">
        <v>31040</v>
      </c>
      <c r="E219" s="9"/>
      <c r="F219" s="9">
        <v>80.099999999999994</v>
      </c>
      <c r="G219" s="9"/>
    </row>
    <row r="220" spans="1:7" ht="15.75" thickBot="1" x14ac:dyDescent="0.3">
      <c r="A220" s="6"/>
      <c r="B220" s="6"/>
      <c r="C220" s="6"/>
      <c r="D220" s="6"/>
      <c r="E220" s="6"/>
      <c r="F220" s="6"/>
      <c r="G220" s="6"/>
    </row>
    <row r="221" spans="1:7" ht="15.75" thickBot="1" x14ac:dyDescent="0.3">
      <c r="A221" s="7" t="s">
        <v>31041</v>
      </c>
      <c r="B221" s="7" t="s">
        <v>30851</v>
      </c>
      <c r="C221" s="8" t="s">
        <v>10</v>
      </c>
      <c r="D221" s="9" t="s">
        <v>31042</v>
      </c>
      <c r="E221" s="9"/>
      <c r="F221" s="9">
        <v>80.099999999999994</v>
      </c>
      <c r="G221" s="9"/>
    </row>
    <row r="222" spans="1:7" ht="15.75" thickBot="1" x14ac:dyDescent="0.3">
      <c r="A222" s="6"/>
      <c r="B222" s="6"/>
      <c r="C222" s="6"/>
      <c r="D222" s="6"/>
      <c r="E222" s="6"/>
      <c r="F222" s="6"/>
      <c r="G222" s="6"/>
    </row>
    <row r="223" spans="1:7" ht="15.75" thickBot="1" x14ac:dyDescent="0.3">
      <c r="A223" s="7" t="s">
        <v>31043</v>
      </c>
      <c r="B223" s="7" t="s">
        <v>30853</v>
      </c>
      <c r="C223" s="8" t="s">
        <v>10</v>
      </c>
      <c r="D223" s="9" t="s">
        <v>31044</v>
      </c>
      <c r="E223" s="9"/>
      <c r="F223" s="9">
        <v>80.099999999999994</v>
      </c>
      <c r="G223" s="9"/>
    </row>
    <row r="224" spans="1:7" ht="15.75" thickBot="1" x14ac:dyDescent="0.3">
      <c r="A224" s="6"/>
      <c r="B224" s="6"/>
      <c r="C224" s="6"/>
      <c r="D224" s="6"/>
      <c r="E224" s="6"/>
      <c r="F224" s="6"/>
      <c r="G224" s="6"/>
    </row>
    <row r="225" spans="1:7" ht="15.75" thickBot="1" x14ac:dyDescent="0.3">
      <c r="A225" s="7" t="s">
        <v>31045</v>
      </c>
      <c r="B225" s="7" t="s">
        <v>30855</v>
      </c>
      <c r="C225" s="8" t="s">
        <v>10</v>
      </c>
      <c r="D225" s="9" t="s">
        <v>31046</v>
      </c>
      <c r="E225" s="9"/>
      <c r="F225" s="9">
        <v>80.099999999999994</v>
      </c>
      <c r="G225" s="9"/>
    </row>
    <row r="226" spans="1:7" ht="15.75" thickBot="1" x14ac:dyDescent="0.3">
      <c r="A226" s="6"/>
      <c r="B226" s="6"/>
      <c r="C226" s="6"/>
      <c r="D226" s="6"/>
      <c r="E226" s="6"/>
      <c r="F226" s="6"/>
      <c r="G226" s="6"/>
    </row>
    <row r="227" spans="1:7" ht="15.75" thickBot="1" x14ac:dyDescent="0.3">
      <c r="A227" s="7" t="s">
        <v>31047</v>
      </c>
      <c r="B227" s="7" t="s">
        <v>30858</v>
      </c>
      <c r="C227" s="8" t="s">
        <v>10</v>
      </c>
      <c r="D227" s="9" t="s">
        <v>31048</v>
      </c>
      <c r="E227" s="9"/>
      <c r="F227" s="9">
        <v>80.099999999999994</v>
      </c>
      <c r="G227" s="9"/>
    </row>
    <row r="228" spans="1:7" ht="15.75" thickBot="1" x14ac:dyDescent="0.3">
      <c r="A228" s="6"/>
      <c r="B228" s="6"/>
      <c r="C228" s="6"/>
      <c r="D228" s="6"/>
      <c r="E228" s="6"/>
      <c r="F228" s="6"/>
      <c r="G228" s="6"/>
    </row>
    <row r="229" spans="1:7" ht="15.75" thickBot="1" x14ac:dyDescent="0.3">
      <c r="A229" s="7" t="s">
        <v>31049</v>
      </c>
      <c r="B229" s="7" t="s">
        <v>30861</v>
      </c>
      <c r="C229" s="8" t="s">
        <v>10</v>
      </c>
      <c r="D229" s="9" t="s">
        <v>31050</v>
      </c>
      <c r="E229" s="9"/>
      <c r="F229" s="9">
        <v>80.099999999999994</v>
      </c>
      <c r="G229" s="9"/>
    </row>
    <row r="230" spans="1:7" ht="15.75" thickBot="1" x14ac:dyDescent="0.3">
      <c r="A230" s="6"/>
      <c r="B230" s="6"/>
      <c r="C230" s="6"/>
      <c r="D230" s="6"/>
      <c r="E230" s="6"/>
      <c r="F230" s="6"/>
      <c r="G230" s="6"/>
    </row>
    <row r="231" spans="1:7" ht="15.75" thickBot="1" x14ac:dyDescent="0.3">
      <c r="A231" s="7" t="s">
        <v>31051</v>
      </c>
      <c r="B231" s="7" t="s">
        <v>30864</v>
      </c>
      <c r="C231" s="8" t="s">
        <v>10</v>
      </c>
      <c r="D231" s="9" t="s">
        <v>31052</v>
      </c>
      <c r="E231" s="9"/>
      <c r="F231" s="9">
        <v>80.099999999999994</v>
      </c>
      <c r="G231" s="9"/>
    </row>
    <row r="232" spans="1:7" ht="15.75" thickBot="1" x14ac:dyDescent="0.3">
      <c r="A232" s="6"/>
      <c r="B232" s="6"/>
      <c r="C232" s="6"/>
      <c r="D232" s="6"/>
      <c r="E232" s="6"/>
      <c r="F232" s="6"/>
      <c r="G232" s="6"/>
    </row>
    <row r="233" spans="1:7" ht="15.75" thickBot="1" x14ac:dyDescent="0.3">
      <c r="A233" s="7" t="s">
        <v>31053</v>
      </c>
      <c r="B233" s="7" t="s">
        <v>31054</v>
      </c>
      <c r="C233" s="8"/>
      <c r="D233" s="9"/>
      <c r="E233" s="9"/>
      <c r="F233" s="9"/>
      <c r="G233" s="9"/>
    </row>
    <row r="234" spans="1:7" ht="15.75" thickBot="1" x14ac:dyDescent="0.3">
      <c r="A234" s="6"/>
      <c r="B234" s="6"/>
      <c r="C234" s="6"/>
      <c r="D234" s="6"/>
      <c r="E234" s="6"/>
      <c r="F234" s="6"/>
      <c r="G234" s="6"/>
    </row>
    <row r="235" spans="1:7" ht="24.75" x14ac:dyDescent="0.25">
      <c r="A235" s="35" t="s">
        <v>31055</v>
      </c>
      <c r="B235" s="29" t="s">
        <v>31056</v>
      </c>
      <c r="C235" s="38"/>
      <c r="D235" s="32"/>
      <c r="E235" s="32"/>
      <c r="F235" s="32"/>
      <c r="G235" s="32"/>
    </row>
    <row r="236" spans="1:7" ht="15.75" thickBot="1" x14ac:dyDescent="0.3">
      <c r="A236" s="37"/>
      <c r="B236" s="31" t="s">
        <v>31057</v>
      </c>
      <c r="C236" s="40"/>
      <c r="D236" s="34"/>
      <c r="E236" s="34"/>
      <c r="F236" s="34"/>
      <c r="G236" s="34"/>
    </row>
    <row r="237" spans="1:7" ht="15.75" thickBot="1" x14ac:dyDescent="0.3">
      <c r="A237" s="6"/>
      <c r="B237" s="6"/>
      <c r="C237" s="6"/>
      <c r="D237" s="6"/>
      <c r="E237" s="6"/>
      <c r="F237" s="6"/>
      <c r="G237" s="6"/>
    </row>
    <row r="238" spans="1:7" ht="15.75" thickBot="1" x14ac:dyDescent="0.3">
      <c r="A238" s="7" t="s">
        <v>31058</v>
      </c>
      <c r="B238" s="7" t="s">
        <v>31059</v>
      </c>
      <c r="C238" s="8" t="s">
        <v>10</v>
      </c>
      <c r="D238" s="9">
        <v>453.15</v>
      </c>
      <c r="E238" s="9"/>
      <c r="F238" s="9">
        <v>80.09</v>
      </c>
      <c r="G238" s="9"/>
    </row>
    <row r="239" spans="1:7" ht="15.75" thickBot="1" x14ac:dyDescent="0.3">
      <c r="A239" s="6"/>
      <c r="B239" s="6"/>
      <c r="C239" s="6"/>
      <c r="D239" s="6"/>
      <c r="E239" s="6"/>
      <c r="F239" s="6"/>
      <c r="G239" s="6"/>
    </row>
    <row r="240" spans="1:7" ht="15.75" thickBot="1" x14ac:dyDescent="0.3">
      <c r="A240" s="7" t="s">
        <v>31060</v>
      </c>
      <c r="B240" s="7" t="s">
        <v>31061</v>
      </c>
      <c r="C240" s="8" t="s">
        <v>10</v>
      </c>
      <c r="D240" s="9">
        <v>836.62</v>
      </c>
      <c r="E240" s="9"/>
      <c r="F240" s="9">
        <v>80.099999999999994</v>
      </c>
      <c r="G240" s="9"/>
    </row>
    <row r="241" spans="1:7" ht="15.75" thickBot="1" x14ac:dyDescent="0.3">
      <c r="A241" s="6"/>
      <c r="B241" s="6"/>
      <c r="C241" s="6"/>
      <c r="D241" s="6"/>
      <c r="E241" s="6"/>
      <c r="F241" s="6"/>
      <c r="G241" s="6"/>
    </row>
    <row r="242" spans="1:7" ht="15.75" thickBot="1" x14ac:dyDescent="0.3">
      <c r="A242" s="7" t="s">
        <v>31062</v>
      </c>
      <c r="B242" s="7" t="s">
        <v>31063</v>
      </c>
      <c r="C242" s="8" t="s">
        <v>10</v>
      </c>
      <c r="D242" s="9">
        <v>985.37</v>
      </c>
      <c r="E242" s="9"/>
      <c r="F242" s="9">
        <v>80.099999999999994</v>
      </c>
      <c r="G242" s="9"/>
    </row>
    <row r="243" spans="1:7" ht="15.75" thickBot="1" x14ac:dyDescent="0.3">
      <c r="A243" s="6"/>
      <c r="B243" s="6"/>
      <c r="C243" s="6"/>
      <c r="D243" s="6"/>
      <c r="E243" s="6"/>
      <c r="F243" s="6"/>
      <c r="G243" s="6"/>
    </row>
    <row r="244" spans="1:7" ht="15.75" thickBot="1" x14ac:dyDescent="0.3">
      <c r="A244" s="7" t="s">
        <v>31064</v>
      </c>
      <c r="B244" s="7" t="s">
        <v>31065</v>
      </c>
      <c r="C244" s="8" t="s">
        <v>10</v>
      </c>
      <c r="D244" s="9" t="s">
        <v>31066</v>
      </c>
      <c r="E244" s="9"/>
      <c r="F244" s="9">
        <v>80.099999999999994</v>
      </c>
      <c r="G244" s="9"/>
    </row>
    <row r="245" spans="1:7" ht="15.75" thickBot="1" x14ac:dyDescent="0.3">
      <c r="A245" s="6"/>
      <c r="B245" s="6"/>
      <c r="C245" s="6"/>
      <c r="D245" s="6"/>
      <c r="E245" s="6"/>
      <c r="F245" s="6"/>
      <c r="G245" s="6"/>
    </row>
    <row r="246" spans="1:7" ht="15.75" thickBot="1" x14ac:dyDescent="0.3">
      <c r="A246" s="7" t="s">
        <v>31067</v>
      </c>
      <c r="B246" s="7" t="s">
        <v>31068</v>
      </c>
      <c r="C246" s="8" t="s">
        <v>10</v>
      </c>
      <c r="D246" s="9" t="s">
        <v>31069</v>
      </c>
      <c r="E246" s="9"/>
      <c r="F246" s="9">
        <v>80.099999999999994</v>
      </c>
      <c r="G246" s="9"/>
    </row>
    <row r="247" spans="1:7" ht="15.75" thickBot="1" x14ac:dyDescent="0.3">
      <c r="A247" s="6"/>
      <c r="B247" s="6"/>
      <c r="C247" s="6"/>
      <c r="D247" s="6"/>
      <c r="E247" s="6"/>
      <c r="F247" s="6"/>
      <c r="G247" s="6"/>
    </row>
    <row r="248" spans="1:7" ht="15.75" thickBot="1" x14ac:dyDescent="0.3">
      <c r="A248" s="7" t="s">
        <v>31070</v>
      </c>
      <c r="B248" s="7" t="s">
        <v>31071</v>
      </c>
      <c r="C248" s="8" t="s">
        <v>10</v>
      </c>
      <c r="D248" s="9" t="s">
        <v>31072</v>
      </c>
      <c r="E248" s="9"/>
      <c r="F248" s="9">
        <v>80.099999999999994</v>
      </c>
      <c r="G248" s="9"/>
    </row>
    <row r="249" spans="1:7" ht="15.75" thickBot="1" x14ac:dyDescent="0.3">
      <c r="A249" s="6"/>
      <c r="B249" s="6"/>
      <c r="C249" s="6"/>
      <c r="D249" s="6"/>
      <c r="E249" s="6"/>
      <c r="F249" s="6"/>
      <c r="G249" s="6"/>
    </row>
    <row r="250" spans="1:7" ht="15.75" thickBot="1" x14ac:dyDescent="0.3">
      <c r="A250" s="7" t="s">
        <v>31073</v>
      </c>
      <c r="B250" s="7" t="s">
        <v>31074</v>
      </c>
      <c r="C250" s="8" t="s">
        <v>10</v>
      </c>
      <c r="D250" s="9" t="s">
        <v>31075</v>
      </c>
      <c r="E250" s="9"/>
      <c r="F250" s="9">
        <v>80.099999999999994</v>
      </c>
      <c r="G250" s="9"/>
    </row>
    <row r="251" spans="1:7" ht="15.75" thickBot="1" x14ac:dyDescent="0.3">
      <c r="A251" s="6"/>
      <c r="B251" s="6"/>
      <c r="C251" s="6"/>
      <c r="D251" s="6"/>
      <c r="E251" s="6"/>
      <c r="F251" s="6"/>
      <c r="G251" s="6"/>
    </row>
    <row r="252" spans="1:7" ht="15.75" thickBot="1" x14ac:dyDescent="0.3">
      <c r="A252" s="7" t="s">
        <v>31076</v>
      </c>
      <c r="B252" s="7" t="s">
        <v>31077</v>
      </c>
      <c r="C252" s="8" t="s">
        <v>10</v>
      </c>
      <c r="D252" s="9" t="s">
        <v>31078</v>
      </c>
      <c r="E252" s="9"/>
      <c r="F252" s="9">
        <v>80.099999999999994</v>
      </c>
      <c r="G252" s="9"/>
    </row>
    <row r="253" spans="1:7" ht="15.75" thickBot="1" x14ac:dyDescent="0.3">
      <c r="A253" s="6"/>
      <c r="B253" s="6"/>
      <c r="C253" s="6"/>
      <c r="D253" s="6"/>
      <c r="E253" s="6"/>
      <c r="F253" s="6"/>
      <c r="G253" s="6"/>
    </row>
    <row r="254" spans="1:7" ht="15.75" thickBot="1" x14ac:dyDescent="0.3">
      <c r="A254" s="7" t="s">
        <v>31079</v>
      </c>
      <c r="B254" s="7" t="s">
        <v>31080</v>
      </c>
      <c r="C254" s="8" t="s">
        <v>10</v>
      </c>
      <c r="D254" s="9" t="s">
        <v>31081</v>
      </c>
      <c r="E254" s="9"/>
      <c r="F254" s="9">
        <v>80.099999999999994</v>
      </c>
      <c r="G254" s="9"/>
    </row>
    <row r="255" spans="1:7" ht="15.75" thickBot="1" x14ac:dyDescent="0.3">
      <c r="A255" s="6"/>
      <c r="B255" s="6"/>
      <c r="C255" s="6"/>
      <c r="D255" s="6"/>
      <c r="E255" s="6"/>
      <c r="F255" s="6"/>
      <c r="G255" s="6"/>
    </row>
    <row r="256" spans="1:7" ht="15.75" thickBot="1" x14ac:dyDescent="0.3">
      <c r="A256" s="7" t="s">
        <v>31082</v>
      </c>
      <c r="B256" s="7" t="s">
        <v>31083</v>
      </c>
      <c r="C256" s="8" t="s">
        <v>10</v>
      </c>
      <c r="D256" s="9" t="s">
        <v>31084</v>
      </c>
      <c r="E256" s="9"/>
      <c r="F256" s="9">
        <v>80.099999999999994</v>
      </c>
      <c r="G256" s="9"/>
    </row>
    <row r="257" spans="1:7" ht="15.75" thickBot="1" x14ac:dyDescent="0.3">
      <c r="A257" s="6"/>
      <c r="B257" s="6"/>
      <c r="C257" s="6"/>
      <c r="D257" s="6"/>
      <c r="E257" s="6"/>
      <c r="F257" s="6"/>
      <c r="G257" s="6"/>
    </row>
    <row r="258" spans="1:7" ht="15.75" thickBot="1" x14ac:dyDescent="0.3">
      <c r="A258" s="7" t="s">
        <v>31085</v>
      </c>
      <c r="B258" s="7" t="s">
        <v>31086</v>
      </c>
      <c r="C258" s="8" t="s">
        <v>10</v>
      </c>
      <c r="D258" s="9" t="s">
        <v>31087</v>
      </c>
      <c r="E258" s="9"/>
      <c r="F258" s="9">
        <v>80.099999999999994</v>
      </c>
      <c r="G258" s="9"/>
    </row>
    <row r="259" spans="1:7" ht="15.75" thickBot="1" x14ac:dyDescent="0.3">
      <c r="A259" s="6"/>
      <c r="B259" s="6"/>
      <c r="C259" s="6"/>
      <c r="D259" s="6"/>
      <c r="E259" s="6"/>
      <c r="F259" s="6"/>
      <c r="G259" s="6"/>
    </row>
    <row r="260" spans="1:7" ht="24.75" x14ac:dyDescent="0.25">
      <c r="A260" s="35" t="s">
        <v>31088</v>
      </c>
      <c r="B260" s="29" t="s">
        <v>31089</v>
      </c>
      <c r="C260" s="38"/>
      <c r="D260" s="32"/>
      <c r="E260" s="32"/>
      <c r="F260" s="32"/>
      <c r="G260" s="32"/>
    </row>
    <row r="261" spans="1:7" ht="15.75" thickBot="1" x14ac:dyDescent="0.3">
      <c r="A261" s="37"/>
      <c r="B261" s="31" t="s">
        <v>31057</v>
      </c>
      <c r="C261" s="40"/>
      <c r="D261" s="34"/>
      <c r="E261" s="34"/>
      <c r="F261" s="34"/>
      <c r="G261" s="34"/>
    </row>
    <row r="262" spans="1:7" ht="15.75" thickBot="1" x14ac:dyDescent="0.3">
      <c r="A262" s="6"/>
      <c r="B262" s="6"/>
      <c r="C262" s="6"/>
      <c r="D262" s="6"/>
      <c r="E262" s="6"/>
      <c r="F262" s="6"/>
      <c r="G262" s="6"/>
    </row>
    <row r="263" spans="1:7" ht="15.75" thickBot="1" x14ac:dyDescent="0.3">
      <c r="A263" s="7" t="s">
        <v>31090</v>
      </c>
      <c r="B263" s="7" t="s">
        <v>31091</v>
      </c>
      <c r="C263" s="8" t="s">
        <v>10</v>
      </c>
      <c r="D263" s="9">
        <v>503.17</v>
      </c>
      <c r="E263" s="9"/>
      <c r="F263" s="9">
        <v>80.099999999999994</v>
      </c>
      <c r="G263" s="9"/>
    </row>
    <row r="264" spans="1:7" ht="15.75" thickBot="1" x14ac:dyDescent="0.3">
      <c r="A264" s="6"/>
      <c r="B264" s="6"/>
      <c r="C264" s="6"/>
      <c r="D264" s="6"/>
      <c r="E264" s="6"/>
      <c r="F264" s="6"/>
      <c r="G264" s="6"/>
    </row>
    <row r="265" spans="1:7" ht="15.75" thickBot="1" x14ac:dyDescent="0.3">
      <c r="A265" s="7" t="s">
        <v>31092</v>
      </c>
      <c r="B265" s="7" t="s">
        <v>31093</v>
      </c>
      <c r="C265" s="8" t="s">
        <v>10</v>
      </c>
      <c r="D265" s="9">
        <v>931.44</v>
      </c>
      <c r="E265" s="9"/>
      <c r="F265" s="9">
        <v>80.099999999999994</v>
      </c>
      <c r="G265" s="9"/>
    </row>
    <row r="266" spans="1:7" ht="15.75" thickBot="1" x14ac:dyDescent="0.3">
      <c r="A266" s="6"/>
      <c r="B266" s="6"/>
      <c r="C266" s="6"/>
      <c r="D266" s="6"/>
      <c r="E266" s="6"/>
      <c r="F266" s="6"/>
      <c r="G266" s="6"/>
    </row>
    <row r="267" spans="1:7" ht="15.75" thickBot="1" x14ac:dyDescent="0.3">
      <c r="A267" s="7" t="s">
        <v>31094</v>
      </c>
      <c r="B267" s="7" t="s">
        <v>31095</v>
      </c>
      <c r="C267" s="8" t="s">
        <v>10</v>
      </c>
      <c r="D267" s="9" t="s">
        <v>31096</v>
      </c>
      <c r="E267" s="9"/>
      <c r="F267" s="9">
        <v>80.099999999999994</v>
      </c>
      <c r="G267" s="9"/>
    </row>
    <row r="268" spans="1:7" ht="15.75" thickBot="1" x14ac:dyDescent="0.3">
      <c r="A268" s="6"/>
      <c r="B268" s="6"/>
      <c r="C268" s="6"/>
      <c r="D268" s="6"/>
      <c r="E268" s="6"/>
      <c r="F268" s="6"/>
      <c r="G268" s="6"/>
    </row>
    <row r="269" spans="1:7" ht="15.75" thickBot="1" x14ac:dyDescent="0.3">
      <c r="A269" s="7" t="s">
        <v>31097</v>
      </c>
      <c r="B269" s="7" t="s">
        <v>31098</v>
      </c>
      <c r="C269" s="8" t="s">
        <v>10</v>
      </c>
      <c r="D269" s="9" t="s">
        <v>31099</v>
      </c>
      <c r="E269" s="9"/>
      <c r="F269" s="9">
        <v>80.099999999999994</v>
      </c>
      <c r="G269" s="9"/>
    </row>
    <row r="270" spans="1:7" ht="15.75" thickBot="1" x14ac:dyDescent="0.3">
      <c r="A270" s="6"/>
      <c r="B270" s="6"/>
      <c r="C270" s="6"/>
      <c r="D270" s="6"/>
      <c r="E270" s="6"/>
      <c r="F270" s="6"/>
      <c r="G270" s="6"/>
    </row>
    <row r="271" spans="1:7" ht="15.75" thickBot="1" x14ac:dyDescent="0.3">
      <c r="A271" s="7" t="s">
        <v>31100</v>
      </c>
      <c r="B271" s="7" t="s">
        <v>31101</v>
      </c>
      <c r="C271" s="8" t="s">
        <v>10</v>
      </c>
      <c r="D271" s="9" t="s">
        <v>31102</v>
      </c>
      <c r="E271" s="9"/>
      <c r="F271" s="9">
        <v>80.099999999999994</v>
      </c>
      <c r="G271" s="9"/>
    </row>
    <row r="272" spans="1:7" ht="15.75" thickBot="1" x14ac:dyDescent="0.3">
      <c r="A272" s="6"/>
      <c r="B272" s="6"/>
      <c r="C272" s="6"/>
      <c r="D272" s="6"/>
      <c r="E272" s="6"/>
      <c r="F272" s="6"/>
      <c r="G272" s="6"/>
    </row>
    <row r="273" spans="1:7" ht="15.75" thickBot="1" x14ac:dyDescent="0.3">
      <c r="A273" s="7" t="s">
        <v>31103</v>
      </c>
      <c r="B273" s="7" t="s">
        <v>31104</v>
      </c>
      <c r="C273" s="8" t="s">
        <v>10</v>
      </c>
      <c r="D273" s="9" t="s">
        <v>31105</v>
      </c>
      <c r="E273" s="9"/>
      <c r="F273" s="9">
        <v>80.099999999999994</v>
      </c>
      <c r="G273" s="9"/>
    </row>
    <row r="274" spans="1:7" ht="15.75" thickBot="1" x14ac:dyDescent="0.3">
      <c r="A274" s="6"/>
      <c r="B274" s="6"/>
      <c r="C274" s="6"/>
      <c r="D274" s="6"/>
      <c r="E274" s="6"/>
      <c r="F274" s="6"/>
      <c r="G274" s="6"/>
    </row>
    <row r="275" spans="1:7" ht="15.75" thickBot="1" x14ac:dyDescent="0.3">
      <c r="A275" s="7" t="s">
        <v>31106</v>
      </c>
      <c r="B275" s="7" t="s">
        <v>31107</v>
      </c>
      <c r="C275" s="8" t="s">
        <v>10</v>
      </c>
      <c r="D275" s="9" t="s">
        <v>31108</v>
      </c>
      <c r="E275" s="9"/>
      <c r="F275" s="9">
        <v>80.099999999999994</v>
      </c>
      <c r="G275" s="9"/>
    </row>
    <row r="276" spans="1:7" ht="15.75" thickBot="1" x14ac:dyDescent="0.3">
      <c r="A276" s="6"/>
      <c r="B276" s="6"/>
      <c r="C276" s="6"/>
      <c r="D276" s="6"/>
      <c r="E276" s="6"/>
      <c r="F276" s="6"/>
      <c r="G276" s="6"/>
    </row>
    <row r="277" spans="1:7" ht="15.75" thickBot="1" x14ac:dyDescent="0.3">
      <c r="A277" s="7" t="s">
        <v>31109</v>
      </c>
      <c r="B277" s="7" t="s">
        <v>31110</v>
      </c>
      <c r="C277" s="8" t="s">
        <v>10</v>
      </c>
      <c r="D277" s="9" t="s">
        <v>31111</v>
      </c>
      <c r="E277" s="9"/>
      <c r="F277" s="9">
        <v>80.099999999999994</v>
      </c>
      <c r="G277" s="9"/>
    </row>
    <row r="278" spans="1:7" ht="15.75" thickBot="1" x14ac:dyDescent="0.3">
      <c r="A278" s="6"/>
      <c r="B278" s="6"/>
      <c r="C278" s="6"/>
      <c r="D278" s="6"/>
      <c r="E278" s="6"/>
      <c r="F278" s="6"/>
      <c r="G278" s="6"/>
    </row>
    <row r="279" spans="1:7" ht="15.75" thickBot="1" x14ac:dyDescent="0.3">
      <c r="A279" s="7" t="s">
        <v>31112</v>
      </c>
      <c r="B279" s="7" t="s">
        <v>31113</v>
      </c>
      <c r="C279" s="8" t="s">
        <v>10</v>
      </c>
      <c r="D279" s="9" t="s">
        <v>31114</v>
      </c>
      <c r="E279" s="9"/>
      <c r="F279" s="9">
        <v>80.099999999999994</v>
      </c>
      <c r="G279" s="9"/>
    </row>
    <row r="280" spans="1:7" ht="15.75" thickBot="1" x14ac:dyDescent="0.3">
      <c r="A280" s="6"/>
      <c r="B280" s="6"/>
      <c r="C280" s="6"/>
      <c r="D280" s="6"/>
      <c r="E280" s="6"/>
      <c r="F280" s="6"/>
      <c r="G280" s="6"/>
    </row>
    <row r="281" spans="1:7" ht="15.75" thickBot="1" x14ac:dyDescent="0.3">
      <c r="A281" s="7" t="s">
        <v>31115</v>
      </c>
      <c r="B281" s="7" t="s">
        <v>31116</v>
      </c>
      <c r="C281" s="8" t="s">
        <v>10</v>
      </c>
      <c r="D281" s="9" t="s">
        <v>31117</v>
      </c>
      <c r="E281" s="9"/>
      <c r="F281" s="9">
        <v>80.099999999999994</v>
      </c>
      <c r="G281" s="9"/>
    </row>
    <row r="282" spans="1:7" ht="15.75" thickBot="1" x14ac:dyDescent="0.3">
      <c r="A282" s="6"/>
      <c r="B282" s="6"/>
      <c r="C282" s="6"/>
      <c r="D282" s="6"/>
      <c r="E282" s="6"/>
      <c r="F282" s="6"/>
      <c r="G282" s="6"/>
    </row>
    <row r="283" spans="1:7" ht="15.75" thickBot="1" x14ac:dyDescent="0.3">
      <c r="A283" s="7" t="s">
        <v>31118</v>
      </c>
      <c r="B283" s="7" t="s">
        <v>31119</v>
      </c>
      <c r="C283" s="8" t="s">
        <v>10</v>
      </c>
      <c r="D283" s="9" t="s">
        <v>31120</v>
      </c>
      <c r="E283" s="9"/>
      <c r="F283" s="9">
        <v>80.099999999999994</v>
      </c>
      <c r="G283" s="9"/>
    </row>
    <row r="284" spans="1:7" ht="15.75" thickBot="1" x14ac:dyDescent="0.3">
      <c r="A284" s="6"/>
      <c r="B284" s="6"/>
      <c r="C284" s="6"/>
      <c r="D284" s="6"/>
      <c r="E284" s="6"/>
      <c r="F284" s="6"/>
      <c r="G284" s="6"/>
    </row>
    <row r="285" spans="1:7" ht="24.75" x14ac:dyDescent="0.25">
      <c r="A285" s="35" t="s">
        <v>31121</v>
      </c>
      <c r="B285" s="29" t="s">
        <v>31122</v>
      </c>
      <c r="C285" s="38"/>
      <c r="D285" s="32"/>
      <c r="E285" s="32"/>
      <c r="F285" s="32"/>
      <c r="G285" s="32"/>
    </row>
    <row r="286" spans="1:7" ht="15.75" thickBot="1" x14ac:dyDescent="0.3">
      <c r="A286" s="37"/>
      <c r="B286" s="31" t="s">
        <v>31123</v>
      </c>
      <c r="C286" s="40"/>
      <c r="D286" s="34"/>
      <c r="E286" s="34"/>
      <c r="F286" s="34"/>
      <c r="G286" s="34"/>
    </row>
    <row r="287" spans="1:7" ht="15.75" thickBot="1" x14ac:dyDescent="0.3">
      <c r="A287" s="6"/>
      <c r="B287" s="6"/>
      <c r="C287" s="6"/>
      <c r="D287" s="6"/>
      <c r="E287" s="6"/>
      <c r="F287" s="6"/>
      <c r="G287" s="6"/>
    </row>
    <row r="288" spans="1:7" ht="15.75" thickBot="1" x14ac:dyDescent="0.3">
      <c r="A288" s="7" t="s">
        <v>31124</v>
      </c>
      <c r="B288" s="7" t="s">
        <v>31125</v>
      </c>
      <c r="C288" s="8" t="s">
        <v>10</v>
      </c>
      <c r="D288" s="9">
        <v>453.15</v>
      </c>
      <c r="E288" s="9"/>
      <c r="F288" s="9">
        <v>80.09</v>
      </c>
      <c r="G288" s="9"/>
    </row>
    <row r="289" spans="1:7" ht="15.75" thickBot="1" x14ac:dyDescent="0.3">
      <c r="A289" s="6"/>
      <c r="B289" s="6"/>
      <c r="C289" s="6"/>
      <c r="D289" s="6"/>
      <c r="E289" s="6"/>
      <c r="F289" s="6"/>
      <c r="G289" s="6"/>
    </row>
    <row r="290" spans="1:7" ht="15.75" thickBot="1" x14ac:dyDescent="0.3">
      <c r="A290" s="7" t="s">
        <v>31126</v>
      </c>
      <c r="B290" s="7" t="s">
        <v>31127</v>
      </c>
      <c r="C290" s="8" t="s">
        <v>10</v>
      </c>
      <c r="D290" s="9">
        <v>836.62</v>
      </c>
      <c r="E290" s="9"/>
      <c r="F290" s="9">
        <v>80.099999999999994</v>
      </c>
      <c r="G290" s="9"/>
    </row>
    <row r="291" spans="1:7" ht="15.75" thickBot="1" x14ac:dyDescent="0.3">
      <c r="A291" s="6"/>
      <c r="B291" s="6"/>
      <c r="C291" s="6"/>
      <c r="D291" s="6"/>
      <c r="E291" s="6"/>
      <c r="F291" s="6"/>
      <c r="G291" s="6"/>
    </row>
    <row r="292" spans="1:7" ht="15.75" thickBot="1" x14ac:dyDescent="0.3">
      <c r="A292" s="7" t="s">
        <v>31128</v>
      </c>
      <c r="B292" s="7" t="s">
        <v>31129</v>
      </c>
      <c r="C292" s="8" t="s">
        <v>10</v>
      </c>
      <c r="D292" s="9">
        <v>985.37</v>
      </c>
      <c r="E292" s="9"/>
      <c r="F292" s="9">
        <v>80.099999999999994</v>
      </c>
      <c r="G292" s="9"/>
    </row>
    <row r="293" spans="1:7" ht="15.75" thickBot="1" x14ac:dyDescent="0.3">
      <c r="A293" s="6"/>
      <c r="B293" s="6"/>
      <c r="C293" s="6"/>
      <c r="D293" s="6"/>
      <c r="E293" s="6"/>
      <c r="F293" s="6"/>
      <c r="G293" s="6"/>
    </row>
    <row r="294" spans="1:7" ht="15.75" thickBot="1" x14ac:dyDescent="0.3">
      <c r="A294" s="7" t="s">
        <v>31130</v>
      </c>
      <c r="B294" s="7" t="s">
        <v>31131</v>
      </c>
      <c r="C294" s="8" t="s">
        <v>10</v>
      </c>
      <c r="D294" s="9" t="s">
        <v>31066</v>
      </c>
      <c r="E294" s="9"/>
      <c r="F294" s="9">
        <v>80.099999999999994</v>
      </c>
      <c r="G294" s="9"/>
    </row>
    <row r="295" spans="1:7" ht="15.75" thickBot="1" x14ac:dyDescent="0.3">
      <c r="A295" s="6"/>
      <c r="B295" s="6"/>
      <c r="C295" s="6"/>
      <c r="D295" s="6"/>
      <c r="E295" s="6"/>
      <c r="F295" s="6"/>
      <c r="G295" s="6"/>
    </row>
    <row r="296" spans="1:7" ht="15.75" thickBot="1" x14ac:dyDescent="0.3">
      <c r="A296" s="7" t="s">
        <v>31132</v>
      </c>
      <c r="B296" s="7" t="s">
        <v>31133</v>
      </c>
      <c r="C296" s="8" t="s">
        <v>10</v>
      </c>
      <c r="D296" s="9" t="s">
        <v>31069</v>
      </c>
      <c r="E296" s="9"/>
      <c r="F296" s="9">
        <v>80.099999999999994</v>
      </c>
      <c r="G296" s="9"/>
    </row>
    <row r="297" spans="1:7" ht="15.75" thickBot="1" x14ac:dyDescent="0.3">
      <c r="A297" s="6"/>
      <c r="B297" s="6"/>
      <c r="C297" s="6"/>
      <c r="D297" s="6"/>
      <c r="E297" s="6"/>
      <c r="F297" s="6"/>
      <c r="G297" s="6"/>
    </row>
    <row r="298" spans="1:7" ht="15.75" thickBot="1" x14ac:dyDescent="0.3">
      <c r="A298" s="7" t="s">
        <v>31134</v>
      </c>
      <c r="B298" s="7" t="s">
        <v>31135</v>
      </c>
      <c r="C298" s="8" t="s">
        <v>10</v>
      </c>
      <c r="D298" s="9" t="s">
        <v>31072</v>
      </c>
      <c r="E298" s="9"/>
      <c r="F298" s="9">
        <v>80.099999999999994</v>
      </c>
      <c r="G298" s="9"/>
    </row>
    <row r="299" spans="1:7" ht="15.75" thickBot="1" x14ac:dyDescent="0.3">
      <c r="A299" s="6"/>
      <c r="B299" s="6"/>
      <c r="C299" s="6"/>
      <c r="D299" s="6"/>
      <c r="E299" s="6"/>
      <c r="F299" s="6"/>
      <c r="G299" s="6"/>
    </row>
    <row r="300" spans="1:7" ht="15.75" thickBot="1" x14ac:dyDescent="0.3">
      <c r="A300" s="7" t="s">
        <v>31136</v>
      </c>
      <c r="B300" s="7" t="s">
        <v>31137</v>
      </c>
      <c r="C300" s="8" t="s">
        <v>10</v>
      </c>
      <c r="D300" s="9" t="s">
        <v>31138</v>
      </c>
      <c r="E300" s="9"/>
      <c r="F300" s="9">
        <v>80.099999999999994</v>
      </c>
      <c r="G300" s="9"/>
    </row>
    <row r="301" spans="1:7" ht="15.75" thickBot="1" x14ac:dyDescent="0.3">
      <c r="A301" s="6"/>
      <c r="B301" s="6"/>
      <c r="C301" s="6"/>
      <c r="D301" s="6"/>
      <c r="E301" s="6"/>
      <c r="F301" s="6"/>
      <c r="G301" s="6"/>
    </row>
    <row r="302" spans="1:7" ht="15.75" thickBot="1" x14ac:dyDescent="0.3">
      <c r="A302" s="7" t="s">
        <v>31139</v>
      </c>
      <c r="B302" s="7" t="s">
        <v>31140</v>
      </c>
      <c r="C302" s="8" t="s">
        <v>10</v>
      </c>
      <c r="D302" s="9" t="s">
        <v>31141</v>
      </c>
      <c r="E302" s="9"/>
      <c r="F302" s="9">
        <v>80.099999999999994</v>
      </c>
      <c r="G302" s="9"/>
    </row>
    <row r="303" spans="1:7" ht="15.75" thickBot="1" x14ac:dyDescent="0.3">
      <c r="A303" s="6"/>
      <c r="B303" s="6"/>
      <c r="C303" s="6"/>
      <c r="D303" s="6"/>
      <c r="E303" s="6"/>
      <c r="F303" s="6"/>
      <c r="G303" s="6"/>
    </row>
    <row r="304" spans="1:7" ht="15.75" thickBot="1" x14ac:dyDescent="0.3">
      <c r="A304" s="7" t="s">
        <v>31142</v>
      </c>
      <c r="B304" s="7" t="s">
        <v>31143</v>
      </c>
      <c r="C304" s="8" t="s">
        <v>10</v>
      </c>
      <c r="D304" s="9" t="s">
        <v>31144</v>
      </c>
      <c r="E304" s="9"/>
      <c r="F304" s="9">
        <v>80.099999999999994</v>
      </c>
      <c r="G304" s="9"/>
    </row>
    <row r="305" spans="1:7" ht="15.75" thickBot="1" x14ac:dyDescent="0.3">
      <c r="A305" s="6"/>
      <c r="B305" s="6"/>
      <c r="C305" s="6"/>
      <c r="D305" s="6"/>
      <c r="E305" s="6"/>
      <c r="F305" s="6"/>
      <c r="G305" s="6"/>
    </row>
    <row r="306" spans="1:7" ht="15.75" thickBot="1" x14ac:dyDescent="0.3">
      <c r="A306" s="7" t="s">
        <v>31145</v>
      </c>
      <c r="B306" s="7" t="s">
        <v>31146</v>
      </c>
      <c r="C306" s="8" t="s">
        <v>10</v>
      </c>
      <c r="D306" s="9" t="s">
        <v>31084</v>
      </c>
      <c r="E306" s="9"/>
      <c r="F306" s="9">
        <v>80.099999999999994</v>
      </c>
      <c r="G306" s="9"/>
    </row>
    <row r="307" spans="1:7" ht="15.75" thickBot="1" x14ac:dyDescent="0.3">
      <c r="A307" s="6"/>
      <c r="B307" s="6"/>
      <c r="C307" s="6"/>
      <c r="D307" s="6"/>
      <c r="E307" s="6"/>
      <c r="F307" s="6"/>
      <c r="G307" s="6"/>
    </row>
    <row r="308" spans="1:7" ht="15.75" thickBot="1" x14ac:dyDescent="0.3">
      <c r="A308" s="7" t="s">
        <v>31147</v>
      </c>
      <c r="B308" s="7" t="s">
        <v>31148</v>
      </c>
      <c r="C308" s="8" t="s">
        <v>10</v>
      </c>
      <c r="D308" s="9" t="s">
        <v>31087</v>
      </c>
      <c r="E308" s="9"/>
      <c r="F308" s="9">
        <v>80.099999999999994</v>
      </c>
      <c r="G308" s="9"/>
    </row>
    <row r="309" spans="1:7" ht="15.75" thickBot="1" x14ac:dyDescent="0.3">
      <c r="A309" s="6"/>
      <c r="B309" s="6"/>
      <c r="C309" s="6"/>
      <c r="D309" s="6"/>
      <c r="E309" s="6"/>
      <c r="F309" s="6"/>
      <c r="G309" s="6"/>
    </row>
    <row r="310" spans="1:7" ht="24.75" x14ac:dyDescent="0.25">
      <c r="A310" s="35" t="s">
        <v>31149</v>
      </c>
      <c r="B310" s="29" t="s">
        <v>31150</v>
      </c>
      <c r="C310" s="38"/>
      <c r="D310" s="32"/>
      <c r="E310" s="32"/>
      <c r="F310" s="32"/>
      <c r="G310" s="32"/>
    </row>
    <row r="311" spans="1:7" ht="15.75" thickBot="1" x14ac:dyDescent="0.3">
      <c r="A311" s="37"/>
      <c r="B311" s="31" t="s">
        <v>31123</v>
      </c>
      <c r="C311" s="40"/>
      <c r="D311" s="34"/>
      <c r="E311" s="34"/>
      <c r="F311" s="34"/>
      <c r="G311" s="34"/>
    </row>
    <row r="312" spans="1:7" ht="15.75" thickBot="1" x14ac:dyDescent="0.3">
      <c r="A312" s="6"/>
      <c r="B312" s="6"/>
      <c r="C312" s="6"/>
      <c r="D312" s="6"/>
      <c r="E312" s="6"/>
      <c r="F312" s="6"/>
      <c r="G312" s="6"/>
    </row>
    <row r="313" spans="1:7" ht="15.75" thickBot="1" x14ac:dyDescent="0.3">
      <c r="A313" s="7" t="s">
        <v>31151</v>
      </c>
      <c r="B313" s="7" t="s">
        <v>31152</v>
      </c>
      <c r="C313" s="8" t="s">
        <v>10</v>
      </c>
      <c r="D313" s="9">
        <v>503.17</v>
      </c>
      <c r="E313" s="9"/>
      <c r="F313" s="9">
        <v>80.099999999999994</v>
      </c>
      <c r="G313" s="9"/>
    </row>
    <row r="314" spans="1:7" ht="15.75" thickBot="1" x14ac:dyDescent="0.3">
      <c r="A314" s="6"/>
      <c r="B314" s="6"/>
      <c r="C314" s="6"/>
      <c r="D314" s="6"/>
      <c r="E314" s="6"/>
      <c r="F314" s="6"/>
      <c r="G314" s="6"/>
    </row>
    <row r="315" spans="1:7" ht="15.75" thickBot="1" x14ac:dyDescent="0.3">
      <c r="A315" s="7" t="s">
        <v>31153</v>
      </c>
      <c r="B315" s="7" t="s">
        <v>31154</v>
      </c>
      <c r="C315" s="8" t="s">
        <v>10</v>
      </c>
      <c r="D315" s="9">
        <v>931.44</v>
      </c>
      <c r="E315" s="9"/>
      <c r="F315" s="9">
        <v>80.099999999999994</v>
      </c>
      <c r="G315" s="9"/>
    </row>
    <row r="316" spans="1:7" ht="15.75" thickBot="1" x14ac:dyDescent="0.3">
      <c r="A316" s="6"/>
      <c r="B316" s="6"/>
      <c r="C316" s="6"/>
      <c r="D316" s="6"/>
      <c r="E316" s="6"/>
      <c r="F316" s="6"/>
      <c r="G316" s="6"/>
    </row>
    <row r="317" spans="1:7" ht="15.75" thickBot="1" x14ac:dyDescent="0.3">
      <c r="A317" s="7" t="s">
        <v>31155</v>
      </c>
      <c r="B317" s="7" t="s">
        <v>31156</v>
      </c>
      <c r="C317" s="8" t="s">
        <v>10</v>
      </c>
      <c r="D317" s="9" t="s">
        <v>31096</v>
      </c>
      <c r="E317" s="9"/>
      <c r="F317" s="9">
        <v>80.099999999999994</v>
      </c>
      <c r="G317" s="9"/>
    </row>
    <row r="318" spans="1:7" ht="15.75" thickBot="1" x14ac:dyDescent="0.3">
      <c r="A318" s="6"/>
      <c r="B318" s="6"/>
      <c r="C318" s="6"/>
      <c r="D318" s="6"/>
      <c r="E318" s="6"/>
      <c r="F318" s="6"/>
      <c r="G318" s="6"/>
    </row>
    <row r="319" spans="1:7" ht="15.75" thickBot="1" x14ac:dyDescent="0.3">
      <c r="A319" s="7" t="s">
        <v>31157</v>
      </c>
      <c r="B319" s="7" t="s">
        <v>31158</v>
      </c>
      <c r="C319" s="8" t="s">
        <v>10</v>
      </c>
      <c r="D319" s="9" t="s">
        <v>31099</v>
      </c>
      <c r="E319" s="9"/>
      <c r="F319" s="9">
        <v>80.099999999999994</v>
      </c>
      <c r="G319" s="9"/>
    </row>
    <row r="320" spans="1:7" ht="15.75" thickBot="1" x14ac:dyDescent="0.3">
      <c r="A320" s="6"/>
      <c r="B320" s="6"/>
      <c r="C320" s="6"/>
      <c r="D320" s="6"/>
      <c r="E320" s="6"/>
      <c r="F320" s="6"/>
      <c r="G320" s="6"/>
    </row>
    <row r="321" spans="1:7" ht="15.75" thickBot="1" x14ac:dyDescent="0.3">
      <c r="A321" s="7" t="s">
        <v>31159</v>
      </c>
      <c r="B321" s="7" t="s">
        <v>31160</v>
      </c>
      <c r="C321" s="8" t="s">
        <v>10</v>
      </c>
      <c r="D321" s="9" t="s">
        <v>31161</v>
      </c>
      <c r="E321" s="9"/>
      <c r="F321" s="9">
        <v>80.099999999999994</v>
      </c>
      <c r="G321" s="9"/>
    </row>
    <row r="322" spans="1:7" ht="15.75" thickBot="1" x14ac:dyDescent="0.3">
      <c r="A322" s="6"/>
      <c r="B322" s="6"/>
      <c r="C322" s="6"/>
      <c r="D322" s="6"/>
      <c r="E322" s="6"/>
      <c r="F322" s="6"/>
      <c r="G322" s="6"/>
    </row>
    <row r="323" spans="1:7" ht="15.75" thickBot="1" x14ac:dyDescent="0.3">
      <c r="A323" s="7" t="s">
        <v>31162</v>
      </c>
      <c r="B323" s="7" t="s">
        <v>31163</v>
      </c>
      <c r="C323" s="8" t="s">
        <v>10</v>
      </c>
      <c r="D323" s="9" t="s">
        <v>31164</v>
      </c>
      <c r="E323" s="9"/>
      <c r="F323" s="9">
        <v>80.099999999999994</v>
      </c>
      <c r="G323" s="9"/>
    </row>
    <row r="324" spans="1:7" ht="15.75" thickBot="1" x14ac:dyDescent="0.3">
      <c r="A324" s="6"/>
      <c r="B324" s="6"/>
      <c r="C324" s="6"/>
      <c r="D324" s="6"/>
      <c r="E324" s="6"/>
      <c r="F324" s="6"/>
      <c r="G324" s="6"/>
    </row>
    <row r="325" spans="1:7" ht="15.75" thickBot="1" x14ac:dyDescent="0.3">
      <c r="A325" s="7" t="s">
        <v>31165</v>
      </c>
      <c r="B325" s="7" t="s">
        <v>31166</v>
      </c>
      <c r="C325" s="8" t="s">
        <v>10</v>
      </c>
      <c r="D325" s="9" t="s">
        <v>31167</v>
      </c>
      <c r="E325" s="9"/>
      <c r="F325" s="9">
        <v>80.099999999999994</v>
      </c>
      <c r="G325" s="9"/>
    </row>
    <row r="326" spans="1:7" ht="15.75" thickBot="1" x14ac:dyDescent="0.3">
      <c r="A326" s="6"/>
      <c r="B326" s="6"/>
      <c r="C326" s="6"/>
      <c r="D326" s="6"/>
      <c r="E326" s="6"/>
      <c r="F326" s="6"/>
      <c r="G326" s="6"/>
    </row>
    <row r="327" spans="1:7" ht="15.75" thickBot="1" x14ac:dyDescent="0.3">
      <c r="A327" s="7" t="s">
        <v>31168</v>
      </c>
      <c r="B327" s="7" t="s">
        <v>31169</v>
      </c>
      <c r="C327" s="8" t="s">
        <v>10</v>
      </c>
      <c r="D327" s="9" t="s">
        <v>31170</v>
      </c>
      <c r="E327" s="9"/>
      <c r="F327" s="9">
        <v>80.099999999999994</v>
      </c>
      <c r="G327" s="9"/>
    </row>
    <row r="328" spans="1:7" ht="15.75" thickBot="1" x14ac:dyDescent="0.3">
      <c r="A328" s="6"/>
      <c r="B328" s="6"/>
      <c r="C328" s="6"/>
      <c r="D328" s="6"/>
      <c r="E328" s="6"/>
      <c r="F328" s="6"/>
      <c r="G328" s="6"/>
    </row>
    <row r="329" spans="1:7" ht="15.75" thickBot="1" x14ac:dyDescent="0.3">
      <c r="A329" s="7" t="s">
        <v>31171</v>
      </c>
      <c r="B329" s="7" t="s">
        <v>31172</v>
      </c>
      <c r="C329" s="8" t="s">
        <v>10</v>
      </c>
      <c r="D329" s="9" t="s">
        <v>31114</v>
      </c>
      <c r="E329" s="9"/>
      <c r="F329" s="9">
        <v>80.099999999999994</v>
      </c>
      <c r="G329" s="9"/>
    </row>
    <row r="330" spans="1:7" ht="15.75" thickBot="1" x14ac:dyDescent="0.3">
      <c r="A330" s="6"/>
      <c r="B330" s="6"/>
      <c r="C330" s="6"/>
      <c r="D330" s="6"/>
      <c r="E330" s="6"/>
      <c r="F330" s="6"/>
      <c r="G330" s="6"/>
    </row>
    <row r="331" spans="1:7" ht="15.75" thickBot="1" x14ac:dyDescent="0.3">
      <c r="A331" s="7" t="s">
        <v>31173</v>
      </c>
      <c r="B331" s="7" t="s">
        <v>31174</v>
      </c>
      <c r="C331" s="8" t="s">
        <v>10</v>
      </c>
      <c r="D331" s="9" t="s">
        <v>31117</v>
      </c>
      <c r="E331" s="9"/>
      <c r="F331" s="9">
        <v>80.099999999999994</v>
      </c>
      <c r="G331" s="9"/>
    </row>
    <row r="332" spans="1:7" ht="15.75" thickBot="1" x14ac:dyDescent="0.3">
      <c r="A332" s="6"/>
      <c r="B332" s="6"/>
      <c r="C332" s="6"/>
      <c r="D332" s="6"/>
      <c r="E332" s="6"/>
      <c r="F332" s="6"/>
      <c r="G332" s="6"/>
    </row>
    <row r="333" spans="1:7" ht="15.75" thickBot="1" x14ac:dyDescent="0.3">
      <c r="A333" s="7" t="s">
        <v>31175</v>
      </c>
      <c r="B333" s="7" t="s">
        <v>31176</v>
      </c>
      <c r="C333" s="8" t="s">
        <v>10</v>
      </c>
      <c r="D333" s="9" t="s">
        <v>31120</v>
      </c>
      <c r="E333" s="9"/>
      <c r="F333" s="9">
        <v>80.099999999999994</v>
      </c>
      <c r="G333" s="9"/>
    </row>
    <row r="334" spans="1:7" ht="15.75" thickBot="1" x14ac:dyDescent="0.3">
      <c r="A334" s="6"/>
      <c r="B334" s="6"/>
      <c r="C334" s="6"/>
      <c r="D334" s="6"/>
      <c r="E334" s="6"/>
      <c r="F334" s="6"/>
      <c r="G334" s="6"/>
    </row>
    <row r="335" spans="1:7" ht="15.75" thickBot="1" x14ac:dyDescent="0.3">
      <c r="A335" s="7" t="s">
        <v>31177</v>
      </c>
      <c r="B335" s="7" t="s">
        <v>31178</v>
      </c>
      <c r="C335" s="8"/>
      <c r="D335" s="9"/>
      <c r="E335" s="9"/>
      <c r="F335" s="9"/>
      <c r="G335" s="9"/>
    </row>
    <row r="336" spans="1:7" ht="15.75" thickBot="1" x14ac:dyDescent="0.3">
      <c r="A336" s="6"/>
      <c r="B336" s="6"/>
      <c r="C336" s="6"/>
      <c r="D336" s="6"/>
      <c r="E336" s="6"/>
      <c r="F336" s="6"/>
      <c r="G336" s="6"/>
    </row>
    <row r="337" spans="1:7" ht="24.75" x14ac:dyDescent="0.25">
      <c r="A337" s="35" t="s">
        <v>31179</v>
      </c>
      <c r="B337" s="29" t="s">
        <v>31180</v>
      </c>
      <c r="C337" s="38"/>
      <c r="D337" s="32"/>
      <c r="E337" s="32"/>
      <c r="F337" s="32"/>
      <c r="G337" s="32"/>
    </row>
    <row r="338" spans="1:7" ht="15.75" thickBot="1" x14ac:dyDescent="0.3">
      <c r="A338" s="37"/>
      <c r="B338" s="31" t="s">
        <v>31181</v>
      </c>
      <c r="C338" s="40"/>
      <c r="D338" s="34"/>
      <c r="E338" s="34"/>
      <c r="F338" s="34"/>
      <c r="G338" s="34"/>
    </row>
    <row r="339" spans="1:7" ht="15.75" thickBot="1" x14ac:dyDescent="0.3">
      <c r="A339" s="6"/>
      <c r="B339" s="6"/>
      <c r="C339" s="6"/>
      <c r="D339" s="6"/>
      <c r="E339" s="6"/>
      <c r="F339" s="6"/>
      <c r="G339" s="6"/>
    </row>
    <row r="340" spans="1:7" ht="15.75" thickBot="1" x14ac:dyDescent="0.3">
      <c r="A340" s="7" t="s">
        <v>31182</v>
      </c>
      <c r="B340" s="7" t="s">
        <v>31183</v>
      </c>
      <c r="C340" s="8" t="s">
        <v>10</v>
      </c>
      <c r="D340" s="9">
        <v>749.8</v>
      </c>
      <c r="E340" s="9"/>
      <c r="F340" s="9">
        <v>80.099999999999994</v>
      </c>
      <c r="G340" s="9"/>
    </row>
    <row r="341" spans="1:7" ht="15.75" thickBot="1" x14ac:dyDescent="0.3">
      <c r="A341" s="6"/>
      <c r="B341" s="6"/>
      <c r="C341" s="6"/>
      <c r="D341" s="6"/>
      <c r="E341" s="6"/>
      <c r="F341" s="6"/>
      <c r="G341" s="6"/>
    </row>
    <row r="342" spans="1:7" ht="15.75" thickBot="1" x14ac:dyDescent="0.3">
      <c r="A342" s="7" t="s">
        <v>31184</v>
      </c>
      <c r="B342" s="7" t="s">
        <v>31185</v>
      </c>
      <c r="C342" s="8" t="s">
        <v>10</v>
      </c>
      <c r="D342" s="9" t="s">
        <v>31186</v>
      </c>
      <c r="E342" s="9"/>
      <c r="F342" s="9">
        <v>80.099999999999994</v>
      </c>
      <c r="G342" s="9"/>
    </row>
    <row r="343" spans="1:7" ht="15.75" thickBot="1" x14ac:dyDescent="0.3">
      <c r="A343" s="6"/>
      <c r="B343" s="6"/>
      <c r="C343" s="6"/>
      <c r="D343" s="6"/>
      <c r="E343" s="6"/>
      <c r="F343" s="6"/>
      <c r="G343" s="6"/>
    </row>
    <row r="344" spans="1:7" ht="15.75" thickBot="1" x14ac:dyDescent="0.3">
      <c r="A344" s="7" t="s">
        <v>31187</v>
      </c>
      <c r="B344" s="7" t="s">
        <v>31188</v>
      </c>
      <c r="C344" s="8" t="s">
        <v>10</v>
      </c>
      <c r="D344" s="9" t="s">
        <v>31189</v>
      </c>
      <c r="E344" s="9"/>
      <c r="F344" s="9">
        <v>80.099999999999994</v>
      </c>
      <c r="G344" s="9"/>
    </row>
    <row r="345" spans="1:7" ht="15.75" thickBot="1" x14ac:dyDescent="0.3">
      <c r="A345" s="6"/>
      <c r="B345" s="6"/>
      <c r="C345" s="6"/>
      <c r="D345" s="6"/>
      <c r="E345" s="6"/>
      <c r="F345" s="6"/>
      <c r="G345" s="6"/>
    </row>
    <row r="346" spans="1:7" ht="15.75" thickBot="1" x14ac:dyDescent="0.3">
      <c r="A346" s="7" t="s">
        <v>31190</v>
      </c>
      <c r="B346" s="7" t="s">
        <v>31191</v>
      </c>
      <c r="C346" s="8" t="s">
        <v>10</v>
      </c>
      <c r="D346" s="9" t="s">
        <v>31192</v>
      </c>
      <c r="E346" s="9"/>
      <c r="F346" s="9">
        <v>80.099999999999994</v>
      </c>
      <c r="G346" s="9"/>
    </row>
    <row r="347" spans="1:7" ht="15.75" thickBot="1" x14ac:dyDescent="0.3">
      <c r="A347" s="6"/>
      <c r="B347" s="6"/>
      <c r="C347" s="6"/>
      <c r="D347" s="6"/>
      <c r="E347" s="6"/>
      <c r="F347" s="6"/>
      <c r="G347" s="6"/>
    </row>
    <row r="348" spans="1:7" ht="15.75" thickBot="1" x14ac:dyDescent="0.3">
      <c r="A348" s="7" t="s">
        <v>31193</v>
      </c>
      <c r="B348" s="7" t="s">
        <v>31194</v>
      </c>
      <c r="C348" s="8" t="s">
        <v>10</v>
      </c>
      <c r="D348" s="9" t="s">
        <v>31195</v>
      </c>
      <c r="E348" s="9"/>
      <c r="F348" s="9">
        <v>80.099999999999994</v>
      </c>
      <c r="G348" s="9"/>
    </row>
    <row r="349" spans="1:7" ht="15.75" thickBot="1" x14ac:dyDescent="0.3">
      <c r="A349" s="6"/>
      <c r="B349" s="6"/>
      <c r="C349" s="6"/>
      <c r="D349" s="6"/>
      <c r="E349" s="6"/>
      <c r="F349" s="6"/>
      <c r="G349" s="6"/>
    </row>
    <row r="350" spans="1:7" ht="15.75" thickBot="1" x14ac:dyDescent="0.3">
      <c r="A350" s="7" t="s">
        <v>31196</v>
      </c>
      <c r="B350" s="7" t="s">
        <v>31197</v>
      </c>
      <c r="C350" s="8" t="s">
        <v>10</v>
      </c>
      <c r="D350" s="9" t="s">
        <v>31198</v>
      </c>
      <c r="E350" s="9"/>
      <c r="F350" s="9">
        <v>80.099999999999994</v>
      </c>
      <c r="G350" s="9"/>
    </row>
    <row r="351" spans="1:7" ht="15.75" thickBot="1" x14ac:dyDescent="0.3">
      <c r="A351" s="6"/>
      <c r="B351" s="6"/>
      <c r="C351" s="6"/>
      <c r="D351" s="6"/>
      <c r="E351" s="6"/>
      <c r="F351" s="6"/>
      <c r="G351" s="6"/>
    </row>
    <row r="352" spans="1:7" ht="15.75" thickBot="1" x14ac:dyDescent="0.3">
      <c r="A352" s="7" t="s">
        <v>31199</v>
      </c>
      <c r="B352" s="7" t="s">
        <v>31200</v>
      </c>
      <c r="C352" s="8" t="s">
        <v>10</v>
      </c>
      <c r="D352" s="9" t="s">
        <v>31201</v>
      </c>
      <c r="E352" s="9"/>
      <c r="F352" s="9">
        <v>80.099999999999994</v>
      </c>
      <c r="G352" s="9"/>
    </row>
    <row r="353" spans="1:7" ht="15.75" thickBot="1" x14ac:dyDescent="0.3">
      <c r="A353" s="6"/>
      <c r="B353" s="6"/>
      <c r="C353" s="6"/>
      <c r="D353" s="6"/>
      <c r="E353" s="6"/>
      <c r="F353" s="6"/>
      <c r="G353" s="6"/>
    </row>
    <row r="354" spans="1:7" ht="15.75" thickBot="1" x14ac:dyDescent="0.3">
      <c r="A354" s="7" t="s">
        <v>31202</v>
      </c>
      <c r="B354" s="7" t="s">
        <v>31203</v>
      </c>
      <c r="C354" s="8" t="s">
        <v>10</v>
      </c>
      <c r="D354" s="9" t="s">
        <v>31204</v>
      </c>
      <c r="E354" s="9"/>
      <c r="F354" s="9">
        <v>80.099999999999994</v>
      </c>
      <c r="G354" s="9"/>
    </row>
    <row r="355" spans="1:7" ht="15.75" thickBot="1" x14ac:dyDescent="0.3">
      <c r="A355" s="6"/>
      <c r="B355" s="6"/>
      <c r="C355" s="6"/>
      <c r="D355" s="6"/>
      <c r="E355" s="6"/>
      <c r="F355" s="6"/>
      <c r="G355" s="6"/>
    </row>
    <row r="356" spans="1:7" ht="15.75" thickBot="1" x14ac:dyDescent="0.3">
      <c r="A356" s="7" t="s">
        <v>31205</v>
      </c>
      <c r="B356" s="7" t="s">
        <v>31206</v>
      </c>
      <c r="C356" s="8" t="s">
        <v>10</v>
      </c>
      <c r="D356" s="9" t="s">
        <v>31207</v>
      </c>
      <c r="E356" s="9"/>
      <c r="F356" s="9">
        <v>80.099999999999994</v>
      </c>
      <c r="G356" s="9"/>
    </row>
    <row r="357" spans="1:7" ht="15.75" thickBot="1" x14ac:dyDescent="0.3">
      <c r="A357" s="6"/>
      <c r="B357" s="6"/>
      <c r="C357" s="6"/>
      <c r="D357" s="6"/>
      <c r="E357" s="6"/>
      <c r="F357" s="6"/>
      <c r="G357" s="6"/>
    </row>
    <row r="358" spans="1:7" ht="15.75" thickBot="1" x14ac:dyDescent="0.3">
      <c r="A358" s="7" t="s">
        <v>31208</v>
      </c>
      <c r="B358" s="7" t="s">
        <v>31209</v>
      </c>
      <c r="C358" s="8" t="s">
        <v>10</v>
      </c>
      <c r="D358" s="9" t="s">
        <v>31210</v>
      </c>
      <c r="E358" s="9"/>
      <c r="F358" s="9">
        <v>80.099999999999994</v>
      </c>
      <c r="G358" s="9"/>
    </row>
    <row r="359" spans="1:7" ht="15.75" thickBot="1" x14ac:dyDescent="0.3">
      <c r="A359" s="6"/>
      <c r="B359" s="6"/>
      <c r="C359" s="6"/>
      <c r="D359" s="6"/>
      <c r="E359" s="6"/>
      <c r="F359" s="6"/>
      <c r="G359" s="6"/>
    </row>
    <row r="360" spans="1:7" ht="15.75" thickBot="1" x14ac:dyDescent="0.3">
      <c r="A360" s="7" t="s">
        <v>31211</v>
      </c>
      <c r="B360" s="7" t="s">
        <v>31212</v>
      </c>
      <c r="C360" s="8" t="s">
        <v>10</v>
      </c>
      <c r="D360" s="9" t="s">
        <v>31213</v>
      </c>
      <c r="E360" s="9"/>
      <c r="F360" s="9">
        <v>80.099999999999994</v>
      </c>
      <c r="G360" s="9"/>
    </row>
    <row r="361" spans="1:7" ht="15.75" thickBot="1" x14ac:dyDescent="0.3">
      <c r="A361" s="6"/>
      <c r="B361" s="6"/>
      <c r="C361" s="6"/>
      <c r="D361" s="6"/>
      <c r="E361" s="6"/>
      <c r="F361" s="6"/>
      <c r="G361" s="6"/>
    </row>
    <row r="362" spans="1:7" ht="24.75" x14ac:dyDescent="0.25">
      <c r="A362" s="35" t="s">
        <v>31214</v>
      </c>
      <c r="B362" s="29" t="s">
        <v>31215</v>
      </c>
      <c r="C362" s="38"/>
      <c r="D362" s="32"/>
      <c r="E362" s="32"/>
      <c r="F362" s="32"/>
      <c r="G362" s="32"/>
    </row>
    <row r="363" spans="1:7" ht="15.75" thickBot="1" x14ac:dyDescent="0.3">
      <c r="A363" s="37"/>
      <c r="B363" s="31" t="s">
        <v>31181</v>
      </c>
      <c r="C363" s="40"/>
      <c r="D363" s="34"/>
      <c r="E363" s="34"/>
      <c r="F363" s="34"/>
      <c r="G363" s="34"/>
    </row>
    <row r="364" spans="1:7" ht="15.75" thickBot="1" x14ac:dyDescent="0.3">
      <c r="A364" s="6"/>
      <c r="B364" s="6"/>
      <c r="C364" s="6"/>
      <c r="D364" s="6"/>
      <c r="E364" s="6"/>
      <c r="F364" s="6"/>
      <c r="G364" s="6"/>
    </row>
    <row r="365" spans="1:7" ht="15.75" thickBot="1" x14ac:dyDescent="0.3">
      <c r="A365" s="7" t="s">
        <v>31216</v>
      </c>
      <c r="B365" s="7" t="s">
        <v>31217</v>
      </c>
      <c r="C365" s="8" t="s">
        <v>10</v>
      </c>
      <c r="D365" s="9">
        <v>817.82</v>
      </c>
      <c r="E365" s="9"/>
      <c r="F365" s="9">
        <v>80.099999999999994</v>
      </c>
      <c r="G365" s="9"/>
    </row>
    <row r="366" spans="1:7" ht="15.75" thickBot="1" x14ac:dyDescent="0.3">
      <c r="A366" s="6"/>
      <c r="B366" s="6"/>
      <c r="C366" s="6"/>
      <c r="D366" s="6"/>
      <c r="E366" s="6"/>
      <c r="F366" s="6"/>
      <c r="G366" s="6"/>
    </row>
    <row r="367" spans="1:7" ht="15.75" thickBot="1" x14ac:dyDescent="0.3">
      <c r="A367" s="7" t="s">
        <v>31218</v>
      </c>
      <c r="B367" s="7" t="s">
        <v>31219</v>
      </c>
      <c r="C367" s="8" t="s">
        <v>10</v>
      </c>
      <c r="D367" s="9" t="s">
        <v>31220</v>
      </c>
      <c r="E367" s="9"/>
      <c r="F367" s="9">
        <v>80.099999999999994</v>
      </c>
      <c r="G367" s="9"/>
    </row>
    <row r="368" spans="1:7" ht="15.75" thickBot="1" x14ac:dyDescent="0.3">
      <c r="A368" s="6"/>
      <c r="B368" s="6"/>
      <c r="C368" s="6"/>
      <c r="D368" s="6"/>
      <c r="E368" s="6"/>
      <c r="F368" s="6"/>
      <c r="G368" s="6"/>
    </row>
    <row r="369" spans="1:7" ht="15.75" thickBot="1" x14ac:dyDescent="0.3">
      <c r="A369" s="7" t="s">
        <v>31221</v>
      </c>
      <c r="B369" s="7" t="s">
        <v>31222</v>
      </c>
      <c r="C369" s="8" t="s">
        <v>10</v>
      </c>
      <c r="D369" s="9" t="s">
        <v>31223</v>
      </c>
      <c r="E369" s="9"/>
      <c r="F369" s="9">
        <v>80.099999999999994</v>
      </c>
      <c r="G369" s="9"/>
    </row>
    <row r="370" spans="1:7" ht="15.75" thickBot="1" x14ac:dyDescent="0.3">
      <c r="A370" s="6"/>
      <c r="B370" s="6"/>
      <c r="C370" s="6"/>
      <c r="D370" s="6"/>
      <c r="E370" s="6"/>
      <c r="F370" s="6"/>
      <c r="G370" s="6"/>
    </row>
    <row r="371" spans="1:7" ht="15.75" thickBot="1" x14ac:dyDescent="0.3">
      <c r="A371" s="7" t="s">
        <v>31224</v>
      </c>
      <c r="B371" s="7" t="s">
        <v>31225</v>
      </c>
      <c r="C371" s="8" t="s">
        <v>10</v>
      </c>
      <c r="D371" s="9" t="s">
        <v>31226</v>
      </c>
      <c r="E371" s="9"/>
      <c r="F371" s="9">
        <v>80.099999999999994</v>
      </c>
      <c r="G371" s="9"/>
    </row>
    <row r="372" spans="1:7" ht="15.75" thickBot="1" x14ac:dyDescent="0.3">
      <c r="A372" s="6"/>
      <c r="B372" s="6"/>
      <c r="C372" s="6"/>
      <c r="D372" s="6"/>
      <c r="E372" s="6"/>
      <c r="F372" s="6"/>
      <c r="G372" s="6"/>
    </row>
    <row r="373" spans="1:7" ht="15.75" thickBot="1" x14ac:dyDescent="0.3">
      <c r="A373" s="7" t="s">
        <v>31227</v>
      </c>
      <c r="B373" s="7" t="s">
        <v>31228</v>
      </c>
      <c r="C373" s="8" t="s">
        <v>10</v>
      </c>
      <c r="D373" s="9" t="s">
        <v>31229</v>
      </c>
      <c r="E373" s="9"/>
      <c r="F373" s="9">
        <v>80.099999999999994</v>
      </c>
      <c r="G373" s="9"/>
    </row>
    <row r="374" spans="1:7" ht="15.75" thickBot="1" x14ac:dyDescent="0.3">
      <c r="A374" s="6"/>
      <c r="B374" s="6"/>
      <c r="C374" s="6"/>
      <c r="D374" s="6"/>
      <c r="E374" s="6"/>
      <c r="F374" s="6"/>
      <c r="G374" s="6"/>
    </row>
    <row r="375" spans="1:7" ht="15.75" thickBot="1" x14ac:dyDescent="0.3">
      <c r="A375" s="7" t="s">
        <v>31230</v>
      </c>
      <c r="B375" s="7" t="s">
        <v>31231</v>
      </c>
      <c r="C375" s="8" t="s">
        <v>10</v>
      </c>
      <c r="D375" s="9" t="s">
        <v>31232</v>
      </c>
      <c r="E375" s="9"/>
      <c r="F375" s="9">
        <v>80.099999999999994</v>
      </c>
      <c r="G375" s="9"/>
    </row>
    <row r="376" spans="1:7" ht="15.75" thickBot="1" x14ac:dyDescent="0.3">
      <c r="A376" s="6"/>
      <c r="B376" s="6"/>
      <c r="C376" s="6"/>
      <c r="D376" s="6"/>
      <c r="E376" s="6"/>
      <c r="F376" s="6"/>
      <c r="G376" s="6"/>
    </row>
    <row r="377" spans="1:7" ht="15.75" thickBot="1" x14ac:dyDescent="0.3">
      <c r="A377" s="7" t="s">
        <v>31233</v>
      </c>
      <c r="B377" s="7" t="s">
        <v>31234</v>
      </c>
      <c r="C377" s="8" t="s">
        <v>10</v>
      </c>
      <c r="D377" s="9" t="s">
        <v>31235</v>
      </c>
      <c r="E377" s="9"/>
      <c r="F377" s="9">
        <v>80.099999999999994</v>
      </c>
      <c r="G377" s="9"/>
    </row>
    <row r="378" spans="1:7" ht="15.75" thickBot="1" x14ac:dyDescent="0.3">
      <c r="A378" s="6"/>
      <c r="B378" s="6"/>
      <c r="C378" s="6"/>
      <c r="D378" s="6"/>
      <c r="E378" s="6"/>
      <c r="F378" s="6"/>
      <c r="G378" s="6"/>
    </row>
    <row r="379" spans="1:7" ht="15.75" thickBot="1" x14ac:dyDescent="0.3">
      <c r="A379" s="7" t="s">
        <v>31236</v>
      </c>
      <c r="B379" s="7" t="s">
        <v>31237</v>
      </c>
      <c r="C379" s="8" t="s">
        <v>10</v>
      </c>
      <c r="D379" s="9" t="s">
        <v>31238</v>
      </c>
      <c r="E379" s="9"/>
      <c r="F379" s="9">
        <v>80.099999999999994</v>
      </c>
      <c r="G379" s="9"/>
    </row>
    <row r="380" spans="1:7" ht="15.75" thickBot="1" x14ac:dyDescent="0.3">
      <c r="A380" s="6"/>
      <c r="B380" s="6"/>
      <c r="C380" s="6"/>
      <c r="D380" s="6"/>
      <c r="E380" s="6"/>
      <c r="F380" s="6"/>
      <c r="G380" s="6"/>
    </row>
    <row r="381" spans="1:7" ht="15.75" thickBot="1" x14ac:dyDescent="0.3">
      <c r="A381" s="7" t="s">
        <v>31239</v>
      </c>
      <c r="B381" s="7" t="s">
        <v>31240</v>
      </c>
      <c r="C381" s="8" t="s">
        <v>10</v>
      </c>
      <c r="D381" s="9" t="s">
        <v>31241</v>
      </c>
      <c r="E381" s="9"/>
      <c r="F381" s="9">
        <v>80.099999999999994</v>
      </c>
      <c r="G381" s="9"/>
    </row>
    <row r="382" spans="1:7" ht="15.75" thickBot="1" x14ac:dyDescent="0.3">
      <c r="A382" s="6"/>
      <c r="B382" s="6"/>
      <c r="C382" s="6"/>
      <c r="D382" s="6"/>
      <c r="E382" s="6"/>
      <c r="F382" s="6"/>
      <c r="G382" s="6"/>
    </row>
    <row r="383" spans="1:7" ht="15.75" thickBot="1" x14ac:dyDescent="0.3">
      <c r="A383" s="7" t="s">
        <v>31242</v>
      </c>
      <c r="B383" s="7" t="s">
        <v>31243</v>
      </c>
      <c r="C383" s="8" t="s">
        <v>10</v>
      </c>
      <c r="D383" s="9" t="s">
        <v>31244</v>
      </c>
      <c r="E383" s="9"/>
      <c r="F383" s="9">
        <v>80.099999999999994</v>
      </c>
      <c r="G383" s="9"/>
    </row>
    <row r="384" spans="1:7" ht="15.75" thickBot="1" x14ac:dyDescent="0.3">
      <c r="A384" s="6"/>
      <c r="B384" s="6"/>
      <c r="C384" s="6"/>
      <c r="D384" s="6"/>
      <c r="E384" s="6"/>
      <c r="F384" s="6"/>
      <c r="G384" s="6"/>
    </row>
    <row r="385" spans="1:7" ht="15.75" thickBot="1" x14ac:dyDescent="0.3">
      <c r="A385" s="7" t="s">
        <v>31245</v>
      </c>
      <c r="B385" s="7" t="s">
        <v>31246</v>
      </c>
      <c r="C385" s="8" t="s">
        <v>10</v>
      </c>
      <c r="D385" s="9" t="s">
        <v>31247</v>
      </c>
      <c r="E385" s="9"/>
      <c r="F385" s="9">
        <v>80.099999999999994</v>
      </c>
      <c r="G385" s="9"/>
    </row>
    <row r="386" spans="1:7" ht="15.75" thickBot="1" x14ac:dyDescent="0.3">
      <c r="A386" s="6"/>
      <c r="B386" s="6"/>
      <c r="C386" s="6"/>
      <c r="D386" s="6"/>
      <c r="E386" s="6"/>
      <c r="F386" s="6"/>
      <c r="G386" s="6"/>
    </row>
    <row r="387" spans="1:7" ht="15.75" thickBot="1" x14ac:dyDescent="0.3">
      <c r="A387" s="7" t="s">
        <v>31248</v>
      </c>
      <c r="B387" s="7" t="s">
        <v>31249</v>
      </c>
      <c r="C387" s="8"/>
      <c r="D387" s="9"/>
      <c r="E387" s="9"/>
      <c r="F387" s="9"/>
      <c r="G387" s="9"/>
    </row>
    <row r="388" spans="1:7" ht="15.75" thickBot="1" x14ac:dyDescent="0.3">
      <c r="A388" s="6"/>
      <c r="B388" s="6"/>
      <c r="C388" s="6"/>
      <c r="D388" s="6"/>
      <c r="E388" s="6"/>
      <c r="F388" s="6"/>
      <c r="G388" s="6"/>
    </row>
    <row r="389" spans="1:7" ht="36.75" x14ac:dyDescent="0.25">
      <c r="A389" s="35" t="s">
        <v>31250</v>
      </c>
      <c r="B389" s="29" t="s">
        <v>31251</v>
      </c>
      <c r="C389" s="38"/>
      <c r="D389" s="32"/>
      <c r="E389" s="32"/>
      <c r="F389" s="32"/>
      <c r="G389" s="32"/>
    </row>
    <row r="390" spans="1:7" ht="15.75" thickBot="1" x14ac:dyDescent="0.3">
      <c r="A390" s="37"/>
      <c r="B390" s="31" t="s">
        <v>30845</v>
      </c>
      <c r="C390" s="40"/>
      <c r="D390" s="34"/>
      <c r="E390" s="34"/>
      <c r="F390" s="34"/>
      <c r="G390" s="34"/>
    </row>
    <row r="391" spans="1:7" ht="15.75" thickBot="1" x14ac:dyDescent="0.3">
      <c r="A391" s="6"/>
      <c r="B391" s="6"/>
      <c r="C391" s="6"/>
      <c r="D391" s="6"/>
      <c r="E391" s="6"/>
      <c r="F391" s="6"/>
      <c r="G391" s="6"/>
    </row>
    <row r="392" spans="1:7" ht="15.75" thickBot="1" x14ac:dyDescent="0.3">
      <c r="A392" s="7" t="s">
        <v>31252</v>
      </c>
      <c r="B392" s="7" t="s">
        <v>30847</v>
      </c>
      <c r="C392" s="8" t="s">
        <v>10</v>
      </c>
      <c r="D392" s="9">
        <v>779.87</v>
      </c>
      <c r="E392" s="9"/>
      <c r="F392" s="9">
        <v>80.099999999999994</v>
      </c>
      <c r="G392" s="9"/>
    </row>
    <row r="393" spans="1:7" ht="15.75" thickBot="1" x14ac:dyDescent="0.3">
      <c r="A393" s="6"/>
      <c r="B393" s="6"/>
      <c r="C393" s="6"/>
      <c r="D393" s="6"/>
      <c r="E393" s="6"/>
      <c r="F393" s="6"/>
      <c r="G393" s="6"/>
    </row>
    <row r="394" spans="1:7" ht="15.75" thickBot="1" x14ac:dyDescent="0.3">
      <c r="A394" s="7" t="s">
        <v>31253</v>
      </c>
      <c r="B394" s="7" t="s">
        <v>30849</v>
      </c>
      <c r="C394" s="8" t="s">
        <v>10</v>
      </c>
      <c r="D394" s="9" t="s">
        <v>31254</v>
      </c>
      <c r="E394" s="9"/>
      <c r="F394" s="9">
        <v>80.099999999999994</v>
      </c>
      <c r="G394" s="9"/>
    </row>
    <row r="395" spans="1:7" ht="15.75" thickBot="1" x14ac:dyDescent="0.3">
      <c r="A395" s="6"/>
      <c r="B395" s="6"/>
      <c r="C395" s="6"/>
      <c r="D395" s="6"/>
      <c r="E395" s="6"/>
      <c r="F395" s="6"/>
      <c r="G395" s="6"/>
    </row>
    <row r="396" spans="1:7" ht="15.75" thickBot="1" x14ac:dyDescent="0.3">
      <c r="A396" s="7" t="s">
        <v>31255</v>
      </c>
      <c r="B396" s="7" t="s">
        <v>30851</v>
      </c>
      <c r="C396" s="8" t="s">
        <v>10</v>
      </c>
      <c r="D396" s="9" t="s">
        <v>31256</v>
      </c>
      <c r="E396" s="9"/>
      <c r="F396" s="9">
        <v>80.099999999999994</v>
      </c>
      <c r="G396" s="9"/>
    </row>
    <row r="397" spans="1:7" ht="15.75" thickBot="1" x14ac:dyDescent="0.3">
      <c r="A397" s="6"/>
      <c r="B397" s="6"/>
      <c r="C397" s="6"/>
      <c r="D397" s="6"/>
      <c r="E397" s="6"/>
      <c r="F397" s="6"/>
      <c r="G397" s="6"/>
    </row>
    <row r="398" spans="1:7" ht="15.75" thickBot="1" x14ac:dyDescent="0.3">
      <c r="A398" s="7" t="s">
        <v>31257</v>
      </c>
      <c r="B398" s="7" t="s">
        <v>30853</v>
      </c>
      <c r="C398" s="8" t="s">
        <v>10</v>
      </c>
      <c r="D398" s="9" t="s">
        <v>31258</v>
      </c>
      <c r="E398" s="9"/>
      <c r="F398" s="9">
        <v>80.099999999999994</v>
      </c>
      <c r="G398" s="9"/>
    </row>
    <row r="399" spans="1:7" ht="15.75" thickBot="1" x14ac:dyDescent="0.3">
      <c r="A399" s="6"/>
      <c r="B399" s="6"/>
      <c r="C399" s="6"/>
      <c r="D399" s="6"/>
      <c r="E399" s="6"/>
      <c r="F399" s="6"/>
      <c r="G399" s="6"/>
    </row>
    <row r="400" spans="1:7" ht="15.75" thickBot="1" x14ac:dyDescent="0.3">
      <c r="A400" s="7" t="s">
        <v>31259</v>
      </c>
      <c r="B400" s="7" t="s">
        <v>30855</v>
      </c>
      <c r="C400" s="8" t="s">
        <v>10</v>
      </c>
      <c r="D400" s="9" t="s">
        <v>31260</v>
      </c>
      <c r="E400" s="9"/>
      <c r="F400" s="9">
        <v>80.099999999999994</v>
      </c>
      <c r="G400" s="9"/>
    </row>
    <row r="401" spans="1:7" ht="15.75" thickBot="1" x14ac:dyDescent="0.3">
      <c r="A401" s="6"/>
      <c r="B401" s="6"/>
      <c r="C401" s="6"/>
      <c r="D401" s="6"/>
      <c r="E401" s="6"/>
      <c r="F401" s="6"/>
      <c r="G401" s="6"/>
    </row>
    <row r="402" spans="1:7" ht="15.75" thickBot="1" x14ac:dyDescent="0.3">
      <c r="A402" s="7" t="s">
        <v>31261</v>
      </c>
      <c r="B402" s="7" t="s">
        <v>30858</v>
      </c>
      <c r="C402" s="8" t="s">
        <v>10</v>
      </c>
      <c r="D402" s="9" t="s">
        <v>31262</v>
      </c>
      <c r="E402" s="9"/>
      <c r="F402" s="9">
        <v>80.099999999999994</v>
      </c>
      <c r="G402" s="9"/>
    </row>
    <row r="403" spans="1:7" ht="15.75" thickBot="1" x14ac:dyDescent="0.3">
      <c r="A403" s="6"/>
      <c r="B403" s="6"/>
      <c r="C403" s="6"/>
      <c r="D403" s="6"/>
      <c r="E403" s="6"/>
      <c r="F403" s="6"/>
      <c r="G403" s="6"/>
    </row>
    <row r="404" spans="1:7" ht="15.75" thickBot="1" x14ac:dyDescent="0.3">
      <c r="A404" s="7" t="s">
        <v>31263</v>
      </c>
      <c r="B404" s="7" t="s">
        <v>30861</v>
      </c>
      <c r="C404" s="8" t="s">
        <v>10</v>
      </c>
      <c r="D404" s="9" t="s">
        <v>31264</v>
      </c>
      <c r="E404" s="9"/>
      <c r="F404" s="9">
        <v>80.099999999999994</v>
      </c>
      <c r="G404" s="9"/>
    </row>
    <row r="405" spans="1:7" ht="15.75" thickBot="1" x14ac:dyDescent="0.3">
      <c r="A405" s="6"/>
      <c r="B405" s="6"/>
      <c r="C405" s="6"/>
      <c r="D405" s="6"/>
      <c r="E405" s="6"/>
      <c r="F405" s="6"/>
      <c r="G405" s="6"/>
    </row>
    <row r="406" spans="1:7" ht="15.75" thickBot="1" x14ac:dyDescent="0.3">
      <c r="A406" s="7" t="s">
        <v>31265</v>
      </c>
      <c r="B406" s="7" t="s">
        <v>30864</v>
      </c>
      <c r="C406" s="8" t="s">
        <v>10</v>
      </c>
      <c r="D406" s="9" t="s">
        <v>31266</v>
      </c>
      <c r="E406" s="9"/>
      <c r="F406" s="9">
        <v>80.099999999999994</v>
      </c>
      <c r="G406" s="9"/>
    </row>
    <row r="407" spans="1:7" ht="15.75" thickBot="1" x14ac:dyDescent="0.3">
      <c r="A407" s="6"/>
      <c r="B407" s="6"/>
      <c r="C407" s="6"/>
      <c r="D407" s="6"/>
      <c r="E407" s="6"/>
      <c r="F407" s="6"/>
      <c r="G407" s="6"/>
    </row>
    <row r="408" spans="1:7" ht="15.75" thickBot="1" x14ac:dyDescent="0.3">
      <c r="A408" s="7" t="s">
        <v>31267</v>
      </c>
      <c r="B408" s="7" t="s">
        <v>30867</v>
      </c>
      <c r="C408" s="8" t="s">
        <v>10</v>
      </c>
      <c r="D408" s="9" t="s">
        <v>31268</v>
      </c>
      <c r="E408" s="9"/>
      <c r="F408" s="9">
        <v>80.099999999999994</v>
      </c>
      <c r="G408" s="9"/>
    </row>
    <row r="409" spans="1:7" ht="15.75" thickBot="1" x14ac:dyDescent="0.3">
      <c r="A409" s="6"/>
      <c r="B409" s="6"/>
      <c r="C409" s="6"/>
      <c r="D409" s="6"/>
      <c r="E409" s="6"/>
      <c r="F409" s="6"/>
      <c r="G409" s="6"/>
    </row>
    <row r="410" spans="1:7" ht="15.75" thickBot="1" x14ac:dyDescent="0.3">
      <c r="A410" s="7" t="s">
        <v>31269</v>
      </c>
      <c r="B410" s="7" t="s">
        <v>30870</v>
      </c>
      <c r="C410" s="8" t="s">
        <v>10</v>
      </c>
      <c r="D410" s="9" t="s">
        <v>31270</v>
      </c>
      <c r="E410" s="9"/>
      <c r="F410" s="9">
        <v>80.099999999999994</v>
      </c>
      <c r="G410" s="9"/>
    </row>
    <row r="411" spans="1:7" ht="15.75" thickBot="1" x14ac:dyDescent="0.3">
      <c r="A411" s="6"/>
      <c r="B411" s="6"/>
      <c r="C411" s="6"/>
      <c r="D411" s="6"/>
      <c r="E411" s="6"/>
      <c r="F411" s="6"/>
      <c r="G411" s="6"/>
    </row>
    <row r="412" spans="1:7" ht="15.75" thickBot="1" x14ac:dyDescent="0.3">
      <c r="A412" s="7" t="s">
        <v>31271</v>
      </c>
      <c r="B412" s="7" t="s">
        <v>30873</v>
      </c>
      <c r="C412" s="8" t="s">
        <v>10</v>
      </c>
      <c r="D412" s="9" t="s">
        <v>31272</v>
      </c>
      <c r="E412" s="9"/>
      <c r="F412" s="9">
        <v>80.099999999999994</v>
      </c>
      <c r="G412" s="9"/>
    </row>
    <row r="413" spans="1:7" ht="15.75" thickBot="1" x14ac:dyDescent="0.3">
      <c r="A413" s="6"/>
      <c r="B413" s="6"/>
      <c r="C413" s="6"/>
      <c r="D413" s="6"/>
      <c r="E413" s="6"/>
      <c r="F413" s="6"/>
      <c r="G413" s="6"/>
    </row>
    <row r="414" spans="1:7" ht="36.75" x14ac:dyDescent="0.25">
      <c r="A414" s="35" t="s">
        <v>31273</v>
      </c>
      <c r="B414" s="29" t="s">
        <v>31274</v>
      </c>
      <c r="C414" s="38"/>
      <c r="D414" s="32"/>
      <c r="E414" s="32"/>
      <c r="F414" s="32"/>
      <c r="G414" s="32"/>
    </row>
    <row r="415" spans="1:7" ht="15.75" thickBot="1" x14ac:dyDescent="0.3">
      <c r="A415" s="37"/>
      <c r="B415" s="31" t="s">
        <v>30845</v>
      </c>
      <c r="C415" s="40"/>
      <c r="D415" s="34"/>
      <c r="E415" s="34"/>
      <c r="F415" s="34"/>
      <c r="G415" s="34"/>
    </row>
    <row r="416" spans="1:7" ht="15.75" thickBot="1" x14ac:dyDescent="0.3">
      <c r="A416" s="6"/>
      <c r="B416" s="6"/>
      <c r="C416" s="6"/>
      <c r="D416" s="6"/>
      <c r="E416" s="6"/>
      <c r="F416" s="6"/>
      <c r="G416" s="6"/>
    </row>
    <row r="417" spans="1:7" ht="15.75" thickBot="1" x14ac:dyDescent="0.3">
      <c r="A417" s="7" t="s">
        <v>31275</v>
      </c>
      <c r="B417" s="7" t="s">
        <v>30847</v>
      </c>
      <c r="C417" s="8" t="s">
        <v>10</v>
      </c>
      <c r="D417" s="9">
        <v>944.17</v>
      </c>
      <c r="E417" s="9"/>
      <c r="F417" s="9">
        <v>80.099999999999994</v>
      </c>
      <c r="G417" s="9"/>
    </row>
    <row r="418" spans="1:7" ht="15.75" thickBot="1" x14ac:dyDescent="0.3">
      <c r="A418" s="6"/>
      <c r="B418" s="6"/>
      <c r="C418" s="6"/>
      <c r="D418" s="6"/>
      <c r="E418" s="6"/>
      <c r="F418" s="6"/>
      <c r="G418" s="6"/>
    </row>
    <row r="419" spans="1:7" ht="15.75" thickBot="1" x14ac:dyDescent="0.3">
      <c r="A419" s="7" t="s">
        <v>31276</v>
      </c>
      <c r="B419" s="7" t="s">
        <v>30849</v>
      </c>
      <c r="C419" s="8" t="s">
        <v>10</v>
      </c>
      <c r="D419" s="9" t="s">
        <v>31277</v>
      </c>
      <c r="E419" s="9"/>
      <c r="F419" s="9">
        <v>80.099999999999994</v>
      </c>
      <c r="G419" s="9"/>
    </row>
    <row r="420" spans="1:7" ht="15.75" thickBot="1" x14ac:dyDescent="0.3">
      <c r="A420" s="6"/>
      <c r="B420" s="6"/>
      <c r="C420" s="6"/>
      <c r="D420" s="6"/>
      <c r="E420" s="6"/>
      <c r="F420" s="6"/>
      <c r="G420" s="6"/>
    </row>
    <row r="421" spans="1:7" ht="15.75" thickBot="1" x14ac:dyDescent="0.3">
      <c r="A421" s="7" t="s">
        <v>31278</v>
      </c>
      <c r="B421" s="7" t="s">
        <v>30851</v>
      </c>
      <c r="C421" s="8" t="s">
        <v>10</v>
      </c>
      <c r="D421" s="9" t="s">
        <v>31279</v>
      </c>
      <c r="E421" s="9"/>
      <c r="F421" s="9">
        <v>80.099999999999994</v>
      </c>
      <c r="G421" s="9"/>
    </row>
    <row r="422" spans="1:7" ht="15.75" thickBot="1" x14ac:dyDescent="0.3">
      <c r="A422" s="6"/>
      <c r="B422" s="6"/>
      <c r="C422" s="6"/>
      <c r="D422" s="6"/>
      <c r="E422" s="6"/>
      <c r="F422" s="6"/>
      <c r="G422" s="6"/>
    </row>
    <row r="423" spans="1:7" ht="15.75" thickBot="1" x14ac:dyDescent="0.3">
      <c r="A423" s="7" t="s">
        <v>31280</v>
      </c>
      <c r="B423" s="7" t="s">
        <v>30853</v>
      </c>
      <c r="C423" s="8" t="s">
        <v>10</v>
      </c>
      <c r="D423" s="9" t="s">
        <v>31281</v>
      </c>
      <c r="E423" s="9"/>
      <c r="F423" s="9">
        <v>80.099999999999994</v>
      </c>
      <c r="G423" s="9"/>
    </row>
    <row r="424" spans="1:7" ht="15.75" thickBot="1" x14ac:dyDescent="0.3">
      <c r="A424" s="6"/>
      <c r="B424" s="6"/>
      <c r="C424" s="6"/>
      <c r="D424" s="6"/>
      <c r="E424" s="6"/>
      <c r="F424" s="6"/>
      <c r="G424" s="6"/>
    </row>
    <row r="425" spans="1:7" ht="15.75" thickBot="1" x14ac:dyDescent="0.3">
      <c r="A425" s="7" t="s">
        <v>31282</v>
      </c>
      <c r="B425" s="7" t="s">
        <v>30855</v>
      </c>
      <c r="C425" s="8" t="s">
        <v>10</v>
      </c>
      <c r="D425" s="9" t="s">
        <v>31283</v>
      </c>
      <c r="E425" s="9"/>
      <c r="F425" s="9">
        <v>80.099999999999994</v>
      </c>
      <c r="G425" s="9"/>
    </row>
    <row r="426" spans="1:7" ht="15.75" thickBot="1" x14ac:dyDescent="0.3">
      <c r="A426" s="6"/>
      <c r="B426" s="6"/>
      <c r="C426" s="6"/>
      <c r="D426" s="6"/>
      <c r="E426" s="6"/>
      <c r="F426" s="6"/>
      <c r="G426" s="6"/>
    </row>
    <row r="427" spans="1:7" ht="15.75" thickBot="1" x14ac:dyDescent="0.3">
      <c r="A427" s="7" t="s">
        <v>31284</v>
      </c>
      <c r="B427" s="7" t="s">
        <v>30858</v>
      </c>
      <c r="C427" s="8" t="s">
        <v>10</v>
      </c>
      <c r="D427" s="9" t="s">
        <v>31198</v>
      </c>
      <c r="E427" s="9"/>
      <c r="F427" s="9">
        <v>80.099999999999994</v>
      </c>
      <c r="G427" s="9"/>
    </row>
    <row r="428" spans="1:7" ht="15.75" thickBot="1" x14ac:dyDescent="0.3">
      <c r="A428" s="6"/>
      <c r="B428" s="6"/>
      <c r="C428" s="6"/>
      <c r="D428" s="6"/>
      <c r="E428" s="6"/>
      <c r="F428" s="6"/>
      <c r="G428" s="6"/>
    </row>
    <row r="429" spans="1:7" ht="15.75" thickBot="1" x14ac:dyDescent="0.3">
      <c r="A429" s="7" t="s">
        <v>31285</v>
      </c>
      <c r="B429" s="7" t="s">
        <v>30861</v>
      </c>
      <c r="C429" s="8" t="s">
        <v>10</v>
      </c>
      <c r="D429" s="9" t="s">
        <v>31286</v>
      </c>
      <c r="E429" s="9"/>
      <c r="F429" s="9">
        <v>80.099999999999994</v>
      </c>
      <c r="G429" s="9"/>
    </row>
    <row r="430" spans="1:7" ht="15.75" thickBot="1" x14ac:dyDescent="0.3">
      <c r="A430" s="6"/>
      <c r="B430" s="6"/>
      <c r="C430" s="6"/>
      <c r="D430" s="6"/>
      <c r="E430" s="6"/>
      <c r="F430" s="6"/>
      <c r="G430" s="6"/>
    </row>
    <row r="431" spans="1:7" ht="15.75" thickBot="1" x14ac:dyDescent="0.3">
      <c r="A431" s="7" t="s">
        <v>31287</v>
      </c>
      <c r="B431" s="7" t="s">
        <v>31288</v>
      </c>
      <c r="C431" s="8" t="s">
        <v>10</v>
      </c>
      <c r="D431" s="9" t="s">
        <v>31289</v>
      </c>
      <c r="E431" s="9"/>
      <c r="F431" s="9">
        <v>80.099999999999994</v>
      </c>
      <c r="G431" s="9"/>
    </row>
    <row r="432" spans="1:7" ht="15.75" thickBot="1" x14ac:dyDescent="0.3">
      <c r="A432" s="6"/>
      <c r="B432" s="6"/>
      <c r="C432" s="6"/>
      <c r="D432" s="6"/>
      <c r="E432" s="6"/>
      <c r="F432" s="6"/>
      <c r="G432" s="6"/>
    </row>
    <row r="433" spans="1:7" ht="15.75" thickBot="1" x14ac:dyDescent="0.3">
      <c r="A433" s="7" t="s">
        <v>31290</v>
      </c>
      <c r="B433" s="7" t="s">
        <v>30870</v>
      </c>
      <c r="C433" s="8" t="s">
        <v>10</v>
      </c>
      <c r="D433" s="9" t="s">
        <v>31291</v>
      </c>
      <c r="E433" s="9"/>
      <c r="F433" s="9">
        <v>80.099999999999994</v>
      </c>
      <c r="G433" s="9"/>
    </row>
    <row r="434" spans="1:7" ht="15.75" thickBot="1" x14ac:dyDescent="0.3">
      <c r="A434" s="6"/>
      <c r="B434" s="6"/>
      <c r="C434" s="6"/>
      <c r="D434" s="6"/>
      <c r="E434" s="6"/>
      <c r="F434" s="6"/>
      <c r="G434" s="6"/>
    </row>
    <row r="435" spans="1:7" ht="15.75" thickBot="1" x14ac:dyDescent="0.3">
      <c r="A435" s="7" t="s">
        <v>31292</v>
      </c>
      <c r="B435" s="7" t="s">
        <v>30873</v>
      </c>
      <c r="C435" s="8" t="s">
        <v>10</v>
      </c>
      <c r="D435" s="9" t="s">
        <v>31293</v>
      </c>
      <c r="E435" s="9"/>
      <c r="F435" s="9">
        <v>80.099999999999994</v>
      </c>
      <c r="G435" s="9"/>
    </row>
    <row r="436" spans="1:7" ht="15.75" thickBot="1" x14ac:dyDescent="0.3">
      <c r="A436" s="6"/>
      <c r="B436" s="6"/>
      <c r="C436" s="6"/>
      <c r="D436" s="6"/>
      <c r="E436" s="6"/>
      <c r="F436" s="6"/>
      <c r="G436" s="6"/>
    </row>
    <row r="437" spans="1:7" ht="36.75" x14ac:dyDescent="0.25">
      <c r="A437" s="35" t="s">
        <v>31294</v>
      </c>
      <c r="B437" s="29" t="s">
        <v>31295</v>
      </c>
      <c r="C437" s="38"/>
      <c r="D437" s="32"/>
      <c r="E437" s="32"/>
      <c r="F437" s="32"/>
      <c r="G437" s="32"/>
    </row>
    <row r="438" spans="1:7" ht="15.75" thickBot="1" x14ac:dyDescent="0.3">
      <c r="A438" s="37"/>
      <c r="B438" s="31" t="s">
        <v>30845</v>
      </c>
      <c r="C438" s="40"/>
      <c r="D438" s="34"/>
      <c r="E438" s="34"/>
      <c r="F438" s="34"/>
      <c r="G438" s="34"/>
    </row>
    <row r="439" spans="1:7" ht="15.75" thickBot="1" x14ac:dyDescent="0.3">
      <c r="A439" s="6"/>
      <c r="B439" s="6"/>
      <c r="C439" s="6"/>
      <c r="D439" s="6"/>
      <c r="E439" s="6"/>
      <c r="F439" s="6"/>
      <c r="G439" s="6"/>
    </row>
    <row r="440" spans="1:7" ht="15.75" thickBot="1" x14ac:dyDescent="0.3">
      <c r="A440" s="7" t="s">
        <v>31296</v>
      </c>
      <c r="B440" s="7" t="s">
        <v>30847</v>
      </c>
      <c r="C440" s="8" t="s">
        <v>10</v>
      </c>
      <c r="D440" s="9" t="s">
        <v>31297</v>
      </c>
      <c r="E440" s="9"/>
      <c r="F440" s="9">
        <v>80.099999999999994</v>
      </c>
      <c r="G440" s="9"/>
    </row>
    <row r="441" spans="1:7" ht="15.75" thickBot="1" x14ac:dyDescent="0.3">
      <c r="A441" s="6"/>
      <c r="B441" s="6"/>
      <c r="C441" s="6"/>
      <c r="D441" s="6"/>
      <c r="E441" s="6"/>
      <c r="F441" s="6"/>
      <c r="G441" s="6"/>
    </row>
    <row r="442" spans="1:7" ht="15.75" thickBot="1" x14ac:dyDescent="0.3">
      <c r="A442" s="7" t="s">
        <v>31298</v>
      </c>
      <c r="B442" s="7" t="s">
        <v>30849</v>
      </c>
      <c r="C442" s="8" t="s">
        <v>10</v>
      </c>
      <c r="D442" s="9" t="s">
        <v>31299</v>
      </c>
      <c r="E442" s="9"/>
      <c r="F442" s="9">
        <v>80.099999999999994</v>
      </c>
      <c r="G442" s="9"/>
    </row>
    <row r="443" spans="1:7" ht="15.75" thickBot="1" x14ac:dyDescent="0.3">
      <c r="A443" s="6"/>
      <c r="B443" s="6"/>
      <c r="C443" s="6"/>
      <c r="D443" s="6"/>
      <c r="E443" s="6"/>
      <c r="F443" s="6"/>
      <c r="G443" s="6"/>
    </row>
    <row r="444" spans="1:7" ht="15.75" thickBot="1" x14ac:dyDescent="0.3">
      <c r="A444" s="7" t="s">
        <v>31300</v>
      </c>
      <c r="B444" s="7" t="s">
        <v>30851</v>
      </c>
      <c r="C444" s="8" t="s">
        <v>10</v>
      </c>
      <c r="D444" s="9" t="s">
        <v>31301</v>
      </c>
      <c r="E444" s="9"/>
      <c r="F444" s="9">
        <v>80.099999999999994</v>
      </c>
      <c r="G444" s="9"/>
    </row>
    <row r="445" spans="1:7" ht="15.75" thickBot="1" x14ac:dyDescent="0.3">
      <c r="A445" s="6"/>
      <c r="B445" s="6"/>
      <c r="C445" s="6"/>
      <c r="D445" s="6"/>
      <c r="E445" s="6"/>
      <c r="F445" s="6"/>
      <c r="G445" s="6"/>
    </row>
    <row r="446" spans="1:7" ht="15.75" thickBot="1" x14ac:dyDescent="0.3">
      <c r="A446" s="7" t="s">
        <v>31302</v>
      </c>
      <c r="B446" s="7" t="s">
        <v>30853</v>
      </c>
      <c r="C446" s="8" t="s">
        <v>10</v>
      </c>
      <c r="D446" s="9" t="s">
        <v>31303</v>
      </c>
      <c r="E446" s="9"/>
      <c r="F446" s="9">
        <v>80.099999999999994</v>
      </c>
      <c r="G446" s="9"/>
    </row>
    <row r="447" spans="1:7" ht="15.75" thickBot="1" x14ac:dyDescent="0.3">
      <c r="A447" s="6"/>
      <c r="B447" s="6"/>
      <c r="C447" s="6"/>
      <c r="D447" s="6"/>
      <c r="E447" s="6"/>
      <c r="F447" s="6"/>
      <c r="G447" s="6"/>
    </row>
    <row r="448" spans="1:7" ht="15.75" thickBot="1" x14ac:dyDescent="0.3">
      <c r="A448" s="7" t="s">
        <v>31304</v>
      </c>
      <c r="B448" s="7" t="s">
        <v>30855</v>
      </c>
      <c r="C448" s="8" t="s">
        <v>10</v>
      </c>
      <c r="D448" s="9" t="s">
        <v>31305</v>
      </c>
      <c r="E448" s="9"/>
      <c r="F448" s="9">
        <v>80.099999999999994</v>
      </c>
      <c r="G448" s="9"/>
    </row>
    <row r="449" spans="1:7" ht="15.75" thickBot="1" x14ac:dyDescent="0.3">
      <c r="A449" s="6"/>
      <c r="B449" s="6"/>
      <c r="C449" s="6"/>
      <c r="D449" s="6"/>
      <c r="E449" s="6"/>
      <c r="F449" s="6"/>
      <c r="G449" s="6"/>
    </row>
    <row r="450" spans="1:7" ht="15.75" thickBot="1" x14ac:dyDescent="0.3">
      <c r="A450" s="7" t="s">
        <v>31306</v>
      </c>
      <c r="B450" s="7" t="s">
        <v>30858</v>
      </c>
      <c r="C450" s="8" t="s">
        <v>10</v>
      </c>
      <c r="D450" s="9" t="s">
        <v>31307</v>
      </c>
      <c r="E450" s="9"/>
      <c r="F450" s="9">
        <v>80.099999999999994</v>
      </c>
      <c r="G450" s="9"/>
    </row>
    <row r="451" spans="1:7" ht="15.75" thickBot="1" x14ac:dyDescent="0.3">
      <c r="A451" s="6"/>
      <c r="B451" s="6"/>
      <c r="C451" s="6"/>
      <c r="D451" s="6"/>
      <c r="E451" s="6"/>
      <c r="F451" s="6"/>
      <c r="G451" s="6"/>
    </row>
    <row r="452" spans="1:7" ht="15.75" thickBot="1" x14ac:dyDescent="0.3">
      <c r="A452" s="7" t="s">
        <v>31308</v>
      </c>
      <c r="B452" s="7" t="s">
        <v>30861</v>
      </c>
      <c r="C452" s="8" t="s">
        <v>10</v>
      </c>
      <c r="D452" s="9" t="s">
        <v>31309</v>
      </c>
      <c r="E452" s="9"/>
      <c r="F452" s="9">
        <v>80.099999999999994</v>
      </c>
      <c r="G452" s="9"/>
    </row>
    <row r="453" spans="1:7" ht="15.75" thickBot="1" x14ac:dyDescent="0.3">
      <c r="A453" s="6"/>
      <c r="B453" s="6"/>
      <c r="C453" s="6"/>
      <c r="D453" s="6"/>
      <c r="E453" s="6"/>
      <c r="F453" s="6"/>
      <c r="G453" s="6"/>
    </row>
    <row r="454" spans="1:7" ht="15.75" thickBot="1" x14ac:dyDescent="0.3">
      <c r="A454" s="7" t="s">
        <v>31310</v>
      </c>
      <c r="B454" s="7" t="s">
        <v>30864</v>
      </c>
      <c r="C454" s="8" t="s">
        <v>10</v>
      </c>
      <c r="D454" s="9" t="s">
        <v>31311</v>
      </c>
      <c r="E454" s="9"/>
      <c r="F454" s="9">
        <v>80.099999999999994</v>
      </c>
      <c r="G454" s="9"/>
    </row>
    <row r="455" spans="1:7" ht="15.75" thickBot="1" x14ac:dyDescent="0.3">
      <c r="A455" s="6"/>
      <c r="B455" s="6"/>
      <c r="C455" s="6"/>
      <c r="D455" s="6"/>
      <c r="E455" s="6"/>
      <c r="F455" s="6"/>
      <c r="G455" s="6"/>
    </row>
    <row r="456" spans="1:7" ht="15.75" thickBot="1" x14ac:dyDescent="0.3">
      <c r="A456" s="7" t="s">
        <v>31312</v>
      </c>
      <c r="B456" s="7" t="s">
        <v>30867</v>
      </c>
      <c r="C456" s="8" t="s">
        <v>10</v>
      </c>
      <c r="D456" s="9" t="s">
        <v>31313</v>
      </c>
      <c r="E456" s="9"/>
      <c r="F456" s="9">
        <v>80.099999999999994</v>
      </c>
      <c r="G456" s="9"/>
    </row>
    <row r="457" spans="1:7" ht="15.75" thickBot="1" x14ac:dyDescent="0.3">
      <c r="A457" s="6"/>
      <c r="B457" s="6"/>
      <c r="C457" s="6"/>
      <c r="D457" s="6"/>
      <c r="E457" s="6"/>
      <c r="F457" s="6"/>
      <c r="G457" s="6"/>
    </row>
    <row r="458" spans="1:7" ht="15.75" thickBot="1" x14ac:dyDescent="0.3">
      <c r="A458" s="7" t="s">
        <v>31314</v>
      </c>
      <c r="B458" s="7" t="s">
        <v>30870</v>
      </c>
      <c r="C458" s="8" t="s">
        <v>10</v>
      </c>
      <c r="D458" s="9" t="s">
        <v>31315</v>
      </c>
      <c r="E458" s="9"/>
      <c r="F458" s="9">
        <v>80.099999999999994</v>
      </c>
      <c r="G458" s="9"/>
    </row>
    <row r="459" spans="1:7" ht="15.75" thickBot="1" x14ac:dyDescent="0.3">
      <c r="A459" s="6"/>
      <c r="B459" s="6"/>
      <c r="C459" s="6"/>
      <c r="D459" s="6"/>
      <c r="E459" s="6"/>
      <c r="F459" s="6"/>
      <c r="G459" s="6"/>
    </row>
    <row r="460" spans="1:7" ht="15.75" thickBot="1" x14ac:dyDescent="0.3">
      <c r="A460" s="7" t="s">
        <v>31316</v>
      </c>
      <c r="B460" s="7" t="s">
        <v>30873</v>
      </c>
      <c r="C460" s="8" t="s">
        <v>10</v>
      </c>
      <c r="D460" s="9" t="s">
        <v>31317</v>
      </c>
      <c r="E460" s="9"/>
      <c r="F460" s="9">
        <v>80.099999999999994</v>
      </c>
      <c r="G460" s="9"/>
    </row>
    <row r="461" spans="1:7" ht="15.75" thickBot="1" x14ac:dyDescent="0.3">
      <c r="A461" s="6"/>
      <c r="B461" s="6"/>
      <c r="C461" s="6"/>
      <c r="D461" s="6"/>
      <c r="E461" s="6"/>
      <c r="F461" s="6"/>
      <c r="G461" s="6"/>
    </row>
    <row r="462" spans="1:7" ht="48.75" x14ac:dyDescent="0.25">
      <c r="A462" s="35" t="s">
        <v>31318</v>
      </c>
      <c r="B462" s="29" t="s">
        <v>31319</v>
      </c>
      <c r="C462" s="38"/>
      <c r="D462" s="32"/>
      <c r="E462" s="32"/>
      <c r="F462" s="32"/>
      <c r="G462" s="32"/>
    </row>
    <row r="463" spans="1:7" ht="15.75" thickBot="1" x14ac:dyDescent="0.3">
      <c r="A463" s="37"/>
      <c r="B463" s="31" t="s">
        <v>31320</v>
      </c>
      <c r="C463" s="40"/>
      <c r="D463" s="34"/>
      <c r="E463" s="34"/>
      <c r="F463" s="34"/>
      <c r="G463" s="34"/>
    </row>
    <row r="464" spans="1:7" ht="15.75" thickBot="1" x14ac:dyDescent="0.3">
      <c r="A464" s="6"/>
      <c r="B464" s="6"/>
      <c r="C464" s="6"/>
      <c r="D464" s="6"/>
      <c r="E464" s="6"/>
      <c r="F464" s="6"/>
      <c r="G464" s="6"/>
    </row>
    <row r="465" spans="1:7" ht="15.75" thickBot="1" x14ac:dyDescent="0.3">
      <c r="A465" s="7" t="s">
        <v>31321</v>
      </c>
      <c r="B465" s="7" t="s">
        <v>31322</v>
      </c>
      <c r="C465" s="8" t="s">
        <v>10</v>
      </c>
      <c r="D465" s="9" t="s">
        <v>31323</v>
      </c>
      <c r="E465" s="9"/>
      <c r="F465" s="9">
        <v>80.099999999999994</v>
      </c>
      <c r="G465" s="9"/>
    </row>
    <row r="466" spans="1:7" ht="15.75" thickBot="1" x14ac:dyDescent="0.3">
      <c r="A466" s="6"/>
      <c r="B466" s="6"/>
      <c r="C466" s="6"/>
      <c r="D466" s="6"/>
      <c r="E466" s="6"/>
      <c r="F466" s="6"/>
      <c r="G466" s="6"/>
    </row>
    <row r="467" spans="1:7" ht="15.75" thickBot="1" x14ac:dyDescent="0.3">
      <c r="A467" s="7" t="s">
        <v>31324</v>
      </c>
      <c r="B467" s="7" t="s">
        <v>31325</v>
      </c>
      <c r="C467" s="8" t="s">
        <v>10</v>
      </c>
      <c r="D467" s="9" t="s">
        <v>31326</v>
      </c>
      <c r="E467" s="9"/>
      <c r="F467" s="9">
        <v>80.099999999999994</v>
      </c>
      <c r="G467" s="9"/>
    </row>
    <row r="468" spans="1:7" ht="15.75" thickBot="1" x14ac:dyDescent="0.3">
      <c r="A468" s="6"/>
      <c r="B468" s="6"/>
      <c r="C468" s="6"/>
      <c r="D468" s="6"/>
      <c r="E468" s="6"/>
      <c r="F468" s="6"/>
      <c r="G468" s="6"/>
    </row>
    <row r="469" spans="1:7" ht="15.75" thickBot="1" x14ac:dyDescent="0.3">
      <c r="A469" s="7" t="s">
        <v>31327</v>
      </c>
      <c r="B469" s="7" t="s">
        <v>31328</v>
      </c>
      <c r="C469" s="8" t="s">
        <v>10</v>
      </c>
      <c r="D469" s="9" t="s">
        <v>31329</v>
      </c>
      <c r="E469" s="9"/>
      <c r="F469" s="9">
        <v>80.099999999999994</v>
      </c>
      <c r="G469" s="9"/>
    </row>
    <row r="470" spans="1:7" ht="15.75" thickBot="1" x14ac:dyDescent="0.3">
      <c r="A470" s="6"/>
      <c r="B470" s="6"/>
      <c r="C470" s="6"/>
      <c r="D470" s="6"/>
      <c r="E470" s="6"/>
      <c r="F470" s="6"/>
      <c r="G470" s="6"/>
    </row>
    <row r="471" spans="1:7" ht="15.75" thickBot="1" x14ac:dyDescent="0.3">
      <c r="A471" s="7" t="s">
        <v>31330</v>
      </c>
      <c r="B471" s="7" t="s">
        <v>31331</v>
      </c>
      <c r="C471" s="8" t="s">
        <v>10</v>
      </c>
      <c r="D471" s="9" t="s">
        <v>31332</v>
      </c>
      <c r="E471" s="9"/>
      <c r="F471" s="9">
        <v>80.099999999999994</v>
      </c>
      <c r="G471" s="9"/>
    </row>
    <row r="472" spans="1:7" ht="15.75" thickBot="1" x14ac:dyDescent="0.3">
      <c r="A472" s="6"/>
      <c r="B472" s="6"/>
      <c r="C472" s="6"/>
      <c r="D472" s="6"/>
      <c r="E472" s="6"/>
      <c r="F472" s="6"/>
      <c r="G472" s="6"/>
    </row>
    <row r="473" spans="1:7" ht="15.75" thickBot="1" x14ac:dyDescent="0.3">
      <c r="A473" s="7" t="s">
        <v>31333</v>
      </c>
      <c r="B473" s="7" t="s">
        <v>31334</v>
      </c>
      <c r="C473" s="8" t="s">
        <v>10</v>
      </c>
      <c r="D473" s="9" t="s">
        <v>31335</v>
      </c>
      <c r="E473" s="9"/>
      <c r="F473" s="9">
        <v>80.099999999999994</v>
      </c>
      <c r="G473" s="9"/>
    </row>
    <row r="474" spans="1:7" ht="15.75" thickBot="1" x14ac:dyDescent="0.3">
      <c r="A474" s="6"/>
      <c r="B474" s="6"/>
      <c r="C474" s="6"/>
      <c r="D474" s="6"/>
      <c r="E474" s="6"/>
      <c r="F474" s="6"/>
      <c r="G474" s="6"/>
    </row>
    <row r="475" spans="1:7" ht="15.75" thickBot="1" x14ac:dyDescent="0.3">
      <c r="A475" s="7" t="s">
        <v>31336</v>
      </c>
      <c r="B475" s="7" t="s">
        <v>31337</v>
      </c>
      <c r="C475" s="8" t="s">
        <v>10</v>
      </c>
      <c r="D475" s="9" t="s">
        <v>31338</v>
      </c>
      <c r="E475" s="9"/>
      <c r="F475" s="9">
        <v>80.099999999999994</v>
      </c>
      <c r="G475" s="9"/>
    </row>
    <row r="476" spans="1:7" ht="15.75" thickBot="1" x14ac:dyDescent="0.3">
      <c r="A476" s="6"/>
      <c r="B476" s="6"/>
      <c r="C476" s="6"/>
      <c r="D476" s="6"/>
      <c r="E476" s="6"/>
      <c r="F476" s="6"/>
      <c r="G476" s="6"/>
    </row>
    <row r="477" spans="1:7" ht="15.75" thickBot="1" x14ac:dyDescent="0.3">
      <c r="A477" s="7" t="s">
        <v>31339</v>
      </c>
      <c r="B477" s="7" t="s">
        <v>31340</v>
      </c>
      <c r="C477" s="8" t="s">
        <v>10</v>
      </c>
      <c r="D477" s="9" t="s">
        <v>31341</v>
      </c>
      <c r="E477" s="9"/>
      <c r="F477" s="9">
        <v>80.099999999999994</v>
      </c>
      <c r="G477" s="9"/>
    </row>
    <row r="478" spans="1:7" ht="15.75" thickBot="1" x14ac:dyDescent="0.3">
      <c r="A478" s="6"/>
      <c r="B478" s="6"/>
      <c r="C478" s="6"/>
      <c r="D478" s="6"/>
      <c r="E478" s="6"/>
      <c r="F478" s="6"/>
      <c r="G478" s="6"/>
    </row>
    <row r="479" spans="1:7" ht="15.75" thickBot="1" x14ac:dyDescent="0.3">
      <c r="A479" s="7" t="s">
        <v>31342</v>
      </c>
      <c r="B479" s="7" t="s">
        <v>31343</v>
      </c>
      <c r="C479" s="8" t="s">
        <v>10</v>
      </c>
      <c r="D479" s="9" t="s">
        <v>31344</v>
      </c>
      <c r="E479" s="9"/>
      <c r="F479" s="9">
        <v>80.099999999999994</v>
      </c>
      <c r="G479" s="9"/>
    </row>
    <row r="480" spans="1:7" ht="15.75" thickBot="1" x14ac:dyDescent="0.3">
      <c r="A480" s="6"/>
      <c r="B480" s="6"/>
      <c r="C480" s="6"/>
      <c r="D480" s="6"/>
      <c r="E480" s="6"/>
      <c r="F480" s="6"/>
      <c r="G480" s="6"/>
    </row>
    <row r="481" spans="1:7" ht="15.75" thickBot="1" x14ac:dyDescent="0.3">
      <c r="A481" s="7" t="s">
        <v>31345</v>
      </c>
      <c r="B481" s="7" t="s">
        <v>31346</v>
      </c>
      <c r="C481" s="8" t="s">
        <v>10</v>
      </c>
      <c r="D481" s="9" t="s">
        <v>31347</v>
      </c>
      <c r="E481" s="9"/>
      <c r="F481" s="9">
        <v>80.099999999999994</v>
      </c>
      <c r="G481" s="9"/>
    </row>
    <row r="482" spans="1:7" ht="15.75" thickBot="1" x14ac:dyDescent="0.3">
      <c r="A482" s="6"/>
      <c r="B482" s="6"/>
      <c r="C482" s="6"/>
      <c r="D482" s="6"/>
      <c r="E482" s="6"/>
      <c r="F482" s="6"/>
      <c r="G482" s="6"/>
    </row>
    <row r="483" spans="1:7" ht="15.75" thickBot="1" x14ac:dyDescent="0.3">
      <c r="A483" s="7" t="s">
        <v>31348</v>
      </c>
      <c r="B483" s="7" t="s">
        <v>31349</v>
      </c>
      <c r="C483" s="8" t="s">
        <v>10</v>
      </c>
      <c r="D483" s="9" t="s">
        <v>31350</v>
      </c>
      <c r="E483" s="9"/>
      <c r="F483" s="9">
        <v>80.099999999999994</v>
      </c>
      <c r="G483" s="9"/>
    </row>
    <row r="484" spans="1:7" ht="15.75" thickBot="1" x14ac:dyDescent="0.3">
      <c r="A484" s="6"/>
      <c r="B484" s="6"/>
      <c r="C484" s="6"/>
      <c r="D484" s="6"/>
      <c r="E484" s="6"/>
      <c r="F484" s="6"/>
      <c r="G484" s="6"/>
    </row>
    <row r="485" spans="1:7" ht="15.75" thickBot="1" x14ac:dyDescent="0.3">
      <c r="A485" s="7" t="s">
        <v>31351</v>
      </c>
      <c r="B485" s="7" t="s">
        <v>31352</v>
      </c>
      <c r="C485" s="8" t="s">
        <v>10</v>
      </c>
      <c r="D485" s="9" t="s">
        <v>31353</v>
      </c>
      <c r="E485" s="9"/>
      <c r="F485" s="9">
        <v>80.099999999999994</v>
      </c>
      <c r="G485" s="9"/>
    </row>
    <row r="486" spans="1:7" ht="15.75" thickBot="1" x14ac:dyDescent="0.3">
      <c r="A486" s="6"/>
      <c r="B486" s="6"/>
      <c r="C486" s="6"/>
      <c r="D486" s="6"/>
      <c r="E486" s="6"/>
      <c r="F486" s="6"/>
      <c r="G486" s="6"/>
    </row>
    <row r="487" spans="1:7" ht="48.75" x14ac:dyDescent="0.25">
      <c r="A487" s="35" t="s">
        <v>31354</v>
      </c>
      <c r="B487" s="29" t="s">
        <v>31355</v>
      </c>
      <c r="C487" s="38"/>
      <c r="D487" s="32"/>
      <c r="E487" s="32"/>
      <c r="F487" s="32"/>
      <c r="G487" s="32"/>
    </row>
    <row r="488" spans="1:7" ht="15.75" thickBot="1" x14ac:dyDescent="0.3">
      <c r="A488" s="37"/>
      <c r="B488" s="31" t="s">
        <v>31320</v>
      </c>
      <c r="C488" s="40"/>
      <c r="D488" s="34"/>
      <c r="E488" s="34"/>
      <c r="F488" s="34"/>
      <c r="G488" s="34"/>
    </row>
    <row r="489" spans="1:7" ht="15.75" thickBot="1" x14ac:dyDescent="0.3">
      <c r="A489" s="6"/>
      <c r="B489" s="6"/>
      <c r="C489" s="6"/>
      <c r="D489" s="6"/>
      <c r="E489" s="6"/>
      <c r="F489" s="6"/>
      <c r="G489" s="6"/>
    </row>
    <row r="490" spans="1:7" ht="15.75" thickBot="1" x14ac:dyDescent="0.3">
      <c r="A490" s="7" t="s">
        <v>31356</v>
      </c>
      <c r="B490" s="7" t="s">
        <v>31357</v>
      </c>
      <c r="C490" s="8" t="s">
        <v>10</v>
      </c>
      <c r="D490" s="9" t="s">
        <v>31358</v>
      </c>
      <c r="E490" s="9"/>
      <c r="F490" s="9">
        <v>80.099999999999994</v>
      </c>
      <c r="G490" s="9"/>
    </row>
    <row r="491" spans="1:7" ht="15.75" thickBot="1" x14ac:dyDescent="0.3">
      <c r="A491" s="6"/>
      <c r="B491" s="6"/>
      <c r="C491" s="6"/>
      <c r="D491" s="6"/>
      <c r="E491" s="6"/>
      <c r="F491" s="6"/>
      <c r="G491" s="6"/>
    </row>
    <row r="492" spans="1:7" ht="15.75" thickBot="1" x14ac:dyDescent="0.3">
      <c r="A492" s="7" t="s">
        <v>31359</v>
      </c>
      <c r="B492" s="7" t="s">
        <v>31360</v>
      </c>
      <c r="C492" s="8" t="s">
        <v>10</v>
      </c>
      <c r="D492" s="9" t="s">
        <v>31361</v>
      </c>
      <c r="E492" s="9"/>
      <c r="F492" s="9">
        <v>80.099999999999994</v>
      </c>
      <c r="G492" s="9"/>
    </row>
    <row r="493" spans="1:7" ht="15.75" thickBot="1" x14ac:dyDescent="0.3">
      <c r="A493" s="6"/>
      <c r="B493" s="6"/>
      <c r="C493" s="6"/>
      <c r="D493" s="6"/>
      <c r="E493" s="6"/>
      <c r="F493" s="6"/>
      <c r="G493" s="6"/>
    </row>
    <row r="494" spans="1:7" ht="15.75" thickBot="1" x14ac:dyDescent="0.3">
      <c r="A494" s="7" t="s">
        <v>31362</v>
      </c>
      <c r="B494" s="7" t="s">
        <v>31363</v>
      </c>
      <c r="C494" s="8" t="s">
        <v>10</v>
      </c>
      <c r="D494" s="9" t="s">
        <v>31364</v>
      </c>
      <c r="E494" s="9"/>
      <c r="F494" s="9">
        <v>80.099999999999994</v>
      </c>
      <c r="G494" s="9"/>
    </row>
    <row r="495" spans="1:7" ht="15.75" thickBot="1" x14ac:dyDescent="0.3">
      <c r="A495" s="6"/>
      <c r="B495" s="6"/>
      <c r="C495" s="6"/>
      <c r="D495" s="6"/>
      <c r="E495" s="6"/>
      <c r="F495" s="6"/>
      <c r="G495" s="6"/>
    </row>
    <row r="496" spans="1:7" ht="15.75" thickBot="1" x14ac:dyDescent="0.3">
      <c r="A496" s="7" t="s">
        <v>31365</v>
      </c>
      <c r="B496" s="7" t="s">
        <v>31366</v>
      </c>
      <c r="C496" s="8" t="s">
        <v>10</v>
      </c>
      <c r="D496" s="9" t="s">
        <v>31367</v>
      </c>
      <c r="E496" s="9"/>
      <c r="F496" s="9">
        <v>80.099999999999994</v>
      </c>
      <c r="G496" s="9"/>
    </row>
    <row r="497" spans="1:7" ht="15.75" thickBot="1" x14ac:dyDescent="0.3">
      <c r="A497" s="6"/>
      <c r="B497" s="6"/>
      <c r="C497" s="6"/>
      <c r="D497" s="6"/>
      <c r="E497" s="6"/>
      <c r="F497" s="6"/>
      <c r="G497" s="6"/>
    </row>
    <row r="498" spans="1:7" ht="15.75" thickBot="1" x14ac:dyDescent="0.3">
      <c r="A498" s="7" t="s">
        <v>31368</v>
      </c>
      <c r="B498" s="7" t="s">
        <v>31369</v>
      </c>
      <c r="C498" s="8" t="s">
        <v>10</v>
      </c>
      <c r="D498" s="9" t="s">
        <v>31370</v>
      </c>
      <c r="E498" s="9"/>
      <c r="F498" s="9">
        <v>80.099999999999994</v>
      </c>
      <c r="G498" s="9"/>
    </row>
    <row r="499" spans="1:7" ht="15.75" thickBot="1" x14ac:dyDescent="0.3">
      <c r="A499" s="6"/>
      <c r="B499" s="6"/>
      <c r="C499" s="6"/>
      <c r="D499" s="6"/>
      <c r="E499" s="6"/>
      <c r="F499" s="6"/>
      <c r="G499" s="6"/>
    </row>
    <row r="500" spans="1:7" ht="15.75" thickBot="1" x14ac:dyDescent="0.3">
      <c r="A500" s="7" t="s">
        <v>31371</v>
      </c>
      <c r="B500" s="7" t="s">
        <v>31372</v>
      </c>
      <c r="C500" s="8" t="s">
        <v>10</v>
      </c>
      <c r="D500" s="9" t="s">
        <v>31373</v>
      </c>
      <c r="E500" s="9"/>
      <c r="F500" s="9">
        <v>80.099999999999994</v>
      </c>
      <c r="G500" s="9"/>
    </row>
    <row r="501" spans="1:7" ht="15.75" thickBot="1" x14ac:dyDescent="0.3">
      <c r="A501" s="6"/>
      <c r="B501" s="6"/>
      <c r="C501" s="6"/>
      <c r="D501" s="6"/>
      <c r="E501" s="6"/>
      <c r="F501" s="6"/>
      <c r="G501" s="6"/>
    </row>
    <row r="502" spans="1:7" ht="15.75" thickBot="1" x14ac:dyDescent="0.3">
      <c r="A502" s="7" t="s">
        <v>31374</v>
      </c>
      <c r="B502" s="7" t="s">
        <v>31375</v>
      </c>
      <c r="C502" s="8" t="s">
        <v>10</v>
      </c>
      <c r="D502" s="9" t="s">
        <v>31376</v>
      </c>
      <c r="E502" s="9"/>
      <c r="F502" s="9">
        <v>80.099999999999994</v>
      </c>
      <c r="G502" s="9"/>
    </row>
    <row r="503" spans="1:7" ht="15.75" thickBot="1" x14ac:dyDescent="0.3">
      <c r="A503" s="6"/>
      <c r="B503" s="6"/>
      <c r="C503" s="6"/>
      <c r="D503" s="6"/>
      <c r="E503" s="6"/>
      <c r="F503" s="6"/>
      <c r="G503" s="6"/>
    </row>
    <row r="504" spans="1:7" ht="15.75" thickBot="1" x14ac:dyDescent="0.3">
      <c r="A504" s="7" t="s">
        <v>31377</v>
      </c>
      <c r="B504" s="7" t="s">
        <v>31378</v>
      </c>
      <c r="C504" s="8" t="s">
        <v>10</v>
      </c>
      <c r="D504" s="9" t="s">
        <v>31379</v>
      </c>
      <c r="E504" s="9"/>
      <c r="F504" s="9">
        <v>80.099999999999994</v>
      </c>
      <c r="G504" s="9"/>
    </row>
    <row r="505" spans="1:7" ht="15.75" thickBot="1" x14ac:dyDescent="0.3">
      <c r="A505" s="6"/>
      <c r="B505" s="6"/>
      <c r="C505" s="6"/>
      <c r="D505" s="6"/>
      <c r="E505" s="6"/>
      <c r="F505" s="6"/>
      <c r="G505" s="6"/>
    </row>
    <row r="506" spans="1:7" ht="15.75" thickBot="1" x14ac:dyDescent="0.3">
      <c r="A506" s="7" t="s">
        <v>31380</v>
      </c>
      <c r="B506" s="7" t="s">
        <v>31381</v>
      </c>
      <c r="C506" s="8" t="s">
        <v>10</v>
      </c>
      <c r="D506" s="9" t="s">
        <v>31382</v>
      </c>
      <c r="E506" s="9"/>
      <c r="F506" s="9">
        <v>80.099999999999994</v>
      </c>
      <c r="G506" s="9"/>
    </row>
    <row r="507" spans="1:7" ht="15.75" thickBot="1" x14ac:dyDescent="0.3">
      <c r="A507" s="6"/>
      <c r="B507" s="6"/>
      <c r="C507" s="6"/>
      <c r="D507" s="6"/>
      <c r="E507" s="6"/>
      <c r="F507" s="6"/>
      <c r="G507" s="6"/>
    </row>
    <row r="508" spans="1:7" ht="15.75" thickBot="1" x14ac:dyDescent="0.3">
      <c r="A508" s="7" t="s">
        <v>31383</v>
      </c>
      <c r="B508" s="7" t="s">
        <v>31384</v>
      </c>
      <c r="C508" s="8" t="s">
        <v>10</v>
      </c>
      <c r="D508" s="9" t="s">
        <v>31385</v>
      </c>
      <c r="E508" s="9"/>
      <c r="F508" s="9">
        <v>80.099999999999994</v>
      </c>
      <c r="G508" s="9"/>
    </row>
    <row r="509" spans="1:7" ht="15.75" thickBot="1" x14ac:dyDescent="0.3">
      <c r="A509" s="6"/>
      <c r="B509" s="6"/>
      <c r="C509" s="6"/>
      <c r="D509" s="6"/>
      <c r="E509" s="6"/>
      <c r="F509" s="6"/>
      <c r="G509" s="6"/>
    </row>
    <row r="510" spans="1:7" ht="15.75" thickBot="1" x14ac:dyDescent="0.3">
      <c r="A510" s="7" t="s">
        <v>31386</v>
      </c>
      <c r="B510" s="7" t="s">
        <v>31387</v>
      </c>
      <c r="C510" s="8" t="s">
        <v>10</v>
      </c>
      <c r="D510" s="9" t="s">
        <v>31388</v>
      </c>
      <c r="E510" s="9"/>
      <c r="F510" s="9">
        <v>80.099999999999994</v>
      </c>
      <c r="G510" s="9"/>
    </row>
    <row r="511" spans="1:7" ht="15.75" thickBot="1" x14ac:dyDescent="0.3">
      <c r="A511" s="6"/>
      <c r="B511" s="6"/>
      <c r="C511" s="6"/>
      <c r="D511" s="6"/>
      <c r="E511" s="6"/>
      <c r="F511" s="6"/>
      <c r="G511" s="6"/>
    </row>
    <row r="512" spans="1:7" ht="36.75" x14ac:dyDescent="0.25">
      <c r="A512" s="35" t="s">
        <v>31389</v>
      </c>
      <c r="B512" s="29" t="s">
        <v>31390</v>
      </c>
      <c r="C512" s="38"/>
      <c r="D512" s="32"/>
      <c r="E512" s="32"/>
      <c r="F512" s="32"/>
      <c r="G512" s="32"/>
    </row>
    <row r="513" spans="1:7" ht="15.75" thickBot="1" x14ac:dyDescent="0.3">
      <c r="A513" s="37"/>
      <c r="B513" s="31" t="s">
        <v>31320</v>
      </c>
      <c r="C513" s="40"/>
      <c r="D513" s="34"/>
      <c r="E513" s="34"/>
      <c r="F513" s="34"/>
      <c r="G513" s="34"/>
    </row>
    <row r="514" spans="1:7" ht="15.75" thickBot="1" x14ac:dyDescent="0.3">
      <c r="A514" s="6"/>
      <c r="B514" s="6"/>
      <c r="C514" s="6"/>
      <c r="D514" s="6"/>
      <c r="E514" s="6"/>
      <c r="F514" s="6"/>
      <c r="G514" s="6"/>
    </row>
    <row r="515" spans="1:7" ht="15.75" thickBot="1" x14ac:dyDescent="0.3">
      <c r="A515" s="7" t="s">
        <v>31391</v>
      </c>
      <c r="B515" s="7" t="s">
        <v>31322</v>
      </c>
      <c r="C515" s="8" t="s">
        <v>10</v>
      </c>
      <c r="D515" s="9" t="s">
        <v>31392</v>
      </c>
      <c r="E515" s="9"/>
      <c r="F515" s="9">
        <v>80.099999999999994</v>
      </c>
      <c r="G515" s="9"/>
    </row>
    <row r="516" spans="1:7" ht="15.75" thickBot="1" x14ac:dyDescent="0.3">
      <c r="A516" s="6"/>
      <c r="B516" s="6"/>
      <c r="C516" s="6"/>
      <c r="D516" s="6"/>
      <c r="E516" s="6"/>
      <c r="F516" s="6"/>
      <c r="G516" s="6"/>
    </row>
    <row r="517" spans="1:7" ht="15.75" thickBot="1" x14ac:dyDescent="0.3">
      <c r="A517" s="7" t="s">
        <v>31393</v>
      </c>
      <c r="B517" s="7" t="s">
        <v>31325</v>
      </c>
      <c r="C517" s="8" t="s">
        <v>10</v>
      </c>
      <c r="D517" s="9" t="s">
        <v>31394</v>
      </c>
      <c r="E517" s="9"/>
      <c r="F517" s="9">
        <v>80.099999999999994</v>
      </c>
      <c r="G517" s="9"/>
    </row>
    <row r="518" spans="1:7" ht="15.75" thickBot="1" x14ac:dyDescent="0.3">
      <c r="A518" s="6"/>
      <c r="B518" s="6"/>
      <c r="C518" s="6"/>
      <c r="D518" s="6"/>
      <c r="E518" s="6"/>
      <c r="F518" s="6"/>
      <c r="G518" s="6"/>
    </row>
    <row r="519" spans="1:7" ht="15.75" thickBot="1" x14ac:dyDescent="0.3">
      <c r="A519" s="7" t="s">
        <v>31395</v>
      </c>
      <c r="B519" s="7" t="s">
        <v>31328</v>
      </c>
      <c r="C519" s="8" t="s">
        <v>10</v>
      </c>
      <c r="D519" s="9" t="s">
        <v>31396</v>
      </c>
      <c r="E519" s="9"/>
      <c r="F519" s="9">
        <v>80.099999999999994</v>
      </c>
      <c r="G519" s="9"/>
    </row>
    <row r="520" spans="1:7" ht="15.75" thickBot="1" x14ac:dyDescent="0.3">
      <c r="A520" s="6"/>
      <c r="B520" s="6"/>
      <c r="C520" s="6"/>
      <c r="D520" s="6"/>
      <c r="E520" s="6"/>
      <c r="F520" s="6"/>
      <c r="G520" s="6"/>
    </row>
    <row r="521" spans="1:7" ht="15.75" thickBot="1" x14ac:dyDescent="0.3">
      <c r="A521" s="7" t="s">
        <v>31397</v>
      </c>
      <c r="B521" s="7" t="s">
        <v>31331</v>
      </c>
      <c r="C521" s="8" t="s">
        <v>10</v>
      </c>
      <c r="D521" s="9" t="s">
        <v>31398</v>
      </c>
      <c r="E521" s="9"/>
      <c r="F521" s="9">
        <v>80.099999999999994</v>
      </c>
      <c r="G521" s="9"/>
    </row>
    <row r="522" spans="1:7" ht="15.75" thickBot="1" x14ac:dyDescent="0.3">
      <c r="A522" s="6"/>
      <c r="B522" s="6"/>
      <c r="C522" s="6"/>
      <c r="D522" s="6"/>
      <c r="E522" s="6"/>
      <c r="F522" s="6"/>
      <c r="G522" s="6"/>
    </row>
    <row r="523" spans="1:7" ht="15.75" thickBot="1" x14ac:dyDescent="0.3">
      <c r="A523" s="7" t="s">
        <v>31399</v>
      </c>
      <c r="B523" s="7" t="s">
        <v>31334</v>
      </c>
      <c r="C523" s="8" t="s">
        <v>10</v>
      </c>
      <c r="D523" s="9" t="s">
        <v>31400</v>
      </c>
      <c r="E523" s="9"/>
      <c r="F523" s="9">
        <v>80.099999999999994</v>
      </c>
      <c r="G523" s="9"/>
    </row>
    <row r="524" spans="1:7" ht="15.75" thickBot="1" x14ac:dyDescent="0.3">
      <c r="A524" s="6"/>
      <c r="B524" s="6"/>
      <c r="C524" s="6"/>
      <c r="D524" s="6"/>
      <c r="E524" s="6"/>
      <c r="F524" s="6"/>
      <c r="G524" s="6"/>
    </row>
    <row r="525" spans="1:7" ht="15.75" thickBot="1" x14ac:dyDescent="0.3">
      <c r="A525" s="7" t="s">
        <v>31401</v>
      </c>
      <c r="B525" s="7" t="s">
        <v>31337</v>
      </c>
      <c r="C525" s="8" t="s">
        <v>10</v>
      </c>
      <c r="D525" s="9" t="s">
        <v>31402</v>
      </c>
      <c r="E525" s="9"/>
      <c r="F525" s="9">
        <v>80.099999999999994</v>
      </c>
      <c r="G525" s="9"/>
    </row>
    <row r="526" spans="1:7" ht="15.75" thickBot="1" x14ac:dyDescent="0.3">
      <c r="A526" s="6"/>
      <c r="B526" s="6"/>
      <c r="C526" s="6"/>
      <c r="D526" s="6"/>
      <c r="E526" s="6"/>
      <c r="F526" s="6"/>
      <c r="G526" s="6"/>
    </row>
    <row r="527" spans="1:7" ht="15.75" thickBot="1" x14ac:dyDescent="0.3">
      <c r="A527" s="7" t="s">
        <v>31403</v>
      </c>
      <c r="B527" s="7" t="s">
        <v>31340</v>
      </c>
      <c r="C527" s="8" t="s">
        <v>10</v>
      </c>
      <c r="D527" s="9" t="s">
        <v>31404</v>
      </c>
      <c r="E527" s="9"/>
      <c r="F527" s="9">
        <v>80.099999999999994</v>
      </c>
      <c r="G527" s="9"/>
    </row>
    <row r="528" spans="1:7" ht="15.75" thickBot="1" x14ac:dyDescent="0.3">
      <c r="A528" s="6"/>
      <c r="B528" s="6"/>
      <c r="C528" s="6"/>
      <c r="D528" s="6"/>
      <c r="E528" s="6"/>
      <c r="F528" s="6"/>
      <c r="G528" s="6"/>
    </row>
    <row r="529" spans="1:7" ht="36.75" x14ac:dyDescent="0.25">
      <c r="A529" s="35" t="s">
        <v>31405</v>
      </c>
      <c r="B529" s="29" t="s">
        <v>31406</v>
      </c>
      <c r="C529" s="38"/>
      <c r="D529" s="32"/>
      <c r="E529" s="32"/>
      <c r="F529" s="32"/>
      <c r="G529" s="32"/>
    </row>
    <row r="530" spans="1:7" ht="15.75" thickBot="1" x14ac:dyDescent="0.3">
      <c r="A530" s="37"/>
      <c r="B530" s="31" t="s">
        <v>31320</v>
      </c>
      <c r="C530" s="40"/>
      <c r="D530" s="34"/>
      <c r="E530" s="34"/>
      <c r="F530" s="34"/>
      <c r="G530" s="34"/>
    </row>
    <row r="531" spans="1:7" ht="15.75" thickBot="1" x14ac:dyDescent="0.3">
      <c r="A531" s="6"/>
      <c r="B531" s="6"/>
      <c r="C531" s="6"/>
      <c r="D531" s="6"/>
      <c r="E531" s="6"/>
      <c r="F531" s="6"/>
      <c r="G531" s="6"/>
    </row>
    <row r="532" spans="1:7" ht="15.75" thickBot="1" x14ac:dyDescent="0.3">
      <c r="A532" s="7" t="s">
        <v>31407</v>
      </c>
      <c r="B532" s="7" t="s">
        <v>31357</v>
      </c>
      <c r="C532" s="8" t="s">
        <v>10</v>
      </c>
      <c r="D532" s="9" t="s">
        <v>31392</v>
      </c>
      <c r="E532" s="9"/>
      <c r="F532" s="9">
        <v>80.099999999999994</v>
      </c>
      <c r="G532" s="9"/>
    </row>
    <row r="533" spans="1:7" ht="15.75" thickBot="1" x14ac:dyDescent="0.3">
      <c r="A533" s="6"/>
      <c r="B533" s="6"/>
      <c r="C533" s="6"/>
      <c r="D533" s="6"/>
      <c r="E533" s="6"/>
      <c r="F533" s="6"/>
      <c r="G533" s="6"/>
    </row>
    <row r="534" spans="1:7" ht="15.75" thickBot="1" x14ac:dyDescent="0.3">
      <c r="A534" s="7" t="s">
        <v>31408</v>
      </c>
      <c r="B534" s="7" t="s">
        <v>31360</v>
      </c>
      <c r="C534" s="8" t="s">
        <v>10</v>
      </c>
      <c r="D534" s="9" t="s">
        <v>31409</v>
      </c>
      <c r="E534" s="9"/>
      <c r="F534" s="9">
        <v>80.099999999999994</v>
      </c>
      <c r="G534" s="9"/>
    </row>
    <row r="535" spans="1:7" ht="15.75" thickBot="1" x14ac:dyDescent="0.3">
      <c r="A535" s="6"/>
      <c r="B535" s="6"/>
      <c r="C535" s="6"/>
      <c r="D535" s="6"/>
      <c r="E535" s="6"/>
      <c r="F535" s="6"/>
      <c r="G535" s="6"/>
    </row>
    <row r="536" spans="1:7" ht="15.75" thickBot="1" x14ac:dyDescent="0.3">
      <c r="A536" s="7" t="s">
        <v>31410</v>
      </c>
      <c r="B536" s="7" t="s">
        <v>31363</v>
      </c>
      <c r="C536" s="8" t="s">
        <v>10</v>
      </c>
      <c r="D536" s="9" t="s">
        <v>31411</v>
      </c>
      <c r="E536" s="9"/>
      <c r="F536" s="9">
        <v>80.099999999999994</v>
      </c>
      <c r="G536" s="9"/>
    </row>
    <row r="537" spans="1:7" ht="15.75" thickBot="1" x14ac:dyDescent="0.3">
      <c r="A537" s="6"/>
      <c r="B537" s="6"/>
      <c r="C537" s="6"/>
      <c r="D537" s="6"/>
      <c r="E537" s="6"/>
      <c r="F537" s="6"/>
      <c r="G537" s="6"/>
    </row>
    <row r="538" spans="1:7" ht="15.75" thickBot="1" x14ac:dyDescent="0.3">
      <c r="A538" s="7" t="s">
        <v>31412</v>
      </c>
      <c r="B538" s="7" t="s">
        <v>31366</v>
      </c>
      <c r="C538" s="8" t="s">
        <v>10</v>
      </c>
      <c r="D538" s="9" t="s">
        <v>31413</v>
      </c>
      <c r="E538" s="9"/>
      <c r="F538" s="9">
        <v>80.099999999999994</v>
      </c>
      <c r="G538" s="9"/>
    </row>
    <row r="539" spans="1:7" ht="15.75" thickBot="1" x14ac:dyDescent="0.3">
      <c r="A539" s="6"/>
      <c r="B539" s="6"/>
      <c r="C539" s="6"/>
      <c r="D539" s="6"/>
      <c r="E539" s="6"/>
      <c r="F539" s="6"/>
      <c r="G539" s="6"/>
    </row>
    <row r="540" spans="1:7" ht="15.75" thickBot="1" x14ac:dyDescent="0.3">
      <c r="A540" s="7" t="s">
        <v>31414</v>
      </c>
      <c r="B540" s="7" t="s">
        <v>31369</v>
      </c>
      <c r="C540" s="8" t="s">
        <v>10</v>
      </c>
      <c r="D540" s="9" t="s">
        <v>31415</v>
      </c>
      <c r="E540" s="9"/>
      <c r="F540" s="9">
        <v>80.099999999999994</v>
      </c>
      <c r="G540" s="9"/>
    </row>
    <row r="541" spans="1:7" ht="15.75" thickBot="1" x14ac:dyDescent="0.3">
      <c r="A541" s="6"/>
      <c r="B541" s="6"/>
      <c r="C541" s="6"/>
      <c r="D541" s="6"/>
      <c r="E541" s="6"/>
      <c r="F541" s="6"/>
      <c r="G541" s="6"/>
    </row>
    <row r="542" spans="1:7" ht="36.75" x14ac:dyDescent="0.25">
      <c r="A542" s="35" t="s">
        <v>31416</v>
      </c>
      <c r="B542" s="29" t="s">
        <v>31417</v>
      </c>
      <c r="C542" s="38"/>
      <c r="D542" s="32"/>
      <c r="E542" s="32"/>
      <c r="F542" s="32"/>
      <c r="G542" s="32"/>
    </row>
    <row r="543" spans="1:7" ht="15.75" thickBot="1" x14ac:dyDescent="0.3">
      <c r="A543" s="37"/>
      <c r="B543" s="31" t="s">
        <v>31418</v>
      </c>
      <c r="C543" s="40"/>
      <c r="D543" s="34"/>
      <c r="E543" s="34"/>
      <c r="F543" s="34"/>
      <c r="G543" s="34"/>
    </row>
    <row r="544" spans="1:7" ht="15.75" thickBot="1" x14ac:dyDescent="0.3">
      <c r="A544" s="6"/>
      <c r="B544" s="6"/>
      <c r="C544" s="6"/>
      <c r="D544" s="6"/>
      <c r="E544" s="6"/>
      <c r="F544" s="6"/>
      <c r="G544" s="6"/>
    </row>
    <row r="545" spans="1:7" ht="15.75" thickBot="1" x14ac:dyDescent="0.3">
      <c r="A545" s="7" t="s">
        <v>31419</v>
      </c>
      <c r="B545" s="7" t="s">
        <v>31322</v>
      </c>
      <c r="C545" s="8" t="s">
        <v>10</v>
      </c>
      <c r="D545" s="9" t="s">
        <v>31420</v>
      </c>
      <c r="E545" s="9"/>
      <c r="F545" s="9">
        <v>80.099999999999994</v>
      </c>
      <c r="G545" s="9"/>
    </row>
    <row r="546" spans="1:7" ht="15.75" thickBot="1" x14ac:dyDescent="0.3">
      <c r="A546" s="6"/>
      <c r="B546" s="6"/>
      <c r="C546" s="6"/>
      <c r="D546" s="6"/>
      <c r="E546" s="6"/>
      <c r="F546" s="6"/>
      <c r="G546" s="6"/>
    </row>
    <row r="547" spans="1:7" ht="15.75" thickBot="1" x14ac:dyDescent="0.3">
      <c r="A547" s="7" t="s">
        <v>31421</v>
      </c>
      <c r="B547" s="7" t="s">
        <v>31325</v>
      </c>
      <c r="C547" s="8" t="s">
        <v>10</v>
      </c>
      <c r="D547" s="9" t="s">
        <v>31422</v>
      </c>
      <c r="E547" s="9"/>
      <c r="F547" s="9">
        <v>80.099999999999994</v>
      </c>
      <c r="G547" s="9"/>
    </row>
    <row r="548" spans="1:7" ht="15.75" thickBot="1" x14ac:dyDescent="0.3">
      <c r="A548" s="6"/>
      <c r="B548" s="6"/>
      <c r="C548" s="6"/>
      <c r="D548" s="6"/>
      <c r="E548" s="6"/>
      <c r="F548" s="6"/>
      <c r="G548" s="6"/>
    </row>
    <row r="549" spans="1:7" ht="15.75" thickBot="1" x14ac:dyDescent="0.3">
      <c r="A549" s="7" t="s">
        <v>31423</v>
      </c>
      <c r="B549" s="7" t="s">
        <v>31328</v>
      </c>
      <c r="C549" s="8" t="s">
        <v>10</v>
      </c>
      <c r="D549" s="9" t="s">
        <v>31424</v>
      </c>
      <c r="E549" s="9"/>
      <c r="F549" s="9">
        <v>80.099999999999994</v>
      </c>
      <c r="G549" s="9"/>
    </row>
    <row r="550" spans="1:7" ht="15.75" thickBot="1" x14ac:dyDescent="0.3">
      <c r="A550" s="6"/>
      <c r="B550" s="6"/>
      <c r="C550" s="6"/>
      <c r="D550" s="6"/>
      <c r="E550" s="6"/>
      <c r="F550" s="6"/>
      <c r="G550" s="6"/>
    </row>
    <row r="551" spans="1:7" ht="15.75" thickBot="1" x14ac:dyDescent="0.3">
      <c r="A551" s="7" t="s">
        <v>31425</v>
      </c>
      <c r="B551" s="7" t="s">
        <v>31331</v>
      </c>
      <c r="C551" s="8" t="s">
        <v>10</v>
      </c>
      <c r="D551" s="9" t="s">
        <v>31426</v>
      </c>
      <c r="E551" s="9"/>
      <c r="F551" s="9">
        <v>80.099999999999994</v>
      </c>
      <c r="G551" s="9"/>
    </row>
    <row r="552" spans="1:7" ht="15.75" thickBot="1" x14ac:dyDescent="0.3">
      <c r="A552" s="6"/>
      <c r="B552" s="6"/>
      <c r="C552" s="6"/>
      <c r="D552" s="6"/>
      <c r="E552" s="6"/>
      <c r="F552" s="6"/>
      <c r="G552" s="6"/>
    </row>
    <row r="553" spans="1:7" ht="15.75" thickBot="1" x14ac:dyDescent="0.3">
      <c r="A553" s="7" t="s">
        <v>31427</v>
      </c>
      <c r="B553" s="7" t="s">
        <v>31334</v>
      </c>
      <c r="C553" s="8" t="s">
        <v>10</v>
      </c>
      <c r="D553" s="9" t="s">
        <v>31428</v>
      </c>
      <c r="E553" s="9"/>
      <c r="F553" s="9">
        <v>80.099999999999994</v>
      </c>
      <c r="G553" s="9"/>
    </row>
    <row r="554" spans="1:7" ht="15.75" thickBot="1" x14ac:dyDescent="0.3">
      <c r="A554" s="6"/>
      <c r="B554" s="6"/>
      <c r="C554" s="6"/>
      <c r="D554" s="6"/>
      <c r="E554" s="6"/>
      <c r="F554" s="6"/>
      <c r="G554" s="6"/>
    </row>
    <row r="555" spans="1:7" ht="15.75" thickBot="1" x14ac:dyDescent="0.3">
      <c r="A555" s="7" t="s">
        <v>31429</v>
      </c>
      <c r="B555" s="7" t="s">
        <v>31337</v>
      </c>
      <c r="C555" s="8" t="s">
        <v>10</v>
      </c>
      <c r="D555" s="9" t="s">
        <v>31430</v>
      </c>
      <c r="E555" s="9"/>
      <c r="F555" s="9">
        <v>80.099999999999994</v>
      </c>
      <c r="G555" s="9"/>
    </row>
    <row r="556" spans="1:7" ht="15.75" thickBot="1" x14ac:dyDescent="0.3">
      <c r="A556" s="6"/>
      <c r="B556" s="6"/>
      <c r="C556" s="6"/>
      <c r="D556" s="6"/>
      <c r="E556" s="6"/>
      <c r="F556" s="6"/>
      <c r="G556" s="6"/>
    </row>
    <row r="557" spans="1:7" ht="15.75" thickBot="1" x14ac:dyDescent="0.3">
      <c r="A557" s="7" t="s">
        <v>31431</v>
      </c>
      <c r="B557" s="7" t="s">
        <v>31340</v>
      </c>
      <c r="C557" s="8" t="s">
        <v>10</v>
      </c>
      <c r="D557" s="9" t="s">
        <v>31432</v>
      </c>
      <c r="E557" s="9"/>
      <c r="F557" s="9">
        <v>80.099999999999994</v>
      </c>
      <c r="G557" s="9"/>
    </row>
    <row r="558" spans="1:7" ht="15.75" thickBot="1" x14ac:dyDescent="0.3">
      <c r="A558" s="6"/>
      <c r="B558" s="6"/>
      <c r="C558" s="6"/>
      <c r="D558" s="6"/>
      <c r="E558" s="6"/>
      <c r="F558" s="6"/>
      <c r="G558" s="6"/>
    </row>
    <row r="559" spans="1:7" ht="15.75" thickBot="1" x14ac:dyDescent="0.3">
      <c r="A559" s="7" t="s">
        <v>31433</v>
      </c>
      <c r="B559" s="7" t="s">
        <v>31343</v>
      </c>
      <c r="C559" s="8" t="s">
        <v>10</v>
      </c>
      <c r="D559" s="9" t="s">
        <v>31434</v>
      </c>
      <c r="E559" s="9"/>
      <c r="F559" s="9">
        <v>80.099999999999994</v>
      </c>
      <c r="G559" s="9"/>
    </row>
    <row r="560" spans="1:7" ht="15.75" thickBot="1" x14ac:dyDescent="0.3">
      <c r="A560" s="6"/>
      <c r="B560" s="6"/>
      <c r="C560" s="6"/>
      <c r="D560" s="6"/>
      <c r="E560" s="6"/>
      <c r="F560" s="6"/>
      <c r="G560" s="6"/>
    </row>
    <row r="561" spans="1:7" ht="15.75" thickBot="1" x14ac:dyDescent="0.3">
      <c r="A561" s="7" t="s">
        <v>31435</v>
      </c>
      <c r="B561" s="7" t="s">
        <v>31346</v>
      </c>
      <c r="C561" s="8" t="s">
        <v>10</v>
      </c>
      <c r="D561" s="9" t="s">
        <v>31436</v>
      </c>
      <c r="E561" s="9"/>
      <c r="F561" s="9">
        <v>80.099999999999994</v>
      </c>
      <c r="G561" s="9"/>
    </row>
    <row r="562" spans="1:7" ht="15.75" thickBot="1" x14ac:dyDescent="0.3">
      <c r="A562" s="6"/>
      <c r="B562" s="6"/>
      <c r="C562" s="6"/>
      <c r="D562" s="6"/>
      <c r="E562" s="6"/>
      <c r="F562" s="6"/>
      <c r="G562" s="6"/>
    </row>
    <row r="563" spans="1:7" ht="15.75" thickBot="1" x14ac:dyDescent="0.3">
      <c r="A563" s="7" t="s">
        <v>31437</v>
      </c>
      <c r="B563" s="7" t="s">
        <v>31349</v>
      </c>
      <c r="C563" s="8" t="s">
        <v>10</v>
      </c>
      <c r="D563" s="9" t="s">
        <v>31438</v>
      </c>
      <c r="E563" s="9"/>
      <c r="F563" s="9">
        <v>80.099999999999994</v>
      </c>
      <c r="G563" s="9"/>
    </row>
    <row r="564" spans="1:7" ht="15.75" thickBot="1" x14ac:dyDescent="0.3">
      <c r="A564" s="6"/>
      <c r="B564" s="6"/>
      <c r="C564" s="6"/>
      <c r="D564" s="6"/>
      <c r="E564" s="6"/>
      <c r="F564" s="6"/>
      <c r="G564" s="6"/>
    </row>
    <row r="565" spans="1:7" ht="36.75" x14ac:dyDescent="0.25">
      <c r="A565" s="35" t="s">
        <v>31439</v>
      </c>
      <c r="B565" s="29" t="s">
        <v>31440</v>
      </c>
      <c r="C565" s="38"/>
      <c r="D565" s="32"/>
      <c r="E565" s="32"/>
      <c r="F565" s="32"/>
      <c r="G565" s="32"/>
    </row>
    <row r="566" spans="1:7" ht="15.75" thickBot="1" x14ac:dyDescent="0.3">
      <c r="A566" s="37"/>
      <c r="B566" s="31" t="s">
        <v>31418</v>
      </c>
      <c r="C566" s="40"/>
      <c r="D566" s="34"/>
      <c r="E566" s="34"/>
      <c r="F566" s="34"/>
      <c r="G566" s="34"/>
    </row>
    <row r="567" spans="1:7" ht="15.75" thickBot="1" x14ac:dyDescent="0.3">
      <c r="A567" s="6"/>
      <c r="B567" s="6"/>
      <c r="C567" s="6"/>
      <c r="D567" s="6"/>
      <c r="E567" s="6"/>
      <c r="F567" s="6"/>
      <c r="G567" s="6"/>
    </row>
    <row r="568" spans="1:7" ht="15.75" thickBot="1" x14ac:dyDescent="0.3">
      <c r="A568" s="7" t="s">
        <v>31441</v>
      </c>
      <c r="B568" s="7" t="s">
        <v>31357</v>
      </c>
      <c r="C568" s="8" t="s">
        <v>10</v>
      </c>
      <c r="D568" s="9" t="s">
        <v>31442</v>
      </c>
      <c r="E568" s="9"/>
      <c r="F568" s="9">
        <v>80.099999999999994</v>
      </c>
      <c r="G568" s="9"/>
    </row>
    <row r="569" spans="1:7" ht="15.75" thickBot="1" x14ac:dyDescent="0.3">
      <c r="A569" s="6"/>
      <c r="B569" s="6"/>
      <c r="C569" s="6"/>
      <c r="D569" s="6"/>
      <c r="E569" s="6"/>
      <c r="F569" s="6"/>
      <c r="G569" s="6"/>
    </row>
    <row r="570" spans="1:7" ht="15.75" thickBot="1" x14ac:dyDescent="0.3">
      <c r="A570" s="7" t="s">
        <v>31443</v>
      </c>
      <c r="B570" s="7" t="s">
        <v>31360</v>
      </c>
      <c r="C570" s="8" t="s">
        <v>10</v>
      </c>
      <c r="D570" s="9" t="s">
        <v>31444</v>
      </c>
      <c r="E570" s="9"/>
      <c r="F570" s="9">
        <v>80.099999999999994</v>
      </c>
      <c r="G570" s="9"/>
    </row>
    <row r="571" spans="1:7" ht="15.75" thickBot="1" x14ac:dyDescent="0.3">
      <c r="A571" s="6"/>
      <c r="B571" s="6"/>
      <c r="C571" s="6"/>
      <c r="D571" s="6"/>
      <c r="E571" s="6"/>
      <c r="F571" s="6"/>
      <c r="G571" s="6"/>
    </row>
    <row r="572" spans="1:7" ht="15.75" thickBot="1" x14ac:dyDescent="0.3">
      <c r="A572" s="7" t="s">
        <v>31445</v>
      </c>
      <c r="B572" s="7" t="s">
        <v>31363</v>
      </c>
      <c r="C572" s="8" t="s">
        <v>10</v>
      </c>
      <c r="D572" s="9" t="s">
        <v>31446</v>
      </c>
      <c r="E572" s="9"/>
      <c r="F572" s="9">
        <v>80.099999999999994</v>
      </c>
      <c r="G572" s="9"/>
    </row>
    <row r="573" spans="1:7" ht="15.75" thickBot="1" x14ac:dyDescent="0.3">
      <c r="A573" s="6"/>
      <c r="B573" s="6"/>
      <c r="C573" s="6"/>
      <c r="D573" s="6"/>
      <c r="E573" s="6"/>
      <c r="F573" s="6"/>
      <c r="G573" s="6"/>
    </row>
    <row r="574" spans="1:7" ht="15.75" thickBot="1" x14ac:dyDescent="0.3">
      <c r="A574" s="7" t="s">
        <v>31447</v>
      </c>
      <c r="B574" s="7" t="s">
        <v>31366</v>
      </c>
      <c r="C574" s="8" t="s">
        <v>10</v>
      </c>
      <c r="D574" s="9" t="s">
        <v>31448</v>
      </c>
      <c r="E574" s="9"/>
      <c r="F574" s="9">
        <v>80.099999999999994</v>
      </c>
      <c r="G574" s="9"/>
    </row>
    <row r="575" spans="1:7" ht="15.75" thickBot="1" x14ac:dyDescent="0.3">
      <c r="A575" s="6"/>
      <c r="B575" s="6"/>
      <c r="C575" s="6"/>
      <c r="D575" s="6"/>
      <c r="E575" s="6"/>
      <c r="F575" s="6"/>
      <c r="G575" s="6"/>
    </row>
    <row r="576" spans="1:7" ht="15.75" thickBot="1" x14ac:dyDescent="0.3">
      <c r="A576" s="7" t="s">
        <v>31449</v>
      </c>
      <c r="B576" s="7" t="s">
        <v>31369</v>
      </c>
      <c r="C576" s="8" t="s">
        <v>10</v>
      </c>
      <c r="D576" s="9" t="s">
        <v>31450</v>
      </c>
      <c r="E576" s="9"/>
      <c r="F576" s="9">
        <v>80.099999999999994</v>
      </c>
      <c r="G576" s="9"/>
    </row>
    <row r="577" spans="1:7" ht="15.75" thickBot="1" x14ac:dyDescent="0.3">
      <c r="A577" s="6"/>
      <c r="B577" s="6"/>
      <c r="C577" s="6"/>
      <c r="D577" s="6"/>
      <c r="E577" s="6"/>
      <c r="F577" s="6"/>
      <c r="G577" s="6"/>
    </row>
    <row r="578" spans="1:7" ht="15.75" thickBot="1" x14ac:dyDescent="0.3">
      <c r="A578" s="7" t="s">
        <v>31451</v>
      </c>
      <c r="B578" s="7" t="s">
        <v>31372</v>
      </c>
      <c r="C578" s="8" t="s">
        <v>10</v>
      </c>
      <c r="D578" s="9" t="s">
        <v>31452</v>
      </c>
      <c r="E578" s="9"/>
      <c r="F578" s="9">
        <v>80.099999999999994</v>
      </c>
      <c r="G578" s="9"/>
    </row>
    <row r="579" spans="1:7" ht="15.75" thickBot="1" x14ac:dyDescent="0.3">
      <c r="A579" s="6"/>
      <c r="B579" s="6"/>
      <c r="C579" s="6"/>
      <c r="D579" s="6"/>
      <c r="E579" s="6"/>
      <c r="F579" s="6"/>
      <c r="G579" s="6"/>
    </row>
    <row r="580" spans="1:7" ht="15.75" thickBot="1" x14ac:dyDescent="0.3">
      <c r="A580" s="7" t="s">
        <v>31453</v>
      </c>
      <c r="B580" s="7" t="s">
        <v>31375</v>
      </c>
      <c r="C580" s="8" t="s">
        <v>10</v>
      </c>
      <c r="D580" s="9" t="s">
        <v>31454</v>
      </c>
      <c r="E580" s="9"/>
      <c r="F580" s="9">
        <v>80.099999999999994</v>
      </c>
      <c r="G580" s="9"/>
    </row>
    <row r="581" spans="1:7" ht="15.75" thickBot="1" x14ac:dyDescent="0.3">
      <c r="A581" s="6"/>
      <c r="B581" s="6"/>
      <c r="C581" s="6"/>
      <c r="D581" s="6"/>
      <c r="E581" s="6"/>
      <c r="F581" s="6"/>
      <c r="G581" s="6"/>
    </row>
    <row r="582" spans="1:7" ht="15.75" thickBot="1" x14ac:dyDescent="0.3">
      <c r="A582" s="7" t="s">
        <v>31455</v>
      </c>
      <c r="B582" s="7" t="s">
        <v>31456</v>
      </c>
      <c r="C582" s="8"/>
      <c r="D582" s="9"/>
      <c r="E582" s="9"/>
      <c r="F582" s="9"/>
      <c r="G582" s="9"/>
    </row>
    <row r="583" spans="1:7" ht="15.75" thickBot="1" x14ac:dyDescent="0.3">
      <c r="A583" s="6"/>
      <c r="B583" s="6"/>
      <c r="C583" s="6"/>
      <c r="D583" s="6"/>
      <c r="E583" s="6"/>
      <c r="F583" s="6"/>
      <c r="G583" s="6"/>
    </row>
    <row r="584" spans="1:7" ht="24.75" x14ac:dyDescent="0.25">
      <c r="A584" s="35" t="s">
        <v>31457</v>
      </c>
      <c r="B584" s="29" t="s">
        <v>31458</v>
      </c>
      <c r="C584" s="38"/>
      <c r="D584" s="32"/>
      <c r="E584" s="32"/>
      <c r="F584" s="32"/>
      <c r="G584" s="32"/>
    </row>
    <row r="585" spans="1:7" ht="15.75" thickBot="1" x14ac:dyDescent="0.3">
      <c r="A585" s="37"/>
      <c r="B585" s="31" t="s">
        <v>31459</v>
      </c>
      <c r="C585" s="40"/>
      <c r="D585" s="34"/>
      <c r="E585" s="34"/>
      <c r="F585" s="34"/>
      <c r="G585" s="34"/>
    </row>
    <row r="586" spans="1:7" ht="15.75" thickBot="1" x14ac:dyDescent="0.3">
      <c r="A586" s="6"/>
      <c r="B586" s="6"/>
      <c r="C586" s="6"/>
      <c r="D586" s="6"/>
      <c r="E586" s="6"/>
      <c r="F586" s="6"/>
      <c r="G586" s="6"/>
    </row>
    <row r="587" spans="1:7" ht="15.75" thickBot="1" x14ac:dyDescent="0.3">
      <c r="A587" s="7" t="s">
        <v>31460</v>
      </c>
      <c r="B587" s="7" t="s">
        <v>30847</v>
      </c>
      <c r="C587" s="8" t="s">
        <v>10</v>
      </c>
      <c r="D587" s="9" t="s">
        <v>31461</v>
      </c>
      <c r="E587" s="9"/>
      <c r="F587" s="9">
        <v>80.099999999999994</v>
      </c>
      <c r="G587" s="9"/>
    </row>
    <row r="588" spans="1:7" ht="15.75" thickBot="1" x14ac:dyDescent="0.3">
      <c r="A588" s="6"/>
      <c r="B588" s="6"/>
      <c r="C588" s="6"/>
      <c r="D588" s="6"/>
      <c r="E588" s="6"/>
      <c r="F588" s="6"/>
      <c r="G588" s="6"/>
    </row>
    <row r="589" spans="1:7" ht="15.75" thickBot="1" x14ac:dyDescent="0.3">
      <c r="A589" s="7" t="s">
        <v>31462</v>
      </c>
      <c r="B589" s="7" t="s">
        <v>30849</v>
      </c>
      <c r="C589" s="8" t="s">
        <v>10</v>
      </c>
      <c r="D589" s="9" t="s">
        <v>31463</v>
      </c>
      <c r="E589" s="9"/>
      <c r="F589" s="9">
        <v>80.099999999999994</v>
      </c>
      <c r="G589" s="9"/>
    </row>
    <row r="590" spans="1:7" ht="15.75" thickBot="1" x14ac:dyDescent="0.3">
      <c r="A590" s="6"/>
      <c r="B590" s="6"/>
      <c r="C590" s="6"/>
      <c r="D590" s="6"/>
      <c r="E590" s="6"/>
      <c r="F590" s="6"/>
      <c r="G590" s="6"/>
    </row>
    <row r="591" spans="1:7" ht="15.75" thickBot="1" x14ac:dyDescent="0.3">
      <c r="A591" s="7" t="s">
        <v>31464</v>
      </c>
      <c r="B591" s="7" t="s">
        <v>30851</v>
      </c>
      <c r="C591" s="8" t="s">
        <v>10</v>
      </c>
      <c r="D591" s="9" t="s">
        <v>31465</v>
      </c>
      <c r="E591" s="9"/>
      <c r="F591" s="9">
        <v>80.099999999999994</v>
      </c>
      <c r="G591" s="9"/>
    </row>
    <row r="592" spans="1:7" ht="15.75" thickBot="1" x14ac:dyDescent="0.3">
      <c r="A592" s="6"/>
      <c r="B592" s="6"/>
      <c r="C592" s="6"/>
      <c r="D592" s="6"/>
      <c r="E592" s="6"/>
      <c r="F592" s="6"/>
      <c r="G592" s="6"/>
    </row>
    <row r="593" spans="1:7" ht="15.75" thickBot="1" x14ac:dyDescent="0.3">
      <c r="A593" s="7" t="s">
        <v>31466</v>
      </c>
      <c r="B593" s="7" t="s">
        <v>30853</v>
      </c>
      <c r="C593" s="8" t="s">
        <v>10</v>
      </c>
      <c r="D593" s="9" t="s">
        <v>31467</v>
      </c>
      <c r="E593" s="9"/>
      <c r="F593" s="9">
        <v>80.099999999999994</v>
      </c>
      <c r="G593" s="9"/>
    </row>
    <row r="594" spans="1:7" ht="15.75" thickBot="1" x14ac:dyDescent="0.3">
      <c r="A594" s="6"/>
      <c r="B594" s="6"/>
      <c r="C594" s="6"/>
      <c r="D594" s="6"/>
      <c r="E594" s="6"/>
      <c r="F594" s="6"/>
      <c r="G594" s="6"/>
    </row>
    <row r="595" spans="1:7" ht="15.75" thickBot="1" x14ac:dyDescent="0.3">
      <c r="A595" s="7" t="s">
        <v>31468</v>
      </c>
      <c r="B595" s="7" t="s">
        <v>30855</v>
      </c>
      <c r="C595" s="8" t="s">
        <v>10</v>
      </c>
      <c r="D595" s="9" t="s">
        <v>31469</v>
      </c>
      <c r="E595" s="9"/>
      <c r="F595" s="9">
        <v>80.099999999999994</v>
      </c>
      <c r="G595" s="9"/>
    </row>
    <row r="596" spans="1:7" ht="15.75" thickBot="1" x14ac:dyDescent="0.3">
      <c r="A596" s="6"/>
      <c r="B596" s="6"/>
      <c r="C596" s="6"/>
      <c r="D596" s="6"/>
      <c r="E596" s="6"/>
      <c r="F596" s="6"/>
      <c r="G596" s="6"/>
    </row>
    <row r="597" spans="1:7" ht="15.75" thickBot="1" x14ac:dyDescent="0.3">
      <c r="A597" s="7" t="s">
        <v>31470</v>
      </c>
      <c r="B597" s="7" t="s">
        <v>30858</v>
      </c>
      <c r="C597" s="8" t="s">
        <v>10</v>
      </c>
      <c r="D597" s="9" t="s">
        <v>31471</v>
      </c>
      <c r="E597" s="9"/>
      <c r="F597" s="9">
        <v>80.099999999999994</v>
      </c>
      <c r="G597" s="9"/>
    </row>
    <row r="598" spans="1:7" ht="15.75" thickBot="1" x14ac:dyDescent="0.3">
      <c r="A598" s="6"/>
      <c r="B598" s="6"/>
      <c r="C598" s="6"/>
      <c r="D598" s="6"/>
      <c r="E598" s="6"/>
      <c r="F598" s="6"/>
      <c r="G598" s="6"/>
    </row>
    <row r="599" spans="1:7" ht="15.75" thickBot="1" x14ac:dyDescent="0.3">
      <c r="A599" s="7" t="s">
        <v>31472</v>
      </c>
      <c r="B599" s="7" t="s">
        <v>30861</v>
      </c>
      <c r="C599" s="8" t="s">
        <v>10</v>
      </c>
      <c r="D599" s="9" t="s">
        <v>31473</v>
      </c>
      <c r="E599" s="9"/>
      <c r="F599" s="9">
        <v>80.099999999999994</v>
      </c>
      <c r="G599" s="9"/>
    </row>
    <row r="600" spans="1:7" ht="15.75" thickBot="1" x14ac:dyDescent="0.3">
      <c r="A600" s="6"/>
      <c r="B600" s="6"/>
      <c r="C600" s="6"/>
      <c r="D600" s="6"/>
      <c r="E600" s="6"/>
      <c r="F600" s="6"/>
      <c r="G600" s="6"/>
    </row>
    <row r="601" spans="1:7" ht="15.75" thickBot="1" x14ac:dyDescent="0.3">
      <c r="A601" s="7" t="s">
        <v>31474</v>
      </c>
      <c r="B601" s="7" t="s">
        <v>30864</v>
      </c>
      <c r="C601" s="8" t="s">
        <v>10</v>
      </c>
      <c r="D601" s="9" t="s">
        <v>31475</v>
      </c>
      <c r="E601" s="9"/>
      <c r="F601" s="9">
        <v>80.099999999999994</v>
      </c>
      <c r="G601" s="9"/>
    </row>
    <row r="602" spans="1:7" ht="15.75" thickBot="1" x14ac:dyDescent="0.3">
      <c r="A602" s="6"/>
      <c r="B602" s="6"/>
      <c r="C602" s="6"/>
      <c r="D602" s="6"/>
      <c r="E602" s="6"/>
      <c r="F602" s="6"/>
      <c r="G602" s="6"/>
    </row>
    <row r="603" spans="1:7" ht="15.75" thickBot="1" x14ac:dyDescent="0.3">
      <c r="A603" s="7" t="s">
        <v>31476</v>
      </c>
      <c r="B603" s="7" t="s">
        <v>30867</v>
      </c>
      <c r="C603" s="8" t="s">
        <v>10</v>
      </c>
      <c r="D603" s="9" t="s">
        <v>31477</v>
      </c>
      <c r="E603" s="9"/>
      <c r="F603" s="9">
        <v>80.099999999999994</v>
      </c>
      <c r="G603" s="9"/>
    </row>
    <row r="604" spans="1:7" ht="15.75" thickBot="1" x14ac:dyDescent="0.3">
      <c r="A604" s="6"/>
      <c r="B604" s="6"/>
      <c r="C604" s="6"/>
      <c r="D604" s="6"/>
      <c r="E604" s="6"/>
      <c r="F604" s="6"/>
      <c r="G604" s="6"/>
    </row>
    <row r="605" spans="1:7" ht="15.75" thickBot="1" x14ac:dyDescent="0.3">
      <c r="A605" s="7" t="s">
        <v>31478</v>
      </c>
      <c r="B605" s="7" t="s">
        <v>30870</v>
      </c>
      <c r="C605" s="8" t="s">
        <v>10</v>
      </c>
      <c r="D605" s="9" t="s">
        <v>31479</v>
      </c>
      <c r="E605" s="9"/>
      <c r="F605" s="9">
        <v>80.099999999999994</v>
      </c>
      <c r="G605" s="9"/>
    </row>
    <row r="606" spans="1:7" ht="15.75" thickBot="1" x14ac:dyDescent="0.3">
      <c r="A606" s="6"/>
      <c r="B606" s="6"/>
      <c r="C606" s="6"/>
      <c r="D606" s="6"/>
      <c r="E606" s="6"/>
      <c r="F606" s="6"/>
      <c r="G606" s="6"/>
    </row>
    <row r="607" spans="1:7" ht="15.75" thickBot="1" x14ac:dyDescent="0.3">
      <c r="A607" s="7" t="s">
        <v>31480</v>
      </c>
      <c r="B607" s="7" t="s">
        <v>30873</v>
      </c>
      <c r="C607" s="8" t="s">
        <v>10</v>
      </c>
      <c r="D607" s="9" t="s">
        <v>31481</v>
      </c>
      <c r="E607" s="9"/>
      <c r="F607" s="9">
        <v>80.099999999999994</v>
      </c>
      <c r="G607" s="9"/>
    </row>
    <row r="608" spans="1:7" ht="15.75" thickBot="1" x14ac:dyDescent="0.3">
      <c r="A608" s="6"/>
      <c r="B608" s="6"/>
      <c r="C608" s="6"/>
      <c r="D608" s="6"/>
      <c r="E608" s="6"/>
      <c r="F608" s="6"/>
      <c r="G608" s="6"/>
    </row>
    <row r="609" spans="1:7" ht="15.75" thickBot="1" x14ac:dyDescent="0.3">
      <c r="A609" s="7" t="s">
        <v>31482</v>
      </c>
      <c r="B609" s="7" t="s">
        <v>31483</v>
      </c>
      <c r="C609" s="8"/>
      <c r="D609" s="9"/>
      <c r="E609" s="9"/>
      <c r="F609" s="9"/>
      <c r="G609" s="9"/>
    </row>
    <row r="610" spans="1:7" ht="15.75" thickBot="1" x14ac:dyDescent="0.3">
      <c r="A610" s="6"/>
      <c r="B610" s="6"/>
      <c r="C610" s="6"/>
      <c r="D610" s="6"/>
      <c r="E610" s="6"/>
      <c r="F610" s="6"/>
      <c r="G610" s="6"/>
    </row>
    <row r="611" spans="1:7" ht="36.75" x14ac:dyDescent="0.25">
      <c r="A611" s="35" t="s">
        <v>31484</v>
      </c>
      <c r="B611" s="29" t="s">
        <v>31485</v>
      </c>
      <c r="C611" s="38"/>
      <c r="D611" s="32"/>
      <c r="E611" s="32"/>
      <c r="F611" s="32"/>
      <c r="G611" s="32"/>
    </row>
    <row r="612" spans="1:7" ht="15.75" thickBot="1" x14ac:dyDescent="0.3">
      <c r="A612" s="37"/>
      <c r="B612" s="31" t="s">
        <v>31486</v>
      </c>
      <c r="C612" s="40"/>
      <c r="D612" s="34"/>
      <c r="E612" s="34"/>
      <c r="F612" s="34"/>
      <c r="G612" s="34"/>
    </row>
    <row r="613" spans="1:7" ht="15.75" thickBot="1" x14ac:dyDescent="0.3">
      <c r="A613" s="6"/>
      <c r="B613" s="6"/>
      <c r="C613" s="6"/>
      <c r="D613" s="6"/>
      <c r="E613" s="6"/>
      <c r="F613" s="6"/>
      <c r="G613" s="6"/>
    </row>
    <row r="614" spans="1:7" ht="15.75" thickBot="1" x14ac:dyDescent="0.3">
      <c r="A614" s="7" t="s">
        <v>31487</v>
      </c>
      <c r="B614" s="7" t="s">
        <v>31488</v>
      </c>
      <c r="C614" s="8" t="s">
        <v>10</v>
      </c>
      <c r="D614" s="9">
        <v>850.98</v>
      </c>
      <c r="E614" s="9"/>
      <c r="F614" s="9">
        <v>80.099999999999994</v>
      </c>
      <c r="G614" s="9"/>
    </row>
    <row r="615" spans="1:7" ht="15.75" thickBot="1" x14ac:dyDescent="0.3">
      <c r="A615" s="6"/>
      <c r="B615" s="6"/>
      <c r="C615" s="6"/>
      <c r="D615" s="6"/>
      <c r="E615" s="6"/>
      <c r="F615" s="6"/>
      <c r="G615" s="6"/>
    </row>
    <row r="616" spans="1:7" ht="15.75" thickBot="1" x14ac:dyDescent="0.3">
      <c r="A616" s="7" t="s">
        <v>31489</v>
      </c>
      <c r="B616" s="7" t="s">
        <v>31490</v>
      </c>
      <c r="C616" s="8" t="s">
        <v>10</v>
      </c>
      <c r="D616" s="9" t="s">
        <v>31491</v>
      </c>
      <c r="E616" s="9"/>
      <c r="F616" s="9">
        <v>80.099999999999994</v>
      </c>
      <c r="G616" s="9"/>
    </row>
    <row r="617" spans="1:7" ht="15.75" thickBot="1" x14ac:dyDescent="0.3">
      <c r="A617" s="6"/>
      <c r="B617" s="6"/>
      <c r="C617" s="6"/>
      <c r="D617" s="6"/>
      <c r="E617" s="6"/>
      <c r="F617" s="6"/>
      <c r="G617" s="6"/>
    </row>
    <row r="618" spans="1:7" ht="15.75" thickBot="1" x14ac:dyDescent="0.3">
      <c r="A618" s="7" t="s">
        <v>31492</v>
      </c>
      <c r="B618" s="7" t="s">
        <v>31493</v>
      </c>
      <c r="C618" s="8" t="s">
        <v>10</v>
      </c>
      <c r="D618" s="9" t="s">
        <v>31494</v>
      </c>
      <c r="E618" s="9"/>
      <c r="F618" s="9">
        <v>80.099999999999994</v>
      </c>
      <c r="G618" s="9"/>
    </row>
    <row r="619" spans="1:7" ht="15.75" thickBot="1" x14ac:dyDescent="0.3">
      <c r="A619" s="6"/>
      <c r="B619" s="6"/>
      <c r="C619" s="6"/>
      <c r="D619" s="6"/>
      <c r="E619" s="6"/>
      <c r="F619" s="6"/>
      <c r="G619" s="6"/>
    </row>
    <row r="620" spans="1:7" ht="15.75" thickBot="1" x14ac:dyDescent="0.3">
      <c r="A620" s="7" t="s">
        <v>31495</v>
      </c>
      <c r="B620" s="7" t="s">
        <v>31496</v>
      </c>
      <c r="C620" s="8" t="s">
        <v>10</v>
      </c>
      <c r="D620" s="9" t="s">
        <v>31497</v>
      </c>
      <c r="E620" s="9"/>
      <c r="F620" s="9">
        <v>80.099999999999994</v>
      </c>
      <c r="G620" s="9"/>
    </row>
    <row r="621" spans="1:7" ht="15.75" thickBot="1" x14ac:dyDescent="0.3">
      <c r="A621" s="6"/>
      <c r="B621" s="6"/>
      <c r="C621" s="6"/>
      <c r="D621" s="6"/>
      <c r="E621" s="6"/>
      <c r="F621" s="6"/>
      <c r="G621" s="6"/>
    </row>
    <row r="622" spans="1:7" ht="15.75" thickBot="1" x14ac:dyDescent="0.3">
      <c r="A622" s="7" t="s">
        <v>31498</v>
      </c>
      <c r="B622" s="7" t="s">
        <v>31499</v>
      </c>
      <c r="C622" s="8" t="s">
        <v>10</v>
      </c>
      <c r="D622" s="9" t="s">
        <v>31500</v>
      </c>
      <c r="E622" s="9"/>
      <c r="F622" s="9">
        <v>80.099999999999994</v>
      </c>
      <c r="G622" s="9"/>
    </row>
    <row r="623" spans="1:7" ht="15.75" thickBot="1" x14ac:dyDescent="0.3">
      <c r="A623" s="6"/>
      <c r="B623" s="6"/>
      <c r="C623" s="6"/>
      <c r="D623" s="6"/>
      <c r="E623" s="6"/>
      <c r="F623" s="6"/>
      <c r="G623" s="6"/>
    </row>
    <row r="624" spans="1:7" ht="15.75" thickBot="1" x14ac:dyDescent="0.3">
      <c r="A624" s="7" t="s">
        <v>31501</v>
      </c>
      <c r="B624" s="7" t="s">
        <v>31502</v>
      </c>
      <c r="C624" s="8" t="s">
        <v>10</v>
      </c>
      <c r="D624" s="9" t="s">
        <v>31503</v>
      </c>
      <c r="E624" s="9"/>
      <c r="F624" s="9">
        <v>80.099999999999994</v>
      </c>
      <c r="G624" s="9"/>
    </row>
    <row r="625" spans="1:7" ht="15.75" thickBot="1" x14ac:dyDescent="0.3">
      <c r="A625" s="6"/>
      <c r="B625" s="6"/>
      <c r="C625" s="6"/>
      <c r="D625" s="6"/>
      <c r="E625" s="6"/>
      <c r="F625" s="6"/>
      <c r="G625" s="6"/>
    </row>
    <row r="626" spans="1:7" ht="15.75" thickBot="1" x14ac:dyDescent="0.3">
      <c r="A626" s="7" t="s">
        <v>31504</v>
      </c>
      <c r="B626" s="7" t="s">
        <v>31505</v>
      </c>
      <c r="C626" s="8" t="s">
        <v>10</v>
      </c>
      <c r="D626" s="9" t="s">
        <v>31506</v>
      </c>
      <c r="E626" s="9"/>
      <c r="F626" s="9">
        <v>80.099999999999994</v>
      </c>
      <c r="G626" s="9"/>
    </row>
    <row r="627" spans="1:7" ht="15.75" thickBot="1" x14ac:dyDescent="0.3">
      <c r="A627" s="6"/>
      <c r="B627" s="6"/>
      <c r="C627" s="6"/>
      <c r="D627" s="6"/>
      <c r="E627" s="6"/>
      <c r="F627" s="6"/>
      <c r="G627" s="6"/>
    </row>
    <row r="628" spans="1:7" ht="24.75" x14ac:dyDescent="0.25">
      <c r="A628" s="35" t="s">
        <v>31507</v>
      </c>
      <c r="B628" s="29" t="s">
        <v>31508</v>
      </c>
      <c r="C628" s="38"/>
      <c r="D628" s="32"/>
      <c r="E628" s="32"/>
      <c r="F628" s="32"/>
      <c r="G628" s="32"/>
    </row>
    <row r="629" spans="1:7" ht="15.75" thickBot="1" x14ac:dyDescent="0.3">
      <c r="A629" s="37"/>
      <c r="B629" s="31" t="s">
        <v>31486</v>
      </c>
      <c r="C629" s="40"/>
      <c r="D629" s="34"/>
      <c r="E629" s="34"/>
      <c r="F629" s="34"/>
      <c r="G629" s="34"/>
    </row>
    <row r="630" spans="1:7" ht="15.75" thickBot="1" x14ac:dyDescent="0.3">
      <c r="A630" s="6"/>
      <c r="B630" s="6"/>
      <c r="C630" s="6"/>
      <c r="D630" s="6"/>
      <c r="E630" s="6"/>
      <c r="F630" s="6"/>
      <c r="G630" s="6"/>
    </row>
    <row r="631" spans="1:7" ht="15.75" thickBot="1" x14ac:dyDescent="0.3">
      <c r="A631" s="7" t="s">
        <v>31509</v>
      </c>
      <c r="B631" s="7" t="s">
        <v>31488</v>
      </c>
      <c r="C631" s="8" t="s">
        <v>10</v>
      </c>
      <c r="D631" s="9">
        <v>795.36</v>
      </c>
      <c r="E631" s="9"/>
      <c r="F631" s="9">
        <v>80.099999999999994</v>
      </c>
      <c r="G631" s="9"/>
    </row>
    <row r="632" spans="1:7" ht="15.75" thickBot="1" x14ac:dyDescent="0.3">
      <c r="A632" s="6"/>
      <c r="B632" s="6"/>
      <c r="C632" s="6"/>
      <c r="D632" s="6"/>
      <c r="E632" s="6"/>
      <c r="F632" s="6"/>
      <c r="G632" s="6"/>
    </row>
    <row r="633" spans="1:7" ht="15.75" thickBot="1" x14ac:dyDescent="0.3">
      <c r="A633" s="7" t="s">
        <v>31510</v>
      </c>
      <c r="B633" s="7" t="s">
        <v>31490</v>
      </c>
      <c r="C633" s="8" t="s">
        <v>10</v>
      </c>
      <c r="D633" s="9" t="s">
        <v>31511</v>
      </c>
      <c r="E633" s="9"/>
      <c r="F633" s="9">
        <v>80.099999999999994</v>
      </c>
      <c r="G633" s="9"/>
    </row>
    <row r="634" spans="1:7" ht="15.75" thickBot="1" x14ac:dyDescent="0.3">
      <c r="A634" s="6"/>
      <c r="B634" s="6"/>
      <c r="C634" s="6"/>
      <c r="D634" s="6"/>
      <c r="E634" s="6"/>
      <c r="F634" s="6"/>
      <c r="G634" s="6"/>
    </row>
    <row r="635" spans="1:7" ht="15.75" thickBot="1" x14ac:dyDescent="0.3">
      <c r="A635" s="7" t="s">
        <v>31512</v>
      </c>
      <c r="B635" s="7" t="s">
        <v>31493</v>
      </c>
      <c r="C635" s="8" t="s">
        <v>10</v>
      </c>
      <c r="D635" s="9" t="s">
        <v>31513</v>
      </c>
      <c r="E635" s="9"/>
      <c r="F635" s="9">
        <v>80.099999999999994</v>
      </c>
      <c r="G635" s="9"/>
    </row>
    <row r="636" spans="1:7" ht="15.75" thickBot="1" x14ac:dyDescent="0.3">
      <c r="A636" s="6"/>
      <c r="B636" s="6"/>
      <c r="C636" s="6"/>
      <c r="D636" s="6"/>
      <c r="E636" s="6"/>
      <c r="F636" s="6"/>
      <c r="G636" s="6"/>
    </row>
    <row r="637" spans="1:7" ht="15.75" thickBot="1" x14ac:dyDescent="0.3">
      <c r="A637" s="7" t="s">
        <v>31514</v>
      </c>
      <c r="B637" s="7" t="s">
        <v>31496</v>
      </c>
      <c r="C637" s="8" t="s">
        <v>10</v>
      </c>
      <c r="D637" s="9" t="s">
        <v>31515</v>
      </c>
      <c r="E637" s="9"/>
      <c r="F637" s="9">
        <v>80.099999999999994</v>
      </c>
      <c r="G637" s="9"/>
    </row>
    <row r="638" spans="1:7" ht="15.75" thickBot="1" x14ac:dyDescent="0.3">
      <c r="A638" s="6"/>
      <c r="B638" s="6"/>
      <c r="C638" s="6"/>
      <c r="D638" s="6"/>
      <c r="E638" s="6"/>
      <c r="F638" s="6"/>
      <c r="G638" s="6"/>
    </row>
    <row r="639" spans="1:7" ht="15.75" thickBot="1" x14ac:dyDescent="0.3">
      <c r="A639" s="7" t="s">
        <v>31516</v>
      </c>
      <c r="B639" s="7" t="s">
        <v>31499</v>
      </c>
      <c r="C639" s="8" t="s">
        <v>10</v>
      </c>
      <c r="D639" s="9" t="s">
        <v>31517</v>
      </c>
      <c r="E639" s="9"/>
      <c r="F639" s="9">
        <v>80.099999999999994</v>
      </c>
      <c r="G639" s="9"/>
    </row>
    <row r="640" spans="1:7" ht="15.75" thickBot="1" x14ac:dyDescent="0.3">
      <c r="A640" s="6"/>
      <c r="B640" s="6"/>
      <c r="C640" s="6"/>
      <c r="D640" s="6"/>
      <c r="E640" s="6"/>
      <c r="F640" s="6"/>
      <c r="G640" s="6"/>
    </row>
    <row r="641" spans="1:7" ht="15.75" thickBot="1" x14ac:dyDescent="0.3">
      <c r="A641" s="7" t="s">
        <v>31518</v>
      </c>
      <c r="B641" s="7" t="s">
        <v>31502</v>
      </c>
      <c r="C641" s="8" t="s">
        <v>10</v>
      </c>
      <c r="D641" s="9" t="s">
        <v>31519</v>
      </c>
      <c r="E641" s="9"/>
      <c r="F641" s="9">
        <v>80.099999999999994</v>
      </c>
      <c r="G641" s="9"/>
    </row>
    <row r="642" spans="1:7" ht="15.75" thickBot="1" x14ac:dyDescent="0.3">
      <c r="A642" s="6"/>
      <c r="B642" s="6"/>
      <c r="C642" s="6"/>
      <c r="D642" s="6"/>
      <c r="E642" s="6"/>
      <c r="F642" s="6"/>
      <c r="G642" s="6"/>
    </row>
    <row r="643" spans="1:7" ht="15.75" thickBot="1" x14ac:dyDescent="0.3">
      <c r="A643" s="7" t="s">
        <v>31520</v>
      </c>
      <c r="B643" s="7" t="s">
        <v>31505</v>
      </c>
      <c r="C643" s="8" t="s">
        <v>10</v>
      </c>
      <c r="D643" s="9" t="s">
        <v>31521</v>
      </c>
      <c r="E643" s="9"/>
      <c r="F643" s="9">
        <v>80.099999999999994</v>
      </c>
      <c r="G643" s="9"/>
    </row>
    <row r="644" spans="1:7" ht="15.75" thickBot="1" x14ac:dyDescent="0.3">
      <c r="A644" s="6"/>
      <c r="B644" s="6"/>
      <c r="C644" s="6"/>
      <c r="D644" s="6"/>
      <c r="E644" s="6"/>
      <c r="F644" s="6"/>
      <c r="G644" s="6"/>
    </row>
    <row r="645" spans="1:7" ht="15.75" thickBot="1" x14ac:dyDescent="0.3">
      <c r="A645" s="7" t="s">
        <v>31522</v>
      </c>
      <c r="B645" s="7" t="s">
        <v>31523</v>
      </c>
      <c r="C645" s="8"/>
      <c r="D645" s="9"/>
      <c r="E645" s="9"/>
      <c r="F645" s="9"/>
      <c r="G645" s="9"/>
    </row>
    <row r="646" spans="1:7" ht="15.75" thickBot="1" x14ac:dyDescent="0.3">
      <c r="A646" s="6"/>
      <c r="B646" s="6"/>
      <c r="C646" s="6"/>
      <c r="D646" s="6"/>
      <c r="E646" s="6"/>
      <c r="F646" s="6"/>
      <c r="G646" s="6"/>
    </row>
    <row r="647" spans="1:7" ht="24.75" x14ac:dyDescent="0.25">
      <c r="A647" s="35" t="s">
        <v>31524</v>
      </c>
      <c r="B647" s="29" t="s">
        <v>31525</v>
      </c>
      <c r="C647" s="38"/>
      <c r="D647" s="32"/>
      <c r="E647" s="32"/>
      <c r="F647" s="32"/>
      <c r="G647" s="32"/>
    </row>
    <row r="648" spans="1:7" x14ac:dyDescent="0.25">
      <c r="A648" s="36"/>
      <c r="B648" s="30" t="s">
        <v>31526</v>
      </c>
      <c r="C648" s="39"/>
      <c r="D648" s="33"/>
      <c r="E648" s="33"/>
      <c r="F648" s="33"/>
      <c r="G648" s="33"/>
    </row>
    <row r="649" spans="1:7" x14ac:dyDescent="0.25">
      <c r="A649" s="36"/>
      <c r="B649" s="30" t="s">
        <v>31527</v>
      </c>
      <c r="C649" s="39"/>
      <c r="D649" s="33"/>
      <c r="E649" s="33"/>
      <c r="F649" s="33"/>
      <c r="G649" s="33"/>
    </row>
    <row r="650" spans="1:7" x14ac:dyDescent="0.25">
      <c r="A650" s="36"/>
      <c r="B650" s="30" t="s">
        <v>31528</v>
      </c>
      <c r="C650" s="39"/>
      <c r="D650" s="33"/>
      <c r="E650" s="33"/>
      <c r="F650" s="33"/>
      <c r="G650" s="33"/>
    </row>
    <row r="651" spans="1:7" x14ac:dyDescent="0.25">
      <c r="A651" s="36"/>
      <c r="B651" s="30" t="s">
        <v>31529</v>
      </c>
      <c r="C651" s="39"/>
      <c r="D651" s="33"/>
      <c r="E651" s="33"/>
      <c r="F651" s="33"/>
      <c r="G651" s="33"/>
    </row>
    <row r="652" spans="1:7" x14ac:dyDescent="0.25">
      <c r="A652" s="36"/>
      <c r="B652" s="30" t="s">
        <v>31530</v>
      </c>
      <c r="C652" s="39"/>
      <c r="D652" s="33"/>
      <c r="E652" s="33"/>
      <c r="F652" s="33"/>
      <c r="G652" s="33"/>
    </row>
    <row r="653" spans="1:7" x14ac:dyDescent="0.25">
      <c r="A653" s="36"/>
      <c r="B653" s="30" t="s">
        <v>31531</v>
      </c>
      <c r="C653" s="39"/>
      <c r="D653" s="33"/>
      <c r="E653" s="33"/>
      <c r="F653" s="33"/>
      <c r="G653" s="33"/>
    </row>
    <row r="654" spans="1:7" ht="15.75" thickBot="1" x14ac:dyDescent="0.3">
      <c r="A654" s="37"/>
      <c r="B654" s="31" t="s">
        <v>30845</v>
      </c>
      <c r="C654" s="40"/>
      <c r="D654" s="34"/>
      <c r="E654" s="34"/>
      <c r="F654" s="34"/>
      <c r="G654" s="34"/>
    </row>
    <row r="655" spans="1:7" ht="15.75" thickBot="1" x14ac:dyDescent="0.3">
      <c r="A655" s="6"/>
      <c r="B655" s="6"/>
      <c r="C655" s="6"/>
      <c r="D655" s="6"/>
      <c r="E655" s="6"/>
      <c r="F655" s="6"/>
      <c r="G655" s="6"/>
    </row>
    <row r="656" spans="1:7" ht="15.75" thickBot="1" x14ac:dyDescent="0.3">
      <c r="A656" s="7" t="s">
        <v>31532</v>
      </c>
      <c r="B656" s="7" t="s">
        <v>30847</v>
      </c>
      <c r="C656" s="8" t="s">
        <v>10</v>
      </c>
      <c r="D656" s="9">
        <v>101.82</v>
      </c>
      <c r="E656" s="9"/>
      <c r="F656" s="9">
        <v>80.09</v>
      </c>
      <c r="G656" s="9"/>
    </row>
    <row r="657" spans="1:7" ht="15.75" thickBot="1" x14ac:dyDescent="0.3">
      <c r="A657" s="6"/>
      <c r="B657" s="6"/>
      <c r="C657" s="6"/>
      <c r="D657" s="6"/>
      <c r="E657" s="6"/>
      <c r="F657" s="6"/>
      <c r="G657" s="6"/>
    </row>
    <row r="658" spans="1:7" ht="15.75" thickBot="1" x14ac:dyDescent="0.3">
      <c r="A658" s="7" t="s">
        <v>31533</v>
      </c>
      <c r="B658" s="7" t="s">
        <v>30849</v>
      </c>
      <c r="C658" s="8" t="s">
        <v>10</v>
      </c>
      <c r="D658" s="9">
        <v>132.51</v>
      </c>
      <c r="E658" s="9"/>
      <c r="F658" s="9">
        <v>80.09</v>
      </c>
      <c r="G658" s="9"/>
    </row>
    <row r="659" spans="1:7" ht="15.75" thickBot="1" x14ac:dyDescent="0.3">
      <c r="A659" s="6"/>
      <c r="B659" s="6"/>
      <c r="C659" s="6"/>
      <c r="D659" s="6"/>
      <c r="E659" s="6"/>
      <c r="F659" s="6"/>
      <c r="G659" s="6"/>
    </row>
    <row r="660" spans="1:7" ht="15.75" thickBot="1" x14ac:dyDescent="0.3">
      <c r="A660" s="7" t="s">
        <v>31534</v>
      </c>
      <c r="B660" s="7" t="s">
        <v>30851</v>
      </c>
      <c r="C660" s="8" t="s">
        <v>10</v>
      </c>
      <c r="D660" s="9">
        <v>158.77000000000001</v>
      </c>
      <c r="E660" s="9"/>
      <c r="F660" s="9">
        <v>80.099999999999994</v>
      </c>
      <c r="G660" s="9"/>
    </row>
    <row r="661" spans="1:7" ht="15.75" thickBot="1" x14ac:dyDescent="0.3">
      <c r="A661" s="6"/>
      <c r="B661" s="6"/>
      <c r="C661" s="6"/>
      <c r="D661" s="6"/>
      <c r="E661" s="6"/>
      <c r="F661" s="6"/>
      <c r="G661" s="6"/>
    </row>
    <row r="662" spans="1:7" ht="15.75" thickBot="1" x14ac:dyDescent="0.3">
      <c r="A662" s="7" t="s">
        <v>31535</v>
      </c>
      <c r="B662" s="7" t="s">
        <v>31536</v>
      </c>
      <c r="C662" s="8" t="s">
        <v>10</v>
      </c>
      <c r="D662" s="9">
        <v>183.39</v>
      </c>
      <c r="E662" s="9"/>
      <c r="F662" s="9">
        <v>80.099999999999994</v>
      </c>
      <c r="G662" s="9"/>
    </row>
    <row r="663" spans="1:7" ht="15.75" thickBot="1" x14ac:dyDescent="0.3">
      <c r="A663" s="6"/>
      <c r="B663" s="6"/>
      <c r="C663" s="6"/>
      <c r="D663" s="6"/>
      <c r="E663" s="6"/>
      <c r="F663" s="6"/>
      <c r="G663" s="6"/>
    </row>
    <row r="664" spans="1:7" ht="15.75" thickBot="1" x14ac:dyDescent="0.3">
      <c r="A664" s="7" t="s">
        <v>31537</v>
      </c>
      <c r="B664" s="7" t="s">
        <v>31538</v>
      </c>
      <c r="C664" s="8" t="s">
        <v>10</v>
      </c>
      <c r="D664" s="9">
        <v>230.95</v>
      </c>
      <c r="E664" s="9"/>
      <c r="F664" s="9">
        <v>80.099999999999994</v>
      </c>
      <c r="G664" s="9"/>
    </row>
    <row r="665" spans="1:7" ht="15.75" thickBot="1" x14ac:dyDescent="0.3">
      <c r="A665" s="6"/>
      <c r="B665" s="6"/>
      <c r="C665" s="6"/>
      <c r="D665" s="6"/>
      <c r="E665" s="6"/>
      <c r="F665" s="6"/>
      <c r="G665" s="6"/>
    </row>
    <row r="666" spans="1:7" ht="15.75" thickBot="1" x14ac:dyDescent="0.3">
      <c r="A666" s="7" t="s">
        <v>31539</v>
      </c>
      <c r="B666" s="7" t="s">
        <v>31540</v>
      </c>
      <c r="C666" s="8" t="s">
        <v>10</v>
      </c>
      <c r="D666" s="9">
        <v>297.18</v>
      </c>
      <c r="E666" s="9"/>
      <c r="F666" s="9">
        <v>80.099999999999994</v>
      </c>
      <c r="G666" s="9"/>
    </row>
    <row r="667" spans="1:7" ht="15.75" thickBot="1" x14ac:dyDescent="0.3">
      <c r="A667" s="6"/>
      <c r="B667" s="6"/>
      <c r="C667" s="6"/>
      <c r="D667" s="6"/>
      <c r="E667" s="6"/>
      <c r="F667" s="6"/>
      <c r="G667" s="6"/>
    </row>
    <row r="668" spans="1:7" ht="15.75" thickBot="1" x14ac:dyDescent="0.3">
      <c r="A668" s="7" t="s">
        <v>31541</v>
      </c>
      <c r="B668" s="7" t="s">
        <v>30873</v>
      </c>
      <c r="C668" s="8" t="s">
        <v>10</v>
      </c>
      <c r="D668" s="9">
        <v>377.01</v>
      </c>
      <c r="E668" s="9"/>
      <c r="F668" s="9">
        <v>80.099999999999994</v>
      </c>
      <c r="G668" s="9"/>
    </row>
    <row r="669" spans="1:7" ht="15.75" thickBot="1" x14ac:dyDescent="0.3">
      <c r="A669" s="6"/>
      <c r="B669" s="6"/>
      <c r="C669" s="6"/>
      <c r="D669" s="6"/>
      <c r="E669" s="6"/>
      <c r="F669" s="6"/>
      <c r="G669" s="6"/>
    </row>
    <row r="670" spans="1:7" ht="24.75" x14ac:dyDescent="0.25">
      <c r="A670" s="35" t="s">
        <v>31542</v>
      </c>
      <c r="B670" s="29" t="s">
        <v>31525</v>
      </c>
      <c r="C670" s="38"/>
      <c r="D670" s="32"/>
      <c r="E670" s="32"/>
      <c r="F670" s="32"/>
      <c r="G670" s="32"/>
    </row>
    <row r="671" spans="1:7" x14ac:dyDescent="0.25">
      <c r="A671" s="36"/>
      <c r="B671" s="30" t="s">
        <v>31543</v>
      </c>
      <c r="C671" s="39"/>
      <c r="D671" s="33"/>
      <c r="E671" s="33"/>
      <c r="F671" s="33"/>
      <c r="G671" s="33"/>
    </row>
    <row r="672" spans="1:7" x14ac:dyDescent="0.25">
      <c r="A672" s="36"/>
      <c r="B672" s="30" t="s">
        <v>31544</v>
      </c>
      <c r="C672" s="39"/>
      <c r="D672" s="33"/>
      <c r="E672" s="33"/>
      <c r="F672" s="33"/>
      <c r="G672" s="33"/>
    </row>
    <row r="673" spans="1:7" x14ac:dyDescent="0.25">
      <c r="A673" s="36"/>
      <c r="B673" s="30" t="s">
        <v>31545</v>
      </c>
      <c r="C673" s="39"/>
      <c r="D673" s="33"/>
      <c r="E673" s="33"/>
      <c r="F673" s="33"/>
      <c r="G673" s="33"/>
    </row>
    <row r="674" spans="1:7" ht="15.75" thickBot="1" x14ac:dyDescent="0.3">
      <c r="A674" s="37"/>
      <c r="B674" s="31" t="s">
        <v>30845</v>
      </c>
      <c r="C674" s="40"/>
      <c r="D674" s="34"/>
      <c r="E674" s="34"/>
      <c r="F674" s="34"/>
      <c r="G674" s="34"/>
    </row>
    <row r="675" spans="1:7" ht="15.75" thickBot="1" x14ac:dyDescent="0.3">
      <c r="A675" s="6"/>
      <c r="B675" s="6"/>
      <c r="C675" s="6"/>
      <c r="D675" s="6"/>
      <c r="E675" s="6"/>
      <c r="F675" s="6"/>
      <c r="G675" s="6"/>
    </row>
    <row r="676" spans="1:7" ht="15.75" thickBot="1" x14ac:dyDescent="0.3">
      <c r="A676" s="7" t="s">
        <v>31546</v>
      </c>
      <c r="B676" s="7" t="s">
        <v>30847</v>
      </c>
      <c r="C676" s="8" t="s">
        <v>10</v>
      </c>
      <c r="D676" s="9">
        <v>190.94</v>
      </c>
      <c r="E676" s="9"/>
      <c r="F676" s="9">
        <v>80.09</v>
      </c>
      <c r="G676" s="9"/>
    </row>
    <row r="677" spans="1:7" ht="15.75" thickBot="1" x14ac:dyDescent="0.3">
      <c r="A677" s="6"/>
      <c r="B677" s="6"/>
      <c r="C677" s="6"/>
      <c r="D677" s="6"/>
      <c r="E677" s="6"/>
      <c r="F677" s="6"/>
      <c r="G677" s="6"/>
    </row>
    <row r="678" spans="1:7" ht="15.75" thickBot="1" x14ac:dyDescent="0.3">
      <c r="A678" s="7" t="s">
        <v>31547</v>
      </c>
      <c r="B678" s="7" t="s">
        <v>30849</v>
      </c>
      <c r="C678" s="8" t="s">
        <v>10</v>
      </c>
      <c r="D678" s="9">
        <v>346.51</v>
      </c>
      <c r="E678" s="9"/>
      <c r="F678" s="9">
        <v>80.099999999999994</v>
      </c>
      <c r="G678" s="9"/>
    </row>
    <row r="679" spans="1:7" ht="15.75" thickBot="1" x14ac:dyDescent="0.3">
      <c r="A679" s="6"/>
      <c r="B679" s="6"/>
      <c r="C679" s="6"/>
      <c r="D679" s="6"/>
      <c r="E679" s="6"/>
      <c r="F679" s="6"/>
      <c r="G679" s="6"/>
    </row>
    <row r="680" spans="1:7" ht="15.75" thickBot="1" x14ac:dyDescent="0.3">
      <c r="A680" s="7" t="s">
        <v>31548</v>
      </c>
      <c r="B680" s="7" t="s">
        <v>30851</v>
      </c>
      <c r="C680" s="8" t="s">
        <v>10</v>
      </c>
      <c r="D680" s="9">
        <v>404.16</v>
      </c>
      <c r="E680" s="9"/>
      <c r="F680" s="9">
        <v>80.099999999999994</v>
      </c>
      <c r="G680" s="9"/>
    </row>
    <row r="681" spans="1:7" ht="15.75" thickBot="1" x14ac:dyDescent="0.3">
      <c r="A681" s="6"/>
      <c r="B681" s="6"/>
      <c r="C681" s="6"/>
      <c r="D681" s="6"/>
      <c r="E681" s="6"/>
      <c r="F681" s="6"/>
      <c r="G681" s="6"/>
    </row>
    <row r="682" spans="1:7" ht="15.75" thickBot="1" x14ac:dyDescent="0.3">
      <c r="A682" s="7" t="s">
        <v>31549</v>
      </c>
      <c r="B682" s="7" t="s">
        <v>30853</v>
      </c>
      <c r="C682" s="8" t="s">
        <v>10</v>
      </c>
      <c r="D682" s="9">
        <v>489.04</v>
      </c>
      <c r="E682" s="9"/>
      <c r="F682" s="9">
        <v>80.099999999999994</v>
      </c>
      <c r="G682" s="9"/>
    </row>
    <row r="683" spans="1:7" ht="15.75" thickBot="1" x14ac:dyDescent="0.3">
      <c r="A683" s="6"/>
      <c r="B683" s="6"/>
      <c r="C683" s="6"/>
      <c r="D683" s="6"/>
      <c r="E683" s="6"/>
      <c r="F683" s="6"/>
      <c r="G683" s="6"/>
    </row>
    <row r="684" spans="1:7" ht="15.75" thickBot="1" x14ac:dyDescent="0.3">
      <c r="A684" s="7" t="s">
        <v>31550</v>
      </c>
      <c r="B684" s="7" t="s">
        <v>30855</v>
      </c>
      <c r="C684" s="8" t="s">
        <v>10</v>
      </c>
      <c r="D684" s="9">
        <v>663.98</v>
      </c>
      <c r="E684" s="9"/>
      <c r="F684" s="9">
        <v>80.099999999999994</v>
      </c>
      <c r="G684" s="9"/>
    </row>
    <row r="685" spans="1:7" ht="15.75" thickBot="1" x14ac:dyDescent="0.3">
      <c r="A685" s="6"/>
      <c r="B685" s="6"/>
      <c r="C685" s="6"/>
      <c r="D685" s="6"/>
      <c r="E685" s="6"/>
      <c r="F685" s="6"/>
      <c r="G685" s="6"/>
    </row>
    <row r="686" spans="1:7" ht="15.75" thickBot="1" x14ac:dyDescent="0.3">
      <c r="A686" s="7" t="s">
        <v>31551</v>
      </c>
      <c r="B686" s="7" t="s">
        <v>30858</v>
      </c>
      <c r="C686" s="8" t="s">
        <v>10</v>
      </c>
      <c r="D686" s="9">
        <v>806.62</v>
      </c>
      <c r="E686" s="9"/>
      <c r="F686" s="9">
        <v>80.099999999999994</v>
      </c>
      <c r="G686" s="9"/>
    </row>
    <row r="687" spans="1:7" ht="15.75" thickBot="1" x14ac:dyDescent="0.3">
      <c r="A687" s="6"/>
      <c r="B687" s="6"/>
      <c r="C687" s="6"/>
      <c r="D687" s="6"/>
      <c r="E687" s="6"/>
      <c r="F687" s="6"/>
      <c r="G687" s="6"/>
    </row>
    <row r="688" spans="1:7" ht="15.75" thickBot="1" x14ac:dyDescent="0.3">
      <c r="A688" s="7" t="s">
        <v>31552</v>
      </c>
      <c r="B688" s="7" t="s">
        <v>30861</v>
      </c>
      <c r="C688" s="8" t="s">
        <v>10</v>
      </c>
      <c r="D688" s="9" t="s">
        <v>31553</v>
      </c>
      <c r="E688" s="9"/>
      <c r="F688" s="9">
        <v>80.099999999999994</v>
      </c>
      <c r="G688" s="9"/>
    </row>
    <row r="689" spans="1:7" ht="15.75" thickBot="1" x14ac:dyDescent="0.3">
      <c r="A689" s="6"/>
      <c r="B689" s="6"/>
      <c r="C689" s="6"/>
      <c r="D689" s="6"/>
      <c r="E689" s="6"/>
      <c r="F689" s="6"/>
      <c r="G689" s="6"/>
    </row>
    <row r="690" spans="1:7" ht="15.75" thickBot="1" x14ac:dyDescent="0.3">
      <c r="A690" s="7" t="s">
        <v>31554</v>
      </c>
      <c r="B690" s="7" t="s">
        <v>31540</v>
      </c>
      <c r="C690" s="8" t="s">
        <v>10</v>
      </c>
      <c r="D690" s="9" t="s">
        <v>31555</v>
      </c>
      <c r="E690" s="9"/>
      <c r="F690" s="9">
        <v>80.099999999999994</v>
      </c>
      <c r="G690" s="9"/>
    </row>
    <row r="691" spans="1:7" ht="15.75" thickBot="1" x14ac:dyDescent="0.3">
      <c r="A691" s="6"/>
      <c r="B691" s="6"/>
      <c r="C691" s="6"/>
      <c r="D691" s="6"/>
      <c r="E691" s="6"/>
      <c r="F691" s="6"/>
      <c r="G691" s="6"/>
    </row>
    <row r="692" spans="1:7" ht="15.75" thickBot="1" x14ac:dyDescent="0.3">
      <c r="A692" s="7" t="s">
        <v>31556</v>
      </c>
      <c r="B692" s="7" t="s">
        <v>30873</v>
      </c>
      <c r="C692" s="8" t="s">
        <v>10</v>
      </c>
      <c r="D692" s="9" t="s">
        <v>31557</v>
      </c>
      <c r="E692" s="9"/>
      <c r="F692" s="9">
        <v>80.099999999999994</v>
      </c>
      <c r="G692" s="9"/>
    </row>
    <row r="693" spans="1:7" ht="15.75" thickBot="1" x14ac:dyDescent="0.3">
      <c r="A693" s="6"/>
      <c r="B693" s="6"/>
      <c r="C693" s="6"/>
      <c r="D693" s="6"/>
      <c r="E693" s="6"/>
      <c r="F693" s="6"/>
      <c r="G693" s="6"/>
    </row>
    <row r="694" spans="1:7" ht="24.75" x14ac:dyDescent="0.25">
      <c r="A694" s="35" t="s">
        <v>31558</v>
      </c>
      <c r="B694" s="29" t="s">
        <v>31525</v>
      </c>
      <c r="C694" s="38"/>
      <c r="D694" s="32"/>
      <c r="E694" s="32"/>
      <c r="F694" s="32"/>
      <c r="G694" s="32"/>
    </row>
    <row r="695" spans="1:7" x14ac:dyDescent="0.25">
      <c r="A695" s="36"/>
      <c r="B695" s="30" t="s">
        <v>31559</v>
      </c>
      <c r="C695" s="39"/>
      <c r="D695" s="33"/>
      <c r="E695" s="33"/>
      <c r="F695" s="33"/>
      <c r="G695" s="33"/>
    </row>
    <row r="696" spans="1:7" ht="15.75" thickBot="1" x14ac:dyDescent="0.3">
      <c r="A696" s="37"/>
      <c r="B696" s="31" t="s">
        <v>30845</v>
      </c>
      <c r="C696" s="40"/>
      <c r="D696" s="34"/>
      <c r="E696" s="34"/>
      <c r="F696" s="34"/>
      <c r="G696" s="34"/>
    </row>
    <row r="697" spans="1:7" ht="15.75" thickBot="1" x14ac:dyDescent="0.3">
      <c r="A697" s="6"/>
      <c r="B697" s="6"/>
      <c r="C697" s="6"/>
      <c r="D697" s="6"/>
      <c r="E697" s="6"/>
      <c r="F697" s="6"/>
      <c r="G697" s="6"/>
    </row>
    <row r="698" spans="1:7" ht="15.75" thickBot="1" x14ac:dyDescent="0.3">
      <c r="A698" s="7" t="s">
        <v>31560</v>
      </c>
      <c r="B698" s="7" t="s">
        <v>30847</v>
      </c>
      <c r="C698" s="8" t="s">
        <v>10</v>
      </c>
      <c r="D698" s="9">
        <v>292.77</v>
      </c>
      <c r="E698" s="9"/>
      <c r="F698" s="9">
        <v>80.09</v>
      </c>
      <c r="G698" s="9"/>
    </row>
    <row r="699" spans="1:7" ht="15.75" thickBot="1" x14ac:dyDescent="0.3">
      <c r="A699" s="6"/>
      <c r="B699" s="6"/>
      <c r="C699" s="6"/>
      <c r="D699" s="6"/>
      <c r="E699" s="6"/>
      <c r="F699" s="6"/>
      <c r="G699" s="6"/>
    </row>
    <row r="700" spans="1:7" ht="15.75" thickBot="1" x14ac:dyDescent="0.3">
      <c r="A700" s="7" t="s">
        <v>31561</v>
      </c>
      <c r="B700" s="7" t="s">
        <v>30849</v>
      </c>
      <c r="C700" s="8" t="s">
        <v>10</v>
      </c>
      <c r="D700" s="9">
        <v>529.95000000000005</v>
      </c>
      <c r="E700" s="9"/>
      <c r="F700" s="9">
        <v>80.099999999999994</v>
      </c>
      <c r="G700" s="9"/>
    </row>
    <row r="701" spans="1:7" ht="15.75" thickBot="1" x14ac:dyDescent="0.3">
      <c r="A701" s="6"/>
      <c r="B701" s="6"/>
      <c r="C701" s="6"/>
      <c r="D701" s="6"/>
      <c r="E701" s="6"/>
      <c r="F701" s="6"/>
      <c r="G701" s="6"/>
    </row>
    <row r="702" spans="1:7" ht="15.75" thickBot="1" x14ac:dyDescent="0.3">
      <c r="A702" s="7" t="s">
        <v>31562</v>
      </c>
      <c r="B702" s="7" t="s">
        <v>30851</v>
      </c>
      <c r="C702" s="8" t="s">
        <v>10</v>
      </c>
      <c r="D702" s="9">
        <v>707.28</v>
      </c>
      <c r="E702" s="9"/>
      <c r="F702" s="9">
        <v>80.099999999999994</v>
      </c>
      <c r="G702" s="9"/>
    </row>
    <row r="703" spans="1:7" ht="15.75" thickBot="1" x14ac:dyDescent="0.3">
      <c r="A703" s="6"/>
      <c r="B703" s="6"/>
      <c r="C703" s="6"/>
      <c r="D703" s="6"/>
      <c r="E703" s="6"/>
      <c r="F703" s="6"/>
      <c r="G703" s="6"/>
    </row>
    <row r="704" spans="1:7" ht="15.75" thickBot="1" x14ac:dyDescent="0.3">
      <c r="A704" s="7" t="s">
        <v>31563</v>
      </c>
      <c r="B704" s="7" t="s">
        <v>30853</v>
      </c>
      <c r="C704" s="8" t="s">
        <v>10</v>
      </c>
      <c r="D704" s="9">
        <v>815.07</v>
      </c>
      <c r="E704" s="9"/>
      <c r="F704" s="9">
        <v>80.099999999999994</v>
      </c>
      <c r="G704" s="9"/>
    </row>
    <row r="705" spans="1:7" ht="15.75" thickBot="1" x14ac:dyDescent="0.3">
      <c r="A705" s="6"/>
      <c r="B705" s="6"/>
      <c r="C705" s="6"/>
      <c r="D705" s="6"/>
      <c r="E705" s="6"/>
      <c r="F705" s="6"/>
      <c r="G705" s="6"/>
    </row>
    <row r="706" spans="1:7" ht="15.75" thickBot="1" x14ac:dyDescent="0.3">
      <c r="A706" s="7" t="s">
        <v>31564</v>
      </c>
      <c r="B706" s="7" t="s">
        <v>30855</v>
      </c>
      <c r="C706" s="8" t="s">
        <v>10</v>
      </c>
      <c r="D706" s="9" t="s">
        <v>31565</v>
      </c>
      <c r="E706" s="9"/>
      <c r="F706" s="9">
        <v>80.099999999999994</v>
      </c>
      <c r="G706" s="9"/>
    </row>
    <row r="707" spans="1:7" ht="15.75" thickBot="1" x14ac:dyDescent="0.3">
      <c r="A707" s="6"/>
      <c r="B707" s="6"/>
      <c r="C707" s="6"/>
      <c r="D707" s="6"/>
      <c r="E707" s="6"/>
      <c r="F707" s="6"/>
      <c r="G707" s="6"/>
    </row>
    <row r="708" spans="1:7" ht="15.75" thickBot="1" x14ac:dyDescent="0.3">
      <c r="A708" s="7" t="s">
        <v>31566</v>
      </c>
      <c r="B708" s="7" t="s">
        <v>30858</v>
      </c>
      <c r="C708" s="8" t="s">
        <v>10</v>
      </c>
      <c r="D708" s="9" t="s">
        <v>31567</v>
      </c>
      <c r="E708" s="9"/>
      <c r="F708" s="9">
        <v>80.099999999999994</v>
      </c>
      <c r="G708" s="9"/>
    </row>
    <row r="709" spans="1:7" ht="15.75" thickBot="1" x14ac:dyDescent="0.3">
      <c r="A709" s="6"/>
      <c r="B709" s="6"/>
      <c r="C709" s="6"/>
      <c r="D709" s="6"/>
      <c r="E709" s="6"/>
      <c r="F709" s="6"/>
      <c r="G709" s="6"/>
    </row>
    <row r="710" spans="1:7" ht="15.75" thickBot="1" x14ac:dyDescent="0.3">
      <c r="A710" s="7" t="s">
        <v>31568</v>
      </c>
      <c r="B710" s="7" t="s">
        <v>30861</v>
      </c>
      <c r="C710" s="8" t="s">
        <v>10</v>
      </c>
      <c r="D710" s="9" t="s">
        <v>31569</v>
      </c>
      <c r="E710" s="9"/>
      <c r="F710" s="9">
        <v>80.099999999999994</v>
      </c>
      <c r="G710" s="9"/>
    </row>
    <row r="711" spans="1:7" ht="15.75" thickBot="1" x14ac:dyDescent="0.3">
      <c r="A711" s="6"/>
      <c r="B711" s="6"/>
      <c r="C711" s="6"/>
      <c r="D711" s="6"/>
      <c r="E711" s="6"/>
      <c r="F711" s="6"/>
      <c r="G711" s="6"/>
    </row>
    <row r="712" spans="1:7" ht="15.75" thickBot="1" x14ac:dyDescent="0.3">
      <c r="A712" s="7" t="s">
        <v>31570</v>
      </c>
      <c r="B712" s="7" t="s">
        <v>30864</v>
      </c>
      <c r="C712" s="8" t="s">
        <v>10</v>
      </c>
      <c r="D712" s="9" t="s">
        <v>31571</v>
      </c>
      <c r="E712" s="9"/>
      <c r="F712" s="9">
        <v>80.099999999999994</v>
      </c>
      <c r="G712" s="9"/>
    </row>
    <row r="713" spans="1:7" ht="15.75" thickBot="1" x14ac:dyDescent="0.3">
      <c r="A713" s="6"/>
      <c r="B713" s="6"/>
      <c r="C713" s="6"/>
      <c r="D713" s="6"/>
      <c r="E713" s="6"/>
      <c r="F713" s="6"/>
      <c r="G713" s="6"/>
    </row>
    <row r="714" spans="1:7" ht="15.75" thickBot="1" x14ac:dyDescent="0.3">
      <c r="A714" s="7" t="s">
        <v>31572</v>
      </c>
      <c r="B714" s="7" t="s">
        <v>30867</v>
      </c>
      <c r="C714" s="8" t="s">
        <v>10</v>
      </c>
      <c r="D714" s="9" t="s">
        <v>31573</v>
      </c>
      <c r="E714" s="9"/>
      <c r="F714" s="9">
        <v>80.099999999999994</v>
      </c>
      <c r="G714" s="9"/>
    </row>
    <row r="715" spans="1:7" ht="15.75" thickBot="1" x14ac:dyDescent="0.3">
      <c r="A715" s="6"/>
      <c r="B715" s="6"/>
      <c r="C715" s="6"/>
      <c r="D715" s="6"/>
      <c r="E715" s="6"/>
      <c r="F715" s="6"/>
      <c r="G715" s="6"/>
    </row>
    <row r="716" spans="1:7" ht="15.75" thickBot="1" x14ac:dyDescent="0.3">
      <c r="A716" s="7" t="s">
        <v>31574</v>
      </c>
      <c r="B716" s="7" t="s">
        <v>30870</v>
      </c>
      <c r="C716" s="8" t="s">
        <v>10</v>
      </c>
      <c r="D716" s="9" t="s">
        <v>31575</v>
      </c>
      <c r="E716" s="9"/>
      <c r="F716" s="9">
        <v>80.099999999999994</v>
      </c>
      <c r="G716" s="9"/>
    </row>
    <row r="717" spans="1:7" ht="15.75" thickBot="1" x14ac:dyDescent="0.3">
      <c r="A717" s="6"/>
      <c r="B717" s="6"/>
      <c r="C717" s="6"/>
      <c r="D717" s="6"/>
      <c r="E717" s="6"/>
      <c r="F717" s="6"/>
      <c r="G717" s="6"/>
    </row>
    <row r="718" spans="1:7" ht="15.75" thickBot="1" x14ac:dyDescent="0.3">
      <c r="A718" s="7" t="s">
        <v>31576</v>
      </c>
      <c r="B718" s="7" t="s">
        <v>30873</v>
      </c>
      <c r="C718" s="8" t="s">
        <v>10</v>
      </c>
      <c r="D718" s="9" t="s">
        <v>31577</v>
      </c>
      <c r="E718" s="9"/>
      <c r="F718" s="9">
        <v>80.099999999999994</v>
      </c>
      <c r="G718" s="9"/>
    </row>
    <row r="719" spans="1:7" ht="15.75" thickBot="1" x14ac:dyDescent="0.3">
      <c r="A719" s="6"/>
      <c r="B719" s="6"/>
      <c r="C719" s="6"/>
      <c r="D719" s="6"/>
      <c r="E719" s="6"/>
      <c r="F719" s="6"/>
      <c r="G719" s="6"/>
    </row>
    <row r="720" spans="1:7" ht="24.75" x14ac:dyDescent="0.25">
      <c r="A720" s="35" t="s">
        <v>31578</v>
      </c>
      <c r="B720" s="29" t="s">
        <v>31525</v>
      </c>
      <c r="C720" s="38"/>
      <c r="D720" s="32"/>
      <c r="E720" s="32"/>
      <c r="F720" s="32"/>
      <c r="G720" s="32"/>
    </row>
    <row r="721" spans="1:7" x14ac:dyDescent="0.25">
      <c r="A721" s="36"/>
      <c r="B721" s="30" t="s">
        <v>31579</v>
      </c>
      <c r="C721" s="39"/>
      <c r="D721" s="33"/>
      <c r="E721" s="33"/>
      <c r="F721" s="33"/>
      <c r="G721" s="33"/>
    </row>
    <row r="722" spans="1:7" x14ac:dyDescent="0.25">
      <c r="A722" s="36"/>
      <c r="B722" s="30" t="s">
        <v>31580</v>
      </c>
      <c r="C722" s="39"/>
      <c r="D722" s="33"/>
      <c r="E722" s="33"/>
      <c r="F722" s="33"/>
      <c r="G722" s="33"/>
    </row>
    <row r="723" spans="1:7" x14ac:dyDescent="0.25">
      <c r="A723" s="36"/>
      <c r="B723" s="30" t="s">
        <v>31581</v>
      </c>
      <c r="C723" s="39"/>
      <c r="D723" s="33"/>
      <c r="E723" s="33"/>
      <c r="F723" s="33"/>
      <c r="G723" s="33"/>
    </row>
    <row r="724" spans="1:7" x14ac:dyDescent="0.25">
      <c r="A724" s="36"/>
      <c r="B724" s="30" t="s">
        <v>31582</v>
      </c>
      <c r="C724" s="39"/>
      <c r="D724" s="33"/>
      <c r="E724" s="33"/>
      <c r="F724" s="33"/>
      <c r="G724" s="33"/>
    </row>
    <row r="725" spans="1:7" ht="15.75" thickBot="1" x14ac:dyDescent="0.3">
      <c r="A725" s="37"/>
      <c r="B725" s="31" t="s">
        <v>30845</v>
      </c>
      <c r="C725" s="40"/>
      <c r="D725" s="34"/>
      <c r="E725" s="34"/>
      <c r="F725" s="34"/>
      <c r="G725" s="34"/>
    </row>
    <row r="726" spans="1:7" ht="15.75" thickBot="1" x14ac:dyDescent="0.3">
      <c r="A726" s="6"/>
      <c r="B726" s="6"/>
      <c r="C726" s="6"/>
      <c r="D726" s="6"/>
      <c r="E726" s="6"/>
      <c r="F726" s="6"/>
      <c r="G726" s="6"/>
    </row>
    <row r="727" spans="1:7" ht="15.75" thickBot="1" x14ac:dyDescent="0.3">
      <c r="A727" s="7" t="s">
        <v>31583</v>
      </c>
      <c r="B727" s="7" t="s">
        <v>30847</v>
      </c>
      <c r="C727" s="8" t="s">
        <v>10</v>
      </c>
      <c r="D727" s="9">
        <v>118.8</v>
      </c>
      <c r="E727" s="9"/>
      <c r="F727" s="9">
        <v>80.09</v>
      </c>
      <c r="G727" s="9"/>
    </row>
    <row r="728" spans="1:7" ht="15.75" thickBot="1" x14ac:dyDescent="0.3">
      <c r="A728" s="6"/>
      <c r="B728" s="6"/>
      <c r="C728" s="6"/>
      <c r="D728" s="6"/>
      <c r="E728" s="6"/>
      <c r="F728" s="6"/>
      <c r="G728" s="6"/>
    </row>
    <row r="729" spans="1:7" ht="15.75" thickBot="1" x14ac:dyDescent="0.3">
      <c r="A729" s="7" t="s">
        <v>31584</v>
      </c>
      <c r="B729" s="7" t="s">
        <v>30849</v>
      </c>
      <c r="C729" s="8" t="s">
        <v>10</v>
      </c>
      <c r="D729" s="9">
        <v>224.2</v>
      </c>
      <c r="E729" s="9"/>
      <c r="F729" s="9">
        <v>80.099999999999994</v>
      </c>
      <c r="G729" s="9"/>
    </row>
    <row r="730" spans="1:7" ht="15.75" thickBot="1" x14ac:dyDescent="0.3">
      <c r="A730" s="6"/>
      <c r="B730" s="6"/>
      <c r="C730" s="6"/>
      <c r="D730" s="6"/>
      <c r="E730" s="6"/>
      <c r="F730" s="6"/>
      <c r="G730" s="6"/>
    </row>
    <row r="731" spans="1:7" ht="15.75" thickBot="1" x14ac:dyDescent="0.3">
      <c r="A731" s="7" t="s">
        <v>31585</v>
      </c>
      <c r="B731" s="7" t="s">
        <v>30851</v>
      </c>
      <c r="C731" s="8" t="s">
        <v>10</v>
      </c>
      <c r="D731" s="9">
        <v>259.81</v>
      </c>
      <c r="E731" s="9"/>
      <c r="F731" s="9">
        <v>80.099999999999994</v>
      </c>
      <c r="G731" s="9"/>
    </row>
    <row r="732" spans="1:7" ht="15.75" thickBot="1" x14ac:dyDescent="0.3">
      <c r="A732" s="6"/>
      <c r="B732" s="6"/>
      <c r="C732" s="6"/>
      <c r="D732" s="6"/>
      <c r="E732" s="6"/>
      <c r="F732" s="6"/>
      <c r="G732" s="6"/>
    </row>
    <row r="733" spans="1:7" ht="15.75" thickBot="1" x14ac:dyDescent="0.3">
      <c r="A733" s="7" t="s">
        <v>31586</v>
      </c>
      <c r="B733" s="7" t="s">
        <v>30853</v>
      </c>
      <c r="C733" s="8" t="s">
        <v>10</v>
      </c>
      <c r="D733" s="9">
        <v>305.66000000000003</v>
      </c>
      <c r="E733" s="9"/>
      <c r="F733" s="9">
        <v>80.099999999999994</v>
      </c>
      <c r="G733" s="9"/>
    </row>
    <row r="734" spans="1:7" ht="15.75" thickBot="1" x14ac:dyDescent="0.3">
      <c r="A734" s="6"/>
      <c r="B734" s="6"/>
      <c r="C734" s="6"/>
      <c r="D734" s="6"/>
      <c r="E734" s="6"/>
      <c r="F734" s="6"/>
      <c r="G734" s="6"/>
    </row>
    <row r="735" spans="1:7" ht="15.75" thickBot="1" x14ac:dyDescent="0.3">
      <c r="A735" s="7" t="s">
        <v>31587</v>
      </c>
      <c r="B735" s="7" t="s">
        <v>30855</v>
      </c>
      <c r="C735" s="8" t="s">
        <v>10</v>
      </c>
      <c r="D735" s="9">
        <v>404.16</v>
      </c>
      <c r="E735" s="9"/>
      <c r="F735" s="9">
        <v>80.099999999999994</v>
      </c>
      <c r="G735" s="9"/>
    </row>
    <row r="736" spans="1:7" ht="15.75" thickBot="1" x14ac:dyDescent="0.3">
      <c r="A736" s="6"/>
      <c r="B736" s="6"/>
      <c r="C736" s="6"/>
      <c r="D736" s="6"/>
      <c r="E736" s="6"/>
      <c r="F736" s="6"/>
      <c r="G736" s="6"/>
    </row>
    <row r="737" spans="1:7" ht="15.75" thickBot="1" x14ac:dyDescent="0.3">
      <c r="A737" s="7" t="s">
        <v>31588</v>
      </c>
      <c r="B737" s="7" t="s">
        <v>30858</v>
      </c>
      <c r="C737" s="8" t="s">
        <v>10</v>
      </c>
      <c r="D737" s="9">
        <v>466.99</v>
      </c>
      <c r="E737" s="9"/>
      <c r="F737" s="9">
        <v>80.099999999999994</v>
      </c>
      <c r="G737" s="9"/>
    </row>
    <row r="738" spans="1:7" ht="15.75" thickBot="1" x14ac:dyDescent="0.3">
      <c r="A738" s="6"/>
      <c r="B738" s="6"/>
      <c r="C738" s="6"/>
      <c r="D738" s="6"/>
      <c r="E738" s="6"/>
      <c r="F738" s="6"/>
      <c r="G738" s="6"/>
    </row>
    <row r="739" spans="1:7" ht="15.75" thickBot="1" x14ac:dyDescent="0.3">
      <c r="A739" s="7" t="s">
        <v>31589</v>
      </c>
      <c r="B739" s="7" t="s">
        <v>30861</v>
      </c>
      <c r="C739" s="8" t="s">
        <v>10</v>
      </c>
      <c r="D739" s="9">
        <v>628.35</v>
      </c>
      <c r="E739" s="9"/>
      <c r="F739" s="9">
        <v>80.099999999999994</v>
      </c>
      <c r="G739" s="9"/>
    </row>
    <row r="740" spans="1:7" ht="15.75" thickBot="1" x14ac:dyDescent="0.3">
      <c r="A740" s="6"/>
      <c r="B740" s="6"/>
      <c r="C740" s="6"/>
      <c r="D740" s="6"/>
      <c r="E740" s="6"/>
      <c r="F740" s="6"/>
      <c r="G740" s="6"/>
    </row>
    <row r="741" spans="1:7" ht="15.75" thickBot="1" x14ac:dyDescent="0.3">
      <c r="A741" s="7" t="s">
        <v>31590</v>
      </c>
      <c r="B741" s="7" t="s">
        <v>30864</v>
      </c>
      <c r="C741" s="8" t="s">
        <v>10</v>
      </c>
      <c r="D741" s="9">
        <v>794.81</v>
      </c>
      <c r="E741" s="9"/>
      <c r="F741" s="9">
        <v>80.099999999999994</v>
      </c>
      <c r="G741" s="9"/>
    </row>
    <row r="742" spans="1:7" ht="15.75" thickBot="1" x14ac:dyDescent="0.3">
      <c r="A742" s="6"/>
      <c r="B742" s="6"/>
      <c r="C742" s="6"/>
      <c r="D742" s="6"/>
      <c r="E742" s="6"/>
      <c r="F742" s="6"/>
      <c r="G742" s="6"/>
    </row>
    <row r="743" spans="1:7" ht="15.75" thickBot="1" x14ac:dyDescent="0.3">
      <c r="A743" s="7" t="s">
        <v>31591</v>
      </c>
      <c r="B743" s="7" t="s">
        <v>31592</v>
      </c>
      <c r="C743" s="8" t="s">
        <v>10</v>
      </c>
      <c r="D743" s="9">
        <v>951.05</v>
      </c>
      <c r="E743" s="9"/>
      <c r="F743" s="9">
        <v>80.099999999999994</v>
      </c>
      <c r="G743" s="9"/>
    </row>
    <row r="744" spans="1:7" ht="15.75" thickBot="1" x14ac:dyDescent="0.3">
      <c r="A744" s="6"/>
      <c r="B744" s="6"/>
      <c r="C744" s="6"/>
      <c r="D744" s="6"/>
      <c r="E744" s="6"/>
      <c r="F744" s="6"/>
      <c r="G744" s="6"/>
    </row>
    <row r="745" spans="1:7" ht="15.75" thickBot="1" x14ac:dyDescent="0.3">
      <c r="A745" s="7" t="s">
        <v>31593</v>
      </c>
      <c r="B745" s="7" t="s">
        <v>30873</v>
      </c>
      <c r="C745" s="8" t="s">
        <v>10</v>
      </c>
      <c r="D745" s="9" t="s">
        <v>31594</v>
      </c>
      <c r="E745" s="9"/>
      <c r="F745" s="9">
        <v>80.099999999999994</v>
      </c>
      <c r="G745" s="9"/>
    </row>
    <row r="746" spans="1:7" ht="15.75" thickBot="1" x14ac:dyDescent="0.3">
      <c r="A746" s="6"/>
      <c r="B746" s="6"/>
      <c r="C746" s="6"/>
      <c r="D746" s="6"/>
      <c r="E746" s="6"/>
      <c r="F746" s="6"/>
      <c r="G746" s="6"/>
    </row>
    <row r="747" spans="1:7" ht="24.75" x14ac:dyDescent="0.25">
      <c r="A747" s="35" t="s">
        <v>31595</v>
      </c>
      <c r="B747" s="29" t="s">
        <v>31525</v>
      </c>
      <c r="C747" s="38"/>
      <c r="D747" s="32"/>
      <c r="E747" s="32"/>
      <c r="F747" s="32"/>
      <c r="G747" s="32"/>
    </row>
    <row r="748" spans="1:7" x14ac:dyDescent="0.25">
      <c r="A748" s="36"/>
      <c r="B748" s="30" t="s">
        <v>31596</v>
      </c>
      <c r="C748" s="39"/>
      <c r="D748" s="33"/>
      <c r="E748" s="33"/>
      <c r="F748" s="33"/>
      <c r="G748" s="33"/>
    </row>
    <row r="749" spans="1:7" x14ac:dyDescent="0.25">
      <c r="A749" s="36"/>
      <c r="B749" s="30" t="s">
        <v>31597</v>
      </c>
      <c r="C749" s="39"/>
      <c r="D749" s="33"/>
      <c r="E749" s="33"/>
      <c r="F749" s="33"/>
      <c r="G749" s="33"/>
    </row>
    <row r="750" spans="1:7" x14ac:dyDescent="0.25">
      <c r="A750" s="36"/>
      <c r="B750" s="30" t="s">
        <v>31598</v>
      </c>
      <c r="C750" s="39"/>
      <c r="D750" s="33"/>
      <c r="E750" s="33"/>
      <c r="F750" s="33"/>
      <c r="G750" s="33"/>
    </row>
    <row r="751" spans="1:7" x14ac:dyDescent="0.25">
      <c r="A751" s="36"/>
      <c r="B751" s="30" t="s">
        <v>31599</v>
      </c>
      <c r="C751" s="39"/>
      <c r="D751" s="33"/>
      <c r="E751" s="33"/>
      <c r="F751" s="33"/>
      <c r="G751" s="33"/>
    </row>
    <row r="752" spans="1:7" ht="15.75" thickBot="1" x14ac:dyDescent="0.3">
      <c r="A752" s="37"/>
      <c r="B752" s="31" t="s">
        <v>30845</v>
      </c>
      <c r="C752" s="40"/>
      <c r="D752" s="34"/>
      <c r="E752" s="34"/>
      <c r="F752" s="34"/>
      <c r="G752" s="34"/>
    </row>
    <row r="753" spans="1:7" ht="15.75" thickBot="1" x14ac:dyDescent="0.3">
      <c r="A753" s="6"/>
      <c r="B753" s="6"/>
      <c r="C753" s="6"/>
      <c r="D753" s="6"/>
      <c r="E753" s="6"/>
      <c r="F753" s="6"/>
      <c r="G753" s="6"/>
    </row>
    <row r="754" spans="1:7" ht="15.75" thickBot="1" x14ac:dyDescent="0.3">
      <c r="A754" s="7" t="s">
        <v>31600</v>
      </c>
      <c r="B754" s="7" t="s">
        <v>30847</v>
      </c>
      <c r="C754" s="8" t="s">
        <v>10</v>
      </c>
      <c r="D754" s="9">
        <v>118.8</v>
      </c>
      <c r="E754" s="9"/>
      <c r="F754" s="9">
        <v>80.09</v>
      </c>
      <c r="G754" s="9"/>
    </row>
    <row r="755" spans="1:7" ht="15.75" thickBot="1" x14ac:dyDescent="0.3">
      <c r="A755" s="6"/>
      <c r="B755" s="6"/>
      <c r="C755" s="6"/>
      <c r="D755" s="6"/>
      <c r="E755" s="6"/>
      <c r="F755" s="6"/>
      <c r="G755" s="6"/>
    </row>
    <row r="756" spans="1:7" ht="15.75" thickBot="1" x14ac:dyDescent="0.3">
      <c r="A756" s="7" t="s">
        <v>31601</v>
      </c>
      <c r="B756" s="7" t="s">
        <v>30849</v>
      </c>
      <c r="C756" s="8" t="s">
        <v>10</v>
      </c>
      <c r="D756" s="9">
        <v>275.19</v>
      </c>
      <c r="E756" s="9"/>
      <c r="F756" s="9">
        <v>80.09</v>
      </c>
      <c r="G756" s="9"/>
    </row>
    <row r="757" spans="1:7" ht="15.75" thickBot="1" x14ac:dyDescent="0.3">
      <c r="A757" s="6"/>
      <c r="B757" s="6"/>
      <c r="C757" s="6"/>
      <c r="D757" s="6"/>
      <c r="E757" s="6"/>
      <c r="F757" s="6"/>
      <c r="G757" s="6"/>
    </row>
    <row r="758" spans="1:7" ht="15.75" thickBot="1" x14ac:dyDescent="0.3">
      <c r="A758" s="7" t="s">
        <v>31602</v>
      </c>
      <c r="B758" s="7" t="s">
        <v>30851</v>
      </c>
      <c r="C758" s="8" t="s">
        <v>10</v>
      </c>
      <c r="D758" s="9">
        <v>346.42</v>
      </c>
      <c r="E758" s="9"/>
      <c r="F758" s="9">
        <v>80.099999999999994</v>
      </c>
      <c r="G758" s="9"/>
    </row>
    <row r="759" spans="1:7" ht="15.75" thickBot="1" x14ac:dyDescent="0.3">
      <c r="A759" s="6"/>
      <c r="B759" s="6"/>
      <c r="C759" s="6"/>
      <c r="D759" s="6"/>
      <c r="E759" s="6"/>
      <c r="F759" s="6"/>
      <c r="G759" s="6"/>
    </row>
    <row r="760" spans="1:7" ht="15.75" thickBot="1" x14ac:dyDescent="0.3">
      <c r="A760" s="7" t="s">
        <v>31603</v>
      </c>
      <c r="B760" s="7" t="s">
        <v>30853</v>
      </c>
      <c r="C760" s="8" t="s">
        <v>10</v>
      </c>
      <c r="D760" s="9">
        <v>448.28</v>
      </c>
      <c r="E760" s="9"/>
      <c r="F760" s="9">
        <v>80.099999999999994</v>
      </c>
      <c r="G760" s="9"/>
    </row>
    <row r="761" spans="1:7" ht="15.75" thickBot="1" x14ac:dyDescent="0.3">
      <c r="A761" s="6"/>
      <c r="B761" s="6"/>
      <c r="C761" s="6"/>
      <c r="D761" s="6"/>
      <c r="E761" s="6"/>
      <c r="F761" s="6"/>
      <c r="G761" s="6"/>
    </row>
    <row r="762" spans="1:7" ht="15.75" thickBot="1" x14ac:dyDescent="0.3">
      <c r="A762" s="7" t="s">
        <v>31604</v>
      </c>
      <c r="B762" s="7" t="s">
        <v>30855</v>
      </c>
      <c r="C762" s="8" t="s">
        <v>10</v>
      </c>
      <c r="D762" s="9">
        <v>577.38</v>
      </c>
      <c r="E762" s="9"/>
      <c r="F762" s="9">
        <v>80.099999999999994</v>
      </c>
      <c r="G762" s="9"/>
    </row>
    <row r="763" spans="1:7" ht="15.75" thickBot="1" x14ac:dyDescent="0.3">
      <c r="A763" s="6"/>
      <c r="B763" s="6"/>
      <c r="C763" s="6"/>
      <c r="D763" s="6"/>
      <c r="E763" s="6"/>
      <c r="F763" s="6"/>
      <c r="G763" s="6"/>
    </row>
    <row r="764" spans="1:7" ht="15.75" thickBot="1" x14ac:dyDescent="0.3">
      <c r="A764" s="7" t="s">
        <v>31605</v>
      </c>
      <c r="B764" s="7" t="s">
        <v>30858</v>
      </c>
      <c r="C764" s="8" t="s">
        <v>10</v>
      </c>
      <c r="D764" s="9">
        <v>679.25</v>
      </c>
      <c r="E764" s="9"/>
      <c r="F764" s="9">
        <v>80.099999999999994</v>
      </c>
      <c r="G764" s="9"/>
    </row>
    <row r="765" spans="1:7" ht="15.75" thickBot="1" x14ac:dyDescent="0.3">
      <c r="A765" s="6"/>
      <c r="B765" s="6"/>
      <c r="C765" s="6"/>
      <c r="D765" s="6"/>
      <c r="E765" s="6"/>
      <c r="F765" s="6"/>
      <c r="G765" s="6"/>
    </row>
    <row r="766" spans="1:7" ht="15.75" thickBot="1" x14ac:dyDescent="0.3">
      <c r="A766" s="7" t="s">
        <v>31606</v>
      </c>
      <c r="B766" s="7" t="s">
        <v>30861</v>
      </c>
      <c r="C766" s="8" t="s">
        <v>10</v>
      </c>
      <c r="D766" s="9">
        <v>879.71</v>
      </c>
      <c r="E766" s="9"/>
      <c r="F766" s="9">
        <v>80.099999999999994</v>
      </c>
      <c r="G766" s="9"/>
    </row>
    <row r="767" spans="1:7" ht="15.75" thickBot="1" x14ac:dyDescent="0.3">
      <c r="A767" s="6"/>
      <c r="B767" s="6"/>
      <c r="C767" s="6"/>
      <c r="D767" s="6"/>
      <c r="E767" s="6"/>
      <c r="F767" s="6"/>
      <c r="G767" s="6"/>
    </row>
    <row r="768" spans="1:7" ht="15.75" thickBot="1" x14ac:dyDescent="0.3">
      <c r="A768" s="7" t="s">
        <v>31607</v>
      </c>
      <c r="B768" s="7" t="s">
        <v>30864</v>
      </c>
      <c r="C768" s="8" t="s">
        <v>10</v>
      </c>
      <c r="D768" s="9">
        <v>971.43</v>
      </c>
      <c r="E768" s="9"/>
      <c r="F768" s="9">
        <v>80.099999999999994</v>
      </c>
      <c r="G768" s="9"/>
    </row>
    <row r="769" spans="1:7" ht="15.75" thickBot="1" x14ac:dyDescent="0.3">
      <c r="A769" s="6"/>
      <c r="B769" s="6"/>
      <c r="C769" s="6"/>
      <c r="D769" s="6"/>
      <c r="E769" s="6"/>
      <c r="F769" s="6"/>
      <c r="G769" s="6"/>
    </row>
    <row r="770" spans="1:7" ht="15.75" thickBot="1" x14ac:dyDescent="0.3">
      <c r="A770" s="7" t="s">
        <v>31608</v>
      </c>
      <c r="B770" s="7" t="s">
        <v>31609</v>
      </c>
      <c r="C770" s="8" t="s">
        <v>10</v>
      </c>
      <c r="D770" s="9" t="s">
        <v>31610</v>
      </c>
      <c r="E770" s="9"/>
      <c r="F770" s="9">
        <v>80.099999999999994</v>
      </c>
      <c r="G770" s="9"/>
    </row>
    <row r="771" spans="1:7" ht="15.75" thickBot="1" x14ac:dyDescent="0.3">
      <c r="A771" s="6"/>
      <c r="B771" s="6"/>
      <c r="C771" s="6"/>
      <c r="D771" s="6"/>
      <c r="E771" s="6"/>
      <c r="F771" s="6"/>
      <c r="G771" s="6"/>
    </row>
    <row r="772" spans="1:7" ht="24.75" x14ac:dyDescent="0.25">
      <c r="A772" s="35" t="s">
        <v>31611</v>
      </c>
      <c r="B772" s="29" t="s">
        <v>31525</v>
      </c>
      <c r="C772" s="38"/>
      <c r="D772" s="32"/>
      <c r="E772" s="32"/>
      <c r="F772" s="32"/>
      <c r="G772" s="32"/>
    </row>
    <row r="773" spans="1:7" x14ac:dyDescent="0.25">
      <c r="A773" s="36"/>
      <c r="B773" s="30" t="s">
        <v>31612</v>
      </c>
      <c r="C773" s="39"/>
      <c r="D773" s="33"/>
      <c r="E773" s="33"/>
      <c r="F773" s="33"/>
      <c r="G773" s="33"/>
    </row>
    <row r="774" spans="1:7" ht="15.75" thickBot="1" x14ac:dyDescent="0.3">
      <c r="A774" s="37"/>
      <c r="B774" s="31" t="s">
        <v>30845</v>
      </c>
      <c r="C774" s="40"/>
      <c r="D774" s="34"/>
      <c r="E774" s="34"/>
      <c r="F774" s="34"/>
      <c r="G774" s="34"/>
    </row>
    <row r="775" spans="1:7" ht="15.75" thickBot="1" x14ac:dyDescent="0.3">
      <c r="A775" s="6"/>
      <c r="B775" s="6"/>
      <c r="C775" s="6"/>
      <c r="D775" s="6"/>
      <c r="E775" s="6"/>
      <c r="F775" s="6"/>
      <c r="G775" s="6"/>
    </row>
    <row r="776" spans="1:7" ht="15.75" thickBot="1" x14ac:dyDescent="0.3">
      <c r="A776" s="7" t="s">
        <v>31613</v>
      </c>
      <c r="B776" s="7" t="s">
        <v>30847</v>
      </c>
      <c r="C776" s="8" t="s">
        <v>10</v>
      </c>
      <c r="D776" s="9">
        <v>182.45</v>
      </c>
      <c r="E776" s="9"/>
      <c r="F776" s="9">
        <v>80.09</v>
      </c>
      <c r="G776" s="9"/>
    </row>
    <row r="777" spans="1:7" ht="15.75" thickBot="1" x14ac:dyDescent="0.3">
      <c r="A777" s="6"/>
      <c r="B777" s="6"/>
      <c r="C777" s="6"/>
      <c r="D777" s="6"/>
      <c r="E777" s="6"/>
      <c r="F777" s="6"/>
      <c r="G777" s="6"/>
    </row>
    <row r="778" spans="1:7" ht="15.75" thickBot="1" x14ac:dyDescent="0.3">
      <c r="A778" s="7" t="s">
        <v>31614</v>
      </c>
      <c r="B778" s="7" t="s">
        <v>30849</v>
      </c>
      <c r="C778" s="8" t="s">
        <v>10</v>
      </c>
      <c r="D778" s="9">
        <v>377.1</v>
      </c>
      <c r="E778" s="9"/>
      <c r="F778" s="9">
        <v>80.099999999999994</v>
      </c>
      <c r="G778" s="9"/>
    </row>
    <row r="779" spans="1:7" ht="15.75" thickBot="1" x14ac:dyDescent="0.3">
      <c r="A779" s="6"/>
      <c r="B779" s="6"/>
      <c r="C779" s="6"/>
      <c r="D779" s="6"/>
      <c r="E779" s="6"/>
      <c r="F779" s="6"/>
      <c r="G779" s="6"/>
    </row>
    <row r="780" spans="1:7" ht="15.75" thickBot="1" x14ac:dyDescent="0.3">
      <c r="A780" s="7" t="s">
        <v>31615</v>
      </c>
      <c r="B780" s="7" t="s">
        <v>30851</v>
      </c>
      <c r="C780" s="8" t="s">
        <v>10</v>
      </c>
      <c r="D780" s="9">
        <v>490.77</v>
      </c>
      <c r="E780" s="9"/>
      <c r="F780" s="9">
        <v>80.09</v>
      </c>
      <c r="G780" s="9"/>
    </row>
    <row r="781" spans="1:7" ht="15.75" thickBot="1" x14ac:dyDescent="0.3">
      <c r="A781" s="6"/>
      <c r="B781" s="6"/>
      <c r="C781" s="6"/>
      <c r="D781" s="6"/>
      <c r="E781" s="6"/>
      <c r="F781" s="6"/>
      <c r="G781" s="6"/>
    </row>
    <row r="782" spans="1:7" ht="15.75" thickBot="1" x14ac:dyDescent="0.3">
      <c r="A782" s="7" t="s">
        <v>31616</v>
      </c>
      <c r="B782" s="7" t="s">
        <v>30853</v>
      </c>
      <c r="C782" s="8" t="s">
        <v>10</v>
      </c>
      <c r="D782" s="9">
        <v>631.67999999999995</v>
      </c>
      <c r="E782" s="9"/>
      <c r="F782" s="9">
        <v>80.099999999999994</v>
      </c>
      <c r="G782" s="9"/>
    </row>
    <row r="783" spans="1:7" ht="15.75" thickBot="1" x14ac:dyDescent="0.3">
      <c r="A783" s="6"/>
      <c r="B783" s="6"/>
      <c r="C783" s="6"/>
      <c r="D783" s="6"/>
      <c r="E783" s="6"/>
      <c r="F783" s="6"/>
      <c r="G783" s="6"/>
    </row>
    <row r="784" spans="1:7" ht="15.75" thickBot="1" x14ac:dyDescent="0.3">
      <c r="A784" s="7" t="s">
        <v>31617</v>
      </c>
      <c r="B784" s="7" t="s">
        <v>30855</v>
      </c>
      <c r="C784" s="8" t="s">
        <v>10</v>
      </c>
      <c r="D784" s="9">
        <v>721.71</v>
      </c>
      <c r="E784" s="9"/>
      <c r="F784" s="9">
        <v>80.099999999999994</v>
      </c>
      <c r="G784" s="9"/>
    </row>
    <row r="785" spans="1:7" ht="15.75" thickBot="1" x14ac:dyDescent="0.3">
      <c r="A785" s="6"/>
      <c r="B785" s="6"/>
      <c r="C785" s="6"/>
      <c r="D785" s="6"/>
      <c r="E785" s="6"/>
      <c r="F785" s="6"/>
      <c r="G785" s="6"/>
    </row>
    <row r="786" spans="1:7" ht="15.75" thickBot="1" x14ac:dyDescent="0.3">
      <c r="A786" s="7" t="s">
        <v>31618</v>
      </c>
      <c r="B786" s="7" t="s">
        <v>30858</v>
      </c>
      <c r="C786" s="8" t="s">
        <v>10</v>
      </c>
      <c r="D786" s="9">
        <v>933.98</v>
      </c>
      <c r="E786" s="9"/>
      <c r="F786" s="9">
        <v>80.099999999999994</v>
      </c>
      <c r="G786" s="9"/>
    </row>
    <row r="787" spans="1:7" ht="15.75" thickBot="1" x14ac:dyDescent="0.3">
      <c r="A787" s="6"/>
      <c r="B787" s="6"/>
      <c r="C787" s="6"/>
      <c r="D787" s="6"/>
      <c r="E787" s="6"/>
      <c r="F787" s="6"/>
      <c r="G787" s="6"/>
    </row>
    <row r="788" spans="1:7" ht="15.75" thickBot="1" x14ac:dyDescent="0.3">
      <c r="A788" s="7" t="s">
        <v>31619</v>
      </c>
      <c r="B788" s="7" t="s">
        <v>30861</v>
      </c>
      <c r="C788" s="8" t="s">
        <v>10</v>
      </c>
      <c r="D788" s="9" t="s">
        <v>31620</v>
      </c>
      <c r="E788" s="9"/>
      <c r="F788" s="9">
        <v>80.099999999999994</v>
      </c>
      <c r="G788" s="9"/>
    </row>
    <row r="789" spans="1:7" ht="15.75" thickBot="1" x14ac:dyDescent="0.3">
      <c r="A789" s="6"/>
      <c r="B789" s="6"/>
      <c r="C789" s="6"/>
      <c r="D789" s="6"/>
      <c r="E789" s="6"/>
      <c r="F789" s="6"/>
      <c r="G789" s="6"/>
    </row>
    <row r="790" spans="1:7" ht="15.75" thickBot="1" x14ac:dyDescent="0.3">
      <c r="A790" s="7" t="s">
        <v>31621</v>
      </c>
      <c r="B790" s="7" t="s">
        <v>30864</v>
      </c>
      <c r="C790" s="8" t="s">
        <v>10</v>
      </c>
      <c r="D790" s="9" t="s">
        <v>31555</v>
      </c>
      <c r="E790" s="9"/>
      <c r="F790" s="9">
        <v>80.099999999999994</v>
      </c>
      <c r="G790" s="9"/>
    </row>
    <row r="791" spans="1:7" ht="15.75" thickBot="1" x14ac:dyDescent="0.3">
      <c r="A791" s="6"/>
      <c r="B791" s="6"/>
      <c r="C791" s="6"/>
      <c r="D791" s="6"/>
      <c r="E791" s="6"/>
      <c r="F791" s="6"/>
      <c r="G791" s="6"/>
    </row>
    <row r="792" spans="1:7" ht="15.75" thickBot="1" x14ac:dyDescent="0.3">
      <c r="A792" s="7" t="s">
        <v>31622</v>
      </c>
      <c r="B792" s="7" t="s">
        <v>31623</v>
      </c>
      <c r="C792" s="8" t="s">
        <v>10</v>
      </c>
      <c r="D792" s="9" t="s">
        <v>31624</v>
      </c>
      <c r="E792" s="9"/>
      <c r="F792" s="9">
        <v>80.099999999999994</v>
      </c>
      <c r="G792" s="9"/>
    </row>
    <row r="793" spans="1:7" ht="15.75" thickBot="1" x14ac:dyDescent="0.3">
      <c r="A793" s="6"/>
      <c r="B793" s="6"/>
      <c r="C793" s="6"/>
      <c r="D793" s="6"/>
      <c r="E793" s="6"/>
      <c r="F793" s="6"/>
      <c r="G793" s="6"/>
    </row>
    <row r="794" spans="1:7" ht="24.75" x14ac:dyDescent="0.25">
      <c r="A794" s="35" t="s">
        <v>31625</v>
      </c>
      <c r="B794" s="29" t="s">
        <v>31525</v>
      </c>
      <c r="C794" s="38"/>
      <c r="D794" s="32"/>
      <c r="E794" s="32"/>
      <c r="F794" s="32"/>
      <c r="G794" s="32"/>
    </row>
    <row r="795" spans="1:7" x14ac:dyDescent="0.25">
      <c r="A795" s="36"/>
      <c r="B795" s="30" t="s">
        <v>31626</v>
      </c>
      <c r="C795" s="39"/>
      <c r="D795" s="33"/>
      <c r="E795" s="33"/>
      <c r="F795" s="33"/>
      <c r="G795" s="33"/>
    </row>
    <row r="796" spans="1:7" ht="15.75" thickBot="1" x14ac:dyDescent="0.3">
      <c r="A796" s="37"/>
      <c r="B796" s="31" t="s">
        <v>30845</v>
      </c>
      <c r="C796" s="40"/>
      <c r="D796" s="34"/>
      <c r="E796" s="34"/>
      <c r="F796" s="34"/>
      <c r="G796" s="34"/>
    </row>
    <row r="797" spans="1:7" ht="15.75" thickBot="1" x14ac:dyDescent="0.3">
      <c r="A797" s="6"/>
      <c r="B797" s="6"/>
      <c r="C797" s="6"/>
      <c r="D797" s="6"/>
      <c r="E797" s="6"/>
      <c r="F797" s="6"/>
      <c r="G797" s="6"/>
    </row>
    <row r="798" spans="1:7" ht="15.75" thickBot="1" x14ac:dyDescent="0.3">
      <c r="A798" s="7" t="s">
        <v>31627</v>
      </c>
      <c r="B798" s="7" t="s">
        <v>30847</v>
      </c>
      <c r="C798" s="8" t="s">
        <v>10</v>
      </c>
      <c r="D798" s="9">
        <v>118.8</v>
      </c>
      <c r="E798" s="9"/>
      <c r="F798" s="9">
        <v>80.09</v>
      </c>
      <c r="G798" s="9"/>
    </row>
    <row r="799" spans="1:7" ht="15.75" thickBot="1" x14ac:dyDescent="0.3">
      <c r="A799" s="6"/>
      <c r="B799" s="6"/>
      <c r="C799" s="6"/>
      <c r="D799" s="6"/>
      <c r="E799" s="6"/>
      <c r="F799" s="6"/>
      <c r="G799" s="6"/>
    </row>
    <row r="800" spans="1:7" ht="15.75" thickBot="1" x14ac:dyDescent="0.3">
      <c r="A800" s="7" t="s">
        <v>31628</v>
      </c>
      <c r="B800" s="7" t="s">
        <v>30849</v>
      </c>
      <c r="C800" s="8" t="s">
        <v>10</v>
      </c>
      <c r="D800" s="9">
        <v>275.19</v>
      </c>
      <c r="E800" s="9"/>
      <c r="F800" s="9">
        <v>80.09</v>
      </c>
      <c r="G800" s="9"/>
    </row>
    <row r="801" spans="1:7" ht="15.75" thickBot="1" x14ac:dyDescent="0.3">
      <c r="A801" s="6"/>
      <c r="B801" s="6"/>
      <c r="C801" s="6"/>
      <c r="D801" s="6"/>
      <c r="E801" s="6"/>
      <c r="F801" s="6"/>
      <c r="G801" s="6"/>
    </row>
    <row r="802" spans="1:7" ht="15.75" thickBot="1" x14ac:dyDescent="0.3">
      <c r="A802" s="7" t="s">
        <v>31629</v>
      </c>
      <c r="B802" s="7" t="s">
        <v>30851</v>
      </c>
      <c r="C802" s="8" t="s">
        <v>10</v>
      </c>
      <c r="D802" s="9">
        <v>360.87</v>
      </c>
      <c r="E802" s="9"/>
      <c r="F802" s="9">
        <v>80.099999999999994</v>
      </c>
      <c r="G802" s="9"/>
    </row>
    <row r="803" spans="1:7" ht="15.75" thickBot="1" x14ac:dyDescent="0.3">
      <c r="A803" s="6"/>
      <c r="B803" s="6"/>
      <c r="C803" s="6"/>
      <c r="D803" s="6"/>
      <c r="E803" s="6"/>
      <c r="F803" s="6"/>
      <c r="G803" s="6"/>
    </row>
    <row r="804" spans="1:7" ht="15.75" thickBot="1" x14ac:dyDescent="0.3">
      <c r="A804" s="7" t="s">
        <v>31630</v>
      </c>
      <c r="B804" s="7" t="s">
        <v>30853</v>
      </c>
      <c r="C804" s="8" t="s">
        <v>10</v>
      </c>
      <c r="D804" s="9">
        <v>489.04</v>
      </c>
      <c r="E804" s="9"/>
      <c r="F804" s="9">
        <v>80.099999999999994</v>
      </c>
      <c r="G804" s="9"/>
    </row>
    <row r="805" spans="1:7" ht="15.75" thickBot="1" x14ac:dyDescent="0.3">
      <c r="A805" s="6"/>
      <c r="B805" s="6"/>
      <c r="C805" s="6"/>
      <c r="D805" s="6"/>
      <c r="E805" s="6"/>
      <c r="F805" s="6"/>
      <c r="G805" s="6"/>
    </row>
    <row r="806" spans="1:7" ht="15.75" thickBot="1" x14ac:dyDescent="0.3">
      <c r="A806" s="7" t="s">
        <v>31631</v>
      </c>
      <c r="B806" s="7" t="s">
        <v>30855</v>
      </c>
      <c r="C806" s="8" t="s">
        <v>10</v>
      </c>
      <c r="D806" s="9">
        <v>663.98</v>
      </c>
      <c r="E806" s="9"/>
      <c r="F806" s="9">
        <v>80.099999999999994</v>
      </c>
      <c r="G806" s="9"/>
    </row>
    <row r="807" spans="1:7" ht="15.75" thickBot="1" x14ac:dyDescent="0.3">
      <c r="A807" s="6"/>
      <c r="B807" s="6"/>
      <c r="C807" s="6"/>
      <c r="D807" s="6"/>
      <c r="E807" s="6"/>
      <c r="F807" s="6"/>
      <c r="G807" s="6"/>
    </row>
    <row r="808" spans="1:7" ht="15.75" thickBot="1" x14ac:dyDescent="0.3">
      <c r="A808" s="7" t="s">
        <v>31632</v>
      </c>
      <c r="B808" s="7" t="s">
        <v>30858</v>
      </c>
      <c r="C808" s="8" t="s">
        <v>10</v>
      </c>
      <c r="D808" s="9">
        <v>933.98</v>
      </c>
      <c r="E808" s="9"/>
      <c r="F808" s="9">
        <v>80.099999999999994</v>
      </c>
      <c r="G808" s="9"/>
    </row>
    <row r="809" spans="1:7" ht="15.75" thickBot="1" x14ac:dyDescent="0.3">
      <c r="A809" s="6"/>
      <c r="B809" s="6"/>
      <c r="C809" s="6"/>
      <c r="D809" s="6"/>
      <c r="E809" s="6"/>
      <c r="F809" s="6"/>
      <c r="G809" s="6"/>
    </row>
    <row r="810" spans="1:7" ht="15.75" thickBot="1" x14ac:dyDescent="0.3">
      <c r="A810" s="7" t="s">
        <v>31633</v>
      </c>
      <c r="B810" s="7" t="s">
        <v>30861</v>
      </c>
      <c r="C810" s="8" t="s">
        <v>10</v>
      </c>
      <c r="D810" s="9" t="s">
        <v>31634</v>
      </c>
      <c r="E810" s="9"/>
      <c r="F810" s="9">
        <v>80.099999999999994</v>
      </c>
      <c r="G810" s="9"/>
    </row>
    <row r="811" spans="1:7" ht="15.75" thickBot="1" x14ac:dyDescent="0.3">
      <c r="A811" s="6"/>
      <c r="B811" s="6"/>
      <c r="C811" s="6"/>
      <c r="D811" s="6"/>
      <c r="E811" s="6"/>
      <c r="F811" s="6"/>
      <c r="G811" s="6"/>
    </row>
    <row r="812" spans="1:7" ht="15.75" thickBot="1" x14ac:dyDescent="0.3">
      <c r="A812" s="7" t="s">
        <v>31635</v>
      </c>
      <c r="B812" s="7" t="s">
        <v>30864</v>
      </c>
      <c r="C812" s="8" t="s">
        <v>10</v>
      </c>
      <c r="D812" s="9" t="s">
        <v>31636</v>
      </c>
      <c r="E812" s="9"/>
      <c r="F812" s="9">
        <v>80.099999999999994</v>
      </c>
      <c r="G812" s="9"/>
    </row>
    <row r="813" spans="1:7" ht="15.75" thickBot="1" x14ac:dyDescent="0.3">
      <c r="A813" s="6"/>
      <c r="B813" s="6"/>
      <c r="C813" s="6"/>
      <c r="D813" s="6"/>
      <c r="E813" s="6"/>
      <c r="F813" s="6"/>
      <c r="G813" s="6"/>
    </row>
    <row r="814" spans="1:7" ht="15.75" thickBot="1" x14ac:dyDescent="0.3">
      <c r="A814" s="7" t="s">
        <v>31637</v>
      </c>
      <c r="B814" s="7" t="s">
        <v>31623</v>
      </c>
      <c r="C814" s="8" t="s">
        <v>10</v>
      </c>
      <c r="D814" s="9" t="s">
        <v>31638</v>
      </c>
      <c r="E814" s="9"/>
      <c r="F814" s="9">
        <v>80.099999999999994</v>
      </c>
      <c r="G814" s="9"/>
    </row>
    <row r="815" spans="1:7" ht="15.75" thickBot="1" x14ac:dyDescent="0.3">
      <c r="A815" s="6"/>
      <c r="B815" s="6"/>
      <c r="C815" s="6"/>
      <c r="D815" s="6"/>
      <c r="E815" s="6"/>
      <c r="F815" s="6"/>
      <c r="G815" s="6"/>
    </row>
    <row r="816" spans="1:7" ht="24.75" x14ac:dyDescent="0.25">
      <c r="A816" s="35" t="s">
        <v>31639</v>
      </c>
      <c r="B816" s="29" t="s">
        <v>31525</v>
      </c>
      <c r="C816" s="38"/>
      <c r="D816" s="32"/>
      <c r="E816" s="32"/>
      <c r="F816" s="32"/>
      <c r="G816" s="32"/>
    </row>
    <row r="817" spans="1:7" x14ac:dyDescent="0.25">
      <c r="A817" s="36"/>
      <c r="B817" s="30" t="s">
        <v>31640</v>
      </c>
      <c r="C817" s="39"/>
      <c r="D817" s="33"/>
      <c r="E817" s="33"/>
      <c r="F817" s="33"/>
      <c r="G817" s="33"/>
    </row>
    <row r="818" spans="1:7" x14ac:dyDescent="0.25">
      <c r="A818" s="36"/>
      <c r="B818" s="30" t="s">
        <v>31641</v>
      </c>
      <c r="C818" s="39"/>
      <c r="D818" s="33"/>
      <c r="E818" s="33"/>
      <c r="F818" s="33"/>
      <c r="G818" s="33"/>
    </row>
    <row r="819" spans="1:7" ht="15.75" thickBot="1" x14ac:dyDescent="0.3">
      <c r="A819" s="37"/>
      <c r="B819" s="31" t="s">
        <v>30845</v>
      </c>
      <c r="C819" s="40"/>
      <c r="D819" s="34"/>
      <c r="E819" s="34"/>
      <c r="F819" s="34"/>
      <c r="G819" s="34"/>
    </row>
    <row r="820" spans="1:7" ht="15.75" thickBot="1" x14ac:dyDescent="0.3">
      <c r="A820" s="6"/>
      <c r="B820" s="6"/>
      <c r="C820" s="6"/>
      <c r="D820" s="6"/>
      <c r="E820" s="6"/>
      <c r="F820" s="6"/>
      <c r="G820" s="6"/>
    </row>
    <row r="821" spans="1:7" ht="15.75" thickBot="1" x14ac:dyDescent="0.3">
      <c r="A821" s="7" t="s">
        <v>31642</v>
      </c>
      <c r="B821" s="7" t="s">
        <v>30847</v>
      </c>
      <c r="C821" s="8" t="s">
        <v>10</v>
      </c>
      <c r="D821" s="9">
        <v>394.58</v>
      </c>
      <c r="E821" s="9"/>
      <c r="F821" s="9">
        <v>80.099999999999994</v>
      </c>
      <c r="G821" s="9"/>
    </row>
    <row r="822" spans="1:7" ht="15.75" thickBot="1" x14ac:dyDescent="0.3">
      <c r="A822" s="6"/>
      <c r="B822" s="6"/>
      <c r="C822" s="6"/>
      <c r="D822" s="6"/>
      <c r="E822" s="6"/>
      <c r="F822" s="6"/>
      <c r="G822" s="6"/>
    </row>
    <row r="823" spans="1:7" ht="15.75" thickBot="1" x14ac:dyDescent="0.3">
      <c r="A823" s="7" t="s">
        <v>31643</v>
      </c>
      <c r="B823" s="7" t="s">
        <v>30849</v>
      </c>
      <c r="C823" s="8" t="s">
        <v>10</v>
      </c>
      <c r="D823" s="9">
        <v>774.53</v>
      </c>
      <c r="E823" s="9"/>
      <c r="F823" s="9">
        <v>80.099999999999994</v>
      </c>
      <c r="G823" s="9"/>
    </row>
    <row r="824" spans="1:7" ht="15.75" thickBot="1" x14ac:dyDescent="0.3">
      <c r="A824" s="6"/>
      <c r="B824" s="6"/>
      <c r="C824" s="6"/>
      <c r="D824" s="6"/>
      <c r="E824" s="6"/>
      <c r="F824" s="6"/>
      <c r="G824" s="6"/>
    </row>
    <row r="825" spans="1:7" ht="15.75" thickBot="1" x14ac:dyDescent="0.3">
      <c r="A825" s="7" t="s">
        <v>31644</v>
      </c>
      <c r="B825" s="7" t="s">
        <v>30851</v>
      </c>
      <c r="C825" s="8" t="s">
        <v>10</v>
      </c>
      <c r="D825" s="9">
        <v>880.5</v>
      </c>
      <c r="E825" s="9"/>
      <c r="F825" s="9">
        <v>80.099999999999994</v>
      </c>
      <c r="G825" s="9"/>
    </row>
    <row r="826" spans="1:7" ht="15.75" thickBot="1" x14ac:dyDescent="0.3">
      <c r="A826" s="6"/>
      <c r="B826" s="6"/>
      <c r="C826" s="6"/>
      <c r="D826" s="6"/>
      <c r="E826" s="6"/>
      <c r="F826" s="6"/>
      <c r="G826" s="6"/>
    </row>
    <row r="827" spans="1:7" ht="15.75" thickBot="1" x14ac:dyDescent="0.3">
      <c r="A827" s="7" t="s">
        <v>31645</v>
      </c>
      <c r="B827" s="7" t="s">
        <v>31646</v>
      </c>
      <c r="C827" s="8" t="s">
        <v>10</v>
      </c>
      <c r="D827" s="9">
        <v>916.96</v>
      </c>
      <c r="E827" s="9"/>
      <c r="F827" s="9">
        <v>80.099999999999994</v>
      </c>
      <c r="G827" s="9"/>
    </row>
    <row r="828" spans="1:7" ht="15.75" thickBot="1" x14ac:dyDescent="0.3">
      <c r="A828" s="6"/>
      <c r="B828" s="6"/>
      <c r="C828" s="6"/>
      <c r="D828" s="6"/>
      <c r="E828" s="6"/>
      <c r="F828" s="6"/>
      <c r="G828" s="6"/>
    </row>
    <row r="829" spans="1:7" ht="15.75" thickBot="1" x14ac:dyDescent="0.3">
      <c r="A829" s="7" t="s">
        <v>31647</v>
      </c>
      <c r="B829" s="7" t="s">
        <v>31648</v>
      </c>
      <c r="C829" s="8"/>
      <c r="D829" s="9"/>
      <c r="E829" s="9"/>
      <c r="F829" s="9"/>
      <c r="G829" s="9"/>
    </row>
    <row r="830" spans="1:7" ht="15.75" thickBot="1" x14ac:dyDescent="0.3">
      <c r="A830" s="6"/>
      <c r="B830" s="6"/>
      <c r="C830" s="6"/>
      <c r="D830" s="6"/>
      <c r="E830" s="6"/>
      <c r="F830" s="6"/>
      <c r="G830" s="6"/>
    </row>
    <row r="831" spans="1:7" x14ac:dyDescent="0.25">
      <c r="A831" s="35" t="s">
        <v>31649</v>
      </c>
      <c r="B831" s="29" t="s">
        <v>31650</v>
      </c>
      <c r="C831" s="38" t="s">
        <v>39</v>
      </c>
      <c r="D831" s="32">
        <v>1.84</v>
      </c>
      <c r="E831" s="32"/>
      <c r="F831" s="32">
        <v>79.89</v>
      </c>
      <c r="G831" s="32"/>
    </row>
    <row r="832" spans="1:7" ht="15.75" thickBot="1" x14ac:dyDescent="0.3">
      <c r="A832" s="37"/>
      <c r="B832" s="31" t="s">
        <v>31651</v>
      </c>
      <c r="C832" s="40"/>
      <c r="D832" s="34"/>
      <c r="E832" s="34"/>
      <c r="F832" s="34"/>
      <c r="G832" s="34"/>
    </row>
  </sheetData>
  <mergeCells count="216">
    <mergeCell ref="A831:A832"/>
    <mergeCell ref="C831:C832"/>
    <mergeCell ref="D831:D832"/>
    <mergeCell ref="E831:E832"/>
    <mergeCell ref="F831:F832"/>
    <mergeCell ref="G831:G832"/>
    <mergeCell ref="A816:A819"/>
    <mergeCell ref="C816:C819"/>
    <mergeCell ref="D816:D819"/>
    <mergeCell ref="E816:E819"/>
    <mergeCell ref="F816:F819"/>
    <mergeCell ref="G816:G819"/>
    <mergeCell ref="A794:A796"/>
    <mergeCell ref="C794:C796"/>
    <mergeCell ref="D794:D796"/>
    <mergeCell ref="E794:E796"/>
    <mergeCell ref="F794:F796"/>
    <mergeCell ref="G794:G796"/>
    <mergeCell ref="A772:A774"/>
    <mergeCell ref="C772:C774"/>
    <mergeCell ref="D772:D774"/>
    <mergeCell ref="E772:E774"/>
    <mergeCell ref="F772:F774"/>
    <mergeCell ref="G772:G774"/>
    <mergeCell ref="A747:A752"/>
    <mergeCell ref="C747:C752"/>
    <mergeCell ref="D747:D752"/>
    <mergeCell ref="E747:E752"/>
    <mergeCell ref="F747:F752"/>
    <mergeCell ref="G747:G752"/>
    <mergeCell ref="A720:A725"/>
    <mergeCell ref="C720:C725"/>
    <mergeCell ref="D720:D725"/>
    <mergeCell ref="E720:E725"/>
    <mergeCell ref="F720:F725"/>
    <mergeCell ref="G720:G725"/>
    <mergeCell ref="A694:A696"/>
    <mergeCell ref="C694:C696"/>
    <mergeCell ref="D694:D696"/>
    <mergeCell ref="E694:E696"/>
    <mergeCell ref="F694:F696"/>
    <mergeCell ref="G694:G696"/>
    <mergeCell ref="A670:A674"/>
    <mergeCell ref="C670:C674"/>
    <mergeCell ref="D670:D674"/>
    <mergeCell ref="E670:E674"/>
    <mergeCell ref="F670:F674"/>
    <mergeCell ref="G670:G674"/>
    <mergeCell ref="A647:A654"/>
    <mergeCell ref="C647:C654"/>
    <mergeCell ref="D647:D654"/>
    <mergeCell ref="E647:E654"/>
    <mergeCell ref="F647:F654"/>
    <mergeCell ref="G647:G654"/>
    <mergeCell ref="A628:A629"/>
    <mergeCell ref="C628:C629"/>
    <mergeCell ref="D628:D629"/>
    <mergeCell ref="E628:E629"/>
    <mergeCell ref="F628:F629"/>
    <mergeCell ref="G628:G629"/>
    <mergeCell ref="A611:A612"/>
    <mergeCell ref="C611:C612"/>
    <mergeCell ref="D611:D612"/>
    <mergeCell ref="E611:E612"/>
    <mergeCell ref="F611:F612"/>
    <mergeCell ref="G611:G612"/>
    <mergeCell ref="A584:A585"/>
    <mergeCell ref="C584:C585"/>
    <mergeCell ref="D584:D585"/>
    <mergeCell ref="E584:E585"/>
    <mergeCell ref="F584:F585"/>
    <mergeCell ref="G584:G585"/>
    <mergeCell ref="A565:A566"/>
    <mergeCell ref="C565:C566"/>
    <mergeCell ref="D565:D566"/>
    <mergeCell ref="E565:E566"/>
    <mergeCell ref="F565:F566"/>
    <mergeCell ref="G565:G566"/>
    <mergeCell ref="A542:A543"/>
    <mergeCell ref="C542:C543"/>
    <mergeCell ref="D542:D543"/>
    <mergeCell ref="E542:E543"/>
    <mergeCell ref="F542:F543"/>
    <mergeCell ref="G542:G543"/>
    <mergeCell ref="A529:A530"/>
    <mergeCell ref="C529:C530"/>
    <mergeCell ref="D529:D530"/>
    <mergeCell ref="E529:E530"/>
    <mergeCell ref="F529:F530"/>
    <mergeCell ref="G529:G530"/>
    <mergeCell ref="A512:A513"/>
    <mergeCell ref="C512:C513"/>
    <mergeCell ref="D512:D513"/>
    <mergeCell ref="E512:E513"/>
    <mergeCell ref="F512:F513"/>
    <mergeCell ref="G512:G513"/>
    <mergeCell ref="A487:A488"/>
    <mergeCell ref="C487:C488"/>
    <mergeCell ref="D487:D488"/>
    <mergeCell ref="E487:E488"/>
    <mergeCell ref="F487:F488"/>
    <mergeCell ref="G487:G488"/>
    <mergeCell ref="A462:A463"/>
    <mergeCell ref="C462:C463"/>
    <mergeCell ref="D462:D463"/>
    <mergeCell ref="E462:E463"/>
    <mergeCell ref="F462:F463"/>
    <mergeCell ref="G462:G463"/>
    <mergeCell ref="A437:A438"/>
    <mergeCell ref="C437:C438"/>
    <mergeCell ref="D437:D438"/>
    <mergeCell ref="E437:E438"/>
    <mergeCell ref="F437:F438"/>
    <mergeCell ref="G437:G438"/>
    <mergeCell ref="A414:A415"/>
    <mergeCell ref="C414:C415"/>
    <mergeCell ref="D414:D415"/>
    <mergeCell ref="E414:E415"/>
    <mergeCell ref="F414:F415"/>
    <mergeCell ref="G414:G415"/>
    <mergeCell ref="A389:A390"/>
    <mergeCell ref="C389:C390"/>
    <mergeCell ref="D389:D390"/>
    <mergeCell ref="E389:E390"/>
    <mergeCell ref="F389:F390"/>
    <mergeCell ref="G389:G390"/>
    <mergeCell ref="A362:A363"/>
    <mergeCell ref="C362:C363"/>
    <mergeCell ref="D362:D363"/>
    <mergeCell ref="E362:E363"/>
    <mergeCell ref="F362:F363"/>
    <mergeCell ref="G362:G363"/>
    <mergeCell ref="A337:A338"/>
    <mergeCell ref="C337:C338"/>
    <mergeCell ref="D337:D338"/>
    <mergeCell ref="E337:E338"/>
    <mergeCell ref="F337:F338"/>
    <mergeCell ref="G337:G338"/>
    <mergeCell ref="A310:A311"/>
    <mergeCell ref="C310:C311"/>
    <mergeCell ref="D310:D311"/>
    <mergeCell ref="E310:E311"/>
    <mergeCell ref="F310:F311"/>
    <mergeCell ref="G310:G311"/>
    <mergeCell ref="A285:A286"/>
    <mergeCell ref="C285:C286"/>
    <mergeCell ref="D285:D286"/>
    <mergeCell ref="E285:E286"/>
    <mergeCell ref="F285:F286"/>
    <mergeCell ref="G285:G286"/>
    <mergeCell ref="A260:A261"/>
    <mergeCell ref="C260:C261"/>
    <mergeCell ref="D260:D261"/>
    <mergeCell ref="E260:E261"/>
    <mergeCell ref="F260:F261"/>
    <mergeCell ref="G260:G261"/>
    <mergeCell ref="A235:A236"/>
    <mergeCell ref="C235:C236"/>
    <mergeCell ref="D235:D236"/>
    <mergeCell ref="E235:E236"/>
    <mergeCell ref="F235:F236"/>
    <mergeCell ref="G235:G236"/>
    <mergeCell ref="A214:A215"/>
    <mergeCell ref="C214:C215"/>
    <mergeCell ref="D214:D215"/>
    <mergeCell ref="E214:E215"/>
    <mergeCell ref="F214:F215"/>
    <mergeCell ref="G214:G215"/>
    <mergeCell ref="A195:A196"/>
    <mergeCell ref="C195:C196"/>
    <mergeCell ref="D195:D196"/>
    <mergeCell ref="E195:E196"/>
    <mergeCell ref="F195:F196"/>
    <mergeCell ref="G195:G196"/>
    <mergeCell ref="A168:A169"/>
    <mergeCell ref="C168:C169"/>
    <mergeCell ref="D168:D169"/>
    <mergeCell ref="E168:E169"/>
    <mergeCell ref="F168:F169"/>
    <mergeCell ref="G168:G169"/>
    <mergeCell ref="A143:A144"/>
    <mergeCell ref="C143:C144"/>
    <mergeCell ref="D143:D144"/>
    <mergeCell ref="E143:E144"/>
    <mergeCell ref="F143:F144"/>
    <mergeCell ref="G143:G144"/>
    <mergeCell ref="A118:A119"/>
    <mergeCell ref="C118:C119"/>
    <mergeCell ref="D118:D119"/>
    <mergeCell ref="E118:E119"/>
    <mergeCell ref="F118:F119"/>
    <mergeCell ref="G118:G119"/>
    <mergeCell ref="A91:A92"/>
    <mergeCell ref="C91:C92"/>
    <mergeCell ref="D91:D92"/>
    <mergeCell ref="E91:E92"/>
    <mergeCell ref="F91:F92"/>
    <mergeCell ref="G91:G92"/>
    <mergeCell ref="A66:A67"/>
    <mergeCell ref="C66:C67"/>
    <mergeCell ref="D66:D67"/>
    <mergeCell ref="E66:E67"/>
    <mergeCell ref="F66:F67"/>
    <mergeCell ref="G66:G67"/>
    <mergeCell ref="A41:A42"/>
    <mergeCell ref="C41:C42"/>
    <mergeCell ref="D41:D42"/>
    <mergeCell ref="E41:E42"/>
    <mergeCell ref="F41:F42"/>
    <mergeCell ref="G41:G42"/>
    <mergeCell ref="A16:A17"/>
    <mergeCell ref="C16:C17"/>
    <mergeCell ref="D16:D17"/>
    <mergeCell ref="E16:E17"/>
    <mergeCell ref="F16:F17"/>
    <mergeCell ref="G16:G17"/>
  </mergeCell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20C6BE-7CBA-4D33-8FF8-12104C409919}">
  <sheetPr>
    <tabColor rgb="FFFFCCFF"/>
  </sheetPr>
  <dimension ref="A1:G127"/>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31652</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26369</v>
      </c>
      <c r="B10" s="7" t="s">
        <v>26370</v>
      </c>
      <c r="C10" s="8"/>
      <c r="D10" s="9"/>
      <c r="E10" s="9"/>
      <c r="F10" s="9"/>
      <c r="G10" s="9"/>
    </row>
    <row r="11" spans="1:7" ht="15.75" thickBot="1" x14ac:dyDescent="0.3">
      <c r="A11" s="6"/>
      <c r="B11" s="6"/>
      <c r="C11" s="6"/>
      <c r="D11" s="6"/>
      <c r="E11" s="6"/>
      <c r="F11" s="6"/>
      <c r="G11" s="6"/>
    </row>
    <row r="12" spans="1:7" ht="15.75" thickBot="1" x14ac:dyDescent="0.3">
      <c r="A12" s="7" t="s">
        <v>31653</v>
      </c>
      <c r="B12" s="7" t="s">
        <v>31654</v>
      </c>
      <c r="C12" s="8"/>
      <c r="D12" s="9"/>
      <c r="E12" s="9"/>
      <c r="F12" s="9"/>
      <c r="G12" s="9"/>
    </row>
    <row r="13" spans="1:7" ht="15.75" thickBot="1" x14ac:dyDescent="0.3">
      <c r="A13" s="6"/>
      <c r="B13" s="6"/>
      <c r="C13" s="6"/>
      <c r="D13" s="6"/>
      <c r="E13" s="6"/>
      <c r="F13" s="6"/>
      <c r="G13" s="6"/>
    </row>
    <row r="14" spans="1:7" ht="15.75" thickBot="1" x14ac:dyDescent="0.3">
      <c r="A14" s="7" t="s">
        <v>31655</v>
      </c>
      <c r="B14" s="7" t="s">
        <v>31656</v>
      </c>
      <c r="C14" s="8"/>
      <c r="D14" s="9"/>
      <c r="E14" s="9"/>
      <c r="F14" s="9"/>
      <c r="G14" s="9"/>
    </row>
    <row r="15" spans="1:7" ht="15.75" thickBot="1" x14ac:dyDescent="0.3">
      <c r="A15" s="6"/>
      <c r="B15" s="6"/>
      <c r="C15" s="6"/>
      <c r="D15" s="6"/>
      <c r="E15" s="6"/>
      <c r="F15" s="6"/>
      <c r="G15" s="6"/>
    </row>
    <row r="16" spans="1:7" ht="24.75" x14ac:dyDescent="0.25">
      <c r="A16" s="35" t="s">
        <v>31657</v>
      </c>
      <c r="B16" s="29" t="s">
        <v>31658</v>
      </c>
      <c r="C16" s="38"/>
      <c r="D16" s="32"/>
      <c r="E16" s="32"/>
      <c r="F16" s="32"/>
      <c r="G16" s="32"/>
    </row>
    <row r="17" spans="1:7" ht="15.75" thickBot="1" x14ac:dyDescent="0.3">
      <c r="A17" s="37"/>
      <c r="B17" s="31" t="s">
        <v>31659</v>
      </c>
      <c r="C17" s="40"/>
      <c r="D17" s="34"/>
      <c r="E17" s="34"/>
      <c r="F17" s="34"/>
      <c r="G17" s="34"/>
    </row>
    <row r="18" spans="1:7" ht="15.75" thickBot="1" x14ac:dyDescent="0.3">
      <c r="A18" s="6"/>
      <c r="B18" s="6"/>
      <c r="C18" s="6"/>
      <c r="D18" s="6"/>
      <c r="E18" s="6"/>
      <c r="F18" s="6"/>
      <c r="G18" s="6"/>
    </row>
    <row r="19" spans="1:7" ht="15.75" thickBot="1" x14ac:dyDescent="0.3">
      <c r="A19" s="7" t="s">
        <v>31660</v>
      </c>
      <c r="B19" s="7" t="s">
        <v>31661</v>
      </c>
      <c r="C19" s="8" t="s">
        <v>10</v>
      </c>
      <c r="D19" s="9" t="s">
        <v>31662</v>
      </c>
      <c r="E19" s="9"/>
      <c r="F19" s="9">
        <v>80.099999999999994</v>
      </c>
      <c r="G19" s="9"/>
    </row>
    <row r="20" spans="1:7" ht="15.75" thickBot="1" x14ac:dyDescent="0.3">
      <c r="A20" s="6"/>
      <c r="B20" s="6"/>
      <c r="C20" s="6"/>
      <c r="D20" s="6"/>
      <c r="E20" s="6"/>
      <c r="F20" s="6"/>
      <c r="G20" s="6"/>
    </row>
    <row r="21" spans="1:7" ht="15.75" thickBot="1" x14ac:dyDescent="0.3">
      <c r="A21" s="7" t="s">
        <v>31663</v>
      </c>
      <c r="B21" s="7" t="s">
        <v>31664</v>
      </c>
      <c r="C21" s="8" t="s">
        <v>10</v>
      </c>
      <c r="D21" s="9" t="s">
        <v>31665</v>
      </c>
      <c r="E21" s="9"/>
      <c r="F21" s="9">
        <v>80.099999999999994</v>
      </c>
      <c r="G21" s="9"/>
    </row>
    <row r="22" spans="1:7" ht="15.75" thickBot="1" x14ac:dyDescent="0.3">
      <c r="A22" s="6"/>
      <c r="B22" s="6"/>
      <c r="C22" s="6"/>
      <c r="D22" s="6"/>
      <c r="E22" s="6"/>
      <c r="F22" s="6"/>
      <c r="G22" s="6"/>
    </row>
    <row r="23" spans="1:7" ht="15.75" thickBot="1" x14ac:dyDescent="0.3">
      <c r="A23" s="7" t="s">
        <v>31666</v>
      </c>
      <c r="B23" s="7" t="s">
        <v>31667</v>
      </c>
      <c r="C23" s="8" t="s">
        <v>10</v>
      </c>
      <c r="D23" s="9" t="s">
        <v>31668</v>
      </c>
      <c r="E23" s="9"/>
      <c r="F23" s="9">
        <v>80.099999999999994</v>
      </c>
      <c r="G23" s="9"/>
    </row>
    <row r="24" spans="1:7" ht="15.75" thickBot="1" x14ac:dyDescent="0.3">
      <c r="A24" s="6"/>
      <c r="B24" s="6"/>
      <c r="C24" s="6"/>
      <c r="D24" s="6"/>
      <c r="E24" s="6"/>
      <c r="F24" s="6"/>
      <c r="G24" s="6"/>
    </row>
    <row r="25" spans="1:7" ht="15.75" thickBot="1" x14ac:dyDescent="0.3">
      <c r="A25" s="7" t="s">
        <v>31669</v>
      </c>
      <c r="B25" s="7" t="s">
        <v>31670</v>
      </c>
      <c r="C25" s="8" t="s">
        <v>10</v>
      </c>
      <c r="D25" s="9" t="s">
        <v>31671</v>
      </c>
      <c r="E25" s="9"/>
      <c r="F25" s="9">
        <v>80.099999999999994</v>
      </c>
      <c r="G25" s="9"/>
    </row>
    <row r="26" spans="1:7" ht="15.75" thickBot="1" x14ac:dyDescent="0.3">
      <c r="A26" s="6"/>
      <c r="B26" s="6"/>
      <c r="C26" s="6"/>
      <c r="D26" s="6"/>
      <c r="E26" s="6"/>
      <c r="F26" s="6"/>
      <c r="G26" s="6"/>
    </row>
    <row r="27" spans="1:7" ht="15.75" thickBot="1" x14ac:dyDescent="0.3">
      <c r="A27" s="7" t="s">
        <v>31672</v>
      </c>
      <c r="B27" s="7" t="s">
        <v>31673</v>
      </c>
      <c r="C27" s="8" t="s">
        <v>10</v>
      </c>
      <c r="D27" s="9" t="s">
        <v>31674</v>
      </c>
      <c r="E27" s="9"/>
      <c r="F27" s="9">
        <v>80.099999999999994</v>
      </c>
      <c r="G27" s="9"/>
    </row>
    <row r="28" spans="1:7" ht="15.75" thickBot="1" x14ac:dyDescent="0.3">
      <c r="A28" s="6"/>
      <c r="B28" s="6"/>
      <c r="C28" s="6"/>
      <c r="D28" s="6"/>
      <c r="E28" s="6"/>
      <c r="F28" s="6"/>
      <c r="G28" s="6"/>
    </row>
    <row r="29" spans="1:7" ht="15.75" thickBot="1" x14ac:dyDescent="0.3">
      <c r="A29" s="7" t="s">
        <v>31675</v>
      </c>
      <c r="B29" s="7" t="s">
        <v>31676</v>
      </c>
      <c r="C29" s="8" t="s">
        <v>10</v>
      </c>
      <c r="D29" s="9" t="s">
        <v>31677</v>
      </c>
      <c r="E29" s="9"/>
      <c r="F29" s="9">
        <v>80.099999999999994</v>
      </c>
      <c r="G29" s="9"/>
    </row>
    <row r="30" spans="1:7" ht="15.75" thickBot="1" x14ac:dyDescent="0.3">
      <c r="A30" s="6"/>
      <c r="B30" s="6"/>
      <c r="C30" s="6"/>
      <c r="D30" s="6"/>
      <c r="E30" s="6"/>
      <c r="F30" s="6"/>
      <c r="G30" s="6"/>
    </row>
    <row r="31" spans="1:7" ht="15.75" thickBot="1" x14ac:dyDescent="0.3">
      <c r="A31" s="7" t="s">
        <v>31678</v>
      </c>
      <c r="B31" s="7" t="s">
        <v>31679</v>
      </c>
      <c r="C31" s="8" t="s">
        <v>10</v>
      </c>
      <c r="D31" s="9" t="s">
        <v>31680</v>
      </c>
      <c r="E31" s="9"/>
      <c r="F31" s="9">
        <v>80.099999999999994</v>
      </c>
      <c r="G31" s="9"/>
    </row>
    <row r="32" spans="1:7" ht="15.75" thickBot="1" x14ac:dyDescent="0.3">
      <c r="A32" s="6"/>
      <c r="B32" s="6"/>
      <c r="C32" s="6"/>
      <c r="D32" s="6"/>
      <c r="E32" s="6"/>
      <c r="F32" s="6"/>
      <c r="G32" s="6"/>
    </row>
    <row r="33" spans="1:7" ht="15.75" thickBot="1" x14ac:dyDescent="0.3">
      <c r="A33" s="7" t="s">
        <v>31681</v>
      </c>
      <c r="B33" s="7" t="s">
        <v>31682</v>
      </c>
      <c r="C33" s="8" t="s">
        <v>10</v>
      </c>
      <c r="D33" s="9" t="s">
        <v>31683</v>
      </c>
      <c r="E33" s="9"/>
      <c r="F33" s="9">
        <v>80.099999999999994</v>
      </c>
      <c r="G33" s="9"/>
    </row>
    <row r="34" spans="1:7" ht="15.75" thickBot="1" x14ac:dyDescent="0.3">
      <c r="A34" s="6"/>
      <c r="B34" s="6"/>
      <c r="C34" s="6"/>
      <c r="D34" s="6"/>
      <c r="E34" s="6"/>
      <c r="F34" s="6"/>
      <c r="G34" s="6"/>
    </row>
    <row r="35" spans="1:7" ht="15.75" thickBot="1" x14ac:dyDescent="0.3">
      <c r="A35" s="7" t="s">
        <v>31684</v>
      </c>
      <c r="B35" s="7" t="s">
        <v>31685</v>
      </c>
      <c r="C35" s="8" t="s">
        <v>10</v>
      </c>
      <c r="D35" s="9" t="s">
        <v>31686</v>
      </c>
      <c r="E35" s="9"/>
      <c r="F35" s="9">
        <v>80.099999999999994</v>
      </c>
      <c r="G35" s="9"/>
    </row>
    <row r="36" spans="1:7" ht="15.75" thickBot="1" x14ac:dyDescent="0.3">
      <c r="A36" s="6"/>
      <c r="B36" s="6"/>
      <c r="C36" s="6"/>
      <c r="D36" s="6"/>
      <c r="E36" s="6"/>
      <c r="F36" s="6"/>
      <c r="G36" s="6"/>
    </row>
    <row r="37" spans="1:7" ht="15.75" thickBot="1" x14ac:dyDescent="0.3">
      <c r="A37" s="7" t="s">
        <v>31687</v>
      </c>
      <c r="B37" s="7" t="s">
        <v>31688</v>
      </c>
      <c r="C37" s="8" t="s">
        <v>10</v>
      </c>
      <c r="D37" s="9" t="s">
        <v>31689</v>
      </c>
      <c r="E37" s="9"/>
      <c r="F37" s="9">
        <v>80.099999999999994</v>
      </c>
      <c r="G37" s="9"/>
    </row>
    <row r="38" spans="1:7" ht="15.75" thickBot="1" x14ac:dyDescent="0.3">
      <c r="A38" s="6"/>
      <c r="B38" s="6"/>
      <c r="C38" s="6"/>
      <c r="D38" s="6"/>
      <c r="E38" s="6"/>
      <c r="F38" s="6"/>
      <c r="G38" s="6"/>
    </row>
    <row r="39" spans="1:7" ht="24.75" x14ac:dyDescent="0.25">
      <c r="A39" s="35" t="s">
        <v>31690</v>
      </c>
      <c r="B39" s="29" t="s">
        <v>31691</v>
      </c>
      <c r="C39" s="38"/>
      <c r="D39" s="32"/>
      <c r="E39" s="32"/>
      <c r="F39" s="32"/>
      <c r="G39" s="32"/>
    </row>
    <row r="40" spans="1:7" ht="15.75" thickBot="1" x14ac:dyDescent="0.3">
      <c r="A40" s="37"/>
      <c r="B40" s="31" t="s">
        <v>31659</v>
      </c>
      <c r="C40" s="40"/>
      <c r="D40" s="34"/>
      <c r="E40" s="34"/>
      <c r="F40" s="34"/>
      <c r="G40" s="34"/>
    </row>
    <row r="41" spans="1:7" ht="15.75" thickBot="1" x14ac:dyDescent="0.3">
      <c r="A41" s="6"/>
      <c r="B41" s="6"/>
      <c r="C41" s="6"/>
      <c r="D41" s="6"/>
      <c r="E41" s="6"/>
      <c r="F41" s="6"/>
      <c r="G41" s="6"/>
    </row>
    <row r="42" spans="1:7" ht="15.75" thickBot="1" x14ac:dyDescent="0.3">
      <c r="A42" s="7" t="s">
        <v>31692</v>
      </c>
      <c r="B42" s="7" t="s">
        <v>31693</v>
      </c>
      <c r="C42" s="8" t="s">
        <v>10</v>
      </c>
      <c r="D42" s="9">
        <v>862.7</v>
      </c>
      <c r="E42" s="9"/>
      <c r="F42" s="9">
        <v>80.099999999999994</v>
      </c>
      <c r="G42" s="9"/>
    </row>
    <row r="43" spans="1:7" ht="15.75" thickBot="1" x14ac:dyDescent="0.3">
      <c r="A43" s="6"/>
      <c r="B43" s="6"/>
      <c r="C43" s="6"/>
      <c r="D43" s="6"/>
      <c r="E43" s="6"/>
      <c r="F43" s="6"/>
      <c r="G43" s="6"/>
    </row>
    <row r="44" spans="1:7" ht="15.75" thickBot="1" x14ac:dyDescent="0.3">
      <c r="A44" s="7" t="s">
        <v>31694</v>
      </c>
      <c r="B44" s="7" t="s">
        <v>31695</v>
      </c>
      <c r="C44" s="8" t="s">
        <v>10</v>
      </c>
      <c r="D44" s="9">
        <v>927.12</v>
      </c>
      <c r="E44" s="9"/>
      <c r="F44" s="9">
        <v>80.099999999999994</v>
      </c>
      <c r="G44" s="9"/>
    </row>
    <row r="45" spans="1:7" ht="15.75" thickBot="1" x14ac:dyDescent="0.3">
      <c r="A45" s="6"/>
      <c r="B45" s="6"/>
      <c r="C45" s="6"/>
      <c r="D45" s="6"/>
      <c r="E45" s="6"/>
      <c r="F45" s="6"/>
      <c r="G45" s="6"/>
    </row>
    <row r="46" spans="1:7" ht="15.75" thickBot="1" x14ac:dyDescent="0.3">
      <c r="A46" s="7" t="s">
        <v>31696</v>
      </c>
      <c r="B46" s="7" t="s">
        <v>31697</v>
      </c>
      <c r="C46" s="8" t="s">
        <v>10</v>
      </c>
      <c r="D46" s="9">
        <v>963.56</v>
      </c>
      <c r="E46" s="9"/>
      <c r="F46" s="9">
        <v>80.099999999999994</v>
      </c>
      <c r="G46" s="9"/>
    </row>
    <row r="47" spans="1:7" ht="15.75" thickBot="1" x14ac:dyDescent="0.3">
      <c r="A47" s="6"/>
      <c r="B47" s="6"/>
      <c r="C47" s="6"/>
      <c r="D47" s="6"/>
      <c r="E47" s="6"/>
      <c r="F47" s="6"/>
      <c r="G47" s="6"/>
    </row>
    <row r="48" spans="1:7" ht="15.75" thickBot="1" x14ac:dyDescent="0.3">
      <c r="A48" s="7" t="s">
        <v>31698</v>
      </c>
      <c r="B48" s="7" t="s">
        <v>31699</v>
      </c>
      <c r="C48" s="8" t="s">
        <v>10</v>
      </c>
      <c r="D48" s="9" t="s">
        <v>31700</v>
      </c>
      <c r="E48" s="9"/>
      <c r="F48" s="9">
        <v>80.099999999999994</v>
      </c>
      <c r="G48" s="9"/>
    </row>
    <row r="49" spans="1:7" ht="15.75" thickBot="1" x14ac:dyDescent="0.3">
      <c r="A49" s="6"/>
      <c r="B49" s="6"/>
      <c r="C49" s="6"/>
      <c r="D49" s="6"/>
      <c r="E49" s="6"/>
      <c r="F49" s="6"/>
      <c r="G49" s="6"/>
    </row>
    <row r="50" spans="1:7" ht="15.75" thickBot="1" x14ac:dyDescent="0.3">
      <c r="A50" s="7" t="s">
        <v>31701</v>
      </c>
      <c r="B50" s="7" t="s">
        <v>31702</v>
      </c>
      <c r="C50" s="8" t="s">
        <v>10</v>
      </c>
      <c r="D50" s="9" t="s">
        <v>31703</v>
      </c>
      <c r="E50" s="9"/>
      <c r="F50" s="9">
        <v>80.099999999999994</v>
      </c>
      <c r="G50" s="9"/>
    </row>
    <row r="51" spans="1:7" ht="15.75" thickBot="1" x14ac:dyDescent="0.3">
      <c r="A51" s="6"/>
      <c r="B51" s="6"/>
      <c r="C51" s="6"/>
      <c r="D51" s="6"/>
      <c r="E51" s="6"/>
      <c r="F51" s="6"/>
      <c r="G51" s="6"/>
    </row>
    <row r="52" spans="1:7" ht="15.75" thickBot="1" x14ac:dyDescent="0.3">
      <c r="A52" s="7" t="s">
        <v>31704</v>
      </c>
      <c r="B52" s="7" t="s">
        <v>31705</v>
      </c>
      <c r="C52" s="8" t="s">
        <v>10</v>
      </c>
      <c r="D52" s="9" t="s">
        <v>31706</v>
      </c>
      <c r="E52" s="9"/>
      <c r="F52" s="9">
        <v>80.099999999999994</v>
      </c>
      <c r="G52" s="9"/>
    </row>
    <row r="53" spans="1:7" ht="15.75" thickBot="1" x14ac:dyDescent="0.3">
      <c r="A53" s="6"/>
      <c r="B53" s="6"/>
      <c r="C53" s="6"/>
      <c r="D53" s="6"/>
      <c r="E53" s="6"/>
      <c r="F53" s="6"/>
      <c r="G53" s="6"/>
    </row>
    <row r="54" spans="1:7" ht="15.75" thickBot="1" x14ac:dyDescent="0.3">
      <c r="A54" s="7" t="s">
        <v>31707</v>
      </c>
      <c r="B54" s="7" t="s">
        <v>31708</v>
      </c>
      <c r="C54" s="8" t="s">
        <v>10</v>
      </c>
      <c r="D54" s="9" t="s">
        <v>31709</v>
      </c>
      <c r="E54" s="9"/>
      <c r="F54" s="9">
        <v>80.099999999999994</v>
      </c>
      <c r="G54" s="9"/>
    </row>
    <row r="55" spans="1:7" ht="15.75" thickBot="1" x14ac:dyDescent="0.3">
      <c r="A55" s="6"/>
      <c r="B55" s="6"/>
      <c r="C55" s="6"/>
      <c r="D55" s="6"/>
      <c r="E55" s="6"/>
      <c r="F55" s="6"/>
      <c r="G55" s="6"/>
    </row>
    <row r="56" spans="1:7" ht="15.75" thickBot="1" x14ac:dyDescent="0.3">
      <c r="A56" s="7" t="s">
        <v>31710</v>
      </c>
      <c r="B56" s="7" t="s">
        <v>31711</v>
      </c>
      <c r="C56" s="8" t="s">
        <v>10</v>
      </c>
      <c r="D56" s="9" t="s">
        <v>31712</v>
      </c>
      <c r="E56" s="9"/>
      <c r="F56" s="9">
        <v>80.099999999999994</v>
      </c>
      <c r="G56" s="9"/>
    </row>
    <row r="57" spans="1:7" ht="15.75" thickBot="1" x14ac:dyDescent="0.3">
      <c r="A57" s="6"/>
      <c r="B57" s="6"/>
      <c r="C57" s="6"/>
      <c r="D57" s="6"/>
      <c r="E57" s="6"/>
      <c r="F57" s="6"/>
      <c r="G57" s="6"/>
    </row>
    <row r="58" spans="1:7" ht="15.75" thickBot="1" x14ac:dyDescent="0.3">
      <c r="A58" s="7" t="s">
        <v>31713</v>
      </c>
      <c r="B58" s="7" t="s">
        <v>31714</v>
      </c>
      <c r="C58" s="8"/>
      <c r="D58" s="9"/>
      <c r="E58" s="9"/>
      <c r="F58" s="9"/>
      <c r="G58" s="9"/>
    </row>
    <row r="59" spans="1:7" ht="15.75" thickBot="1" x14ac:dyDescent="0.3">
      <c r="A59" s="6"/>
      <c r="B59" s="6"/>
      <c r="C59" s="6"/>
      <c r="D59" s="6"/>
      <c r="E59" s="6"/>
      <c r="F59" s="6"/>
      <c r="G59" s="6"/>
    </row>
    <row r="60" spans="1:7" ht="24.75" x14ac:dyDescent="0.25">
      <c r="A60" s="35" t="s">
        <v>31715</v>
      </c>
      <c r="B60" s="29" t="s">
        <v>31716</v>
      </c>
      <c r="C60" s="38"/>
      <c r="D60" s="32"/>
      <c r="E60" s="32"/>
      <c r="F60" s="32"/>
      <c r="G60" s="32"/>
    </row>
    <row r="61" spans="1:7" ht="15.75" thickBot="1" x14ac:dyDescent="0.3">
      <c r="A61" s="37"/>
      <c r="B61" s="31" t="s">
        <v>31717</v>
      </c>
      <c r="C61" s="40"/>
      <c r="D61" s="34"/>
      <c r="E61" s="34"/>
      <c r="F61" s="34"/>
      <c r="G61" s="34"/>
    </row>
    <row r="62" spans="1:7" ht="15.75" thickBot="1" x14ac:dyDescent="0.3">
      <c r="A62" s="6"/>
      <c r="B62" s="6"/>
      <c r="C62" s="6"/>
      <c r="D62" s="6"/>
      <c r="E62" s="6"/>
      <c r="F62" s="6"/>
      <c r="G62" s="6"/>
    </row>
    <row r="63" spans="1:7" ht="15.75" thickBot="1" x14ac:dyDescent="0.3">
      <c r="A63" s="7" t="s">
        <v>31718</v>
      </c>
      <c r="B63" s="7" t="s">
        <v>31719</v>
      </c>
      <c r="C63" s="8" t="s">
        <v>10</v>
      </c>
      <c r="D63" s="9" t="s">
        <v>31720</v>
      </c>
      <c r="E63" s="9"/>
      <c r="F63" s="9">
        <v>80.099999999999994</v>
      </c>
      <c r="G63" s="9"/>
    </row>
    <row r="64" spans="1:7" ht="15.75" thickBot="1" x14ac:dyDescent="0.3">
      <c r="A64" s="6"/>
      <c r="B64" s="6"/>
      <c r="C64" s="6"/>
      <c r="D64" s="6"/>
      <c r="E64" s="6"/>
      <c r="F64" s="6"/>
      <c r="G64" s="6"/>
    </row>
    <row r="65" spans="1:7" ht="15.75" thickBot="1" x14ac:dyDescent="0.3">
      <c r="A65" s="7" t="s">
        <v>31721</v>
      </c>
      <c r="B65" s="7" t="s">
        <v>31722</v>
      </c>
      <c r="C65" s="8" t="s">
        <v>10</v>
      </c>
      <c r="D65" s="9" t="s">
        <v>31723</v>
      </c>
      <c r="E65" s="9"/>
      <c r="F65" s="9">
        <v>80.099999999999994</v>
      </c>
      <c r="G65" s="9"/>
    </row>
    <row r="66" spans="1:7" ht="15.75" thickBot="1" x14ac:dyDescent="0.3">
      <c r="A66" s="6"/>
      <c r="B66" s="6"/>
      <c r="C66" s="6"/>
      <c r="D66" s="6"/>
      <c r="E66" s="6"/>
      <c r="F66" s="6"/>
      <c r="G66" s="6"/>
    </row>
    <row r="67" spans="1:7" x14ac:dyDescent="0.25">
      <c r="A67" s="35" t="s">
        <v>31724</v>
      </c>
      <c r="B67" s="29" t="s">
        <v>31725</v>
      </c>
      <c r="C67" s="38" t="s">
        <v>10</v>
      </c>
      <c r="D67" s="32">
        <v>284.31</v>
      </c>
      <c r="E67" s="32"/>
      <c r="F67" s="32">
        <v>80.099999999999994</v>
      </c>
      <c r="G67" s="32"/>
    </row>
    <row r="68" spans="1:7" ht="15.75" thickBot="1" x14ac:dyDescent="0.3">
      <c r="A68" s="37"/>
      <c r="B68" s="31" t="s">
        <v>31726</v>
      </c>
      <c r="C68" s="40"/>
      <c r="D68" s="34"/>
      <c r="E68" s="34"/>
      <c r="F68" s="34"/>
      <c r="G68" s="34"/>
    </row>
    <row r="69" spans="1:7" ht="15.75" thickBot="1" x14ac:dyDescent="0.3">
      <c r="A69" s="6"/>
      <c r="B69" s="6"/>
      <c r="C69" s="6"/>
      <c r="D69" s="6"/>
      <c r="E69" s="6"/>
      <c r="F69" s="6"/>
      <c r="G69" s="6"/>
    </row>
    <row r="70" spans="1:7" ht="15.75" thickBot="1" x14ac:dyDescent="0.3">
      <c r="A70" s="7" t="s">
        <v>31727</v>
      </c>
      <c r="B70" s="7" t="s">
        <v>31728</v>
      </c>
      <c r="C70" s="8" t="s">
        <v>10</v>
      </c>
      <c r="D70" s="9" t="s">
        <v>31729</v>
      </c>
      <c r="E70" s="9"/>
      <c r="F70" s="9">
        <v>80.099999999999994</v>
      </c>
      <c r="G70" s="9"/>
    </row>
    <row r="71" spans="1:7" ht="15.75" thickBot="1" x14ac:dyDescent="0.3">
      <c r="A71" s="6"/>
      <c r="B71" s="6"/>
      <c r="C71" s="6"/>
      <c r="D71" s="6"/>
      <c r="E71" s="6"/>
      <c r="F71" s="6"/>
      <c r="G71" s="6"/>
    </row>
    <row r="72" spans="1:7" ht="15.75" thickBot="1" x14ac:dyDescent="0.3">
      <c r="A72" s="7" t="s">
        <v>31730</v>
      </c>
      <c r="B72" s="7" t="s">
        <v>31731</v>
      </c>
      <c r="C72" s="8" t="s">
        <v>10</v>
      </c>
      <c r="D72" s="9" t="s">
        <v>31732</v>
      </c>
      <c r="E72" s="9"/>
      <c r="F72" s="9">
        <v>80.099999999999994</v>
      </c>
      <c r="G72" s="9"/>
    </row>
    <row r="73" spans="1:7" ht="15.75" thickBot="1" x14ac:dyDescent="0.3">
      <c r="A73" s="6"/>
      <c r="B73" s="6"/>
      <c r="C73" s="6"/>
      <c r="D73" s="6"/>
      <c r="E73" s="6"/>
      <c r="F73" s="6"/>
      <c r="G73" s="6"/>
    </row>
    <row r="74" spans="1:7" x14ac:dyDescent="0.25">
      <c r="A74" s="35" t="s">
        <v>31733</v>
      </c>
      <c r="B74" s="29" t="s">
        <v>31725</v>
      </c>
      <c r="C74" s="38" t="s">
        <v>10</v>
      </c>
      <c r="D74" s="32">
        <v>373.92</v>
      </c>
      <c r="E74" s="32"/>
      <c r="F74" s="32">
        <v>80.099999999999994</v>
      </c>
      <c r="G74" s="32"/>
    </row>
    <row r="75" spans="1:7" ht="15.75" thickBot="1" x14ac:dyDescent="0.3">
      <c r="A75" s="37"/>
      <c r="B75" s="31" t="s">
        <v>31734</v>
      </c>
      <c r="C75" s="40"/>
      <c r="D75" s="34"/>
      <c r="E75" s="34"/>
      <c r="F75" s="34"/>
      <c r="G75" s="34"/>
    </row>
    <row r="76" spans="1:7" ht="15.75" thickBot="1" x14ac:dyDescent="0.3">
      <c r="A76" s="6"/>
      <c r="B76" s="6"/>
      <c r="C76" s="6"/>
      <c r="D76" s="6"/>
      <c r="E76" s="6"/>
      <c r="F76" s="6"/>
      <c r="G76" s="6"/>
    </row>
    <row r="77" spans="1:7" ht="15.75" thickBot="1" x14ac:dyDescent="0.3">
      <c r="A77" s="7" t="s">
        <v>31735</v>
      </c>
      <c r="B77" s="7" t="s">
        <v>31736</v>
      </c>
      <c r="C77" s="8" t="s">
        <v>10</v>
      </c>
      <c r="D77" s="9" t="s">
        <v>31737</v>
      </c>
      <c r="E77" s="9"/>
      <c r="F77" s="9">
        <v>80.099999999999994</v>
      </c>
      <c r="G77" s="9"/>
    </row>
    <row r="78" spans="1:7" ht="15.75" thickBot="1" x14ac:dyDescent="0.3">
      <c r="A78" s="6"/>
      <c r="B78" s="6"/>
      <c r="C78" s="6"/>
      <c r="D78" s="6"/>
      <c r="E78" s="6"/>
      <c r="F78" s="6"/>
      <c r="G78" s="6"/>
    </row>
    <row r="79" spans="1:7" ht="15.75" thickBot="1" x14ac:dyDescent="0.3">
      <c r="A79" s="7" t="s">
        <v>31738</v>
      </c>
      <c r="B79" s="7" t="s">
        <v>31739</v>
      </c>
      <c r="C79" s="8" t="s">
        <v>10</v>
      </c>
      <c r="D79" s="9" t="s">
        <v>31740</v>
      </c>
      <c r="E79" s="9"/>
      <c r="F79" s="9">
        <v>80.099999999999994</v>
      </c>
      <c r="G79" s="9"/>
    </row>
    <row r="80" spans="1:7" ht="15.75" thickBot="1" x14ac:dyDescent="0.3">
      <c r="A80" s="6"/>
      <c r="B80" s="6"/>
      <c r="C80" s="6"/>
      <c r="D80" s="6"/>
      <c r="E80" s="6"/>
      <c r="F80" s="6"/>
      <c r="G80" s="6"/>
    </row>
    <row r="81" spans="1:7" x14ac:dyDescent="0.25">
      <c r="A81" s="35" t="s">
        <v>31741</v>
      </c>
      <c r="B81" s="29" t="s">
        <v>31725</v>
      </c>
      <c r="C81" s="38" t="s">
        <v>10</v>
      </c>
      <c r="D81" s="32">
        <v>457.96</v>
      </c>
      <c r="E81" s="32"/>
      <c r="F81" s="32">
        <v>80.099999999999994</v>
      </c>
      <c r="G81" s="32"/>
    </row>
    <row r="82" spans="1:7" ht="15.75" thickBot="1" x14ac:dyDescent="0.3">
      <c r="A82" s="37"/>
      <c r="B82" s="31" t="s">
        <v>31742</v>
      </c>
      <c r="C82" s="40"/>
      <c r="D82" s="34"/>
      <c r="E82" s="34"/>
      <c r="F82" s="34"/>
      <c r="G82" s="34"/>
    </row>
    <row r="83" spans="1:7" ht="15.75" thickBot="1" x14ac:dyDescent="0.3">
      <c r="A83" s="6"/>
      <c r="B83" s="6"/>
      <c r="C83" s="6"/>
      <c r="D83" s="6"/>
      <c r="E83" s="6"/>
      <c r="F83" s="6"/>
      <c r="G83" s="6"/>
    </row>
    <row r="84" spans="1:7" ht="15.75" thickBot="1" x14ac:dyDescent="0.3">
      <c r="A84" s="7" t="s">
        <v>31743</v>
      </c>
      <c r="B84" s="7" t="s">
        <v>31744</v>
      </c>
      <c r="C84" s="8" t="s">
        <v>10</v>
      </c>
      <c r="D84" s="9" t="s">
        <v>31745</v>
      </c>
      <c r="E84" s="9"/>
      <c r="F84" s="9">
        <v>80.099999999999994</v>
      </c>
      <c r="G84" s="9"/>
    </row>
    <row r="85" spans="1:7" ht="15.75" thickBot="1" x14ac:dyDescent="0.3">
      <c r="A85" s="6"/>
      <c r="B85" s="6"/>
      <c r="C85" s="6"/>
      <c r="D85" s="6"/>
      <c r="E85" s="6"/>
      <c r="F85" s="6"/>
      <c r="G85" s="6"/>
    </row>
    <row r="86" spans="1:7" ht="15.75" thickBot="1" x14ac:dyDescent="0.3">
      <c r="A86" s="7" t="s">
        <v>31746</v>
      </c>
      <c r="B86" s="7" t="s">
        <v>31747</v>
      </c>
      <c r="C86" s="8" t="s">
        <v>10</v>
      </c>
      <c r="D86" s="9" t="s">
        <v>31748</v>
      </c>
      <c r="E86" s="9"/>
      <c r="F86" s="9">
        <v>80.099999999999994</v>
      </c>
      <c r="G86" s="9"/>
    </row>
    <row r="87" spans="1:7" ht="15.75" thickBot="1" x14ac:dyDescent="0.3">
      <c r="A87" s="6"/>
      <c r="B87" s="6"/>
      <c r="C87" s="6"/>
      <c r="D87" s="6"/>
      <c r="E87" s="6"/>
      <c r="F87" s="6"/>
      <c r="G87" s="6"/>
    </row>
    <row r="88" spans="1:7" x14ac:dyDescent="0.25">
      <c r="A88" s="35" t="s">
        <v>31749</v>
      </c>
      <c r="B88" s="29" t="s">
        <v>31725</v>
      </c>
      <c r="C88" s="38" t="s">
        <v>10</v>
      </c>
      <c r="D88" s="32">
        <v>596.61</v>
      </c>
      <c r="E88" s="32"/>
      <c r="F88" s="32">
        <v>80.099999999999994</v>
      </c>
      <c r="G88" s="32"/>
    </row>
    <row r="89" spans="1:7" ht="15.75" thickBot="1" x14ac:dyDescent="0.3">
      <c r="A89" s="37"/>
      <c r="B89" s="31" t="s">
        <v>31750</v>
      </c>
      <c r="C89" s="40"/>
      <c r="D89" s="34"/>
      <c r="E89" s="34"/>
      <c r="F89" s="34"/>
      <c r="G89" s="34"/>
    </row>
    <row r="90" spans="1:7" ht="15.75" thickBot="1" x14ac:dyDescent="0.3">
      <c r="A90" s="6"/>
      <c r="B90" s="6"/>
      <c r="C90" s="6"/>
      <c r="D90" s="6"/>
      <c r="E90" s="6"/>
      <c r="F90" s="6"/>
      <c r="G90" s="6"/>
    </row>
    <row r="91" spans="1:7" ht="15.75" thickBot="1" x14ac:dyDescent="0.3">
      <c r="A91" s="7" t="s">
        <v>31751</v>
      </c>
      <c r="B91" s="7" t="s">
        <v>31752</v>
      </c>
      <c r="C91" s="8" t="s">
        <v>10</v>
      </c>
      <c r="D91" s="9" t="s">
        <v>31753</v>
      </c>
      <c r="E91" s="9"/>
      <c r="F91" s="9">
        <v>80.099999999999994</v>
      </c>
      <c r="G91" s="9"/>
    </row>
    <row r="92" spans="1:7" ht="15.75" thickBot="1" x14ac:dyDescent="0.3">
      <c r="A92" s="6"/>
      <c r="B92" s="6"/>
      <c r="C92" s="6"/>
      <c r="D92" s="6"/>
      <c r="E92" s="6"/>
      <c r="F92" s="6"/>
      <c r="G92" s="6"/>
    </row>
    <row r="93" spans="1:7" ht="15.75" thickBot="1" x14ac:dyDescent="0.3">
      <c r="A93" s="7" t="s">
        <v>31754</v>
      </c>
      <c r="B93" s="7" t="s">
        <v>31755</v>
      </c>
      <c r="C93" s="8" t="s">
        <v>10</v>
      </c>
      <c r="D93" s="9" t="s">
        <v>31756</v>
      </c>
      <c r="E93" s="9"/>
      <c r="F93" s="9">
        <v>80.099999999999994</v>
      </c>
      <c r="G93" s="9"/>
    </row>
    <row r="94" spans="1:7" ht="15.75" thickBot="1" x14ac:dyDescent="0.3">
      <c r="A94" s="6"/>
      <c r="B94" s="6"/>
      <c r="C94" s="6"/>
      <c r="D94" s="6"/>
      <c r="E94" s="6"/>
      <c r="F94" s="6"/>
      <c r="G94" s="6"/>
    </row>
    <row r="95" spans="1:7" x14ac:dyDescent="0.25">
      <c r="A95" s="35" t="s">
        <v>31757</v>
      </c>
      <c r="B95" s="29" t="s">
        <v>31725</v>
      </c>
      <c r="C95" s="38" t="s">
        <v>10</v>
      </c>
      <c r="D95" s="32">
        <v>684.85</v>
      </c>
      <c r="E95" s="32"/>
      <c r="F95" s="32">
        <v>80.099999999999994</v>
      </c>
      <c r="G95" s="32"/>
    </row>
    <row r="96" spans="1:7" ht="15.75" thickBot="1" x14ac:dyDescent="0.3">
      <c r="A96" s="37"/>
      <c r="B96" s="31" t="s">
        <v>31758</v>
      </c>
      <c r="C96" s="40"/>
      <c r="D96" s="34"/>
      <c r="E96" s="34"/>
      <c r="F96" s="34"/>
      <c r="G96" s="34"/>
    </row>
    <row r="97" spans="1:7" ht="15.75" thickBot="1" x14ac:dyDescent="0.3">
      <c r="A97" s="6"/>
      <c r="B97" s="6"/>
      <c r="C97" s="6"/>
      <c r="D97" s="6"/>
      <c r="E97" s="6"/>
      <c r="F97" s="6"/>
      <c r="G97" s="6"/>
    </row>
    <row r="98" spans="1:7" ht="24.75" x14ac:dyDescent="0.25">
      <c r="A98" s="35" t="s">
        <v>31759</v>
      </c>
      <c r="B98" s="29" t="s">
        <v>31760</v>
      </c>
      <c r="C98" s="38"/>
      <c r="D98" s="32"/>
      <c r="E98" s="32"/>
      <c r="F98" s="32"/>
      <c r="G98" s="32"/>
    </row>
    <row r="99" spans="1:7" ht="15.75" thickBot="1" x14ac:dyDescent="0.3">
      <c r="A99" s="37"/>
      <c r="B99" s="31" t="s">
        <v>31717</v>
      </c>
      <c r="C99" s="40"/>
      <c r="D99" s="34"/>
      <c r="E99" s="34"/>
      <c r="F99" s="34"/>
      <c r="G99" s="34"/>
    </row>
    <row r="100" spans="1:7" ht="15.75" thickBot="1" x14ac:dyDescent="0.3">
      <c r="A100" s="6"/>
      <c r="B100" s="6"/>
      <c r="C100" s="6"/>
      <c r="D100" s="6"/>
      <c r="E100" s="6"/>
      <c r="F100" s="6"/>
      <c r="G100" s="6"/>
    </row>
    <row r="101" spans="1:7" ht="15.75" thickBot="1" x14ac:dyDescent="0.3">
      <c r="A101" s="7" t="s">
        <v>31761</v>
      </c>
      <c r="B101" s="7" t="s">
        <v>31762</v>
      </c>
      <c r="C101" s="8" t="s">
        <v>10</v>
      </c>
      <c r="D101" s="9">
        <v>908.93</v>
      </c>
      <c r="E101" s="9"/>
      <c r="F101" s="9">
        <v>80.099999999999994</v>
      </c>
      <c r="G101" s="9"/>
    </row>
    <row r="102" spans="1:7" ht="15.75" thickBot="1" x14ac:dyDescent="0.3">
      <c r="A102" s="6"/>
      <c r="B102" s="6"/>
      <c r="C102" s="6"/>
      <c r="D102" s="6"/>
      <c r="E102" s="6"/>
      <c r="F102" s="6"/>
      <c r="G102" s="6"/>
    </row>
    <row r="103" spans="1:7" ht="15.75" thickBot="1" x14ac:dyDescent="0.3">
      <c r="A103" s="7" t="s">
        <v>31763</v>
      </c>
      <c r="B103" s="7" t="s">
        <v>31764</v>
      </c>
      <c r="C103" s="8" t="s">
        <v>10</v>
      </c>
      <c r="D103" s="9">
        <v>973.35</v>
      </c>
      <c r="E103" s="9"/>
      <c r="F103" s="9">
        <v>80.099999999999994</v>
      </c>
      <c r="G103" s="9"/>
    </row>
    <row r="104" spans="1:7" ht="15.75" thickBot="1" x14ac:dyDescent="0.3">
      <c r="A104" s="6"/>
      <c r="B104" s="6"/>
      <c r="C104" s="6"/>
      <c r="D104" s="6"/>
      <c r="E104" s="6"/>
      <c r="F104" s="6"/>
      <c r="G104" s="6"/>
    </row>
    <row r="105" spans="1:7" x14ac:dyDescent="0.25">
      <c r="A105" s="35" t="s">
        <v>31765</v>
      </c>
      <c r="B105" s="29" t="s">
        <v>31766</v>
      </c>
      <c r="C105" s="38" t="s">
        <v>10</v>
      </c>
      <c r="D105" s="32">
        <v>159.65</v>
      </c>
      <c r="E105" s="32"/>
      <c r="F105" s="32">
        <v>80.099999999999994</v>
      </c>
      <c r="G105" s="32"/>
    </row>
    <row r="106" spans="1:7" ht="15.75" thickBot="1" x14ac:dyDescent="0.3">
      <c r="A106" s="37"/>
      <c r="B106" s="31" t="s">
        <v>31767</v>
      </c>
      <c r="C106" s="40"/>
      <c r="D106" s="34"/>
      <c r="E106" s="34"/>
      <c r="F106" s="34"/>
      <c r="G106" s="34"/>
    </row>
    <row r="107" spans="1:7" ht="15.75" thickBot="1" x14ac:dyDescent="0.3">
      <c r="A107" s="6"/>
      <c r="B107" s="6"/>
      <c r="C107" s="6"/>
      <c r="D107" s="6"/>
      <c r="E107" s="6"/>
      <c r="F107" s="6"/>
      <c r="G107" s="6"/>
    </row>
    <row r="108" spans="1:7" ht="15.75" thickBot="1" x14ac:dyDescent="0.3">
      <c r="A108" s="7" t="s">
        <v>31768</v>
      </c>
      <c r="B108" s="7" t="s">
        <v>31769</v>
      </c>
      <c r="C108" s="8" t="s">
        <v>10</v>
      </c>
      <c r="D108" s="9" t="s">
        <v>31770</v>
      </c>
      <c r="E108" s="9"/>
      <c r="F108" s="9">
        <v>80.099999999999994</v>
      </c>
      <c r="G108" s="9"/>
    </row>
    <row r="109" spans="1:7" ht="15.75" thickBot="1" x14ac:dyDescent="0.3">
      <c r="A109" s="6"/>
      <c r="B109" s="6"/>
      <c r="C109" s="6"/>
      <c r="D109" s="6"/>
      <c r="E109" s="6"/>
      <c r="F109" s="6"/>
      <c r="G109" s="6"/>
    </row>
    <row r="110" spans="1:7" ht="15.75" thickBot="1" x14ac:dyDescent="0.3">
      <c r="A110" s="7" t="s">
        <v>31771</v>
      </c>
      <c r="B110" s="7" t="s">
        <v>31772</v>
      </c>
      <c r="C110" s="8" t="s">
        <v>10</v>
      </c>
      <c r="D110" s="9" t="s">
        <v>31773</v>
      </c>
      <c r="E110" s="9"/>
      <c r="F110" s="9">
        <v>80.099999999999994</v>
      </c>
      <c r="G110" s="9"/>
    </row>
    <row r="111" spans="1:7" ht="15.75" thickBot="1" x14ac:dyDescent="0.3">
      <c r="A111" s="6"/>
      <c r="B111" s="6"/>
      <c r="C111" s="6"/>
      <c r="D111" s="6"/>
      <c r="E111" s="6"/>
      <c r="F111" s="6"/>
      <c r="G111" s="6"/>
    </row>
    <row r="112" spans="1:7" x14ac:dyDescent="0.25">
      <c r="A112" s="35" t="s">
        <v>31774</v>
      </c>
      <c r="B112" s="29" t="s">
        <v>31766</v>
      </c>
      <c r="C112" s="38" t="s">
        <v>10</v>
      </c>
      <c r="D112" s="32">
        <v>226.88</v>
      </c>
      <c r="E112" s="32"/>
      <c r="F112" s="32">
        <v>80.099999999999994</v>
      </c>
      <c r="G112" s="32"/>
    </row>
    <row r="113" spans="1:7" ht="15.75" thickBot="1" x14ac:dyDescent="0.3">
      <c r="A113" s="37"/>
      <c r="B113" s="31" t="s">
        <v>31775</v>
      </c>
      <c r="C113" s="40"/>
      <c r="D113" s="34"/>
      <c r="E113" s="34"/>
      <c r="F113" s="34"/>
      <c r="G113" s="34"/>
    </row>
    <row r="114" spans="1:7" ht="15.75" thickBot="1" x14ac:dyDescent="0.3">
      <c r="A114" s="6"/>
      <c r="B114" s="6"/>
      <c r="C114" s="6"/>
      <c r="D114" s="6"/>
      <c r="E114" s="6"/>
      <c r="F114" s="6"/>
      <c r="G114" s="6"/>
    </row>
    <row r="115" spans="1:7" ht="15.75" thickBot="1" x14ac:dyDescent="0.3">
      <c r="A115" s="7" t="s">
        <v>31776</v>
      </c>
      <c r="B115" s="7" t="s">
        <v>31777</v>
      </c>
      <c r="C115" s="8" t="s">
        <v>10</v>
      </c>
      <c r="D115" s="9" t="s">
        <v>31778</v>
      </c>
      <c r="E115" s="9"/>
      <c r="F115" s="9">
        <v>80.099999999999994</v>
      </c>
      <c r="G115" s="9"/>
    </row>
    <row r="116" spans="1:7" ht="15.75" thickBot="1" x14ac:dyDescent="0.3">
      <c r="A116" s="6"/>
      <c r="B116" s="6"/>
      <c r="C116" s="6"/>
      <c r="D116" s="6"/>
      <c r="E116" s="6"/>
      <c r="F116" s="6"/>
      <c r="G116" s="6"/>
    </row>
    <row r="117" spans="1:7" ht="15.75" thickBot="1" x14ac:dyDescent="0.3">
      <c r="A117" s="7" t="s">
        <v>31779</v>
      </c>
      <c r="B117" s="7" t="s">
        <v>31780</v>
      </c>
      <c r="C117" s="8" t="s">
        <v>10</v>
      </c>
      <c r="D117" s="9" t="s">
        <v>31781</v>
      </c>
      <c r="E117" s="9"/>
      <c r="F117" s="9">
        <v>80.099999999999994</v>
      </c>
      <c r="G117" s="9"/>
    </row>
    <row r="118" spans="1:7" ht="15.75" thickBot="1" x14ac:dyDescent="0.3">
      <c r="A118" s="6"/>
      <c r="B118" s="6"/>
      <c r="C118" s="6"/>
      <c r="D118" s="6"/>
      <c r="E118" s="6"/>
      <c r="F118" s="6"/>
      <c r="G118" s="6"/>
    </row>
    <row r="119" spans="1:7" x14ac:dyDescent="0.25">
      <c r="A119" s="35" t="s">
        <v>31782</v>
      </c>
      <c r="B119" s="29" t="s">
        <v>31766</v>
      </c>
      <c r="C119" s="38" t="s">
        <v>10</v>
      </c>
      <c r="D119" s="32">
        <v>313.70999999999998</v>
      </c>
      <c r="E119" s="32"/>
      <c r="F119" s="32">
        <v>80.099999999999994</v>
      </c>
      <c r="G119" s="32"/>
    </row>
    <row r="120" spans="1:7" ht="15.75" thickBot="1" x14ac:dyDescent="0.3">
      <c r="A120" s="37"/>
      <c r="B120" s="31" t="s">
        <v>31783</v>
      </c>
      <c r="C120" s="40"/>
      <c r="D120" s="34"/>
      <c r="E120" s="34"/>
      <c r="F120" s="34"/>
      <c r="G120" s="34"/>
    </row>
    <row r="121" spans="1:7" ht="15.75" thickBot="1" x14ac:dyDescent="0.3">
      <c r="A121" s="6"/>
      <c r="B121" s="6"/>
      <c r="C121" s="6"/>
      <c r="D121" s="6"/>
      <c r="E121" s="6"/>
      <c r="F121" s="6"/>
      <c r="G121" s="6"/>
    </row>
    <row r="122" spans="1:7" ht="15.75" thickBot="1" x14ac:dyDescent="0.3">
      <c r="A122" s="7" t="s">
        <v>31784</v>
      </c>
      <c r="B122" s="7" t="s">
        <v>31785</v>
      </c>
      <c r="C122" s="8" t="s">
        <v>10</v>
      </c>
      <c r="D122" s="9" t="s">
        <v>31786</v>
      </c>
      <c r="E122" s="9"/>
      <c r="F122" s="9">
        <v>80.099999999999994</v>
      </c>
      <c r="G122" s="9"/>
    </row>
    <row r="123" spans="1:7" ht="15.75" thickBot="1" x14ac:dyDescent="0.3">
      <c r="A123" s="6"/>
      <c r="B123" s="6"/>
      <c r="C123" s="6"/>
      <c r="D123" s="6"/>
      <c r="E123" s="6"/>
      <c r="F123" s="6"/>
      <c r="G123" s="6"/>
    </row>
    <row r="124" spans="1:7" ht="15.75" thickBot="1" x14ac:dyDescent="0.3">
      <c r="A124" s="7" t="s">
        <v>31787</v>
      </c>
      <c r="B124" s="7" t="s">
        <v>31788</v>
      </c>
      <c r="C124" s="8" t="s">
        <v>10</v>
      </c>
      <c r="D124" s="9" t="s">
        <v>31789</v>
      </c>
      <c r="E124" s="9"/>
      <c r="F124" s="9">
        <v>80.099999999999994</v>
      </c>
      <c r="G124" s="9"/>
    </row>
    <row r="125" spans="1:7" ht="15.75" thickBot="1" x14ac:dyDescent="0.3">
      <c r="A125" s="6"/>
      <c r="B125" s="6"/>
      <c r="C125" s="6"/>
      <c r="D125" s="6"/>
      <c r="E125" s="6"/>
      <c r="F125" s="6"/>
      <c r="G125" s="6"/>
    </row>
    <row r="126" spans="1:7" x14ac:dyDescent="0.25">
      <c r="A126" s="35" t="s">
        <v>31790</v>
      </c>
      <c r="B126" s="29" t="s">
        <v>31766</v>
      </c>
      <c r="C126" s="38" t="s">
        <v>10</v>
      </c>
      <c r="D126" s="32">
        <v>348.73</v>
      </c>
      <c r="E126" s="32"/>
      <c r="F126" s="32">
        <v>80.099999999999994</v>
      </c>
      <c r="G126" s="32"/>
    </row>
    <row r="127" spans="1:7" ht="15.75" thickBot="1" x14ac:dyDescent="0.3">
      <c r="A127" s="37"/>
      <c r="B127" s="31" t="s">
        <v>31791</v>
      </c>
      <c r="C127" s="40"/>
      <c r="D127" s="34"/>
      <c r="E127" s="34"/>
      <c r="F127" s="34"/>
      <c r="G127" s="34"/>
    </row>
  </sheetData>
  <mergeCells count="78">
    <mergeCell ref="G126:G127"/>
    <mergeCell ref="A119:A120"/>
    <mergeCell ref="C119:C120"/>
    <mergeCell ref="D119:D120"/>
    <mergeCell ref="E119:E120"/>
    <mergeCell ref="F119:F120"/>
    <mergeCell ref="G119:G120"/>
    <mergeCell ref="A126:A127"/>
    <mergeCell ref="C126:C127"/>
    <mergeCell ref="D126:D127"/>
    <mergeCell ref="E126:E127"/>
    <mergeCell ref="F126:F127"/>
    <mergeCell ref="G112:G113"/>
    <mergeCell ref="A105:A106"/>
    <mergeCell ref="C105:C106"/>
    <mergeCell ref="D105:D106"/>
    <mergeCell ref="E105:E106"/>
    <mergeCell ref="F105:F106"/>
    <mergeCell ref="G105:G106"/>
    <mergeCell ref="A112:A113"/>
    <mergeCell ref="C112:C113"/>
    <mergeCell ref="D112:D113"/>
    <mergeCell ref="E112:E113"/>
    <mergeCell ref="F112:F113"/>
    <mergeCell ref="G98:G99"/>
    <mergeCell ref="A95:A96"/>
    <mergeCell ref="C95:C96"/>
    <mergeCell ref="D95:D96"/>
    <mergeCell ref="E95:E96"/>
    <mergeCell ref="F95:F96"/>
    <mergeCell ref="G95:G96"/>
    <mergeCell ref="A98:A99"/>
    <mergeCell ref="C98:C99"/>
    <mergeCell ref="D98:D99"/>
    <mergeCell ref="E98:E99"/>
    <mergeCell ref="F98:F99"/>
    <mergeCell ref="G88:G89"/>
    <mergeCell ref="A81:A82"/>
    <mergeCell ref="C81:C82"/>
    <mergeCell ref="D81:D82"/>
    <mergeCell ref="E81:E82"/>
    <mergeCell ref="F81:F82"/>
    <mergeCell ref="G81:G82"/>
    <mergeCell ref="A88:A89"/>
    <mergeCell ref="C88:C89"/>
    <mergeCell ref="D88:D89"/>
    <mergeCell ref="E88:E89"/>
    <mergeCell ref="F88:F89"/>
    <mergeCell ref="G74:G75"/>
    <mergeCell ref="A67:A68"/>
    <mergeCell ref="C67:C68"/>
    <mergeCell ref="D67:D68"/>
    <mergeCell ref="E67:E68"/>
    <mergeCell ref="F67:F68"/>
    <mergeCell ref="G67:G68"/>
    <mergeCell ref="A74:A75"/>
    <mergeCell ref="C74:C75"/>
    <mergeCell ref="D74:D75"/>
    <mergeCell ref="E74:E75"/>
    <mergeCell ref="F74:F75"/>
    <mergeCell ref="G60:G61"/>
    <mergeCell ref="A39:A40"/>
    <mergeCell ref="C39:C40"/>
    <mergeCell ref="D39:D40"/>
    <mergeCell ref="E39:E40"/>
    <mergeCell ref="F39:F40"/>
    <mergeCell ref="G39:G40"/>
    <mergeCell ref="A60:A61"/>
    <mergeCell ref="C60:C61"/>
    <mergeCell ref="D60:D61"/>
    <mergeCell ref="E60:E61"/>
    <mergeCell ref="F60:F61"/>
    <mergeCell ref="G16:G17"/>
    <mergeCell ref="A16:A17"/>
    <mergeCell ref="C16:C17"/>
    <mergeCell ref="D16:D17"/>
    <mergeCell ref="E16:E17"/>
    <mergeCell ref="F16:F17"/>
  </mergeCell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E328B4-3794-45D3-AA8E-A75CD2F7B06D}">
  <sheetPr>
    <tabColor rgb="FFFFCCFF"/>
  </sheetPr>
  <dimension ref="A1:G378"/>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31792</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26369</v>
      </c>
      <c r="B10" s="7" t="s">
        <v>26370</v>
      </c>
      <c r="C10" s="8"/>
      <c r="D10" s="9"/>
      <c r="E10" s="9"/>
      <c r="F10" s="9"/>
      <c r="G10" s="9"/>
    </row>
    <row r="11" spans="1:7" ht="15.75" thickBot="1" x14ac:dyDescent="0.3">
      <c r="A11" s="6"/>
      <c r="B11" s="6"/>
      <c r="C11" s="6"/>
      <c r="D11" s="6"/>
      <c r="E11" s="6"/>
      <c r="F11" s="6"/>
      <c r="G11" s="6"/>
    </row>
    <row r="12" spans="1:7" ht="15.75" thickBot="1" x14ac:dyDescent="0.3">
      <c r="A12" s="7" t="s">
        <v>31793</v>
      </c>
      <c r="B12" s="7" t="s">
        <v>31794</v>
      </c>
      <c r="C12" s="8"/>
      <c r="D12" s="9"/>
      <c r="E12" s="9"/>
      <c r="F12" s="9"/>
      <c r="G12" s="9"/>
    </row>
    <row r="13" spans="1:7" ht="15.75" thickBot="1" x14ac:dyDescent="0.3">
      <c r="A13" s="6"/>
      <c r="B13" s="6"/>
      <c r="C13" s="6"/>
      <c r="D13" s="6"/>
      <c r="E13" s="6"/>
      <c r="F13" s="6"/>
      <c r="G13" s="6"/>
    </row>
    <row r="14" spans="1:7" ht="15.75" thickBot="1" x14ac:dyDescent="0.3">
      <c r="A14" s="7" t="s">
        <v>31795</v>
      </c>
      <c r="B14" s="7" t="s">
        <v>31796</v>
      </c>
      <c r="C14" s="8"/>
      <c r="D14" s="9"/>
      <c r="E14" s="9"/>
      <c r="F14" s="9"/>
      <c r="G14" s="9"/>
    </row>
    <row r="15" spans="1:7" ht="15.75" thickBot="1" x14ac:dyDescent="0.3">
      <c r="A15" s="6"/>
      <c r="B15" s="6"/>
      <c r="C15" s="6"/>
      <c r="D15" s="6"/>
      <c r="E15" s="6"/>
      <c r="F15" s="6"/>
      <c r="G15" s="6"/>
    </row>
    <row r="16" spans="1:7" ht="36.75" x14ac:dyDescent="0.25">
      <c r="A16" s="35" t="s">
        <v>31797</v>
      </c>
      <c r="B16" s="29" t="s">
        <v>31798</v>
      </c>
      <c r="C16" s="38"/>
      <c r="D16" s="32"/>
      <c r="E16" s="32"/>
      <c r="F16" s="32"/>
      <c r="G16" s="32"/>
    </row>
    <row r="17" spans="1:7" ht="15.75" thickBot="1" x14ac:dyDescent="0.3">
      <c r="A17" s="37"/>
      <c r="B17" s="31" t="s">
        <v>31799</v>
      </c>
      <c r="C17" s="40"/>
      <c r="D17" s="34"/>
      <c r="E17" s="34"/>
      <c r="F17" s="34"/>
      <c r="G17" s="34"/>
    </row>
    <row r="18" spans="1:7" ht="15.75" thickBot="1" x14ac:dyDescent="0.3">
      <c r="A18" s="6"/>
      <c r="B18" s="6"/>
      <c r="C18" s="6"/>
      <c r="D18" s="6"/>
      <c r="E18" s="6"/>
      <c r="F18" s="6"/>
      <c r="G18" s="6"/>
    </row>
    <row r="19" spans="1:7" ht="15.75" thickBot="1" x14ac:dyDescent="0.3">
      <c r="A19" s="7" t="s">
        <v>31800</v>
      </c>
      <c r="B19" s="7" t="s">
        <v>31801</v>
      </c>
      <c r="C19" s="8" t="s">
        <v>10</v>
      </c>
      <c r="D19" s="9" t="s">
        <v>31802</v>
      </c>
      <c r="E19" s="9"/>
      <c r="F19" s="9">
        <v>80.099999999999994</v>
      </c>
      <c r="G19" s="9"/>
    </row>
    <row r="20" spans="1:7" ht="15.75" thickBot="1" x14ac:dyDescent="0.3">
      <c r="A20" s="6"/>
      <c r="B20" s="6"/>
      <c r="C20" s="6"/>
      <c r="D20" s="6"/>
      <c r="E20" s="6"/>
      <c r="F20" s="6"/>
      <c r="G20" s="6"/>
    </row>
    <row r="21" spans="1:7" ht="15.75" thickBot="1" x14ac:dyDescent="0.3">
      <c r="A21" s="7" t="s">
        <v>31803</v>
      </c>
      <c r="B21" s="7" t="s">
        <v>31804</v>
      </c>
      <c r="C21" s="8" t="s">
        <v>10</v>
      </c>
      <c r="D21" s="9" t="s">
        <v>31805</v>
      </c>
      <c r="E21" s="9"/>
      <c r="F21" s="9">
        <v>80.099999999999994</v>
      </c>
      <c r="G21" s="9"/>
    </row>
    <row r="22" spans="1:7" ht="15.75" thickBot="1" x14ac:dyDescent="0.3">
      <c r="A22" s="6"/>
      <c r="B22" s="6"/>
      <c r="C22" s="6"/>
      <c r="D22" s="6"/>
      <c r="E22" s="6"/>
      <c r="F22" s="6"/>
      <c r="G22" s="6"/>
    </row>
    <row r="23" spans="1:7" ht="15.75" thickBot="1" x14ac:dyDescent="0.3">
      <c r="A23" s="7" t="s">
        <v>31806</v>
      </c>
      <c r="B23" s="7" t="s">
        <v>31807</v>
      </c>
      <c r="C23" s="8" t="s">
        <v>10</v>
      </c>
      <c r="D23" s="9" t="s">
        <v>31808</v>
      </c>
      <c r="E23" s="9"/>
      <c r="F23" s="9">
        <v>80.099999999999994</v>
      </c>
      <c r="G23" s="9"/>
    </row>
    <row r="24" spans="1:7" ht="15.75" thickBot="1" x14ac:dyDescent="0.3">
      <c r="A24" s="6"/>
      <c r="B24" s="6"/>
      <c r="C24" s="6"/>
      <c r="D24" s="6"/>
      <c r="E24" s="6"/>
      <c r="F24" s="6"/>
      <c r="G24" s="6"/>
    </row>
    <row r="25" spans="1:7" ht="15.75" thickBot="1" x14ac:dyDescent="0.3">
      <c r="A25" s="7" t="s">
        <v>31809</v>
      </c>
      <c r="B25" s="7" t="s">
        <v>31810</v>
      </c>
      <c r="C25" s="8" t="s">
        <v>10</v>
      </c>
      <c r="D25" s="9" t="s">
        <v>31811</v>
      </c>
      <c r="E25" s="9"/>
      <c r="F25" s="9">
        <v>80.099999999999994</v>
      </c>
      <c r="G25" s="9"/>
    </row>
    <row r="26" spans="1:7" ht="15.75" thickBot="1" x14ac:dyDescent="0.3">
      <c r="A26" s="6"/>
      <c r="B26" s="6"/>
      <c r="C26" s="6"/>
      <c r="D26" s="6"/>
      <c r="E26" s="6"/>
      <c r="F26" s="6"/>
      <c r="G26" s="6"/>
    </row>
    <row r="27" spans="1:7" ht="15.75" thickBot="1" x14ac:dyDescent="0.3">
      <c r="A27" s="7" t="s">
        <v>31812</v>
      </c>
      <c r="B27" s="7" t="s">
        <v>31813</v>
      </c>
      <c r="C27" s="8" t="s">
        <v>10</v>
      </c>
      <c r="D27" s="9" t="s">
        <v>31814</v>
      </c>
      <c r="E27" s="9"/>
      <c r="F27" s="9">
        <v>80.099999999999994</v>
      </c>
      <c r="G27" s="9"/>
    </row>
    <row r="28" spans="1:7" ht="15.75" thickBot="1" x14ac:dyDescent="0.3">
      <c r="A28" s="6"/>
      <c r="B28" s="6"/>
      <c r="C28" s="6"/>
      <c r="D28" s="6"/>
      <c r="E28" s="6"/>
      <c r="F28" s="6"/>
      <c r="G28" s="6"/>
    </row>
    <row r="29" spans="1:7" ht="15.75" thickBot="1" x14ac:dyDescent="0.3">
      <c r="A29" s="7" t="s">
        <v>31815</v>
      </c>
      <c r="B29" s="7" t="s">
        <v>31816</v>
      </c>
      <c r="C29" s="8" t="s">
        <v>10</v>
      </c>
      <c r="D29" s="9" t="s">
        <v>31817</v>
      </c>
      <c r="E29" s="9"/>
      <c r="F29" s="9">
        <v>80.099999999999994</v>
      </c>
      <c r="G29" s="9"/>
    </row>
    <row r="30" spans="1:7" ht="15.75" thickBot="1" x14ac:dyDescent="0.3">
      <c r="A30" s="6"/>
      <c r="B30" s="6"/>
      <c r="C30" s="6"/>
      <c r="D30" s="6"/>
      <c r="E30" s="6"/>
      <c r="F30" s="6"/>
      <c r="G30" s="6"/>
    </row>
    <row r="31" spans="1:7" ht="24.75" x14ac:dyDescent="0.25">
      <c r="A31" s="35" t="s">
        <v>31818</v>
      </c>
      <c r="B31" s="29" t="s">
        <v>31819</v>
      </c>
      <c r="C31" s="38"/>
      <c r="D31" s="32"/>
      <c r="E31" s="32"/>
      <c r="F31" s="32"/>
      <c r="G31" s="32"/>
    </row>
    <row r="32" spans="1:7" ht="15.75" thickBot="1" x14ac:dyDescent="0.3">
      <c r="A32" s="37"/>
      <c r="B32" s="31" t="s">
        <v>31820</v>
      </c>
      <c r="C32" s="40"/>
      <c r="D32" s="34"/>
      <c r="E32" s="34"/>
      <c r="F32" s="34"/>
      <c r="G32" s="34"/>
    </row>
    <row r="33" spans="1:7" ht="15.75" thickBot="1" x14ac:dyDescent="0.3">
      <c r="A33" s="6"/>
      <c r="B33" s="6"/>
      <c r="C33" s="6"/>
      <c r="D33" s="6"/>
      <c r="E33" s="6"/>
      <c r="F33" s="6"/>
      <c r="G33" s="6"/>
    </row>
    <row r="34" spans="1:7" ht="15.75" thickBot="1" x14ac:dyDescent="0.3">
      <c r="A34" s="7" t="s">
        <v>31821</v>
      </c>
      <c r="B34" s="7" t="s">
        <v>31822</v>
      </c>
      <c r="C34" s="8" t="s">
        <v>10</v>
      </c>
      <c r="D34" s="9" t="s">
        <v>31823</v>
      </c>
      <c r="E34" s="9"/>
      <c r="F34" s="9">
        <v>80.099999999999994</v>
      </c>
      <c r="G34" s="9"/>
    </row>
    <row r="35" spans="1:7" ht="15.75" thickBot="1" x14ac:dyDescent="0.3">
      <c r="A35" s="6"/>
      <c r="B35" s="6"/>
      <c r="C35" s="6"/>
      <c r="D35" s="6"/>
      <c r="E35" s="6"/>
      <c r="F35" s="6"/>
      <c r="G35" s="6"/>
    </row>
    <row r="36" spans="1:7" ht="15.75" thickBot="1" x14ac:dyDescent="0.3">
      <c r="A36" s="7" t="s">
        <v>31824</v>
      </c>
      <c r="B36" s="7" t="s">
        <v>31825</v>
      </c>
      <c r="C36" s="8" t="s">
        <v>10</v>
      </c>
      <c r="D36" s="9" t="s">
        <v>31826</v>
      </c>
      <c r="E36" s="9"/>
      <c r="F36" s="9">
        <v>80.099999999999994</v>
      </c>
      <c r="G36" s="9"/>
    </row>
    <row r="37" spans="1:7" ht="15.75" thickBot="1" x14ac:dyDescent="0.3">
      <c r="A37" s="6"/>
      <c r="B37" s="6"/>
      <c r="C37" s="6"/>
      <c r="D37" s="6"/>
      <c r="E37" s="6"/>
      <c r="F37" s="6"/>
      <c r="G37" s="6"/>
    </row>
    <row r="38" spans="1:7" ht="15.75" thickBot="1" x14ac:dyDescent="0.3">
      <c r="A38" s="7" t="s">
        <v>31827</v>
      </c>
      <c r="B38" s="7" t="s">
        <v>31804</v>
      </c>
      <c r="C38" s="8" t="s">
        <v>10</v>
      </c>
      <c r="D38" s="9" t="s">
        <v>31828</v>
      </c>
      <c r="E38" s="9"/>
      <c r="F38" s="9">
        <v>80.099999999999994</v>
      </c>
      <c r="G38" s="9"/>
    </row>
    <row r="39" spans="1:7" ht="15.75" thickBot="1" x14ac:dyDescent="0.3">
      <c r="A39" s="6"/>
      <c r="B39" s="6"/>
      <c r="C39" s="6"/>
      <c r="D39" s="6"/>
      <c r="E39" s="6"/>
      <c r="F39" s="6"/>
      <c r="G39" s="6"/>
    </row>
    <row r="40" spans="1:7" ht="15.75" thickBot="1" x14ac:dyDescent="0.3">
      <c r="A40" s="7" t="s">
        <v>31829</v>
      </c>
      <c r="B40" s="7" t="s">
        <v>31807</v>
      </c>
      <c r="C40" s="8" t="s">
        <v>10</v>
      </c>
      <c r="D40" s="9" t="s">
        <v>31830</v>
      </c>
      <c r="E40" s="9"/>
      <c r="F40" s="9">
        <v>80.099999999999994</v>
      </c>
      <c r="G40" s="9"/>
    </row>
    <row r="41" spans="1:7" ht="15.75" thickBot="1" x14ac:dyDescent="0.3">
      <c r="A41" s="6"/>
      <c r="B41" s="6"/>
      <c r="C41" s="6"/>
      <c r="D41" s="6"/>
      <c r="E41" s="6"/>
      <c r="F41" s="6"/>
      <c r="G41" s="6"/>
    </row>
    <row r="42" spans="1:7" ht="15.75" thickBot="1" x14ac:dyDescent="0.3">
      <c r="A42" s="7" t="s">
        <v>31831</v>
      </c>
      <c r="B42" s="7" t="s">
        <v>31832</v>
      </c>
      <c r="C42" s="8" t="s">
        <v>10</v>
      </c>
      <c r="D42" s="9" t="s">
        <v>31833</v>
      </c>
      <c r="E42" s="9"/>
      <c r="F42" s="9">
        <v>80.099999999999994</v>
      </c>
      <c r="G42" s="9"/>
    </row>
    <row r="43" spans="1:7" ht="15.75" thickBot="1" x14ac:dyDescent="0.3">
      <c r="A43" s="6"/>
      <c r="B43" s="6"/>
      <c r="C43" s="6"/>
      <c r="D43" s="6"/>
      <c r="E43" s="6"/>
      <c r="F43" s="6"/>
      <c r="G43" s="6"/>
    </row>
    <row r="44" spans="1:7" ht="15.75" thickBot="1" x14ac:dyDescent="0.3">
      <c r="A44" s="7" t="s">
        <v>31834</v>
      </c>
      <c r="B44" s="7" t="s">
        <v>31835</v>
      </c>
      <c r="C44" s="8" t="s">
        <v>10</v>
      </c>
      <c r="D44" s="9" t="s">
        <v>31836</v>
      </c>
      <c r="E44" s="9"/>
      <c r="F44" s="9">
        <v>80.099999999999994</v>
      </c>
      <c r="G44" s="9"/>
    </row>
    <row r="45" spans="1:7" ht="15.75" thickBot="1" x14ac:dyDescent="0.3">
      <c r="A45" s="6"/>
      <c r="B45" s="6"/>
      <c r="C45" s="6"/>
      <c r="D45" s="6"/>
      <c r="E45" s="6"/>
      <c r="F45" s="6"/>
      <c r="G45" s="6"/>
    </row>
    <row r="46" spans="1:7" x14ac:dyDescent="0.25">
      <c r="A46" s="35" t="s">
        <v>31837</v>
      </c>
      <c r="B46" s="29" t="s">
        <v>31838</v>
      </c>
      <c r="C46" s="38"/>
      <c r="D46" s="32"/>
      <c r="E46" s="32"/>
      <c r="F46" s="32"/>
      <c r="G46" s="32"/>
    </row>
    <row r="47" spans="1:7" ht="15.75" thickBot="1" x14ac:dyDescent="0.3">
      <c r="A47" s="37"/>
      <c r="B47" s="31" t="s">
        <v>31839</v>
      </c>
      <c r="C47" s="40"/>
      <c r="D47" s="34"/>
      <c r="E47" s="34"/>
      <c r="F47" s="34"/>
      <c r="G47" s="34"/>
    </row>
    <row r="48" spans="1:7" ht="15.75" thickBot="1" x14ac:dyDescent="0.3">
      <c r="A48" s="6"/>
      <c r="B48" s="6"/>
      <c r="C48" s="6"/>
      <c r="D48" s="6"/>
      <c r="E48" s="6"/>
      <c r="F48" s="6"/>
      <c r="G48" s="6"/>
    </row>
    <row r="49" spans="1:7" ht="15.75" thickBot="1" x14ac:dyDescent="0.3">
      <c r="A49" s="7" t="s">
        <v>31840</v>
      </c>
      <c r="B49" s="7" t="s">
        <v>31841</v>
      </c>
      <c r="C49" s="8" t="s">
        <v>10</v>
      </c>
      <c r="D49" s="9">
        <v>415.94</v>
      </c>
      <c r="E49" s="9"/>
      <c r="F49" s="9">
        <v>80.099999999999994</v>
      </c>
      <c r="G49" s="9"/>
    </row>
    <row r="50" spans="1:7" ht="15.75" thickBot="1" x14ac:dyDescent="0.3">
      <c r="A50" s="6"/>
      <c r="B50" s="6"/>
      <c r="C50" s="6"/>
      <c r="D50" s="6"/>
      <c r="E50" s="6"/>
      <c r="F50" s="6"/>
      <c r="G50" s="6"/>
    </row>
    <row r="51" spans="1:7" ht="15.75" thickBot="1" x14ac:dyDescent="0.3">
      <c r="A51" s="7" t="s">
        <v>31842</v>
      </c>
      <c r="B51" s="7" t="s">
        <v>31843</v>
      </c>
      <c r="C51" s="8" t="s">
        <v>10</v>
      </c>
      <c r="D51" s="9">
        <v>480.37</v>
      </c>
      <c r="E51" s="9"/>
      <c r="F51" s="9">
        <v>80.099999999999994</v>
      </c>
      <c r="G51" s="9"/>
    </row>
    <row r="52" spans="1:7" ht="15.75" thickBot="1" x14ac:dyDescent="0.3">
      <c r="A52" s="6"/>
      <c r="B52" s="6"/>
      <c r="C52" s="6"/>
      <c r="D52" s="6"/>
      <c r="E52" s="6"/>
      <c r="F52" s="6"/>
      <c r="G52" s="6"/>
    </row>
    <row r="53" spans="1:7" ht="15.75" thickBot="1" x14ac:dyDescent="0.3">
      <c r="A53" s="7" t="s">
        <v>31844</v>
      </c>
      <c r="B53" s="7" t="s">
        <v>31845</v>
      </c>
      <c r="C53" s="8" t="s">
        <v>10</v>
      </c>
      <c r="D53" s="9">
        <v>542.70000000000005</v>
      </c>
      <c r="E53" s="9"/>
      <c r="F53" s="9">
        <v>80.099999999999994</v>
      </c>
      <c r="G53" s="9"/>
    </row>
    <row r="54" spans="1:7" ht="15.75" thickBot="1" x14ac:dyDescent="0.3">
      <c r="A54" s="6"/>
      <c r="B54" s="6"/>
      <c r="C54" s="6"/>
      <c r="D54" s="6"/>
      <c r="E54" s="6"/>
      <c r="F54" s="6"/>
      <c r="G54" s="6"/>
    </row>
    <row r="55" spans="1:7" ht="15.75" thickBot="1" x14ac:dyDescent="0.3">
      <c r="A55" s="7" t="s">
        <v>31846</v>
      </c>
      <c r="B55" s="7" t="s">
        <v>31847</v>
      </c>
      <c r="C55" s="8" t="s">
        <v>10</v>
      </c>
      <c r="D55" s="9">
        <v>633.03</v>
      </c>
      <c r="E55" s="9"/>
      <c r="F55" s="9">
        <v>80.099999999999994</v>
      </c>
      <c r="G55" s="9"/>
    </row>
    <row r="56" spans="1:7" ht="15.75" thickBot="1" x14ac:dyDescent="0.3">
      <c r="A56" s="6"/>
      <c r="B56" s="6"/>
      <c r="C56" s="6"/>
      <c r="D56" s="6"/>
      <c r="E56" s="6"/>
      <c r="F56" s="6"/>
      <c r="G56" s="6"/>
    </row>
    <row r="57" spans="1:7" ht="15.75" thickBot="1" x14ac:dyDescent="0.3">
      <c r="A57" s="7" t="s">
        <v>31848</v>
      </c>
      <c r="B57" s="7" t="s">
        <v>31849</v>
      </c>
      <c r="C57" s="8" t="s">
        <v>10</v>
      </c>
      <c r="D57" s="9">
        <v>668.75</v>
      </c>
      <c r="E57" s="9"/>
      <c r="F57" s="9">
        <v>80.099999999999994</v>
      </c>
      <c r="G57" s="9"/>
    </row>
    <row r="58" spans="1:7" ht="15.75" thickBot="1" x14ac:dyDescent="0.3">
      <c r="A58" s="6"/>
      <c r="B58" s="6"/>
      <c r="C58" s="6"/>
      <c r="D58" s="6"/>
      <c r="E58" s="6"/>
      <c r="F58" s="6"/>
      <c r="G58" s="6"/>
    </row>
    <row r="59" spans="1:7" ht="15.75" thickBot="1" x14ac:dyDescent="0.3">
      <c r="A59" s="7" t="s">
        <v>31850</v>
      </c>
      <c r="B59" s="7" t="s">
        <v>31851</v>
      </c>
      <c r="C59" s="8" t="s">
        <v>10</v>
      </c>
      <c r="D59" s="9">
        <v>723.36</v>
      </c>
      <c r="E59" s="9"/>
      <c r="F59" s="9">
        <v>80.099999999999994</v>
      </c>
      <c r="G59" s="9"/>
    </row>
    <row r="60" spans="1:7" ht="15.75" thickBot="1" x14ac:dyDescent="0.3">
      <c r="A60" s="6"/>
      <c r="B60" s="6"/>
      <c r="C60" s="6"/>
      <c r="D60" s="6"/>
      <c r="E60" s="6"/>
      <c r="F60" s="6"/>
      <c r="G60" s="6"/>
    </row>
    <row r="61" spans="1:7" ht="15.75" thickBot="1" x14ac:dyDescent="0.3">
      <c r="A61" s="7" t="s">
        <v>31852</v>
      </c>
      <c r="B61" s="7" t="s">
        <v>31853</v>
      </c>
      <c r="C61" s="8" t="s">
        <v>10</v>
      </c>
      <c r="D61" s="9">
        <v>831.9</v>
      </c>
      <c r="E61" s="9"/>
      <c r="F61" s="9">
        <v>80.099999999999994</v>
      </c>
      <c r="G61" s="9"/>
    </row>
    <row r="62" spans="1:7" ht="15.75" thickBot="1" x14ac:dyDescent="0.3">
      <c r="A62" s="6"/>
      <c r="B62" s="6"/>
      <c r="C62" s="6"/>
      <c r="D62" s="6"/>
      <c r="E62" s="6"/>
      <c r="F62" s="6"/>
      <c r="G62" s="6"/>
    </row>
    <row r="63" spans="1:7" x14ac:dyDescent="0.25">
      <c r="A63" s="35" t="s">
        <v>31854</v>
      </c>
      <c r="B63" s="29" t="s">
        <v>31855</v>
      </c>
      <c r="C63" s="38"/>
      <c r="D63" s="32"/>
      <c r="E63" s="32"/>
      <c r="F63" s="32"/>
      <c r="G63" s="32"/>
    </row>
    <row r="64" spans="1:7" ht="15.75" thickBot="1" x14ac:dyDescent="0.3">
      <c r="A64" s="37"/>
      <c r="B64" s="31" t="s">
        <v>31856</v>
      </c>
      <c r="C64" s="40"/>
      <c r="D64" s="34"/>
      <c r="E64" s="34"/>
      <c r="F64" s="34"/>
      <c r="G64" s="34"/>
    </row>
    <row r="65" spans="1:7" ht="15.75" thickBot="1" x14ac:dyDescent="0.3">
      <c r="A65" s="6"/>
      <c r="B65" s="6"/>
      <c r="C65" s="6"/>
      <c r="D65" s="6"/>
      <c r="E65" s="6"/>
      <c r="F65" s="6"/>
      <c r="G65" s="6"/>
    </row>
    <row r="66" spans="1:7" ht="15.75" thickBot="1" x14ac:dyDescent="0.3">
      <c r="A66" s="7" t="s">
        <v>31857</v>
      </c>
      <c r="B66" s="7" t="s">
        <v>31858</v>
      </c>
      <c r="C66" s="8" t="s">
        <v>10</v>
      </c>
      <c r="D66" s="9">
        <v>235.29</v>
      </c>
      <c r="E66" s="9"/>
      <c r="F66" s="9">
        <v>80.099999999999994</v>
      </c>
      <c r="G66" s="9"/>
    </row>
    <row r="67" spans="1:7" ht="15.75" thickBot="1" x14ac:dyDescent="0.3">
      <c r="A67" s="6"/>
      <c r="B67" s="6"/>
      <c r="C67" s="6"/>
      <c r="D67" s="6"/>
      <c r="E67" s="6"/>
      <c r="F67" s="6"/>
      <c r="G67" s="6"/>
    </row>
    <row r="68" spans="1:7" ht="15.75" thickBot="1" x14ac:dyDescent="0.3">
      <c r="A68" s="7" t="s">
        <v>31859</v>
      </c>
      <c r="B68" s="7" t="s">
        <v>31860</v>
      </c>
      <c r="C68" s="8" t="s">
        <v>10</v>
      </c>
      <c r="D68" s="9">
        <v>271</v>
      </c>
      <c r="E68" s="9"/>
      <c r="F68" s="9">
        <v>80.099999999999994</v>
      </c>
      <c r="G68" s="9"/>
    </row>
    <row r="69" spans="1:7" ht="15.75" thickBot="1" x14ac:dyDescent="0.3">
      <c r="A69" s="6"/>
      <c r="B69" s="6"/>
      <c r="C69" s="6"/>
      <c r="D69" s="6"/>
      <c r="E69" s="6"/>
      <c r="F69" s="6"/>
      <c r="G69" s="6"/>
    </row>
    <row r="70" spans="1:7" ht="15.75" thickBot="1" x14ac:dyDescent="0.3">
      <c r="A70" s="7" t="s">
        <v>31861</v>
      </c>
      <c r="B70" s="7" t="s">
        <v>31862</v>
      </c>
      <c r="C70" s="8" t="s">
        <v>10</v>
      </c>
      <c r="D70" s="9">
        <v>372.53</v>
      </c>
      <c r="E70" s="9"/>
      <c r="F70" s="9">
        <v>80.099999999999994</v>
      </c>
      <c r="G70" s="9"/>
    </row>
    <row r="71" spans="1:7" ht="15.75" thickBot="1" x14ac:dyDescent="0.3">
      <c r="A71" s="6"/>
      <c r="B71" s="6"/>
      <c r="C71" s="6"/>
      <c r="D71" s="6"/>
      <c r="E71" s="6"/>
      <c r="F71" s="6"/>
      <c r="G71" s="6"/>
    </row>
    <row r="72" spans="1:7" ht="15.75" thickBot="1" x14ac:dyDescent="0.3">
      <c r="A72" s="7" t="s">
        <v>31863</v>
      </c>
      <c r="B72" s="7" t="s">
        <v>31864</v>
      </c>
      <c r="C72" s="8" t="s">
        <v>10</v>
      </c>
      <c r="D72" s="9">
        <v>476.17</v>
      </c>
      <c r="E72" s="9"/>
      <c r="F72" s="9">
        <v>80.099999999999994</v>
      </c>
      <c r="G72" s="9"/>
    </row>
    <row r="73" spans="1:7" ht="15.75" thickBot="1" x14ac:dyDescent="0.3">
      <c r="A73" s="6"/>
      <c r="B73" s="6"/>
      <c r="C73" s="6"/>
      <c r="D73" s="6"/>
      <c r="E73" s="6"/>
      <c r="F73" s="6"/>
      <c r="G73" s="6"/>
    </row>
    <row r="74" spans="1:7" ht="15.75" thickBot="1" x14ac:dyDescent="0.3">
      <c r="A74" s="7" t="s">
        <v>31865</v>
      </c>
      <c r="B74" s="7" t="s">
        <v>31866</v>
      </c>
      <c r="C74" s="8" t="s">
        <v>10</v>
      </c>
      <c r="D74" s="9">
        <v>578.41</v>
      </c>
      <c r="E74" s="9"/>
      <c r="F74" s="9">
        <v>80.099999999999994</v>
      </c>
      <c r="G74" s="9"/>
    </row>
    <row r="75" spans="1:7" ht="15.75" thickBot="1" x14ac:dyDescent="0.3">
      <c r="A75" s="6"/>
      <c r="B75" s="6"/>
      <c r="C75" s="6"/>
      <c r="D75" s="6"/>
      <c r="E75" s="6"/>
      <c r="F75" s="6"/>
      <c r="G75" s="6"/>
    </row>
    <row r="76" spans="1:7" ht="15.75" thickBot="1" x14ac:dyDescent="0.3">
      <c r="A76" s="7" t="s">
        <v>31867</v>
      </c>
      <c r="B76" s="7" t="s">
        <v>31868</v>
      </c>
      <c r="C76" s="8" t="s">
        <v>10</v>
      </c>
      <c r="D76" s="9">
        <v>626.02</v>
      </c>
      <c r="E76" s="9"/>
      <c r="F76" s="9">
        <v>80.099999999999994</v>
      </c>
      <c r="G76" s="9"/>
    </row>
    <row r="77" spans="1:7" ht="15.75" thickBot="1" x14ac:dyDescent="0.3">
      <c r="A77" s="6"/>
      <c r="B77" s="6"/>
      <c r="C77" s="6"/>
      <c r="D77" s="6"/>
      <c r="E77" s="6"/>
      <c r="F77" s="6"/>
      <c r="G77" s="6"/>
    </row>
    <row r="78" spans="1:7" ht="15.75" thickBot="1" x14ac:dyDescent="0.3">
      <c r="A78" s="7" t="s">
        <v>31869</v>
      </c>
      <c r="B78" s="7" t="s">
        <v>31870</v>
      </c>
      <c r="C78" s="8" t="s">
        <v>10</v>
      </c>
      <c r="D78" s="9">
        <v>672.95</v>
      </c>
      <c r="E78" s="9"/>
      <c r="F78" s="9">
        <v>80.099999999999994</v>
      </c>
      <c r="G78" s="9"/>
    </row>
    <row r="79" spans="1:7" ht="15.75" thickBot="1" x14ac:dyDescent="0.3">
      <c r="A79" s="6"/>
      <c r="B79" s="6"/>
      <c r="C79" s="6"/>
      <c r="D79" s="6"/>
      <c r="E79" s="6"/>
      <c r="F79" s="6"/>
      <c r="G79" s="6"/>
    </row>
    <row r="80" spans="1:7" ht="15.75" thickBot="1" x14ac:dyDescent="0.3">
      <c r="A80" s="7" t="s">
        <v>31871</v>
      </c>
      <c r="B80" s="7" t="s">
        <v>31872</v>
      </c>
      <c r="C80" s="8"/>
      <c r="D80" s="9"/>
      <c r="E80" s="9"/>
      <c r="F80" s="9"/>
      <c r="G80" s="9"/>
    </row>
    <row r="81" spans="1:7" ht="15.75" thickBot="1" x14ac:dyDescent="0.3">
      <c r="A81" s="6"/>
      <c r="B81" s="6"/>
      <c r="C81" s="6"/>
      <c r="D81" s="6"/>
      <c r="E81" s="6"/>
      <c r="F81" s="6"/>
      <c r="G81" s="6"/>
    </row>
    <row r="82" spans="1:7" ht="15.75" thickBot="1" x14ac:dyDescent="0.3">
      <c r="A82" s="7" t="s">
        <v>31873</v>
      </c>
      <c r="B82" s="7" t="s">
        <v>31874</v>
      </c>
      <c r="C82" s="8"/>
      <c r="D82" s="9"/>
      <c r="E82" s="9"/>
      <c r="F82" s="9"/>
      <c r="G82" s="9"/>
    </row>
    <row r="83" spans="1:7" ht="15.75" thickBot="1" x14ac:dyDescent="0.3">
      <c r="A83" s="6"/>
      <c r="B83" s="6"/>
      <c r="C83" s="6"/>
      <c r="D83" s="6"/>
      <c r="E83" s="6"/>
      <c r="F83" s="6"/>
      <c r="G83" s="6"/>
    </row>
    <row r="84" spans="1:7" ht="15.75" thickBot="1" x14ac:dyDescent="0.3">
      <c r="A84" s="7" t="s">
        <v>31875</v>
      </c>
      <c r="B84" s="7" t="s">
        <v>31876</v>
      </c>
      <c r="C84" s="8" t="s">
        <v>10</v>
      </c>
      <c r="D84" s="9" t="s">
        <v>31877</v>
      </c>
      <c r="E84" s="9"/>
      <c r="F84" s="9">
        <v>80.099999999999994</v>
      </c>
      <c r="G84" s="9"/>
    </row>
    <row r="85" spans="1:7" ht="15.75" thickBot="1" x14ac:dyDescent="0.3">
      <c r="A85" s="6"/>
      <c r="B85" s="6"/>
      <c r="C85" s="6"/>
      <c r="D85" s="6"/>
      <c r="E85" s="6"/>
      <c r="F85" s="6"/>
      <c r="G85" s="6"/>
    </row>
    <row r="86" spans="1:7" ht="15.75" thickBot="1" x14ac:dyDescent="0.3">
      <c r="A86" s="7" t="s">
        <v>31878</v>
      </c>
      <c r="B86" s="7" t="s">
        <v>31879</v>
      </c>
      <c r="C86" s="8" t="s">
        <v>10</v>
      </c>
      <c r="D86" s="9" t="s">
        <v>31880</v>
      </c>
      <c r="E86" s="9"/>
      <c r="F86" s="9">
        <v>80.099999999999994</v>
      </c>
      <c r="G86" s="9"/>
    </row>
    <row r="87" spans="1:7" ht="15.75" thickBot="1" x14ac:dyDescent="0.3">
      <c r="A87" s="6"/>
      <c r="B87" s="6"/>
      <c r="C87" s="6"/>
      <c r="D87" s="6"/>
      <c r="E87" s="6"/>
      <c r="F87" s="6"/>
      <c r="G87" s="6"/>
    </row>
    <row r="88" spans="1:7" ht="15.75" thickBot="1" x14ac:dyDescent="0.3">
      <c r="A88" s="7" t="s">
        <v>31881</v>
      </c>
      <c r="B88" s="7" t="s">
        <v>31882</v>
      </c>
      <c r="C88" s="8" t="s">
        <v>10</v>
      </c>
      <c r="D88" s="9" t="s">
        <v>31883</v>
      </c>
      <c r="E88" s="9"/>
      <c r="F88" s="9">
        <v>80.099999999999994</v>
      </c>
      <c r="G88" s="9"/>
    </row>
    <row r="89" spans="1:7" ht="15.75" thickBot="1" x14ac:dyDescent="0.3">
      <c r="A89" s="6"/>
      <c r="B89" s="6"/>
      <c r="C89" s="6"/>
      <c r="D89" s="6"/>
      <c r="E89" s="6"/>
      <c r="F89" s="6"/>
      <c r="G89" s="6"/>
    </row>
    <row r="90" spans="1:7" ht="15.75" thickBot="1" x14ac:dyDescent="0.3">
      <c r="A90" s="7" t="s">
        <v>31884</v>
      </c>
      <c r="B90" s="7" t="s">
        <v>31885</v>
      </c>
      <c r="C90" s="8" t="s">
        <v>10</v>
      </c>
      <c r="D90" s="9" t="s">
        <v>31886</v>
      </c>
      <c r="E90" s="9"/>
      <c r="F90" s="9">
        <v>80.099999999999994</v>
      </c>
      <c r="G90" s="9"/>
    </row>
    <row r="91" spans="1:7" ht="15.75" thickBot="1" x14ac:dyDescent="0.3">
      <c r="A91" s="6"/>
      <c r="B91" s="6"/>
      <c r="C91" s="6"/>
      <c r="D91" s="6"/>
      <c r="E91" s="6"/>
      <c r="F91" s="6"/>
      <c r="G91" s="6"/>
    </row>
    <row r="92" spans="1:7" ht="15.75" thickBot="1" x14ac:dyDescent="0.3">
      <c r="A92" s="7" t="s">
        <v>31887</v>
      </c>
      <c r="B92" s="7" t="s">
        <v>31888</v>
      </c>
      <c r="C92" s="8" t="s">
        <v>10</v>
      </c>
      <c r="D92" s="9" t="s">
        <v>31889</v>
      </c>
      <c r="E92" s="9"/>
      <c r="F92" s="9">
        <v>80.099999999999994</v>
      </c>
      <c r="G92" s="9"/>
    </row>
    <row r="93" spans="1:7" ht="15.75" thickBot="1" x14ac:dyDescent="0.3">
      <c r="A93" s="6"/>
      <c r="B93" s="6"/>
      <c r="C93" s="6"/>
      <c r="D93" s="6"/>
      <c r="E93" s="6"/>
      <c r="F93" s="6"/>
      <c r="G93" s="6"/>
    </row>
    <row r="94" spans="1:7" ht="15.75" thickBot="1" x14ac:dyDescent="0.3">
      <c r="A94" s="7" t="s">
        <v>31890</v>
      </c>
      <c r="B94" s="7" t="s">
        <v>31891</v>
      </c>
      <c r="C94" s="8" t="s">
        <v>10</v>
      </c>
      <c r="D94" s="9" t="s">
        <v>31892</v>
      </c>
      <c r="E94" s="9"/>
      <c r="F94" s="9">
        <v>80.099999999999994</v>
      </c>
      <c r="G94" s="9"/>
    </row>
    <row r="95" spans="1:7" ht="15.75" thickBot="1" x14ac:dyDescent="0.3">
      <c r="A95" s="6"/>
      <c r="B95" s="6"/>
      <c r="C95" s="6"/>
      <c r="D95" s="6"/>
      <c r="E95" s="6"/>
      <c r="F95" s="6"/>
      <c r="G95" s="6"/>
    </row>
    <row r="96" spans="1:7" ht="15.75" thickBot="1" x14ac:dyDescent="0.3">
      <c r="A96" s="7" t="s">
        <v>31893</v>
      </c>
      <c r="B96" s="7" t="s">
        <v>31894</v>
      </c>
      <c r="C96" s="8" t="s">
        <v>10</v>
      </c>
      <c r="D96" s="9" t="s">
        <v>31895</v>
      </c>
      <c r="E96" s="9"/>
      <c r="F96" s="9">
        <v>80.099999999999994</v>
      </c>
      <c r="G96" s="9"/>
    </row>
    <row r="97" spans="1:7" ht="15.75" thickBot="1" x14ac:dyDescent="0.3">
      <c r="A97" s="6"/>
      <c r="B97" s="6"/>
      <c r="C97" s="6"/>
      <c r="D97" s="6"/>
      <c r="E97" s="6"/>
      <c r="F97" s="6"/>
      <c r="G97" s="6"/>
    </row>
    <row r="98" spans="1:7" ht="15.75" thickBot="1" x14ac:dyDescent="0.3">
      <c r="A98" s="7" t="s">
        <v>31896</v>
      </c>
      <c r="B98" s="7" t="s">
        <v>31897</v>
      </c>
      <c r="C98" s="8" t="s">
        <v>10</v>
      </c>
      <c r="D98" s="9" t="s">
        <v>31883</v>
      </c>
      <c r="E98" s="9"/>
      <c r="F98" s="9">
        <v>80.099999999999994</v>
      </c>
      <c r="G98" s="9"/>
    </row>
    <row r="99" spans="1:7" ht="15.75" thickBot="1" x14ac:dyDescent="0.3">
      <c r="A99" s="6"/>
      <c r="B99" s="6"/>
      <c r="C99" s="6"/>
      <c r="D99" s="6"/>
      <c r="E99" s="6"/>
      <c r="F99" s="6"/>
      <c r="G99" s="6"/>
    </row>
    <row r="100" spans="1:7" ht="15.75" thickBot="1" x14ac:dyDescent="0.3">
      <c r="A100" s="7" t="s">
        <v>31898</v>
      </c>
      <c r="B100" s="7" t="s">
        <v>31899</v>
      </c>
      <c r="C100" s="8" t="s">
        <v>10</v>
      </c>
      <c r="D100" s="9" t="s">
        <v>31886</v>
      </c>
      <c r="E100" s="9"/>
      <c r="F100" s="9">
        <v>80.099999999999994</v>
      </c>
      <c r="G100" s="9"/>
    </row>
    <row r="101" spans="1:7" ht="15.75" thickBot="1" x14ac:dyDescent="0.3">
      <c r="A101" s="6"/>
      <c r="B101" s="6"/>
      <c r="C101" s="6"/>
      <c r="D101" s="6"/>
      <c r="E101" s="6"/>
      <c r="F101" s="6"/>
      <c r="G101" s="6"/>
    </row>
    <row r="102" spans="1:7" ht="15.75" thickBot="1" x14ac:dyDescent="0.3">
      <c r="A102" s="7" t="s">
        <v>31900</v>
      </c>
      <c r="B102" s="7" t="s">
        <v>31901</v>
      </c>
      <c r="C102" s="8" t="s">
        <v>10</v>
      </c>
      <c r="D102" s="9" t="s">
        <v>31902</v>
      </c>
      <c r="E102" s="9"/>
      <c r="F102" s="9">
        <v>80.099999999999994</v>
      </c>
      <c r="G102" s="9"/>
    </row>
    <row r="103" spans="1:7" ht="15.75" thickBot="1" x14ac:dyDescent="0.3">
      <c r="A103" s="6"/>
      <c r="B103" s="6"/>
      <c r="C103" s="6"/>
      <c r="D103" s="6"/>
      <c r="E103" s="6"/>
      <c r="F103" s="6"/>
      <c r="G103" s="6"/>
    </row>
    <row r="104" spans="1:7" ht="15.75" thickBot="1" x14ac:dyDescent="0.3">
      <c r="A104" s="7" t="s">
        <v>31903</v>
      </c>
      <c r="B104" s="7" t="s">
        <v>31904</v>
      </c>
      <c r="C104" s="8" t="s">
        <v>10</v>
      </c>
      <c r="D104" s="9" t="s">
        <v>31905</v>
      </c>
      <c r="E104" s="9"/>
      <c r="F104" s="9">
        <v>80.099999999999994</v>
      </c>
      <c r="G104" s="9"/>
    </row>
    <row r="105" spans="1:7" ht="15.75" thickBot="1" x14ac:dyDescent="0.3">
      <c r="A105" s="6"/>
      <c r="B105" s="6"/>
      <c r="C105" s="6"/>
      <c r="D105" s="6"/>
      <c r="E105" s="6"/>
      <c r="F105" s="6"/>
      <c r="G105" s="6"/>
    </row>
    <row r="106" spans="1:7" ht="15.75" thickBot="1" x14ac:dyDescent="0.3">
      <c r="A106" s="7" t="s">
        <v>31906</v>
      </c>
      <c r="B106" s="7" t="s">
        <v>31907</v>
      </c>
      <c r="C106" s="8" t="s">
        <v>10</v>
      </c>
      <c r="D106" s="9" t="s">
        <v>31908</v>
      </c>
      <c r="E106" s="9"/>
      <c r="F106" s="9">
        <v>80.099999999999994</v>
      </c>
      <c r="G106" s="9"/>
    </row>
    <row r="107" spans="1:7" ht="15.75" thickBot="1" x14ac:dyDescent="0.3">
      <c r="A107" s="6"/>
      <c r="B107" s="6"/>
      <c r="C107" s="6"/>
      <c r="D107" s="6"/>
      <c r="E107" s="6"/>
      <c r="F107" s="6"/>
      <c r="G107" s="6"/>
    </row>
    <row r="108" spans="1:7" ht="15.75" thickBot="1" x14ac:dyDescent="0.3">
      <c r="A108" s="7" t="s">
        <v>31909</v>
      </c>
      <c r="B108" s="7" t="s">
        <v>31910</v>
      </c>
      <c r="C108" s="8"/>
      <c r="D108" s="9"/>
      <c r="E108" s="9"/>
      <c r="F108" s="9"/>
      <c r="G108" s="9"/>
    </row>
    <row r="109" spans="1:7" ht="15.75" thickBot="1" x14ac:dyDescent="0.3">
      <c r="A109" s="6"/>
      <c r="B109" s="6"/>
      <c r="C109" s="6"/>
      <c r="D109" s="6"/>
      <c r="E109" s="6"/>
      <c r="F109" s="6"/>
      <c r="G109" s="6"/>
    </row>
    <row r="110" spans="1:7" x14ac:dyDescent="0.25">
      <c r="A110" s="35" t="s">
        <v>31911</v>
      </c>
      <c r="B110" s="29" t="s">
        <v>31912</v>
      </c>
      <c r="C110" s="38"/>
      <c r="D110" s="32"/>
      <c r="E110" s="32"/>
      <c r="F110" s="32"/>
      <c r="G110" s="32"/>
    </row>
    <row r="111" spans="1:7" x14ac:dyDescent="0.25">
      <c r="A111" s="36"/>
      <c r="B111" s="30" t="s">
        <v>31913</v>
      </c>
      <c r="C111" s="39"/>
      <c r="D111" s="33"/>
      <c r="E111" s="33"/>
      <c r="F111" s="33"/>
      <c r="G111" s="33"/>
    </row>
    <row r="112" spans="1:7" ht="15.75" thickBot="1" x14ac:dyDescent="0.3">
      <c r="A112" s="37"/>
      <c r="B112" s="31" t="s">
        <v>31914</v>
      </c>
      <c r="C112" s="40"/>
      <c r="D112" s="34"/>
      <c r="E112" s="34"/>
      <c r="F112" s="34"/>
      <c r="G112" s="34"/>
    </row>
    <row r="113" spans="1:7" ht="15.75" thickBot="1" x14ac:dyDescent="0.3">
      <c r="A113" s="6"/>
      <c r="B113" s="6"/>
      <c r="C113" s="6"/>
      <c r="D113" s="6"/>
      <c r="E113" s="6"/>
      <c r="F113" s="6"/>
      <c r="G113" s="6"/>
    </row>
    <row r="114" spans="1:7" ht="15.75" thickBot="1" x14ac:dyDescent="0.3">
      <c r="A114" s="7" t="s">
        <v>31915</v>
      </c>
      <c r="B114" s="7" t="s">
        <v>31916</v>
      </c>
      <c r="C114" s="8" t="s">
        <v>10</v>
      </c>
      <c r="D114" s="9" t="s">
        <v>31917</v>
      </c>
      <c r="E114" s="9"/>
      <c r="F114" s="9">
        <v>80.099999999999994</v>
      </c>
      <c r="G114" s="9"/>
    </row>
    <row r="115" spans="1:7" ht="15.75" thickBot="1" x14ac:dyDescent="0.3">
      <c r="A115" s="6"/>
      <c r="B115" s="6"/>
      <c r="C115" s="6"/>
      <c r="D115" s="6"/>
      <c r="E115" s="6"/>
      <c r="F115" s="6"/>
      <c r="G115" s="6"/>
    </row>
    <row r="116" spans="1:7" ht="15.75" thickBot="1" x14ac:dyDescent="0.3">
      <c r="A116" s="7" t="s">
        <v>31918</v>
      </c>
      <c r="B116" s="7" t="s">
        <v>31919</v>
      </c>
      <c r="C116" s="8" t="s">
        <v>10</v>
      </c>
      <c r="D116" s="9" t="s">
        <v>31920</v>
      </c>
      <c r="E116" s="9"/>
      <c r="F116" s="9">
        <v>80.099999999999994</v>
      </c>
      <c r="G116" s="9"/>
    </row>
    <row r="117" spans="1:7" ht="15.75" thickBot="1" x14ac:dyDescent="0.3">
      <c r="A117" s="6"/>
      <c r="B117" s="6"/>
      <c r="C117" s="6"/>
      <c r="D117" s="6"/>
      <c r="E117" s="6"/>
      <c r="F117" s="6"/>
      <c r="G117" s="6"/>
    </row>
    <row r="118" spans="1:7" ht="15.75" thickBot="1" x14ac:dyDescent="0.3">
      <c r="A118" s="7" t="s">
        <v>31921</v>
      </c>
      <c r="B118" s="7" t="s">
        <v>31922</v>
      </c>
      <c r="C118" s="8" t="s">
        <v>10</v>
      </c>
      <c r="D118" s="9" t="s">
        <v>31923</v>
      </c>
      <c r="E118" s="9"/>
      <c r="F118" s="9">
        <v>80.099999999999994</v>
      </c>
      <c r="G118" s="9"/>
    </row>
    <row r="119" spans="1:7" ht="15.75" thickBot="1" x14ac:dyDescent="0.3">
      <c r="A119" s="6"/>
      <c r="B119" s="6"/>
      <c r="C119" s="6"/>
      <c r="D119" s="6"/>
      <c r="E119" s="6"/>
      <c r="F119" s="6"/>
      <c r="G119" s="6"/>
    </row>
    <row r="120" spans="1:7" ht="15.75" thickBot="1" x14ac:dyDescent="0.3">
      <c r="A120" s="7" t="s">
        <v>31924</v>
      </c>
      <c r="B120" s="7" t="s">
        <v>31925</v>
      </c>
      <c r="C120" s="8" t="s">
        <v>10</v>
      </c>
      <c r="D120" s="9" t="s">
        <v>31926</v>
      </c>
      <c r="E120" s="9"/>
      <c r="F120" s="9">
        <v>80.099999999999994</v>
      </c>
      <c r="G120" s="9"/>
    </row>
    <row r="121" spans="1:7" ht="15.75" thickBot="1" x14ac:dyDescent="0.3">
      <c r="A121" s="6"/>
      <c r="B121" s="6"/>
      <c r="C121" s="6"/>
      <c r="D121" s="6"/>
      <c r="E121" s="6"/>
      <c r="F121" s="6"/>
      <c r="G121" s="6"/>
    </row>
    <row r="122" spans="1:7" ht="15.75" thickBot="1" x14ac:dyDescent="0.3">
      <c r="A122" s="7" t="s">
        <v>31927</v>
      </c>
      <c r="B122" s="7" t="s">
        <v>31928</v>
      </c>
      <c r="C122" s="8" t="s">
        <v>10</v>
      </c>
      <c r="D122" s="9" t="s">
        <v>31929</v>
      </c>
      <c r="E122" s="9"/>
      <c r="F122" s="9">
        <v>80.099999999999994</v>
      </c>
      <c r="G122" s="9"/>
    </row>
    <row r="123" spans="1:7" ht="15.75" thickBot="1" x14ac:dyDescent="0.3">
      <c r="A123" s="6"/>
      <c r="B123" s="6"/>
      <c r="C123" s="6"/>
      <c r="D123" s="6"/>
      <c r="E123" s="6"/>
      <c r="F123" s="6"/>
      <c r="G123" s="6"/>
    </row>
    <row r="124" spans="1:7" ht="15.75" thickBot="1" x14ac:dyDescent="0.3">
      <c r="A124" s="7" t="s">
        <v>31930</v>
      </c>
      <c r="B124" s="7" t="s">
        <v>31931</v>
      </c>
      <c r="C124" s="8" t="s">
        <v>10</v>
      </c>
      <c r="D124" s="9" t="s">
        <v>31932</v>
      </c>
      <c r="E124" s="9"/>
      <c r="F124" s="9">
        <v>80.099999999999994</v>
      </c>
      <c r="G124" s="9"/>
    </row>
    <row r="125" spans="1:7" ht="15.75" thickBot="1" x14ac:dyDescent="0.3">
      <c r="A125" s="6"/>
      <c r="B125" s="6"/>
      <c r="C125" s="6"/>
      <c r="D125" s="6"/>
      <c r="E125" s="6"/>
      <c r="F125" s="6"/>
      <c r="G125" s="6"/>
    </row>
    <row r="126" spans="1:7" ht="15.75" thickBot="1" x14ac:dyDescent="0.3">
      <c r="A126" s="7" t="s">
        <v>31933</v>
      </c>
      <c r="B126" s="7" t="s">
        <v>31934</v>
      </c>
      <c r="C126" s="8" t="s">
        <v>10</v>
      </c>
      <c r="D126" s="9" t="s">
        <v>31935</v>
      </c>
      <c r="E126" s="9"/>
      <c r="F126" s="9">
        <v>80.099999999999994</v>
      </c>
      <c r="G126" s="9"/>
    </row>
    <row r="127" spans="1:7" ht="15.75" thickBot="1" x14ac:dyDescent="0.3">
      <c r="A127" s="6"/>
      <c r="B127" s="6"/>
      <c r="C127" s="6"/>
      <c r="D127" s="6"/>
      <c r="E127" s="6"/>
      <c r="F127" s="6"/>
      <c r="G127" s="6"/>
    </row>
    <row r="128" spans="1:7" ht="15.75" thickBot="1" x14ac:dyDescent="0.3">
      <c r="A128" s="7" t="s">
        <v>31936</v>
      </c>
      <c r="B128" s="7" t="s">
        <v>31937</v>
      </c>
      <c r="C128" s="8" t="s">
        <v>10</v>
      </c>
      <c r="D128" s="9" t="s">
        <v>31938</v>
      </c>
      <c r="E128" s="9"/>
      <c r="F128" s="9">
        <v>80.099999999999994</v>
      </c>
      <c r="G128" s="9"/>
    </row>
    <row r="129" spans="1:7" ht="15.75" thickBot="1" x14ac:dyDescent="0.3">
      <c r="A129" s="6"/>
      <c r="B129" s="6"/>
      <c r="C129" s="6"/>
      <c r="D129" s="6"/>
      <c r="E129" s="6"/>
      <c r="F129" s="6"/>
      <c r="G129" s="6"/>
    </row>
    <row r="130" spans="1:7" x14ac:dyDescent="0.25">
      <c r="A130" s="35" t="s">
        <v>31939</v>
      </c>
      <c r="B130" s="29" t="s">
        <v>31940</v>
      </c>
      <c r="C130" s="38"/>
      <c r="D130" s="32"/>
      <c r="E130" s="32"/>
      <c r="F130" s="32"/>
      <c r="G130" s="32"/>
    </row>
    <row r="131" spans="1:7" x14ac:dyDescent="0.25">
      <c r="A131" s="36"/>
      <c r="B131" s="30" t="s">
        <v>31913</v>
      </c>
      <c r="C131" s="39"/>
      <c r="D131" s="33"/>
      <c r="E131" s="33"/>
      <c r="F131" s="33"/>
      <c r="G131" s="33"/>
    </row>
    <row r="132" spans="1:7" ht="15.75" thickBot="1" x14ac:dyDescent="0.3">
      <c r="A132" s="37"/>
      <c r="B132" s="31" t="s">
        <v>31914</v>
      </c>
      <c r="C132" s="40"/>
      <c r="D132" s="34"/>
      <c r="E132" s="34"/>
      <c r="F132" s="34"/>
      <c r="G132" s="34"/>
    </row>
    <row r="133" spans="1:7" ht="15.75" thickBot="1" x14ac:dyDescent="0.3">
      <c r="A133" s="6"/>
      <c r="B133" s="6"/>
      <c r="C133" s="6"/>
      <c r="D133" s="6"/>
      <c r="E133" s="6"/>
      <c r="F133" s="6"/>
      <c r="G133" s="6"/>
    </row>
    <row r="134" spans="1:7" ht="15.75" thickBot="1" x14ac:dyDescent="0.3">
      <c r="A134" s="7" t="s">
        <v>31941</v>
      </c>
      <c r="B134" s="7" t="s">
        <v>31942</v>
      </c>
      <c r="C134" s="8" t="s">
        <v>10</v>
      </c>
      <c r="D134" s="9" t="s">
        <v>31943</v>
      </c>
      <c r="E134" s="9"/>
      <c r="F134" s="9">
        <v>80.099999999999994</v>
      </c>
      <c r="G134" s="9"/>
    </row>
    <row r="135" spans="1:7" ht="15.75" thickBot="1" x14ac:dyDescent="0.3">
      <c r="A135" s="6"/>
      <c r="B135" s="6"/>
      <c r="C135" s="6"/>
      <c r="D135" s="6"/>
      <c r="E135" s="6"/>
      <c r="F135" s="6"/>
      <c r="G135" s="6"/>
    </row>
    <row r="136" spans="1:7" ht="15.75" thickBot="1" x14ac:dyDescent="0.3">
      <c r="A136" s="7" t="s">
        <v>31944</v>
      </c>
      <c r="B136" s="7" t="s">
        <v>31925</v>
      </c>
      <c r="C136" s="8" t="s">
        <v>10</v>
      </c>
      <c r="D136" s="9" t="s">
        <v>31945</v>
      </c>
      <c r="E136" s="9"/>
      <c r="F136" s="9">
        <v>80.099999999999994</v>
      </c>
      <c r="G136" s="9"/>
    </row>
    <row r="137" spans="1:7" ht="15.75" thickBot="1" x14ac:dyDescent="0.3">
      <c r="A137" s="6"/>
      <c r="B137" s="6"/>
      <c r="C137" s="6"/>
      <c r="D137" s="6"/>
      <c r="E137" s="6"/>
      <c r="F137" s="6"/>
      <c r="G137" s="6"/>
    </row>
    <row r="138" spans="1:7" ht="15.75" thickBot="1" x14ac:dyDescent="0.3">
      <c r="A138" s="7" t="s">
        <v>31946</v>
      </c>
      <c r="B138" s="7" t="s">
        <v>31947</v>
      </c>
      <c r="C138" s="8" t="s">
        <v>10</v>
      </c>
      <c r="D138" s="9" t="s">
        <v>31948</v>
      </c>
      <c r="E138" s="9"/>
      <c r="F138" s="9">
        <v>80.099999999999994</v>
      </c>
      <c r="G138" s="9"/>
    </row>
    <row r="139" spans="1:7" ht="15.75" thickBot="1" x14ac:dyDescent="0.3">
      <c r="A139" s="6"/>
      <c r="B139" s="6"/>
      <c r="C139" s="6"/>
      <c r="D139" s="6"/>
      <c r="E139" s="6"/>
      <c r="F139" s="6"/>
      <c r="G139" s="6"/>
    </row>
    <row r="140" spans="1:7" ht="15.75" thickBot="1" x14ac:dyDescent="0.3">
      <c r="A140" s="7" t="s">
        <v>31949</v>
      </c>
      <c r="B140" s="7" t="s">
        <v>31950</v>
      </c>
      <c r="C140" s="8" t="s">
        <v>10</v>
      </c>
      <c r="D140" s="9" t="s">
        <v>31951</v>
      </c>
      <c r="E140" s="9"/>
      <c r="F140" s="9">
        <v>80.099999999999994</v>
      </c>
      <c r="G140" s="9"/>
    </row>
    <row r="141" spans="1:7" ht="15.75" thickBot="1" x14ac:dyDescent="0.3">
      <c r="A141" s="6"/>
      <c r="B141" s="6"/>
      <c r="C141" s="6"/>
      <c r="D141" s="6"/>
      <c r="E141" s="6"/>
      <c r="F141" s="6"/>
      <c r="G141" s="6"/>
    </row>
    <row r="142" spans="1:7" ht="15.75" thickBot="1" x14ac:dyDescent="0.3">
      <c r="A142" s="7" t="s">
        <v>31952</v>
      </c>
      <c r="B142" s="7" t="s">
        <v>31953</v>
      </c>
      <c r="C142" s="8" t="s">
        <v>10</v>
      </c>
      <c r="D142" s="9" t="s">
        <v>31954</v>
      </c>
      <c r="E142" s="9"/>
      <c r="F142" s="9">
        <v>80.099999999999994</v>
      </c>
      <c r="G142" s="9"/>
    </row>
    <row r="143" spans="1:7" ht="15.75" thickBot="1" x14ac:dyDescent="0.3">
      <c r="A143" s="6"/>
      <c r="B143" s="6"/>
      <c r="C143" s="6"/>
      <c r="D143" s="6"/>
      <c r="E143" s="6"/>
      <c r="F143" s="6"/>
      <c r="G143" s="6"/>
    </row>
    <row r="144" spans="1:7" ht="15.75" thickBot="1" x14ac:dyDescent="0.3">
      <c r="A144" s="7" t="s">
        <v>31955</v>
      </c>
      <c r="B144" s="7" t="s">
        <v>31956</v>
      </c>
      <c r="C144" s="8" t="s">
        <v>10</v>
      </c>
      <c r="D144" s="9" t="s">
        <v>31957</v>
      </c>
      <c r="E144" s="9"/>
      <c r="F144" s="9">
        <v>80.099999999999994</v>
      </c>
      <c r="G144" s="9"/>
    </row>
    <row r="145" spans="1:7" ht="15.75" thickBot="1" x14ac:dyDescent="0.3">
      <c r="A145" s="6"/>
      <c r="B145" s="6"/>
      <c r="C145" s="6"/>
      <c r="D145" s="6"/>
      <c r="E145" s="6"/>
      <c r="F145" s="6"/>
      <c r="G145" s="6"/>
    </row>
    <row r="146" spans="1:7" ht="15.75" thickBot="1" x14ac:dyDescent="0.3">
      <c r="A146" s="7" t="s">
        <v>31958</v>
      </c>
      <c r="B146" s="7" t="s">
        <v>31959</v>
      </c>
      <c r="C146" s="8" t="s">
        <v>10</v>
      </c>
      <c r="D146" s="9" t="s">
        <v>31960</v>
      </c>
      <c r="E146" s="9"/>
      <c r="F146" s="9">
        <v>80.099999999999994</v>
      </c>
      <c r="G146" s="9"/>
    </row>
    <row r="147" spans="1:7" ht="15.75" thickBot="1" x14ac:dyDescent="0.3">
      <c r="A147" s="6"/>
      <c r="B147" s="6"/>
      <c r="C147" s="6"/>
      <c r="D147" s="6"/>
      <c r="E147" s="6"/>
      <c r="F147" s="6"/>
      <c r="G147" s="6"/>
    </row>
    <row r="148" spans="1:7" ht="15.75" thickBot="1" x14ac:dyDescent="0.3">
      <c r="A148" s="7" t="s">
        <v>31961</v>
      </c>
      <c r="B148" s="7" t="s">
        <v>31962</v>
      </c>
      <c r="C148" s="8" t="s">
        <v>10</v>
      </c>
      <c r="D148" s="9" t="s">
        <v>31963</v>
      </c>
      <c r="E148" s="9"/>
      <c r="F148" s="9">
        <v>80.099999999999994</v>
      </c>
      <c r="G148" s="9"/>
    </row>
    <row r="149" spans="1:7" ht="15.75" thickBot="1" x14ac:dyDescent="0.3">
      <c r="A149" s="6"/>
      <c r="B149" s="6"/>
      <c r="C149" s="6"/>
      <c r="D149" s="6"/>
      <c r="E149" s="6"/>
      <c r="F149" s="6"/>
      <c r="G149" s="6"/>
    </row>
    <row r="150" spans="1:7" ht="15.75" thickBot="1" x14ac:dyDescent="0.3">
      <c r="A150" s="7" t="s">
        <v>31964</v>
      </c>
      <c r="B150" s="7" t="s">
        <v>31965</v>
      </c>
      <c r="C150" s="8" t="s">
        <v>10</v>
      </c>
      <c r="D150" s="9" t="s">
        <v>31966</v>
      </c>
      <c r="E150" s="9"/>
      <c r="F150" s="9">
        <v>80.099999999999994</v>
      </c>
      <c r="G150" s="9"/>
    </row>
    <row r="151" spans="1:7" ht="15.75" thickBot="1" x14ac:dyDescent="0.3">
      <c r="A151" s="6"/>
      <c r="B151" s="6"/>
      <c r="C151" s="6"/>
      <c r="D151" s="6"/>
      <c r="E151" s="6"/>
      <c r="F151" s="6"/>
      <c r="G151" s="6"/>
    </row>
    <row r="152" spans="1:7" ht="15.75" thickBot="1" x14ac:dyDescent="0.3">
      <c r="A152" s="7" t="s">
        <v>31967</v>
      </c>
      <c r="B152" s="7" t="s">
        <v>31968</v>
      </c>
      <c r="C152" s="8" t="s">
        <v>10</v>
      </c>
      <c r="D152" s="9" t="s">
        <v>31969</v>
      </c>
      <c r="E152" s="9"/>
      <c r="F152" s="9">
        <v>80.099999999999994</v>
      </c>
      <c r="G152" s="9"/>
    </row>
    <row r="153" spans="1:7" ht="15.75" thickBot="1" x14ac:dyDescent="0.3">
      <c r="A153" s="6"/>
      <c r="B153" s="6"/>
      <c r="C153" s="6"/>
      <c r="D153" s="6"/>
      <c r="E153" s="6"/>
      <c r="F153" s="6"/>
      <c r="G153" s="6"/>
    </row>
    <row r="154" spans="1:7" x14ac:dyDescent="0.25">
      <c r="A154" s="35" t="s">
        <v>31970</v>
      </c>
      <c r="B154" s="29" t="s">
        <v>31971</v>
      </c>
      <c r="C154" s="38"/>
      <c r="D154" s="32"/>
      <c r="E154" s="32"/>
      <c r="F154" s="32"/>
      <c r="G154" s="32"/>
    </row>
    <row r="155" spans="1:7" x14ac:dyDescent="0.25">
      <c r="A155" s="36"/>
      <c r="B155" s="30" t="s">
        <v>31913</v>
      </c>
      <c r="C155" s="39"/>
      <c r="D155" s="33"/>
      <c r="E155" s="33"/>
      <c r="F155" s="33"/>
      <c r="G155" s="33"/>
    </row>
    <row r="156" spans="1:7" ht="15.75" thickBot="1" x14ac:dyDescent="0.3">
      <c r="A156" s="37"/>
      <c r="B156" s="31" t="s">
        <v>31914</v>
      </c>
      <c r="C156" s="40"/>
      <c r="D156" s="34"/>
      <c r="E156" s="34"/>
      <c r="F156" s="34"/>
      <c r="G156" s="34"/>
    </row>
    <row r="157" spans="1:7" ht="15.75" thickBot="1" x14ac:dyDescent="0.3">
      <c r="A157" s="6"/>
      <c r="B157" s="6"/>
      <c r="C157" s="6"/>
      <c r="D157" s="6"/>
      <c r="E157" s="6"/>
      <c r="F157" s="6"/>
      <c r="G157" s="6"/>
    </row>
    <row r="158" spans="1:7" ht="15.75" thickBot="1" x14ac:dyDescent="0.3">
      <c r="A158" s="7" t="s">
        <v>31972</v>
      </c>
      <c r="B158" s="7" t="s">
        <v>31973</v>
      </c>
      <c r="C158" s="8" t="s">
        <v>10</v>
      </c>
      <c r="D158" s="9" t="s">
        <v>31960</v>
      </c>
      <c r="E158" s="9"/>
      <c r="F158" s="9">
        <v>80.099999999999994</v>
      </c>
      <c r="G158" s="9"/>
    </row>
    <row r="159" spans="1:7" ht="15.75" thickBot="1" x14ac:dyDescent="0.3">
      <c r="A159" s="6"/>
      <c r="B159" s="6"/>
      <c r="C159" s="6"/>
      <c r="D159" s="6"/>
      <c r="E159" s="6"/>
      <c r="F159" s="6"/>
      <c r="G159" s="6"/>
    </row>
    <row r="160" spans="1:7" ht="15.75" thickBot="1" x14ac:dyDescent="0.3">
      <c r="A160" s="7" t="s">
        <v>31974</v>
      </c>
      <c r="B160" s="7" t="s">
        <v>31975</v>
      </c>
      <c r="C160" s="8" t="s">
        <v>10</v>
      </c>
      <c r="D160" s="9" t="s">
        <v>31976</v>
      </c>
      <c r="E160" s="9"/>
      <c r="F160" s="9">
        <v>80.099999999999994</v>
      </c>
      <c r="G160" s="9"/>
    </row>
    <row r="161" spans="1:7" ht="15.75" thickBot="1" x14ac:dyDescent="0.3">
      <c r="A161" s="6"/>
      <c r="B161" s="6"/>
      <c r="C161" s="6"/>
      <c r="D161" s="6"/>
      <c r="E161" s="6"/>
      <c r="F161" s="6"/>
      <c r="G161" s="6"/>
    </row>
    <row r="162" spans="1:7" ht="15.75" thickBot="1" x14ac:dyDescent="0.3">
      <c r="A162" s="7" t="s">
        <v>31977</v>
      </c>
      <c r="B162" s="7" t="s">
        <v>31978</v>
      </c>
      <c r="C162" s="8" t="s">
        <v>10</v>
      </c>
      <c r="D162" s="9" t="s">
        <v>31963</v>
      </c>
      <c r="E162" s="9"/>
      <c r="F162" s="9">
        <v>80.099999999999994</v>
      </c>
      <c r="G162" s="9"/>
    </row>
    <row r="163" spans="1:7" ht="15.75" thickBot="1" x14ac:dyDescent="0.3">
      <c r="A163" s="6"/>
      <c r="B163" s="6"/>
      <c r="C163" s="6"/>
      <c r="D163" s="6"/>
      <c r="E163" s="6"/>
      <c r="F163" s="6"/>
      <c r="G163" s="6"/>
    </row>
    <row r="164" spans="1:7" ht="15.75" thickBot="1" x14ac:dyDescent="0.3">
      <c r="A164" s="7" t="s">
        <v>31979</v>
      </c>
      <c r="B164" s="7" t="s">
        <v>31950</v>
      </c>
      <c r="C164" s="8" t="s">
        <v>10</v>
      </c>
      <c r="D164" s="9" t="s">
        <v>31954</v>
      </c>
      <c r="E164" s="9"/>
      <c r="F164" s="9">
        <v>80.099999999999994</v>
      </c>
      <c r="G164" s="9"/>
    </row>
    <row r="165" spans="1:7" ht="15.75" thickBot="1" x14ac:dyDescent="0.3">
      <c r="A165" s="6"/>
      <c r="B165" s="6"/>
      <c r="C165" s="6"/>
      <c r="D165" s="6"/>
      <c r="E165" s="6"/>
      <c r="F165" s="6"/>
      <c r="G165" s="6"/>
    </row>
    <row r="166" spans="1:7" ht="15.75" thickBot="1" x14ac:dyDescent="0.3">
      <c r="A166" s="7" t="s">
        <v>31980</v>
      </c>
      <c r="B166" s="7" t="s">
        <v>31981</v>
      </c>
      <c r="C166" s="8" t="s">
        <v>10</v>
      </c>
      <c r="D166" s="9" t="s">
        <v>31982</v>
      </c>
      <c r="E166" s="9"/>
      <c r="F166" s="9">
        <v>80.099999999999994</v>
      </c>
      <c r="G166" s="9"/>
    </row>
    <row r="167" spans="1:7" ht="15.75" thickBot="1" x14ac:dyDescent="0.3">
      <c r="A167" s="6"/>
      <c r="B167" s="6"/>
      <c r="C167" s="6"/>
      <c r="D167" s="6"/>
      <c r="E167" s="6"/>
      <c r="F167" s="6"/>
      <c r="G167" s="6"/>
    </row>
    <row r="168" spans="1:7" ht="15.75" thickBot="1" x14ac:dyDescent="0.3">
      <c r="A168" s="7" t="s">
        <v>31983</v>
      </c>
      <c r="B168" s="7" t="s">
        <v>31984</v>
      </c>
      <c r="C168" s="8" t="s">
        <v>10</v>
      </c>
      <c r="D168" s="9" t="s">
        <v>31985</v>
      </c>
      <c r="E168" s="9"/>
      <c r="F168" s="9">
        <v>80.099999999999994</v>
      </c>
      <c r="G168" s="9"/>
    </row>
    <row r="169" spans="1:7" ht="15.75" thickBot="1" x14ac:dyDescent="0.3">
      <c r="A169" s="6"/>
      <c r="B169" s="6"/>
      <c r="C169" s="6"/>
      <c r="D169" s="6"/>
      <c r="E169" s="6"/>
      <c r="F169" s="6"/>
      <c r="G169" s="6"/>
    </row>
    <row r="170" spans="1:7" ht="15.75" thickBot="1" x14ac:dyDescent="0.3">
      <c r="A170" s="7" t="s">
        <v>31986</v>
      </c>
      <c r="B170" s="7" t="s">
        <v>31987</v>
      </c>
      <c r="C170" s="8" t="s">
        <v>10</v>
      </c>
      <c r="D170" s="9" t="s">
        <v>31988</v>
      </c>
      <c r="E170" s="9"/>
      <c r="F170" s="9">
        <v>80.099999999999994</v>
      </c>
      <c r="G170" s="9"/>
    </row>
    <row r="171" spans="1:7" ht="15.75" thickBot="1" x14ac:dyDescent="0.3">
      <c r="A171" s="6"/>
      <c r="B171" s="6"/>
      <c r="C171" s="6"/>
      <c r="D171" s="6"/>
      <c r="E171" s="6"/>
      <c r="F171" s="6"/>
      <c r="G171" s="6"/>
    </row>
    <row r="172" spans="1:7" ht="15.75" thickBot="1" x14ac:dyDescent="0.3">
      <c r="A172" s="7" t="s">
        <v>31989</v>
      </c>
      <c r="B172" s="7" t="s">
        <v>31990</v>
      </c>
      <c r="C172" s="8" t="s">
        <v>10</v>
      </c>
      <c r="D172" s="9" t="s">
        <v>31991</v>
      </c>
      <c r="E172" s="9"/>
      <c r="F172" s="9">
        <v>80.099999999999994</v>
      </c>
      <c r="G172" s="9"/>
    </row>
    <row r="173" spans="1:7" ht="15.75" thickBot="1" x14ac:dyDescent="0.3">
      <c r="A173" s="6"/>
      <c r="B173" s="6"/>
      <c r="C173" s="6"/>
      <c r="D173" s="6"/>
      <c r="E173" s="6"/>
      <c r="F173" s="6"/>
      <c r="G173" s="6"/>
    </row>
    <row r="174" spans="1:7" ht="15.75" thickBot="1" x14ac:dyDescent="0.3">
      <c r="A174" s="7" t="s">
        <v>31992</v>
      </c>
      <c r="B174" s="7" t="s">
        <v>31993</v>
      </c>
      <c r="C174" s="8" t="s">
        <v>10</v>
      </c>
      <c r="D174" s="9" t="s">
        <v>31994</v>
      </c>
      <c r="E174" s="9"/>
      <c r="F174" s="9">
        <v>80.099999999999994</v>
      </c>
      <c r="G174" s="9"/>
    </row>
    <row r="175" spans="1:7" ht="15.75" thickBot="1" x14ac:dyDescent="0.3">
      <c r="A175" s="6"/>
      <c r="B175" s="6"/>
      <c r="C175" s="6"/>
      <c r="D175" s="6"/>
      <c r="E175" s="6"/>
      <c r="F175" s="6"/>
      <c r="G175" s="6"/>
    </row>
    <row r="176" spans="1:7" ht="15.75" thickBot="1" x14ac:dyDescent="0.3">
      <c r="A176" s="7" t="s">
        <v>31995</v>
      </c>
      <c r="B176" s="7" t="s">
        <v>31996</v>
      </c>
      <c r="C176" s="8" t="s">
        <v>10</v>
      </c>
      <c r="D176" s="9" t="s">
        <v>31982</v>
      </c>
      <c r="E176" s="9"/>
      <c r="F176" s="9">
        <v>80.099999999999994</v>
      </c>
      <c r="G176" s="9"/>
    </row>
    <row r="177" spans="1:7" ht="15.75" thickBot="1" x14ac:dyDescent="0.3">
      <c r="A177" s="6"/>
      <c r="B177" s="6"/>
      <c r="C177" s="6"/>
      <c r="D177" s="6"/>
      <c r="E177" s="6"/>
      <c r="F177" s="6"/>
      <c r="G177" s="6"/>
    </row>
    <row r="178" spans="1:7" ht="15.75" thickBot="1" x14ac:dyDescent="0.3">
      <c r="A178" s="7" t="s">
        <v>31997</v>
      </c>
      <c r="B178" s="7" t="s">
        <v>31998</v>
      </c>
      <c r="C178" s="8" t="s">
        <v>10</v>
      </c>
      <c r="D178" s="9" t="s">
        <v>31999</v>
      </c>
      <c r="E178" s="9"/>
      <c r="F178" s="9">
        <v>80.099999999999994</v>
      </c>
      <c r="G178" s="9"/>
    </row>
    <row r="179" spans="1:7" ht="15.75" thickBot="1" x14ac:dyDescent="0.3">
      <c r="A179" s="6"/>
      <c r="B179" s="6"/>
      <c r="C179" s="6"/>
      <c r="D179" s="6"/>
      <c r="E179" s="6"/>
      <c r="F179" s="6"/>
      <c r="G179" s="6"/>
    </row>
    <row r="180" spans="1:7" ht="15.75" thickBot="1" x14ac:dyDescent="0.3">
      <c r="A180" s="7" t="s">
        <v>32000</v>
      </c>
      <c r="B180" s="7" t="s">
        <v>32001</v>
      </c>
      <c r="C180" s="8" t="s">
        <v>10</v>
      </c>
      <c r="D180" s="9" t="s">
        <v>32002</v>
      </c>
      <c r="E180" s="9"/>
      <c r="F180" s="9">
        <v>80.099999999999994</v>
      </c>
      <c r="G180" s="9"/>
    </row>
    <row r="181" spans="1:7" ht="15.75" thickBot="1" x14ac:dyDescent="0.3">
      <c r="A181" s="6"/>
      <c r="B181" s="6"/>
      <c r="C181" s="6"/>
      <c r="D181" s="6"/>
      <c r="E181" s="6"/>
      <c r="F181" s="6"/>
      <c r="G181" s="6"/>
    </row>
    <row r="182" spans="1:7" ht="24.75" x14ac:dyDescent="0.25">
      <c r="A182" s="35" t="s">
        <v>32003</v>
      </c>
      <c r="B182" s="29" t="s">
        <v>32004</v>
      </c>
      <c r="C182" s="38"/>
      <c r="D182" s="32"/>
      <c r="E182" s="32"/>
      <c r="F182" s="32"/>
      <c r="G182" s="32"/>
    </row>
    <row r="183" spans="1:7" x14ac:dyDescent="0.25">
      <c r="A183" s="36"/>
      <c r="B183" s="30" t="s">
        <v>31913</v>
      </c>
      <c r="C183" s="39"/>
      <c r="D183" s="33"/>
      <c r="E183" s="33"/>
      <c r="F183" s="33"/>
      <c r="G183" s="33"/>
    </row>
    <row r="184" spans="1:7" ht="15.75" thickBot="1" x14ac:dyDescent="0.3">
      <c r="A184" s="37"/>
      <c r="B184" s="31" t="s">
        <v>31914</v>
      </c>
      <c r="C184" s="40"/>
      <c r="D184" s="34"/>
      <c r="E184" s="34"/>
      <c r="F184" s="34"/>
      <c r="G184" s="34"/>
    </row>
    <row r="185" spans="1:7" ht="15.75" thickBot="1" x14ac:dyDescent="0.3">
      <c r="A185" s="6"/>
      <c r="B185" s="6"/>
      <c r="C185" s="6"/>
      <c r="D185" s="6"/>
      <c r="E185" s="6"/>
      <c r="F185" s="6"/>
      <c r="G185" s="6"/>
    </row>
    <row r="186" spans="1:7" ht="15.75" thickBot="1" x14ac:dyDescent="0.3">
      <c r="A186" s="7" t="s">
        <v>32005</v>
      </c>
      <c r="B186" s="7" t="s">
        <v>31973</v>
      </c>
      <c r="C186" s="8" t="s">
        <v>10</v>
      </c>
      <c r="D186" s="9" t="s">
        <v>32006</v>
      </c>
      <c r="E186" s="9"/>
      <c r="F186" s="9">
        <v>80.099999999999994</v>
      </c>
      <c r="G186" s="9"/>
    </row>
    <row r="187" spans="1:7" ht="15.75" thickBot="1" x14ac:dyDescent="0.3">
      <c r="A187" s="6"/>
      <c r="B187" s="6"/>
      <c r="C187" s="6"/>
      <c r="D187" s="6"/>
      <c r="E187" s="6"/>
      <c r="F187" s="6"/>
      <c r="G187" s="6"/>
    </row>
    <row r="188" spans="1:7" ht="15.75" thickBot="1" x14ac:dyDescent="0.3">
      <c r="A188" s="7" t="s">
        <v>32007</v>
      </c>
      <c r="B188" s="7" t="s">
        <v>31975</v>
      </c>
      <c r="C188" s="8" t="s">
        <v>10</v>
      </c>
      <c r="D188" s="9" t="s">
        <v>32008</v>
      </c>
      <c r="E188" s="9"/>
      <c r="F188" s="9">
        <v>80.099999999999994</v>
      </c>
      <c r="G188" s="9"/>
    </row>
    <row r="189" spans="1:7" ht="15.75" thickBot="1" x14ac:dyDescent="0.3">
      <c r="A189" s="6"/>
      <c r="B189" s="6"/>
      <c r="C189" s="6"/>
      <c r="D189" s="6"/>
      <c r="E189" s="6"/>
      <c r="F189" s="6"/>
      <c r="G189" s="6"/>
    </row>
    <row r="190" spans="1:7" ht="15.75" thickBot="1" x14ac:dyDescent="0.3">
      <c r="A190" s="7" t="s">
        <v>32009</v>
      </c>
      <c r="B190" s="7" t="s">
        <v>31978</v>
      </c>
      <c r="C190" s="8" t="s">
        <v>10</v>
      </c>
      <c r="D190" s="9" t="s">
        <v>31976</v>
      </c>
      <c r="E190" s="9"/>
      <c r="F190" s="9">
        <v>80.099999999999994</v>
      </c>
      <c r="G190" s="9"/>
    </row>
    <row r="191" spans="1:7" ht="15.75" thickBot="1" x14ac:dyDescent="0.3">
      <c r="A191" s="6"/>
      <c r="B191" s="6"/>
      <c r="C191" s="6"/>
      <c r="D191" s="6"/>
      <c r="E191" s="6"/>
      <c r="F191" s="6"/>
      <c r="G191" s="6"/>
    </row>
    <row r="192" spans="1:7" ht="15.75" thickBot="1" x14ac:dyDescent="0.3">
      <c r="A192" s="7" t="s">
        <v>32010</v>
      </c>
      <c r="B192" s="7" t="s">
        <v>31950</v>
      </c>
      <c r="C192" s="8" t="s">
        <v>10</v>
      </c>
      <c r="D192" s="9" t="s">
        <v>32011</v>
      </c>
      <c r="E192" s="9"/>
      <c r="F192" s="9">
        <v>80.099999999999994</v>
      </c>
      <c r="G192" s="9"/>
    </row>
    <row r="193" spans="1:7" ht="15.75" thickBot="1" x14ac:dyDescent="0.3">
      <c r="A193" s="6"/>
      <c r="B193" s="6"/>
      <c r="C193" s="6"/>
      <c r="D193" s="6"/>
      <c r="E193" s="6"/>
      <c r="F193" s="6"/>
      <c r="G193" s="6"/>
    </row>
    <row r="194" spans="1:7" ht="15.75" thickBot="1" x14ac:dyDescent="0.3">
      <c r="A194" s="7" t="s">
        <v>32012</v>
      </c>
      <c r="B194" s="7" t="s">
        <v>31981</v>
      </c>
      <c r="C194" s="8" t="s">
        <v>10</v>
      </c>
      <c r="D194" s="9" t="s">
        <v>32013</v>
      </c>
      <c r="E194" s="9"/>
      <c r="F194" s="9">
        <v>80.099999999999994</v>
      </c>
      <c r="G194" s="9"/>
    </row>
    <row r="195" spans="1:7" ht="15.75" thickBot="1" x14ac:dyDescent="0.3">
      <c r="A195" s="6"/>
      <c r="B195" s="6"/>
      <c r="C195" s="6"/>
      <c r="D195" s="6"/>
      <c r="E195" s="6"/>
      <c r="F195" s="6"/>
      <c r="G195" s="6"/>
    </row>
    <row r="196" spans="1:7" ht="15.75" thickBot="1" x14ac:dyDescent="0.3">
      <c r="A196" s="7" t="s">
        <v>32014</v>
      </c>
      <c r="B196" s="7" t="s">
        <v>31984</v>
      </c>
      <c r="C196" s="8" t="s">
        <v>10</v>
      </c>
      <c r="D196" s="9" t="s">
        <v>32015</v>
      </c>
      <c r="E196" s="9"/>
      <c r="F196" s="9">
        <v>80.099999999999994</v>
      </c>
      <c r="G196" s="9"/>
    </row>
    <row r="197" spans="1:7" ht="15.75" thickBot="1" x14ac:dyDescent="0.3">
      <c r="A197" s="6"/>
      <c r="B197" s="6"/>
      <c r="C197" s="6"/>
      <c r="D197" s="6"/>
      <c r="E197" s="6"/>
      <c r="F197" s="6"/>
      <c r="G197" s="6"/>
    </row>
    <row r="198" spans="1:7" ht="15.75" thickBot="1" x14ac:dyDescent="0.3">
      <c r="A198" s="7" t="s">
        <v>32016</v>
      </c>
      <c r="B198" s="7" t="s">
        <v>31987</v>
      </c>
      <c r="C198" s="8" t="s">
        <v>10</v>
      </c>
      <c r="D198" s="9" t="s">
        <v>32017</v>
      </c>
      <c r="E198" s="9"/>
      <c r="F198" s="9">
        <v>80.099999999999994</v>
      </c>
      <c r="G198" s="9"/>
    </row>
    <row r="199" spans="1:7" ht="15.75" thickBot="1" x14ac:dyDescent="0.3">
      <c r="A199" s="6"/>
      <c r="B199" s="6"/>
      <c r="C199" s="6"/>
      <c r="D199" s="6"/>
      <c r="E199" s="6"/>
      <c r="F199" s="6"/>
      <c r="G199" s="6"/>
    </row>
    <row r="200" spans="1:7" ht="15.75" thickBot="1" x14ac:dyDescent="0.3">
      <c r="A200" s="7" t="s">
        <v>32018</v>
      </c>
      <c r="B200" s="7" t="s">
        <v>31990</v>
      </c>
      <c r="C200" s="8" t="s">
        <v>10</v>
      </c>
      <c r="D200" s="9" t="s">
        <v>32019</v>
      </c>
      <c r="E200" s="9"/>
      <c r="F200" s="9">
        <v>80.099999999999994</v>
      </c>
      <c r="G200" s="9"/>
    </row>
    <row r="201" spans="1:7" ht="15.75" thickBot="1" x14ac:dyDescent="0.3">
      <c r="A201" s="6"/>
      <c r="B201" s="6"/>
      <c r="C201" s="6"/>
      <c r="D201" s="6"/>
      <c r="E201" s="6"/>
      <c r="F201" s="6"/>
      <c r="G201" s="6"/>
    </row>
    <row r="202" spans="1:7" ht="15.75" thickBot="1" x14ac:dyDescent="0.3">
      <c r="A202" s="7" t="s">
        <v>32020</v>
      </c>
      <c r="B202" s="7" t="s">
        <v>31993</v>
      </c>
      <c r="C202" s="8" t="s">
        <v>10</v>
      </c>
      <c r="D202" s="9" t="s">
        <v>32021</v>
      </c>
      <c r="E202" s="9"/>
      <c r="F202" s="9">
        <v>80.099999999999994</v>
      </c>
      <c r="G202" s="9"/>
    </row>
    <row r="203" spans="1:7" ht="15.75" thickBot="1" x14ac:dyDescent="0.3">
      <c r="A203" s="6"/>
      <c r="B203" s="6"/>
      <c r="C203" s="6"/>
      <c r="D203" s="6"/>
      <c r="E203" s="6"/>
      <c r="F203" s="6"/>
      <c r="G203" s="6"/>
    </row>
    <row r="204" spans="1:7" ht="15.75" thickBot="1" x14ac:dyDescent="0.3">
      <c r="A204" s="7" t="s">
        <v>32022</v>
      </c>
      <c r="B204" s="7" t="s">
        <v>31996</v>
      </c>
      <c r="C204" s="8" t="s">
        <v>10</v>
      </c>
      <c r="D204" s="9" t="s">
        <v>32023</v>
      </c>
      <c r="E204" s="9"/>
      <c r="F204" s="9">
        <v>80.099999999999994</v>
      </c>
      <c r="G204" s="9"/>
    </row>
    <row r="205" spans="1:7" ht="15.75" thickBot="1" x14ac:dyDescent="0.3">
      <c r="A205" s="6"/>
      <c r="B205" s="6"/>
      <c r="C205" s="6"/>
      <c r="D205" s="6"/>
      <c r="E205" s="6"/>
      <c r="F205" s="6"/>
      <c r="G205" s="6"/>
    </row>
    <row r="206" spans="1:7" ht="15.75" thickBot="1" x14ac:dyDescent="0.3">
      <c r="A206" s="7" t="s">
        <v>32024</v>
      </c>
      <c r="B206" s="7" t="s">
        <v>31998</v>
      </c>
      <c r="C206" s="8" t="s">
        <v>10</v>
      </c>
      <c r="D206" s="9" t="s">
        <v>32025</v>
      </c>
      <c r="E206" s="9"/>
      <c r="F206" s="9">
        <v>80.099999999999994</v>
      </c>
      <c r="G206" s="9"/>
    </row>
    <row r="207" spans="1:7" ht="15.75" thickBot="1" x14ac:dyDescent="0.3">
      <c r="A207" s="6"/>
      <c r="B207" s="6"/>
      <c r="C207" s="6"/>
      <c r="D207" s="6"/>
      <c r="E207" s="6"/>
      <c r="F207" s="6"/>
      <c r="G207" s="6"/>
    </row>
    <row r="208" spans="1:7" ht="15.75" thickBot="1" x14ac:dyDescent="0.3">
      <c r="A208" s="7" t="s">
        <v>32026</v>
      </c>
      <c r="B208" s="7" t="s">
        <v>32027</v>
      </c>
      <c r="C208" s="8" t="s">
        <v>10</v>
      </c>
      <c r="D208" s="9" t="s">
        <v>32028</v>
      </c>
      <c r="E208" s="9"/>
      <c r="F208" s="9">
        <v>80.099999999999994</v>
      </c>
      <c r="G208" s="9"/>
    </row>
    <row r="209" spans="1:7" ht="15.75" thickBot="1" x14ac:dyDescent="0.3">
      <c r="A209" s="6"/>
      <c r="B209" s="6"/>
      <c r="C209" s="6"/>
      <c r="D209" s="6"/>
      <c r="E209" s="6"/>
      <c r="F209" s="6"/>
      <c r="G209" s="6"/>
    </row>
    <row r="210" spans="1:7" ht="15.75" thickBot="1" x14ac:dyDescent="0.3">
      <c r="A210" s="7" t="s">
        <v>32029</v>
      </c>
      <c r="B210" s="7" t="s">
        <v>32030</v>
      </c>
      <c r="C210" s="8"/>
      <c r="D210" s="9"/>
      <c r="E210" s="9"/>
      <c r="F210" s="9"/>
      <c r="G210" s="9"/>
    </row>
    <row r="211" spans="1:7" ht="15.75" thickBot="1" x14ac:dyDescent="0.3">
      <c r="A211" s="6"/>
      <c r="B211" s="6"/>
      <c r="C211" s="6"/>
      <c r="D211" s="6"/>
      <c r="E211" s="6"/>
      <c r="F211" s="6"/>
      <c r="G211" s="6"/>
    </row>
    <row r="212" spans="1:7" ht="15.75" thickBot="1" x14ac:dyDescent="0.3">
      <c r="A212" s="7" t="s">
        <v>32031</v>
      </c>
      <c r="B212" s="7" t="s">
        <v>32032</v>
      </c>
      <c r="C212" s="8" t="s">
        <v>10</v>
      </c>
      <c r="D212" s="9">
        <v>46.87</v>
      </c>
      <c r="E212" s="9"/>
      <c r="F212" s="9">
        <v>80.09</v>
      </c>
      <c r="G212" s="9"/>
    </row>
    <row r="213" spans="1:7" ht="15.75" thickBot="1" x14ac:dyDescent="0.3">
      <c r="A213" s="6"/>
      <c r="B213" s="6"/>
      <c r="C213" s="6"/>
      <c r="D213" s="6"/>
      <c r="E213" s="6"/>
      <c r="F213" s="6"/>
      <c r="G213" s="6"/>
    </row>
    <row r="214" spans="1:7" ht="15.75" thickBot="1" x14ac:dyDescent="0.3">
      <c r="A214" s="7" t="s">
        <v>32033</v>
      </c>
      <c r="B214" s="7" t="s">
        <v>32034</v>
      </c>
      <c r="C214" s="8" t="s">
        <v>10</v>
      </c>
      <c r="D214" s="9">
        <v>52.1</v>
      </c>
      <c r="E214" s="9"/>
      <c r="F214" s="9">
        <v>80.099999999999994</v>
      </c>
      <c r="G214" s="9"/>
    </row>
    <row r="215" spans="1:7" ht="15.75" thickBot="1" x14ac:dyDescent="0.3">
      <c r="A215" s="6"/>
      <c r="B215" s="6"/>
      <c r="C215" s="6"/>
      <c r="D215" s="6"/>
      <c r="E215" s="6"/>
      <c r="F215" s="6"/>
      <c r="G215" s="6"/>
    </row>
    <row r="216" spans="1:7" ht="15.75" thickBot="1" x14ac:dyDescent="0.3">
      <c r="A216" s="7" t="s">
        <v>32035</v>
      </c>
      <c r="B216" s="7" t="s">
        <v>32036</v>
      </c>
      <c r="C216" s="8" t="s">
        <v>10</v>
      </c>
      <c r="D216" s="9">
        <v>217.89</v>
      </c>
      <c r="E216" s="9"/>
      <c r="F216" s="9">
        <v>80.099999999999994</v>
      </c>
      <c r="G216" s="9"/>
    </row>
    <row r="217" spans="1:7" ht="15.75" thickBot="1" x14ac:dyDescent="0.3">
      <c r="A217" s="6"/>
      <c r="B217" s="6"/>
      <c r="C217" s="6"/>
      <c r="D217" s="6"/>
      <c r="E217" s="6"/>
      <c r="F217" s="6"/>
      <c r="G217" s="6"/>
    </row>
    <row r="218" spans="1:7" ht="15.75" thickBot="1" x14ac:dyDescent="0.3">
      <c r="A218" s="7" t="s">
        <v>32037</v>
      </c>
      <c r="B218" s="7" t="s">
        <v>32038</v>
      </c>
      <c r="C218" s="8"/>
      <c r="D218" s="9"/>
      <c r="E218" s="9"/>
      <c r="F218" s="9"/>
      <c r="G218" s="9"/>
    </row>
    <row r="219" spans="1:7" ht="15.75" thickBot="1" x14ac:dyDescent="0.3">
      <c r="A219" s="6"/>
      <c r="B219" s="6"/>
      <c r="C219" s="6"/>
      <c r="D219" s="6"/>
      <c r="E219" s="6"/>
      <c r="F219" s="6"/>
      <c r="G219" s="6"/>
    </row>
    <row r="220" spans="1:7" ht="24.75" x14ac:dyDescent="0.25">
      <c r="A220" s="35" t="s">
        <v>32039</v>
      </c>
      <c r="B220" s="29" t="s">
        <v>32040</v>
      </c>
      <c r="C220" s="38"/>
      <c r="D220" s="32"/>
      <c r="E220" s="32"/>
      <c r="F220" s="32"/>
      <c r="G220" s="32"/>
    </row>
    <row r="221" spans="1:7" x14ac:dyDescent="0.25">
      <c r="A221" s="36"/>
      <c r="B221" s="30" t="s">
        <v>31913</v>
      </c>
      <c r="C221" s="39"/>
      <c r="D221" s="33"/>
      <c r="E221" s="33"/>
      <c r="F221" s="33"/>
      <c r="G221" s="33"/>
    </row>
    <row r="222" spans="1:7" ht="15.75" thickBot="1" x14ac:dyDescent="0.3">
      <c r="A222" s="37"/>
      <c r="B222" s="31" t="s">
        <v>32041</v>
      </c>
      <c r="C222" s="40"/>
      <c r="D222" s="34"/>
      <c r="E222" s="34"/>
      <c r="F222" s="34"/>
      <c r="G222" s="34"/>
    </row>
    <row r="223" spans="1:7" ht="15.75" thickBot="1" x14ac:dyDescent="0.3">
      <c r="A223" s="6"/>
      <c r="B223" s="6"/>
      <c r="C223" s="6"/>
      <c r="D223" s="6"/>
      <c r="E223" s="6"/>
      <c r="F223" s="6"/>
      <c r="G223" s="6"/>
    </row>
    <row r="224" spans="1:7" ht="15.75" thickBot="1" x14ac:dyDescent="0.3">
      <c r="A224" s="7" t="s">
        <v>32042</v>
      </c>
      <c r="B224" s="7" t="s">
        <v>32043</v>
      </c>
      <c r="C224" s="8" t="s">
        <v>10</v>
      </c>
      <c r="D224" s="9" t="s">
        <v>32044</v>
      </c>
      <c r="E224" s="9"/>
      <c r="F224" s="9">
        <v>80.099999999999994</v>
      </c>
      <c r="G224" s="9"/>
    </row>
    <row r="225" spans="1:7" ht="15.75" thickBot="1" x14ac:dyDescent="0.3">
      <c r="A225" s="6"/>
      <c r="B225" s="6"/>
      <c r="C225" s="6"/>
      <c r="D225" s="6"/>
      <c r="E225" s="6"/>
      <c r="F225" s="6"/>
      <c r="G225" s="6"/>
    </row>
    <row r="226" spans="1:7" ht="15.75" thickBot="1" x14ac:dyDescent="0.3">
      <c r="A226" s="7" t="s">
        <v>32045</v>
      </c>
      <c r="B226" s="7" t="s">
        <v>32046</v>
      </c>
      <c r="C226" s="8" t="s">
        <v>10</v>
      </c>
      <c r="D226" s="9" t="s">
        <v>32047</v>
      </c>
      <c r="E226" s="9"/>
      <c r="F226" s="9">
        <v>80.099999999999994</v>
      </c>
      <c r="G226" s="9"/>
    </row>
    <row r="227" spans="1:7" ht="15.75" thickBot="1" x14ac:dyDescent="0.3">
      <c r="A227" s="6"/>
      <c r="B227" s="6"/>
      <c r="C227" s="6"/>
      <c r="D227" s="6"/>
      <c r="E227" s="6"/>
      <c r="F227" s="6"/>
      <c r="G227" s="6"/>
    </row>
    <row r="228" spans="1:7" ht="15.75" thickBot="1" x14ac:dyDescent="0.3">
      <c r="A228" s="7" t="s">
        <v>32048</v>
      </c>
      <c r="B228" s="7" t="s">
        <v>32049</v>
      </c>
      <c r="C228" s="8" t="s">
        <v>10</v>
      </c>
      <c r="D228" s="9" t="s">
        <v>32050</v>
      </c>
      <c r="E228" s="9"/>
      <c r="F228" s="9">
        <v>80.099999999999994</v>
      </c>
      <c r="G228" s="9"/>
    </row>
    <row r="229" spans="1:7" ht="15.75" thickBot="1" x14ac:dyDescent="0.3">
      <c r="A229" s="6"/>
      <c r="B229" s="6"/>
      <c r="C229" s="6"/>
      <c r="D229" s="6"/>
      <c r="E229" s="6"/>
      <c r="F229" s="6"/>
      <c r="G229" s="6"/>
    </row>
    <row r="230" spans="1:7" ht="15.75" thickBot="1" x14ac:dyDescent="0.3">
      <c r="A230" s="7" t="s">
        <v>32051</v>
      </c>
      <c r="B230" s="7" t="s">
        <v>32052</v>
      </c>
      <c r="C230" s="8" t="s">
        <v>10</v>
      </c>
      <c r="D230" s="9" t="s">
        <v>32053</v>
      </c>
      <c r="E230" s="9"/>
      <c r="F230" s="9">
        <v>80.099999999999994</v>
      </c>
      <c r="G230" s="9"/>
    </row>
    <row r="231" spans="1:7" ht="15.75" thickBot="1" x14ac:dyDescent="0.3">
      <c r="A231" s="6"/>
      <c r="B231" s="6"/>
      <c r="C231" s="6"/>
      <c r="D231" s="6"/>
      <c r="E231" s="6"/>
      <c r="F231" s="6"/>
      <c r="G231" s="6"/>
    </row>
    <row r="232" spans="1:7" ht="15.75" thickBot="1" x14ac:dyDescent="0.3">
      <c r="A232" s="7" t="s">
        <v>32054</v>
      </c>
      <c r="B232" s="7" t="s">
        <v>32055</v>
      </c>
      <c r="C232" s="8" t="s">
        <v>10</v>
      </c>
      <c r="D232" s="9" t="s">
        <v>32056</v>
      </c>
      <c r="E232" s="9"/>
      <c r="F232" s="9">
        <v>80.099999999999994</v>
      </c>
      <c r="G232" s="9"/>
    </row>
    <row r="233" spans="1:7" ht="15.75" thickBot="1" x14ac:dyDescent="0.3">
      <c r="A233" s="6"/>
      <c r="B233" s="6"/>
      <c r="C233" s="6"/>
      <c r="D233" s="6"/>
      <c r="E233" s="6"/>
      <c r="F233" s="6"/>
      <c r="G233" s="6"/>
    </row>
    <row r="234" spans="1:7" ht="15.75" thickBot="1" x14ac:dyDescent="0.3">
      <c r="A234" s="7" t="s">
        <v>32057</v>
      </c>
      <c r="B234" s="7" t="s">
        <v>32058</v>
      </c>
      <c r="C234" s="8" t="s">
        <v>10</v>
      </c>
      <c r="D234" s="9" t="s">
        <v>32059</v>
      </c>
      <c r="E234" s="9"/>
      <c r="F234" s="9">
        <v>80.099999999999994</v>
      </c>
      <c r="G234" s="9"/>
    </row>
    <row r="235" spans="1:7" ht="15.75" thickBot="1" x14ac:dyDescent="0.3">
      <c r="A235" s="6"/>
      <c r="B235" s="6"/>
      <c r="C235" s="6"/>
      <c r="D235" s="6"/>
      <c r="E235" s="6"/>
      <c r="F235" s="6"/>
      <c r="G235" s="6"/>
    </row>
    <row r="236" spans="1:7" ht="15.75" thickBot="1" x14ac:dyDescent="0.3">
      <c r="A236" s="7" t="s">
        <v>32060</v>
      </c>
      <c r="B236" s="7" t="s">
        <v>32061</v>
      </c>
      <c r="C236" s="8" t="s">
        <v>10</v>
      </c>
      <c r="D236" s="9" t="s">
        <v>32062</v>
      </c>
      <c r="E236" s="9"/>
      <c r="F236" s="9">
        <v>80.099999999999994</v>
      </c>
      <c r="G236" s="9"/>
    </row>
    <row r="237" spans="1:7" ht="15.75" thickBot="1" x14ac:dyDescent="0.3">
      <c r="A237" s="6"/>
      <c r="B237" s="6"/>
      <c r="C237" s="6"/>
      <c r="D237" s="6"/>
      <c r="E237" s="6"/>
      <c r="F237" s="6"/>
      <c r="G237" s="6"/>
    </row>
    <row r="238" spans="1:7" ht="15.75" thickBot="1" x14ac:dyDescent="0.3">
      <c r="A238" s="7" t="s">
        <v>32063</v>
      </c>
      <c r="B238" s="7" t="s">
        <v>32064</v>
      </c>
      <c r="C238" s="8" t="s">
        <v>10</v>
      </c>
      <c r="D238" s="9" t="s">
        <v>32065</v>
      </c>
      <c r="E238" s="9"/>
      <c r="F238" s="9">
        <v>80.099999999999994</v>
      </c>
      <c r="G238" s="9"/>
    </row>
    <row r="239" spans="1:7" ht="15.75" thickBot="1" x14ac:dyDescent="0.3">
      <c r="A239" s="6"/>
      <c r="B239" s="6"/>
      <c r="C239" s="6"/>
      <c r="D239" s="6"/>
      <c r="E239" s="6"/>
      <c r="F239" s="6"/>
      <c r="G239" s="6"/>
    </row>
    <row r="240" spans="1:7" ht="15.75" thickBot="1" x14ac:dyDescent="0.3">
      <c r="A240" s="7" t="s">
        <v>32066</v>
      </c>
      <c r="B240" s="7" t="s">
        <v>32067</v>
      </c>
      <c r="C240" s="8" t="s">
        <v>10</v>
      </c>
      <c r="D240" s="9" t="s">
        <v>32068</v>
      </c>
      <c r="E240" s="9"/>
      <c r="F240" s="9">
        <v>80.099999999999994</v>
      </c>
      <c r="G240" s="9"/>
    </row>
    <row r="241" spans="1:7" ht="15.75" thickBot="1" x14ac:dyDescent="0.3">
      <c r="A241" s="6"/>
      <c r="B241" s="6"/>
      <c r="C241" s="6"/>
      <c r="D241" s="6"/>
      <c r="E241" s="6"/>
      <c r="F241" s="6"/>
      <c r="G241" s="6"/>
    </row>
    <row r="242" spans="1:7" ht="15.75" thickBot="1" x14ac:dyDescent="0.3">
      <c r="A242" s="7" t="s">
        <v>32069</v>
      </c>
      <c r="B242" s="7" t="s">
        <v>32070</v>
      </c>
      <c r="C242" s="8" t="s">
        <v>10</v>
      </c>
      <c r="D242" s="9" t="s">
        <v>32071</v>
      </c>
      <c r="E242" s="9"/>
      <c r="F242" s="9">
        <v>80.099999999999994</v>
      </c>
      <c r="G242" s="9"/>
    </row>
    <row r="243" spans="1:7" ht="15.75" thickBot="1" x14ac:dyDescent="0.3">
      <c r="A243" s="6"/>
      <c r="B243" s="6"/>
      <c r="C243" s="6"/>
      <c r="D243" s="6"/>
      <c r="E243" s="6"/>
      <c r="F243" s="6"/>
      <c r="G243" s="6"/>
    </row>
    <row r="244" spans="1:7" x14ac:dyDescent="0.25">
      <c r="A244" s="35" t="s">
        <v>32072</v>
      </c>
      <c r="B244" s="29" t="s">
        <v>32073</v>
      </c>
      <c r="C244" s="38"/>
      <c r="D244" s="32"/>
      <c r="E244" s="32"/>
      <c r="F244" s="32"/>
      <c r="G244" s="32"/>
    </row>
    <row r="245" spans="1:7" x14ac:dyDescent="0.25">
      <c r="A245" s="36"/>
      <c r="B245" s="30" t="s">
        <v>31913</v>
      </c>
      <c r="C245" s="39"/>
      <c r="D245" s="33"/>
      <c r="E245" s="33"/>
      <c r="F245" s="33"/>
      <c r="G245" s="33"/>
    </row>
    <row r="246" spans="1:7" ht="15.75" thickBot="1" x14ac:dyDescent="0.3">
      <c r="A246" s="37"/>
      <c r="B246" s="31" t="s">
        <v>32074</v>
      </c>
      <c r="C246" s="40"/>
      <c r="D246" s="34"/>
      <c r="E246" s="34"/>
      <c r="F246" s="34"/>
      <c r="G246" s="34"/>
    </row>
    <row r="247" spans="1:7" ht="15.75" thickBot="1" x14ac:dyDescent="0.3">
      <c r="A247" s="6"/>
      <c r="B247" s="6"/>
      <c r="C247" s="6"/>
      <c r="D247" s="6"/>
      <c r="E247" s="6"/>
      <c r="F247" s="6"/>
      <c r="G247" s="6"/>
    </row>
    <row r="248" spans="1:7" ht="15.75" thickBot="1" x14ac:dyDescent="0.3">
      <c r="A248" s="7" t="s">
        <v>32075</v>
      </c>
      <c r="B248" s="7" t="s">
        <v>32076</v>
      </c>
      <c r="C248" s="8" t="s">
        <v>10</v>
      </c>
      <c r="D248" s="9" t="s">
        <v>32077</v>
      </c>
      <c r="E248" s="9"/>
      <c r="F248" s="9">
        <v>80.099999999999994</v>
      </c>
      <c r="G248" s="9"/>
    </row>
    <row r="249" spans="1:7" ht="15.75" thickBot="1" x14ac:dyDescent="0.3">
      <c r="A249" s="6"/>
      <c r="B249" s="6"/>
      <c r="C249" s="6"/>
      <c r="D249" s="6"/>
      <c r="E249" s="6"/>
      <c r="F249" s="6"/>
      <c r="G249" s="6"/>
    </row>
    <row r="250" spans="1:7" ht="15.75" thickBot="1" x14ac:dyDescent="0.3">
      <c r="A250" s="7" t="s">
        <v>32078</v>
      </c>
      <c r="B250" s="7" t="s">
        <v>32079</v>
      </c>
      <c r="C250" s="8" t="s">
        <v>10</v>
      </c>
      <c r="D250" s="9" t="s">
        <v>32080</v>
      </c>
      <c r="E250" s="9"/>
      <c r="F250" s="9">
        <v>80.099999999999994</v>
      </c>
      <c r="G250" s="9"/>
    </row>
    <row r="251" spans="1:7" ht="15.75" thickBot="1" x14ac:dyDescent="0.3">
      <c r="A251" s="6"/>
      <c r="B251" s="6"/>
      <c r="C251" s="6"/>
      <c r="D251" s="6"/>
      <c r="E251" s="6"/>
      <c r="F251" s="6"/>
      <c r="G251" s="6"/>
    </row>
    <row r="252" spans="1:7" ht="15.75" thickBot="1" x14ac:dyDescent="0.3">
      <c r="A252" s="7" t="s">
        <v>32081</v>
      </c>
      <c r="B252" s="7" t="s">
        <v>32082</v>
      </c>
      <c r="C252" s="8" t="s">
        <v>10</v>
      </c>
      <c r="D252" s="9" t="s">
        <v>32083</v>
      </c>
      <c r="E252" s="9"/>
      <c r="F252" s="9">
        <v>80.099999999999994</v>
      </c>
      <c r="G252" s="9"/>
    </row>
    <row r="253" spans="1:7" ht="15.75" thickBot="1" x14ac:dyDescent="0.3">
      <c r="A253" s="6"/>
      <c r="B253" s="6"/>
      <c r="C253" s="6"/>
      <c r="D253" s="6"/>
      <c r="E253" s="6"/>
      <c r="F253" s="6"/>
      <c r="G253" s="6"/>
    </row>
    <row r="254" spans="1:7" ht="15.75" thickBot="1" x14ac:dyDescent="0.3">
      <c r="A254" s="7" t="s">
        <v>32084</v>
      </c>
      <c r="B254" s="7" t="s">
        <v>32085</v>
      </c>
      <c r="C254" s="8" t="s">
        <v>10</v>
      </c>
      <c r="D254" s="9" t="s">
        <v>32086</v>
      </c>
      <c r="E254" s="9"/>
      <c r="F254" s="9">
        <v>80.099999999999994</v>
      </c>
      <c r="G254" s="9"/>
    </row>
    <row r="255" spans="1:7" ht="15.75" thickBot="1" x14ac:dyDescent="0.3">
      <c r="A255" s="6"/>
      <c r="B255" s="6"/>
      <c r="C255" s="6"/>
      <c r="D255" s="6"/>
      <c r="E255" s="6"/>
      <c r="F255" s="6"/>
      <c r="G255" s="6"/>
    </row>
    <row r="256" spans="1:7" ht="15.75" thickBot="1" x14ac:dyDescent="0.3">
      <c r="A256" s="7" t="s">
        <v>32087</v>
      </c>
      <c r="B256" s="7" t="s">
        <v>32088</v>
      </c>
      <c r="C256" s="8" t="s">
        <v>10</v>
      </c>
      <c r="D256" s="9" t="s">
        <v>32089</v>
      </c>
      <c r="E256" s="9"/>
      <c r="F256" s="9">
        <v>80.099999999999994</v>
      </c>
      <c r="G256" s="9"/>
    </row>
    <row r="257" spans="1:7" ht="15.75" thickBot="1" x14ac:dyDescent="0.3">
      <c r="A257" s="6"/>
      <c r="B257" s="6"/>
      <c r="C257" s="6"/>
      <c r="D257" s="6"/>
      <c r="E257" s="6"/>
      <c r="F257" s="6"/>
      <c r="G257" s="6"/>
    </row>
    <row r="258" spans="1:7" ht="15.75" thickBot="1" x14ac:dyDescent="0.3">
      <c r="A258" s="7" t="s">
        <v>32090</v>
      </c>
      <c r="B258" s="7" t="s">
        <v>32091</v>
      </c>
      <c r="C258" s="8" t="s">
        <v>10</v>
      </c>
      <c r="D258" s="9" t="s">
        <v>32092</v>
      </c>
      <c r="E258" s="9"/>
      <c r="F258" s="9">
        <v>80.099999999999994</v>
      </c>
      <c r="G258" s="9"/>
    </row>
    <row r="259" spans="1:7" ht="15.75" thickBot="1" x14ac:dyDescent="0.3">
      <c r="A259" s="6"/>
      <c r="B259" s="6"/>
      <c r="C259" s="6"/>
      <c r="D259" s="6"/>
      <c r="E259" s="6"/>
      <c r="F259" s="6"/>
      <c r="G259" s="6"/>
    </row>
    <row r="260" spans="1:7" ht="15.75" thickBot="1" x14ac:dyDescent="0.3">
      <c r="A260" s="7" t="s">
        <v>32093</v>
      </c>
      <c r="B260" s="7" t="s">
        <v>32094</v>
      </c>
      <c r="C260" s="8" t="s">
        <v>10</v>
      </c>
      <c r="D260" s="9" t="s">
        <v>32095</v>
      </c>
      <c r="E260" s="9"/>
      <c r="F260" s="9">
        <v>80.099999999999994</v>
      </c>
      <c r="G260" s="9"/>
    </row>
    <row r="261" spans="1:7" ht="15.75" thickBot="1" x14ac:dyDescent="0.3">
      <c r="A261" s="6"/>
      <c r="B261" s="6"/>
      <c r="C261" s="6"/>
      <c r="D261" s="6"/>
      <c r="E261" s="6"/>
      <c r="F261" s="6"/>
      <c r="G261" s="6"/>
    </row>
    <row r="262" spans="1:7" ht="15.75" thickBot="1" x14ac:dyDescent="0.3">
      <c r="A262" s="7" t="s">
        <v>32096</v>
      </c>
      <c r="B262" s="7" t="s">
        <v>32097</v>
      </c>
      <c r="C262" s="8" t="s">
        <v>10</v>
      </c>
      <c r="D262" s="9" t="s">
        <v>32098</v>
      </c>
      <c r="E262" s="9"/>
      <c r="F262" s="9">
        <v>80.099999999999994</v>
      </c>
      <c r="G262" s="9"/>
    </row>
    <row r="263" spans="1:7" ht="15.75" thickBot="1" x14ac:dyDescent="0.3">
      <c r="A263" s="6"/>
      <c r="B263" s="6"/>
      <c r="C263" s="6"/>
      <c r="D263" s="6"/>
      <c r="E263" s="6"/>
      <c r="F263" s="6"/>
      <c r="G263" s="6"/>
    </row>
    <row r="264" spans="1:7" ht="15.75" thickBot="1" x14ac:dyDescent="0.3">
      <c r="A264" s="7" t="s">
        <v>32099</v>
      </c>
      <c r="B264" s="7" t="s">
        <v>32100</v>
      </c>
      <c r="C264" s="8" t="s">
        <v>10</v>
      </c>
      <c r="D264" s="9" t="s">
        <v>32101</v>
      </c>
      <c r="E264" s="9"/>
      <c r="F264" s="9">
        <v>80.099999999999994</v>
      </c>
      <c r="G264" s="9"/>
    </row>
    <row r="265" spans="1:7" ht="15.75" thickBot="1" x14ac:dyDescent="0.3">
      <c r="A265" s="6"/>
      <c r="B265" s="6"/>
      <c r="C265" s="6"/>
      <c r="D265" s="6"/>
      <c r="E265" s="6"/>
      <c r="F265" s="6"/>
      <c r="G265" s="6"/>
    </row>
    <row r="266" spans="1:7" ht="15.75" thickBot="1" x14ac:dyDescent="0.3">
      <c r="A266" s="7" t="s">
        <v>32102</v>
      </c>
      <c r="B266" s="7" t="s">
        <v>32103</v>
      </c>
      <c r="C266" s="8" t="s">
        <v>10</v>
      </c>
      <c r="D266" s="9" t="s">
        <v>32104</v>
      </c>
      <c r="E266" s="9"/>
      <c r="F266" s="9">
        <v>80.099999999999994</v>
      </c>
      <c r="G266" s="9"/>
    </row>
    <row r="267" spans="1:7" ht="15.75" thickBot="1" x14ac:dyDescent="0.3">
      <c r="A267" s="6"/>
      <c r="B267" s="6"/>
      <c r="C267" s="6"/>
      <c r="D267" s="6"/>
      <c r="E267" s="6"/>
      <c r="F267" s="6"/>
      <c r="G267" s="6"/>
    </row>
    <row r="268" spans="1:7" ht="15.75" thickBot="1" x14ac:dyDescent="0.3">
      <c r="A268" s="7" t="s">
        <v>32105</v>
      </c>
      <c r="B268" s="7" t="s">
        <v>32106</v>
      </c>
      <c r="C268" s="8" t="s">
        <v>10</v>
      </c>
      <c r="D268" s="9" t="s">
        <v>32107</v>
      </c>
      <c r="E268" s="9"/>
      <c r="F268" s="9">
        <v>80.099999999999994</v>
      </c>
      <c r="G268" s="9"/>
    </row>
    <row r="269" spans="1:7" ht="15.75" thickBot="1" x14ac:dyDescent="0.3">
      <c r="A269" s="6"/>
      <c r="B269" s="6"/>
      <c r="C269" s="6"/>
      <c r="D269" s="6"/>
      <c r="E269" s="6"/>
      <c r="F269" s="6"/>
      <c r="G269" s="6"/>
    </row>
    <row r="270" spans="1:7" ht="15.75" thickBot="1" x14ac:dyDescent="0.3">
      <c r="A270" s="7" t="s">
        <v>32108</v>
      </c>
      <c r="B270" s="7" t="s">
        <v>32109</v>
      </c>
      <c r="C270" s="8" t="s">
        <v>10</v>
      </c>
      <c r="D270" s="9" t="s">
        <v>32110</v>
      </c>
      <c r="E270" s="9"/>
      <c r="F270" s="9">
        <v>80.099999999999994</v>
      </c>
      <c r="G270" s="9"/>
    </row>
    <row r="271" spans="1:7" ht="15.75" thickBot="1" x14ac:dyDescent="0.3">
      <c r="A271" s="6"/>
      <c r="B271" s="6"/>
      <c r="C271" s="6"/>
      <c r="D271" s="6"/>
      <c r="E271" s="6"/>
      <c r="F271" s="6"/>
      <c r="G271" s="6"/>
    </row>
    <row r="272" spans="1:7" x14ac:dyDescent="0.25">
      <c r="A272" s="35" t="s">
        <v>32111</v>
      </c>
      <c r="B272" s="29" t="s">
        <v>32112</v>
      </c>
      <c r="C272" s="38"/>
      <c r="D272" s="32"/>
      <c r="E272" s="32"/>
      <c r="F272" s="32"/>
      <c r="G272" s="32"/>
    </row>
    <row r="273" spans="1:7" x14ac:dyDescent="0.25">
      <c r="A273" s="36"/>
      <c r="B273" s="30" t="s">
        <v>31913</v>
      </c>
      <c r="C273" s="39"/>
      <c r="D273" s="33"/>
      <c r="E273" s="33"/>
      <c r="F273" s="33"/>
      <c r="G273" s="33"/>
    </row>
    <row r="274" spans="1:7" ht="15.75" thickBot="1" x14ac:dyDescent="0.3">
      <c r="A274" s="37"/>
      <c r="B274" s="31" t="s">
        <v>32074</v>
      </c>
      <c r="C274" s="40"/>
      <c r="D274" s="34"/>
      <c r="E274" s="34"/>
      <c r="F274" s="34"/>
      <c r="G274" s="34"/>
    </row>
    <row r="275" spans="1:7" ht="15.75" thickBot="1" x14ac:dyDescent="0.3">
      <c r="A275" s="6"/>
      <c r="B275" s="6"/>
      <c r="C275" s="6"/>
      <c r="D275" s="6"/>
      <c r="E275" s="6"/>
      <c r="F275" s="6"/>
      <c r="G275" s="6"/>
    </row>
    <row r="276" spans="1:7" ht="15.75" thickBot="1" x14ac:dyDescent="0.3">
      <c r="A276" s="7" t="s">
        <v>32113</v>
      </c>
      <c r="B276" s="7" t="s">
        <v>32114</v>
      </c>
      <c r="C276" s="8" t="s">
        <v>10</v>
      </c>
      <c r="D276" s="9">
        <v>932.7</v>
      </c>
      <c r="E276" s="9"/>
      <c r="F276" s="9">
        <v>80.099999999999994</v>
      </c>
      <c r="G276" s="9"/>
    </row>
    <row r="277" spans="1:7" ht="15.75" thickBot="1" x14ac:dyDescent="0.3">
      <c r="A277" s="6"/>
      <c r="B277" s="6"/>
      <c r="C277" s="6"/>
      <c r="D277" s="6"/>
      <c r="E277" s="6"/>
      <c r="F277" s="6"/>
      <c r="G277" s="6"/>
    </row>
    <row r="278" spans="1:7" ht="15.75" thickBot="1" x14ac:dyDescent="0.3">
      <c r="A278" s="7" t="s">
        <v>32115</v>
      </c>
      <c r="B278" s="7" t="s">
        <v>32116</v>
      </c>
      <c r="C278" s="8" t="s">
        <v>10</v>
      </c>
      <c r="D278" s="9">
        <v>950.53</v>
      </c>
      <c r="E278" s="9"/>
      <c r="F278" s="9">
        <v>80.099999999999994</v>
      </c>
      <c r="G278" s="9"/>
    </row>
    <row r="279" spans="1:7" ht="15.75" thickBot="1" x14ac:dyDescent="0.3">
      <c r="A279" s="6"/>
      <c r="B279" s="6"/>
      <c r="C279" s="6"/>
      <c r="D279" s="6"/>
      <c r="E279" s="6"/>
      <c r="F279" s="6"/>
      <c r="G279" s="6"/>
    </row>
    <row r="280" spans="1:7" ht="15.75" thickBot="1" x14ac:dyDescent="0.3">
      <c r="A280" s="7" t="s">
        <v>32117</v>
      </c>
      <c r="B280" s="7" t="s">
        <v>32118</v>
      </c>
      <c r="C280" s="8" t="s">
        <v>10</v>
      </c>
      <c r="D280" s="9">
        <v>966.49</v>
      </c>
      <c r="E280" s="9"/>
      <c r="F280" s="9">
        <v>80.099999999999994</v>
      </c>
      <c r="G280" s="9"/>
    </row>
    <row r="281" spans="1:7" ht="15.75" thickBot="1" x14ac:dyDescent="0.3">
      <c r="A281" s="6"/>
      <c r="B281" s="6"/>
      <c r="C281" s="6"/>
      <c r="D281" s="6"/>
      <c r="E281" s="6"/>
      <c r="F281" s="6"/>
      <c r="G281" s="6"/>
    </row>
    <row r="282" spans="1:7" ht="15.75" thickBot="1" x14ac:dyDescent="0.3">
      <c r="A282" s="7" t="s">
        <v>32119</v>
      </c>
      <c r="B282" s="7" t="s">
        <v>32120</v>
      </c>
      <c r="C282" s="8" t="s">
        <v>10</v>
      </c>
      <c r="D282" s="9">
        <v>982.43</v>
      </c>
      <c r="E282" s="9"/>
      <c r="F282" s="9">
        <v>80.099999999999994</v>
      </c>
      <c r="G282" s="9"/>
    </row>
    <row r="283" spans="1:7" ht="15.75" thickBot="1" x14ac:dyDescent="0.3">
      <c r="A283" s="6"/>
      <c r="B283" s="6"/>
      <c r="C283" s="6"/>
      <c r="D283" s="6"/>
      <c r="E283" s="6"/>
      <c r="F283" s="6"/>
      <c r="G283" s="6"/>
    </row>
    <row r="284" spans="1:7" ht="15.75" thickBot="1" x14ac:dyDescent="0.3">
      <c r="A284" s="7" t="s">
        <v>32121</v>
      </c>
      <c r="B284" s="7" t="s">
        <v>32122</v>
      </c>
      <c r="C284" s="8" t="s">
        <v>10</v>
      </c>
      <c r="D284" s="9" t="s">
        <v>32123</v>
      </c>
      <c r="E284" s="9"/>
      <c r="F284" s="9">
        <v>80.099999999999994</v>
      </c>
      <c r="G284" s="9"/>
    </row>
    <row r="285" spans="1:7" ht="15.75" thickBot="1" x14ac:dyDescent="0.3">
      <c r="A285" s="6"/>
      <c r="B285" s="6"/>
      <c r="C285" s="6"/>
      <c r="D285" s="6"/>
      <c r="E285" s="6"/>
      <c r="F285" s="6"/>
      <c r="G285" s="6"/>
    </row>
    <row r="286" spans="1:7" x14ac:dyDescent="0.25">
      <c r="A286" s="35" t="s">
        <v>32124</v>
      </c>
      <c r="B286" s="29" t="s">
        <v>32125</v>
      </c>
      <c r="C286" s="38"/>
      <c r="D286" s="32"/>
      <c r="E286" s="32"/>
      <c r="F286" s="32"/>
      <c r="G286" s="32"/>
    </row>
    <row r="287" spans="1:7" x14ac:dyDescent="0.25">
      <c r="A287" s="36"/>
      <c r="B287" s="30" t="s">
        <v>31913</v>
      </c>
      <c r="C287" s="39"/>
      <c r="D287" s="33"/>
      <c r="E287" s="33"/>
      <c r="F287" s="33"/>
      <c r="G287" s="33"/>
    </row>
    <row r="288" spans="1:7" ht="15.75" thickBot="1" x14ac:dyDescent="0.3">
      <c r="A288" s="37"/>
      <c r="B288" s="31" t="s">
        <v>32074</v>
      </c>
      <c r="C288" s="40"/>
      <c r="D288" s="34"/>
      <c r="E288" s="34"/>
      <c r="F288" s="34"/>
      <c r="G288" s="34"/>
    </row>
    <row r="289" spans="1:7" ht="15.75" thickBot="1" x14ac:dyDescent="0.3">
      <c r="A289" s="6"/>
      <c r="B289" s="6"/>
      <c r="C289" s="6"/>
      <c r="D289" s="6"/>
      <c r="E289" s="6"/>
      <c r="F289" s="6"/>
      <c r="G289" s="6"/>
    </row>
    <row r="290" spans="1:7" ht="15.75" thickBot="1" x14ac:dyDescent="0.3">
      <c r="A290" s="7" t="s">
        <v>32126</v>
      </c>
      <c r="B290" s="7" t="s">
        <v>32127</v>
      </c>
      <c r="C290" s="8" t="s">
        <v>10</v>
      </c>
      <c r="D290" s="9" t="s">
        <v>32128</v>
      </c>
      <c r="E290" s="9"/>
      <c r="F290" s="9">
        <v>80.099999999999994</v>
      </c>
      <c r="G290" s="9"/>
    </row>
    <row r="291" spans="1:7" ht="15.75" thickBot="1" x14ac:dyDescent="0.3">
      <c r="A291" s="6"/>
      <c r="B291" s="6"/>
      <c r="C291" s="6"/>
      <c r="D291" s="6"/>
      <c r="E291" s="6"/>
      <c r="F291" s="6"/>
      <c r="G291" s="6"/>
    </row>
    <row r="292" spans="1:7" ht="15.75" thickBot="1" x14ac:dyDescent="0.3">
      <c r="A292" s="7" t="s">
        <v>32129</v>
      </c>
      <c r="B292" s="7" t="s">
        <v>32130</v>
      </c>
      <c r="C292" s="8" t="s">
        <v>10</v>
      </c>
      <c r="D292" s="9" t="s">
        <v>32131</v>
      </c>
      <c r="E292" s="9"/>
      <c r="F292" s="9">
        <v>80.099999999999994</v>
      </c>
      <c r="G292" s="9"/>
    </row>
    <row r="293" spans="1:7" ht="15.75" thickBot="1" x14ac:dyDescent="0.3">
      <c r="A293" s="6"/>
      <c r="B293" s="6"/>
      <c r="C293" s="6"/>
      <c r="D293" s="6"/>
      <c r="E293" s="6"/>
      <c r="F293" s="6"/>
      <c r="G293" s="6"/>
    </row>
    <row r="294" spans="1:7" ht="15.75" thickBot="1" x14ac:dyDescent="0.3">
      <c r="A294" s="7" t="s">
        <v>32132</v>
      </c>
      <c r="B294" s="7" t="s">
        <v>32133</v>
      </c>
      <c r="C294" s="8" t="s">
        <v>10</v>
      </c>
      <c r="D294" s="9" t="s">
        <v>32134</v>
      </c>
      <c r="E294" s="9"/>
      <c r="F294" s="9">
        <v>80.099999999999994</v>
      </c>
      <c r="G294" s="9"/>
    </row>
    <row r="295" spans="1:7" ht="15.75" thickBot="1" x14ac:dyDescent="0.3">
      <c r="A295" s="6"/>
      <c r="B295" s="6"/>
      <c r="C295" s="6"/>
      <c r="D295" s="6"/>
      <c r="E295" s="6"/>
      <c r="F295" s="6"/>
      <c r="G295" s="6"/>
    </row>
    <row r="296" spans="1:7" ht="15.75" thickBot="1" x14ac:dyDescent="0.3">
      <c r="A296" s="7" t="s">
        <v>32135</v>
      </c>
      <c r="B296" s="7" t="s">
        <v>32136</v>
      </c>
      <c r="C296" s="8" t="s">
        <v>10</v>
      </c>
      <c r="D296" s="9" t="s">
        <v>32137</v>
      </c>
      <c r="E296" s="9"/>
      <c r="F296" s="9">
        <v>80.099999999999994</v>
      </c>
      <c r="G296" s="9"/>
    </row>
    <row r="297" spans="1:7" ht="15.75" thickBot="1" x14ac:dyDescent="0.3">
      <c r="A297" s="6"/>
      <c r="B297" s="6"/>
      <c r="C297" s="6"/>
      <c r="D297" s="6"/>
      <c r="E297" s="6"/>
      <c r="F297" s="6"/>
      <c r="G297" s="6"/>
    </row>
    <row r="298" spans="1:7" x14ac:dyDescent="0.25">
      <c r="A298" s="35" t="s">
        <v>32138</v>
      </c>
      <c r="B298" s="29" t="s">
        <v>32139</v>
      </c>
      <c r="C298" s="38"/>
      <c r="D298" s="32"/>
      <c r="E298" s="32"/>
      <c r="F298" s="32"/>
      <c r="G298" s="32"/>
    </row>
    <row r="299" spans="1:7" x14ac:dyDescent="0.25">
      <c r="A299" s="36"/>
      <c r="B299" s="30" t="s">
        <v>31913</v>
      </c>
      <c r="C299" s="39"/>
      <c r="D299" s="33"/>
      <c r="E299" s="33"/>
      <c r="F299" s="33"/>
      <c r="G299" s="33"/>
    </row>
    <row r="300" spans="1:7" ht="15.75" thickBot="1" x14ac:dyDescent="0.3">
      <c r="A300" s="37"/>
      <c r="B300" s="31" t="s">
        <v>32140</v>
      </c>
      <c r="C300" s="40"/>
      <c r="D300" s="34"/>
      <c r="E300" s="34"/>
      <c r="F300" s="34"/>
      <c r="G300" s="34"/>
    </row>
    <row r="301" spans="1:7" ht="15.75" thickBot="1" x14ac:dyDescent="0.3">
      <c r="A301" s="6"/>
      <c r="B301" s="6"/>
      <c r="C301" s="6"/>
      <c r="D301" s="6"/>
      <c r="E301" s="6"/>
      <c r="F301" s="6"/>
      <c r="G301" s="6"/>
    </row>
    <row r="302" spans="1:7" ht="15.75" thickBot="1" x14ac:dyDescent="0.3">
      <c r="A302" s="7" t="s">
        <v>32141</v>
      </c>
      <c r="B302" s="7" t="s">
        <v>32142</v>
      </c>
      <c r="C302" s="8" t="s">
        <v>10</v>
      </c>
      <c r="D302" s="9" t="s">
        <v>32143</v>
      </c>
      <c r="E302" s="9"/>
      <c r="F302" s="9">
        <v>80.099999999999994</v>
      </c>
      <c r="G302" s="9"/>
    </row>
    <row r="303" spans="1:7" ht="15.75" thickBot="1" x14ac:dyDescent="0.3">
      <c r="A303" s="6"/>
      <c r="B303" s="6"/>
      <c r="C303" s="6"/>
      <c r="D303" s="6"/>
      <c r="E303" s="6"/>
      <c r="F303" s="6"/>
      <c r="G303" s="6"/>
    </row>
    <row r="304" spans="1:7" ht="15.75" thickBot="1" x14ac:dyDescent="0.3">
      <c r="A304" s="7" t="s">
        <v>32144</v>
      </c>
      <c r="B304" s="7" t="s">
        <v>32145</v>
      </c>
      <c r="C304" s="8" t="s">
        <v>10</v>
      </c>
      <c r="D304" s="9" t="s">
        <v>32146</v>
      </c>
      <c r="E304" s="9"/>
      <c r="F304" s="9">
        <v>80.099999999999994</v>
      </c>
      <c r="G304" s="9"/>
    </row>
    <row r="305" spans="1:7" ht="15.75" thickBot="1" x14ac:dyDescent="0.3">
      <c r="A305" s="6"/>
      <c r="B305" s="6"/>
      <c r="C305" s="6"/>
      <c r="D305" s="6"/>
      <c r="E305" s="6"/>
      <c r="F305" s="6"/>
      <c r="G305" s="6"/>
    </row>
    <row r="306" spans="1:7" ht="15.75" thickBot="1" x14ac:dyDescent="0.3">
      <c r="A306" s="7" t="s">
        <v>32147</v>
      </c>
      <c r="B306" s="7" t="s">
        <v>32148</v>
      </c>
      <c r="C306" s="8" t="s">
        <v>10</v>
      </c>
      <c r="D306" s="9" t="s">
        <v>32149</v>
      </c>
      <c r="E306" s="9"/>
      <c r="F306" s="9">
        <v>80.099999999999994</v>
      </c>
      <c r="G306" s="9"/>
    </row>
    <row r="307" spans="1:7" ht="15.75" thickBot="1" x14ac:dyDescent="0.3">
      <c r="A307" s="6"/>
      <c r="B307" s="6"/>
      <c r="C307" s="6"/>
      <c r="D307" s="6"/>
      <c r="E307" s="6"/>
      <c r="F307" s="6"/>
      <c r="G307" s="6"/>
    </row>
    <row r="308" spans="1:7" ht="15.75" thickBot="1" x14ac:dyDescent="0.3">
      <c r="A308" s="7" t="s">
        <v>32150</v>
      </c>
      <c r="B308" s="7" t="s">
        <v>32151</v>
      </c>
      <c r="C308" s="8" t="s">
        <v>10</v>
      </c>
      <c r="D308" s="9" t="s">
        <v>32152</v>
      </c>
      <c r="E308" s="9"/>
      <c r="F308" s="9">
        <v>80.099999999999994</v>
      </c>
      <c r="G308" s="9"/>
    </row>
    <row r="309" spans="1:7" ht="15.75" thickBot="1" x14ac:dyDescent="0.3">
      <c r="A309" s="6"/>
      <c r="B309" s="6"/>
      <c r="C309" s="6"/>
      <c r="D309" s="6"/>
      <c r="E309" s="6"/>
      <c r="F309" s="6"/>
      <c r="G309" s="6"/>
    </row>
    <row r="310" spans="1:7" ht="15.75" thickBot="1" x14ac:dyDescent="0.3">
      <c r="A310" s="7" t="s">
        <v>32153</v>
      </c>
      <c r="B310" s="7" t="s">
        <v>32154</v>
      </c>
      <c r="C310" s="8" t="s">
        <v>10</v>
      </c>
      <c r="D310" s="9" t="s">
        <v>32155</v>
      </c>
      <c r="E310" s="9"/>
      <c r="F310" s="9">
        <v>80.099999999999994</v>
      </c>
      <c r="G310" s="9"/>
    </row>
    <row r="311" spans="1:7" ht="15.75" thickBot="1" x14ac:dyDescent="0.3">
      <c r="A311" s="6"/>
      <c r="B311" s="6"/>
      <c r="C311" s="6"/>
      <c r="D311" s="6"/>
      <c r="E311" s="6"/>
      <c r="F311" s="6"/>
      <c r="G311" s="6"/>
    </row>
    <row r="312" spans="1:7" ht="15.75" thickBot="1" x14ac:dyDescent="0.3">
      <c r="A312" s="7" t="s">
        <v>32156</v>
      </c>
      <c r="B312" s="7" t="s">
        <v>32157</v>
      </c>
      <c r="C312" s="8" t="s">
        <v>10</v>
      </c>
      <c r="D312" s="9" t="s">
        <v>32158</v>
      </c>
      <c r="E312" s="9"/>
      <c r="F312" s="9">
        <v>80.099999999999994</v>
      </c>
      <c r="G312" s="9"/>
    </row>
    <row r="313" spans="1:7" ht="15.75" thickBot="1" x14ac:dyDescent="0.3">
      <c r="A313" s="6"/>
      <c r="B313" s="6"/>
      <c r="C313" s="6"/>
      <c r="D313" s="6"/>
      <c r="E313" s="6"/>
      <c r="F313" s="6"/>
      <c r="G313" s="6"/>
    </row>
    <row r="314" spans="1:7" ht="15.75" thickBot="1" x14ac:dyDescent="0.3">
      <c r="A314" s="7" t="s">
        <v>32159</v>
      </c>
      <c r="B314" s="7" t="s">
        <v>32160</v>
      </c>
      <c r="C314" s="8" t="s">
        <v>10</v>
      </c>
      <c r="D314" s="9" t="s">
        <v>32161</v>
      </c>
      <c r="E314" s="9"/>
      <c r="F314" s="9">
        <v>80.099999999999994</v>
      </c>
      <c r="G314" s="9"/>
    </row>
    <row r="315" spans="1:7" ht="15.75" thickBot="1" x14ac:dyDescent="0.3">
      <c r="A315" s="6"/>
      <c r="B315" s="6"/>
      <c r="C315" s="6"/>
      <c r="D315" s="6"/>
      <c r="E315" s="6"/>
      <c r="F315" s="6"/>
      <c r="G315" s="6"/>
    </row>
    <row r="316" spans="1:7" ht="15.75" thickBot="1" x14ac:dyDescent="0.3">
      <c r="A316" s="7" t="s">
        <v>32162</v>
      </c>
      <c r="B316" s="7" t="s">
        <v>32163</v>
      </c>
      <c r="C316" s="8" t="s">
        <v>10</v>
      </c>
      <c r="D316" s="9" t="s">
        <v>32164</v>
      </c>
      <c r="E316" s="9"/>
      <c r="F316" s="9">
        <v>80.099999999999994</v>
      </c>
      <c r="G316" s="9"/>
    </row>
    <row r="317" spans="1:7" ht="15.75" thickBot="1" x14ac:dyDescent="0.3">
      <c r="A317" s="6"/>
      <c r="B317" s="6"/>
      <c r="C317" s="6"/>
      <c r="D317" s="6"/>
      <c r="E317" s="6"/>
      <c r="F317" s="6"/>
      <c r="G317" s="6"/>
    </row>
    <row r="318" spans="1:7" ht="15.75" thickBot="1" x14ac:dyDescent="0.3">
      <c r="A318" s="7" t="s">
        <v>32165</v>
      </c>
      <c r="B318" s="7" t="s">
        <v>32166</v>
      </c>
      <c r="C318" s="8" t="s">
        <v>10</v>
      </c>
      <c r="D318" s="9" t="s">
        <v>32167</v>
      </c>
      <c r="E318" s="9"/>
      <c r="F318" s="9">
        <v>80.099999999999994</v>
      </c>
      <c r="G318" s="9"/>
    </row>
    <row r="319" spans="1:7" ht="15.75" thickBot="1" x14ac:dyDescent="0.3">
      <c r="A319" s="6"/>
      <c r="B319" s="6"/>
      <c r="C319" s="6"/>
      <c r="D319" s="6"/>
      <c r="E319" s="6"/>
      <c r="F319" s="6"/>
      <c r="G319" s="6"/>
    </row>
    <row r="320" spans="1:7" ht="15.75" thickBot="1" x14ac:dyDescent="0.3">
      <c r="A320" s="7" t="s">
        <v>32168</v>
      </c>
      <c r="B320" s="7" t="s">
        <v>32169</v>
      </c>
      <c r="C320" s="8" t="s">
        <v>10</v>
      </c>
      <c r="D320" s="9" t="s">
        <v>32170</v>
      </c>
      <c r="E320" s="9"/>
      <c r="F320" s="9">
        <v>80.099999999999994</v>
      </c>
      <c r="G320" s="9"/>
    </row>
    <row r="321" spans="1:7" ht="15.75" thickBot="1" x14ac:dyDescent="0.3">
      <c r="A321" s="6"/>
      <c r="B321" s="6"/>
      <c r="C321" s="6"/>
      <c r="D321" s="6"/>
      <c r="E321" s="6"/>
      <c r="F321" s="6"/>
      <c r="G321" s="6"/>
    </row>
    <row r="322" spans="1:7" ht="15.75" thickBot="1" x14ac:dyDescent="0.3">
      <c r="A322" s="7" t="s">
        <v>32171</v>
      </c>
      <c r="B322" s="7" t="s">
        <v>32172</v>
      </c>
      <c r="C322" s="8" t="s">
        <v>10</v>
      </c>
      <c r="D322" s="9" t="s">
        <v>32173</v>
      </c>
      <c r="E322" s="9"/>
      <c r="F322" s="9">
        <v>80.099999999999994</v>
      </c>
      <c r="G322" s="9"/>
    </row>
    <row r="323" spans="1:7" ht="15.75" thickBot="1" x14ac:dyDescent="0.3">
      <c r="A323" s="6"/>
      <c r="B323" s="6"/>
      <c r="C323" s="6"/>
      <c r="D323" s="6"/>
      <c r="E323" s="6"/>
      <c r="F323" s="6"/>
      <c r="G323" s="6"/>
    </row>
    <row r="324" spans="1:7" ht="15.75" thickBot="1" x14ac:dyDescent="0.3">
      <c r="A324" s="7" t="s">
        <v>32174</v>
      </c>
      <c r="B324" s="7" t="s">
        <v>32175</v>
      </c>
      <c r="C324" s="8" t="s">
        <v>10</v>
      </c>
      <c r="D324" s="9" t="s">
        <v>32176</v>
      </c>
      <c r="E324" s="9"/>
      <c r="F324" s="9">
        <v>80.099999999999994</v>
      </c>
      <c r="G324" s="9"/>
    </row>
    <row r="325" spans="1:7" ht="15.75" thickBot="1" x14ac:dyDescent="0.3">
      <c r="A325" s="6"/>
      <c r="B325" s="6"/>
      <c r="C325" s="6"/>
      <c r="D325" s="6"/>
      <c r="E325" s="6"/>
      <c r="F325" s="6"/>
      <c r="G325" s="6"/>
    </row>
    <row r="326" spans="1:7" ht="15.75" thickBot="1" x14ac:dyDescent="0.3">
      <c r="A326" s="7" t="s">
        <v>32177</v>
      </c>
      <c r="B326" s="7" t="s">
        <v>32178</v>
      </c>
      <c r="C326" s="8" t="s">
        <v>10</v>
      </c>
      <c r="D326" s="9" t="s">
        <v>32179</v>
      </c>
      <c r="E326" s="9"/>
      <c r="F326" s="9">
        <v>80.099999999999994</v>
      </c>
      <c r="G326" s="9"/>
    </row>
    <row r="327" spans="1:7" ht="15.75" thickBot="1" x14ac:dyDescent="0.3">
      <c r="A327" s="6"/>
      <c r="B327" s="6"/>
      <c r="C327" s="6"/>
      <c r="D327" s="6"/>
      <c r="E327" s="6"/>
      <c r="F327" s="6"/>
      <c r="G327" s="6"/>
    </row>
    <row r="328" spans="1:7" ht="15.75" thickBot="1" x14ac:dyDescent="0.3">
      <c r="A328" s="7" t="s">
        <v>32180</v>
      </c>
      <c r="B328" s="7" t="s">
        <v>32181</v>
      </c>
      <c r="C328" s="8" t="s">
        <v>10</v>
      </c>
      <c r="D328" s="9" t="s">
        <v>32182</v>
      </c>
      <c r="E328" s="9"/>
      <c r="F328" s="9">
        <v>80.099999999999994</v>
      </c>
      <c r="G328" s="9"/>
    </row>
    <row r="329" spans="1:7" ht="15.75" thickBot="1" x14ac:dyDescent="0.3">
      <c r="A329" s="6"/>
      <c r="B329" s="6"/>
      <c r="C329" s="6"/>
      <c r="D329" s="6"/>
      <c r="E329" s="6"/>
      <c r="F329" s="6"/>
      <c r="G329" s="6"/>
    </row>
    <row r="330" spans="1:7" ht="15.75" thickBot="1" x14ac:dyDescent="0.3">
      <c r="A330" s="7" t="s">
        <v>32183</v>
      </c>
      <c r="B330" s="7" t="s">
        <v>32184</v>
      </c>
      <c r="C330" s="8" t="s">
        <v>10</v>
      </c>
      <c r="D330" s="9" t="s">
        <v>32185</v>
      </c>
      <c r="E330" s="9"/>
      <c r="F330" s="9">
        <v>80.099999999999994</v>
      </c>
      <c r="G330" s="9"/>
    </row>
    <row r="331" spans="1:7" ht="15.75" thickBot="1" x14ac:dyDescent="0.3">
      <c r="A331" s="6"/>
      <c r="B331" s="6"/>
      <c r="C331" s="6"/>
      <c r="D331" s="6"/>
      <c r="E331" s="6"/>
      <c r="F331" s="6"/>
      <c r="G331" s="6"/>
    </row>
    <row r="332" spans="1:7" ht="15.75" thickBot="1" x14ac:dyDescent="0.3">
      <c r="A332" s="7" t="s">
        <v>32186</v>
      </c>
      <c r="B332" s="7" t="s">
        <v>32187</v>
      </c>
      <c r="C332" s="8" t="s">
        <v>10</v>
      </c>
      <c r="D332" s="9" t="s">
        <v>32188</v>
      </c>
      <c r="E332" s="9"/>
      <c r="F332" s="9">
        <v>80.099999999999994</v>
      </c>
      <c r="G332" s="9"/>
    </row>
    <row r="333" spans="1:7" ht="15.75" thickBot="1" x14ac:dyDescent="0.3">
      <c r="A333" s="6"/>
      <c r="B333" s="6"/>
      <c r="C333" s="6"/>
      <c r="D333" s="6"/>
      <c r="E333" s="6"/>
      <c r="F333" s="6"/>
      <c r="G333" s="6"/>
    </row>
    <row r="334" spans="1:7" ht="15.75" thickBot="1" x14ac:dyDescent="0.3">
      <c r="A334" s="7" t="s">
        <v>32189</v>
      </c>
      <c r="B334" s="7" t="s">
        <v>32190</v>
      </c>
      <c r="C334" s="8" t="s">
        <v>10</v>
      </c>
      <c r="D334" s="9" t="s">
        <v>32191</v>
      </c>
      <c r="E334" s="9"/>
      <c r="F334" s="9">
        <v>80.099999999999994</v>
      </c>
      <c r="G334" s="9"/>
    </row>
    <row r="335" spans="1:7" ht="15.75" thickBot="1" x14ac:dyDescent="0.3">
      <c r="A335" s="6"/>
      <c r="B335" s="6"/>
      <c r="C335" s="6"/>
      <c r="D335" s="6"/>
      <c r="E335" s="6"/>
      <c r="F335" s="6"/>
      <c r="G335" s="6"/>
    </row>
    <row r="336" spans="1:7" ht="15.75" thickBot="1" x14ac:dyDescent="0.3">
      <c r="A336" s="7" t="s">
        <v>32192</v>
      </c>
      <c r="B336" s="7" t="s">
        <v>32193</v>
      </c>
      <c r="C336" s="8" t="s">
        <v>10</v>
      </c>
      <c r="D336" s="9" t="s">
        <v>32194</v>
      </c>
      <c r="E336" s="9"/>
      <c r="F336" s="9">
        <v>80.099999999999994</v>
      </c>
      <c r="G336" s="9"/>
    </row>
    <row r="337" spans="1:7" ht="15.75" thickBot="1" x14ac:dyDescent="0.3">
      <c r="A337" s="6"/>
      <c r="B337" s="6"/>
      <c r="C337" s="6"/>
      <c r="D337" s="6"/>
      <c r="E337" s="6"/>
      <c r="F337" s="6"/>
      <c r="G337" s="6"/>
    </row>
    <row r="338" spans="1:7" ht="15.75" thickBot="1" x14ac:dyDescent="0.3">
      <c r="A338" s="7" t="s">
        <v>32195</v>
      </c>
      <c r="B338" s="7" t="s">
        <v>32196</v>
      </c>
      <c r="C338" s="8" t="s">
        <v>10</v>
      </c>
      <c r="D338" s="9" t="s">
        <v>32197</v>
      </c>
      <c r="E338" s="9"/>
      <c r="F338" s="9">
        <v>80.099999999999994</v>
      </c>
      <c r="G338" s="9"/>
    </row>
    <row r="339" spans="1:7" ht="15.75" thickBot="1" x14ac:dyDescent="0.3">
      <c r="A339" s="6"/>
      <c r="B339" s="6"/>
      <c r="C339" s="6"/>
      <c r="D339" s="6"/>
      <c r="E339" s="6"/>
      <c r="F339" s="6"/>
      <c r="G339" s="6"/>
    </row>
    <row r="340" spans="1:7" ht="15.75" thickBot="1" x14ac:dyDescent="0.3">
      <c r="A340" s="7" t="s">
        <v>32198</v>
      </c>
      <c r="B340" s="7" t="s">
        <v>32199</v>
      </c>
      <c r="C340" s="8" t="s">
        <v>10</v>
      </c>
      <c r="D340" s="9" t="s">
        <v>32200</v>
      </c>
      <c r="E340" s="9"/>
      <c r="F340" s="9">
        <v>80.099999999999994</v>
      </c>
      <c r="G340" s="9"/>
    </row>
    <row r="341" spans="1:7" ht="15.75" thickBot="1" x14ac:dyDescent="0.3">
      <c r="A341" s="6"/>
      <c r="B341" s="6"/>
      <c r="C341" s="6"/>
      <c r="D341" s="6"/>
      <c r="E341" s="6"/>
      <c r="F341" s="6"/>
      <c r="G341" s="6"/>
    </row>
    <row r="342" spans="1:7" x14ac:dyDescent="0.25">
      <c r="A342" s="35" t="s">
        <v>32201</v>
      </c>
      <c r="B342" s="29" t="s">
        <v>32202</v>
      </c>
      <c r="C342" s="38"/>
      <c r="D342" s="32"/>
      <c r="E342" s="32"/>
      <c r="F342" s="32"/>
      <c r="G342" s="32"/>
    </row>
    <row r="343" spans="1:7" x14ac:dyDescent="0.25">
      <c r="A343" s="36"/>
      <c r="B343" s="30" t="s">
        <v>31913</v>
      </c>
      <c r="C343" s="39"/>
      <c r="D343" s="33"/>
      <c r="E343" s="33"/>
      <c r="F343" s="33"/>
      <c r="G343" s="33"/>
    </row>
    <row r="344" spans="1:7" ht="15.75" thickBot="1" x14ac:dyDescent="0.3">
      <c r="A344" s="37"/>
      <c r="B344" s="31" t="s">
        <v>32074</v>
      </c>
      <c r="C344" s="40"/>
      <c r="D344" s="34"/>
      <c r="E344" s="34"/>
      <c r="F344" s="34"/>
      <c r="G344" s="34"/>
    </row>
    <row r="345" spans="1:7" ht="15.75" thickBot="1" x14ac:dyDescent="0.3">
      <c r="A345" s="6"/>
      <c r="B345" s="6"/>
      <c r="C345" s="6"/>
      <c r="D345" s="6"/>
      <c r="E345" s="6"/>
      <c r="F345" s="6"/>
      <c r="G345" s="6"/>
    </row>
    <row r="346" spans="1:7" ht="15.75" thickBot="1" x14ac:dyDescent="0.3">
      <c r="A346" s="7" t="s">
        <v>32203</v>
      </c>
      <c r="B346" s="7" t="s">
        <v>32118</v>
      </c>
      <c r="C346" s="8" t="s">
        <v>10</v>
      </c>
      <c r="D346" s="9" t="s">
        <v>32204</v>
      </c>
      <c r="E346" s="9"/>
      <c r="F346" s="9">
        <v>80.099999999999994</v>
      </c>
      <c r="G346" s="9"/>
    </row>
    <row r="347" spans="1:7" ht="15.75" thickBot="1" x14ac:dyDescent="0.3">
      <c r="A347" s="6"/>
      <c r="B347" s="6"/>
      <c r="C347" s="6"/>
      <c r="D347" s="6"/>
      <c r="E347" s="6"/>
      <c r="F347" s="6"/>
      <c r="G347" s="6"/>
    </row>
    <row r="348" spans="1:7" ht="15.75" thickBot="1" x14ac:dyDescent="0.3">
      <c r="A348" s="7" t="s">
        <v>32205</v>
      </c>
      <c r="B348" s="7" t="s">
        <v>32120</v>
      </c>
      <c r="C348" s="8" t="s">
        <v>10</v>
      </c>
      <c r="D348" s="9" t="s">
        <v>32206</v>
      </c>
      <c r="E348" s="9"/>
      <c r="F348" s="9">
        <v>80.099999999999994</v>
      </c>
      <c r="G348" s="9"/>
    </row>
    <row r="349" spans="1:7" ht="15.75" thickBot="1" x14ac:dyDescent="0.3">
      <c r="A349" s="6"/>
      <c r="B349" s="6"/>
      <c r="C349" s="6"/>
      <c r="D349" s="6"/>
      <c r="E349" s="6"/>
      <c r="F349" s="6"/>
      <c r="G349" s="6"/>
    </row>
    <row r="350" spans="1:7" ht="15.75" thickBot="1" x14ac:dyDescent="0.3">
      <c r="A350" s="7" t="s">
        <v>32207</v>
      </c>
      <c r="B350" s="7" t="s">
        <v>32122</v>
      </c>
      <c r="C350" s="8" t="s">
        <v>10</v>
      </c>
      <c r="D350" s="9" t="s">
        <v>32208</v>
      </c>
      <c r="E350" s="9"/>
      <c r="F350" s="9">
        <v>80.099999999999994</v>
      </c>
      <c r="G350" s="9"/>
    </row>
    <row r="351" spans="1:7" ht="15.75" thickBot="1" x14ac:dyDescent="0.3">
      <c r="A351" s="6"/>
      <c r="B351" s="6"/>
      <c r="C351" s="6"/>
      <c r="D351" s="6"/>
      <c r="E351" s="6"/>
      <c r="F351" s="6"/>
      <c r="G351" s="6"/>
    </row>
    <row r="352" spans="1:7" ht="15.75" thickBot="1" x14ac:dyDescent="0.3">
      <c r="A352" s="7" t="s">
        <v>32209</v>
      </c>
      <c r="B352" s="7" t="s">
        <v>32210</v>
      </c>
      <c r="C352" s="8" t="s">
        <v>10</v>
      </c>
      <c r="D352" s="9" t="s">
        <v>32211</v>
      </c>
      <c r="E352" s="9"/>
      <c r="F352" s="9">
        <v>80.099999999999994</v>
      </c>
      <c r="G352" s="9"/>
    </row>
    <row r="353" spans="1:7" ht="15.75" thickBot="1" x14ac:dyDescent="0.3">
      <c r="A353" s="6"/>
      <c r="B353" s="6"/>
      <c r="C353" s="6"/>
      <c r="D353" s="6"/>
      <c r="E353" s="6"/>
      <c r="F353" s="6"/>
      <c r="G353" s="6"/>
    </row>
    <row r="354" spans="1:7" x14ac:dyDescent="0.25">
      <c r="A354" s="35" t="s">
        <v>32212</v>
      </c>
      <c r="B354" s="29" t="s">
        <v>32213</v>
      </c>
      <c r="C354" s="38"/>
      <c r="D354" s="32"/>
      <c r="E354" s="32"/>
      <c r="F354" s="32"/>
      <c r="G354" s="32"/>
    </row>
    <row r="355" spans="1:7" x14ac:dyDescent="0.25">
      <c r="A355" s="36"/>
      <c r="B355" s="30" t="s">
        <v>31913</v>
      </c>
      <c r="C355" s="39"/>
      <c r="D355" s="33"/>
      <c r="E355" s="33"/>
      <c r="F355" s="33"/>
      <c r="G355" s="33"/>
    </row>
    <row r="356" spans="1:7" ht="15.75" thickBot="1" x14ac:dyDescent="0.3">
      <c r="A356" s="37"/>
      <c r="B356" s="31" t="s">
        <v>32214</v>
      </c>
      <c r="C356" s="40"/>
      <c r="D356" s="34"/>
      <c r="E356" s="34"/>
      <c r="F356" s="34"/>
      <c r="G356" s="34"/>
    </row>
    <row r="357" spans="1:7" ht="15.75" thickBot="1" x14ac:dyDescent="0.3">
      <c r="A357" s="6"/>
      <c r="B357" s="6"/>
      <c r="C357" s="6"/>
      <c r="D357" s="6"/>
      <c r="E357" s="6"/>
      <c r="F357" s="6"/>
      <c r="G357" s="6"/>
    </row>
    <row r="358" spans="1:7" ht="15.75" thickBot="1" x14ac:dyDescent="0.3">
      <c r="A358" s="7" t="s">
        <v>32215</v>
      </c>
      <c r="B358" s="7" t="s">
        <v>32216</v>
      </c>
      <c r="C358" s="8" t="s">
        <v>10</v>
      </c>
      <c r="D358" s="9" t="s">
        <v>32217</v>
      </c>
      <c r="E358" s="9"/>
      <c r="F358" s="9">
        <v>80.099999999999994</v>
      </c>
      <c r="G358" s="9"/>
    </row>
    <row r="359" spans="1:7" ht="15.75" thickBot="1" x14ac:dyDescent="0.3">
      <c r="A359" s="6"/>
      <c r="B359" s="6"/>
      <c r="C359" s="6"/>
      <c r="D359" s="6"/>
      <c r="E359" s="6"/>
      <c r="F359" s="6"/>
      <c r="G359" s="6"/>
    </row>
    <row r="360" spans="1:7" ht="15.75" thickBot="1" x14ac:dyDescent="0.3">
      <c r="A360" s="7" t="s">
        <v>32218</v>
      </c>
      <c r="B360" s="7" t="s">
        <v>32219</v>
      </c>
      <c r="C360" s="8" t="s">
        <v>10</v>
      </c>
      <c r="D360" s="9" t="s">
        <v>32220</v>
      </c>
      <c r="E360" s="9"/>
      <c r="F360" s="9">
        <v>80.099999999999994</v>
      </c>
      <c r="G360" s="9"/>
    </row>
    <row r="361" spans="1:7" ht="15.75" thickBot="1" x14ac:dyDescent="0.3">
      <c r="A361" s="6"/>
      <c r="B361" s="6"/>
      <c r="C361" s="6"/>
      <c r="D361" s="6"/>
      <c r="E361" s="6"/>
      <c r="F361" s="6"/>
      <c r="G361" s="6"/>
    </row>
    <row r="362" spans="1:7" ht="15.75" thickBot="1" x14ac:dyDescent="0.3">
      <c r="A362" s="7" t="s">
        <v>32221</v>
      </c>
      <c r="B362" s="7" t="s">
        <v>32222</v>
      </c>
      <c r="C362" s="8"/>
      <c r="D362" s="9"/>
      <c r="E362" s="9"/>
      <c r="F362" s="9"/>
      <c r="G362" s="9"/>
    </row>
    <row r="363" spans="1:7" ht="15.75" thickBot="1" x14ac:dyDescent="0.3">
      <c r="A363" s="6"/>
      <c r="B363" s="6"/>
      <c r="C363" s="6"/>
      <c r="D363" s="6"/>
      <c r="E363" s="6"/>
      <c r="F363" s="6"/>
      <c r="G363" s="6"/>
    </row>
    <row r="364" spans="1:7" ht="15.75" thickBot="1" x14ac:dyDescent="0.3">
      <c r="A364" s="7" t="s">
        <v>32223</v>
      </c>
      <c r="B364" s="7" t="s">
        <v>32036</v>
      </c>
      <c r="C364" s="8" t="s">
        <v>10</v>
      </c>
      <c r="D364" s="9">
        <v>320.43</v>
      </c>
      <c r="E364" s="9"/>
      <c r="F364" s="9">
        <v>80.099999999999994</v>
      </c>
      <c r="G364" s="9"/>
    </row>
    <row r="365" spans="1:7" ht="15.75" thickBot="1" x14ac:dyDescent="0.3">
      <c r="A365" s="6"/>
      <c r="B365" s="6"/>
      <c r="C365" s="6"/>
      <c r="D365" s="6"/>
      <c r="E365" s="6"/>
      <c r="F365" s="6"/>
      <c r="G365" s="6"/>
    </row>
    <row r="366" spans="1:7" ht="15.75" thickBot="1" x14ac:dyDescent="0.3">
      <c r="A366" s="7" t="s">
        <v>32224</v>
      </c>
      <c r="B366" s="7" t="s">
        <v>32225</v>
      </c>
      <c r="C366" s="8" t="s">
        <v>10</v>
      </c>
      <c r="D366" s="9">
        <v>81.63</v>
      </c>
      <c r="E366" s="9"/>
      <c r="F366" s="9">
        <v>80.09</v>
      </c>
      <c r="G366" s="9"/>
    </row>
    <row r="367" spans="1:7" ht="15.75" thickBot="1" x14ac:dyDescent="0.3">
      <c r="A367" s="6"/>
      <c r="B367" s="6"/>
      <c r="C367" s="6"/>
      <c r="D367" s="6"/>
      <c r="E367" s="6"/>
      <c r="F367" s="6"/>
      <c r="G367" s="6"/>
    </row>
    <row r="368" spans="1:7" ht="15.75" thickBot="1" x14ac:dyDescent="0.3">
      <c r="A368" s="7" t="s">
        <v>32226</v>
      </c>
      <c r="B368" s="7" t="s">
        <v>32227</v>
      </c>
      <c r="C368" s="8" t="s">
        <v>10</v>
      </c>
      <c r="D368" s="9">
        <v>205.5</v>
      </c>
      <c r="E368" s="9"/>
      <c r="F368" s="9">
        <v>80.099999999999994</v>
      </c>
      <c r="G368" s="9"/>
    </row>
    <row r="369" spans="1:7" ht="15.75" thickBot="1" x14ac:dyDescent="0.3">
      <c r="A369" s="6"/>
      <c r="B369" s="6"/>
      <c r="C369" s="6"/>
      <c r="D369" s="6"/>
      <c r="E369" s="6"/>
      <c r="F369" s="6"/>
      <c r="G369" s="6"/>
    </row>
    <row r="370" spans="1:7" ht="15.75" thickBot="1" x14ac:dyDescent="0.3">
      <c r="A370" s="7" t="s">
        <v>32228</v>
      </c>
      <c r="B370" s="7" t="s">
        <v>32229</v>
      </c>
      <c r="C370" s="8" t="s">
        <v>10</v>
      </c>
      <c r="D370" s="9">
        <v>313.39999999999998</v>
      </c>
      <c r="E370" s="9"/>
      <c r="F370" s="9">
        <v>80.099999999999994</v>
      </c>
      <c r="G370" s="9"/>
    </row>
    <row r="371" spans="1:7" ht="15.75" thickBot="1" x14ac:dyDescent="0.3">
      <c r="A371" s="6"/>
      <c r="B371" s="6"/>
      <c r="C371" s="6"/>
      <c r="D371" s="6"/>
      <c r="E371" s="6"/>
      <c r="F371" s="6"/>
      <c r="G371" s="6"/>
    </row>
    <row r="372" spans="1:7" ht="15.75" thickBot="1" x14ac:dyDescent="0.3">
      <c r="A372" s="7" t="s">
        <v>32230</v>
      </c>
      <c r="B372" s="7" t="s">
        <v>32231</v>
      </c>
      <c r="C372" s="8" t="s">
        <v>10</v>
      </c>
      <c r="D372" s="9">
        <v>858.58</v>
      </c>
      <c r="E372" s="9"/>
      <c r="F372" s="9">
        <v>80.099999999999994</v>
      </c>
      <c r="G372" s="9"/>
    </row>
    <row r="373" spans="1:7" ht="15.75" thickBot="1" x14ac:dyDescent="0.3">
      <c r="A373" s="6"/>
      <c r="B373" s="6"/>
      <c r="C373" s="6"/>
      <c r="D373" s="6"/>
      <c r="E373" s="6"/>
      <c r="F373" s="6"/>
      <c r="G373" s="6"/>
    </row>
    <row r="374" spans="1:7" ht="15.75" thickBot="1" x14ac:dyDescent="0.3">
      <c r="A374" s="7" t="s">
        <v>32232</v>
      </c>
      <c r="B374" s="7" t="s">
        <v>32233</v>
      </c>
      <c r="C374" s="8" t="s">
        <v>10</v>
      </c>
      <c r="D374" s="9">
        <v>973.06</v>
      </c>
      <c r="E374" s="9"/>
      <c r="F374" s="9">
        <v>80.099999999999994</v>
      </c>
      <c r="G374" s="9"/>
    </row>
    <row r="375" spans="1:7" ht="15.75" thickBot="1" x14ac:dyDescent="0.3">
      <c r="A375" s="6"/>
      <c r="B375" s="6"/>
      <c r="C375" s="6"/>
      <c r="D375" s="6"/>
      <c r="E375" s="6"/>
      <c r="F375" s="6"/>
      <c r="G375" s="6"/>
    </row>
    <row r="376" spans="1:7" ht="15.75" thickBot="1" x14ac:dyDescent="0.3">
      <c r="A376" s="7" t="s">
        <v>32234</v>
      </c>
      <c r="B376" s="7" t="s">
        <v>32235</v>
      </c>
      <c r="C376" s="8" t="s">
        <v>10</v>
      </c>
      <c r="D376" s="9" t="s">
        <v>32236</v>
      </c>
      <c r="E376" s="9"/>
      <c r="F376" s="9">
        <v>80.099999999999994</v>
      </c>
      <c r="G376" s="9"/>
    </row>
    <row r="377" spans="1:7" ht="15.75" thickBot="1" x14ac:dyDescent="0.3">
      <c r="A377" s="6"/>
      <c r="B377" s="6"/>
      <c r="C377" s="6"/>
      <c r="D377" s="6"/>
      <c r="E377" s="6"/>
      <c r="F377" s="6"/>
      <c r="G377" s="6"/>
    </row>
    <row r="378" spans="1:7" ht="15.75" thickBot="1" x14ac:dyDescent="0.3">
      <c r="A378" s="7" t="s">
        <v>32237</v>
      </c>
      <c r="B378" s="7" t="s">
        <v>32238</v>
      </c>
      <c r="C378" s="8" t="s">
        <v>10</v>
      </c>
      <c r="D378" s="9" t="s">
        <v>32239</v>
      </c>
      <c r="E378" s="9"/>
      <c r="F378" s="9">
        <v>80.099999999999994</v>
      </c>
      <c r="G378" s="9"/>
    </row>
  </sheetData>
  <mergeCells count="90">
    <mergeCell ref="G354:G356"/>
    <mergeCell ref="A342:A344"/>
    <mergeCell ref="C342:C344"/>
    <mergeCell ref="D342:D344"/>
    <mergeCell ref="E342:E344"/>
    <mergeCell ref="F342:F344"/>
    <mergeCell ref="G342:G344"/>
    <mergeCell ref="A354:A356"/>
    <mergeCell ref="C354:C356"/>
    <mergeCell ref="D354:D356"/>
    <mergeCell ref="E354:E356"/>
    <mergeCell ref="F354:F356"/>
    <mergeCell ref="G298:G300"/>
    <mergeCell ref="A286:A288"/>
    <mergeCell ref="C286:C288"/>
    <mergeCell ref="D286:D288"/>
    <mergeCell ref="E286:E288"/>
    <mergeCell ref="F286:F288"/>
    <mergeCell ref="G286:G288"/>
    <mergeCell ref="A298:A300"/>
    <mergeCell ref="C298:C300"/>
    <mergeCell ref="D298:D300"/>
    <mergeCell ref="E298:E300"/>
    <mergeCell ref="F298:F300"/>
    <mergeCell ref="G272:G274"/>
    <mergeCell ref="A244:A246"/>
    <mergeCell ref="C244:C246"/>
    <mergeCell ref="D244:D246"/>
    <mergeCell ref="E244:E246"/>
    <mergeCell ref="F244:F246"/>
    <mergeCell ref="G244:G246"/>
    <mergeCell ref="A272:A274"/>
    <mergeCell ref="C272:C274"/>
    <mergeCell ref="D272:D274"/>
    <mergeCell ref="E272:E274"/>
    <mergeCell ref="F272:F274"/>
    <mergeCell ref="G220:G222"/>
    <mergeCell ref="A182:A184"/>
    <mergeCell ref="C182:C184"/>
    <mergeCell ref="D182:D184"/>
    <mergeCell ref="E182:E184"/>
    <mergeCell ref="F182:F184"/>
    <mergeCell ref="G182:G184"/>
    <mergeCell ref="A220:A222"/>
    <mergeCell ref="C220:C222"/>
    <mergeCell ref="D220:D222"/>
    <mergeCell ref="E220:E222"/>
    <mergeCell ref="F220:F222"/>
    <mergeCell ref="G154:G156"/>
    <mergeCell ref="A130:A132"/>
    <mergeCell ref="C130:C132"/>
    <mergeCell ref="D130:D132"/>
    <mergeCell ref="E130:E132"/>
    <mergeCell ref="F130:F132"/>
    <mergeCell ref="G130:G132"/>
    <mergeCell ref="A154:A156"/>
    <mergeCell ref="C154:C156"/>
    <mergeCell ref="D154:D156"/>
    <mergeCell ref="E154:E156"/>
    <mergeCell ref="F154:F156"/>
    <mergeCell ref="G110:G112"/>
    <mergeCell ref="A63:A64"/>
    <mergeCell ref="C63:C64"/>
    <mergeCell ref="D63:D64"/>
    <mergeCell ref="E63:E64"/>
    <mergeCell ref="F63:F64"/>
    <mergeCell ref="G63:G64"/>
    <mergeCell ref="A110:A112"/>
    <mergeCell ref="C110:C112"/>
    <mergeCell ref="D110:D112"/>
    <mergeCell ref="E110:E112"/>
    <mergeCell ref="F110:F112"/>
    <mergeCell ref="G46:G47"/>
    <mergeCell ref="A31:A32"/>
    <mergeCell ref="C31:C32"/>
    <mergeCell ref="D31:D32"/>
    <mergeCell ref="E31:E32"/>
    <mergeCell ref="F31:F32"/>
    <mergeCell ref="G31:G32"/>
    <mergeCell ref="A46:A47"/>
    <mergeCell ref="C46:C47"/>
    <mergeCell ref="D46:D47"/>
    <mergeCell ref="E46:E47"/>
    <mergeCell ref="F46:F47"/>
    <mergeCell ref="G16:G17"/>
    <mergeCell ref="A16:A17"/>
    <mergeCell ref="C16:C17"/>
    <mergeCell ref="D16:D17"/>
    <mergeCell ref="E16:E17"/>
    <mergeCell ref="F16:F17"/>
  </mergeCell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B9533-0990-4474-99AE-5510A702962E}">
  <sheetPr>
    <tabColor rgb="FFFFCCFF"/>
  </sheetPr>
  <dimension ref="A1:G506"/>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32240</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26369</v>
      </c>
      <c r="B10" s="7" t="s">
        <v>26370</v>
      </c>
      <c r="C10" s="8"/>
      <c r="D10" s="9"/>
      <c r="E10" s="9"/>
      <c r="F10" s="9"/>
      <c r="G10" s="9"/>
    </row>
    <row r="11" spans="1:7" ht="15.75" thickBot="1" x14ac:dyDescent="0.3">
      <c r="A11" s="6"/>
      <c r="B11" s="6"/>
      <c r="C11" s="6"/>
      <c r="D11" s="6"/>
      <c r="E11" s="6"/>
      <c r="F11" s="6"/>
      <c r="G11" s="6"/>
    </row>
    <row r="12" spans="1:7" ht="15.75" thickBot="1" x14ac:dyDescent="0.3">
      <c r="A12" s="7" t="s">
        <v>32241</v>
      </c>
      <c r="B12" s="7" t="s">
        <v>32242</v>
      </c>
      <c r="C12" s="8"/>
      <c r="D12" s="9"/>
      <c r="E12" s="9"/>
      <c r="F12" s="9"/>
      <c r="G12" s="9"/>
    </row>
    <row r="13" spans="1:7" ht="15.75" thickBot="1" x14ac:dyDescent="0.3">
      <c r="A13" s="6"/>
      <c r="B13" s="6"/>
      <c r="C13" s="6"/>
      <c r="D13" s="6"/>
      <c r="E13" s="6"/>
      <c r="F13" s="6"/>
      <c r="G13" s="6"/>
    </row>
    <row r="14" spans="1:7" ht="15.75" thickBot="1" x14ac:dyDescent="0.3">
      <c r="A14" s="7" t="s">
        <v>32243</v>
      </c>
      <c r="B14" s="7" t="s">
        <v>32244</v>
      </c>
      <c r="C14" s="8"/>
      <c r="D14" s="9"/>
      <c r="E14" s="9"/>
      <c r="F14" s="9"/>
      <c r="G14" s="9"/>
    </row>
    <row r="15" spans="1:7" ht="15.75" thickBot="1" x14ac:dyDescent="0.3">
      <c r="A15" s="6"/>
      <c r="B15" s="6"/>
      <c r="C15" s="6"/>
      <c r="D15" s="6"/>
      <c r="E15" s="6"/>
      <c r="F15" s="6"/>
      <c r="G15" s="6"/>
    </row>
    <row r="16" spans="1:7" ht="24.75" x14ac:dyDescent="0.25">
      <c r="A16" s="35" t="s">
        <v>32245</v>
      </c>
      <c r="B16" s="29" t="s">
        <v>32246</v>
      </c>
      <c r="C16" s="38"/>
      <c r="D16" s="32"/>
      <c r="E16" s="32"/>
      <c r="F16" s="32"/>
      <c r="G16" s="32"/>
    </row>
    <row r="17" spans="1:7" ht="15.75" thickBot="1" x14ac:dyDescent="0.3">
      <c r="A17" s="37"/>
      <c r="B17" s="31" t="s">
        <v>32247</v>
      </c>
      <c r="C17" s="40"/>
      <c r="D17" s="34"/>
      <c r="E17" s="34"/>
      <c r="F17" s="34"/>
      <c r="G17" s="34"/>
    </row>
    <row r="18" spans="1:7" ht="15.75" thickBot="1" x14ac:dyDescent="0.3">
      <c r="A18" s="6"/>
      <c r="B18" s="6"/>
      <c r="C18" s="6"/>
      <c r="D18" s="6"/>
      <c r="E18" s="6"/>
      <c r="F18" s="6"/>
      <c r="G18" s="6"/>
    </row>
    <row r="19" spans="1:7" ht="15.75" thickBot="1" x14ac:dyDescent="0.3">
      <c r="A19" s="7" t="s">
        <v>32248</v>
      </c>
      <c r="B19" s="7" t="s">
        <v>32249</v>
      </c>
      <c r="C19" s="8" t="s">
        <v>10</v>
      </c>
      <c r="D19" s="9" t="s">
        <v>32250</v>
      </c>
      <c r="E19" s="9"/>
      <c r="F19" s="9">
        <v>80.099999999999994</v>
      </c>
      <c r="G19" s="9"/>
    </row>
    <row r="20" spans="1:7" ht="15.75" thickBot="1" x14ac:dyDescent="0.3">
      <c r="A20" s="6"/>
      <c r="B20" s="6"/>
      <c r="C20" s="6"/>
      <c r="D20" s="6"/>
      <c r="E20" s="6"/>
      <c r="F20" s="6"/>
      <c r="G20" s="6"/>
    </row>
    <row r="21" spans="1:7" ht="15.75" thickBot="1" x14ac:dyDescent="0.3">
      <c r="A21" s="7" t="s">
        <v>32251</v>
      </c>
      <c r="B21" s="7" t="s">
        <v>32252</v>
      </c>
      <c r="C21" s="8" t="s">
        <v>10</v>
      </c>
      <c r="D21" s="9" t="s">
        <v>32253</v>
      </c>
      <c r="E21" s="9"/>
      <c r="F21" s="9">
        <v>80.099999999999994</v>
      </c>
      <c r="G21" s="9"/>
    </row>
    <row r="22" spans="1:7" ht="15.75" thickBot="1" x14ac:dyDescent="0.3">
      <c r="A22" s="6"/>
      <c r="B22" s="6"/>
      <c r="C22" s="6"/>
      <c r="D22" s="6"/>
      <c r="E22" s="6"/>
      <c r="F22" s="6"/>
      <c r="G22" s="6"/>
    </row>
    <row r="23" spans="1:7" ht="15.75" thickBot="1" x14ac:dyDescent="0.3">
      <c r="A23" s="7" t="s">
        <v>32254</v>
      </c>
      <c r="B23" s="7" t="s">
        <v>32255</v>
      </c>
      <c r="C23" s="8" t="s">
        <v>10</v>
      </c>
      <c r="D23" s="9" t="s">
        <v>32256</v>
      </c>
      <c r="E23" s="9"/>
      <c r="F23" s="9">
        <v>80.099999999999994</v>
      </c>
      <c r="G23" s="9"/>
    </row>
    <row r="24" spans="1:7" ht="15.75" thickBot="1" x14ac:dyDescent="0.3">
      <c r="A24" s="6"/>
      <c r="B24" s="6"/>
      <c r="C24" s="6"/>
      <c r="D24" s="6"/>
      <c r="E24" s="6"/>
      <c r="F24" s="6"/>
      <c r="G24" s="6"/>
    </row>
    <row r="25" spans="1:7" ht="15.75" thickBot="1" x14ac:dyDescent="0.3">
      <c r="A25" s="7" t="s">
        <v>32257</v>
      </c>
      <c r="B25" s="7" t="s">
        <v>32258</v>
      </c>
      <c r="C25" s="8" t="s">
        <v>10</v>
      </c>
      <c r="D25" s="9" t="s">
        <v>32256</v>
      </c>
      <c r="E25" s="9"/>
      <c r="F25" s="9">
        <v>80.099999999999994</v>
      </c>
      <c r="G25" s="9"/>
    </row>
    <row r="26" spans="1:7" ht="15.75" thickBot="1" x14ac:dyDescent="0.3">
      <c r="A26" s="6"/>
      <c r="B26" s="6"/>
      <c r="C26" s="6"/>
      <c r="D26" s="6"/>
      <c r="E26" s="6"/>
      <c r="F26" s="6"/>
      <c r="G26" s="6"/>
    </row>
    <row r="27" spans="1:7" ht="15.75" thickBot="1" x14ac:dyDescent="0.3">
      <c r="A27" s="7" t="s">
        <v>32259</v>
      </c>
      <c r="B27" s="7" t="s">
        <v>32260</v>
      </c>
      <c r="C27" s="8" t="s">
        <v>10</v>
      </c>
      <c r="D27" s="9" t="s">
        <v>32261</v>
      </c>
      <c r="E27" s="9"/>
      <c r="F27" s="9">
        <v>80.099999999999994</v>
      </c>
      <c r="G27" s="9"/>
    </row>
    <row r="28" spans="1:7" ht="15.75" thickBot="1" x14ac:dyDescent="0.3">
      <c r="A28" s="6"/>
      <c r="B28" s="6"/>
      <c r="C28" s="6"/>
      <c r="D28" s="6"/>
      <c r="E28" s="6"/>
      <c r="F28" s="6"/>
      <c r="G28" s="6"/>
    </row>
    <row r="29" spans="1:7" ht="15.75" thickBot="1" x14ac:dyDescent="0.3">
      <c r="A29" s="7" t="s">
        <v>32262</v>
      </c>
      <c r="B29" s="7" t="s">
        <v>32263</v>
      </c>
      <c r="C29" s="8" t="s">
        <v>10</v>
      </c>
      <c r="D29" s="9" t="s">
        <v>32264</v>
      </c>
      <c r="E29" s="9"/>
      <c r="F29" s="9">
        <v>80.099999999999994</v>
      </c>
      <c r="G29" s="9"/>
    </row>
    <row r="30" spans="1:7" ht="15.75" thickBot="1" x14ac:dyDescent="0.3">
      <c r="A30" s="6"/>
      <c r="B30" s="6"/>
      <c r="C30" s="6"/>
      <c r="D30" s="6"/>
      <c r="E30" s="6"/>
      <c r="F30" s="6"/>
      <c r="G30" s="6"/>
    </row>
    <row r="31" spans="1:7" ht="15.75" thickBot="1" x14ac:dyDescent="0.3">
      <c r="A31" s="7" t="s">
        <v>32265</v>
      </c>
      <c r="B31" s="7" t="s">
        <v>32266</v>
      </c>
      <c r="C31" s="8" t="s">
        <v>10</v>
      </c>
      <c r="D31" s="9" t="s">
        <v>32264</v>
      </c>
      <c r="E31" s="9"/>
      <c r="F31" s="9">
        <v>80.099999999999994</v>
      </c>
      <c r="G31" s="9"/>
    </row>
    <row r="32" spans="1:7" ht="15.75" thickBot="1" x14ac:dyDescent="0.3">
      <c r="A32" s="6"/>
      <c r="B32" s="6"/>
      <c r="C32" s="6"/>
      <c r="D32" s="6"/>
      <c r="E32" s="6"/>
      <c r="F32" s="6"/>
      <c r="G32" s="6"/>
    </row>
    <row r="33" spans="1:7" ht="15.75" thickBot="1" x14ac:dyDescent="0.3">
      <c r="A33" s="7" t="s">
        <v>32267</v>
      </c>
      <c r="B33" s="7" t="s">
        <v>32268</v>
      </c>
      <c r="C33" s="8" t="s">
        <v>10</v>
      </c>
      <c r="D33" s="9" t="s">
        <v>32269</v>
      </c>
      <c r="E33" s="9"/>
      <c r="F33" s="9">
        <v>80.099999999999994</v>
      </c>
      <c r="G33" s="9"/>
    </row>
    <row r="34" spans="1:7" ht="15.75" thickBot="1" x14ac:dyDescent="0.3">
      <c r="A34" s="6"/>
      <c r="B34" s="6"/>
      <c r="C34" s="6"/>
      <c r="D34" s="6"/>
      <c r="E34" s="6"/>
      <c r="F34" s="6"/>
      <c r="G34" s="6"/>
    </row>
    <row r="35" spans="1:7" ht="15.75" thickBot="1" x14ac:dyDescent="0.3">
      <c r="A35" s="7" t="s">
        <v>32270</v>
      </c>
      <c r="B35" s="7" t="s">
        <v>32271</v>
      </c>
      <c r="C35" s="8" t="s">
        <v>10</v>
      </c>
      <c r="D35" s="9" t="s">
        <v>32272</v>
      </c>
      <c r="E35" s="9"/>
      <c r="F35" s="9">
        <v>80.099999999999994</v>
      </c>
      <c r="G35" s="9"/>
    </row>
    <row r="36" spans="1:7" ht="15.75" thickBot="1" x14ac:dyDescent="0.3">
      <c r="A36" s="6"/>
      <c r="B36" s="6"/>
      <c r="C36" s="6"/>
      <c r="D36" s="6"/>
      <c r="E36" s="6"/>
      <c r="F36" s="6"/>
      <c r="G36" s="6"/>
    </row>
    <row r="37" spans="1:7" ht="15.75" thickBot="1" x14ac:dyDescent="0.3">
      <c r="A37" s="7" t="s">
        <v>32273</v>
      </c>
      <c r="B37" s="7" t="s">
        <v>32274</v>
      </c>
      <c r="C37" s="8" t="s">
        <v>10</v>
      </c>
      <c r="D37" s="9" t="s">
        <v>32275</v>
      </c>
      <c r="E37" s="9"/>
      <c r="F37" s="9">
        <v>80.099999999999994</v>
      </c>
      <c r="G37" s="9"/>
    </row>
    <row r="38" spans="1:7" ht="15.75" thickBot="1" x14ac:dyDescent="0.3">
      <c r="A38" s="6"/>
      <c r="B38" s="6"/>
      <c r="C38" s="6"/>
      <c r="D38" s="6"/>
      <c r="E38" s="6"/>
      <c r="F38" s="6"/>
      <c r="G38" s="6"/>
    </row>
    <row r="39" spans="1:7" ht="15.75" thickBot="1" x14ac:dyDescent="0.3">
      <c r="A39" s="7" t="s">
        <v>32276</v>
      </c>
      <c r="B39" s="7" t="s">
        <v>32277</v>
      </c>
      <c r="C39" s="8" t="s">
        <v>10</v>
      </c>
      <c r="D39" s="9" t="s">
        <v>32278</v>
      </c>
      <c r="E39" s="9"/>
      <c r="F39" s="9">
        <v>80.099999999999994</v>
      </c>
      <c r="G39" s="9"/>
    </row>
    <row r="40" spans="1:7" ht="15.75" thickBot="1" x14ac:dyDescent="0.3">
      <c r="A40" s="6"/>
      <c r="B40" s="6"/>
      <c r="C40" s="6"/>
      <c r="D40" s="6"/>
      <c r="E40" s="6"/>
      <c r="F40" s="6"/>
      <c r="G40" s="6"/>
    </row>
    <row r="41" spans="1:7" ht="15.75" thickBot="1" x14ac:dyDescent="0.3">
      <c r="A41" s="7" t="s">
        <v>32279</v>
      </c>
      <c r="B41" s="7" t="s">
        <v>32280</v>
      </c>
      <c r="C41" s="8" t="s">
        <v>10</v>
      </c>
      <c r="D41" s="9" t="s">
        <v>32281</v>
      </c>
      <c r="E41" s="9"/>
      <c r="F41" s="9">
        <v>80.099999999999994</v>
      </c>
      <c r="G41" s="9"/>
    </row>
    <row r="42" spans="1:7" ht="15.75" thickBot="1" x14ac:dyDescent="0.3">
      <c r="A42" s="6"/>
      <c r="B42" s="6"/>
      <c r="C42" s="6"/>
      <c r="D42" s="6"/>
      <c r="E42" s="6"/>
      <c r="F42" s="6"/>
      <c r="G42" s="6"/>
    </row>
    <row r="43" spans="1:7" ht="15.75" thickBot="1" x14ac:dyDescent="0.3">
      <c r="A43" s="7" t="s">
        <v>32282</v>
      </c>
      <c r="B43" s="7" t="s">
        <v>32283</v>
      </c>
      <c r="C43" s="8" t="s">
        <v>10</v>
      </c>
      <c r="D43" s="9" t="s">
        <v>32284</v>
      </c>
      <c r="E43" s="9"/>
      <c r="F43" s="9">
        <v>80.099999999999994</v>
      </c>
      <c r="G43" s="9"/>
    </row>
    <row r="44" spans="1:7" ht="15.75" thickBot="1" x14ac:dyDescent="0.3">
      <c r="A44" s="6"/>
      <c r="B44" s="6"/>
      <c r="C44" s="6"/>
      <c r="D44" s="6"/>
      <c r="E44" s="6"/>
      <c r="F44" s="6"/>
      <c r="G44" s="6"/>
    </row>
    <row r="45" spans="1:7" ht="15.75" thickBot="1" x14ac:dyDescent="0.3">
      <c r="A45" s="7" t="s">
        <v>32285</v>
      </c>
      <c r="B45" s="7" t="s">
        <v>32286</v>
      </c>
      <c r="C45" s="8" t="s">
        <v>10</v>
      </c>
      <c r="D45" s="9" t="s">
        <v>32287</v>
      </c>
      <c r="E45" s="9"/>
      <c r="F45" s="9">
        <v>80.099999999999994</v>
      </c>
      <c r="G45" s="9"/>
    </row>
    <row r="46" spans="1:7" ht="15.75" thickBot="1" x14ac:dyDescent="0.3">
      <c r="A46" s="6"/>
      <c r="B46" s="6"/>
      <c r="C46" s="6"/>
      <c r="D46" s="6"/>
      <c r="E46" s="6"/>
      <c r="F46" s="6"/>
      <c r="G46" s="6"/>
    </row>
    <row r="47" spans="1:7" ht="15.75" thickBot="1" x14ac:dyDescent="0.3">
      <c r="A47" s="7" t="s">
        <v>32288</v>
      </c>
      <c r="B47" s="7" t="s">
        <v>32289</v>
      </c>
      <c r="C47" s="8" t="s">
        <v>10</v>
      </c>
      <c r="D47" s="9" t="s">
        <v>32284</v>
      </c>
      <c r="E47" s="9"/>
      <c r="F47" s="9">
        <v>80.099999999999994</v>
      </c>
      <c r="G47" s="9"/>
    </row>
    <row r="48" spans="1:7" ht="15.75" thickBot="1" x14ac:dyDescent="0.3">
      <c r="A48" s="6"/>
      <c r="B48" s="6"/>
      <c r="C48" s="6"/>
      <c r="D48" s="6"/>
      <c r="E48" s="6"/>
      <c r="F48" s="6"/>
      <c r="G48" s="6"/>
    </row>
    <row r="49" spans="1:7" ht="15.75" thickBot="1" x14ac:dyDescent="0.3">
      <c r="A49" s="7" t="s">
        <v>32290</v>
      </c>
      <c r="B49" s="7" t="s">
        <v>32291</v>
      </c>
      <c r="C49" s="8" t="s">
        <v>10</v>
      </c>
      <c r="D49" s="9" t="s">
        <v>32292</v>
      </c>
      <c r="E49" s="9"/>
      <c r="F49" s="9">
        <v>80.099999999999994</v>
      </c>
      <c r="G49" s="9"/>
    </row>
    <row r="50" spans="1:7" ht="15.75" thickBot="1" x14ac:dyDescent="0.3">
      <c r="A50" s="6"/>
      <c r="B50" s="6"/>
      <c r="C50" s="6"/>
      <c r="D50" s="6"/>
      <c r="E50" s="6"/>
      <c r="F50" s="6"/>
      <c r="G50" s="6"/>
    </row>
    <row r="51" spans="1:7" ht="15.75" thickBot="1" x14ac:dyDescent="0.3">
      <c r="A51" s="7" t="s">
        <v>32293</v>
      </c>
      <c r="B51" s="7" t="s">
        <v>32294</v>
      </c>
      <c r="C51" s="8" t="s">
        <v>10</v>
      </c>
      <c r="D51" s="9" t="s">
        <v>32292</v>
      </c>
      <c r="E51" s="9"/>
      <c r="F51" s="9">
        <v>80.099999999999994</v>
      </c>
      <c r="G51" s="9"/>
    </row>
    <row r="52" spans="1:7" ht="15.75" thickBot="1" x14ac:dyDescent="0.3">
      <c r="A52" s="6"/>
      <c r="B52" s="6"/>
      <c r="C52" s="6"/>
      <c r="D52" s="6"/>
      <c r="E52" s="6"/>
      <c r="F52" s="6"/>
      <c r="G52" s="6"/>
    </row>
    <row r="53" spans="1:7" ht="15.75" thickBot="1" x14ac:dyDescent="0.3">
      <c r="A53" s="7" t="s">
        <v>32295</v>
      </c>
      <c r="B53" s="7" t="s">
        <v>32296</v>
      </c>
      <c r="C53" s="8" t="s">
        <v>10</v>
      </c>
      <c r="D53" s="9" t="s">
        <v>32297</v>
      </c>
      <c r="E53" s="9"/>
      <c r="F53" s="9">
        <v>80.099999999999994</v>
      </c>
      <c r="G53" s="9"/>
    </row>
    <row r="54" spans="1:7" ht="15.75" thickBot="1" x14ac:dyDescent="0.3">
      <c r="A54" s="6"/>
      <c r="B54" s="6"/>
      <c r="C54" s="6"/>
      <c r="D54" s="6"/>
      <c r="E54" s="6"/>
      <c r="F54" s="6"/>
      <c r="G54" s="6"/>
    </row>
    <row r="55" spans="1:7" ht="15.75" thickBot="1" x14ac:dyDescent="0.3">
      <c r="A55" s="7" t="s">
        <v>32298</v>
      </c>
      <c r="B55" s="7" t="s">
        <v>32299</v>
      </c>
      <c r="C55" s="8" t="s">
        <v>10</v>
      </c>
      <c r="D55" s="9" t="s">
        <v>32300</v>
      </c>
      <c r="E55" s="9"/>
      <c r="F55" s="9">
        <v>80.099999999999994</v>
      </c>
      <c r="G55" s="9"/>
    </row>
    <row r="56" spans="1:7" ht="15.75" thickBot="1" x14ac:dyDescent="0.3">
      <c r="A56" s="6"/>
      <c r="B56" s="6"/>
      <c r="C56" s="6"/>
      <c r="D56" s="6"/>
      <c r="E56" s="6"/>
      <c r="F56" s="6"/>
      <c r="G56" s="6"/>
    </row>
    <row r="57" spans="1:7" ht="15.75" thickBot="1" x14ac:dyDescent="0.3">
      <c r="A57" s="7" t="s">
        <v>32301</v>
      </c>
      <c r="B57" s="7" t="s">
        <v>32302</v>
      </c>
      <c r="C57" s="8" t="s">
        <v>10</v>
      </c>
      <c r="D57" s="9">
        <v>991.67</v>
      </c>
      <c r="E57" s="9"/>
      <c r="F57" s="9">
        <v>80.099999999999994</v>
      </c>
      <c r="G57" s="9"/>
    </row>
    <row r="58" spans="1:7" ht="15.75" thickBot="1" x14ac:dyDescent="0.3">
      <c r="A58" s="6"/>
      <c r="B58" s="6"/>
      <c r="C58" s="6"/>
      <c r="D58" s="6"/>
      <c r="E58" s="6"/>
      <c r="F58" s="6"/>
      <c r="G58" s="6"/>
    </row>
    <row r="59" spans="1:7" ht="15.75" thickBot="1" x14ac:dyDescent="0.3">
      <c r="A59" s="7" t="s">
        <v>32303</v>
      </c>
      <c r="B59" s="7" t="s">
        <v>32304</v>
      </c>
      <c r="C59" s="8" t="s">
        <v>10</v>
      </c>
      <c r="D59" s="9" t="s">
        <v>32305</v>
      </c>
      <c r="E59" s="9"/>
      <c r="F59" s="9">
        <v>80.099999999999994</v>
      </c>
      <c r="G59" s="9"/>
    </row>
    <row r="60" spans="1:7" ht="15.75" thickBot="1" x14ac:dyDescent="0.3">
      <c r="A60" s="6"/>
      <c r="B60" s="6"/>
      <c r="C60" s="6"/>
      <c r="D60" s="6"/>
      <c r="E60" s="6"/>
      <c r="F60" s="6"/>
      <c r="G60" s="6"/>
    </row>
    <row r="61" spans="1:7" ht="15.75" thickBot="1" x14ac:dyDescent="0.3">
      <c r="A61" s="7" t="s">
        <v>32306</v>
      </c>
      <c r="B61" s="7" t="s">
        <v>32307</v>
      </c>
      <c r="C61" s="8" t="s">
        <v>10</v>
      </c>
      <c r="D61" s="9" t="s">
        <v>32308</v>
      </c>
      <c r="E61" s="9"/>
      <c r="F61" s="9">
        <v>80.099999999999994</v>
      </c>
      <c r="G61" s="9"/>
    </row>
    <row r="62" spans="1:7" ht="15.75" thickBot="1" x14ac:dyDescent="0.3">
      <c r="A62" s="6"/>
      <c r="B62" s="6"/>
      <c r="C62" s="6"/>
      <c r="D62" s="6"/>
      <c r="E62" s="6"/>
      <c r="F62" s="6"/>
      <c r="G62" s="6"/>
    </row>
    <row r="63" spans="1:7" ht="15.75" thickBot="1" x14ac:dyDescent="0.3">
      <c r="A63" s="7" t="s">
        <v>32309</v>
      </c>
      <c r="B63" s="7" t="s">
        <v>32310</v>
      </c>
      <c r="C63" s="8" t="s">
        <v>10</v>
      </c>
      <c r="D63" s="9" t="s">
        <v>32311</v>
      </c>
      <c r="E63" s="9"/>
      <c r="F63" s="9">
        <v>80.099999999999994</v>
      </c>
      <c r="G63" s="9"/>
    </row>
    <row r="64" spans="1:7" ht="15.75" thickBot="1" x14ac:dyDescent="0.3">
      <c r="A64" s="6"/>
      <c r="B64" s="6"/>
      <c r="C64" s="6"/>
      <c r="D64" s="6"/>
      <c r="E64" s="6"/>
      <c r="F64" s="6"/>
      <c r="G64" s="6"/>
    </row>
    <row r="65" spans="1:7" ht="15.75" thickBot="1" x14ac:dyDescent="0.3">
      <c r="A65" s="7" t="s">
        <v>32312</v>
      </c>
      <c r="B65" s="7" t="s">
        <v>32313</v>
      </c>
      <c r="C65" s="8" t="s">
        <v>10</v>
      </c>
      <c r="D65" s="9" t="s">
        <v>32314</v>
      </c>
      <c r="E65" s="9"/>
      <c r="F65" s="9">
        <v>80.099999999999994</v>
      </c>
      <c r="G65" s="9"/>
    </row>
    <row r="66" spans="1:7" ht="15.75" thickBot="1" x14ac:dyDescent="0.3">
      <c r="A66" s="6"/>
      <c r="B66" s="6"/>
      <c r="C66" s="6"/>
      <c r="D66" s="6"/>
      <c r="E66" s="6"/>
      <c r="F66" s="6"/>
      <c r="G66" s="6"/>
    </row>
    <row r="67" spans="1:7" ht="15.75" thickBot="1" x14ac:dyDescent="0.3">
      <c r="A67" s="7" t="s">
        <v>32315</v>
      </c>
      <c r="B67" s="7" t="s">
        <v>32316</v>
      </c>
      <c r="C67" s="8" t="s">
        <v>10</v>
      </c>
      <c r="D67" s="9" t="s">
        <v>32317</v>
      </c>
      <c r="E67" s="9"/>
      <c r="F67" s="9">
        <v>80.099999999999994</v>
      </c>
      <c r="G67" s="9"/>
    </row>
    <row r="68" spans="1:7" ht="15.75" thickBot="1" x14ac:dyDescent="0.3">
      <c r="A68" s="6"/>
      <c r="B68" s="6"/>
      <c r="C68" s="6"/>
      <c r="D68" s="6"/>
      <c r="E68" s="6"/>
      <c r="F68" s="6"/>
      <c r="G68" s="6"/>
    </row>
    <row r="69" spans="1:7" ht="24.75" x14ac:dyDescent="0.25">
      <c r="A69" s="35" t="s">
        <v>32318</v>
      </c>
      <c r="B69" s="29" t="s">
        <v>32319</v>
      </c>
      <c r="C69" s="38"/>
      <c r="D69" s="32"/>
      <c r="E69" s="32"/>
      <c r="F69" s="32"/>
      <c r="G69" s="32"/>
    </row>
    <row r="70" spans="1:7" ht="15.75" thickBot="1" x14ac:dyDescent="0.3">
      <c r="A70" s="37"/>
      <c r="B70" s="31" t="s">
        <v>32320</v>
      </c>
      <c r="C70" s="40"/>
      <c r="D70" s="34"/>
      <c r="E70" s="34"/>
      <c r="F70" s="34"/>
      <c r="G70" s="34"/>
    </row>
    <row r="71" spans="1:7" ht="15.75" thickBot="1" x14ac:dyDescent="0.3">
      <c r="A71" s="6"/>
      <c r="B71" s="6"/>
      <c r="C71" s="6"/>
      <c r="D71" s="6"/>
      <c r="E71" s="6"/>
      <c r="F71" s="6"/>
      <c r="G71" s="6"/>
    </row>
    <row r="72" spans="1:7" ht="15.75" thickBot="1" x14ac:dyDescent="0.3">
      <c r="A72" s="7" t="s">
        <v>32321</v>
      </c>
      <c r="B72" s="7" t="s">
        <v>32322</v>
      </c>
      <c r="C72" s="8" t="s">
        <v>10</v>
      </c>
      <c r="D72" s="9" t="s">
        <v>32323</v>
      </c>
      <c r="E72" s="9"/>
      <c r="F72" s="9">
        <v>80.099999999999994</v>
      </c>
      <c r="G72" s="9"/>
    </row>
    <row r="73" spans="1:7" ht="15.75" thickBot="1" x14ac:dyDescent="0.3">
      <c r="A73" s="6"/>
      <c r="B73" s="6"/>
      <c r="C73" s="6"/>
      <c r="D73" s="6"/>
      <c r="E73" s="6"/>
      <c r="F73" s="6"/>
      <c r="G73" s="6"/>
    </row>
    <row r="74" spans="1:7" ht="15.75" thickBot="1" x14ac:dyDescent="0.3">
      <c r="A74" s="7" t="s">
        <v>32324</v>
      </c>
      <c r="B74" s="7" t="s">
        <v>32325</v>
      </c>
      <c r="C74" s="8" t="s">
        <v>10</v>
      </c>
      <c r="D74" s="9" t="s">
        <v>32323</v>
      </c>
      <c r="E74" s="9"/>
      <c r="F74" s="9">
        <v>80.099999999999994</v>
      </c>
      <c r="G74" s="9"/>
    </row>
    <row r="75" spans="1:7" ht="15.75" thickBot="1" x14ac:dyDescent="0.3">
      <c r="A75" s="6"/>
      <c r="B75" s="6"/>
      <c r="C75" s="6"/>
      <c r="D75" s="6"/>
      <c r="E75" s="6"/>
      <c r="F75" s="6"/>
      <c r="G75" s="6"/>
    </row>
    <row r="76" spans="1:7" ht="15.75" thickBot="1" x14ac:dyDescent="0.3">
      <c r="A76" s="7" t="s">
        <v>32326</v>
      </c>
      <c r="B76" s="7" t="s">
        <v>32327</v>
      </c>
      <c r="C76" s="8" t="s">
        <v>10</v>
      </c>
      <c r="D76" s="9" t="s">
        <v>32328</v>
      </c>
      <c r="E76" s="9"/>
      <c r="F76" s="9">
        <v>80.099999999999994</v>
      </c>
      <c r="G76" s="9"/>
    </row>
    <row r="77" spans="1:7" ht="15.75" thickBot="1" x14ac:dyDescent="0.3">
      <c r="A77" s="6"/>
      <c r="B77" s="6"/>
      <c r="C77" s="6"/>
      <c r="D77" s="6"/>
      <c r="E77" s="6"/>
      <c r="F77" s="6"/>
      <c r="G77" s="6"/>
    </row>
    <row r="78" spans="1:7" ht="15.75" thickBot="1" x14ac:dyDescent="0.3">
      <c r="A78" s="7" t="s">
        <v>32329</v>
      </c>
      <c r="B78" s="7" t="s">
        <v>32330</v>
      </c>
      <c r="C78" s="8" t="s">
        <v>10</v>
      </c>
      <c r="D78" s="9" t="s">
        <v>32328</v>
      </c>
      <c r="E78" s="9"/>
      <c r="F78" s="9">
        <v>80.099999999999994</v>
      </c>
      <c r="G78" s="9"/>
    </row>
    <row r="79" spans="1:7" ht="15.75" thickBot="1" x14ac:dyDescent="0.3">
      <c r="A79" s="6"/>
      <c r="B79" s="6"/>
      <c r="C79" s="6"/>
      <c r="D79" s="6"/>
      <c r="E79" s="6"/>
      <c r="F79" s="6"/>
      <c r="G79" s="6"/>
    </row>
    <row r="80" spans="1:7" ht="15.75" thickBot="1" x14ac:dyDescent="0.3">
      <c r="A80" s="7" t="s">
        <v>32331</v>
      </c>
      <c r="B80" s="7" t="s">
        <v>32332</v>
      </c>
      <c r="C80" s="8" t="s">
        <v>10</v>
      </c>
      <c r="D80" s="9" t="s">
        <v>32333</v>
      </c>
      <c r="E80" s="9"/>
      <c r="F80" s="9">
        <v>80.099999999999994</v>
      </c>
      <c r="G80" s="9"/>
    </row>
    <row r="81" spans="1:7" ht="15.75" thickBot="1" x14ac:dyDescent="0.3">
      <c r="A81" s="6"/>
      <c r="B81" s="6"/>
      <c r="C81" s="6"/>
      <c r="D81" s="6"/>
      <c r="E81" s="6"/>
      <c r="F81" s="6"/>
      <c r="G81" s="6"/>
    </row>
    <row r="82" spans="1:7" ht="15.75" thickBot="1" x14ac:dyDescent="0.3">
      <c r="A82" s="7" t="s">
        <v>32334</v>
      </c>
      <c r="B82" s="7" t="s">
        <v>32335</v>
      </c>
      <c r="C82" s="8" t="s">
        <v>10</v>
      </c>
      <c r="D82" s="9" t="s">
        <v>32336</v>
      </c>
      <c r="E82" s="9"/>
      <c r="F82" s="9">
        <v>80.099999999999994</v>
      </c>
      <c r="G82" s="9"/>
    </row>
    <row r="83" spans="1:7" ht="15.75" thickBot="1" x14ac:dyDescent="0.3">
      <c r="A83" s="6"/>
      <c r="B83" s="6"/>
      <c r="C83" s="6"/>
      <c r="D83" s="6"/>
      <c r="E83" s="6"/>
      <c r="F83" s="6"/>
      <c r="G83" s="6"/>
    </row>
    <row r="84" spans="1:7" ht="15.75" thickBot="1" x14ac:dyDescent="0.3">
      <c r="A84" s="7" t="s">
        <v>32337</v>
      </c>
      <c r="B84" s="7" t="s">
        <v>32338</v>
      </c>
      <c r="C84" s="8" t="s">
        <v>10</v>
      </c>
      <c r="D84" s="9" t="s">
        <v>32339</v>
      </c>
      <c r="E84" s="9"/>
      <c r="F84" s="9">
        <v>80.099999999999994</v>
      </c>
      <c r="G84" s="9"/>
    </row>
    <row r="85" spans="1:7" ht="15.75" thickBot="1" x14ac:dyDescent="0.3">
      <c r="A85" s="6"/>
      <c r="B85" s="6"/>
      <c r="C85" s="6"/>
      <c r="D85" s="6"/>
      <c r="E85" s="6"/>
      <c r="F85" s="6"/>
      <c r="G85" s="6"/>
    </row>
    <row r="86" spans="1:7" ht="15.75" thickBot="1" x14ac:dyDescent="0.3">
      <c r="A86" s="7" t="s">
        <v>32340</v>
      </c>
      <c r="B86" s="7" t="s">
        <v>32341</v>
      </c>
      <c r="C86" s="8" t="s">
        <v>10</v>
      </c>
      <c r="D86" s="9" t="s">
        <v>32342</v>
      </c>
      <c r="E86" s="9"/>
      <c r="F86" s="9">
        <v>80.099999999999994</v>
      </c>
      <c r="G86" s="9"/>
    </row>
    <row r="87" spans="1:7" ht="15.75" thickBot="1" x14ac:dyDescent="0.3">
      <c r="A87" s="6"/>
      <c r="B87" s="6"/>
      <c r="C87" s="6"/>
      <c r="D87" s="6"/>
      <c r="E87" s="6"/>
      <c r="F87" s="6"/>
      <c r="G87" s="6"/>
    </row>
    <row r="88" spans="1:7" ht="15.75" thickBot="1" x14ac:dyDescent="0.3">
      <c r="A88" s="7" t="s">
        <v>32343</v>
      </c>
      <c r="B88" s="7" t="s">
        <v>32344</v>
      </c>
      <c r="C88" s="8" t="s">
        <v>10</v>
      </c>
      <c r="D88" s="9" t="s">
        <v>32345</v>
      </c>
      <c r="E88" s="9"/>
      <c r="F88" s="9">
        <v>80.099999999999994</v>
      </c>
      <c r="G88" s="9"/>
    </row>
    <row r="89" spans="1:7" ht="15.75" thickBot="1" x14ac:dyDescent="0.3">
      <c r="A89" s="6"/>
      <c r="B89" s="6"/>
      <c r="C89" s="6"/>
      <c r="D89" s="6"/>
      <c r="E89" s="6"/>
      <c r="F89" s="6"/>
      <c r="G89" s="6"/>
    </row>
    <row r="90" spans="1:7" ht="15.75" thickBot="1" x14ac:dyDescent="0.3">
      <c r="A90" s="7" t="s">
        <v>32346</v>
      </c>
      <c r="B90" s="7" t="s">
        <v>32347</v>
      </c>
      <c r="C90" s="8" t="s">
        <v>10</v>
      </c>
      <c r="D90" s="9" t="s">
        <v>32348</v>
      </c>
      <c r="E90" s="9"/>
      <c r="F90" s="9">
        <v>80.099999999999994</v>
      </c>
      <c r="G90" s="9"/>
    </row>
    <row r="91" spans="1:7" ht="15.75" thickBot="1" x14ac:dyDescent="0.3">
      <c r="A91" s="6"/>
      <c r="B91" s="6"/>
      <c r="C91" s="6"/>
      <c r="D91" s="6"/>
      <c r="E91" s="6"/>
      <c r="F91" s="6"/>
      <c r="G91" s="6"/>
    </row>
    <row r="92" spans="1:7" ht="15.75" thickBot="1" x14ac:dyDescent="0.3">
      <c r="A92" s="7" t="s">
        <v>32349</v>
      </c>
      <c r="B92" s="7" t="s">
        <v>32350</v>
      </c>
      <c r="C92" s="8" t="s">
        <v>10</v>
      </c>
      <c r="D92" s="9" t="s">
        <v>32351</v>
      </c>
      <c r="E92" s="9"/>
      <c r="F92" s="9">
        <v>80.099999999999994</v>
      </c>
      <c r="G92" s="9"/>
    </row>
    <row r="93" spans="1:7" ht="15.75" thickBot="1" x14ac:dyDescent="0.3">
      <c r="A93" s="6"/>
      <c r="B93" s="6"/>
      <c r="C93" s="6"/>
      <c r="D93" s="6"/>
      <c r="E93" s="6"/>
      <c r="F93" s="6"/>
      <c r="G93" s="6"/>
    </row>
    <row r="94" spans="1:7" ht="15.75" thickBot="1" x14ac:dyDescent="0.3">
      <c r="A94" s="7" t="s">
        <v>32352</v>
      </c>
      <c r="B94" s="7" t="s">
        <v>32353</v>
      </c>
      <c r="C94" s="8" t="s">
        <v>10</v>
      </c>
      <c r="D94" s="9" t="s">
        <v>32354</v>
      </c>
      <c r="E94" s="9"/>
      <c r="F94" s="9">
        <v>80.099999999999994</v>
      </c>
      <c r="G94" s="9"/>
    </row>
    <row r="95" spans="1:7" ht="15.75" thickBot="1" x14ac:dyDescent="0.3">
      <c r="A95" s="6"/>
      <c r="B95" s="6"/>
      <c r="C95" s="6"/>
      <c r="D95" s="6"/>
      <c r="E95" s="6"/>
      <c r="F95" s="6"/>
      <c r="G95" s="6"/>
    </row>
    <row r="96" spans="1:7" ht="15.75" thickBot="1" x14ac:dyDescent="0.3">
      <c r="A96" s="7" t="s">
        <v>32355</v>
      </c>
      <c r="B96" s="7" t="s">
        <v>32356</v>
      </c>
      <c r="C96" s="8" t="s">
        <v>10</v>
      </c>
      <c r="D96" s="9" t="s">
        <v>32357</v>
      </c>
      <c r="E96" s="9"/>
      <c r="F96" s="9">
        <v>80.099999999999994</v>
      </c>
      <c r="G96" s="9"/>
    </row>
    <row r="97" spans="1:7" ht="15.75" thickBot="1" x14ac:dyDescent="0.3">
      <c r="A97" s="6"/>
      <c r="B97" s="6"/>
      <c r="C97" s="6"/>
      <c r="D97" s="6"/>
      <c r="E97" s="6"/>
      <c r="F97" s="6"/>
      <c r="G97" s="6"/>
    </row>
    <row r="98" spans="1:7" ht="15.75" thickBot="1" x14ac:dyDescent="0.3">
      <c r="A98" s="7" t="s">
        <v>32358</v>
      </c>
      <c r="B98" s="7" t="s">
        <v>32359</v>
      </c>
      <c r="C98" s="8" t="s">
        <v>10</v>
      </c>
      <c r="D98" s="9" t="s">
        <v>32360</v>
      </c>
      <c r="E98" s="9"/>
      <c r="F98" s="9">
        <v>80.099999999999994</v>
      </c>
      <c r="G98" s="9"/>
    </row>
    <row r="99" spans="1:7" ht="15.75" thickBot="1" x14ac:dyDescent="0.3">
      <c r="A99" s="6"/>
      <c r="B99" s="6"/>
      <c r="C99" s="6"/>
      <c r="D99" s="6"/>
      <c r="E99" s="6"/>
      <c r="F99" s="6"/>
      <c r="G99" s="6"/>
    </row>
    <row r="100" spans="1:7" ht="15.75" thickBot="1" x14ac:dyDescent="0.3">
      <c r="A100" s="7" t="s">
        <v>32361</v>
      </c>
      <c r="B100" s="7" t="s">
        <v>32362</v>
      </c>
      <c r="C100" s="8" t="s">
        <v>10</v>
      </c>
      <c r="D100" s="9" t="s">
        <v>32363</v>
      </c>
      <c r="E100" s="9"/>
      <c r="F100" s="9">
        <v>80.099999999999994</v>
      </c>
      <c r="G100" s="9"/>
    </row>
    <row r="101" spans="1:7" ht="15.75" thickBot="1" x14ac:dyDescent="0.3">
      <c r="A101" s="6"/>
      <c r="B101" s="6"/>
      <c r="C101" s="6"/>
      <c r="D101" s="6"/>
      <c r="E101" s="6"/>
      <c r="F101" s="6"/>
      <c r="G101" s="6"/>
    </row>
    <row r="102" spans="1:7" ht="15.75" thickBot="1" x14ac:dyDescent="0.3">
      <c r="A102" s="7" t="s">
        <v>32364</v>
      </c>
      <c r="B102" s="7" t="s">
        <v>32365</v>
      </c>
      <c r="C102" s="8" t="s">
        <v>10</v>
      </c>
      <c r="D102" s="9" t="s">
        <v>32366</v>
      </c>
      <c r="E102" s="9"/>
      <c r="F102" s="9">
        <v>80.099999999999994</v>
      </c>
      <c r="G102" s="9"/>
    </row>
    <row r="103" spans="1:7" ht="15.75" thickBot="1" x14ac:dyDescent="0.3">
      <c r="A103" s="6"/>
      <c r="B103" s="6"/>
      <c r="C103" s="6"/>
      <c r="D103" s="6"/>
      <c r="E103" s="6"/>
      <c r="F103" s="6"/>
      <c r="G103" s="6"/>
    </row>
    <row r="104" spans="1:7" ht="15.75" thickBot="1" x14ac:dyDescent="0.3">
      <c r="A104" s="7" t="s">
        <v>32367</v>
      </c>
      <c r="B104" s="7" t="s">
        <v>32368</v>
      </c>
      <c r="C104" s="8" t="s">
        <v>10</v>
      </c>
      <c r="D104" s="9" t="s">
        <v>32369</v>
      </c>
      <c r="E104" s="9"/>
      <c r="F104" s="9">
        <v>80.099999999999994</v>
      </c>
      <c r="G104" s="9"/>
    </row>
    <row r="105" spans="1:7" ht="15.75" thickBot="1" x14ac:dyDescent="0.3">
      <c r="A105" s="6"/>
      <c r="B105" s="6"/>
      <c r="C105" s="6"/>
      <c r="D105" s="6"/>
      <c r="E105" s="6"/>
      <c r="F105" s="6"/>
      <c r="G105" s="6"/>
    </row>
    <row r="106" spans="1:7" ht="24.75" x14ac:dyDescent="0.25">
      <c r="A106" s="35" t="s">
        <v>32370</v>
      </c>
      <c r="B106" s="29" t="s">
        <v>32371</v>
      </c>
      <c r="C106" s="38"/>
      <c r="D106" s="32"/>
      <c r="E106" s="32"/>
      <c r="F106" s="32"/>
      <c r="G106" s="32"/>
    </row>
    <row r="107" spans="1:7" ht="15.75" thickBot="1" x14ac:dyDescent="0.3">
      <c r="A107" s="37"/>
      <c r="B107" s="31" t="s">
        <v>32247</v>
      </c>
      <c r="C107" s="40"/>
      <c r="D107" s="34"/>
      <c r="E107" s="34"/>
      <c r="F107" s="34"/>
      <c r="G107" s="34"/>
    </row>
    <row r="108" spans="1:7" ht="15.75" thickBot="1" x14ac:dyDescent="0.3">
      <c r="A108" s="6"/>
      <c r="B108" s="6"/>
      <c r="C108" s="6"/>
      <c r="D108" s="6"/>
      <c r="E108" s="6"/>
      <c r="F108" s="6"/>
      <c r="G108" s="6"/>
    </row>
    <row r="109" spans="1:7" ht="15.75" thickBot="1" x14ac:dyDescent="0.3">
      <c r="A109" s="7" t="s">
        <v>32372</v>
      </c>
      <c r="B109" s="7" t="s">
        <v>32373</v>
      </c>
      <c r="C109" s="8" t="s">
        <v>10</v>
      </c>
      <c r="D109" s="9" t="s">
        <v>32374</v>
      </c>
      <c r="E109" s="9"/>
      <c r="F109" s="9">
        <v>80.099999999999994</v>
      </c>
      <c r="G109" s="9"/>
    </row>
    <row r="110" spans="1:7" ht="15.75" thickBot="1" x14ac:dyDescent="0.3">
      <c r="A110" s="6"/>
      <c r="B110" s="6"/>
      <c r="C110" s="6"/>
      <c r="D110" s="6"/>
      <c r="E110" s="6"/>
      <c r="F110" s="6"/>
      <c r="G110" s="6"/>
    </row>
    <row r="111" spans="1:7" ht="15.75" thickBot="1" x14ac:dyDescent="0.3">
      <c r="A111" s="7" t="s">
        <v>32375</v>
      </c>
      <c r="B111" s="7" t="s">
        <v>32376</v>
      </c>
      <c r="C111" s="8" t="s">
        <v>10</v>
      </c>
      <c r="D111" s="9" t="s">
        <v>32377</v>
      </c>
      <c r="E111" s="9"/>
      <c r="F111" s="9">
        <v>80.099999999999994</v>
      </c>
      <c r="G111" s="9"/>
    </row>
    <row r="112" spans="1:7" ht="15.75" thickBot="1" x14ac:dyDescent="0.3">
      <c r="A112" s="6"/>
      <c r="B112" s="6"/>
      <c r="C112" s="6"/>
      <c r="D112" s="6"/>
      <c r="E112" s="6"/>
      <c r="F112" s="6"/>
      <c r="G112" s="6"/>
    </row>
    <row r="113" spans="1:7" ht="15.75" thickBot="1" x14ac:dyDescent="0.3">
      <c r="A113" s="7" t="s">
        <v>32378</v>
      </c>
      <c r="B113" s="7" t="s">
        <v>32379</v>
      </c>
      <c r="C113" s="8" t="s">
        <v>10</v>
      </c>
      <c r="D113" s="9" t="s">
        <v>32380</v>
      </c>
      <c r="E113" s="9"/>
      <c r="F113" s="9">
        <v>80.099999999999994</v>
      </c>
      <c r="G113" s="9"/>
    </row>
    <row r="114" spans="1:7" ht="15.75" thickBot="1" x14ac:dyDescent="0.3">
      <c r="A114" s="6"/>
      <c r="B114" s="6"/>
      <c r="C114" s="6"/>
      <c r="D114" s="6"/>
      <c r="E114" s="6"/>
      <c r="F114" s="6"/>
      <c r="G114" s="6"/>
    </row>
    <row r="115" spans="1:7" ht="15.75" thickBot="1" x14ac:dyDescent="0.3">
      <c r="A115" s="7" t="s">
        <v>32381</v>
      </c>
      <c r="B115" s="7" t="s">
        <v>32382</v>
      </c>
      <c r="C115" s="8" t="s">
        <v>10</v>
      </c>
      <c r="D115" s="9" t="s">
        <v>32383</v>
      </c>
      <c r="E115" s="9"/>
      <c r="F115" s="9">
        <v>80.099999999999994</v>
      </c>
      <c r="G115" s="9"/>
    </row>
    <row r="116" spans="1:7" ht="15.75" thickBot="1" x14ac:dyDescent="0.3">
      <c r="A116" s="6"/>
      <c r="B116" s="6"/>
      <c r="C116" s="6"/>
      <c r="D116" s="6"/>
      <c r="E116" s="6"/>
      <c r="F116" s="6"/>
      <c r="G116" s="6"/>
    </row>
    <row r="117" spans="1:7" ht="15.75" thickBot="1" x14ac:dyDescent="0.3">
      <c r="A117" s="7" t="s">
        <v>32384</v>
      </c>
      <c r="B117" s="7" t="s">
        <v>32385</v>
      </c>
      <c r="C117" s="8" t="s">
        <v>10</v>
      </c>
      <c r="D117" s="9" t="s">
        <v>32386</v>
      </c>
      <c r="E117" s="9"/>
      <c r="F117" s="9">
        <v>80.099999999999994</v>
      </c>
      <c r="G117" s="9"/>
    </row>
    <row r="118" spans="1:7" ht="15.75" thickBot="1" x14ac:dyDescent="0.3">
      <c r="A118" s="6"/>
      <c r="B118" s="6"/>
      <c r="C118" s="6"/>
      <c r="D118" s="6"/>
      <c r="E118" s="6"/>
      <c r="F118" s="6"/>
      <c r="G118" s="6"/>
    </row>
    <row r="119" spans="1:7" ht="15.75" thickBot="1" x14ac:dyDescent="0.3">
      <c r="A119" s="7" t="s">
        <v>32387</v>
      </c>
      <c r="B119" s="7" t="s">
        <v>32388</v>
      </c>
      <c r="C119" s="8" t="s">
        <v>10</v>
      </c>
      <c r="D119" s="9" t="s">
        <v>32383</v>
      </c>
      <c r="E119" s="9"/>
      <c r="F119" s="9">
        <v>80.099999999999994</v>
      </c>
      <c r="G119" s="9"/>
    </row>
    <row r="120" spans="1:7" ht="15.75" thickBot="1" x14ac:dyDescent="0.3">
      <c r="A120" s="6"/>
      <c r="B120" s="6"/>
      <c r="C120" s="6"/>
      <c r="D120" s="6"/>
      <c r="E120" s="6"/>
      <c r="F120" s="6"/>
      <c r="G120" s="6"/>
    </row>
    <row r="121" spans="1:7" ht="15.75" thickBot="1" x14ac:dyDescent="0.3">
      <c r="A121" s="7" t="s">
        <v>32389</v>
      </c>
      <c r="B121" s="7" t="s">
        <v>32390</v>
      </c>
      <c r="C121" s="8" t="s">
        <v>10</v>
      </c>
      <c r="D121" s="9" t="s">
        <v>32391</v>
      </c>
      <c r="E121" s="9"/>
      <c r="F121" s="9">
        <v>80.099999999999994</v>
      </c>
      <c r="G121" s="9"/>
    </row>
    <row r="122" spans="1:7" ht="15.75" thickBot="1" x14ac:dyDescent="0.3">
      <c r="A122" s="6"/>
      <c r="B122" s="6"/>
      <c r="C122" s="6"/>
      <c r="D122" s="6"/>
      <c r="E122" s="6"/>
      <c r="F122" s="6"/>
      <c r="G122" s="6"/>
    </row>
    <row r="123" spans="1:7" ht="15.75" thickBot="1" x14ac:dyDescent="0.3">
      <c r="A123" s="7" t="s">
        <v>32392</v>
      </c>
      <c r="B123" s="7" t="s">
        <v>32393</v>
      </c>
      <c r="C123" s="8" t="s">
        <v>10</v>
      </c>
      <c r="D123" s="9">
        <v>841.14</v>
      </c>
      <c r="E123" s="9"/>
      <c r="F123" s="9">
        <v>80.099999999999994</v>
      </c>
      <c r="G123" s="9"/>
    </row>
    <row r="124" spans="1:7" ht="15.75" thickBot="1" x14ac:dyDescent="0.3">
      <c r="A124" s="6"/>
      <c r="B124" s="6"/>
      <c r="C124" s="6"/>
      <c r="D124" s="6"/>
      <c r="E124" s="6"/>
      <c r="F124" s="6"/>
      <c r="G124" s="6"/>
    </row>
    <row r="125" spans="1:7" ht="15.75" thickBot="1" x14ac:dyDescent="0.3">
      <c r="A125" s="7" t="s">
        <v>32394</v>
      </c>
      <c r="B125" s="7" t="s">
        <v>32395</v>
      </c>
      <c r="C125" s="8" t="s">
        <v>10</v>
      </c>
      <c r="D125" s="9">
        <v>947.02</v>
      </c>
      <c r="E125" s="9"/>
      <c r="F125" s="9">
        <v>80.099999999999994</v>
      </c>
      <c r="G125" s="9"/>
    </row>
    <row r="126" spans="1:7" ht="15.75" thickBot="1" x14ac:dyDescent="0.3">
      <c r="A126" s="6"/>
      <c r="B126" s="6"/>
      <c r="C126" s="6"/>
      <c r="D126" s="6"/>
      <c r="E126" s="6"/>
      <c r="F126" s="6"/>
      <c r="G126" s="6"/>
    </row>
    <row r="127" spans="1:7" ht="15.75" thickBot="1" x14ac:dyDescent="0.3">
      <c r="A127" s="7" t="s">
        <v>32396</v>
      </c>
      <c r="B127" s="7" t="s">
        <v>32397</v>
      </c>
      <c r="C127" s="8" t="s">
        <v>10</v>
      </c>
      <c r="D127" s="9" t="s">
        <v>32398</v>
      </c>
      <c r="E127" s="9"/>
      <c r="F127" s="9">
        <v>80.099999999999994</v>
      </c>
      <c r="G127" s="9"/>
    </row>
    <row r="128" spans="1:7" ht="15.75" thickBot="1" x14ac:dyDescent="0.3">
      <c r="A128" s="6"/>
      <c r="B128" s="6"/>
      <c r="C128" s="6"/>
      <c r="D128" s="6"/>
      <c r="E128" s="6"/>
      <c r="F128" s="6"/>
      <c r="G128" s="6"/>
    </row>
    <row r="129" spans="1:7" ht="15.75" thickBot="1" x14ac:dyDescent="0.3">
      <c r="A129" s="7" t="s">
        <v>32399</v>
      </c>
      <c r="B129" s="7" t="s">
        <v>32400</v>
      </c>
      <c r="C129" s="8" t="s">
        <v>10</v>
      </c>
      <c r="D129" s="9" t="s">
        <v>32401</v>
      </c>
      <c r="E129" s="9"/>
      <c r="F129" s="9">
        <v>80.099999999999994</v>
      </c>
      <c r="G129" s="9"/>
    </row>
    <row r="130" spans="1:7" ht="15.75" thickBot="1" x14ac:dyDescent="0.3">
      <c r="A130" s="6"/>
      <c r="B130" s="6"/>
      <c r="C130" s="6"/>
      <c r="D130" s="6"/>
      <c r="E130" s="6"/>
      <c r="F130" s="6"/>
      <c r="G130" s="6"/>
    </row>
    <row r="131" spans="1:7" ht="15.75" thickBot="1" x14ac:dyDescent="0.3">
      <c r="A131" s="7" t="s">
        <v>32402</v>
      </c>
      <c r="B131" s="7" t="s">
        <v>32403</v>
      </c>
      <c r="C131" s="8" t="s">
        <v>10</v>
      </c>
      <c r="D131" s="9" t="s">
        <v>32398</v>
      </c>
      <c r="E131" s="9"/>
      <c r="F131" s="9">
        <v>80.099999999999994</v>
      </c>
      <c r="G131" s="9"/>
    </row>
    <row r="132" spans="1:7" ht="15.75" thickBot="1" x14ac:dyDescent="0.3">
      <c r="A132" s="6"/>
      <c r="B132" s="6"/>
      <c r="C132" s="6"/>
      <c r="D132" s="6"/>
      <c r="E132" s="6"/>
      <c r="F132" s="6"/>
      <c r="G132" s="6"/>
    </row>
    <row r="133" spans="1:7" ht="15.75" thickBot="1" x14ac:dyDescent="0.3">
      <c r="A133" s="7" t="s">
        <v>32404</v>
      </c>
      <c r="B133" s="7" t="s">
        <v>32405</v>
      </c>
      <c r="C133" s="8" t="s">
        <v>10</v>
      </c>
      <c r="D133" s="9" t="s">
        <v>32401</v>
      </c>
      <c r="E133" s="9"/>
      <c r="F133" s="9">
        <v>80.099999999999994</v>
      </c>
      <c r="G133" s="9"/>
    </row>
    <row r="134" spans="1:7" ht="15.75" thickBot="1" x14ac:dyDescent="0.3">
      <c r="A134" s="6"/>
      <c r="B134" s="6"/>
      <c r="C134" s="6"/>
      <c r="D134" s="6"/>
      <c r="E134" s="6"/>
      <c r="F134" s="6"/>
      <c r="G134" s="6"/>
    </row>
    <row r="135" spans="1:7" ht="15.75" thickBot="1" x14ac:dyDescent="0.3">
      <c r="A135" s="7" t="s">
        <v>32406</v>
      </c>
      <c r="B135" s="7" t="s">
        <v>32407</v>
      </c>
      <c r="C135" s="8" t="s">
        <v>10</v>
      </c>
      <c r="D135" s="9" t="s">
        <v>32408</v>
      </c>
      <c r="E135" s="9"/>
      <c r="F135" s="9">
        <v>80.099999999999994</v>
      </c>
      <c r="G135" s="9"/>
    </row>
    <row r="136" spans="1:7" ht="15.75" thickBot="1" x14ac:dyDescent="0.3">
      <c r="A136" s="6"/>
      <c r="B136" s="6"/>
      <c r="C136" s="6"/>
      <c r="D136" s="6"/>
      <c r="E136" s="6"/>
      <c r="F136" s="6"/>
      <c r="G136" s="6"/>
    </row>
    <row r="137" spans="1:7" ht="15.75" thickBot="1" x14ac:dyDescent="0.3">
      <c r="A137" s="7" t="s">
        <v>32409</v>
      </c>
      <c r="B137" s="7" t="s">
        <v>32410</v>
      </c>
      <c r="C137" s="8" t="s">
        <v>10</v>
      </c>
      <c r="D137" s="9" t="s">
        <v>32408</v>
      </c>
      <c r="E137" s="9"/>
      <c r="F137" s="9">
        <v>80.099999999999994</v>
      </c>
      <c r="G137" s="9"/>
    </row>
    <row r="138" spans="1:7" ht="15.75" thickBot="1" x14ac:dyDescent="0.3">
      <c r="A138" s="6"/>
      <c r="B138" s="6"/>
      <c r="C138" s="6"/>
      <c r="D138" s="6"/>
      <c r="E138" s="6"/>
      <c r="F138" s="6"/>
      <c r="G138" s="6"/>
    </row>
    <row r="139" spans="1:7" ht="15.75" thickBot="1" x14ac:dyDescent="0.3">
      <c r="A139" s="7" t="s">
        <v>32411</v>
      </c>
      <c r="B139" s="7" t="s">
        <v>32412</v>
      </c>
      <c r="C139" s="8" t="s">
        <v>10</v>
      </c>
      <c r="D139" s="9" t="s">
        <v>32413</v>
      </c>
      <c r="E139" s="9"/>
      <c r="F139" s="9">
        <v>80.099999999999994</v>
      </c>
      <c r="G139" s="9"/>
    </row>
    <row r="140" spans="1:7" ht="15.75" thickBot="1" x14ac:dyDescent="0.3">
      <c r="A140" s="6"/>
      <c r="B140" s="6"/>
      <c r="C140" s="6"/>
      <c r="D140" s="6"/>
      <c r="E140" s="6"/>
      <c r="F140" s="6"/>
      <c r="G140" s="6"/>
    </row>
    <row r="141" spans="1:7" ht="15.75" thickBot="1" x14ac:dyDescent="0.3">
      <c r="A141" s="7" t="s">
        <v>32414</v>
      </c>
      <c r="B141" s="7" t="s">
        <v>32415</v>
      </c>
      <c r="C141" s="8" t="s">
        <v>10</v>
      </c>
      <c r="D141" s="9" t="s">
        <v>32416</v>
      </c>
      <c r="E141" s="9"/>
      <c r="F141" s="9">
        <v>80.099999999999994</v>
      </c>
      <c r="G141" s="9"/>
    </row>
    <row r="142" spans="1:7" ht="15.75" thickBot="1" x14ac:dyDescent="0.3">
      <c r="A142" s="6"/>
      <c r="B142" s="6"/>
      <c r="C142" s="6"/>
      <c r="D142" s="6"/>
      <c r="E142" s="6"/>
      <c r="F142" s="6"/>
      <c r="G142" s="6"/>
    </row>
    <row r="143" spans="1:7" ht="15.75" thickBot="1" x14ac:dyDescent="0.3">
      <c r="A143" s="7" t="s">
        <v>32417</v>
      </c>
      <c r="B143" s="7" t="s">
        <v>32418</v>
      </c>
      <c r="C143" s="8" t="s">
        <v>10</v>
      </c>
      <c r="D143" s="9" t="s">
        <v>32386</v>
      </c>
      <c r="E143" s="9"/>
      <c r="F143" s="9">
        <v>80.099999999999994</v>
      </c>
      <c r="G143" s="9"/>
    </row>
    <row r="144" spans="1:7" ht="15.75" thickBot="1" x14ac:dyDescent="0.3">
      <c r="A144" s="6"/>
      <c r="B144" s="6"/>
      <c r="C144" s="6"/>
      <c r="D144" s="6"/>
      <c r="E144" s="6"/>
      <c r="F144" s="6"/>
      <c r="G144" s="6"/>
    </row>
    <row r="145" spans="1:7" ht="15.75" thickBot="1" x14ac:dyDescent="0.3">
      <c r="A145" s="7" t="s">
        <v>32419</v>
      </c>
      <c r="B145" s="7" t="s">
        <v>32420</v>
      </c>
      <c r="C145" s="8" t="s">
        <v>10</v>
      </c>
      <c r="D145" s="9" t="s">
        <v>32421</v>
      </c>
      <c r="E145" s="9"/>
      <c r="F145" s="9">
        <v>80.099999999999994</v>
      </c>
      <c r="G145" s="9"/>
    </row>
    <row r="146" spans="1:7" ht="15.75" thickBot="1" x14ac:dyDescent="0.3">
      <c r="A146" s="6"/>
      <c r="B146" s="6"/>
      <c r="C146" s="6"/>
      <c r="D146" s="6"/>
      <c r="E146" s="6"/>
      <c r="F146" s="6"/>
      <c r="G146" s="6"/>
    </row>
    <row r="147" spans="1:7" ht="15.75" thickBot="1" x14ac:dyDescent="0.3">
      <c r="A147" s="7" t="s">
        <v>32422</v>
      </c>
      <c r="B147" s="7" t="s">
        <v>32423</v>
      </c>
      <c r="C147" s="8" t="s">
        <v>10</v>
      </c>
      <c r="D147" s="9">
        <v>764.67</v>
      </c>
      <c r="E147" s="9"/>
      <c r="F147" s="9">
        <v>80.099999999999994</v>
      </c>
      <c r="G147" s="9"/>
    </row>
    <row r="148" spans="1:7" ht="15.75" thickBot="1" x14ac:dyDescent="0.3">
      <c r="A148" s="6"/>
      <c r="B148" s="6"/>
      <c r="C148" s="6"/>
      <c r="D148" s="6"/>
      <c r="E148" s="6"/>
      <c r="F148" s="6"/>
      <c r="G148" s="6"/>
    </row>
    <row r="149" spans="1:7" ht="15.75" thickBot="1" x14ac:dyDescent="0.3">
      <c r="A149" s="7" t="s">
        <v>32424</v>
      </c>
      <c r="B149" s="7" t="s">
        <v>32425</v>
      </c>
      <c r="C149" s="8" t="s">
        <v>10</v>
      </c>
      <c r="D149" s="9">
        <v>876.44</v>
      </c>
      <c r="E149" s="9"/>
      <c r="F149" s="9">
        <v>80.099999999999994</v>
      </c>
      <c r="G149" s="9"/>
    </row>
    <row r="150" spans="1:7" ht="15.75" thickBot="1" x14ac:dyDescent="0.3">
      <c r="A150" s="6"/>
      <c r="B150" s="6"/>
      <c r="C150" s="6"/>
      <c r="D150" s="6"/>
      <c r="E150" s="6"/>
      <c r="F150" s="6"/>
      <c r="G150" s="6"/>
    </row>
    <row r="151" spans="1:7" ht="15.75" thickBot="1" x14ac:dyDescent="0.3">
      <c r="A151" s="7" t="s">
        <v>32426</v>
      </c>
      <c r="B151" s="7" t="s">
        <v>32427</v>
      </c>
      <c r="C151" s="8" t="s">
        <v>10</v>
      </c>
      <c r="D151" s="9">
        <v>876.44</v>
      </c>
      <c r="E151" s="9"/>
      <c r="F151" s="9">
        <v>80.099999999999994</v>
      </c>
      <c r="G151" s="9"/>
    </row>
    <row r="152" spans="1:7" ht="15.75" thickBot="1" x14ac:dyDescent="0.3">
      <c r="A152" s="6"/>
      <c r="B152" s="6"/>
      <c r="C152" s="6"/>
      <c r="D152" s="6"/>
      <c r="E152" s="6"/>
      <c r="F152" s="6"/>
      <c r="G152" s="6"/>
    </row>
    <row r="153" spans="1:7" ht="15.75" thickBot="1" x14ac:dyDescent="0.3">
      <c r="A153" s="7" t="s">
        <v>32428</v>
      </c>
      <c r="B153" s="7" t="s">
        <v>32429</v>
      </c>
      <c r="C153" s="8" t="s">
        <v>10</v>
      </c>
      <c r="D153" s="9" t="s">
        <v>32430</v>
      </c>
      <c r="E153" s="9"/>
      <c r="F153" s="9">
        <v>80.099999999999994</v>
      </c>
      <c r="G153" s="9"/>
    </row>
    <row r="154" spans="1:7" ht="15.75" thickBot="1" x14ac:dyDescent="0.3">
      <c r="A154" s="6"/>
      <c r="B154" s="6"/>
      <c r="C154" s="6"/>
      <c r="D154" s="6"/>
      <c r="E154" s="6"/>
      <c r="F154" s="6"/>
      <c r="G154" s="6"/>
    </row>
    <row r="155" spans="1:7" ht="15.75" thickBot="1" x14ac:dyDescent="0.3">
      <c r="A155" s="7" t="s">
        <v>32431</v>
      </c>
      <c r="B155" s="7" t="s">
        <v>32432</v>
      </c>
      <c r="C155" s="8" t="s">
        <v>10</v>
      </c>
      <c r="D155" s="9" t="s">
        <v>32433</v>
      </c>
      <c r="E155" s="9"/>
      <c r="F155" s="9">
        <v>80.099999999999994</v>
      </c>
      <c r="G155" s="9"/>
    </row>
    <row r="156" spans="1:7" ht="15.75" thickBot="1" x14ac:dyDescent="0.3">
      <c r="A156" s="6"/>
      <c r="B156" s="6"/>
      <c r="C156" s="6"/>
      <c r="D156" s="6"/>
      <c r="E156" s="6"/>
      <c r="F156" s="6"/>
      <c r="G156" s="6"/>
    </row>
    <row r="157" spans="1:7" ht="15.75" thickBot="1" x14ac:dyDescent="0.3">
      <c r="A157" s="7" t="s">
        <v>32434</v>
      </c>
      <c r="B157" s="7" t="s">
        <v>32435</v>
      </c>
      <c r="C157" s="8" t="s">
        <v>10</v>
      </c>
      <c r="D157" s="9" t="s">
        <v>32433</v>
      </c>
      <c r="E157" s="9"/>
      <c r="F157" s="9">
        <v>80.099999999999994</v>
      </c>
      <c r="G157" s="9"/>
    </row>
    <row r="158" spans="1:7" ht="15.75" thickBot="1" x14ac:dyDescent="0.3">
      <c r="A158" s="6"/>
      <c r="B158" s="6"/>
      <c r="C158" s="6"/>
      <c r="D158" s="6"/>
      <c r="E158" s="6"/>
      <c r="F158" s="6"/>
      <c r="G158" s="6"/>
    </row>
    <row r="159" spans="1:7" ht="15.75" thickBot="1" x14ac:dyDescent="0.3">
      <c r="A159" s="7" t="s">
        <v>32436</v>
      </c>
      <c r="B159" s="7" t="s">
        <v>32437</v>
      </c>
      <c r="C159" s="8" t="s">
        <v>10</v>
      </c>
      <c r="D159" s="9" t="s">
        <v>32438</v>
      </c>
      <c r="E159" s="9"/>
      <c r="F159" s="9">
        <v>80.099999999999994</v>
      </c>
      <c r="G159" s="9"/>
    </row>
    <row r="160" spans="1:7" ht="15.75" thickBot="1" x14ac:dyDescent="0.3">
      <c r="A160" s="6"/>
      <c r="B160" s="6"/>
      <c r="C160" s="6"/>
      <c r="D160" s="6"/>
      <c r="E160" s="6"/>
      <c r="F160" s="6"/>
      <c r="G160" s="6"/>
    </row>
    <row r="161" spans="1:7" x14ac:dyDescent="0.25">
      <c r="A161" s="35" t="s">
        <v>32439</v>
      </c>
      <c r="B161" s="29" t="s">
        <v>32440</v>
      </c>
      <c r="C161" s="38"/>
      <c r="D161" s="32"/>
      <c r="E161" s="32"/>
      <c r="F161" s="32"/>
      <c r="G161" s="32"/>
    </row>
    <row r="162" spans="1:7" ht="15.75" thickBot="1" x14ac:dyDescent="0.3">
      <c r="A162" s="37"/>
      <c r="B162" s="31" t="s">
        <v>32320</v>
      </c>
      <c r="C162" s="40"/>
      <c r="D162" s="34"/>
      <c r="E162" s="34"/>
      <c r="F162" s="34"/>
      <c r="G162" s="34"/>
    </row>
    <row r="163" spans="1:7" ht="15.75" thickBot="1" x14ac:dyDescent="0.3">
      <c r="A163" s="6"/>
      <c r="B163" s="6"/>
      <c r="C163" s="6"/>
      <c r="D163" s="6"/>
      <c r="E163" s="6"/>
      <c r="F163" s="6"/>
      <c r="G163" s="6"/>
    </row>
    <row r="164" spans="1:7" ht="15.75" thickBot="1" x14ac:dyDescent="0.3">
      <c r="A164" s="7" t="s">
        <v>32441</v>
      </c>
      <c r="B164" s="7" t="s">
        <v>32442</v>
      </c>
      <c r="C164" s="8" t="s">
        <v>10</v>
      </c>
      <c r="D164" s="9">
        <v>158.81</v>
      </c>
      <c r="E164" s="9"/>
      <c r="F164" s="9">
        <v>80.099999999999994</v>
      </c>
      <c r="G164" s="9"/>
    </row>
    <row r="165" spans="1:7" ht="15.75" thickBot="1" x14ac:dyDescent="0.3">
      <c r="A165" s="6"/>
      <c r="B165" s="6"/>
      <c r="C165" s="6"/>
      <c r="D165" s="6"/>
      <c r="E165" s="6"/>
      <c r="F165" s="6"/>
      <c r="G165" s="6"/>
    </row>
    <row r="166" spans="1:7" ht="15.75" thickBot="1" x14ac:dyDescent="0.3">
      <c r="A166" s="7" t="s">
        <v>32443</v>
      </c>
      <c r="B166" s="7" t="s">
        <v>32444</v>
      </c>
      <c r="C166" s="8" t="s">
        <v>10</v>
      </c>
      <c r="D166" s="9">
        <v>200.97</v>
      </c>
      <c r="E166" s="9"/>
      <c r="F166" s="9">
        <v>80.099999999999994</v>
      </c>
      <c r="G166" s="9"/>
    </row>
    <row r="167" spans="1:7" ht="15.75" thickBot="1" x14ac:dyDescent="0.3">
      <c r="A167" s="6"/>
      <c r="B167" s="6"/>
      <c r="C167" s="6"/>
      <c r="D167" s="6"/>
      <c r="E167" s="6"/>
      <c r="F167" s="6"/>
      <c r="G167" s="6"/>
    </row>
    <row r="168" spans="1:7" ht="15.75" thickBot="1" x14ac:dyDescent="0.3">
      <c r="A168" s="7" t="s">
        <v>32445</v>
      </c>
      <c r="B168" s="7" t="s">
        <v>32446</v>
      </c>
      <c r="C168" s="8" t="s">
        <v>10</v>
      </c>
      <c r="D168" s="9">
        <v>299.99</v>
      </c>
      <c r="E168" s="9"/>
      <c r="F168" s="9">
        <v>80.099999999999994</v>
      </c>
      <c r="G168" s="9"/>
    </row>
    <row r="169" spans="1:7" ht="15.75" thickBot="1" x14ac:dyDescent="0.3">
      <c r="A169" s="6"/>
      <c r="B169" s="6"/>
      <c r="C169" s="6"/>
      <c r="D169" s="6"/>
      <c r="E169" s="6"/>
      <c r="F169" s="6"/>
      <c r="G169" s="6"/>
    </row>
    <row r="170" spans="1:7" ht="15.75" thickBot="1" x14ac:dyDescent="0.3">
      <c r="A170" s="7" t="s">
        <v>32447</v>
      </c>
      <c r="B170" s="7" t="s">
        <v>32448</v>
      </c>
      <c r="C170" s="8" t="s">
        <v>10</v>
      </c>
      <c r="D170" s="9">
        <v>267.63</v>
      </c>
      <c r="E170" s="9"/>
      <c r="F170" s="9">
        <v>80.099999999999994</v>
      </c>
      <c r="G170" s="9"/>
    </row>
    <row r="171" spans="1:7" ht="15.75" thickBot="1" x14ac:dyDescent="0.3">
      <c r="A171" s="6"/>
      <c r="B171" s="6"/>
      <c r="C171" s="6"/>
      <c r="D171" s="6"/>
      <c r="E171" s="6"/>
      <c r="F171" s="6"/>
      <c r="G171" s="6"/>
    </row>
    <row r="172" spans="1:7" ht="15.75" thickBot="1" x14ac:dyDescent="0.3">
      <c r="A172" s="7" t="s">
        <v>32449</v>
      </c>
      <c r="B172" s="7" t="s">
        <v>32450</v>
      </c>
      <c r="C172" s="8" t="s">
        <v>10</v>
      </c>
      <c r="D172" s="9">
        <v>267.63</v>
      </c>
      <c r="E172" s="9"/>
      <c r="F172" s="9">
        <v>80.099999999999994</v>
      </c>
      <c r="G172" s="9"/>
    </row>
    <row r="173" spans="1:7" ht="15.75" thickBot="1" x14ac:dyDescent="0.3">
      <c r="A173" s="6"/>
      <c r="B173" s="6"/>
      <c r="C173" s="6"/>
      <c r="D173" s="6"/>
      <c r="E173" s="6"/>
      <c r="F173" s="6"/>
      <c r="G173" s="6"/>
    </row>
    <row r="174" spans="1:7" ht="15.75" thickBot="1" x14ac:dyDescent="0.3">
      <c r="A174" s="7" t="s">
        <v>32451</v>
      </c>
      <c r="B174" s="7" t="s">
        <v>32452</v>
      </c>
      <c r="C174" s="8" t="s">
        <v>10</v>
      </c>
      <c r="D174" s="9">
        <v>425.47</v>
      </c>
      <c r="E174" s="9"/>
      <c r="F174" s="9">
        <v>80.09</v>
      </c>
      <c r="G174" s="9"/>
    </row>
    <row r="175" spans="1:7" ht="15.75" thickBot="1" x14ac:dyDescent="0.3">
      <c r="A175" s="6"/>
      <c r="B175" s="6"/>
      <c r="C175" s="6"/>
      <c r="D175" s="6"/>
      <c r="E175" s="6"/>
      <c r="F175" s="6"/>
      <c r="G175" s="6"/>
    </row>
    <row r="176" spans="1:7" ht="15.75" thickBot="1" x14ac:dyDescent="0.3">
      <c r="A176" s="7" t="s">
        <v>32453</v>
      </c>
      <c r="B176" s="7" t="s">
        <v>32454</v>
      </c>
      <c r="C176" s="8" t="s">
        <v>10</v>
      </c>
      <c r="D176" s="9">
        <v>299.99</v>
      </c>
      <c r="E176" s="9"/>
      <c r="F176" s="9">
        <v>80.099999999999994</v>
      </c>
      <c r="G176" s="9"/>
    </row>
    <row r="177" spans="1:7" ht="15.75" thickBot="1" x14ac:dyDescent="0.3">
      <c r="A177" s="6"/>
      <c r="B177" s="6"/>
      <c r="C177" s="6"/>
      <c r="D177" s="6"/>
      <c r="E177" s="6"/>
      <c r="F177" s="6"/>
      <c r="G177" s="6"/>
    </row>
    <row r="178" spans="1:7" ht="15.75" thickBot="1" x14ac:dyDescent="0.3">
      <c r="A178" s="7" t="s">
        <v>32455</v>
      </c>
      <c r="B178" s="7" t="s">
        <v>32456</v>
      </c>
      <c r="C178" s="8" t="s">
        <v>10</v>
      </c>
      <c r="D178" s="9">
        <v>425.47</v>
      </c>
      <c r="E178" s="9"/>
      <c r="F178" s="9">
        <v>80.09</v>
      </c>
      <c r="G178" s="9"/>
    </row>
    <row r="179" spans="1:7" ht="15.75" thickBot="1" x14ac:dyDescent="0.3">
      <c r="A179" s="6"/>
      <c r="B179" s="6"/>
      <c r="C179" s="6"/>
      <c r="D179" s="6"/>
      <c r="E179" s="6"/>
      <c r="F179" s="6"/>
      <c r="G179" s="6"/>
    </row>
    <row r="180" spans="1:7" x14ac:dyDescent="0.25">
      <c r="A180" s="35" t="s">
        <v>32457</v>
      </c>
      <c r="B180" s="29" t="s">
        <v>32458</v>
      </c>
      <c r="C180" s="38"/>
      <c r="D180" s="32"/>
      <c r="E180" s="32"/>
      <c r="F180" s="32"/>
      <c r="G180" s="32"/>
    </row>
    <row r="181" spans="1:7" ht="15.75" thickBot="1" x14ac:dyDescent="0.3">
      <c r="A181" s="37"/>
      <c r="B181" s="31" t="s">
        <v>32320</v>
      </c>
      <c r="C181" s="40"/>
      <c r="D181" s="34"/>
      <c r="E181" s="34"/>
      <c r="F181" s="34"/>
      <c r="G181" s="34"/>
    </row>
    <row r="182" spans="1:7" ht="15.75" thickBot="1" x14ac:dyDescent="0.3">
      <c r="A182" s="6"/>
      <c r="B182" s="6"/>
      <c r="C182" s="6"/>
      <c r="D182" s="6"/>
      <c r="E182" s="6"/>
      <c r="F182" s="6"/>
      <c r="G182" s="6"/>
    </row>
    <row r="183" spans="1:7" ht="15.75" thickBot="1" x14ac:dyDescent="0.3">
      <c r="A183" s="7" t="s">
        <v>32459</v>
      </c>
      <c r="B183" s="7" t="s">
        <v>32460</v>
      </c>
      <c r="C183" s="8" t="s">
        <v>10</v>
      </c>
      <c r="D183" s="9">
        <v>614.69000000000005</v>
      </c>
      <c r="E183" s="9"/>
      <c r="F183" s="9">
        <v>80.099999999999994</v>
      </c>
      <c r="G183" s="9"/>
    </row>
    <row r="184" spans="1:7" ht="15.75" thickBot="1" x14ac:dyDescent="0.3">
      <c r="A184" s="6"/>
      <c r="B184" s="6"/>
      <c r="C184" s="6"/>
      <c r="D184" s="6"/>
      <c r="E184" s="6"/>
      <c r="F184" s="6"/>
      <c r="G184" s="6"/>
    </row>
    <row r="185" spans="1:7" ht="15.75" thickBot="1" x14ac:dyDescent="0.3">
      <c r="A185" s="7" t="s">
        <v>32461</v>
      </c>
      <c r="B185" s="7" t="s">
        <v>32462</v>
      </c>
      <c r="C185" s="8" t="s">
        <v>10</v>
      </c>
      <c r="D185" s="9">
        <v>614.69000000000005</v>
      </c>
      <c r="E185" s="9"/>
      <c r="F185" s="9">
        <v>80.099999999999994</v>
      </c>
      <c r="G185" s="9"/>
    </row>
    <row r="186" spans="1:7" ht="15.75" thickBot="1" x14ac:dyDescent="0.3">
      <c r="A186" s="6"/>
      <c r="B186" s="6"/>
      <c r="C186" s="6"/>
      <c r="D186" s="6"/>
      <c r="E186" s="6"/>
      <c r="F186" s="6"/>
      <c r="G186" s="6"/>
    </row>
    <row r="187" spans="1:7" ht="15.75" thickBot="1" x14ac:dyDescent="0.3">
      <c r="A187" s="7" t="s">
        <v>32463</v>
      </c>
      <c r="B187" s="7" t="s">
        <v>32464</v>
      </c>
      <c r="C187" s="8" t="s">
        <v>10</v>
      </c>
      <c r="D187" s="9" t="s">
        <v>32465</v>
      </c>
      <c r="E187" s="9"/>
      <c r="F187" s="9">
        <v>80.099999999999994</v>
      </c>
      <c r="G187" s="9"/>
    </row>
    <row r="188" spans="1:7" ht="15.75" thickBot="1" x14ac:dyDescent="0.3">
      <c r="A188" s="6"/>
      <c r="B188" s="6"/>
      <c r="C188" s="6"/>
      <c r="D188" s="6"/>
      <c r="E188" s="6"/>
      <c r="F188" s="6"/>
      <c r="G188" s="6"/>
    </row>
    <row r="189" spans="1:7" ht="15.75" thickBot="1" x14ac:dyDescent="0.3">
      <c r="A189" s="7" t="s">
        <v>32466</v>
      </c>
      <c r="B189" s="7" t="s">
        <v>32467</v>
      </c>
      <c r="C189" s="8" t="s">
        <v>10</v>
      </c>
      <c r="D189" s="9" t="s">
        <v>32465</v>
      </c>
      <c r="E189" s="9"/>
      <c r="F189" s="9">
        <v>80.099999999999994</v>
      </c>
      <c r="G189" s="9"/>
    </row>
    <row r="190" spans="1:7" ht="15.75" thickBot="1" x14ac:dyDescent="0.3">
      <c r="A190" s="6"/>
      <c r="B190" s="6"/>
      <c r="C190" s="6"/>
      <c r="D190" s="6"/>
      <c r="E190" s="6"/>
      <c r="F190" s="6"/>
      <c r="G190" s="6"/>
    </row>
    <row r="191" spans="1:7" ht="15.75" thickBot="1" x14ac:dyDescent="0.3">
      <c r="A191" s="7" t="s">
        <v>32468</v>
      </c>
      <c r="B191" s="7" t="s">
        <v>32469</v>
      </c>
      <c r="C191" s="8" t="s">
        <v>10</v>
      </c>
      <c r="D191" s="9" t="s">
        <v>32465</v>
      </c>
      <c r="E191" s="9"/>
      <c r="F191" s="9">
        <v>80.099999999999994</v>
      </c>
      <c r="G191" s="9"/>
    </row>
    <row r="192" spans="1:7" ht="15.75" thickBot="1" x14ac:dyDescent="0.3">
      <c r="A192" s="6"/>
      <c r="B192" s="6"/>
      <c r="C192" s="6"/>
      <c r="D192" s="6"/>
      <c r="E192" s="6"/>
      <c r="F192" s="6"/>
      <c r="G192" s="6"/>
    </row>
    <row r="193" spans="1:7" x14ac:dyDescent="0.25">
      <c r="A193" s="35" t="s">
        <v>32470</v>
      </c>
      <c r="B193" s="29" t="s">
        <v>32471</v>
      </c>
      <c r="C193" s="38"/>
      <c r="D193" s="32"/>
      <c r="E193" s="32"/>
      <c r="F193" s="32"/>
      <c r="G193" s="32"/>
    </row>
    <row r="194" spans="1:7" ht="15.75" thickBot="1" x14ac:dyDescent="0.3">
      <c r="A194" s="37"/>
      <c r="B194" s="31" t="s">
        <v>32320</v>
      </c>
      <c r="C194" s="40"/>
      <c r="D194" s="34"/>
      <c r="E194" s="34"/>
      <c r="F194" s="34"/>
      <c r="G194" s="34"/>
    </row>
    <row r="195" spans="1:7" ht="15.75" thickBot="1" x14ac:dyDescent="0.3">
      <c r="A195" s="6"/>
      <c r="B195" s="6"/>
      <c r="C195" s="6"/>
      <c r="D195" s="6"/>
      <c r="E195" s="6"/>
      <c r="F195" s="6"/>
      <c r="G195" s="6"/>
    </row>
    <row r="196" spans="1:7" ht="15.75" thickBot="1" x14ac:dyDescent="0.3">
      <c r="A196" s="7" t="s">
        <v>32472</v>
      </c>
      <c r="B196" s="7" t="s">
        <v>32460</v>
      </c>
      <c r="C196" s="8" t="s">
        <v>10</v>
      </c>
      <c r="D196" s="9">
        <v>614.69000000000005</v>
      </c>
      <c r="E196" s="9"/>
      <c r="F196" s="9">
        <v>80.099999999999994</v>
      </c>
      <c r="G196" s="9"/>
    </row>
    <row r="197" spans="1:7" ht="15.75" thickBot="1" x14ac:dyDescent="0.3">
      <c r="A197" s="6"/>
      <c r="B197" s="6"/>
      <c r="C197" s="6"/>
      <c r="D197" s="6"/>
      <c r="E197" s="6"/>
      <c r="F197" s="6"/>
      <c r="G197" s="6"/>
    </row>
    <row r="198" spans="1:7" ht="15.75" thickBot="1" x14ac:dyDescent="0.3">
      <c r="A198" s="7" t="s">
        <v>32473</v>
      </c>
      <c r="B198" s="7" t="s">
        <v>32462</v>
      </c>
      <c r="C198" s="8" t="s">
        <v>10</v>
      </c>
      <c r="D198" s="9">
        <v>727.43</v>
      </c>
      <c r="E198" s="9"/>
      <c r="F198" s="9">
        <v>80.099999999999994</v>
      </c>
      <c r="G198" s="9"/>
    </row>
    <row r="199" spans="1:7" ht="15.75" thickBot="1" x14ac:dyDescent="0.3">
      <c r="A199" s="6"/>
      <c r="B199" s="6"/>
      <c r="C199" s="6"/>
      <c r="D199" s="6"/>
      <c r="E199" s="6"/>
      <c r="F199" s="6"/>
      <c r="G199" s="6"/>
    </row>
    <row r="200" spans="1:7" ht="15.75" thickBot="1" x14ac:dyDescent="0.3">
      <c r="A200" s="7" t="s">
        <v>32474</v>
      </c>
      <c r="B200" s="7" t="s">
        <v>32475</v>
      </c>
      <c r="C200" s="8" t="s">
        <v>10</v>
      </c>
      <c r="D200" s="9">
        <v>965.66</v>
      </c>
      <c r="E200" s="9"/>
      <c r="F200" s="9">
        <v>80.099999999999994</v>
      </c>
      <c r="G200" s="9"/>
    </row>
    <row r="201" spans="1:7" ht="15.75" thickBot="1" x14ac:dyDescent="0.3">
      <c r="A201" s="6"/>
      <c r="B201" s="6"/>
      <c r="C201" s="6"/>
      <c r="D201" s="6"/>
      <c r="E201" s="6"/>
      <c r="F201" s="6"/>
      <c r="G201" s="6"/>
    </row>
    <row r="202" spans="1:7" ht="15.75" thickBot="1" x14ac:dyDescent="0.3">
      <c r="A202" s="7" t="s">
        <v>32476</v>
      </c>
      <c r="B202" s="7" t="s">
        <v>32464</v>
      </c>
      <c r="C202" s="8" t="s">
        <v>10</v>
      </c>
      <c r="D202" s="9">
        <v>883.3</v>
      </c>
      <c r="E202" s="9"/>
      <c r="F202" s="9">
        <v>80.099999999999994</v>
      </c>
      <c r="G202" s="9"/>
    </row>
    <row r="203" spans="1:7" ht="15.75" thickBot="1" x14ac:dyDescent="0.3">
      <c r="A203" s="6"/>
      <c r="B203" s="6"/>
      <c r="C203" s="6"/>
      <c r="D203" s="6"/>
      <c r="E203" s="6"/>
      <c r="F203" s="6"/>
      <c r="G203" s="6"/>
    </row>
    <row r="204" spans="1:7" ht="15.75" thickBot="1" x14ac:dyDescent="0.3">
      <c r="A204" s="7" t="s">
        <v>32477</v>
      </c>
      <c r="B204" s="7" t="s">
        <v>32467</v>
      </c>
      <c r="C204" s="8" t="s">
        <v>10</v>
      </c>
      <c r="D204" s="9">
        <v>965.66</v>
      </c>
      <c r="E204" s="9"/>
      <c r="F204" s="9">
        <v>80.099999999999994</v>
      </c>
      <c r="G204" s="9"/>
    </row>
    <row r="205" spans="1:7" ht="15.75" thickBot="1" x14ac:dyDescent="0.3">
      <c r="A205" s="6"/>
      <c r="B205" s="6"/>
      <c r="C205" s="6"/>
      <c r="D205" s="6"/>
      <c r="E205" s="6"/>
      <c r="F205" s="6"/>
      <c r="G205" s="6"/>
    </row>
    <row r="206" spans="1:7" ht="15.75" thickBot="1" x14ac:dyDescent="0.3">
      <c r="A206" s="7" t="s">
        <v>32478</v>
      </c>
      <c r="B206" s="7" t="s">
        <v>32479</v>
      </c>
      <c r="C206" s="8" t="s">
        <v>10</v>
      </c>
      <c r="D206" s="9" t="s">
        <v>32480</v>
      </c>
      <c r="E206" s="9"/>
      <c r="F206" s="9">
        <v>80.099999999999994</v>
      </c>
      <c r="G206" s="9"/>
    </row>
    <row r="207" spans="1:7" ht="15.75" thickBot="1" x14ac:dyDescent="0.3">
      <c r="A207" s="6"/>
      <c r="B207" s="6"/>
      <c r="C207" s="6"/>
      <c r="D207" s="6"/>
      <c r="E207" s="6"/>
      <c r="F207" s="6"/>
      <c r="G207" s="6"/>
    </row>
    <row r="208" spans="1:7" ht="15.75" thickBot="1" x14ac:dyDescent="0.3">
      <c r="A208" s="7" t="s">
        <v>32481</v>
      </c>
      <c r="B208" s="7" t="s">
        <v>32482</v>
      </c>
      <c r="C208" s="8" t="s">
        <v>10</v>
      </c>
      <c r="D208" s="9" t="s">
        <v>32483</v>
      </c>
      <c r="E208" s="9"/>
      <c r="F208" s="9">
        <v>80.099999999999994</v>
      </c>
      <c r="G208" s="9"/>
    </row>
    <row r="209" spans="1:7" ht="15.75" thickBot="1" x14ac:dyDescent="0.3">
      <c r="A209" s="6"/>
      <c r="B209" s="6"/>
      <c r="C209" s="6"/>
      <c r="D209" s="6"/>
      <c r="E209" s="6"/>
      <c r="F209" s="6"/>
      <c r="G209" s="6"/>
    </row>
    <row r="210" spans="1:7" ht="15.75" thickBot="1" x14ac:dyDescent="0.3">
      <c r="A210" s="7" t="s">
        <v>32484</v>
      </c>
      <c r="B210" s="7" t="s">
        <v>32485</v>
      </c>
      <c r="C210" s="8" t="s">
        <v>10</v>
      </c>
      <c r="D210" s="9" t="s">
        <v>32480</v>
      </c>
      <c r="E210" s="9"/>
      <c r="F210" s="9">
        <v>80.099999999999994</v>
      </c>
      <c r="G210" s="9"/>
    </row>
    <row r="211" spans="1:7" ht="15.75" thickBot="1" x14ac:dyDescent="0.3">
      <c r="A211" s="6"/>
      <c r="B211" s="6"/>
      <c r="C211" s="6"/>
      <c r="D211" s="6"/>
      <c r="E211" s="6"/>
      <c r="F211" s="6"/>
      <c r="G211" s="6"/>
    </row>
    <row r="212" spans="1:7" ht="15.75" thickBot="1" x14ac:dyDescent="0.3">
      <c r="A212" s="7" t="s">
        <v>32486</v>
      </c>
      <c r="B212" s="7" t="s">
        <v>32487</v>
      </c>
      <c r="C212" s="8" t="s">
        <v>10</v>
      </c>
      <c r="D212" s="9" t="s">
        <v>32483</v>
      </c>
      <c r="E212" s="9"/>
      <c r="F212" s="9">
        <v>80.099999999999994</v>
      </c>
      <c r="G212" s="9"/>
    </row>
    <row r="213" spans="1:7" ht="15.75" thickBot="1" x14ac:dyDescent="0.3">
      <c r="A213" s="6"/>
      <c r="B213" s="6"/>
      <c r="C213" s="6"/>
      <c r="D213" s="6"/>
      <c r="E213" s="6"/>
      <c r="F213" s="6"/>
      <c r="G213" s="6"/>
    </row>
    <row r="214" spans="1:7" ht="15.75" thickBot="1" x14ac:dyDescent="0.3">
      <c r="A214" s="7" t="s">
        <v>32488</v>
      </c>
      <c r="B214" s="7" t="s">
        <v>32489</v>
      </c>
      <c r="C214" s="8" t="s">
        <v>10</v>
      </c>
      <c r="D214" s="9" t="s">
        <v>32483</v>
      </c>
      <c r="E214" s="9"/>
      <c r="F214" s="9">
        <v>80.099999999999994</v>
      </c>
      <c r="G214" s="9"/>
    </row>
    <row r="215" spans="1:7" ht="15.75" thickBot="1" x14ac:dyDescent="0.3">
      <c r="A215" s="6"/>
      <c r="B215" s="6"/>
      <c r="C215" s="6"/>
      <c r="D215" s="6"/>
      <c r="E215" s="6"/>
      <c r="F215" s="6"/>
      <c r="G215" s="6"/>
    </row>
    <row r="216" spans="1:7" x14ac:dyDescent="0.25">
      <c r="A216" s="35" t="s">
        <v>32490</v>
      </c>
      <c r="B216" s="29" t="s">
        <v>32491</v>
      </c>
      <c r="C216" s="38"/>
      <c r="D216" s="32"/>
      <c r="E216" s="32"/>
      <c r="F216" s="32"/>
      <c r="G216" s="32"/>
    </row>
    <row r="217" spans="1:7" ht="15.75" thickBot="1" x14ac:dyDescent="0.3">
      <c r="A217" s="37"/>
      <c r="B217" s="31" t="s">
        <v>32320</v>
      </c>
      <c r="C217" s="40"/>
      <c r="D217" s="34"/>
      <c r="E217" s="34"/>
      <c r="F217" s="34"/>
      <c r="G217" s="34"/>
    </row>
    <row r="218" spans="1:7" ht="15.75" thickBot="1" x14ac:dyDescent="0.3">
      <c r="A218" s="6"/>
      <c r="B218" s="6"/>
      <c r="C218" s="6"/>
      <c r="D218" s="6"/>
      <c r="E218" s="6"/>
      <c r="F218" s="6"/>
      <c r="G218" s="6"/>
    </row>
    <row r="219" spans="1:7" ht="15.75" thickBot="1" x14ac:dyDescent="0.3">
      <c r="A219" s="7" t="s">
        <v>32492</v>
      </c>
      <c r="B219" s="7" t="s">
        <v>32460</v>
      </c>
      <c r="C219" s="8" t="s">
        <v>10</v>
      </c>
      <c r="D219" s="9">
        <v>587.22</v>
      </c>
      <c r="E219" s="9"/>
      <c r="F219" s="9">
        <v>80.099999999999994</v>
      </c>
      <c r="G219" s="9"/>
    </row>
    <row r="220" spans="1:7" ht="15.75" thickBot="1" x14ac:dyDescent="0.3">
      <c r="A220" s="6"/>
      <c r="B220" s="6"/>
      <c r="C220" s="6"/>
      <c r="D220" s="6"/>
      <c r="E220" s="6"/>
      <c r="F220" s="6"/>
      <c r="G220" s="6"/>
    </row>
    <row r="221" spans="1:7" ht="15.75" thickBot="1" x14ac:dyDescent="0.3">
      <c r="A221" s="7" t="s">
        <v>32493</v>
      </c>
      <c r="B221" s="7" t="s">
        <v>32464</v>
      </c>
      <c r="C221" s="8" t="s">
        <v>10</v>
      </c>
      <c r="D221" s="9">
        <v>626.45000000000005</v>
      </c>
      <c r="E221" s="9"/>
      <c r="F221" s="9">
        <v>80.099999999999994</v>
      </c>
      <c r="G221" s="9"/>
    </row>
    <row r="222" spans="1:7" ht="15.75" thickBot="1" x14ac:dyDescent="0.3">
      <c r="A222" s="6"/>
      <c r="B222" s="6"/>
      <c r="C222" s="6"/>
      <c r="D222" s="6"/>
      <c r="E222" s="6"/>
      <c r="F222" s="6"/>
      <c r="G222" s="6"/>
    </row>
    <row r="223" spans="1:7" ht="15.75" thickBot="1" x14ac:dyDescent="0.3">
      <c r="A223" s="7" t="s">
        <v>32494</v>
      </c>
      <c r="B223" s="7" t="s">
        <v>32467</v>
      </c>
      <c r="C223" s="8" t="s">
        <v>10</v>
      </c>
      <c r="D223" s="9">
        <v>638.22</v>
      </c>
      <c r="E223" s="9"/>
      <c r="F223" s="9">
        <v>80.099999999999994</v>
      </c>
      <c r="G223" s="9"/>
    </row>
    <row r="224" spans="1:7" ht="15.75" thickBot="1" x14ac:dyDescent="0.3">
      <c r="A224" s="6"/>
      <c r="B224" s="6"/>
      <c r="C224" s="6"/>
      <c r="D224" s="6"/>
      <c r="E224" s="6"/>
      <c r="F224" s="6"/>
      <c r="G224" s="6"/>
    </row>
    <row r="225" spans="1:7" ht="15.75" thickBot="1" x14ac:dyDescent="0.3">
      <c r="A225" s="7" t="s">
        <v>32495</v>
      </c>
      <c r="B225" s="7" t="s">
        <v>32496</v>
      </c>
      <c r="C225" s="8" t="s">
        <v>10</v>
      </c>
      <c r="D225" s="9">
        <v>889.19</v>
      </c>
      <c r="E225" s="9"/>
      <c r="F225" s="9">
        <v>80.099999999999994</v>
      </c>
      <c r="G225" s="9"/>
    </row>
    <row r="226" spans="1:7" ht="15.75" thickBot="1" x14ac:dyDescent="0.3">
      <c r="A226" s="6"/>
      <c r="B226" s="6"/>
      <c r="C226" s="6"/>
      <c r="D226" s="6"/>
      <c r="E226" s="6"/>
      <c r="F226" s="6"/>
      <c r="G226" s="6"/>
    </row>
    <row r="227" spans="1:7" ht="15.75" thickBot="1" x14ac:dyDescent="0.3">
      <c r="A227" s="7" t="s">
        <v>32497</v>
      </c>
      <c r="B227" s="7" t="s">
        <v>32485</v>
      </c>
      <c r="C227" s="8" t="s">
        <v>10</v>
      </c>
      <c r="D227" s="9">
        <v>899.12</v>
      </c>
      <c r="E227" s="9"/>
      <c r="F227" s="9">
        <v>80.099999999999994</v>
      </c>
      <c r="G227" s="9"/>
    </row>
    <row r="228" spans="1:7" ht="15.75" thickBot="1" x14ac:dyDescent="0.3">
      <c r="A228" s="6"/>
      <c r="B228" s="6"/>
      <c r="C228" s="6"/>
      <c r="D228" s="6"/>
      <c r="E228" s="6"/>
      <c r="F228" s="6"/>
      <c r="G228" s="6"/>
    </row>
    <row r="229" spans="1:7" ht="15.75" thickBot="1" x14ac:dyDescent="0.3">
      <c r="A229" s="7" t="s">
        <v>32498</v>
      </c>
      <c r="B229" s="7" t="s">
        <v>32499</v>
      </c>
      <c r="C229" s="8" t="s">
        <v>10</v>
      </c>
      <c r="D229" s="9">
        <v>907.81</v>
      </c>
      <c r="E229" s="9"/>
      <c r="F229" s="9">
        <v>80.099999999999994</v>
      </c>
      <c r="G229" s="9"/>
    </row>
    <row r="230" spans="1:7" ht="15.75" thickBot="1" x14ac:dyDescent="0.3">
      <c r="A230" s="6"/>
      <c r="B230" s="6"/>
      <c r="C230" s="6"/>
      <c r="D230" s="6"/>
      <c r="E230" s="6"/>
      <c r="F230" s="6"/>
      <c r="G230" s="6"/>
    </row>
    <row r="231" spans="1:7" ht="15.75" thickBot="1" x14ac:dyDescent="0.3">
      <c r="A231" s="7" t="s">
        <v>32500</v>
      </c>
      <c r="B231" s="7" t="s">
        <v>32487</v>
      </c>
      <c r="C231" s="8" t="s">
        <v>10</v>
      </c>
      <c r="D231" s="9">
        <v>816.63</v>
      </c>
      <c r="E231" s="9"/>
      <c r="F231" s="9">
        <v>80.099999999999994</v>
      </c>
      <c r="G231" s="9"/>
    </row>
    <row r="232" spans="1:7" ht="15.75" thickBot="1" x14ac:dyDescent="0.3">
      <c r="A232" s="6"/>
      <c r="B232" s="6"/>
      <c r="C232" s="6"/>
      <c r="D232" s="6"/>
      <c r="E232" s="6"/>
      <c r="F232" s="6"/>
      <c r="G232" s="6"/>
    </row>
    <row r="233" spans="1:7" x14ac:dyDescent="0.25">
      <c r="A233" s="35" t="s">
        <v>32501</v>
      </c>
      <c r="B233" s="29" t="s">
        <v>32502</v>
      </c>
      <c r="C233" s="38"/>
      <c r="D233" s="32"/>
      <c r="E233" s="32"/>
      <c r="F233" s="32"/>
      <c r="G233" s="32"/>
    </row>
    <row r="234" spans="1:7" ht="15.75" thickBot="1" x14ac:dyDescent="0.3">
      <c r="A234" s="37"/>
      <c r="B234" s="31" t="s">
        <v>32503</v>
      </c>
      <c r="C234" s="40"/>
      <c r="D234" s="34"/>
      <c r="E234" s="34"/>
      <c r="F234" s="34"/>
      <c r="G234" s="34"/>
    </row>
    <row r="235" spans="1:7" ht="15.75" thickBot="1" x14ac:dyDescent="0.3">
      <c r="A235" s="6"/>
      <c r="B235" s="6"/>
      <c r="C235" s="6"/>
      <c r="D235" s="6"/>
      <c r="E235" s="6"/>
      <c r="F235" s="6"/>
      <c r="G235" s="6"/>
    </row>
    <row r="236" spans="1:7" ht="15.75" thickBot="1" x14ac:dyDescent="0.3">
      <c r="A236" s="7" t="s">
        <v>32504</v>
      </c>
      <c r="B236" s="7" t="s">
        <v>32460</v>
      </c>
      <c r="C236" s="8" t="s">
        <v>10</v>
      </c>
      <c r="D236" s="9">
        <v>827.42</v>
      </c>
      <c r="E236" s="9"/>
      <c r="F236" s="9">
        <v>80.099999999999994</v>
      </c>
      <c r="G236" s="9"/>
    </row>
    <row r="237" spans="1:7" ht="15.75" thickBot="1" x14ac:dyDescent="0.3">
      <c r="A237" s="6"/>
      <c r="B237" s="6"/>
      <c r="C237" s="6"/>
      <c r="D237" s="6"/>
      <c r="E237" s="6"/>
      <c r="F237" s="6"/>
      <c r="G237" s="6"/>
    </row>
    <row r="238" spans="1:7" ht="15.75" thickBot="1" x14ac:dyDescent="0.3">
      <c r="A238" s="7" t="s">
        <v>32505</v>
      </c>
      <c r="B238" s="7" t="s">
        <v>32462</v>
      </c>
      <c r="C238" s="8" t="s">
        <v>10</v>
      </c>
      <c r="D238" s="9">
        <v>844.51</v>
      </c>
      <c r="E238" s="9"/>
      <c r="F238" s="9">
        <v>80.099999999999994</v>
      </c>
      <c r="G238" s="9"/>
    </row>
    <row r="239" spans="1:7" ht="15.75" thickBot="1" x14ac:dyDescent="0.3">
      <c r="A239" s="6"/>
      <c r="B239" s="6"/>
      <c r="C239" s="6"/>
      <c r="D239" s="6"/>
      <c r="E239" s="6"/>
      <c r="F239" s="6"/>
      <c r="G239" s="6"/>
    </row>
    <row r="240" spans="1:7" ht="15.75" thickBot="1" x14ac:dyDescent="0.3">
      <c r="A240" s="7" t="s">
        <v>32506</v>
      </c>
      <c r="B240" s="7" t="s">
        <v>32475</v>
      </c>
      <c r="C240" s="8" t="s">
        <v>10</v>
      </c>
      <c r="D240" s="9">
        <v>859.78</v>
      </c>
      <c r="E240" s="9"/>
      <c r="F240" s="9">
        <v>80.099999999999994</v>
      </c>
      <c r="G240" s="9"/>
    </row>
    <row r="241" spans="1:7" ht="15.75" thickBot="1" x14ac:dyDescent="0.3">
      <c r="A241" s="6"/>
      <c r="B241" s="6"/>
      <c r="C241" s="6"/>
      <c r="D241" s="6"/>
      <c r="E241" s="6"/>
      <c r="F241" s="6"/>
      <c r="G241" s="6"/>
    </row>
    <row r="242" spans="1:7" ht="15.75" thickBot="1" x14ac:dyDescent="0.3">
      <c r="A242" s="7" t="s">
        <v>32507</v>
      </c>
      <c r="B242" s="7" t="s">
        <v>32464</v>
      </c>
      <c r="C242" s="8" t="s">
        <v>10</v>
      </c>
      <c r="D242" s="9">
        <v>892.11</v>
      </c>
      <c r="E242" s="9"/>
      <c r="F242" s="9">
        <v>80.099999999999994</v>
      </c>
      <c r="G242" s="9"/>
    </row>
    <row r="243" spans="1:7" ht="15.75" thickBot="1" x14ac:dyDescent="0.3">
      <c r="A243" s="6"/>
      <c r="B243" s="6"/>
      <c r="C243" s="6"/>
      <c r="D243" s="6"/>
      <c r="E243" s="6"/>
      <c r="F243" s="6"/>
      <c r="G243" s="6"/>
    </row>
    <row r="244" spans="1:7" ht="15.75" thickBot="1" x14ac:dyDescent="0.3">
      <c r="A244" s="7" t="s">
        <v>32508</v>
      </c>
      <c r="B244" s="7" t="s">
        <v>32467</v>
      </c>
      <c r="C244" s="8" t="s">
        <v>10</v>
      </c>
      <c r="D244" s="9">
        <v>915.64</v>
      </c>
      <c r="E244" s="9"/>
      <c r="F244" s="9">
        <v>80.099999999999994</v>
      </c>
      <c r="G244" s="9"/>
    </row>
    <row r="245" spans="1:7" ht="15.75" thickBot="1" x14ac:dyDescent="0.3">
      <c r="A245" s="6"/>
      <c r="B245" s="6"/>
      <c r="C245" s="6"/>
      <c r="D245" s="6"/>
      <c r="E245" s="6"/>
      <c r="F245" s="6"/>
      <c r="G245" s="6"/>
    </row>
    <row r="246" spans="1:7" ht="15.75" thickBot="1" x14ac:dyDescent="0.3">
      <c r="A246" s="7" t="s">
        <v>32509</v>
      </c>
      <c r="B246" s="7" t="s">
        <v>32510</v>
      </c>
      <c r="C246" s="8" t="s">
        <v>10</v>
      </c>
      <c r="D246" s="9">
        <v>947.02</v>
      </c>
      <c r="E246" s="9"/>
      <c r="F246" s="9">
        <v>80.099999999999994</v>
      </c>
      <c r="G246" s="9"/>
    </row>
    <row r="247" spans="1:7" ht="15.75" thickBot="1" x14ac:dyDescent="0.3">
      <c r="A247" s="6"/>
      <c r="B247" s="6"/>
      <c r="C247" s="6"/>
      <c r="D247" s="6"/>
      <c r="E247" s="6"/>
      <c r="F247" s="6"/>
      <c r="G247" s="6"/>
    </row>
    <row r="248" spans="1:7" ht="15.75" thickBot="1" x14ac:dyDescent="0.3">
      <c r="A248" s="7" t="s">
        <v>32511</v>
      </c>
      <c r="B248" s="7" t="s">
        <v>32479</v>
      </c>
      <c r="C248" s="8" t="s">
        <v>10</v>
      </c>
      <c r="D248" s="9" t="s">
        <v>32512</v>
      </c>
      <c r="E248" s="9"/>
      <c r="F248" s="9">
        <v>80.099999999999994</v>
      </c>
      <c r="G248" s="9"/>
    </row>
    <row r="249" spans="1:7" ht="15.75" thickBot="1" x14ac:dyDescent="0.3">
      <c r="A249" s="6"/>
      <c r="B249" s="6"/>
      <c r="C249" s="6"/>
      <c r="D249" s="6"/>
      <c r="E249" s="6"/>
      <c r="F249" s="6"/>
      <c r="G249" s="6"/>
    </row>
    <row r="250" spans="1:7" ht="15.75" thickBot="1" x14ac:dyDescent="0.3">
      <c r="A250" s="7" t="s">
        <v>32513</v>
      </c>
      <c r="B250" s="7" t="s">
        <v>32485</v>
      </c>
      <c r="C250" s="8" t="s">
        <v>10</v>
      </c>
      <c r="D250" s="9" t="s">
        <v>32514</v>
      </c>
      <c r="E250" s="9"/>
      <c r="F250" s="9">
        <v>80.099999999999994</v>
      </c>
      <c r="G250" s="9"/>
    </row>
    <row r="251" spans="1:7" ht="15.75" thickBot="1" x14ac:dyDescent="0.3">
      <c r="A251" s="6"/>
      <c r="B251" s="6"/>
      <c r="C251" s="6"/>
      <c r="D251" s="6"/>
      <c r="E251" s="6"/>
      <c r="F251" s="6"/>
      <c r="G251" s="6"/>
    </row>
    <row r="252" spans="1:7" ht="15.75" thickBot="1" x14ac:dyDescent="0.3">
      <c r="A252" s="7" t="s">
        <v>32515</v>
      </c>
      <c r="B252" s="7" t="s">
        <v>32489</v>
      </c>
      <c r="C252" s="8" t="s">
        <v>10</v>
      </c>
      <c r="D252" s="9" t="s">
        <v>32516</v>
      </c>
      <c r="E252" s="9"/>
      <c r="F252" s="9">
        <v>80.099999999999994</v>
      </c>
      <c r="G252" s="9"/>
    </row>
    <row r="253" spans="1:7" ht="15.75" thickBot="1" x14ac:dyDescent="0.3">
      <c r="A253" s="6"/>
      <c r="B253" s="6"/>
      <c r="C253" s="6"/>
      <c r="D253" s="6"/>
      <c r="E253" s="6"/>
      <c r="F253" s="6"/>
      <c r="G253" s="6"/>
    </row>
    <row r="254" spans="1:7" ht="15.75" thickBot="1" x14ac:dyDescent="0.3">
      <c r="A254" s="7" t="s">
        <v>32517</v>
      </c>
      <c r="B254" s="7" t="s">
        <v>32518</v>
      </c>
      <c r="C254" s="8" t="s">
        <v>10</v>
      </c>
      <c r="D254" s="9" t="s">
        <v>32519</v>
      </c>
      <c r="E254" s="9"/>
      <c r="F254" s="9">
        <v>80.099999999999994</v>
      </c>
      <c r="G254" s="9"/>
    </row>
    <row r="255" spans="1:7" ht="15.75" thickBot="1" x14ac:dyDescent="0.3">
      <c r="A255" s="6"/>
      <c r="B255" s="6"/>
      <c r="C255" s="6"/>
      <c r="D255" s="6"/>
      <c r="E255" s="6"/>
      <c r="F255" s="6"/>
      <c r="G255" s="6"/>
    </row>
    <row r="256" spans="1:7" ht="15.75" thickBot="1" x14ac:dyDescent="0.3">
      <c r="A256" s="7" t="s">
        <v>32520</v>
      </c>
      <c r="B256" s="7" t="s">
        <v>32521</v>
      </c>
      <c r="C256" s="8" t="s">
        <v>10</v>
      </c>
      <c r="D256" s="9" t="s">
        <v>32522</v>
      </c>
      <c r="E256" s="9"/>
      <c r="F256" s="9">
        <v>80.099999999999994</v>
      </c>
      <c r="G256" s="9"/>
    </row>
    <row r="257" spans="1:7" ht="15.75" thickBot="1" x14ac:dyDescent="0.3">
      <c r="A257" s="6"/>
      <c r="B257" s="6"/>
      <c r="C257" s="6"/>
      <c r="D257" s="6"/>
      <c r="E257" s="6"/>
      <c r="F257" s="6"/>
      <c r="G257" s="6"/>
    </row>
    <row r="258" spans="1:7" ht="15.75" thickBot="1" x14ac:dyDescent="0.3">
      <c r="A258" s="7" t="s">
        <v>32523</v>
      </c>
      <c r="B258" s="7" t="s">
        <v>32524</v>
      </c>
      <c r="C258" s="8" t="s">
        <v>10</v>
      </c>
      <c r="D258" s="9" t="s">
        <v>32525</v>
      </c>
      <c r="E258" s="9"/>
      <c r="F258" s="9">
        <v>80.099999999999994</v>
      </c>
      <c r="G258" s="9"/>
    </row>
    <row r="259" spans="1:7" ht="15.75" thickBot="1" x14ac:dyDescent="0.3">
      <c r="A259" s="6"/>
      <c r="B259" s="6"/>
      <c r="C259" s="6"/>
      <c r="D259" s="6"/>
      <c r="E259" s="6"/>
      <c r="F259" s="6"/>
      <c r="G259" s="6"/>
    </row>
    <row r="260" spans="1:7" ht="15.75" thickBot="1" x14ac:dyDescent="0.3">
      <c r="A260" s="7" t="s">
        <v>32526</v>
      </c>
      <c r="B260" s="7" t="s">
        <v>32527</v>
      </c>
      <c r="C260" s="8" t="s">
        <v>10</v>
      </c>
      <c r="D260" s="9" t="s">
        <v>32528</v>
      </c>
      <c r="E260" s="9"/>
      <c r="F260" s="9">
        <v>80.099999999999994</v>
      </c>
      <c r="G260" s="9"/>
    </row>
    <row r="261" spans="1:7" ht="15.75" thickBot="1" x14ac:dyDescent="0.3">
      <c r="A261" s="6"/>
      <c r="B261" s="6"/>
      <c r="C261" s="6"/>
      <c r="D261" s="6"/>
      <c r="E261" s="6"/>
      <c r="F261" s="6"/>
      <c r="G261" s="6"/>
    </row>
    <row r="262" spans="1:7" ht="15.75" thickBot="1" x14ac:dyDescent="0.3">
      <c r="A262" s="7" t="s">
        <v>32529</v>
      </c>
      <c r="B262" s="7" t="s">
        <v>32530</v>
      </c>
      <c r="C262" s="8" t="s">
        <v>10</v>
      </c>
      <c r="D262" s="9" t="s">
        <v>32531</v>
      </c>
      <c r="E262" s="9"/>
      <c r="F262" s="9">
        <v>80.099999999999994</v>
      </c>
      <c r="G262" s="9"/>
    </row>
    <row r="263" spans="1:7" ht="15.75" thickBot="1" x14ac:dyDescent="0.3">
      <c r="A263" s="6"/>
      <c r="B263" s="6"/>
      <c r="C263" s="6"/>
      <c r="D263" s="6"/>
      <c r="E263" s="6"/>
      <c r="F263" s="6"/>
      <c r="G263" s="6"/>
    </row>
    <row r="264" spans="1:7" ht="15.75" thickBot="1" x14ac:dyDescent="0.3">
      <c r="A264" s="7" t="s">
        <v>32532</v>
      </c>
      <c r="B264" s="7" t="s">
        <v>32533</v>
      </c>
      <c r="C264" s="8" t="s">
        <v>10</v>
      </c>
      <c r="D264" s="9" t="s">
        <v>32534</v>
      </c>
      <c r="E264" s="9"/>
      <c r="F264" s="9">
        <v>80.099999999999994</v>
      </c>
      <c r="G264" s="9"/>
    </row>
    <row r="265" spans="1:7" ht="15.75" thickBot="1" x14ac:dyDescent="0.3">
      <c r="A265" s="6"/>
      <c r="B265" s="6"/>
      <c r="C265" s="6"/>
      <c r="D265" s="6"/>
      <c r="E265" s="6"/>
      <c r="F265" s="6"/>
      <c r="G265" s="6"/>
    </row>
    <row r="266" spans="1:7" ht="15.75" thickBot="1" x14ac:dyDescent="0.3">
      <c r="A266" s="7" t="s">
        <v>32535</v>
      </c>
      <c r="B266" s="7" t="s">
        <v>32536</v>
      </c>
      <c r="C266" s="8"/>
      <c r="D266" s="9"/>
      <c r="E266" s="9"/>
      <c r="F266" s="9"/>
      <c r="G266" s="9"/>
    </row>
    <row r="267" spans="1:7" ht="15.75" thickBot="1" x14ac:dyDescent="0.3">
      <c r="A267" s="6"/>
      <c r="B267" s="6"/>
      <c r="C267" s="6"/>
      <c r="D267" s="6"/>
      <c r="E267" s="6"/>
      <c r="F267" s="6"/>
      <c r="G267" s="6"/>
    </row>
    <row r="268" spans="1:7" x14ac:dyDescent="0.25">
      <c r="A268" s="35" t="s">
        <v>32537</v>
      </c>
      <c r="B268" s="29" t="s">
        <v>32538</v>
      </c>
      <c r="C268" s="38"/>
      <c r="D268" s="32"/>
      <c r="E268" s="32"/>
      <c r="F268" s="32"/>
      <c r="G268" s="32"/>
    </row>
    <row r="269" spans="1:7" ht="15.75" thickBot="1" x14ac:dyDescent="0.3">
      <c r="A269" s="37"/>
      <c r="B269" s="31" t="s">
        <v>32539</v>
      </c>
      <c r="C269" s="40"/>
      <c r="D269" s="34"/>
      <c r="E269" s="34"/>
      <c r="F269" s="34"/>
      <c r="G269" s="34"/>
    </row>
    <row r="270" spans="1:7" ht="15.75" thickBot="1" x14ac:dyDescent="0.3">
      <c r="A270" s="6"/>
      <c r="B270" s="6"/>
      <c r="C270" s="6"/>
      <c r="D270" s="6"/>
      <c r="E270" s="6"/>
      <c r="F270" s="6"/>
      <c r="G270" s="6"/>
    </row>
    <row r="271" spans="1:7" ht="15.75" thickBot="1" x14ac:dyDescent="0.3">
      <c r="A271" s="7" t="s">
        <v>32540</v>
      </c>
      <c r="B271" s="7" t="s">
        <v>32541</v>
      </c>
      <c r="C271" s="8" t="s">
        <v>10</v>
      </c>
      <c r="D271" s="9">
        <v>100.98</v>
      </c>
      <c r="E271" s="9"/>
      <c r="F271" s="9">
        <v>80.099999999999994</v>
      </c>
      <c r="G271" s="9"/>
    </row>
    <row r="272" spans="1:7" ht="15.75" thickBot="1" x14ac:dyDescent="0.3">
      <c r="A272" s="6"/>
      <c r="B272" s="6"/>
      <c r="C272" s="6"/>
      <c r="D272" s="6"/>
      <c r="E272" s="6"/>
      <c r="F272" s="6"/>
      <c r="G272" s="6"/>
    </row>
    <row r="273" spans="1:7" ht="15.75" thickBot="1" x14ac:dyDescent="0.3">
      <c r="A273" s="7" t="s">
        <v>32542</v>
      </c>
      <c r="B273" s="7" t="s">
        <v>32543</v>
      </c>
      <c r="C273" s="8" t="s">
        <v>10</v>
      </c>
      <c r="D273" s="9">
        <v>124.51</v>
      </c>
      <c r="E273" s="9"/>
      <c r="F273" s="9">
        <v>80.099999999999994</v>
      </c>
      <c r="G273" s="9"/>
    </row>
    <row r="274" spans="1:7" ht="15.75" thickBot="1" x14ac:dyDescent="0.3">
      <c r="A274" s="6"/>
      <c r="B274" s="6"/>
      <c r="C274" s="6"/>
      <c r="D274" s="6"/>
      <c r="E274" s="6"/>
      <c r="F274" s="6"/>
      <c r="G274" s="6"/>
    </row>
    <row r="275" spans="1:7" ht="15.75" thickBot="1" x14ac:dyDescent="0.3">
      <c r="A275" s="7" t="s">
        <v>32544</v>
      </c>
      <c r="B275" s="7" t="s">
        <v>32545</v>
      </c>
      <c r="C275" s="8" t="s">
        <v>10</v>
      </c>
      <c r="D275" s="9">
        <v>171.57</v>
      </c>
      <c r="E275" s="9"/>
      <c r="F275" s="9">
        <v>80.099999999999994</v>
      </c>
      <c r="G275" s="9"/>
    </row>
    <row r="276" spans="1:7" ht="15.75" thickBot="1" x14ac:dyDescent="0.3">
      <c r="A276" s="6"/>
      <c r="B276" s="6"/>
      <c r="C276" s="6"/>
      <c r="D276" s="6"/>
      <c r="E276" s="6"/>
      <c r="F276" s="6"/>
      <c r="G276" s="6"/>
    </row>
    <row r="277" spans="1:7" ht="15.75" thickBot="1" x14ac:dyDescent="0.3">
      <c r="A277" s="7" t="s">
        <v>32546</v>
      </c>
      <c r="B277" s="7" t="s">
        <v>32547</v>
      </c>
      <c r="C277" s="8" t="s">
        <v>10</v>
      </c>
      <c r="D277" s="9">
        <v>288.23</v>
      </c>
      <c r="E277" s="9"/>
      <c r="F277" s="9">
        <v>80.099999999999994</v>
      </c>
      <c r="G277" s="9"/>
    </row>
    <row r="278" spans="1:7" ht="15.75" thickBot="1" x14ac:dyDescent="0.3">
      <c r="A278" s="6"/>
      <c r="B278" s="6"/>
      <c r="C278" s="6"/>
      <c r="D278" s="6"/>
      <c r="E278" s="6"/>
      <c r="F278" s="6"/>
      <c r="G278" s="6"/>
    </row>
    <row r="279" spans="1:7" x14ac:dyDescent="0.25">
      <c r="A279" s="35" t="s">
        <v>32548</v>
      </c>
      <c r="B279" s="29" t="s">
        <v>32549</v>
      </c>
      <c r="C279" s="38"/>
      <c r="D279" s="32"/>
      <c r="E279" s="32"/>
      <c r="F279" s="32"/>
      <c r="G279" s="32"/>
    </row>
    <row r="280" spans="1:7" ht="15.75" thickBot="1" x14ac:dyDescent="0.3">
      <c r="A280" s="37"/>
      <c r="B280" s="31" t="s">
        <v>32539</v>
      </c>
      <c r="C280" s="40"/>
      <c r="D280" s="34"/>
      <c r="E280" s="34"/>
      <c r="F280" s="34"/>
      <c r="G280" s="34"/>
    </row>
    <row r="281" spans="1:7" ht="15.75" thickBot="1" x14ac:dyDescent="0.3">
      <c r="A281" s="6"/>
      <c r="B281" s="6"/>
      <c r="C281" s="6"/>
      <c r="D281" s="6"/>
      <c r="E281" s="6"/>
      <c r="F281" s="6"/>
      <c r="G281" s="6"/>
    </row>
    <row r="282" spans="1:7" ht="15.75" thickBot="1" x14ac:dyDescent="0.3">
      <c r="A282" s="7" t="s">
        <v>32550</v>
      </c>
      <c r="B282" s="7" t="s">
        <v>32551</v>
      </c>
      <c r="C282" s="8" t="s">
        <v>10</v>
      </c>
      <c r="D282" s="9">
        <v>225.48</v>
      </c>
      <c r="E282" s="9"/>
      <c r="F282" s="9">
        <v>80.099999999999994</v>
      </c>
      <c r="G282" s="9"/>
    </row>
    <row r="283" spans="1:7" ht="15.75" thickBot="1" x14ac:dyDescent="0.3">
      <c r="A283" s="6"/>
      <c r="B283" s="6"/>
      <c r="C283" s="6"/>
      <c r="D283" s="6"/>
      <c r="E283" s="6"/>
      <c r="F283" s="6"/>
      <c r="G283" s="6"/>
    </row>
    <row r="284" spans="1:7" ht="15.75" thickBot="1" x14ac:dyDescent="0.3">
      <c r="A284" s="7" t="s">
        <v>32552</v>
      </c>
      <c r="B284" s="7" t="s">
        <v>32553</v>
      </c>
      <c r="C284" s="8" t="s">
        <v>10</v>
      </c>
      <c r="D284" s="9">
        <v>330.37</v>
      </c>
      <c r="E284" s="9"/>
      <c r="F284" s="9">
        <v>80.099999999999994</v>
      </c>
      <c r="G284" s="9"/>
    </row>
    <row r="285" spans="1:7" ht="15.75" thickBot="1" x14ac:dyDescent="0.3">
      <c r="A285" s="6"/>
      <c r="B285" s="6"/>
      <c r="C285" s="6"/>
      <c r="D285" s="6"/>
      <c r="E285" s="6"/>
      <c r="F285" s="6"/>
      <c r="G285" s="6"/>
    </row>
    <row r="286" spans="1:7" ht="15.75" thickBot="1" x14ac:dyDescent="0.3">
      <c r="A286" s="7" t="s">
        <v>32554</v>
      </c>
      <c r="B286" s="7" t="s">
        <v>32555</v>
      </c>
      <c r="C286" s="8" t="s">
        <v>10</v>
      </c>
      <c r="D286" s="9">
        <v>243.13</v>
      </c>
      <c r="E286" s="9"/>
      <c r="F286" s="9">
        <v>80.099999999999994</v>
      </c>
      <c r="G286" s="9"/>
    </row>
    <row r="287" spans="1:7" ht="15.75" thickBot="1" x14ac:dyDescent="0.3">
      <c r="A287" s="6"/>
      <c r="B287" s="6"/>
      <c r="C287" s="6"/>
      <c r="D287" s="6"/>
      <c r="E287" s="6"/>
      <c r="F287" s="6"/>
      <c r="G287" s="6"/>
    </row>
    <row r="288" spans="1:7" ht="15.75" thickBot="1" x14ac:dyDescent="0.3">
      <c r="A288" s="7" t="s">
        <v>32556</v>
      </c>
      <c r="B288" s="7" t="s">
        <v>32557</v>
      </c>
      <c r="C288" s="8" t="s">
        <v>10</v>
      </c>
      <c r="D288" s="9">
        <v>368.61</v>
      </c>
      <c r="E288" s="9"/>
      <c r="F288" s="9">
        <v>80.099999999999994</v>
      </c>
      <c r="G288" s="9"/>
    </row>
    <row r="289" spans="1:7" ht="15.75" thickBot="1" x14ac:dyDescent="0.3">
      <c r="A289" s="6"/>
      <c r="B289" s="6"/>
      <c r="C289" s="6"/>
      <c r="D289" s="6"/>
      <c r="E289" s="6"/>
      <c r="F289" s="6"/>
      <c r="G289" s="6"/>
    </row>
    <row r="290" spans="1:7" ht="15.75" thickBot="1" x14ac:dyDescent="0.3">
      <c r="A290" s="7" t="s">
        <v>32558</v>
      </c>
      <c r="B290" s="7" t="s">
        <v>32559</v>
      </c>
      <c r="C290" s="8" t="s">
        <v>10</v>
      </c>
      <c r="D290" s="9">
        <v>396.07</v>
      </c>
      <c r="E290" s="9"/>
      <c r="F290" s="9">
        <v>80.09</v>
      </c>
      <c r="G290" s="9"/>
    </row>
    <row r="291" spans="1:7" ht="15.75" thickBot="1" x14ac:dyDescent="0.3">
      <c r="A291" s="6"/>
      <c r="B291" s="6"/>
      <c r="C291" s="6"/>
      <c r="D291" s="6"/>
      <c r="E291" s="6"/>
      <c r="F291" s="6"/>
      <c r="G291" s="6"/>
    </row>
    <row r="292" spans="1:7" ht="15.75" thickBot="1" x14ac:dyDescent="0.3">
      <c r="A292" s="7" t="s">
        <v>32560</v>
      </c>
      <c r="B292" s="7" t="s">
        <v>32561</v>
      </c>
      <c r="C292" s="8" t="s">
        <v>10</v>
      </c>
      <c r="D292" s="9">
        <v>312.72000000000003</v>
      </c>
      <c r="E292" s="9"/>
      <c r="F292" s="9">
        <v>80.099999999999994</v>
      </c>
      <c r="G292" s="9"/>
    </row>
    <row r="293" spans="1:7" ht="15.75" thickBot="1" x14ac:dyDescent="0.3">
      <c r="A293" s="6"/>
      <c r="B293" s="6"/>
      <c r="C293" s="6"/>
      <c r="D293" s="6"/>
      <c r="E293" s="6"/>
      <c r="F293" s="6"/>
      <c r="G293" s="6"/>
    </row>
    <row r="294" spans="1:7" ht="15.75" thickBot="1" x14ac:dyDescent="0.3">
      <c r="A294" s="7" t="s">
        <v>32562</v>
      </c>
      <c r="B294" s="7" t="s">
        <v>32563</v>
      </c>
      <c r="C294" s="8" t="s">
        <v>10</v>
      </c>
      <c r="D294" s="9">
        <v>470.56</v>
      </c>
      <c r="E294" s="9"/>
      <c r="F294" s="9">
        <v>80.099999999999994</v>
      </c>
      <c r="G294" s="9"/>
    </row>
    <row r="295" spans="1:7" ht="15.75" thickBot="1" x14ac:dyDescent="0.3">
      <c r="A295" s="6"/>
      <c r="B295" s="6"/>
      <c r="C295" s="6"/>
      <c r="D295" s="6"/>
      <c r="E295" s="6"/>
      <c r="F295" s="6"/>
      <c r="G295" s="6"/>
    </row>
    <row r="296" spans="1:7" ht="15.75" thickBot="1" x14ac:dyDescent="0.3">
      <c r="A296" s="7" t="s">
        <v>32564</v>
      </c>
      <c r="B296" s="7" t="s">
        <v>32565</v>
      </c>
      <c r="C296" s="8" t="s">
        <v>10</v>
      </c>
      <c r="D296" s="9">
        <v>541.15</v>
      </c>
      <c r="E296" s="9"/>
      <c r="F296" s="9">
        <v>80.099999999999994</v>
      </c>
      <c r="G296" s="9"/>
    </row>
    <row r="297" spans="1:7" ht="15.75" thickBot="1" x14ac:dyDescent="0.3">
      <c r="A297" s="6"/>
      <c r="B297" s="6"/>
      <c r="C297" s="6"/>
      <c r="D297" s="6"/>
      <c r="E297" s="6"/>
      <c r="F297" s="6"/>
      <c r="G297" s="6"/>
    </row>
    <row r="298" spans="1:7" ht="15.75" thickBot="1" x14ac:dyDescent="0.3">
      <c r="A298" s="7" t="s">
        <v>32566</v>
      </c>
      <c r="B298" s="7" t="s">
        <v>32567</v>
      </c>
      <c r="C298" s="8" t="s">
        <v>10</v>
      </c>
      <c r="D298" s="9">
        <v>497.04</v>
      </c>
      <c r="E298" s="9"/>
      <c r="F298" s="9">
        <v>80.099999999999994</v>
      </c>
      <c r="G298" s="9"/>
    </row>
    <row r="299" spans="1:7" ht="15.75" thickBot="1" x14ac:dyDescent="0.3">
      <c r="A299" s="6"/>
      <c r="B299" s="6"/>
      <c r="C299" s="6"/>
      <c r="D299" s="6"/>
      <c r="E299" s="6"/>
      <c r="F299" s="6"/>
      <c r="G299" s="6"/>
    </row>
    <row r="300" spans="1:7" ht="15.75" thickBot="1" x14ac:dyDescent="0.3">
      <c r="A300" s="7" t="s">
        <v>32568</v>
      </c>
      <c r="B300" s="7" t="s">
        <v>32569</v>
      </c>
      <c r="C300" s="8" t="s">
        <v>10</v>
      </c>
      <c r="D300" s="9">
        <v>612.72</v>
      </c>
      <c r="E300" s="9"/>
      <c r="F300" s="9">
        <v>80.099999999999994</v>
      </c>
      <c r="G300" s="9"/>
    </row>
    <row r="301" spans="1:7" ht="15.75" thickBot="1" x14ac:dyDescent="0.3">
      <c r="A301" s="6"/>
      <c r="B301" s="6"/>
      <c r="C301" s="6"/>
      <c r="D301" s="6"/>
      <c r="E301" s="6"/>
      <c r="F301" s="6"/>
      <c r="G301" s="6"/>
    </row>
    <row r="302" spans="1:7" ht="15.75" thickBot="1" x14ac:dyDescent="0.3">
      <c r="A302" s="7" t="s">
        <v>32570</v>
      </c>
      <c r="B302" s="7" t="s">
        <v>32571</v>
      </c>
      <c r="C302" s="8" t="s">
        <v>10</v>
      </c>
      <c r="D302" s="9">
        <v>703.89</v>
      </c>
      <c r="E302" s="9"/>
      <c r="F302" s="9">
        <v>80.099999999999994</v>
      </c>
      <c r="G302" s="9"/>
    </row>
    <row r="303" spans="1:7" ht="15.75" thickBot="1" x14ac:dyDescent="0.3">
      <c r="A303" s="6"/>
      <c r="B303" s="6"/>
      <c r="C303" s="6"/>
      <c r="D303" s="6"/>
      <c r="E303" s="6"/>
      <c r="F303" s="6"/>
      <c r="G303" s="6"/>
    </row>
    <row r="304" spans="1:7" ht="15.75" thickBot="1" x14ac:dyDescent="0.3">
      <c r="A304" s="7" t="s">
        <v>32572</v>
      </c>
      <c r="B304" s="7" t="s">
        <v>32573</v>
      </c>
      <c r="C304" s="8" t="s">
        <v>10</v>
      </c>
      <c r="D304" s="9">
        <v>734.28</v>
      </c>
      <c r="E304" s="9"/>
      <c r="F304" s="9">
        <v>80.099999999999994</v>
      </c>
      <c r="G304" s="9"/>
    </row>
    <row r="305" spans="1:7" ht="15.75" thickBot="1" x14ac:dyDescent="0.3">
      <c r="A305" s="6"/>
      <c r="B305" s="6"/>
      <c r="C305" s="6"/>
      <c r="D305" s="6"/>
      <c r="E305" s="6"/>
      <c r="F305" s="6"/>
      <c r="G305" s="6"/>
    </row>
    <row r="306" spans="1:7" ht="15.75" thickBot="1" x14ac:dyDescent="0.3">
      <c r="A306" s="7" t="s">
        <v>32574</v>
      </c>
      <c r="B306" s="7" t="s">
        <v>32575</v>
      </c>
      <c r="C306" s="8" t="s">
        <v>10</v>
      </c>
      <c r="D306" s="9">
        <v>749.96</v>
      </c>
      <c r="E306" s="9"/>
      <c r="F306" s="9">
        <v>80.099999999999994</v>
      </c>
      <c r="G306" s="9"/>
    </row>
    <row r="307" spans="1:7" ht="15.75" thickBot="1" x14ac:dyDescent="0.3">
      <c r="A307" s="6"/>
      <c r="B307" s="6"/>
      <c r="C307" s="6"/>
      <c r="D307" s="6"/>
      <c r="E307" s="6"/>
      <c r="F307" s="6"/>
      <c r="G307" s="6"/>
    </row>
    <row r="308" spans="1:7" ht="15.75" thickBot="1" x14ac:dyDescent="0.3">
      <c r="A308" s="7" t="s">
        <v>32576</v>
      </c>
      <c r="B308" s="7" t="s">
        <v>32577</v>
      </c>
      <c r="C308" s="8" t="s">
        <v>10</v>
      </c>
      <c r="D308" s="9">
        <v>777.98</v>
      </c>
      <c r="E308" s="9"/>
      <c r="F308" s="9">
        <v>80.099999999999994</v>
      </c>
      <c r="G308" s="9"/>
    </row>
    <row r="309" spans="1:7" ht="15.75" thickBot="1" x14ac:dyDescent="0.3">
      <c r="A309" s="6"/>
      <c r="B309" s="6"/>
      <c r="C309" s="6"/>
      <c r="D309" s="6"/>
      <c r="E309" s="6"/>
      <c r="F309" s="6"/>
      <c r="G309" s="6"/>
    </row>
    <row r="310" spans="1:7" x14ac:dyDescent="0.25">
      <c r="A310" s="35" t="s">
        <v>32578</v>
      </c>
      <c r="B310" s="29" t="s">
        <v>32579</v>
      </c>
      <c r="C310" s="38"/>
      <c r="D310" s="32"/>
      <c r="E310" s="32"/>
      <c r="F310" s="32"/>
      <c r="G310" s="32"/>
    </row>
    <row r="311" spans="1:7" ht="15.75" thickBot="1" x14ac:dyDescent="0.3">
      <c r="A311" s="37"/>
      <c r="B311" s="31" t="s">
        <v>32580</v>
      </c>
      <c r="C311" s="40"/>
      <c r="D311" s="34"/>
      <c r="E311" s="34"/>
      <c r="F311" s="34"/>
      <c r="G311" s="34"/>
    </row>
    <row r="312" spans="1:7" ht="15.75" thickBot="1" x14ac:dyDescent="0.3">
      <c r="A312" s="6"/>
      <c r="B312" s="6"/>
      <c r="C312" s="6"/>
      <c r="D312" s="6"/>
      <c r="E312" s="6"/>
      <c r="F312" s="6"/>
      <c r="G312" s="6"/>
    </row>
    <row r="313" spans="1:7" ht="15.75" thickBot="1" x14ac:dyDescent="0.3">
      <c r="A313" s="7" t="s">
        <v>32581</v>
      </c>
      <c r="B313" s="7" t="s">
        <v>32582</v>
      </c>
      <c r="C313" s="8" t="s">
        <v>10</v>
      </c>
      <c r="D313" s="9">
        <v>150.59</v>
      </c>
      <c r="E313" s="9"/>
      <c r="F313" s="9">
        <v>80.099999999999994</v>
      </c>
      <c r="G313" s="9"/>
    </row>
    <row r="314" spans="1:7" ht="15.75" thickBot="1" x14ac:dyDescent="0.3">
      <c r="A314" s="6"/>
      <c r="B314" s="6"/>
      <c r="C314" s="6"/>
      <c r="D314" s="6"/>
      <c r="E314" s="6"/>
      <c r="F314" s="6"/>
      <c r="G314" s="6"/>
    </row>
    <row r="315" spans="1:7" ht="15.75" thickBot="1" x14ac:dyDescent="0.3">
      <c r="A315" s="7" t="s">
        <v>32583</v>
      </c>
      <c r="B315" s="7" t="s">
        <v>32584</v>
      </c>
      <c r="C315" s="8" t="s">
        <v>10</v>
      </c>
      <c r="D315" s="9">
        <v>168.62</v>
      </c>
      <c r="E315" s="9"/>
      <c r="F315" s="9">
        <v>80.099999999999994</v>
      </c>
      <c r="G315" s="9"/>
    </row>
    <row r="316" spans="1:7" ht="15.75" thickBot="1" x14ac:dyDescent="0.3">
      <c r="A316" s="6"/>
      <c r="B316" s="6"/>
      <c r="C316" s="6"/>
      <c r="D316" s="6"/>
      <c r="E316" s="6"/>
      <c r="F316" s="6"/>
      <c r="G316" s="6"/>
    </row>
    <row r="317" spans="1:7" ht="15.75" thickBot="1" x14ac:dyDescent="0.3">
      <c r="A317" s="7" t="s">
        <v>32585</v>
      </c>
      <c r="B317" s="7" t="s">
        <v>32586</v>
      </c>
      <c r="C317" s="8" t="s">
        <v>10</v>
      </c>
      <c r="D317" s="9">
        <v>199.4</v>
      </c>
      <c r="E317" s="9"/>
      <c r="F317" s="9">
        <v>80.099999999999994</v>
      </c>
      <c r="G317" s="9"/>
    </row>
    <row r="318" spans="1:7" ht="15.75" thickBot="1" x14ac:dyDescent="0.3">
      <c r="A318" s="6"/>
      <c r="B318" s="6"/>
      <c r="C318" s="6"/>
      <c r="D318" s="6"/>
      <c r="E318" s="6"/>
      <c r="F318" s="6"/>
      <c r="G318" s="6"/>
    </row>
    <row r="319" spans="1:7" ht="15.75" thickBot="1" x14ac:dyDescent="0.3">
      <c r="A319" s="7" t="s">
        <v>32587</v>
      </c>
      <c r="B319" s="7" t="s">
        <v>32588</v>
      </c>
      <c r="C319" s="8" t="s">
        <v>10</v>
      </c>
      <c r="D319" s="9">
        <v>221.96</v>
      </c>
      <c r="E319" s="9"/>
      <c r="F319" s="9">
        <v>80.099999999999994</v>
      </c>
      <c r="G319" s="9"/>
    </row>
    <row r="320" spans="1:7" ht="15.75" thickBot="1" x14ac:dyDescent="0.3">
      <c r="A320" s="6"/>
      <c r="B320" s="6"/>
      <c r="C320" s="6"/>
      <c r="D320" s="6"/>
      <c r="E320" s="6"/>
      <c r="F320" s="6"/>
      <c r="G320" s="6"/>
    </row>
    <row r="321" spans="1:7" ht="15.75" thickBot="1" x14ac:dyDescent="0.3">
      <c r="A321" s="7" t="s">
        <v>32589</v>
      </c>
      <c r="B321" s="7" t="s">
        <v>32590</v>
      </c>
      <c r="C321" s="8" t="s">
        <v>10</v>
      </c>
      <c r="D321" s="9">
        <v>244.5</v>
      </c>
      <c r="E321" s="9"/>
      <c r="F321" s="9">
        <v>80.09</v>
      </c>
      <c r="G321" s="9"/>
    </row>
    <row r="322" spans="1:7" ht="15.75" thickBot="1" x14ac:dyDescent="0.3">
      <c r="A322" s="6"/>
      <c r="B322" s="6"/>
      <c r="C322" s="6"/>
      <c r="D322" s="6"/>
      <c r="E322" s="6"/>
      <c r="F322" s="6"/>
      <c r="G322" s="6"/>
    </row>
    <row r="323" spans="1:7" ht="15.75" thickBot="1" x14ac:dyDescent="0.3">
      <c r="A323" s="7" t="s">
        <v>32591</v>
      </c>
      <c r="B323" s="7" t="s">
        <v>32592</v>
      </c>
      <c r="C323" s="8" t="s">
        <v>10</v>
      </c>
      <c r="D323" s="9">
        <v>272.51</v>
      </c>
      <c r="E323" s="9"/>
      <c r="F323" s="9">
        <v>80.099999999999994</v>
      </c>
      <c r="G323" s="9"/>
    </row>
    <row r="324" spans="1:7" ht="15.75" thickBot="1" x14ac:dyDescent="0.3">
      <c r="A324" s="6"/>
      <c r="B324" s="6"/>
      <c r="C324" s="6"/>
      <c r="D324" s="6"/>
      <c r="E324" s="6"/>
      <c r="F324" s="6"/>
      <c r="G324" s="6"/>
    </row>
    <row r="325" spans="1:7" ht="24.75" x14ac:dyDescent="0.25">
      <c r="A325" s="35" t="s">
        <v>32593</v>
      </c>
      <c r="B325" s="29" t="s">
        <v>32594</v>
      </c>
      <c r="C325" s="38"/>
      <c r="D325" s="32"/>
      <c r="E325" s="32"/>
      <c r="F325" s="32"/>
      <c r="G325" s="32"/>
    </row>
    <row r="326" spans="1:7" ht="15.75" thickBot="1" x14ac:dyDescent="0.3">
      <c r="A326" s="37"/>
      <c r="B326" s="31" t="s">
        <v>32320</v>
      </c>
      <c r="C326" s="40"/>
      <c r="D326" s="34"/>
      <c r="E326" s="34"/>
      <c r="F326" s="34"/>
      <c r="G326" s="34"/>
    </row>
    <row r="327" spans="1:7" ht="15.75" thickBot="1" x14ac:dyDescent="0.3">
      <c r="A327" s="6"/>
      <c r="B327" s="6"/>
      <c r="C327" s="6"/>
      <c r="D327" s="6"/>
      <c r="E327" s="6"/>
      <c r="F327" s="6"/>
      <c r="G327" s="6"/>
    </row>
    <row r="328" spans="1:7" ht="15.75" thickBot="1" x14ac:dyDescent="0.3">
      <c r="A328" s="7" t="s">
        <v>32595</v>
      </c>
      <c r="B328" s="7" t="s">
        <v>32596</v>
      </c>
      <c r="C328" s="8" t="s">
        <v>10</v>
      </c>
      <c r="D328" s="9">
        <v>321.55</v>
      </c>
      <c r="E328" s="9"/>
      <c r="F328" s="9">
        <v>80.099999999999994</v>
      </c>
      <c r="G328" s="9"/>
    </row>
    <row r="329" spans="1:7" ht="15.75" thickBot="1" x14ac:dyDescent="0.3">
      <c r="A329" s="6"/>
      <c r="B329" s="6"/>
      <c r="C329" s="6"/>
      <c r="D329" s="6"/>
      <c r="E329" s="6"/>
      <c r="F329" s="6"/>
      <c r="G329" s="6"/>
    </row>
    <row r="330" spans="1:7" ht="15.75" thickBot="1" x14ac:dyDescent="0.3">
      <c r="A330" s="7" t="s">
        <v>32597</v>
      </c>
      <c r="B330" s="7" t="s">
        <v>32598</v>
      </c>
      <c r="C330" s="8" t="s">
        <v>10</v>
      </c>
      <c r="D330" s="9">
        <v>470.56</v>
      </c>
      <c r="E330" s="9"/>
      <c r="F330" s="9">
        <v>80.099999999999994</v>
      </c>
      <c r="G330" s="9"/>
    </row>
    <row r="331" spans="1:7" ht="15.75" thickBot="1" x14ac:dyDescent="0.3">
      <c r="A331" s="6"/>
      <c r="B331" s="6"/>
      <c r="C331" s="6"/>
      <c r="D331" s="6"/>
      <c r="E331" s="6"/>
      <c r="F331" s="6"/>
      <c r="G331" s="6"/>
    </row>
    <row r="332" spans="1:7" ht="15.75" thickBot="1" x14ac:dyDescent="0.3">
      <c r="A332" s="7" t="s">
        <v>32599</v>
      </c>
      <c r="B332" s="7" t="s">
        <v>32600</v>
      </c>
      <c r="C332" s="8" t="s">
        <v>10</v>
      </c>
      <c r="D332" s="9">
        <v>537.23</v>
      </c>
      <c r="E332" s="9"/>
      <c r="F332" s="9">
        <v>80.099999999999994</v>
      </c>
      <c r="G332" s="9"/>
    </row>
    <row r="333" spans="1:7" ht="15.75" thickBot="1" x14ac:dyDescent="0.3">
      <c r="A333" s="6"/>
      <c r="B333" s="6"/>
      <c r="C333" s="6"/>
      <c r="D333" s="6"/>
      <c r="E333" s="6"/>
      <c r="F333" s="6"/>
      <c r="G333" s="6"/>
    </row>
    <row r="334" spans="1:7" ht="15.75" thickBot="1" x14ac:dyDescent="0.3">
      <c r="A334" s="7" t="s">
        <v>32601</v>
      </c>
      <c r="B334" s="7" t="s">
        <v>32602</v>
      </c>
      <c r="C334" s="8" t="s">
        <v>10</v>
      </c>
      <c r="D334" s="9">
        <v>588.20000000000005</v>
      </c>
      <c r="E334" s="9"/>
      <c r="F334" s="9">
        <v>80.099999999999994</v>
      </c>
      <c r="G334" s="9"/>
    </row>
    <row r="335" spans="1:7" ht="15.75" thickBot="1" x14ac:dyDescent="0.3">
      <c r="A335" s="6"/>
      <c r="B335" s="6"/>
      <c r="C335" s="6"/>
      <c r="D335" s="6"/>
      <c r="E335" s="6"/>
      <c r="F335" s="6"/>
      <c r="G335" s="6"/>
    </row>
    <row r="336" spans="1:7" ht="15.75" thickBot="1" x14ac:dyDescent="0.3">
      <c r="A336" s="7" t="s">
        <v>32603</v>
      </c>
      <c r="B336" s="7" t="s">
        <v>32604</v>
      </c>
      <c r="C336" s="8" t="s">
        <v>10</v>
      </c>
      <c r="D336" s="9">
        <v>793.11</v>
      </c>
      <c r="E336" s="9"/>
      <c r="F336" s="9">
        <v>80.099999999999994</v>
      </c>
      <c r="G336" s="9"/>
    </row>
    <row r="337" spans="1:7" ht="15.75" thickBot="1" x14ac:dyDescent="0.3">
      <c r="A337" s="6"/>
      <c r="B337" s="6"/>
      <c r="C337" s="6"/>
      <c r="D337" s="6"/>
      <c r="E337" s="6"/>
      <c r="F337" s="6"/>
      <c r="G337" s="6"/>
    </row>
    <row r="338" spans="1:7" ht="15.75" thickBot="1" x14ac:dyDescent="0.3">
      <c r="A338" s="7" t="s">
        <v>32605</v>
      </c>
      <c r="B338" s="7" t="s">
        <v>32606</v>
      </c>
      <c r="C338" s="8" t="s">
        <v>10</v>
      </c>
      <c r="D338" s="9">
        <v>964.18</v>
      </c>
      <c r="E338" s="9"/>
      <c r="F338" s="9">
        <v>80.099999999999994</v>
      </c>
      <c r="G338" s="9"/>
    </row>
    <row r="339" spans="1:7" ht="15.75" thickBot="1" x14ac:dyDescent="0.3">
      <c r="A339" s="6"/>
      <c r="B339" s="6"/>
      <c r="C339" s="6"/>
      <c r="D339" s="6"/>
      <c r="E339" s="6"/>
      <c r="F339" s="6"/>
      <c r="G339" s="6"/>
    </row>
    <row r="340" spans="1:7" ht="15.75" thickBot="1" x14ac:dyDescent="0.3">
      <c r="A340" s="7" t="s">
        <v>32607</v>
      </c>
      <c r="B340" s="7" t="s">
        <v>32530</v>
      </c>
      <c r="C340" s="8" t="s">
        <v>10</v>
      </c>
      <c r="D340" s="9" t="s">
        <v>32608</v>
      </c>
      <c r="E340" s="9"/>
      <c r="F340" s="9">
        <v>80.099999999999994</v>
      </c>
      <c r="G340" s="9"/>
    </row>
    <row r="341" spans="1:7" ht="15.75" thickBot="1" x14ac:dyDescent="0.3">
      <c r="A341" s="6"/>
      <c r="B341" s="6"/>
      <c r="C341" s="6"/>
      <c r="D341" s="6"/>
      <c r="E341" s="6"/>
      <c r="F341" s="6"/>
      <c r="G341" s="6"/>
    </row>
    <row r="342" spans="1:7" ht="15.75" thickBot="1" x14ac:dyDescent="0.3">
      <c r="A342" s="7" t="s">
        <v>32609</v>
      </c>
      <c r="B342" s="7" t="s">
        <v>32610</v>
      </c>
      <c r="C342" s="8" t="s">
        <v>10</v>
      </c>
      <c r="D342" s="9" t="s">
        <v>32611</v>
      </c>
      <c r="E342" s="9"/>
      <c r="F342" s="9">
        <v>80.099999999999994</v>
      </c>
      <c r="G342" s="9"/>
    </row>
    <row r="343" spans="1:7" ht="15.75" thickBot="1" x14ac:dyDescent="0.3">
      <c r="A343" s="6"/>
      <c r="B343" s="6"/>
      <c r="C343" s="6"/>
      <c r="D343" s="6"/>
      <c r="E343" s="6"/>
      <c r="F343" s="6"/>
      <c r="G343" s="6"/>
    </row>
    <row r="344" spans="1:7" ht="15.75" thickBot="1" x14ac:dyDescent="0.3">
      <c r="A344" s="7" t="s">
        <v>32612</v>
      </c>
      <c r="B344" s="7" t="s">
        <v>32613</v>
      </c>
      <c r="C344" s="8" t="s">
        <v>10</v>
      </c>
      <c r="D344" s="9" t="s">
        <v>32614</v>
      </c>
      <c r="E344" s="9"/>
      <c r="F344" s="9">
        <v>80.099999999999994</v>
      </c>
      <c r="G344" s="9"/>
    </row>
    <row r="345" spans="1:7" ht="15.75" thickBot="1" x14ac:dyDescent="0.3">
      <c r="A345" s="6"/>
      <c r="B345" s="6"/>
      <c r="C345" s="6"/>
      <c r="D345" s="6"/>
      <c r="E345" s="6"/>
      <c r="F345" s="6"/>
      <c r="G345" s="6"/>
    </row>
    <row r="346" spans="1:7" ht="15.75" thickBot="1" x14ac:dyDescent="0.3">
      <c r="A346" s="7" t="s">
        <v>32615</v>
      </c>
      <c r="B346" s="7" t="s">
        <v>32616</v>
      </c>
      <c r="C346" s="8" t="s">
        <v>10</v>
      </c>
      <c r="D346" s="9" t="s">
        <v>32617</v>
      </c>
      <c r="E346" s="9"/>
      <c r="F346" s="9">
        <v>80.099999999999994</v>
      </c>
      <c r="G346" s="9"/>
    </row>
    <row r="347" spans="1:7" ht="15.75" thickBot="1" x14ac:dyDescent="0.3">
      <c r="A347" s="6"/>
      <c r="B347" s="6"/>
      <c r="C347" s="6"/>
      <c r="D347" s="6"/>
      <c r="E347" s="6"/>
      <c r="F347" s="6"/>
      <c r="G347" s="6"/>
    </row>
    <row r="348" spans="1:7" ht="15.75" thickBot="1" x14ac:dyDescent="0.3">
      <c r="A348" s="7" t="s">
        <v>32618</v>
      </c>
      <c r="B348" s="7" t="s">
        <v>32619</v>
      </c>
      <c r="C348" s="8"/>
      <c r="D348" s="9"/>
      <c r="E348" s="9"/>
      <c r="F348" s="9"/>
      <c r="G348" s="9"/>
    </row>
    <row r="349" spans="1:7" ht="15.75" thickBot="1" x14ac:dyDescent="0.3">
      <c r="A349" s="6"/>
      <c r="B349" s="6"/>
      <c r="C349" s="6"/>
      <c r="D349" s="6"/>
      <c r="E349" s="6"/>
      <c r="F349" s="6"/>
      <c r="G349" s="6"/>
    </row>
    <row r="350" spans="1:7" x14ac:dyDescent="0.25">
      <c r="A350" s="35" t="s">
        <v>32620</v>
      </c>
      <c r="B350" s="29" t="s">
        <v>32621</v>
      </c>
      <c r="C350" s="38"/>
      <c r="D350" s="32"/>
      <c r="E350" s="32"/>
      <c r="F350" s="32"/>
      <c r="G350" s="32"/>
    </row>
    <row r="351" spans="1:7" ht="15.75" thickBot="1" x14ac:dyDescent="0.3">
      <c r="A351" s="37"/>
      <c r="B351" s="31" t="s">
        <v>32622</v>
      </c>
      <c r="C351" s="40"/>
      <c r="D351" s="34"/>
      <c r="E351" s="34"/>
      <c r="F351" s="34"/>
      <c r="G351" s="34"/>
    </row>
    <row r="352" spans="1:7" ht="15.75" thickBot="1" x14ac:dyDescent="0.3">
      <c r="A352" s="6"/>
      <c r="B352" s="6"/>
      <c r="C352" s="6"/>
      <c r="D352" s="6"/>
      <c r="E352" s="6"/>
      <c r="F352" s="6"/>
      <c r="G352" s="6"/>
    </row>
    <row r="353" spans="1:7" ht="15.75" thickBot="1" x14ac:dyDescent="0.3">
      <c r="A353" s="7" t="s">
        <v>32623</v>
      </c>
      <c r="B353" s="7" t="s">
        <v>32624</v>
      </c>
      <c r="C353" s="8" t="s">
        <v>10</v>
      </c>
      <c r="D353" s="9">
        <v>548.02</v>
      </c>
      <c r="E353" s="9"/>
      <c r="F353" s="9">
        <v>80.099999999999994</v>
      </c>
      <c r="G353" s="9"/>
    </row>
    <row r="354" spans="1:7" ht="15.75" thickBot="1" x14ac:dyDescent="0.3">
      <c r="A354" s="6"/>
      <c r="B354" s="6"/>
      <c r="C354" s="6"/>
      <c r="D354" s="6"/>
      <c r="E354" s="6"/>
      <c r="F354" s="6"/>
      <c r="G354" s="6"/>
    </row>
    <row r="355" spans="1:7" ht="15.75" thickBot="1" x14ac:dyDescent="0.3">
      <c r="A355" s="7" t="s">
        <v>32625</v>
      </c>
      <c r="B355" s="7" t="s">
        <v>32626</v>
      </c>
      <c r="C355" s="8" t="s">
        <v>10</v>
      </c>
      <c r="D355" s="9">
        <v>665.67</v>
      </c>
      <c r="E355" s="9"/>
      <c r="F355" s="9">
        <v>80.099999999999994</v>
      </c>
      <c r="G355" s="9"/>
    </row>
    <row r="356" spans="1:7" ht="15.75" thickBot="1" x14ac:dyDescent="0.3">
      <c r="A356" s="6"/>
      <c r="B356" s="6"/>
      <c r="C356" s="6"/>
      <c r="D356" s="6"/>
      <c r="E356" s="6"/>
      <c r="F356" s="6"/>
      <c r="G356" s="6"/>
    </row>
    <row r="357" spans="1:7" ht="15.75" thickBot="1" x14ac:dyDescent="0.3">
      <c r="A357" s="7" t="s">
        <v>32627</v>
      </c>
      <c r="B357" s="7" t="s">
        <v>32628</v>
      </c>
      <c r="C357" s="8" t="s">
        <v>10</v>
      </c>
      <c r="D357" s="9">
        <v>735.69</v>
      </c>
      <c r="E357" s="9"/>
      <c r="F357" s="9">
        <v>80.099999999999994</v>
      </c>
      <c r="G357" s="9"/>
    </row>
    <row r="358" spans="1:7" ht="15.75" thickBot="1" x14ac:dyDescent="0.3">
      <c r="A358" s="6"/>
      <c r="B358" s="6"/>
      <c r="C358" s="6"/>
      <c r="D358" s="6"/>
      <c r="E358" s="6"/>
      <c r="F358" s="6"/>
      <c r="G358" s="6"/>
    </row>
    <row r="359" spans="1:7" ht="15.75" thickBot="1" x14ac:dyDescent="0.3">
      <c r="A359" s="7" t="s">
        <v>32629</v>
      </c>
      <c r="B359" s="7" t="s">
        <v>32630</v>
      </c>
      <c r="C359" s="8" t="s">
        <v>10</v>
      </c>
      <c r="D359" s="9">
        <v>498.01</v>
      </c>
      <c r="E359" s="9"/>
      <c r="F359" s="9">
        <v>80.099999999999994</v>
      </c>
      <c r="G359" s="9"/>
    </row>
    <row r="360" spans="1:7" ht="15.75" thickBot="1" x14ac:dyDescent="0.3">
      <c r="A360" s="6"/>
      <c r="B360" s="6"/>
      <c r="C360" s="6"/>
      <c r="D360" s="6"/>
      <c r="E360" s="6"/>
      <c r="F360" s="6"/>
      <c r="G360" s="6"/>
    </row>
    <row r="361" spans="1:7" ht="15.75" thickBot="1" x14ac:dyDescent="0.3">
      <c r="A361" s="7" t="s">
        <v>32631</v>
      </c>
      <c r="B361" s="7" t="s">
        <v>32373</v>
      </c>
      <c r="C361" s="8" t="s">
        <v>10</v>
      </c>
      <c r="D361" s="9">
        <v>677.42</v>
      </c>
      <c r="E361" s="9"/>
      <c r="F361" s="9">
        <v>80.099999999999994</v>
      </c>
      <c r="G361" s="9"/>
    </row>
    <row r="362" spans="1:7" ht="15.75" thickBot="1" x14ac:dyDescent="0.3">
      <c r="A362" s="6"/>
      <c r="B362" s="6"/>
      <c r="C362" s="6"/>
      <c r="D362" s="6"/>
      <c r="E362" s="6"/>
      <c r="F362" s="6"/>
      <c r="G362" s="6"/>
    </row>
    <row r="363" spans="1:7" ht="15.75" thickBot="1" x14ac:dyDescent="0.3">
      <c r="A363" s="7" t="s">
        <v>32632</v>
      </c>
      <c r="B363" s="7" t="s">
        <v>32633</v>
      </c>
      <c r="C363" s="8" t="s">
        <v>10</v>
      </c>
      <c r="D363" s="9">
        <v>708.65</v>
      </c>
      <c r="E363" s="9"/>
      <c r="F363" s="9">
        <v>80.099999999999994</v>
      </c>
      <c r="G363" s="9"/>
    </row>
    <row r="364" spans="1:7" ht="15.75" thickBot="1" x14ac:dyDescent="0.3">
      <c r="A364" s="6"/>
      <c r="B364" s="6"/>
      <c r="C364" s="6"/>
      <c r="D364" s="6"/>
      <c r="E364" s="6"/>
      <c r="F364" s="6"/>
      <c r="G364" s="6"/>
    </row>
    <row r="365" spans="1:7" ht="15.75" thickBot="1" x14ac:dyDescent="0.3">
      <c r="A365" s="7" t="s">
        <v>32634</v>
      </c>
      <c r="B365" s="7" t="s">
        <v>32376</v>
      </c>
      <c r="C365" s="8" t="s">
        <v>10</v>
      </c>
      <c r="D365" s="9">
        <v>738.07</v>
      </c>
      <c r="E365" s="9"/>
      <c r="F365" s="9">
        <v>80.099999999999994</v>
      </c>
      <c r="G365" s="9"/>
    </row>
    <row r="366" spans="1:7" ht="15.75" thickBot="1" x14ac:dyDescent="0.3">
      <c r="A366" s="6"/>
      <c r="B366" s="6"/>
      <c r="C366" s="6"/>
      <c r="D366" s="6"/>
      <c r="E366" s="6"/>
      <c r="F366" s="6"/>
      <c r="G366" s="6"/>
    </row>
    <row r="367" spans="1:7" ht="15.75" thickBot="1" x14ac:dyDescent="0.3">
      <c r="A367" s="7" t="s">
        <v>32635</v>
      </c>
      <c r="B367" s="7" t="s">
        <v>32379</v>
      </c>
      <c r="C367" s="8" t="s">
        <v>10</v>
      </c>
      <c r="D367" s="9">
        <v>798.02</v>
      </c>
      <c r="E367" s="9"/>
      <c r="F367" s="9">
        <v>80.099999999999994</v>
      </c>
      <c r="G367" s="9"/>
    </row>
    <row r="368" spans="1:7" ht="15.75" thickBot="1" x14ac:dyDescent="0.3">
      <c r="A368" s="6"/>
      <c r="B368" s="6"/>
      <c r="C368" s="6"/>
      <c r="D368" s="6"/>
      <c r="E368" s="6"/>
      <c r="F368" s="6"/>
      <c r="G368" s="6"/>
    </row>
    <row r="369" spans="1:7" ht="15.75" thickBot="1" x14ac:dyDescent="0.3">
      <c r="A369" s="7" t="s">
        <v>32636</v>
      </c>
      <c r="B369" s="7" t="s">
        <v>32637</v>
      </c>
      <c r="C369" s="8" t="s">
        <v>10</v>
      </c>
      <c r="D369" s="9" t="s">
        <v>32638</v>
      </c>
      <c r="E369" s="9"/>
      <c r="F369" s="9">
        <v>80.099999999999994</v>
      </c>
      <c r="G369" s="9"/>
    </row>
    <row r="370" spans="1:7" ht="15.75" thickBot="1" x14ac:dyDescent="0.3">
      <c r="A370" s="6"/>
      <c r="B370" s="6"/>
      <c r="C370" s="6"/>
      <c r="D370" s="6"/>
      <c r="E370" s="6"/>
      <c r="F370" s="6"/>
      <c r="G370" s="6"/>
    </row>
    <row r="371" spans="1:7" ht="15.75" thickBot="1" x14ac:dyDescent="0.3">
      <c r="A371" s="7" t="s">
        <v>32639</v>
      </c>
      <c r="B371" s="7" t="s">
        <v>32385</v>
      </c>
      <c r="C371" s="8" t="s">
        <v>10</v>
      </c>
      <c r="D371" s="9" t="s">
        <v>32640</v>
      </c>
      <c r="E371" s="9"/>
      <c r="F371" s="9">
        <v>80.099999999999994</v>
      </c>
      <c r="G371" s="9"/>
    </row>
    <row r="372" spans="1:7" ht="15.75" thickBot="1" x14ac:dyDescent="0.3">
      <c r="A372" s="6"/>
      <c r="B372" s="6"/>
      <c r="C372" s="6"/>
      <c r="D372" s="6"/>
      <c r="E372" s="6"/>
      <c r="F372" s="6"/>
      <c r="G372" s="6"/>
    </row>
    <row r="373" spans="1:7" ht="15.75" thickBot="1" x14ac:dyDescent="0.3">
      <c r="A373" s="7" t="s">
        <v>32641</v>
      </c>
      <c r="B373" s="7" t="s">
        <v>32388</v>
      </c>
      <c r="C373" s="8" t="s">
        <v>10</v>
      </c>
      <c r="D373" s="9" t="s">
        <v>32642</v>
      </c>
      <c r="E373" s="9"/>
      <c r="F373" s="9">
        <v>80.099999999999994</v>
      </c>
      <c r="G373" s="9"/>
    </row>
    <row r="374" spans="1:7" ht="15.75" thickBot="1" x14ac:dyDescent="0.3">
      <c r="A374" s="6"/>
      <c r="B374" s="6"/>
      <c r="C374" s="6"/>
      <c r="D374" s="6"/>
      <c r="E374" s="6"/>
      <c r="F374" s="6"/>
      <c r="G374" s="6"/>
    </row>
    <row r="375" spans="1:7" ht="15.75" thickBot="1" x14ac:dyDescent="0.3">
      <c r="A375" s="7" t="s">
        <v>32643</v>
      </c>
      <c r="B375" s="7" t="s">
        <v>32644</v>
      </c>
      <c r="C375" s="8" t="s">
        <v>10</v>
      </c>
      <c r="D375" s="9">
        <v>642.96</v>
      </c>
      <c r="E375" s="9"/>
      <c r="F375" s="9">
        <v>80.099999999999994</v>
      </c>
      <c r="G375" s="9"/>
    </row>
    <row r="376" spans="1:7" ht="15.75" thickBot="1" x14ac:dyDescent="0.3">
      <c r="A376" s="6"/>
      <c r="B376" s="6"/>
      <c r="C376" s="6"/>
      <c r="D376" s="6"/>
      <c r="E376" s="6"/>
      <c r="F376" s="6"/>
      <c r="G376" s="6"/>
    </row>
    <row r="377" spans="1:7" ht="15.75" thickBot="1" x14ac:dyDescent="0.3">
      <c r="A377" s="7" t="s">
        <v>32645</v>
      </c>
      <c r="B377" s="7" t="s">
        <v>32646</v>
      </c>
      <c r="C377" s="8" t="s">
        <v>10</v>
      </c>
      <c r="D377" s="9">
        <v>743.11</v>
      </c>
      <c r="E377" s="9"/>
      <c r="F377" s="9">
        <v>80.099999999999994</v>
      </c>
      <c r="G377" s="9"/>
    </row>
    <row r="378" spans="1:7" ht="15.75" thickBot="1" x14ac:dyDescent="0.3">
      <c r="A378" s="6"/>
      <c r="B378" s="6"/>
      <c r="C378" s="6"/>
      <c r="D378" s="6"/>
      <c r="E378" s="6"/>
      <c r="F378" s="6"/>
      <c r="G378" s="6"/>
    </row>
    <row r="379" spans="1:7" ht="15.75" thickBot="1" x14ac:dyDescent="0.3">
      <c r="A379" s="7" t="s">
        <v>32647</v>
      </c>
      <c r="B379" s="7" t="s">
        <v>32648</v>
      </c>
      <c r="C379" s="8" t="s">
        <v>10</v>
      </c>
      <c r="D379" s="9">
        <v>985.39</v>
      </c>
      <c r="E379" s="9"/>
      <c r="F379" s="9">
        <v>80.099999999999994</v>
      </c>
      <c r="G379" s="9"/>
    </row>
    <row r="380" spans="1:7" ht="15.75" thickBot="1" x14ac:dyDescent="0.3">
      <c r="A380" s="6"/>
      <c r="B380" s="6"/>
      <c r="C380" s="6"/>
      <c r="D380" s="6"/>
      <c r="E380" s="6"/>
      <c r="F380" s="6"/>
      <c r="G380" s="6"/>
    </row>
    <row r="381" spans="1:7" ht="15.75" thickBot="1" x14ac:dyDescent="0.3">
      <c r="A381" s="7" t="s">
        <v>32649</v>
      </c>
      <c r="B381" s="7" t="s">
        <v>32650</v>
      </c>
      <c r="C381" s="8" t="s">
        <v>10</v>
      </c>
      <c r="D381" s="9" t="s">
        <v>32651</v>
      </c>
      <c r="E381" s="9"/>
      <c r="F381" s="9">
        <v>80.099999999999994</v>
      </c>
      <c r="G381" s="9"/>
    </row>
    <row r="382" spans="1:7" ht="15.75" thickBot="1" x14ac:dyDescent="0.3">
      <c r="A382" s="6"/>
      <c r="B382" s="6"/>
      <c r="C382" s="6"/>
      <c r="D382" s="6"/>
      <c r="E382" s="6"/>
      <c r="F382" s="6"/>
      <c r="G382" s="6"/>
    </row>
    <row r="383" spans="1:7" ht="15.75" thickBot="1" x14ac:dyDescent="0.3">
      <c r="A383" s="7" t="s">
        <v>32652</v>
      </c>
      <c r="B383" s="7" t="s">
        <v>32653</v>
      </c>
      <c r="C383" s="8" t="s">
        <v>10</v>
      </c>
      <c r="D383" s="9" t="s">
        <v>32654</v>
      </c>
      <c r="E383" s="9"/>
      <c r="F383" s="9">
        <v>80.099999999999994</v>
      </c>
      <c r="G383" s="9"/>
    </row>
    <row r="384" spans="1:7" ht="15.75" thickBot="1" x14ac:dyDescent="0.3">
      <c r="A384" s="6"/>
      <c r="B384" s="6"/>
      <c r="C384" s="6"/>
      <c r="D384" s="6"/>
      <c r="E384" s="6"/>
      <c r="F384" s="6"/>
      <c r="G384" s="6"/>
    </row>
    <row r="385" spans="1:7" x14ac:dyDescent="0.25">
      <c r="A385" s="35" t="s">
        <v>32655</v>
      </c>
      <c r="B385" s="29" t="s">
        <v>32656</v>
      </c>
      <c r="C385" s="38"/>
      <c r="D385" s="32"/>
      <c r="E385" s="32"/>
      <c r="F385" s="32"/>
      <c r="G385" s="32"/>
    </row>
    <row r="386" spans="1:7" ht="15.75" thickBot="1" x14ac:dyDescent="0.3">
      <c r="A386" s="37"/>
      <c r="B386" s="31" t="s">
        <v>32622</v>
      </c>
      <c r="C386" s="40"/>
      <c r="D386" s="34"/>
      <c r="E386" s="34"/>
      <c r="F386" s="34"/>
      <c r="G386" s="34"/>
    </row>
    <row r="387" spans="1:7" ht="15.75" thickBot="1" x14ac:dyDescent="0.3">
      <c r="A387" s="6"/>
      <c r="B387" s="6"/>
      <c r="C387" s="6"/>
      <c r="D387" s="6"/>
      <c r="E387" s="6"/>
      <c r="F387" s="6"/>
      <c r="G387" s="6"/>
    </row>
    <row r="388" spans="1:7" ht="15.75" thickBot="1" x14ac:dyDescent="0.3">
      <c r="A388" s="7" t="s">
        <v>32657</v>
      </c>
      <c r="B388" s="7" t="s">
        <v>32624</v>
      </c>
      <c r="C388" s="8" t="s">
        <v>10</v>
      </c>
      <c r="D388" s="9">
        <v>479.39</v>
      </c>
      <c r="E388" s="9"/>
      <c r="F388" s="9">
        <v>80.099999999999994</v>
      </c>
      <c r="G388" s="9"/>
    </row>
    <row r="389" spans="1:7" ht="15.75" thickBot="1" x14ac:dyDescent="0.3">
      <c r="A389" s="6"/>
      <c r="B389" s="6"/>
      <c r="C389" s="6"/>
      <c r="D389" s="6"/>
      <c r="E389" s="6"/>
      <c r="F389" s="6"/>
      <c r="G389" s="6"/>
    </row>
    <row r="390" spans="1:7" ht="15.75" thickBot="1" x14ac:dyDescent="0.3">
      <c r="A390" s="7" t="s">
        <v>32658</v>
      </c>
      <c r="B390" s="7" t="s">
        <v>32626</v>
      </c>
      <c r="C390" s="8" t="s">
        <v>10</v>
      </c>
      <c r="D390" s="9">
        <v>643.1</v>
      </c>
      <c r="E390" s="9"/>
      <c r="F390" s="9">
        <v>80.099999999999994</v>
      </c>
      <c r="G390" s="9"/>
    </row>
    <row r="391" spans="1:7" ht="15.75" thickBot="1" x14ac:dyDescent="0.3">
      <c r="A391" s="6"/>
      <c r="B391" s="6"/>
      <c r="C391" s="6"/>
      <c r="D391" s="6"/>
      <c r="E391" s="6"/>
      <c r="F391" s="6"/>
      <c r="G391" s="6"/>
    </row>
    <row r="392" spans="1:7" ht="15.75" thickBot="1" x14ac:dyDescent="0.3">
      <c r="A392" s="7" t="s">
        <v>32659</v>
      </c>
      <c r="B392" s="7" t="s">
        <v>32660</v>
      </c>
      <c r="C392" s="8" t="s">
        <v>10</v>
      </c>
      <c r="D392" s="9">
        <v>712.86</v>
      </c>
      <c r="E392" s="9"/>
      <c r="F392" s="9">
        <v>80.099999999999994</v>
      </c>
      <c r="G392" s="9"/>
    </row>
    <row r="393" spans="1:7" ht="15.75" thickBot="1" x14ac:dyDescent="0.3">
      <c r="A393" s="6"/>
      <c r="B393" s="6"/>
      <c r="C393" s="6"/>
      <c r="D393" s="6"/>
      <c r="E393" s="6"/>
      <c r="F393" s="6"/>
      <c r="G393" s="6"/>
    </row>
    <row r="394" spans="1:7" ht="15.75" thickBot="1" x14ac:dyDescent="0.3">
      <c r="A394" s="7" t="s">
        <v>32661</v>
      </c>
      <c r="B394" s="7" t="s">
        <v>32662</v>
      </c>
      <c r="C394" s="8" t="s">
        <v>10</v>
      </c>
      <c r="D394" s="9">
        <v>784.28</v>
      </c>
      <c r="E394" s="9"/>
      <c r="F394" s="9">
        <v>80.099999999999994</v>
      </c>
      <c r="G394" s="9"/>
    </row>
    <row r="395" spans="1:7" ht="15.75" thickBot="1" x14ac:dyDescent="0.3">
      <c r="A395" s="6"/>
      <c r="B395" s="6"/>
      <c r="C395" s="6"/>
      <c r="D395" s="6"/>
      <c r="E395" s="6"/>
      <c r="F395" s="6"/>
      <c r="G395" s="6"/>
    </row>
    <row r="396" spans="1:7" ht="15.75" thickBot="1" x14ac:dyDescent="0.3">
      <c r="A396" s="7" t="s">
        <v>32663</v>
      </c>
      <c r="B396" s="7" t="s">
        <v>32664</v>
      </c>
      <c r="C396" s="8" t="s">
        <v>10</v>
      </c>
      <c r="D396" s="9">
        <v>833.29</v>
      </c>
      <c r="E396" s="9"/>
      <c r="F396" s="9">
        <v>80.099999999999994</v>
      </c>
      <c r="G396" s="9"/>
    </row>
    <row r="397" spans="1:7" ht="15.75" thickBot="1" x14ac:dyDescent="0.3">
      <c r="A397" s="6"/>
      <c r="B397" s="6"/>
      <c r="C397" s="6"/>
      <c r="D397" s="6"/>
      <c r="E397" s="6"/>
      <c r="F397" s="6"/>
      <c r="G397" s="6"/>
    </row>
    <row r="398" spans="1:7" ht="15.75" thickBot="1" x14ac:dyDescent="0.3">
      <c r="A398" s="7" t="s">
        <v>32665</v>
      </c>
      <c r="B398" s="7" t="s">
        <v>32666</v>
      </c>
      <c r="C398" s="8" t="s">
        <v>10</v>
      </c>
      <c r="D398" s="9">
        <v>882.31</v>
      </c>
      <c r="E398" s="9"/>
      <c r="F398" s="9">
        <v>80.099999999999994</v>
      </c>
      <c r="G398" s="9"/>
    </row>
    <row r="399" spans="1:7" ht="15.75" thickBot="1" x14ac:dyDescent="0.3">
      <c r="A399" s="6"/>
      <c r="B399" s="6"/>
      <c r="C399" s="6"/>
      <c r="D399" s="6"/>
      <c r="E399" s="6"/>
      <c r="F399" s="6"/>
      <c r="G399" s="6"/>
    </row>
    <row r="400" spans="1:7" ht="15.75" thickBot="1" x14ac:dyDescent="0.3">
      <c r="A400" s="7" t="s">
        <v>32667</v>
      </c>
      <c r="B400" s="7" t="s">
        <v>32668</v>
      </c>
      <c r="C400" s="8" t="s">
        <v>10</v>
      </c>
      <c r="D400" s="9" t="s">
        <v>32669</v>
      </c>
      <c r="E400" s="9"/>
      <c r="F400" s="9">
        <v>80.099999999999994</v>
      </c>
      <c r="G400" s="9"/>
    </row>
    <row r="401" spans="1:7" ht="15.75" thickBot="1" x14ac:dyDescent="0.3">
      <c r="A401" s="6"/>
      <c r="B401" s="6"/>
      <c r="C401" s="6"/>
      <c r="D401" s="6"/>
      <c r="E401" s="6"/>
      <c r="F401" s="6"/>
      <c r="G401" s="6"/>
    </row>
    <row r="402" spans="1:7" ht="15.75" thickBot="1" x14ac:dyDescent="0.3">
      <c r="A402" s="7" t="s">
        <v>32670</v>
      </c>
      <c r="B402" s="7" t="s">
        <v>32671</v>
      </c>
      <c r="C402" s="8" t="s">
        <v>10</v>
      </c>
      <c r="D402" s="9" t="s">
        <v>32672</v>
      </c>
      <c r="E402" s="9"/>
      <c r="F402" s="9">
        <v>80.099999999999994</v>
      </c>
      <c r="G402" s="9"/>
    </row>
    <row r="403" spans="1:7" ht="15.75" thickBot="1" x14ac:dyDescent="0.3">
      <c r="A403" s="6"/>
      <c r="B403" s="6"/>
      <c r="C403" s="6"/>
      <c r="D403" s="6"/>
      <c r="E403" s="6"/>
      <c r="F403" s="6"/>
      <c r="G403" s="6"/>
    </row>
    <row r="404" spans="1:7" ht="15.75" thickBot="1" x14ac:dyDescent="0.3">
      <c r="A404" s="7" t="s">
        <v>32673</v>
      </c>
      <c r="B404" s="7" t="s">
        <v>32674</v>
      </c>
      <c r="C404" s="8" t="s">
        <v>10</v>
      </c>
      <c r="D404" s="9" t="s">
        <v>32675</v>
      </c>
      <c r="E404" s="9"/>
      <c r="F404" s="9">
        <v>80.099999999999994</v>
      </c>
      <c r="G404" s="9"/>
    </row>
    <row r="405" spans="1:7" ht="15.75" thickBot="1" x14ac:dyDescent="0.3">
      <c r="A405" s="6"/>
      <c r="B405" s="6"/>
      <c r="C405" s="6"/>
      <c r="D405" s="6"/>
      <c r="E405" s="6"/>
      <c r="F405" s="6"/>
      <c r="G405" s="6"/>
    </row>
    <row r="406" spans="1:7" ht="15.75" thickBot="1" x14ac:dyDescent="0.3">
      <c r="A406" s="7" t="s">
        <v>32676</v>
      </c>
      <c r="B406" s="7" t="s">
        <v>32677</v>
      </c>
      <c r="C406" s="8" t="s">
        <v>10</v>
      </c>
      <c r="D406" s="9" t="s">
        <v>32678</v>
      </c>
      <c r="E406" s="9"/>
      <c r="F406" s="9">
        <v>80.099999999999994</v>
      </c>
      <c r="G406" s="9"/>
    </row>
    <row r="407" spans="1:7" ht="15.75" thickBot="1" x14ac:dyDescent="0.3">
      <c r="A407" s="6"/>
      <c r="B407" s="6"/>
      <c r="C407" s="6"/>
      <c r="D407" s="6"/>
      <c r="E407" s="6"/>
      <c r="F407" s="6"/>
      <c r="G407" s="6"/>
    </row>
    <row r="408" spans="1:7" ht="15.75" thickBot="1" x14ac:dyDescent="0.3">
      <c r="A408" s="7" t="s">
        <v>32679</v>
      </c>
      <c r="B408" s="7" t="s">
        <v>32680</v>
      </c>
      <c r="C408" s="8" t="s">
        <v>10</v>
      </c>
      <c r="D408" s="9" t="s">
        <v>32681</v>
      </c>
      <c r="E408" s="9"/>
      <c r="F408" s="9">
        <v>80.099999999999994</v>
      </c>
      <c r="G408" s="9"/>
    </row>
    <row r="409" spans="1:7" ht="15.75" thickBot="1" x14ac:dyDescent="0.3">
      <c r="A409" s="6"/>
      <c r="B409" s="6"/>
      <c r="C409" s="6"/>
      <c r="D409" s="6"/>
      <c r="E409" s="6"/>
      <c r="F409" s="6"/>
      <c r="G409" s="6"/>
    </row>
    <row r="410" spans="1:7" x14ac:dyDescent="0.25">
      <c r="A410" s="35" t="s">
        <v>32682</v>
      </c>
      <c r="B410" s="29" t="s">
        <v>32683</v>
      </c>
      <c r="C410" s="38"/>
      <c r="D410" s="32"/>
      <c r="E410" s="32"/>
      <c r="F410" s="32"/>
      <c r="G410" s="32"/>
    </row>
    <row r="411" spans="1:7" ht="15.75" thickBot="1" x14ac:dyDescent="0.3">
      <c r="A411" s="37"/>
      <c r="B411" s="31" t="s">
        <v>32622</v>
      </c>
      <c r="C411" s="40"/>
      <c r="D411" s="34"/>
      <c r="E411" s="34"/>
      <c r="F411" s="34"/>
      <c r="G411" s="34"/>
    </row>
    <row r="412" spans="1:7" ht="15.75" thickBot="1" x14ac:dyDescent="0.3">
      <c r="A412" s="6"/>
      <c r="B412" s="6"/>
      <c r="C412" s="6"/>
      <c r="D412" s="6"/>
      <c r="E412" s="6"/>
      <c r="F412" s="6"/>
      <c r="G412" s="6"/>
    </row>
    <row r="413" spans="1:7" ht="15.75" thickBot="1" x14ac:dyDescent="0.3">
      <c r="A413" s="7" t="s">
        <v>32684</v>
      </c>
      <c r="B413" s="7" t="s">
        <v>32630</v>
      </c>
      <c r="C413" s="8" t="s">
        <v>10</v>
      </c>
      <c r="D413" s="9">
        <v>490.17</v>
      </c>
      <c r="E413" s="9"/>
      <c r="F413" s="9">
        <v>80.099999999999994</v>
      </c>
      <c r="G413" s="9"/>
    </row>
    <row r="414" spans="1:7" ht="15.75" thickBot="1" x14ac:dyDescent="0.3">
      <c r="A414" s="6"/>
      <c r="B414" s="6"/>
      <c r="C414" s="6"/>
      <c r="D414" s="6"/>
      <c r="E414" s="6"/>
      <c r="F414" s="6"/>
      <c r="G414" s="6"/>
    </row>
    <row r="415" spans="1:7" ht="15.75" thickBot="1" x14ac:dyDescent="0.3">
      <c r="A415" s="7" t="s">
        <v>32685</v>
      </c>
      <c r="B415" s="7" t="s">
        <v>32373</v>
      </c>
      <c r="C415" s="8" t="s">
        <v>10</v>
      </c>
      <c r="D415" s="9">
        <v>677.42</v>
      </c>
      <c r="E415" s="9"/>
      <c r="F415" s="9">
        <v>80.099999999999994</v>
      </c>
      <c r="G415" s="9"/>
    </row>
    <row r="416" spans="1:7" ht="15.75" thickBot="1" x14ac:dyDescent="0.3">
      <c r="A416" s="6"/>
      <c r="B416" s="6"/>
      <c r="C416" s="6"/>
      <c r="D416" s="6"/>
      <c r="E416" s="6"/>
      <c r="F416" s="6"/>
      <c r="G416" s="6"/>
    </row>
    <row r="417" spans="1:7" ht="15.75" thickBot="1" x14ac:dyDescent="0.3">
      <c r="A417" s="7" t="s">
        <v>32686</v>
      </c>
      <c r="B417" s="7" t="s">
        <v>32633</v>
      </c>
      <c r="C417" s="8" t="s">
        <v>10</v>
      </c>
      <c r="D417" s="9">
        <v>718.6</v>
      </c>
      <c r="E417" s="9"/>
      <c r="F417" s="9">
        <v>80.099999999999994</v>
      </c>
      <c r="G417" s="9"/>
    </row>
    <row r="418" spans="1:7" ht="15.75" thickBot="1" x14ac:dyDescent="0.3">
      <c r="A418" s="6"/>
      <c r="B418" s="6"/>
      <c r="C418" s="6"/>
      <c r="D418" s="6"/>
      <c r="E418" s="6"/>
      <c r="F418" s="6"/>
      <c r="G418" s="6"/>
    </row>
    <row r="419" spans="1:7" ht="15.75" thickBot="1" x14ac:dyDescent="0.3">
      <c r="A419" s="7" t="s">
        <v>32687</v>
      </c>
      <c r="B419" s="7" t="s">
        <v>32376</v>
      </c>
      <c r="C419" s="8" t="s">
        <v>10</v>
      </c>
      <c r="D419" s="9">
        <v>691.43</v>
      </c>
      <c r="E419" s="9"/>
      <c r="F419" s="9">
        <v>80.099999999999994</v>
      </c>
      <c r="G419" s="9"/>
    </row>
    <row r="420" spans="1:7" ht="15.75" thickBot="1" x14ac:dyDescent="0.3">
      <c r="A420" s="6"/>
      <c r="B420" s="6"/>
      <c r="C420" s="6"/>
      <c r="D420" s="6"/>
      <c r="E420" s="6"/>
      <c r="F420" s="6"/>
      <c r="G420" s="6"/>
    </row>
    <row r="421" spans="1:7" ht="15.75" thickBot="1" x14ac:dyDescent="0.3">
      <c r="A421" s="7" t="s">
        <v>32688</v>
      </c>
      <c r="B421" s="7" t="s">
        <v>32379</v>
      </c>
      <c r="C421" s="8" t="s">
        <v>10</v>
      </c>
      <c r="D421" s="9">
        <v>732.61</v>
      </c>
      <c r="E421" s="9"/>
      <c r="F421" s="9">
        <v>80.099999999999994</v>
      </c>
      <c r="G421" s="9"/>
    </row>
    <row r="422" spans="1:7" ht="15.75" thickBot="1" x14ac:dyDescent="0.3">
      <c r="A422" s="6"/>
      <c r="B422" s="6"/>
      <c r="C422" s="6"/>
      <c r="D422" s="6"/>
      <c r="E422" s="6"/>
      <c r="F422" s="6"/>
      <c r="G422" s="6"/>
    </row>
    <row r="423" spans="1:7" ht="15.75" thickBot="1" x14ac:dyDescent="0.3">
      <c r="A423" s="7" t="s">
        <v>32689</v>
      </c>
      <c r="B423" s="7" t="s">
        <v>32637</v>
      </c>
      <c r="C423" s="8" t="s">
        <v>10</v>
      </c>
      <c r="D423" s="9" t="s">
        <v>32690</v>
      </c>
      <c r="E423" s="9"/>
      <c r="F423" s="9">
        <v>80.099999999999994</v>
      </c>
      <c r="G423" s="9"/>
    </row>
    <row r="424" spans="1:7" ht="15.75" thickBot="1" x14ac:dyDescent="0.3">
      <c r="A424" s="6"/>
      <c r="B424" s="6"/>
      <c r="C424" s="6"/>
      <c r="D424" s="6"/>
      <c r="E424" s="6"/>
      <c r="F424" s="6"/>
      <c r="G424" s="6"/>
    </row>
    <row r="425" spans="1:7" ht="15.75" thickBot="1" x14ac:dyDescent="0.3">
      <c r="A425" s="7" t="s">
        <v>32691</v>
      </c>
      <c r="B425" s="7" t="s">
        <v>32385</v>
      </c>
      <c r="C425" s="8" t="s">
        <v>10</v>
      </c>
      <c r="D425" s="9">
        <v>746.61</v>
      </c>
      <c r="E425" s="9"/>
      <c r="F425" s="9">
        <v>80.099999999999994</v>
      </c>
      <c r="G425" s="9"/>
    </row>
    <row r="426" spans="1:7" ht="15.75" thickBot="1" x14ac:dyDescent="0.3">
      <c r="A426" s="6"/>
      <c r="B426" s="6"/>
      <c r="C426" s="6"/>
      <c r="D426" s="6"/>
      <c r="E426" s="6"/>
      <c r="F426" s="6"/>
      <c r="G426" s="6"/>
    </row>
    <row r="427" spans="1:7" ht="15.75" thickBot="1" x14ac:dyDescent="0.3">
      <c r="A427" s="7" t="s">
        <v>32692</v>
      </c>
      <c r="B427" s="7" t="s">
        <v>32388</v>
      </c>
      <c r="C427" s="8" t="s">
        <v>10</v>
      </c>
      <c r="D427" s="9" t="s">
        <v>32693</v>
      </c>
      <c r="E427" s="9"/>
      <c r="F427" s="9">
        <v>80.099999999999994</v>
      </c>
      <c r="G427" s="9"/>
    </row>
    <row r="428" spans="1:7" ht="15.75" thickBot="1" x14ac:dyDescent="0.3">
      <c r="A428" s="6"/>
      <c r="B428" s="6"/>
      <c r="C428" s="6"/>
      <c r="D428" s="6"/>
      <c r="E428" s="6"/>
      <c r="F428" s="6"/>
      <c r="G428" s="6"/>
    </row>
    <row r="429" spans="1:7" ht="15.75" thickBot="1" x14ac:dyDescent="0.3">
      <c r="A429" s="7" t="s">
        <v>32694</v>
      </c>
      <c r="B429" s="7" t="s">
        <v>32390</v>
      </c>
      <c r="C429" s="8" t="s">
        <v>10</v>
      </c>
      <c r="D429" s="9" t="s">
        <v>32695</v>
      </c>
      <c r="E429" s="9"/>
      <c r="F429" s="9">
        <v>80.099999999999994</v>
      </c>
      <c r="G429" s="9"/>
    </row>
    <row r="430" spans="1:7" ht="15.75" thickBot="1" x14ac:dyDescent="0.3">
      <c r="A430" s="6"/>
      <c r="B430" s="6"/>
      <c r="C430" s="6"/>
      <c r="D430" s="6"/>
      <c r="E430" s="6"/>
      <c r="F430" s="6"/>
      <c r="G430" s="6"/>
    </row>
    <row r="431" spans="1:7" ht="15.75" thickBot="1" x14ac:dyDescent="0.3">
      <c r="A431" s="7" t="s">
        <v>32696</v>
      </c>
      <c r="B431" s="7" t="s">
        <v>32697</v>
      </c>
      <c r="C431" s="8" t="s">
        <v>10</v>
      </c>
      <c r="D431" s="9" t="s">
        <v>32672</v>
      </c>
      <c r="E431" s="9"/>
      <c r="F431" s="9">
        <v>80.099999999999994</v>
      </c>
      <c r="G431" s="9"/>
    </row>
    <row r="432" spans="1:7" ht="15.75" thickBot="1" x14ac:dyDescent="0.3">
      <c r="A432" s="6"/>
      <c r="B432" s="6"/>
      <c r="C432" s="6"/>
      <c r="D432" s="6"/>
      <c r="E432" s="6"/>
      <c r="F432" s="6"/>
      <c r="G432" s="6"/>
    </row>
    <row r="433" spans="1:7" ht="15.75" thickBot="1" x14ac:dyDescent="0.3">
      <c r="A433" s="7" t="s">
        <v>32698</v>
      </c>
      <c r="B433" s="7" t="s">
        <v>32699</v>
      </c>
      <c r="C433" s="8" t="s">
        <v>10</v>
      </c>
      <c r="D433" s="9" t="s">
        <v>32700</v>
      </c>
      <c r="E433" s="9"/>
      <c r="F433" s="9">
        <v>80.099999999999994</v>
      </c>
      <c r="G433" s="9"/>
    </row>
    <row r="434" spans="1:7" ht="15.75" thickBot="1" x14ac:dyDescent="0.3">
      <c r="A434" s="6"/>
      <c r="B434" s="6"/>
      <c r="C434" s="6"/>
      <c r="D434" s="6"/>
      <c r="E434" s="6"/>
      <c r="F434" s="6"/>
      <c r="G434" s="6"/>
    </row>
    <row r="435" spans="1:7" ht="15.75" thickBot="1" x14ac:dyDescent="0.3">
      <c r="A435" s="7" t="s">
        <v>32701</v>
      </c>
      <c r="B435" s="7" t="s">
        <v>32644</v>
      </c>
      <c r="C435" s="8" t="s">
        <v>10</v>
      </c>
      <c r="D435" s="9">
        <v>502.92</v>
      </c>
      <c r="E435" s="9"/>
      <c r="F435" s="9">
        <v>80.099999999999994</v>
      </c>
      <c r="G435" s="9"/>
    </row>
    <row r="436" spans="1:7" ht="15.75" thickBot="1" x14ac:dyDescent="0.3">
      <c r="A436" s="6"/>
      <c r="B436" s="6"/>
      <c r="C436" s="6"/>
      <c r="D436" s="6"/>
      <c r="E436" s="6"/>
      <c r="F436" s="6"/>
      <c r="G436" s="6"/>
    </row>
    <row r="437" spans="1:7" ht="15.75" thickBot="1" x14ac:dyDescent="0.3">
      <c r="A437" s="7" t="s">
        <v>32702</v>
      </c>
      <c r="B437" s="7" t="s">
        <v>32403</v>
      </c>
      <c r="C437" s="8" t="s">
        <v>10</v>
      </c>
      <c r="D437" s="9">
        <v>639.17999999999995</v>
      </c>
      <c r="E437" s="9"/>
      <c r="F437" s="9">
        <v>80.099999999999994</v>
      </c>
      <c r="G437" s="9"/>
    </row>
    <row r="438" spans="1:7" ht="15.75" thickBot="1" x14ac:dyDescent="0.3">
      <c r="A438" s="6"/>
      <c r="B438" s="6"/>
      <c r="C438" s="6"/>
      <c r="D438" s="6"/>
      <c r="E438" s="6"/>
      <c r="F438" s="6"/>
      <c r="G438" s="6"/>
    </row>
    <row r="439" spans="1:7" ht="15.75" thickBot="1" x14ac:dyDescent="0.3">
      <c r="A439" s="7" t="s">
        <v>32703</v>
      </c>
      <c r="B439" s="7" t="s">
        <v>32405</v>
      </c>
      <c r="C439" s="8" t="s">
        <v>10</v>
      </c>
      <c r="D439" s="9">
        <v>655.85</v>
      </c>
      <c r="E439" s="9"/>
      <c r="F439" s="9">
        <v>80.099999999999994</v>
      </c>
      <c r="G439" s="9"/>
    </row>
    <row r="440" spans="1:7" ht="15.75" thickBot="1" x14ac:dyDescent="0.3">
      <c r="A440" s="6"/>
      <c r="B440" s="6"/>
      <c r="C440" s="6"/>
      <c r="D440" s="6"/>
      <c r="E440" s="6"/>
      <c r="F440" s="6"/>
      <c r="G440" s="6"/>
    </row>
    <row r="441" spans="1:7" ht="15.75" thickBot="1" x14ac:dyDescent="0.3">
      <c r="A441" s="7" t="s">
        <v>32704</v>
      </c>
      <c r="B441" s="7" t="s">
        <v>32648</v>
      </c>
      <c r="C441" s="8" t="s">
        <v>10</v>
      </c>
      <c r="D441" s="9">
        <v>711.87</v>
      </c>
      <c r="E441" s="9"/>
      <c r="F441" s="9">
        <v>80.099999999999994</v>
      </c>
      <c r="G441" s="9"/>
    </row>
    <row r="442" spans="1:7" ht="15.75" thickBot="1" x14ac:dyDescent="0.3">
      <c r="A442" s="6"/>
      <c r="B442" s="6"/>
      <c r="C442" s="6"/>
      <c r="D442" s="6"/>
      <c r="E442" s="6"/>
      <c r="F442" s="6"/>
      <c r="G442" s="6"/>
    </row>
    <row r="443" spans="1:7" ht="15.75" thickBot="1" x14ac:dyDescent="0.3">
      <c r="A443" s="7" t="s">
        <v>32705</v>
      </c>
      <c r="B443" s="7" t="s">
        <v>32650</v>
      </c>
      <c r="C443" s="8" t="s">
        <v>10</v>
      </c>
      <c r="D443" s="9">
        <v>914.67</v>
      </c>
      <c r="E443" s="9"/>
      <c r="F443" s="9">
        <v>80.099999999999994</v>
      </c>
      <c r="G443" s="9"/>
    </row>
    <row r="444" spans="1:7" ht="15.75" thickBot="1" x14ac:dyDescent="0.3">
      <c r="A444" s="6"/>
      <c r="B444" s="6"/>
      <c r="C444" s="6"/>
      <c r="D444" s="6"/>
      <c r="E444" s="6"/>
      <c r="F444" s="6"/>
      <c r="G444" s="6"/>
    </row>
    <row r="445" spans="1:7" ht="15.75" thickBot="1" x14ac:dyDescent="0.3">
      <c r="A445" s="7" t="s">
        <v>32706</v>
      </c>
      <c r="B445" s="7" t="s">
        <v>32707</v>
      </c>
      <c r="C445" s="8" t="s">
        <v>10</v>
      </c>
      <c r="D445" s="9" t="s">
        <v>32708</v>
      </c>
      <c r="E445" s="9"/>
      <c r="F445" s="9">
        <v>80.099999999999994</v>
      </c>
      <c r="G445" s="9"/>
    </row>
    <row r="446" spans="1:7" ht="15.75" thickBot="1" x14ac:dyDescent="0.3">
      <c r="A446" s="6"/>
      <c r="B446" s="6"/>
      <c r="C446" s="6"/>
      <c r="D446" s="6"/>
      <c r="E446" s="6"/>
      <c r="F446" s="6"/>
      <c r="G446" s="6"/>
    </row>
    <row r="447" spans="1:7" ht="15.75" thickBot="1" x14ac:dyDescent="0.3">
      <c r="A447" s="7" t="s">
        <v>32709</v>
      </c>
      <c r="B447" s="7" t="s">
        <v>32710</v>
      </c>
      <c r="C447" s="8" t="s">
        <v>10</v>
      </c>
      <c r="D447" s="9" t="s">
        <v>32711</v>
      </c>
      <c r="E447" s="9"/>
      <c r="F447" s="9">
        <v>80.099999999999994</v>
      </c>
      <c r="G447" s="9"/>
    </row>
    <row r="448" spans="1:7" ht="15.75" thickBot="1" x14ac:dyDescent="0.3">
      <c r="A448" s="6"/>
      <c r="B448" s="6"/>
      <c r="C448" s="6"/>
      <c r="D448" s="6"/>
      <c r="E448" s="6"/>
      <c r="F448" s="6"/>
      <c r="G448" s="6"/>
    </row>
    <row r="449" spans="1:7" ht="15.75" thickBot="1" x14ac:dyDescent="0.3">
      <c r="A449" s="7" t="s">
        <v>32712</v>
      </c>
      <c r="B449" s="7" t="s">
        <v>32713</v>
      </c>
      <c r="C449" s="8"/>
      <c r="D449" s="9"/>
      <c r="E449" s="9"/>
      <c r="F449" s="9"/>
      <c r="G449" s="9"/>
    </row>
    <row r="450" spans="1:7" ht="15.75" thickBot="1" x14ac:dyDescent="0.3">
      <c r="A450" s="6"/>
      <c r="B450" s="6"/>
      <c r="C450" s="6"/>
      <c r="D450" s="6"/>
      <c r="E450" s="6"/>
      <c r="F450" s="6"/>
      <c r="G450" s="6"/>
    </row>
    <row r="451" spans="1:7" ht="24.75" x14ac:dyDescent="0.25">
      <c r="A451" s="35" t="s">
        <v>32714</v>
      </c>
      <c r="B451" s="29" t="s">
        <v>32715</v>
      </c>
      <c r="C451" s="38"/>
      <c r="D451" s="32"/>
      <c r="E451" s="32"/>
      <c r="F451" s="32"/>
      <c r="G451" s="32"/>
    </row>
    <row r="452" spans="1:7" x14ac:dyDescent="0.25">
      <c r="A452" s="36"/>
      <c r="B452" s="30" t="s">
        <v>32716</v>
      </c>
      <c r="C452" s="39"/>
      <c r="D452" s="33"/>
      <c r="E452" s="33"/>
      <c r="F452" s="33"/>
      <c r="G452" s="33"/>
    </row>
    <row r="453" spans="1:7" x14ac:dyDescent="0.25">
      <c r="A453" s="36"/>
      <c r="B453" s="30" t="s">
        <v>32717</v>
      </c>
      <c r="C453" s="39"/>
      <c r="D453" s="33"/>
      <c r="E453" s="33"/>
      <c r="F453" s="33"/>
      <c r="G453" s="33"/>
    </row>
    <row r="454" spans="1:7" x14ac:dyDescent="0.25">
      <c r="A454" s="36"/>
      <c r="B454" s="30" t="s">
        <v>32718</v>
      </c>
      <c r="C454" s="39"/>
      <c r="D454" s="33"/>
      <c r="E454" s="33"/>
      <c r="F454" s="33"/>
      <c r="G454" s="33"/>
    </row>
    <row r="455" spans="1:7" x14ac:dyDescent="0.25">
      <c r="A455" s="36"/>
      <c r="B455" s="30" t="s">
        <v>32719</v>
      </c>
      <c r="C455" s="39"/>
      <c r="D455" s="33"/>
      <c r="E455" s="33"/>
      <c r="F455" s="33"/>
      <c r="G455" s="33"/>
    </row>
    <row r="456" spans="1:7" x14ac:dyDescent="0.25">
      <c r="A456" s="36"/>
      <c r="B456" s="30" t="s">
        <v>32720</v>
      </c>
      <c r="C456" s="39"/>
      <c r="D456" s="33"/>
      <c r="E456" s="33"/>
      <c r="F456" s="33"/>
      <c r="G456" s="33"/>
    </row>
    <row r="457" spans="1:7" x14ac:dyDescent="0.25">
      <c r="A457" s="36"/>
      <c r="B457" s="30" t="s">
        <v>32721</v>
      </c>
      <c r="C457" s="39"/>
      <c r="D457" s="33"/>
      <c r="E457" s="33"/>
      <c r="F457" s="33"/>
      <c r="G457" s="33"/>
    </row>
    <row r="458" spans="1:7" ht="24.75" x14ac:dyDescent="0.25">
      <c r="A458" s="36"/>
      <c r="B458" s="30" t="s">
        <v>32722</v>
      </c>
      <c r="C458" s="39"/>
      <c r="D458" s="33"/>
      <c r="E458" s="33"/>
      <c r="F458" s="33"/>
      <c r="G458" s="33"/>
    </row>
    <row r="459" spans="1:7" ht="24.75" x14ac:dyDescent="0.25">
      <c r="A459" s="36"/>
      <c r="B459" s="30" t="s">
        <v>32723</v>
      </c>
      <c r="C459" s="39"/>
      <c r="D459" s="33"/>
      <c r="E459" s="33"/>
      <c r="F459" s="33"/>
      <c r="G459" s="33"/>
    </row>
    <row r="460" spans="1:7" x14ac:dyDescent="0.25">
      <c r="A460" s="36"/>
      <c r="B460" s="30" t="s">
        <v>32724</v>
      </c>
      <c r="C460" s="39"/>
      <c r="D460" s="33"/>
      <c r="E460" s="33"/>
      <c r="F460" s="33"/>
      <c r="G460" s="33"/>
    </row>
    <row r="461" spans="1:7" x14ac:dyDescent="0.25">
      <c r="A461" s="36"/>
      <c r="B461" s="30" t="s">
        <v>32725</v>
      </c>
      <c r="C461" s="39"/>
      <c r="D461" s="33"/>
      <c r="E461" s="33"/>
      <c r="F461" s="33"/>
      <c r="G461" s="33"/>
    </row>
    <row r="462" spans="1:7" x14ac:dyDescent="0.25">
      <c r="A462" s="36"/>
      <c r="B462" s="30" t="s">
        <v>32726</v>
      </c>
      <c r="C462" s="39"/>
      <c r="D462" s="33"/>
      <c r="E462" s="33"/>
      <c r="F462" s="33"/>
      <c r="G462" s="33"/>
    </row>
    <row r="463" spans="1:7" ht="36.75" x14ac:dyDescent="0.25">
      <c r="A463" s="36"/>
      <c r="B463" s="30" t="s">
        <v>32727</v>
      </c>
      <c r="C463" s="39"/>
      <c r="D463" s="33"/>
      <c r="E463" s="33"/>
      <c r="F463" s="33"/>
      <c r="G463" s="33"/>
    </row>
    <row r="464" spans="1:7" x14ac:dyDescent="0.25">
      <c r="A464" s="36"/>
      <c r="B464" s="30" t="s">
        <v>32728</v>
      </c>
      <c r="C464" s="39"/>
      <c r="D464" s="33"/>
      <c r="E464" s="33"/>
      <c r="F464" s="33"/>
      <c r="G464" s="33"/>
    </row>
    <row r="465" spans="1:7" x14ac:dyDescent="0.25">
      <c r="A465" s="36"/>
      <c r="B465" s="30" t="s">
        <v>32729</v>
      </c>
      <c r="C465" s="39"/>
      <c r="D465" s="33"/>
      <c r="E465" s="33"/>
      <c r="F465" s="33"/>
      <c r="G465" s="33"/>
    </row>
    <row r="466" spans="1:7" x14ac:dyDescent="0.25">
      <c r="A466" s="36"/>
      <c r="B466" s="30" t="s">
        <v>32730</v>
      </c>
      <c r="C466" s="39"/>
      <c r="D466" s="33"/>
      <c r="E466" s="33"/>
      <c r="F466" s="33"/>
      <c r="G466" s="33"/>
    </row>
    <row r="467" spans="1:7" x14ac:dyDescent="0.25">
      <c r="A467" s="36"/>
      <c r="B467" s="30" t="s">
        <v>32731</v>
      </c>
      <c r="C467" s="39"/>
      <c r="D467" s="33"/>
      <c r="E467" s="33"/>
      <c r="F467" s="33"/>
      <c r="G467" s="33"/>
    </row>
    <row r="468" spans="1:7" x14ac:dyDescent="0.25">
      <c r="A468" s="36"/>
      <c r="B468" s="30" t="s">
        <v>32732</v>
      </c>
      <c r="C468" s="39"/>
      <c r="D468" s="33"/>
      <c r="E468" s="33"/>
      <c r="F468" s="33"/>
      <c r="G468" s="33"/>
    </row>
    <row r="469" spans="1:7" x14ac:dyDescent="0.25">
      <c r="A469" s="36"/>
      <c r="B469" s="30" t="s">
        <v>32733</v>
      </c>
      <c r="C469" s="39"/>
      <c r="D469" s="33"/>
      <c r="E469" s="33"/>
      <c r="F469" s="33"/>
      <c r="G469" s="33"/>
    </row>
    <row r="470" spans="1:7" ht="15.75" thickBot="1" x14ac:dyDescent="0.3">
      <c r="A470" s="37"/>
      <c r="B470" s="31" t="s">
        <v>32734</v>
      </c>
      <c r="C470" s="40"/>
      <c r="D470" s="34"/>
      <c r="E470" s="34"/>
      <c r="F470" s="34"/>
      <c r="G470" s="34"/>
    </row>
    <row r="471" spans="1:7" ht="15.75" thickBot="1" x14ac:dyDescent="0.3">
      <c r="A471" s="6"/>
      <c r="B471" s="6"/>
      <c r="C471" s="6"/>
      <c r="D471" s="6"/>
      <c r="E471" s="6"/>
      <c r="F471" s="6"/>
      <c r="G471" s="6"/>
    </row>
    <row r="472" spans="1:7" ht="15.75" thickBot="1" x14ac:dyDescent="0.3">
      <c r="A472" s="7" t="s">
        <v>32735</v>
      </c>
      <c r="B472" s="7" t="s">
        <v>32736</v>
      </c>
      <c r="C472" s="8" t="s">
        <v>10</v>
      </c>
      <c r="D472" s="9" t="s">
        <v>32737</v>
      </c>
      <c r="E472" s="9"/>
      <c r="F472" s="9">
        <v>80.099999999999994</v>
      </c>
      <c r="G472" s="9"/>
    </row>
    <row r="473" spans="1:7" ht="15.75" thickBot="1" x14ac:dyDescent="0.3">
      <c r="A473" s="6"/>
      <c r="B473" s="6"/>
      <c r="C473" s="6"/>
      <c r="D473" s="6"/>
      <c r="E473" s="6"/>
      <c r="F473" s="6"/>
      <c r="G473" s="6"/>
    </row>
    <row r="474" spans="1:7" ht="15.75" thickBot="1" x14ac:dyDescent="0.3">
      <c r="A474" s="7" t="s">
        <v>32738</v>
      </c>
      <c r="B474" s="7" t="s">
        <v>32739</v>
      </c>
      <c r="C474" s="8" t="s">
        <v>10</v>
      </c>
      <c r="D474" s="9" t="s">
        <v>32740</v>
      </c>
      <c r="E474" s="9"/>
      <c r="F474" s="9">
        <v>80.099999999999994</v>
      </c>
      <c r="G474" s="9"/>
    </row>
    <row r="475" spans="1:7" ht="15.75" thickBot="1" x14ac:dyDescent="0.3">
      <c r="A475" s="6"/>
      <c r="B475" s="6"/>
      <c r="C475" s="6"/>
      <c r="D475" s="6"/>
      <c r="E475" s="6"/>
      <c r="F475" s="6"/>
      <c r="G475" s="6"/>
    </row>
    <row r="476" spans="1:7" ht="15.75" thickBot="1" x14ac:dyDescent="0.3">
      <c r="A476" s="7" t="s">
        <v>32741</v>
      </c>
      <c r="B476" s="7" t="s">
        <v>32742</v>
      </c>
      <c r="C476" s="8" t="s">
        <v>10</v>
      </c>
      <c r="D476" s="9" t="s">
        <v>32743</v>
      </c>
      <c r="E476" s="9"/>
      <c r="F476" s="9">
        <v>80.099999999999994</v>
      </c>
      <c r="G476" s="9"/>
    </row>
    <row r="477" spans="1:7" ht="15.75" thickBot="1" x14ac:dyDescent="0.3">
      <c r="A477" s="6"/>
      <c r="B477" s="6"/>
      <c r="C477" s="6"/>
      <c r="D477" s="6"/>
      <c r="E477" s="6"/>
      <c r="F477" s="6"/>
      <c r="G477" s="6"/>
    </row>
    <row r="478" spans="1:7" ht="15.75" thickBot="1" x14ac:dyDescent="0.3">
      <c r="A478" s="7" t="s">
        <v>32744</v>
      </c>
      <c r="B478" s="7" t="s">
        <v>32745</v>
      </c>
      <c r="C478" s="8"/>
      <c r="D478" s="9"/>
      <c r="E478" s="9"/>
      <c r="F478" s="9"/>
      <c r="G478" s="9"/>
    </row>
    <row r="479" spans="1:7" ht="15.75" thickBot="1" x14ac:dyDescent="0.3">
      <c r="A479" s="6"/>
      <c r="B479" s="6"/>
      <c r="C479" s="6"/>
      <c r="D479" s="6"/>
      <c r="E479" s="6"/>
      <c r="F479" s="6"/>
      <c r="G479" s="6"/>
    </row>
    <row r="480" spans="1:7" ht="15.75" thickBot="1" x14ac:dyDescent="0.3">
      <c r="A480" s="7" t="s">
        <v>32746</v>
      </c>
      <c r="B480" s="7" t="s">
        <v>32747</v>
      </c>
      <c r="C480" s="8" t="s">
        <v>10</v>
      </c>
      <c r="D480" s="9">
        <v>151.26</v>
      </c>
      <c r="E480" s="9"/>
      <c r="F480" s="9">
        <v>80.09</v>
      </c>
      <c r="G480" s="9"/>
    </row>
    <row r="481" spans="1:7" ht="15.75" thickBot="1" x14ac:dyDescent="0.3">
      <c r="A481" s="6"/>
      <c r="B481" s="6"/>
      <c r="C481" s="6"/>
      <c r="D481" s="6"/>
      <c r="E481" s="6"/>
      <c r="F481" s="6"/>
      <c r="G481" s="6"/>
    </row>
    <row r="482" spans="1:7" ht="15.75" thickBot="1" x14ac:dyDescent="0.3">
      <c r="A482" s="7" t="s">
        <v>32748</v>
      </c>
      <c r="B482" s="7" t="s">
        <v>32749</v>
      </c>
      <c r="C482" s="8" t="s">
        <v>10</v>
      </c>
      <c r="D482" s="9">
        <v>58.27</v>
      </c>
      <c r="E482" s="9"/>
      <c r="F482" s="9">
        <v>80.09</v>
      </c>
      <c r="G482" s="9"/>
    </row>
    <row r="483" spans="1:7" ht="15.75" thickBot="1" x14ac:dyDescent="0.3">
      <c r="A483" s="6"/>
      <c r="B483" s="6"/>
      <c r="C483" s="6"/>
      <c r="D483" s="6"/>
      <c r="E483" s="6"/>
      <c r="F483" s="6"/>
      <c r="G483" s="6"/>
    </row>
    <row r="484" spans="1:7" ht="15.75" thickBot="1" x14ac:dyDescent="0.3">
      <c r="A484" s="7" t="s">
        <v>32750</v>
      </c>
      <c r="B484" s="7" t="s">
        <v>32751</v>
      </c>
      <c r="C484" s="8" t="s">
        <v>10</v>
      </c>
      <c r="D484" s="9">
        <v>239.78</v>
      </c>
      <c r="E484" s="9"/>
      <c r="F484" s="9">
        <v>80.09</v>
      </c>
      <c r="G484" s="9"/>
    </row>
    <row r="485" spans="1:7" ht="15.75" thickBot="1" x14ac:dyDescent="0.3">
      <c r="A485" s="6"/>
      <c r="B485" s="6"/>
      <c r="C485" s="6"/>
      <c r="D485" s="6"/>
      <c r="E485" s="6"/>
      <c r="F485" s="6"/>
      <c r="G485" s="6"/>
    </row>
    <row r="486" spans="1:7" ht="15.75" thickBot="1" x14ac:dyDescent="0.3">
      <c r="A486" s="7" t="s">
        <v>32752</v>
      </c>
      <c r="B486" s="7" t="s">
        <v>32753</v>
      </c>
      <c r="C486" s="8" t="s">
        <v>10</v>
      </c>
      <c r="D486" s="9">
        <v>448.16</v>
      </c>
      <c r="E486" s="9"/>
      <c r="F486" s="9">
        <v>80.099999999999994</v>
      </c>
      <c r="G486" s="9"/>
    </row>
    <row r="487" spans="1:7" ht="15.75" thickBot="1" x14ac:dyDescent="0.3">
      <c r="A487" s="6"/>
      <c r="B487" s="6"/>
      <c r="C487" s="6"/>
      <c r="D487" s="6"/>
      <c r="E487" s="6"/>
      <c r="F487" s="6"/>
      <c r="G487" s="6"/>
    </row>
    <row r="488" spans="1:7" ht="15.75" thickBot="1" x14ac:dyDescent="0.3">
      <c r="A488" s="7" t="s">
        <v>32754</v>
      </c>
      <c r="B488" s="7" t="s">
        <v>32755</v>
      </c>
      <c r="C488" s="8" t="s">
        <v>10</v>
      </c>
      <c r="D488" s="9">
        <v>537.79</v>
      </c>
      <c r="E488" s="9"/>
      <c r="F488" s="9">
        <v>80.099999999999994</v>
      </c>
      <c r="G488" s="9"/>
    </row>
    <row r="489" spans="1:7" ht="15.75" thickBot="1" x14ac:dyDescent="0.3">
      <c r="A489" s="6"/>
      <c r="B489" s="6"/>
      <c r="C489" s="6"/>
      <c r="D489" s="6"/>
      <c r="E489" s="6"/>
      <c r="F489" s="6"/>
      <c r="G489" s="6"/>
    </row>
    <row r="490" spans="1:7" ht="15.75" thickBot="1" x14ac:dyDescent="0.3">
      <c r="A490" s="7" t="s">
        <v>32756</v>
      </c>
      <c r="B490" s="7" t="s">
        <v>32757</v>
      </c>
      <c r="C490" s="8" t="s">
        <v>10</v>
      </c>
      <c r="D490" s="9">
        <v>16.809999999999999</v>
      </c>
      <c r="E490" s="9"/>
      <c r="F490" s="9">
        <v>80.069999999999993</v>
      </c>
      <c r="G490" s="9"/>
    </row>
    <row r="491" spans="1:7" ht="15.75" thickBot="1" x14ac:dyDescent="0.3">
      <c r="A491" s="6"/>
      <c r="B491" s="6"/>
      <c r="C491" s="6"/>
      <c r="D491" s="6"/>
      <c r="E491" s="6"/>
      <c r="F491" s="6"/>
      <c r="G491" s="6"/>
    </row>
    <row r="492" spans="1:7" ht="15.75" thickBot="1" x14ac:dyDescent="0.3">
      <c r="A492" s="7" t="s">
        <v>32758</v>
      </c>
      <c r="B492" s="7" t="s">
        <v>32759</v>
      </c>
      <c r="C492" s="8" t="s">
        <v>10</v>
      </c>
      <c r="D492" s="9">
        <v>42.57</v>
      </c>
      <c r="E492" s="9"/>
      <c r="F492" s="9">
        <v>80.099999999999994</v>
      </c>
      <c r="G492" s="9"/>
    </row>
    <row r="493" spans="1:7" ht="15.75" thickBot="1" x14ac:dyDescent="0.3">
      <c r="A493" s="6"/>
      <c r="B493" s="6"/>
      <c r="C493" s="6"/>
      <c r="D493" s="6"/>
      <c r="E493" s="6"/>
      <c r="F493" s="6"/>
      <c r="G493" s="6"/>
    </row>
    <row r="494" spans="1:7" ht="15.75" thickBot="1" x14ac:dyDescent="0.3">
      <c r="A494" s="7" t="s">
        <v>32760</v>
      </c>
      <c r="B494" s="7" t="s">
        <v>32761</v>
      </c>
      <c r="C494" s="8" t="s">
        <v>10</v>
      </c>
      <c r="D494" s="9">
        <v>56.02</v>
      </c>
      <c r="E494" s="9"/>
      <c r="F494" s="9">
        <v>80.099999999999994</v>
      </c>
      <c r="G494" s="9"/>
    </row>
    <row r="495" spans="1:7" ht="15.75" thickBot="1" x14ac:dyDescent="0.3">
      <c r="A495" s="6"/>
      <c r="B495" s="6"/>
      <c r="C495" s="6"/>
      <c r="D495" s="6"/>
      <c r="E495" s="6"/>
      <c r="F495" s="6"/>
      <c r="G495" s="6"/>
    </row>
    <row r="496" spans="1:7" ht="37.5" thickBot="1" x14ac:dyDescent="0.3">
      <c r="A496" s="7" t="s">
        <v>32762</v>
      </c>
      <c r="B496" s="7" t="s">
        <v>32763</v>
      </c>
      <c r="C496" s="8"/>
      <c r="D496" s="9"/>
      <c r="E496" s="9"/>
      <c r="F496" s="9"/>
      <c r="G496" s="9"/>
    </row>
    <row r="497" spans="1:7" ht="15.75" thickBot="1" x14ac:dyDescent="0.3">
      <c r="A497" s="6"/>
      <c r="B497" s="6"/>
      <c r="C497" s="6"/>
      <c r="D497" s="6"/>
      <c r="E497" s="6"/>
      <c r="F497" s="6"/>
      <c r="G497" s="6"/>
    </row>
    <row r="498" spans="1:7" ht="15.75" thickBot="1" x14ac:dyDescent="0.3">
      <c r="A498" s="7" t="s">
        <v>32764</v>
      </c>
      <c r="B498" s="7" t="s">
        <v>32765</v>
      </c>
      <c r="C498" s="8" t="s">
        <v>12</v>
      </c>
      <c r="D498" s="9">
        <v>125.49</v>
      </c>
      <c r="E498" s="9"/>
      <c r="F498" s="9">
        <v>80.09</v>
      </c>
      <c r="G498" s="9"/>
    </row>
    <row r="499" spans="1:7" ht="15.75" thickBot="1" x14ac:dyDescent="0.3">
      <c r="A499" s="6"/>
      <c r="B499" s="6"/>
      <c r="C499" s="6"/>
      <c r="D499" s="6"/>
      <c r="E499" s="6"/>
      <c r="F499" s="6"/>
      <c r="G499" s="6"/>
    </row>
    <row r="500" spans="1:7" ht="15.75" thickBot="1" x14ac:dyDescent="0.3">
      <c r="A500" s="7" t="s">
        <v>32766</v>
      </c>
      <c r="B500" s="7" t="s">
        <v>32767</v>
      </c>
      <c r="C500" s="8" t="s">
        <v>12</v>
      </c>
      <c r="D500" s="9">
        <v>137.80000000000001</v>
      </c>
      <c r="E500" s="9"/>
      <c r="F500" s="9">
        <v>80.09</v>
      </c>
      <c r="G500" s="9"/>
    </row>
    <row r="501" spans="1:7" ht="15.75" thickBot="1" x14ac:dyDescent="0.3">
      <c r="A501" s="6"/>
      <c r="B501" s="6"/>
      <c r="C501" s="6"/>
      <c r="D501" s="6"/>
      <c r="E501" s="6"/>
      <c r="F501" s="6"/>
      <c r="G501" s="6"/>
    </row>
    <row r="502" spans="1:7" ht="15.75" thickBot="1" x14ac:dyDescent="0.3">
      <c r="A502" s="7" t="s">
        <v>32768</v>
      </c>
      <c r="B502" s="7" t="s">
        <v>32769</v>
      </c>
      <c r="C502" s="8" t="s">
        <v>10</v>
      </c>
      <c r="D502" s="9">
        <v>125.49</v>
      </c>
      <c r="E502" s="9"/>
      <c r="F502" s="9">
        <v>80.09</v>
      </c>
      <c r="G502" s="9"/>
    </row>
    <row r="503" spans="1:7" ht="15.75" thickBot="1" x14ac:dyDescent="0.3">
      <c r="A503" s="6"/>
      <c r="B503" s="6"/>
      <c r="C503" s="6"/>
      <c r="D503" s="6"/>
      <c r="E503" s="6"/>
      <c r="F503" s="6"/>
      <c r="G503" s="6"/>
    </row>
    <row r="504" spans="1:7" ht="15.75" thickBot="1" x14ac:dyDescent="0.3">
      <c r="A504" s="7" t="s">
        <v>32770</v>
      </c>
      <c r="B504" s="7" t="s">
        <v>32771</v>
      </c>
      <c r="C504" s="8" t="s">
        <v>10</v>
      </c>
      <c r="D504" s="9">
        <v>137.80000000000001</v>
      </c>
      <c r="E504" s="9"/>
      <c r="F504" s="9">
        <v>80.09</v>
      </c>
      <c r="G504" s="9"/>
    </row>
    <row r="505" spans="1:7" ht="15.75" thickBot="1" x14ac:dyDescent="0.3">
      <c r="A505" s="6"/>
      <c r="B505" s="6"/>
      <c r="C505" s="6"/>
      <c r="D505" s="6"/>
      <c r="E505" s="6"/>
      <c r="F505" s="6"/>
      <c r="G505" s="6"/>
    </row>
    <row r="506" spans="1:7" ht="15.75" thickBot="1" x14ac:dyDescent="0.3">
      <c r="A506" s="7" t="s">
        <v>32772</v>
      </c>
      <c r="B506" s="7" t="s">
        <v>32773</v>
      </c>
      <c r="C506" s="8" t="s">
        <v>10</v>
      </c>
      <c r="D506" s="9">
        <v>32.479999999999997</v>
      </c>
      <c r="E506" s="9"/>
      <c r="F506" s="9">
        <v>80.11</v>
      </c>
      <c r="G506" s="9"/>
    </row>
  </sheetData>
  <mergeCells count="96">
    <mergeCell ref="G451:G470"/>
    <mergeCell ref="A410:A411"/>
    <mergeCell ref="C410:C411"/>
    <mergeCell ref="D410:D411"/>
    <mergeCell ref="E410:E411"/>
    <mergeCell ref="F410:F411"/>
    <mergeCell ref="G410:G411"/>
    <mergeCell ref="A451:A470"/>
    <mergeCell ref="C451:C470"/>
    <mergeCell ref="D451:D470"/>
    <mergeCell ref="E451:E470"/>
    <mergeCell ref="F451:F470"/>
    <mergeCell ref="G385:G386"/>
    <mergeCell ref="A350:A351"/>
    <mergeCell ref="C350:C351"/>
    <mergeCell ref="D350:D351"/>
    <mergeCell ref="E350:E351"/>
    <mergeCell ref="F350:F351"/>
    <mergeCell ref="G350:G351"/>
    <mergeCell ref="A385:A386"/>
    <mergeCell ref="C385:C386"/>
    <mergeCell ref="D385:D386"/>
    <mergeCell ref="E385:E386"/>
    <mergeCell ref="F385:F386"/>
    <mergeCell ref="G325:G326"/>
    <mergeCell ref="A310:A311"/>
    <mergeCell ref="C310:C311"/>
    <mergeCell ref="D310:D311"/>
    <mergeCell ref="E310:E311"/>
    <mergeCell ref="F310:F311"/>
    <mergeCell ref="G310:G311"/>
    <mergeCell ref="A325:A326"/>
    <mergeCell ref="C325:C326"/>
    <mergeCell ref="D325:D326"/>
    <mergeCell ref="E325:E326"/>
    <mergeCell ref="F325:F326"/>
    <mergeCell ref="G279:G280"/>
    <mergeCell ref="A268:A269"/>
    <mergeCell ref="C268:C269"/>
    <mergeCell ref="D268:D269"/>
    <mergeCell ref="E268:E269"/>
    <mergeCell ref="F268:F269"/>
    <mergeCell ref="G268:G269"/>
    <mergeCell ref="A279:A280"/>
    <mergeCell ref="C279:C280"/>
    <mergeCell ref="D279:D280"/>
    <mergeCell ref="E279:E280"/>
    <mergeCell ref="F279:F280"/>
    <mergeCell ref="G233:G234"/>
    <mergeCell ref="A216:A217"/>
    <mergeCell ref="C216:C217"/>
    <mergeCell ref="D216:D217"/>
    <mergeCell ref="E216:E217"/>
    <mergeCell ref="F216:F217"/>
    <mergeCell ref="G216:G217"/>
    <mergeCell ref="A233:A234"/>
    <mergeCell ref="C233:C234"/>
    <mergeCell ref="D233:D234"/>
    <mergeCell ref="E233:E234"/>
    <mergeCell ref="F233:F234"/>
    <mergeCell ref="G193:G194"/>
    <mergeCell ref="A180:A181"/>
    <mergeCell ref="C180:C181"/>
    <mergeCell ref="D180:D181"/>
    <mergeCell ref="E180:E181"/>
    <mergeCell ref="F180:F181"/>
    <mergeCell ref="G180:G181"/>
    <mergeCell ref="A193:A194"/>
    <mergeCell ref="C193:C194"/>
    <mergeCell ref="D193:D194"/>
    <mergeCell ref="E193:E194"/>
    <mergeCell ref="F193:F194"/>
    <mergeCell ref="G161:G162"/>
    <mergeCell ref="A106:A107"/>
    <mergeCell ref="C106:C107"/>
    <mergeCell ref="D106:D107"/>
    <mergeCell ref="E106:E107"/>
    <mergeCell ref="F106:F107"/>
    <mergeCell ref="G106:G107"/>
    <mergeCell ref="A161:A162"/>
    <mergeCell ref="C161:C162"/>
    <mergeCell ref="D161:D162"/>
    <mergeCell ref="E161:E162"/>
    <mergeCell ref="F161:F162"/>
    <mergeCell ref="G69:G70"/>
    <mergeCell ref="A16:A17"/>
    <mergeCell ref="C16:C17"/>
    <mergeCell ref="D16:D17"/>
    <mergeCell ref="E16:E17"/>
    <mergeCell ref="F16:F17"/>
    <mergeCell ref="G16:G17"/>
    <mergeCell ref="A69:A70"/>
    <mergeCell ref="C69:C70"/>
    <mergeCell ref="D69:D70"/>
    <mergeCell ref="E69:E70"/>
    <mergeCell ref="F69:F70"/>
  </mergeCell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E8C30A-4AC7-4592-A850-70D100CAB920}">
  <sheetPr>
    <tabColor rgb="FFFFCCFF"/>
  </sheetPr>
  <dimension ref="A1:G751"/>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33877</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26369</v>
      </c>
      <c r="B10" s="7" t="s">
        <v>26370</v>
      </c>
      <c r="C10" s="8"/>
      <c r="D10" s="9"/>
      <c r="E10" s="9"/>
      <c r="F10" s="9"/>
      <c r="G10" s="9"/>
    </row>
    <row r="11" spans="1:7" ht="15.75" thickBot="1" x14ac:dyDescent="0.3">
      <c r="A11" s="6"/>
      <c r="B11" s="6"/>
      <c r="C11" s="6"/>
      <c r="D11" s="6"/>
      <c r="E11" s="6"/>
      <c r="F11" s="6"/>
      <c r="G11" s="6"/>
    </row>
    <row r="12" spans="1:7" ht="15.75" thickBot="1" x14ac:dyDescent="0.3">
      <c r="A12" s="7" t="s">
        <v>33878</v>
      </c>
      <c r="B12" s="7" t="s">
        <v>33879</v>
      </c>
      <c r="C12" s="8"/>
      <c r="D12" s="9"/>
      <c r="E12" s="9"/>
      <c r="F12" s="9"/>
      <c r="G12" s="9"/>
    </row>
    <row r="13" spans="1:7" ht="15.75" thickBot="1" x14ac:dyDescent="0.3">
      <c r="A13" s="6"/>
      <c r="B13" s="6"/>
      <c r="C13" s="6"/>
      <c r="D13" s="6"/>
      <c r="E13" s="6"/>
      <c r="F13" s="6"/>
      <c r="G13" s="6"/>
    </row>
    <row r="14" spans="1:7" ht="15.75" thickBot="1" x14ac:dyDescent="0.3">
      <c r="A14" s="7" t="s">
        <v>33880</v>
      </c>
      <c r="B14" s="7" t="s">
        <v>33881</v>
      </c>
      <c r="C14" s="8"/>
      <c r="D14" s="9"/>
      <c r="E14" s="9"/>
      <c r="F14" s="9"/>
      <c r="G14" s="9"/>
    </row>
    <row r="15" spans="1:7" ht="15.75" thickBot="1" x14ac:dyDescent="0.3">
      <c r="A15" s="6"/>
      <c r="B15" s="6"/>
      <c r="C15" s="6"/>
      <c r="D15" s="6"/>
      <c r="E15" s="6"/>
      <c r="F15" s="6"/>
      <c r="G15" s="6"/>
    </row>
    <row r="16" spans="1:7" x14ac:dyDescent="0.25">
      <c r="A16" s="35" t="s">
        <v>33882</v>
      </c>
      <c r="B16" s="29" t="s">
        <v>33883</v>
      </c>
      <c r="C16" s="38"/>
      <c r="D16" s="32"/>
      <c r="E16" s="32"/>
      <c r="F16" s="32"/>
      <c r="G16" s="32"/>
    </row>
    <row r="17" spans="1:7" x14ac:dyDescent="0.25">
      <c r="A17" s="36"/>
      <c r="B17" s="30" t="s">
        <v>33884</v>
      </c>
      <c r="C17" s="39"/>
      <c r="D17" s="33"/>
      <c r="E17" s="33"/>
      <c r="F17" s="33"/>
      <c r="G17" s="33"/>
    </row>
    <row r="18" spans="1:7" x14ac:dyDescent="0.25">
      <c r="A18" s="36"/>
      <c r="B18" s="30" t="s">
        <v>33885</v>
      </c>
      <c r="C18" s="39"/>
      <c r="D18" s="33"/>
      <c r="E18" s="33"/>
      <c r="F18" s="33"/>
      <c r="G18" s="33"/>
    </row>
    <row r="19" spans="1:7" x14ac:dyDescent="0.25">
      <c r="A19" s="36"/>
      <c r="B19" s="30" t="s">
        <v>33886</v>
      </c>
      <c r="C19" s="39"/>
      <c r="D19" s="33"/>
      <c r="E19" s="33"/>
      <c r="F19" s="33"/>
      <c r="G19" s="33"/>
    </row>
    <row r="20" spans="1:7" ht="15.75" thickBot="1" x14ac:dyDescent="0.3">
      <c r="A20" s="37"/>
      <c r="B20" s="31" t="s">
        <v>33887</v>
      </c>
      <c r="C20" s="40"/>
      <c r="D20" s="34"/>
      <c r="E20" s="34"/>
      <c r="F20" s="34"/>
      <c r="G20" s="34"/>
    </row>
    <row r="21" spans="1:7" ht="15.75" thickBot="1" x14ac:dyDescent="0.3">
      <c r="A21" s="6"/>
      <c r="B21" s="6"/>
      <c r="C21" s="6"/>
      <c r="D21" s="6"/>
      <c r="E21" s="6"/>
      <c r="F21" s="6"/>
      <c r="G21" s="6"/>
    </row>
    <row r="22" spans="1:7" ht="15.75" thickBot="1" x14ac:dyDescent="0.3">
      <c r="A22" s="7" t="s">
        <v>33888</v>
      </c>
      <c r="B22" s="7" t="s">
        <v>33889</v>
      </c>
      <c r="C22" s="8" t="s">
        <v>11</v>
      </c>
      <c r="D22" s="9" t="s">
        <v>33890</v>
      </c>
      <c r="E22" s="9"/>
      <c r="F22" s="9">
        <v>80.099999999999994</v>
      </c>
      <c r="G22" s="9"/>
    </row>
    <row r="23" spans="1:7" ht="15.75" thickBot="1" x14ac:dyDescent="0.3">
      <c r="A23" s="6"/>
      <c r="B23" s="6"/>
      <c r="C23" s="6"/>
      <c r="D23" s="6"/>
      <c r="E23" s="6"/>
      <c r="F23" s="6"/>
      <c r="G23" s="6"/>
    </row>
    <row r="24" spans="1:7" ht="15.75" thickBot="1" x14ac:dyDescent="0.3">
      <c r="A24" s="7" t="s">
        <v>33891</v>
      </c>
      <c r="B24" s="7" t="s">
        <v>33892</v>
      </c>
      <c r="C24" s="8" t="s">
        <v>11</v>
      </c>
      <c r="D24" s="9" t="s">
        <v>28544</v>
      </c>
      <c r="E24" s="9"/>
      <c r="F24" s="9">
        <v>80.099999999999994</v>
      </c>
      <c r="G24" s="9"/>
    </row>
    <row r="25" spans="1:7" ht="15.75" thickBot="1" x14ac:dyDescent="0.3">
      <c r="A25" s="6"/>
      <c r="B25" s="6"/>
      <c r="C25" s="6"/>
      <c r="D25" s="6"/>
      <c r="E25" s="6"/>
      <c r="F25" s="6"/>
      <c r="G25" s="6"/>
    </row>
    <row r="26" spans="1:7" ht="15.75" thickBot="1" x14ac:dyDescent="0.3">
      <c r="A26" s="7" t="s">
        <v>33893</v>
      </c>
      <c r="B26" s="7" t="s">
        <v>33894</v>
      </c>
      <c r="C26" s="8" t="s">
        <v>11</v>
      </c>
      <c r="D26" s="9" t="s">
        <v>33895</v>
      </c>
      <c r="E26" s="9"/>
      <c r="F26" s="9">
        <v>80.099999999999994</v>
      </c>
      <c r="G26" s="9"/>
    </row>
    <row r="27" spans="1:7" ht="15.75" thickBot="1" x14ac:dyDescent="0.3">
      <c r="A27" s="6"/>
      <c r="B27" s="6"/>
      <c r="C27" s="6"/>
      <c r="D27" s="6"/>
      <c r="E27" s="6"/>
      <c r="F27" s="6"/>
      <c r="G27" s="6"/>
    </row>
    <row r="28" spans="1:7" ht="15.75" thickBot="1" x14ac:dyDescent="0.3">
      <c r="A28" s="7" t="s">
        <v>33896</v>
      </c>
      <c r="B28" s="7" t="s">
        <v>33897</v>
      </c>
      <c r="C28" s="8" t="s">
        <v>11</v>
      </c>
      <c r="D28" s="9" t="s">
        <v>33898</v>
      </c>
      <c r="E28" s="9"/>
      <c r="F28" s="9">
        <v>80.099999999999994</v>
      </c>
      <c r="G28" s="9"/>
    </row>
    <row r="29" spans="1:7" ht="15.75" thickBot="1" x14ac:dyDescent="0.3">
      <c r="A29" s="6"/>
      <c r="B29" s="6"/>
      <c r="C29" s="6"/>
      <c r="D29" s="6"/>
      <c r="E29" s="6"/>
      <c r="F29" s="6"/>
      <c r="G29" s="6"/>
    </row>
    <row r="30" spans="1:7" ht="15.75" thickBot="1" x14ac:dyDescent="0.3">
      <c r="A30" s="7" t="s">
        <v>33899</v>
      </c>
      <c r="B30" s="7" t="s">
        <v>33900</v>
      </c>
      <c r="C30" s="8" t="s">
        <v>11</v>
      </c>
      <c r="D30" s="9">
        <v>979.11</v>
      </c>
      <c r="E30" s="9"/>
      <c r="F30" s="9">
        <v>80.099999999999994</v>
      </c>
      <c r="G30" s="9"/>
    </row>
    <row r="31" spans="1:7" ht="15.75" thickBot="1" x14ac:dyDescent="0.3">
      <c r="A31" s="6"/>
      <c r="B31" s="6"/>
      <c r="C31" s="6"/>
      <c r="D31" s="6"/>
      <c r="E31" s="6"/>
      <c r="F31" s="6"/>
      <c r="G31" s="6"/>
    </row>
    <row r="32" spans="1:7" ht="15.75" thickBot="1" x14ac:dyDescent="0.3">
      <c r="A32" s="7" t="s">
        <v>33901</v>
      </c>
      <c r="B32" s="7" t="s">
        <v>33902</v>
      </c>
      <c r="C32" s="8" t="s">
        <v>11</v>
      </c>
      <c r="D32" s="9">
        <v>800.37</v>
      </c>
      <c r="E32" s="9"/>
      <c r="F32" s="9">
        <v>80.099999999999994</v>
      </c>
      <c r="G32" s="9"/>
    </row>
    <row r="33" spans="1:7" ht="15.75" thickBot="1" x14ac:dyDescent="0.3">
      <c r="A33" s="6"/>
      <c r="B33" s="6"/>
      <c r="C33" s="6"/>
      <c r="D33" s="6"/>
      <c r="E33" s="6"/>
      <c r="F33" s="6"/>
      <c r="G33" s="6"/>
    </row>
    <row r="34" spans="1:7" ht="15.75" thickBot="1" x14ac:dyDescent="0.3">
      <c r="A34" s="7" t="s">
        <v>33903</v>
      </c>
      <c r="B34" s="7" t="s">
        <v>33904</v>
      </c>
      <c r="C34" s="8" t="s">
        <v>11</v>
      </c>
      <c r="D34" s="9">
        <v>668.95</v>
      </c>
      <c r="E34" s="9"/>
      <c r="F34" s="9">
        <v>80.099999999999994</v>
      </c>
      <c r="G34" s="9"/>
    </row>
    <row r="35" spans="1:7" ht="15.75" thickBot="1" x14ac:dyDescent="0.3">
      <c r="A35" s="6"/>
      <c r="B35" s="6"/>
      <c r="C35" s="6"/>
      <c r="D35" s="6"/>
      <c r="E35" s="6"/>
      <c r="F35" s="6"/>
      <c r="G35" s="6"/>
    </row>
    <row r="36" spans="1:7" ht="15.75" thickBot="1" x14ac:dyDescent="0.3">
      <c r="A36" s="7" t="s">
        <v>33905</v>
      </c>
      <c r="B36" s="7" t="s">
        <v>33906</v>
      </c>
      <c r="C36" s="8" t="s">
        <v>11</v>
      </c>
      <c r="D36" s="9">
        <v>590.11</v>
      </c>
      <c r="E36" s="9"/>
      <c r="F36" s="9">
        <v>80.099999999999994</v>
      </c>
      <c r="G36" s="9"/>
    </row>
    <row r="37" spans="1:7" ht="15.75" thickBot="1" x14ac:dyDescent="0.3">
      <c r="A37" s="6"/>
      <c r="B37" s="6"/>
      <c r="C37" s="6"/>
      <c r="D37" s="6"/>
      <c r="E37" s="6"/>
      <c r="F37" s="6"/>
      <c r="G37" s="6"/>
    </row>
    <row r="38" spans="1:7" ht="15.75" thickBot="1" x14ac:dyDescent="0.3">
      <c r="A38" s="7" t="s">
        <v>33907</v>
      </c>
      <c r="B38" s="7" t="s">
        <v>33908</v>
      </c>
      <c r="C38" s="8" t="s">
        <v>11</v>
      </c>
      <c r="D38" s="9">
        <v>538.84</v>
      </c>
      <c r="E38" s="9"/>
      <c r="F38" s="9">
        <v>80.099999999999994</v>
      </c>
      <c r="G38" s="9"/>
    </row>
    <row r="39" spans="1:7" ht="15.75" thickBot="1" x14ac:dyDescent="0.3">
      <c r="A39" s="6"/>
      <c r="B39" s="6"/>
      <c r="C39" s="6"/>
      <c r="D39" s="6"/>
      <c r="E39" s="6"/>
      <c r="F39" s="6"/>
      <c r="G39" s="6"/>
    </row>
    <row r="40" spans="1:7" x14ac:dyDescent="0.25">
      <c r="A40" s="35" t="s">
        <v>33909</v>
      </c>
      <c r="B40" s="29" t="s">
        <v>33910</v>
      </c>
      <c r="C40" s="38"/>
      <c r="D40" s="32"/>
      <c r="E40" s="32"/>
      <c r="F40" s="32"/>
      <c r="G40" s="32"/>
    </row>
    <row r="41" spans="1:7" x14ac:dyDescent="0.25">
      <c r="A41" s="36"/>
      <c r="B41" s="30" t="s">
        <v>33911</v>
      </c>
      <c r="C41" s="39"/>
      <c r="D41" s="33"/>
      <c r="E41" s="33"/>
      <c r="F41" s="33"/>
      <c r="G41" s="33"/>
    </row>
    <row r="42" spans="1:7" x14ac:dyDescent="0.25">
      <c r="A42" s="36"/>
      <c r="B42" s="30" t="s">
        <v>33885</v>
      </c>
      <c r="C42" s="39"/>
      <c r="D42" s="33"/>
      <c r="E42" s="33"/>
      <c r="F42" s="33"/>
      <c r="G42" s="33"/>
    </row>
    <row r="43" spans="1:7" x14ac:dyDescent="0.25">
      <c r="A43" s="36"/>
      <c r="B43" s="30" t="s">
        <v>33886</v>
      </c>
      <c r="C43" s="39"/>
      <c r="D43" s="33"/>
      <c r="E43" s="33"/>
      <c r="F43" s="33"/>
      <c r="G43" s="33"/>
    </row>
    <row r="44" spans="1:7" ht="15.75" thickBot="1" x14ac:dyDescent="0.3">
      <c r="A44" s="37"/>
      <c r="B44" s="31" t="s">
        <v>33912</v>
      </c>
      <c r="C44" s="40"/>
      <c r="D44" s="34"/>
      <c r="E44" s="34"/>
      <c r="F44" s="34"/>
      <c r="G44" s="34"/>
    </row>
    <row r="45" spans="1:7" ht="15.75" thickBot="1" x14ac:dyDescent="0.3">
      <c r="A45" s="6"/>
      <c r="B45" s="6"/>
      <c r="C45" s="6"/>
      <c r="D45" s="6"/>
      <c r="E45" s="6"/>
      <c r="F45" s="6"/>
      <c r="G45" s="6"/>
    </row>
    <row r="46" spans="1:7" ht="15.75" thickBot="1" x14ac:dyDescent="0.3">
      <c r="A46" s="7" t="s">
        <v>33913</v>
      </c>
      <c r="B46" s="7" t="s">
        <v>33914</v>
      </c>
      <c r="C46" s="8" t="s">
        <v>10</v>
      </c>
      <c r="D46" s="9">
        <v>172.1</v>
      </c>
      <c r="E46" s="9"/>
      <c r="F46" s="9">
        <v>80.09</v>
      </c>
      <c r="G46" s="9"/>
    </row>
    <row r="47" spans="1:7" ht="15.75" thickBot="1" x14ac:dyDescent="0.3">
      <c r="A47" s="6"/>
      <c r="B47" s="6"/>
      <c r="C47" s="6"/>
      <c r="D47" s="6"/>
      <c r="E47" s="6"/>
      <c r="F47" s="6"/>
      <c r="G47" s="6"/>
    </row>
    <row r="48" spans="1:7" ht="15.75" thickBot="1" x14ac:dyDescent="0.3">
      <c r="A48" s="7" t="s">
        <v>33915</v>
      </c>
      <c r="B48" s="7" t="s">
        <v>33916</v>
      </c>
      <c r="C48" s="8" t="s">
        <v>10</v>
      </c>
      <c r="D48" s="9">
        <v>186.65</v>
      </c>
      <c r="E48" s="9"/>
      <c r="F48" s="9">
        <v>80.099999999999994</v>
      </c>
      <c r="G48" s="9"/>
    </row>
    <row r="49" spans="1:7" ht="15.75" thickBot="1" x14ac:dyDescent="0.3">
      <c r="A49" s="6"/>
      <c r="B49" s="6"/>
      <c r="C49" s="6"/>
      <c r="D49" s="6"/>
      <c r="E49" s="6"/>
      <c r="F49" s="6"/>
      <c r="G49" s="6"/>
    </row>
    <row r="50" spans="1:7" ht="15.75" thickBot="1" x14ac:dyDescent="0.3">
      <c r="A50" s="7" t="s">
        <v>33917</v>
      </c>
      <c r="B50" s="7" t="s">
        <v>24271</v>
      </c>
      <c r="C50" s="8" t="s">
        <v>10</v>
      </c>
      <c r="D50" s="9">
        <v>201.21</v>
      </c>
      <c r="E50" s="9"/>
      <c r="F50" s="9">
        <v>80.099999999999994</v>
      </c>
      <c r="G50" s="9"/>
    </row>
    <row r="51" spans="1:7" ht="15.75" thickBot="1" x14ac:dyDescent="0.3">
      <c r="A51" s="6"/>
      <c r="B51" s="6"/>
      <c r="C51" s="6"/>
      <c r="D51" s="6"/>
      <c r="E51" s="6"/>
      <c r="F51" s="6"/>
      <c r="G51" s="6"/>
    </row>
    <row r="52" spans="1:7" ht="15.75" thickBot="1" x14ac:dyDescent="0.3">
      <c r="A52" s="7" t="s">
        <v>33918</v>
      </c>
      <c r="B52" s="7" t="s">
        <v>33919</v>
      </c>
      <c r="C52" s="8" t="s">
        <v>10</v>
      </c>
      <c r="D52" s="9">
        <v>216.15</v>
      </c>
      <c r="E52" s="9"/>
      <c r="F52" s="9">
        <v>80.099999999999994</v>
      </c>
      <c r="G52" s="9"/>
    </row>
    <row r="53" spans="1:7" ht="15.75" thickBot="1" x14ac:dyDescent="0.3">
      <c r="A53" s="6"/>
      <c r="B53" s="6"/>
      <c r="C53" s="6"/>
      <c r="D53" s="6"/>
      <c r="E53" s="6"/>
      <c r="F53" s="6"/>
      <c r="G53" s="6"/>
    </row>
    <row r="54" spans="1:7" ht="15.75" thickBot="1" x14ac:dyDescent="0.3">
      <c r="A54" s="7" t="s">
        <v>33920</v>
      </c>
      <c r="B54" s="7" t="s">
        <v>24273</v>
      </c>
      <c r="C54" s="8" t="s">
        <v>10</v>
      </c>
      <c r="D54" s="9">
        <v>230.7</v>
      </c>
      <c r="E54" s="9"/>
      <c r="F54" s="9">
        <v>80.099999999999994</v>
      </c>
      <c r="G54" s="9"/>
    </row>
    <row r="55" spans="1:7" ht="15.75" thickBot="1" x14ac:dyDescent="0.3">
      <c r="A55" s="6"/>
      <c r="B55" s="6"/>
      <c r="C55" s="6"/>
      <c r="D55" s="6"/>
      <c r="E55" s="6"/>
      <c r="F55" s="6"/>
      <c r="G55" s="6"/>
    </row>
    <row r="56" spans="1:7" ht="15.75" thickBot="1" x14ac:dyDescent="0.3">
      <c r="A56" s="7" t="s">
        <v>33921</v>
      </c>
      <c r="B56" s="7" t="s">
        <v>33922</v>
      </c>
      <c r="C56" s="8" t="s">
        <v>10</v>
      </c>
      <c r="D56" s="9">
        <v>245.64</v>
      </c>
      <c r="E56" s="9"/>
      <c r="F56" s="9">
        <v>80.099999999999994</v>
      </c>
      <c r="G56" s="9"/>
    </row>
    <row r="57" spans="1:7" ht="15.75" thickBot="1" x14ac:dyDescent="0.3">
      <c r="A57" s="6"/>
      <c r="B57" s="6"/>
      <c r="C57" s="6"/>
      <c r="D57" s="6"/>
      <c r="E57" s="6"/>
      <c r="F57" s="6"/>
      <c r="G57" s="6"/>
    </row>
    <row r="58" spans="1:7" ht="15.75" thickBot="1" x14ac:dyDescent="0.3">
      <c r="A58" s="7" t="s">
        <v>33923</v>
      </c>
      <c r="B58" s="7" t="s">
        <v>24279</v>
      </c>
      <c r="C58" s="8" t="s">
        <v>10</v>
      </c>
      <c r="D58" s="9">
        <v>260.20999999999998</v>
      </c>
      <c r="E58" s="9"/>
      <c r="F58" s="9">
        <v>80.09</v>
      </c>
      <c r="G58" s="9"/>
    </row>
    <row r="59" spans="1:7" ht="15.75" thickBot="1" x14ac:dyDescent="0.3">
      <c r="A59" s="6"/>
      <c r="B59" s="6"/>
      <c r="C59" s="6"/>
      <c r="D59" s="6"/>
      <c r="E59" s="6"/>
      <c r="F59" s="6"/>
      <c r="G59" s="6"/>
    </row>
    <row r="60" spans="1:7" ht="15.75" thickBot="1" x14ac:dyDescent="0.3">
      <c r="A60" s="7" t="s">
        <v>33924</v>
      </c>
      <c r="B60" s="7" t="s">
        <v>33925</v>
      </c>
      <c r="C60" s="8" t="s">
        <v>10</v>
      </c>
      <c r="D60" s="9">
        <v>275.88</v>
      </c>
      <c r="E60" s="9"/>
      <c r="F60" s="9">
        <v>80.099999999999994</v>
      </c>
      <c r="G60" s="9"/>
    </row>
    <row r="61" spans="1:7" ht="15.75" thickBot="1" x14ac:dyDescent="0.3">
      <c r="A61" s="6"/>
      <c r="B61" s="6"/>
      <c r="C61" s="6"/>
      <c r="D61" s="6"/>
      <c r="E61" s="6"/>
      <c r="F61" s="6"/>
      <c r="G61" s="6"/>
    </row>
    <row r="62" spans="1:7" ht="15.75" thickBot="1" x14ac:dyDescent="0.3">
      <c r="A62" s="7" t="s">
        <v>33926</v>
      </c>
      <c r="B62" s="7" t="s">
        <v>33927</v>
      </c>
      <c r="C62" s="8" t="s">
        <v>10</v>
      </c>
      <c r="D62" s="9">
        <v>290.8</v>
      </c>
      <c r="E62" s="9"/>
      <c r="F62" s="9">
        <v>80.099999999999994</v>
      </c>
      <c r="G62" s="9"/>
    </row>
    <row r="63" spans="1:7" ht="15.75" thickBot="1" x14ac:dyDescent="0.3">
      <c r="A63" s="6"/>
      <c r="B63" s="6"/>
      <c r="C63" s="6"/>
      <c r="D63" s="6"/>
      <c r="E63" s="6"/>
      <c r="F63" s="6"/>
      <c r="G63" s="6"/>
    </row>
    <row r="64" spans="1:7" ht="15.75" thickBot="1" x14ac:dyDescent="0.3">
      <c r="A64" s="7" t="s">
        <v>33928</v>
      </c>
      <c r="B64" s="7" t="s">
        <v>33929</v>
      </c>
      <c r="C64" s="8" t="s">
        <v>10</v>
      </c>
      <c r="D64" s="9">
        <v>325.24</v>
      </c>
      <c r="E64" s="9"/>
      <c r="F64" s="9">
        <v>80.09</v>
      </c>
      <c r="G64" s="9"/>
    </row>
    <row r="65" spans="1:7" ht="15.75" thickBot="1" x14ac:dyDescent="0.3">
      <c r="A65" s="6"/>
      <c r="B65" s="6"/>
      <c r="C65" s="6"/>
      <c r="D65" s="6"/>
      <c r="E65" s="6"/>
      <c r="F65" s="6"/>
      <c r="G65" s="6"/>
    </row>
    <row r="66" spans="1:7" ht="15.75" thickBot="1" x14ac:dyDescent="0.3">
      <c r="A66" s="7" t="s">
        <v>33930</v>
      </c>
      <c r="B66" s="7" t="s">
        <v>33931</v>
      </c>
      <c r="C66" s="8" t="s">
        <v>10</v>
      </c>
      <c r="D66" s="9">
        <v>350.54</v>
      </c>
      <c r="E66" s="9"/>
      <c r="F66" s="9">
        <v>80.099999999999994</v>
      </c>
      <c r="G66" s="9"/>
    </row>
    <row r="67" spans="1:7" ht="15.75" thickBot="1" x14ac:dyDescent="0.3">
      <c r="A67" s="6"/>
      <c r="B67" s="6"/>
      <c r="C67" s="6"/>
      <c r="D67" s="6"/>
      <c r="E67" s="6"/>
      <c r="F67" s="6"/>
      <c r="G67" s="6"/>
    </row>
    <row r="68" spans="1:7" ht="15.75" thickBot="1" x14ac:dyDescent="0.3">
      <c r="A68" s="7" t="s">
        <v>33932</v>
      </c>
      <c r="B68" s="7" t="s">
        <v>33933</v>
      </c>
      <c r="C68" s="8" t="s">
        <v>10</v>
      </c>
      <c r="D68" s="9">
        <v>375.18</v>
      </c>
      <c r="E68" s="9"/>
      <c r="F68" s="9">
        <v>80.09</v>
      </c>
      <c r="G68" s="9"/>
    </row>
    <row r="69" spans="1:7" ht="15.75" thickBot="1" x14ac:dyDescent="0.3">
      <c r="A69" s="6"/>
      <c r="B69" s="6"/>
      <c r="C69" s="6"/>
      <c r="D69" s="6"/>
      <c r="E69" s="6"/>
      <c r="F69" s="6"/>
      <c r="G69" s="6"/>
    </row>
    <row r="70" spans="1:7" ht="15.75" thickBot="1" x14ac:dyDescent="0.3">
      <c r="A70" s="7" t="s">
        <v>33934</v>
      </c>
      <c r="B70" s="7" t="s">
        <v>33935</v>
      </c>
      <c r="C70" s="8" t="s">
        <v>10</v>
      </c>
      <c r="D70" s="9">
        <v>400.93</v>
      </c>
      <c r="E70" s="9"/>
      <c r="F70" s="9">
        <v>80.099999999999994</v>
      </c>
      <c r="G70" s="9"/>
    </row>
    <row r="71" spans="1:7" ht="15.75" thickBot="1" x14ac:dyDescent="0.3">
      <c r="A71" s="6"/>
      <c r="B71" s="6"/>
      <c r="C71" s="6"/>
      <c r="D71" s="6"/>
      <c r="E71" s="6"/>
      <c r="F71" s="6"/>
      <c r="G71" s="6"/>
    </row>
    <row r="72" spans="1:7" x14ac:dyDescent="0.25">
      <c r="A72" s="35" t="s">
        <v>33936</v>
      </c>
      <c r="B72" s="29" t="s">
        <v>33937</v>
      </c>
      <c r="C72" s="38"/>
      <c r="D72" s="32"/>
      <c r="E72" s="32"/>
      <c r="F72" s="32"/>
      <c r="G72" s="32"/>
    </row>
    <row r="73" spans="1:7" ht="15.75" thickBot="1" x14ac:dyDescent="0.3">
      <c r="A73" s="37"/>
      <c r="B73" s="31" t="s">
        <v>30000</v>
      </c>
      <c r="C73" s="40"/>
      <c r="D73" s="34"/>
      <c r="E73" s="34"/>
      <c r="F73" s="34"/>
      <c r="G73" s="34"/>
    </row>
    <row r="74" spans="1:7" ht="15.75" thickBot="1" x14ac:dyDescent="0.3">
      <c r="A74" s="6"/>
      <c r="B74" s="6"/>
      <c r="C74" s="6"/>
      <c r="D74" s="6"/>
      <c r="E74" s="6"/>
      <c r="F74" s="6"/>
      <c r="G74" s="6"/>
    </row>
    <row r="75" spans="1:7" x14ac:dyDescent="0.25">
      <c r="A75" s="35" t="s">
        <v>33938</v>
      </c>
      <c r="B75" s="29" t="s">
        <v>33939</v>
      </c>
      <c r="C75" s="38" t="s">
        <v>10</v>
      </c>
      <c r="D75" s="32">
        <v>123.93</v>
      </c>
      <c r="E75" s="32"/>
      <c r="F75" s="32">
        <v>80.09</v>
      </c>
      <c r="G75" s="32"/>
    </row>
    <row r="76" spans="1:7" ht="15.75" thickBot="1" x14ac:dyDescent="0.3">
      <c r="A76" s="37"/>
      <c r="B76" s="31" t="s">
        <v>33940</v>
      </c>
      <c r="C76" s="40"/>
      <c r="D76" s="34"/>
      <c r="E76" s="34"/>
      <c r="F76" s="34"/>
      <c r="G76" s="34"/>
    </row>
    <row r="77" spans="1:7" ht="15.75" thickBot="1" x14ac:dyDescent="0.3">
      <c r="A77" s="6"/>
      <c r="B77" s="6"/>
      <c r="C77" s="6"/>
      <c r="D77" s="6"/>
      <c r="E77" s="6"/>
      <c r="F77" s="6"/>
      <c r="G77" s="6"/>
    </row>
    <row r="78" spans="1:7" x14ac:dyDescent="0.25">
      <c r="A78" s="35" t="s">
        <v>33941</v>
      </c>
      <c r="B78" s="29" t="s">
        <v>33939</v>
      </c>
      <c r="C78" s="38" t="s">
        <v>10</v>
      </c>
      <c r="D78" s="32">
        <v>170.97</v>
      </c>
      <c r="E78" s="32"/>
      <c r="F78" s="32">
        <v>80.099999999999994</v>
      </c>
      <c r="G78" s="32"/>
    </row>
    <row r="79" spans="1:7" ht="15.75" thickBot="1" x14ac:dyDescent="0.3">
      <c r="A79" s="37"/>
      <c r="B79" s="31" t="s">
        <v>33942</v>
      </c>
      <c r="C79" s="40"/>
      <c r="D79" s="34"/>
      <c r="E79" s="34"/>
      <c r="F79" s="34"/>
      <c r="G79" s="34"/>
    </row>
    <row r="80" spans="1:7" ht="15.75" thickBot="1" x14ac:dyDescent="0.3">
      <c r="A80" s="6"/>
      <c r="B80" s="6"/>
      <c r="C80" s="6"/>
      <c r="D80" s="6"/>
      <c r="E80" s="6"/>
      <c r="F80" s="6"/>
      <c r="G80" s="6"/>
    </row>
    <row r="81" spans="1:7" x14ac:dyDescent="0.25">
      <c r="A81" s="35" t="s">
        <v>33943</v>
      </c>
      <c r="B81" s="29" t="s">
        <v>33944</v>
      </c>
      <c r="C81" s="38" t="s">
        <v>10</v>
      </c>
      <c r="D81" s="32">
        <v>95.18</v>
      </c>
      <c r="E81" s="32"/>
      <c r="F81" s="32">
        <v>80.099999999999994</v>
      </c>
      <c r="G81" s="32"/>
    </row>
    <row r="82" spans="1:7" ht="15.75" thickBot="1" x14ac:dyDescent="0.3">
      <c r="A82" s="37"/>
      <c r="B82" s="31" t="s">
        <v>33940</v>
      </c>
      <c r="C82" s="40"/>
      <c r="D82" s="34"/>
      <c r="E82" s="34"/>
      <c r="F82" s="34"/>
      <c r="G82" s="34"/>
    </row>
    <row r="83" spans="1:7" ht="15.75" thickBot="1" x14ac:dyDescent="0.3">
      <c r="A83" s="6"/>
      <c r="B83" s="6"/>
      <c r="C83" s="6"/>
      <c r="D83" s="6"/>
      <c r="E83" s="6"/>
      <c r="F83" s="6"/>
      <c r="G83" s="6"/>
    </row>
    <row r="84" spans="1:7" x14ac:dyDescent="0.25">
      <c r="A84" s="35" t="s">
        <v>33945</v>
      </c>
      <c r="B84" s="29" t="s">
        <v>33944</v>
      </c>
      <c r="C84" s="38" t="s">
        <v>10</v>
      </c>
      <c r="D84" s="32">
        <v>142.62</v>
      </c>
      <c r="E84" s="32"/>
      <c r="F84" s="32">
        <v>80.09</v>
      </c>
      <c r="G84" s="32"/>
    </row>
    <row r="85" spans="1:7" ht="15.75" thickBot="1" x14ac:dyDescent="0.3">
      <c r="A85" s="37"/>
      <c r="B85" s="31" t="s">
        <v>33942</v>
      </c>
      <c r="C85" s="40"/>
      <c r="D85" s="34"/>
      <c r="E85" s="34"/>
      <c r="F85" s="34"/>
      <c r="G85" s="34"/>
    </row>
    <row r="86" spans="1:7" ht="15.75" thickBot="1" x14ac:dyDescent="0.3">
      <c r="A86" s="6"/>
      <c r="B86" s="6"/>
      <c r="C86" s="6"/>
      <c r="D86" s="6"/>
      <c r="E86" s="6"/>
      <c r="F86" s="6"/>
      <c r="G86" s="6"/>
    </row>
    <row r="87" spans="1:7" x14ac:dyDescent="0.25">
      <c r="A87" s="35" t="s">
        <v>33946</v>
      </c>
      <c r="B87" s="29" t="s">
        <v>33947</v>
      </c>
      <c r="C87" s="38" t="s">
        <v>10</v>
      </c>
      <c r="D87" s="32">
        <v>367.21</v>
      </c>
      <c r="E87" s="32"/>
      <c r="F87" s="32">
        <v>80.099999999999994</v>
      </c>
      <c r="G87" s="32"/>
    </row>
    <row r="88" spans="1:7" ht="15.75" thickBot="1" x14ac:dyDescent="0.3">
      <c r="A88" s="37"/>
      <c r="B88" s="31" t="s">
        <v>33948</v>
      </c>
      <c r="C88" s="40"/>
      <c r="D88" s="34"/>
      <c r="E88" s="34"/>
      <c r="F88" s="34"/>
      <c r="G88" s="34"/>
    </row>
    <row r="89" spans="1:7" ht="15.75" thickBot="1" x14ac:dyDescent="0.3">
      <c r="A89" s="6"/>
      <c r="B89" s="6"/>
      <c r="C89" s="6"/>
      <c r="D89" s="6"/>
      <c r="E89" s="6"/>
      <c r="F89" s="6"/>
      <c r="G89" s="6"/>
    </row>
    <row r="90" spans="1:7" x14ac:dyDescent="0.25">
      <c r="A90" s="35" t="s">
        <v>33949</v>
      </c>
      <c r="B90" s="29" t="s">
        <v>33950</v>
      </c>
      <c r="C90" s="38" t="s">
        <v>10</v>
      </c>
      <c r="D90" s="32">
        <v>16.8</v>
      </c>
      <c r="E90" s="32"/>
      <c r="F90" s="32">
        <v>80.06</v>
      </c>
      <c r="G90" s="32"/>
    </row>
    <row r="91" spans="1:7" ht="15.75" thickBot="1" x14ac:dyDescent="0.3">
      <c r="A91" s="37"/>
      <c r="B91" s="31" t="s">
        <v>33951</v>
      </c>
      <c r="C91" s="40"/>
      <c r="D91" s="34"/>
      <c r="E91" s="34"/>
      <c r="F91" s="34"/>
      <c r="G91" s="34"/>
    </row>
    <row r="92" spans="1:7" ht="15.75" thickBot="1" x14ac:dyDescent="0.3">
      <c r="A92" s="6"/>
      <c r="B92" s="6"/>
      <c r="C92" s="6"/>
      <c r="D92" s="6"/>
      <c r="E92" s="6"/>
      <c r="F92" s="6"/>
      <c r="G92" s="6"/>
    </row>
    <row r="93" spans="1:7" x14ac:dyDescent="0.25">
      <c r="A93" s="35" t="s">
        <v>33952</v>
      </c>
      <c r="B93" s="29" t="s">
        <v>33953</v>
      </c>
      <c r="C93" s="38"/>
      <c r="D93" s="32"/>
      <c r="E93" s="32"/>
      <c r="F93" s="32"/>
      <c r="G93" s="32"/>
    </row>
    <row r="94" spans="1:7" x14ac:dyDescent="0.25">
      <c r="A94" s="36"/>
      <c r="B94" s="30" t="s">
        <v>33954</v>
      </c>
      <c r="C94" s="39"/>
      <c r="D94" s="33"/>
      <c r="E94" s="33"/>
      <c r="F94" s="33"/>
      <c r="G94" s="33"/>
    </row>
    <row r="95" spans="1:7" ht="15.75" thickBot="1" x14ac:dyDescent="0.3">
      <c r="A95" s="37"/>
      <c r="B95" s="31" t="s">
        <v>30783</v>
      </c>
      <c r="C95" s="40"/>
      <c r="D95" s="34"/>
      <c r="E95" s="34"/>
      <c r="F95" s="34"/>
      <c r="G95" s="34"/>
    </row>
    <row r="96" spans="1:7" ht="15.75" thickBot="1" x14ac:dyDescent="0.3">
      <c r="A96" s="6"/>
      <c r="B96" s="6"/>
      <c r="C96" s="6"/>
      <c r="D96" s="6"/>
      <c r="E96" s="6"/>
      <c r="F96" s="6"/>
      <c r="G96" s="6"/>
    </row>
    <row r="97" spans="1:7" ht="15.75" thickBot="1" x14ac:dyDescent="0.3">
      <c r="A97" s="7" t="s">
        <v>33955</v>
      </c>
      <c r="B97" s="7" t="s">
        <v>33889</v>
      </c>
      <c r="C97" s="8" t="s">
        <v>11</v>
      </c>
      <c r="D97" s="9">
        <v>933.12</v>
      </c>
      <c r="E97" s="9"/>
      <c r="F97" s="9">
        <v>80.099999999999994</v>
      </c>
      <c r="G97" s="9"/>
    </row>
    <row r="98" spans="1:7" ht="15.75" thickBot="1" x14ac:dyDescent="0.3">
      <c r="A98" s="6"/>
      <c r="B98" s="6"/>
      <c r="C98" s="6"/>
      <c r="D98" s="6"/>
      <c r="E98" s="6"/>
      <c r="F98" s="6"/>
      <c r="G98" s="6"/>
    </row>
    <row r="99" spans="1:7" ht="15.75" thickBot="1" x14ac:dyDescent="0.3">
      <c r="A99" s="7" t="s">
        <v>33956</v>
      </c>
      <c r="B99" s="7" t="s">
        <v>33892</v>
      </c>
      <c r="C99" s="8" t="s">
        <v>11</v>
      </c>
      <c r="D99" s="9">
        <v>720.21</v>
      </c>
      <c r="E99" s="9"/>
      <c r="F99" s="9">
        <v>80.099999999999994</v>
      </c>
      <c r="G99" s="9"/>
    </row>
    <row r="100" spans="1:7" ht="15.75" thickBot="1" x14ac:dyDescent="0.3">
      <c r="A100" s="6"/>
      <c r="B100" s="6"/>
      <c r="C100" s="6"/>
      <c r="D100" s="6"/>
      <c r="E100" s="6"/>
      <c r="F100" s="6"/>
      <c r="G100" s="6"/>
    </row>
    <row r="101" spans="1:7" ht="15.75" thickBot="1" x14ac:dyDescent="0.3">
      <c r="A101" s="7" t="s">
        <v>33957</v>
      </c>
      <c r="B101" s="7" t="s">
        <v>33894</v>
      </c>
      <c r="C101" s="8" t="s">
        <v>11</v>
      </c>
      <c r="D101" s="9">
        <v>584.84</v>
      </c>
      <c r="E101" s="9"/>
      <c r="F101" s="9">
        <v>80.099999999999994</v>
      </c>
      <c r="G101" s="9"/>
    </row>
    <row r="102" spans="1:7" ht="15.75" thickBot="1" x14ac:dyDescent="0.3">
      <c r="A102" s="6"/>
      <c r="B102" s="6"/>
      <c r="C102" s="6"/>
      <c r="D102" s="6"/>
      <c r="E102" s="6"/>
      <c r="F102" s="6"/>
      <c r="G102" s="6"/>
    </row>
    <row r="103" spans="1:7" ht="15.75" thickBot="1" x14ac:dyDescent="0.3">
      <c r="A103" s="7" t="s">
        <v>33958</v>
      </c>
      <c r="B103" s="7" t="s">
        <v>33897</v>
      </c>
      <c r="C103" s="8" t="s">
        <v>11</v>
      </c>
      <c r="D103" s="9">
        <v>481.01</v>
      </c>
      <c r="E103" s="9"/>
      <c r="F103" s="9">
        <v>80.099999999999994</v>
      </c>
      <c r="G103" s="9"/>
    </row>
    <row r="104" spans="1:7" ht="15.75" thickBot="1" x14ac:dyDescent="0.3">
      <c r="A104" s="6"/>
      <c r="B104" s="6"/>
      <c r="C104" s="6"/>
      <c r="D104" s="6"/>
      <c r="E104" s="6"/>
      <c r="F104" s="6"/>
      <c r="G104" s="6"/>
    </row>
    <row r="105" spans="1:7" ht="15.75" thickBot="1" x14ac:dyDescent="0.3">
      <c r="A105" s="7" t="s">
        <v>33959</v>
      </c>
      <c r="B105" s="7" t="s">
        <v>33900</v>
      </c>
      <c r="C105" s="8" t="s">
        <v>11</v>
      </c>
      <c r="D105" s="9">
        <v>410.05</v>
      </c>
      <c r="E105" s="9"/>
      <c r="F105" s="9">
        <v>80.099999999999994</v>
      </c>
      <c r="G105" s="9"/>
    </row>
    <row r="106" spans="1:7" ht="15.75" thickBot="1" x14ac:dyDescent="0.3">
      <c r="A106" s="6"/>
      <c r="B106" s="6"/>
      <c r="C106" s="6"/>
      <c r="D106" s="6"/>
      <c r="E106" s="6"/>
      <c r="F106" s="6"/>
      <c r="G106" s="6"/>
    </row>
    <row r="107" spans="1:7" ht="15.75" thickBot="1" x14ac:dyDescent="0.3">
      <c r="A107" s="7" t="s">
        <v>33960</v>
      </c>
      <c r="B107" s="7" t="s">
        <v>33902</v>
      </c>
      <c r="C107" s="8" t="s">
        <v>11</v>
      </c>
      <c r="D107" s="9">
        <v>323.3</v>
      </c>
      <c r="E107" s="9"/>
      <c r="F107" s="9">
        <v>80.099999999999994</v>
      </c>
      <c r="G107" s="9"/>
    </row>
    <row r="108" spans="1:7" ht="15.75" thickBot="1" x14ac:dyDescent="0.3">
      <c r="A108" s="6"/>
      <c r="B108" s="6"/>
      <c r="C108" s="6"/>
      <c r="D108" s="6"/>
      <c r="E108" s="6"/>
      <c r="F108" s="6"/>
      <c r="G108" s="6"/>
    </row>
    <row r="109" spans="1:7" ht="15.75" thickBot="1" x14ac:dyDescent="0.3">
      <c r="A109" s="7" t="s">
        <v>33961</v>
      </c>
      <c r="B109" s="7" t="s">
        <v>33904</v>
      </c>
      <c r="C109" s="8" t="s">
        <v>11</v>
      </c>
      <c r="D109" s="9">
        <v>273.37</v>
      </c>
      <c r="E109" s="9"/>
      <c r="F109" s="9">
        <v>80.099999999999994</v>
      </c>
      <c r="G109" s="9"/>
    </row>
    <row r="110" spans="1:7" ht="15.75" thickBot="1" x14ac:dyDescent="0.3">
      <c r="A110" s="6"/>
      <c r="B110" s="6"/>
      <c r="C110" s="6"/>
      <c r="D110" s="6"/>
      <c r="E110" s="6"/>
      <c r="F110" s="6"/>
      <c r="G110" s="6"/>
    </row>
    <row r="111" spans="1:7" ht="15.75" thickBot="1" x14ac:dyDescent="0.3">
      <c r="A111" s="7" t="s">
        <v>33962</v>
      </c>
      <c r="B111" s="7" t="s">
        <v>33906</v>
      </c>
      <c r="C111" s="8" t="s">
        <v>11</v>
      </c>
      <c r="D111" s="9">
        <v>215.55</v>
      </c>
      <c r="E111" s="9"/>
      <c r="F111" s="9">
        <v>80.09</v>
      </c>
      <c r="G111" s="9"/>
    </row>
    <row r="112" spans="1:7" ht="15.75" thickBot="1" x14ac:dyDescent="0.3">
      <c r="A112" s="6"/>
      <c r="B112" s="6"/>
      <c r="C112" s="6"/>
      <c r="D112" s="6"/>
      <c r="E112" s="6"/>
      <c r="F112" s="6"/>
      <c r="G112" s="6"/>
    </row>
    <row r="113" spans="1:7" ht="15.75" thickBot="1" x14ac:dyDescent="0.3">
      <c r="A113" s="7" t="s">
        <v>33963</v>
      </c>
      <c r="B113" s="7" t="s">
        <v>33908</v>
      </c>
      <c r="C113" s="8" t="s">
        <v>11</v>
      </c>
      <c r="D113" s="9">
        <v>161.66</v>
      </c>
      <c r="E113" s="9"/>
      <c r="F113" s="9">
        <v>80.09</v>
      </c>
      <c r="G113" s="9"/>
    </row>
    <row r="114" spans="1:7" ht="15.75" thickBot="1" x14ac:dyDescent="0.3">
      <c r="A114" s="6"/>
      <c r="B114" s="6"/>
      <c r="C114" s="6"/>
      <c r="D114" s="6"/>
      <c r="E114" s="6"/>
      <c r="F114" s="6"/>
      <c r="G114" s="6"/>
    </row>
    <row r="115" spans="1:7" x14ac:dyDescent="0.25">
      <c r="A115" s="35" t="s">
        <v>33964</v>
      </c>
      <c r="B115" s="29" t="s">
        <v>33965</v>
      </c>
      <c r="C115" s="38"/>
      <c r="D115" s="32"/>
      <c r="E115" s="32"/>
      <c r="F115" s="32"/>
      <c r="G115" s="32"/>
    </row>
    <row r="116" spans="1:7" x14ac:dyDescent="0.25">
      <c r="A116" s="36"/>
      <c r="B116" s="30" t="s">
        <v>33966</v>
      </c>
      <c r="C116" s="39"/>
      <c r="D116" s="33"/>
      <c r="E116" s="33"/>
      <c r="F116" s="33"/>
      <c r="G116" s="33"/>
    </row>
    <row r="117" spans="1:7" ht="15.75" thickBot="1" x14ac:dyDescent="0.3">
      <c r="A117" s="37"/>
      <c r="B117" s="31" t="s">
        <v>33967</v>
      </c>
      <c r="C117" s="40"/>
      <c r="D117" s="34"/>
      <c r="E117" s="34"/>
      <c r="F117" s="34"/>
      <c r="G117" s="34"/>
    </row>
    <row r="118" spans="1:7" ht="15.75" thickBot="1" x14ac:dyDescent="0.3">
      <c r="A118" s="6"/>
      <c r="B118" s="6"/>
      <c r="C118" s="6"/>
      <c r="D118" s="6"/>
      <c r="E118" s="6"/>
      <c r="F118" s="6"/>
      <c r="G118" s="6"/>
    </row>
    <row r="119" spans="1:7" ht="15.75" thickBot="1" x14ac:dyDescent="0.3">
      <c r="A119" s="7" t="s">
        <v>33968</v>
      </c>
      <c r="B119" s="7" t="s">
        <v>4228</v>
      </c>
      <c r="C119" s="8" t="s">
        <v>10</v>
      </c>
      <c r="D119" s="9">
        <v>16.43</v>
      </c>
      <c r="E119" s="9"/>
      <c r="F119" s="9">
        <v>80.099999999999994</v>
      </c>
      <c r="G119" s="9"/>
    </row>
    <row r="120" spans="1:7" ht="15.75" thickBot="1" x14ac:dyDescent="0.3">
      <c r="A120" s="6"/>
      <c r="B120" s="6"/>
      <c r="C120" s="6"/>
      <c r="D120" s="6"/>
      <c r="E120" s="6"/>
      <c r="F120" s="6"/>
      <c r="G120" s="6"/>
    </row>
    <row r="121" spans="1:7" ht="15.75" thickBot="1" x14ac:dyDescent="0.3">
      <c r="A121" s="7" t="s">
        <v>33969</v>
      </c>
      <c r="B121" s="7" t="s">
        <v>9436</v>
      </c>
      <c r="C121" s="8" t="s">
        <v>10</v>
      </c>
      <c r="D121" s="9">
        <v>19.78</v>
      </c>
      <c r="E121" s="9"/>
      <c r="F121" s="9">
        <v>80.08</v>
      </c>
      <c r="G121" s="9"/>
    </row>
    <row r="122" spans="1:7" ht="15.75" thickBot="1" x14ac:dyDescent="0.3">
      <c r="A122" s="6"/>
      <c r="B122" s="6"/>
      <c r="C122" s="6"/>
      <c r="D122" s="6"/>
      <c r="E122" s="6"/>
      <c r="F122" s="6"/>
      <c r="G122" s="6"/>
    </row>
    <row r="123" spans="1:7" ht="15.75" thickBot="1" x14ac:dyDescent="0.3">
      <c r="A123" s="7" t="s">
        <v>33970</v>
      </c>
      <c r="B123" s="7" t="s">
        <v>4238</v>
      </c>
      <c r="C123" s="8" t="s">
        <v>10</v>
      </c>
      <c r="D123" s="9">
        <v>23.14</v>
      </c>
      <c r="E123" s="9"/>
      <c r="F123" s="9">
        <v>80.12</v>
      </c>
      <c r="G123" s="9"/>
    </row>
    <row r="124" spans="1:7" ht="15.75" thickBot="1" x14ac:dyDescent="0.3">
      <c r="A124" s="6"/>
      <c r="B124" s="6"/>
      <c r="C124" s="6"/>
      <c r="D124" s="6"/>
      <c r="E124" s="6"/>
      <c r="F124" s="6"/>
      <c r="G124" s="6"/>
    </row>
    <row r="125" spans="1:7" ht="15.75" thickBot="1" x14ac:dyDescent="0.3">
      <c r="A125" s="7" t="s">
        <v>33971</v>
      </c>
      <c r="B125" s="7" t="s">
        <v>8254</v>
      </c>
      <c r="C125" s="8" t="s">
        <v>10</v>
      </c>
      <c r="D125" s="9">
        <v>27.62</v>
      </c>
      <c r="E125" s="9"/>
      <c r="F125" s="9">
        <v>80.09</v>
      </c>
      <c r="G125" s="9"/>
    </row>
    <row r="126" spans="1:7" ht="15.75" thickBot="1" x14ac:dyDescent="0.3">
      <c r="A126" s="6"/>
      <c r="B126" s="6"/>
      <c r="C126" s="6"/>
      <c r="D126" s="6"/>
      <c r="E126" s="6"/>
      <c r="F126" s="6"/>
      <c r="G126" s="6"/>
    </row>
    <row r="127" spans="1:7" ht="15.75" thickBot="1" x14ac:dyDescent="0.3">
      <c r="A127" s="7" t="s">
        <v>33972</v>
      </c>
      <c r="B127" s="7" t="s">
        <v>17741</v>
      </c>
      <c r="C127" s="8" t="s">
        <v>10</v>
      </c>
      <c r="D127" s="9">
        <v>31.35</v>
      </c>
      <c r="E127" s="9"/>
      <c r="F127" s="9">
        <v>80.099999999999994</v>
      </c>
      <c r="G127" s="9"/>
    </row>
    <row r="128" spans="1:7" ht="15.75" thickBot="1" x14ac:dyDescent="0.3">
      <c r="A128" s="6"/>
      <c r="B128" s="6"/>
      <c r="C128" s="6"/>
      <c r="D128" s="6"/>
      <c r="E128" s="6"/>
      <c r="F128" s="6"/>
      <c r="G128" s="6"/>
    </row>
    <row r="129" spans="1:7" ht="15.75" thickBot="1" x14ac:dyDescent="0.3">
      <c r="A129" s="7" t="s">
        <v>33973</v>
      </c>
      <c r="B129" s="7" t="s">
        <v>19117</v>
      </c>
      <c r="C129" s="8" t="s">
        <v>10</v>
      </c>
      <c r="D129" s="9">
        <v>42.19</v>
      </c>
      <c r="E129" s="9"/>
      <c r="F129" s="9">
        <v>80.09</v>
      </c>
      <c r="G129" s="9"/>
    </row>
    <row r="130" spans="1:7" ht="15.75" thickBot="1" x14ac:dyDescent="0.3">
      <c r="A130" s="6"/>
      <c r="B130" s="6"/>
      <c r="C130" s="6"/>
      <c r="D130" s="6"/>
      <c r="E130" s="6"/>
      <c r="F130" s="6"/>
      <c r="G130" s="6"/>
    </row>
    <row r="131" spans="1:7" ht="15.75" thickBot="1" x14ac:dyDescent="0.3">
      <c r="A131" s="7" t="s">
        <v>33974</v>
      </c>
      <c r="B131" s="7" t="s">
        <v>17743</v>
      </c>
      <c r="C131" s="8" t="s">
        <v>10</v>
      </c>
      <c r="D131" s="9">
        <v>53.76</v>
      </c>
      <c r="E131" s="9"/>
      <c r="F131" s="9">
        <v>80.099999999999994</v>
      </c>
      <c r="G131" s="9"/>
    </row>
    <row r="132" spans="1:7" ht="15.75" thickBot="1" x14ac:dyDescent="0.3">
      <c r="A132" s="6"/>
      <c r="B132" s="6"/>
      <c r="C132" s="6"/>
      <c r="D132" s="6"/>
      <c r="E132" s="6"/>
      <c r="F132" s="6"/>
      <c r="G132" s="6"/>
    </row>
    <row r="133" spans="1:7" ht="15.75" thickBot="1" x14ac:dyDescent="0.3">
      <c r="A133" s="7" t="s">
        <v>33975</v>
      </c>
      <c r="B133" s="7" t="s">
        <v>20708</v>
      </c>
      <c r="C133" s="8" t="s">
        <v>10</v>
      </c>
      <c r="D133" s="9">
        <v>58.99</v>
      </c>
      <c r="E133" s="9"/>
      <c r="F133" s="9">
        <v>80.099999999999994</v>
      </c>
      <c r="G133" s="9"/>
    </row>
    <row r="134" spans="1:7" ht="15.75" thickBot="1" x14ac:dyDescent="0.3">
      <c r="A134" s="6"/>
      <c r="B134" s="6"/>
      <c r="C134" s="6"/>
      <c r="D134" s="6"/>
      <c r="E134" s="6"/>
      <c r="F134" s="6"/>
      <c r="G134" s="6"/>
    </row>
    <row r="135" spans="1:7" ht="15.75" thickBot="1" x14ac:dyDescent="0.3">
      <c r="A135" s="7" t="s">
        <v>33976</v>
      </c>
      <c r="B135" s="7" t="s">
        <v>17745</v>
      </c>
      <c r="C135" s="8" t="s">
        <v>10</v>
      </c>
      <c r="D135" s="9">
        <v>64.2</v>
      </c>
      <c r="E135" s="9"/>
      <c r="F135" s="9">
        <v>80.09</v>
      </c>
      <c r="G135" s="9"/>
    </row>
    <row r="136" spans="1:7" ht="15.75" thickBot="1" x14ac:dyDescent="0.3">
      <c r="A136" s="6"/>
      <c r="B136" s="6"/>
      <c r="C136" s="6"/>
      <c r="D136" s="6"/>
      <c r="E136" s="6"/>
      <c r="F136" s="6"/>
      <c r="G136" s="6"/>
    </row>
    <row r="137" spans="1:7" ht="15.75" thickBot="1" x14ac:dyDescent="0.3">
      <c r="A137" s="7" t="s">
        <v>33977</v>
      </c>
      <c r="B137" s="7" t="s">
        <v>33978</v>
      </c>
      <c r="C137" s="8" t="s">
        <v>10</v>
      </c>
      <c r="D137" s="9">
        <v>72.41</v>
      </c>
      <c r="E137" s="9"/>
      <c r="F137" s="9">
        <v>80.099999999999994</v>
      </c>
      <c r="G137" s="9"/>
    </row>
    <row r="138" spans="1:7" ht="15.75" thickBot="1" x14ac:dyDescent="0.3">
      <c r="A138" s="6"/>
      <c r="B138" s="6"/>
      <c r="C138" s="6"/>
      <c r="D138" s="6"/>
      <c r="E138" s="6"/>
      <c r="F138" s="6"/>
      <c r="G138" s="6"/>
    </row>
    <row r="139" spans="1:7" ht="15.75" thickBot="1" x14ac:dyDescent="0.3">
      <c r="A139" s="7" t="s">
        <v>33979</v>
      </c>
      <c r="B139" s="7" t="s">
        <v>15212</v>
      </c>
      <c r="C139" s="8" t="s">
        <v>10</v>
      </c>
      <c r="D139" s="9">
        <v>81</v>
      </c>
      <c r="E139" s="9"/>
      <c r="F139" s="9">
        <v>80.099999999999994</v>
      </c>
      <c r="G139" s="9"/>
    </row>
    <row r="140" spans="1:7" ht="15.75" thickBot="1" x14ac:dyDescent="0.3">
      <c r="A140" s="6"/>
      <c r="B140" s="6"/>
      <c r="C140" s="6"/>
      <c r="D140" s="6"/>
      <c r="E140" s="6"/>
      <c r="F140" s="6"/>
      <c r="G140" s="6"/>
    </row>
    <row r="141" spans="1:7" ht="15.75" thickBot="1" x14ac:dyDescent="0.3">
      <c r="A141" s="7" t="s">
        <v>33980</v>
      </c>
      <c r="B141" s="7" t="s">
        <v>33981</v>
      </c>
      <c r="C141" s="8" t="s">
        <v>10</v>
      </c>
      <c r="D141" s="9">
        <v>170.23</v>
      </c>
      <c r="E141" s="9"/>
      <c r="F141" s="9">
        <v>80.09</v>
      </c>
      <c r="G141" s="9"/>
    </row>
    <row r="142" spans="1:7" ht="15.75" thickBot="1" x14ac:dyDescent="0.3">
      <c r="A142" s="6"/>
      <c r="B142" s="6"/>
      <c r="C142" s="6"/>
      <c r="D142" s="6"/>
      <c r="E142" s="6"/>
      <c r="F142" s="6"/>
      <c r="G142" s="6"/>
    </row>
    <row r="143" spans="1:7" ht="15.75" thickBot="1" x14ac:dyDescent="0.3">
      <c r="A143" s="7" t="s">
        <v>33982</v>
      </c>
      <c r="B143" s="7" t="s">
        <v>33983</v>
      </c>
      <c r="C143" s="8" t="s">
        <v>10</v>
      </c>
      <c r="D143" s="9">
        <v>193.74</v>
      </c>
      <c r="E143" s="9"/>
      <c r="F143" s="9">
        <v>80.099999999999994</v>
      </c>
      <c r="G143" s="9"/>
    </row>
    <row r="144" spans="1:7" ht="15.75" thickBot="1" x14ac:dyDescent="0.3">
      <c r="A144" s="6"/>
      <c r="B144" s="6"/>
      <c r="C144" s="6"/>
      <c r="D144" s="6"/>
      <c r="E144" s="6"/>
      <c r="F144" s="6"/>
      <c r="G144" s="6"/>
    </row>
    <row r="145" spans="1:7" ht="15.75" thickBot="1" x14ac:dyDescent="0.3">
      <c r="A145" s="7" t="s">
        <v>33984</v>
      </c>
      <c r="B145" s="7" t="s">
        <v>33985</v>
      </c>
      <c r="C145" s="8" t="s">
        <v>10</v>
      </c>
      <c r="D145" s="9">
        <v>503.22</v>
      </c>
      <c r="E145" s="9"/>
      <c r="F145" s="9">
        <v>80.099999999999994</v>
      </c>
      <c r="G145" s="9"/>
    </row>
    <row r="146" spans="1:7" ht="15.75" thickBot="1" x14ac:dyDescent="0.3">
      <c r="A146" s="6"/>
      <c r="B146" s="6"/>
      <c r="C146" s="6"/>
      <c r="D146" s="6"/>
      <c r="E146" s="6"/>
      <c r="F146" s="6"/>
      <c r="G146" s="6"/>
    </row>
    <row r="147" spans="1:7" x14ac:dyDescent="0.25">
      <c r="A147" s="35" t="s">
        <v>33986</v>
      </c>
      <c r="B147" s="29" t="s">
        <v>33987</v>
      </c>
      <c r="C147" s="38"/>
      <c r="D147" s="32"/>
      <c r="E147" s="32"/>
      <c r="F147" s="32"/>
      <c r="G147" s="32"/>
    </row>
    <row r="148" spans="1:7" x14ac:dyDescent="0.25">
      <c r="A148" s="36"/>
      <c r="B148" s="30" t="s">
        <v>33988</v>
      </c>
      <c r="C148" s="39"/>
      <c r="D148" s="33"/>
      <c r="E148" s="33"/>
      <c r="F148" s="33"/>
      <c r="G148" s="33"/>
    </row>
    <row r="149" spans="1:7" x14ac:dyDescent="0.25">
      <c r="A149" s="36"/>
      <c r="B149" s="30" t="s">
        <v>33989</v>
      </c>
      <c r="C149" s="39"/>
      <c r="D149" s="33"/>
      <c r="E149" s="33"/>
      <c r="F149" s="33"/>
      <c r="G149" s="33"/>
    </row>
    <row r="150" spans="1:7" ht="15.75" thickBot="1" x14ac:dyDescent="0.3">
      <c r="A150" s="37"/>
      <c r="B150" s="31" t="s">
        <v>30783</v>
      </c>
      <c r="C150" s="40"/>
      <c r="D150" s="34"/>
      <c r="E150" s="34"/>
      <c r="F150" s="34"/>
      <c r="G150" s="34"/>
    </row>
    <row r="151" spans="1:7" ht="15.75" thickBot="1" x14ac:dyDescent="0.3">
      <c r="A151" s="6"/>
      <c r="B151" s="6"/>
      <c r="C151" s="6"/>
      <c r="D151" s="6"/>
      <c r="E151" s="6"/>
      <c r="F151" s="6"/>
      <c r="G151" s="6"/>
    </row>
    <row r="152" spans="1:7" ht="15.75" thickBot="1" x14ac:dyDescent="0.3">
      <c r="A152" s="7" t="s">
        <v>33990</v>
      </c>
      <c r="B152" s="7" t="s">
        <v>4226</v>
      </c>
      <c r="C152" s="8" t="s">
        <v>10</v>
      </c>
      <c r="D152" s="9">
        <v>27.17</v>
      </c>
      <c r="E152" s="9"/>
      <c r="F152" s="9">
        <v>80.09</v>
      </c>
      <c r="G152" s="9"/>
    </row>
    <row r="153" spans="1:7" ht="15.75" thickBot="1" x14ac:dyDescent="0.3">
      <c r="A153" s="6"/>
      <c r="B153" s="6"/>
      <c r="C153" s="6"/>
      <c r="D153" s="6"/>
      <c r="E153" s="6"/>
      <c r="F153" s="6"/>
      <c r="G153" s="6"/>
    </row>
    <row r="154" spans="1:7" ht="15.75" thickBot="1" x14ac:dyDescent="0.3">
      <c r="A154" s="7" t="s">
        <v>33991</v>
      </c>
      <c r="B154" s="7" t="s">
        <v>4228</v>
      </c>
      <c r="C154" s="8" t="s">
        <v>10</v>
      </c>
      <c r="D154" s="9">
        <v>29.49</v>
      </c>
      <c r="E154" s="9"/>
      <c r="F154" s="9">
        <v>80.09</v>
      </c>
      <c r="G154" s="9"/>
    </row>
    <row r="155" spans="1:7" ht="15.75" thickBot="1" x14ac:dyDescent="0.3">
      <c r="A155" s="6"/>
      <c r="B155" s="6"/>
      <c r="C155" s="6"/>
      <c r="D155" s="6"/>
      <c r="E155" s="6"/>
      <c r="F155" s="6"/>
      <c r="G155" s="6"/>
    </row>
    <row r="156" spans="1:7" ht="15.75" thickBot="1" x14ac:dyDescent="0.3">
      <c r="A156" s="7" t="s">
        <v>33992</v>
      </c>
      <c r="B156" s="7" t="s">
        <v>8248</v>
      </c>
      <c r="C156" s="8" t="s">
        <v>10</v>
      </c>
      <c r="D156" s="9">
        <v>32.47</v>
      </c>
      <c r="E156" s="9"/>
      <c r="F156" s="9">
        <v>80.099999999999994</v>
      </c>
      <c r="G156" s="9"/>
    </row>
    <row r="157" spans="1:7" ht="15.75" thickBot="1" x14ac:dyDescent="0.3">
      <c r="A157" s="6"/>
      <c r="B157" s="6"/>
      <c r="C157" s="6"/>
      <c r="D157" s="6"/>
      <c r="E157" s="6"/>
      <c r="F157" s="6"/>
      <c r="G157" s="6"/>
    </row>
    <row r="158" spans="1:7" ht="15.75" thickBot="1" x14ac:dyDescent="0.3">
      <c r="A158" s="7" t="s">
        <v>33993</v>
      </c>
      <c r="B158" s="7" t="s">
        <v>4234</v>
      </c>
      <c r="C158" s="8" t="s">
        <v>10</v>
      </c>
      <c r="D158" s="9">
        <v>35.450000000000003</v>
      </c>
      <c r="E158" s="9"/>
      <c r="F158" s="9">
        <v>80.11</v>
      </c>
      <c r="G158" s="9"/>
    </row>
    <row r="159" spans="1:7" ht="15.75" thickBot="1" x14ac:dyDescent="0.3">
      <c r="A159" s="6"/>
      <c r="B159" s="6"/>
      <c r="C159" s="6"/>
      <c r="D159" s="6"/>
      <c r="E159" s="6"/>
      <c r="F159" s="6"/>
      <c r="G159" s="6"/>
    </row>
    <row r="160" spans="1:7" ht="15.75" thickBot="1" x14ac:dyDescent="0.3">
      <c r="A160" s="7" t="s">
        <v>33994</v>
      </c>
      <c r="B160" s="7" t="s">
        <v>4238</v>
      </c>
      <c r="C160" s="8" t="s">
        <v>10</v>
      </c>
      <c r="D160" s="9">
        <v>41.44</v>
      </c>
      <c r="E160" s="9"/>
      <c r="F160" s="9">
        <v>80.09</v>
      </c>
      <c r="G160" s="9"/>
    </row>
    <row r="161" spans="1:7" ht="15.75" thickBot="1" x14ac:dyDescent="0.3">
      <c r="A161" s="6"/>
      <c r="B161" s="6"/>
      <c r="C161" s="6"/>
      <c r="D161" s="6"/>
      <c r="E161" s="6"/>
      <c r="F161" s="6"/>
      <c r="G161" s="6"/>
    </row>
    <row r="162" spans="1:7" ht="15.75" thickBot="1" x14ac:dyDescent="0.3">
      <c r="A162" s="7" t="s">
        <v>33995</v>
      </c>
      <c r="B162" s="7" t="s">
        <v>8254</v>
      </c>
      <c r="C162" s="8" t="s">
        <v>10</v>
      </c>
      <c r="D162" s="9">
        <v>73.55</v>
      </c>
      <c r="E162" s="9"/>
      <c r="F162" s="9">
        <v>80.099999999999994</v>
      </c>
      <c r="G162" s="9"/>
    </row>
    <row r="163" spans="1:7" ht="15.75" thickBot="1" x14ac:dyDescent="0.3">
      <c r="A163" s="6"/>
      <c r="B163" s="6"/>
      <c r="C163" s="6"/>
      <c r="D163" s="6"/>
      <c r="E163" s="6"/>
      <c r="F163" s="6"/>
      <c r="G163" s="6"/>
    </row>
    <row r="164" spans="1:7" ht="15.75" thickBot="1" x14ac:dyDescent="0.3">
      <c r="A164" s="7" t="s">
        <v>33996</v>
      </c>
      <c r="B164" s="7" t="s">
        <v>33997</v>
      </c>
      <c r="C164" s="8" t="s">
        <v>10</v>
      </c>
      <c r="D164" s="9">
        <v>83.62</v>
      </c>
      <c r="E164" s="9"/>
      <c r="F164" s="9">
        <v>80.099999999999994</v>
      </c>
      <c r="G164" s="9"/>
    </row>
    <row r="165" spans="1:7" ht="15.75" thickBot="1" x14ac:dyDescent="0.3">
      <c r="A165" s="6"/>
      <c r="B165" s="6"/>
      <c r="C165" s="6"/>
      <c r="D165" s="6"/>
      <c r="E165" s="6"/>
      <c r="F165" s="6"/>
      <c r="G165" s="6"/>
    </row>
    <row r="166" spans="1:7" ht="15.75" thickBot="1" x14ac:dyDescent="0.3">
      <c r="A166" s="7" t="s">
        <v>33998</v>
      </c>
      <c r="B166" s="7" t="s">
        <v>17743</v>
      </c>
      <c r="C166" s="8" t="s">
        <v>10</v>
      </c>
      <c r="D166" s="9">
        <v>156.04</v>
      </c>
      <c r="E166" s="9"/>
      <c r="F166" s="9">
        <v>80.09</v>
      </c>
      <c r="G166" s="9"/>
    </row>
    <row r="167" spans="1:7" ht="15.75" thickBot="1" x14ac:dyDescent="0.3">
      <c r="A167" s="6"/>
      <c r="B167" s="6"/>
      <c r="C167" s="6"/>
      <c r="D167" s="6"/>
      <c r="E167" s="6"/>
      <c r="F167" s="6"/>
      <c r="G167" s="6"/>
    </row>
    <row r="168" spans="1:7" ht="15.75" thickBot="1" x14ac:dyDescent="0.3">
      <c r="A168" s="7" t="s">
        <v>33999</v>
      </c>
      <c r="B168" s="7" t="s">
        <v>17745</v>
      </c>
      <c r="C168" s="8" t="s">
        <v>10</v>
      </c>
      <c r="D168" s="9">
        <v>179.94</v>
      </c>
      <c r="E168" s="9"/>
      <c r="F168" s="9">
        <v>80.09</v>
      </c>
      <c r="G168" s="9"/>
    </row>
    <row r="169" spans="1:7" ht="15.75" thickBot="1" x14ac:dyDescent="0.3">
      <c r="A169" s="6"/>
      <c r="B169" s="6"/>
      <c r="C169" s="6"/>
      <c r="D169" s="6"/>
      <c r="E169" s="6"/>
      <c r="F169" s="6"/>
      <c r="G169" s="6"/>
    </row>
    <row r="170" spans="1:7" ht="15.75" thickBot="1" x14ac:dyDescent="0.3">
      <c r="A170" s="7" t="s">
        <v>34000</v>
      </c>
      <c r="B170" s="7" t="s">
        <v>34001</v>
      </c>
      <c r="C170" s="8" t="s">
        <v>10</v>
      </c>
      <c r="D170" s="9">
        <v>235.93</v>
      </c>
      <c r="E170" s="9"/>
      <c r="F170" s="9">
        <v>80.099999999999994</v>
      </c>
      <c r="G170" s="9"/>
    </row>
    <row r="171" spans="1:7" ht="15.75" thickBot="1" x14ac:dyDescent="0.3">
      <c r="A171" s="6"/>
      <c r="B171" s="6"/>
      <c r="C171" s="6"/>
      <c r="D171" s="6"/>
      <c r="E171" s="6"/>
      <c r="F171" s="6"/>
      <c r="G171" s="6"/>
    </row>
    <row r="172" spans="1:7" ht="15.75" thickBot="1" x14ac:dyDescent="0.3">
      <c r="A172" s="7" t="s">
        <v>34002</v>
      </c>
      <c r="B172" s="7" t="s">
        <v>33985</v>
      </c>
      <c r="C172" s="8" t="s">
        <v>10</v>
      </c>
      <c r="D172" s="9">
        <v>528.61</v>
      </c>
      <c r="E172" s="9"/>
      <c r="F172" s="9">
        <v>80.09</v>
      </c>
      <c r="G172" s="9"/>
    </row>
    <row r="173" spans="1:7" ht="15.75" thickBot="1" x14ac:dyDescent="0.3">
      <c r="A173" s="6"/>
      <c r="B173" s="6"/>
      <c r="C173" s="6"/>
      <c r="D173" s="6"/>
      <c r="E173" s="6"/>
      <c r="F173" s="6"/>
      <c r="G173" s="6"/>
    </row>
    <row r="174" spans="1:7" x14ac:dyDescent="0.25">
      <c r="A174" s="35" t="s">
        <v>34003</v>
      </c>
      <c r="B174" s="29" t="s">
        <v>34004</v>
      </c>
      <c r="C174" s="38"/>
      <c r="D174" s="32"/>
      <c r="E174" s="32"/>
      <c r="F174" s="32"/>
      <c r="G174" s="32"/>
    </row>
    <row r="175" spans="1:7" x14ac:dyDescent="0.25">
      <c r="A175" s="36"/>
      <c r="B175" s="30" t="s">
        <v>34005</v>
      </c>
      <c r="C175" s="39"/>
      <c r="D175" s="33"/>
      <c r="E175" s="33"/>
      <c r="F175" s="33"/>
      <c r="G175" s="33"/>
    </row>
    <row r="176" spans="1:7" x14ac:dyDescent="0.25">
      <c r="A176" s="36"/>
      <c r="B176" s="30" t="s">
        <v>34006</v>
      </c>
      <c r="C176" s="39"/>
      <c r="D176" s="33"/>
      <c r="E176" s="33"/>
      <c r="F176" s="33"/>
      <c r="G176" s="33"/>
    </row>
    <row r="177" spans="1:7" x14ac:dyDescent="0.25">
      <c r="A177" s="36"/>
      <c r="B177" s="30" t="s">
        <v>34007</v>
      </c>
      <c r="C177" s="39"/>
      <c r="D177" s="33"/>
      <c r="E177" s="33"/>
      <c r="F177" s="33"/>
      <c r="G177" s="33"/>
    </row>
    <row r="178" spans="1:7" ht="15.75" thickBot="1" x14ac:dyDescent="0.3">
      <c r="A178" s="37"/>
      <c r="B178" s="31" t="s">
        <v>33967</v>
      </c>
      <c r="C178" s="40"/>
      <c r="D178" s="34"/>
      <c r="E178" s="34"/>
      <c r="F178" s="34"/>
      <c r="G178" s="34"/>
    </row>
    <row r="179" spans="1:7" ht="15.75" thickBot="1" x14ac:dyDescent="0.3">
      <c r="A179" s="6"/>
      <c r="B179" s="6"/>
      <c r="C179" s="6"/>
      <c r="D179" s="6"/>
      <c r="E179" s="6"/>
      <c r="F179" s="6"/>
      <c r="G179" s="6"/>
    </row>
    <row r="180" spans="1:7" ht="15.75" thickBot="1" x14ac:dyDescent="0.3">
      <c r="A180" s="7" t="s">
        <v>34008</v>
      </c>
      <c r="B180" s="7" t="s">
        <v>34009</v>
      </c>
      <c r="C180" s="8" t="s">
        <v>10</v>
      </c>
      <c r="D180" s="9">
        <v>13.84</v>
      </c>
      <c r="E180" s="9"/>
      <c r="F180" s="9">
        <v>80.06</v>
      </c>
      <c r="G180" s="9"/>
    </row>
    <row r="181" spans="1:7" ht="15.75" thickBot="1" x14ac:dyDescent="0.3">
      <c r="A181" s="6"/>
      <c r="B181" s="6"/>
      <c r="C181" s="6"/>
      <c r="D181" s="6"/>
      <c r="E181" s="6"/>
      <c r="F181" s="6"/>
      <c r="G181" s="6"/>
    </row>
    <row r="182" spans="1:7" ht="15.75" thickBot="1" x14ac:dyDescent="0.3">
      <c r="A182" s="7" t="s">
        <v>34010</v>
      </c>
      <c r="B182" s="7" t="s">
        <v>34011</v>
      </c>
      <c r="C182" s="8" t="s">
        <v>10</v>
      </c>
      <c r="D182" s="9">
        <v>19.46</v>
      </c>
      <c r="E182" s="9"/>
      <c r="F182" s="9">
        <v>80.11</v>
      </c>
      <c r="G182" s="9"/>
    </row>
    <row r="183" spans="1:7" ht="15.75" thickBot="1" x14ac:dyDescent="0.3">
      <c r="A183" s="6"/>
      <c r="B183" s="6"/>
      <c r="C183" s="6"/>
      <c r="D183" s="6"/>
      <c r="E183" s="6"/>
      <c r="F183" s="6"/>
      <c r="G183" s="6"/>
    </row>
    <row r="184" spans="1:7" ht="15.75" thickBot="1" x14ac:dyDescent="0.3">
      <c r="A184" s="7" t="s">
        <v>34012</v>
      </c>
      <c r="B184" s="7" t="s">
        <v>34013</v>
      </c>
      <c r="C184" s="8" t="s">
        <v>10</v>
      </c>
      <c r="D184" s="9">
        <v>23.79</v>
      </c>
      <c r="E184" s="9"/>
      <c r="F184" s="9">
        <v>80.12</v>
      </c>
      <c r="G184" s="9"/>
    </row>
    <row r="185" spans="1:7" ht="15.75" thickBot="1" x14ac:dyDescent="0.3">
      <c r="A185" s="6"/>
      <c r="B185" s="6"/>
      <c r="C185" s="6"/>
      <c r="D185" s="6"/>
      <c r="E185" s="6"/>
      <c r="F185" s="6"/>
      <c r="G185" s="6"/>
    </row>
    <row r="186" spans="1:7" ht="15.75" thickBot="1" x14ac:dyDescent="0.3">
      <c r="A186" s="7" t="s">
        <v>34014</v>
      </c>
      <c r="B186" s="7" t="s">
        <v>34015</v>
      </c>
      <c r="C186" s="8" t="s">
        <v>10</v>
      </c>
      <c r="D186" s="9">
        <v>33.31</v>
      </c>
      <c r="E186" s="9"/>
      <c r="F186" s="9">
        <v>80.099999999999994</v>
      </c>
      <c r="G186" s="9"/>
    </row>
    <row r="187" spans="1:7" ht="15.75" thickBot="1" x14ac:dyDescent="0.3">
      <c r="A187" s="6"/>
      <c r="B187" s="6"/>
      <c r="C187" s="6"/>
      <c r="D187" s="6"/>
      <c r="E187" s="6"/>
      <c r="F187" s="6"/>
      <c r="G187" s="6"/>
    </row>
    <row r="188" spans="1:7" ht="15.75" thickBot="1" x14ac:dyDescent="0.3">
      <c r="A188" s="7" t="s">
        <v>34016</v>
      </c>
      <c r="B188" s="7" t="s">
        <v>34017</v>
      </c>
      <c r="C188" s="8" t="s">
        <v>10</v>
      </c>
      <c r="D188" s="9">
        <v>40.74</v>
      </c>
      <c r="E188" s="9"/>
      <c r="F188" s="9">
        <v>80.09</v>
      </c>
      <c r="G188" s="9"/>
    </row>
    <row r="189" spans="1:7" ht="15.75" thickBot="1" x14ac:dyDescent="0.3">
      <c r="A189" s="6"/>
      <c r="B189" s="6"/>
      <c r="C189" s="6"/>
      <c r="D189" s="6"/>
      <c r="E189" s="6"/>
      <c r="F189" s="6"/>
      <c r="G189" s="6"/>
    </row>
    <row r="190" spans="1:7" ht="15.75" thickBot="1" x14ac:dyDescent="0.3">
      <c r="A190" s="7" t="s">
        <v>34018</v>
      </c>
      <c r="B190" s="7" t="s">
        <v>34019</v>
      </c>
      <c r="C190" s="8" t="s">
        <v>10</v>
      </c>
      <c r="D190" s="9">
        <v>48.83</v>
      </c>
      <c r="E190" s="9"/>
      <c r="F190" s="9">
        <v>80.09</v>
      </c>
      <c r="G190" s="9"/>
    </row>
    <row r="191" spans="1:7" ht="15.75" thickBot="1" x14ac:dyDescent="0.3">
      <c r="A191" s="6"/>
      <c r="B191" s="6"/>
      <c r="C191" s="6"/>
      <c r="D191" s="6"/>
      <c r="E191" s="6"/>
      <c r="F191" s="6"/>
      <c r="G191" s="6"/>
    </row>
    <row r="192" spans="1:7" ht="15.75" thickBot="1" x14ac:dyDescent="0.3">
      <c r="A192" s="7" t="s">
        <v>34020</v>
      </c>
      <c r="B192" s="7" t="s">
        <v>34021</v>
      </c>
      <c r="C192" s="8" t="s">
        <v>10</v>
      </c>
      <c r="D192" s="9">
        <v>101.15</v>
      </c>
      <c r="E192" s="9"/>
      <c r="F192" s="9">
        <v>80.09</v>
      </c>
      <c r="G192" s="9"/>
    </row>
    <row r="193" spans="1:7" ht="15.75" thickBot="1" x14ac:dyDescent="0.3">
      <c r="A193" s="6"/>
      <c r="B193" s="6"/>
      <c r="C193" s="6"/>
      <c r="D193" s="6"/>
      <c r="E193" s="6"/>
      <c r="F193" s="6"/>
      <c r="G193" s="6"/>
    </row>
    <row r="194" spans="1:7" ht="15.75" thickBot="1" x14ac:dyDescent="0.3">
      <c r="A194" s="7" t="s">
        <v>34022</v>
      </c>
      <c r="B194" s="7" t="s">
        <v>34023</v>
      </c>
      <c r="C194" s="8" t="s">
        <v>10</v>
      </c>
      <c r="D194" s="9">
        <v>19.399999999999999</v>
      </c>
      <c r="E194" s="9"/>
      <c r="F194" s="9">
        <v>80.099999999999994</v>
      </c>
      <c r="G194" s="9"/>
    </row>
    <row r="195" spans="1:7" ht="15.75" thickBot="1" x14ac:dyDescent="0.3">
      <c r="A195" s="6"/>
      <c r="B195" s="6"/>
      <c r="C195" s="6"/>
      <c r="D195" s="6"/>
      <c r="E195" s="6"/>
      <c r="F195" s="6"/>
      <c r="G195" s="6"/>
    </row>
    <row r="196" spans="1:7" ht="15.75" thickBot="1" x14ac:dyDescent="0.3">
      <c r="A196" s="7" t="s">
        <v>34024</v>
      </c>
      <c r="B196" s="7" t="s">
        <v>34025</v>
      </c>
      <c r="C196" s="8" t="s">
        <v>10</v>
      </c>
      <c r="D196" s="9">
        <v>25.04</v>
      </c>
      <c r="E196" s="9"/>
      <c r="F196" s="9">
        <v>80.069999999999993</v>
      </c>
      <c r="G196" s="9"/>
    </row>
    <row r="197" spans="1:7" ht="15.75" thickBot="1" x14ac:dyDescent="0.3">
      <c r="A197" s="6"/>
      <c r="B197" s="6"/>
      <c r="C197" s="6"/>
      <c r="D197" s="6"/>
      <c r="E197" s="6"/>
      <c r="F197" s="6"/>
      <c r="G197" s="6"/>
    </row>
    <row r="198" spans="1:7" ht="15.75" thickBot="1" x14ac:dyDescent="0.3">
      <c r="A198" s="7" t="s">
        <v>34026</v>
      </c>
      <c r="B198" s="7" t="s">
        <v>34027</v>
      </c>
      <c r="C198" s="8" t="s">
        <v>10</v>
      </c>
      <c r="D198" s="9">
        <v>31.57</v>
      </c>
      <c r="E198" s="9"/>
      <c r="F198" s="9">
        <v>80.11</v>
      </c>
      <c r="G198" s="9"/>
    </row>
    <row r="199" spans="1:7" ht="15.75" thickBot="1" x14ac:dyDescent="0.3">
      <c r="A199" s="6"/>
      <c r="B199" s="6"/>
      <c r="C199" s="6"/>
      <c r="D199" s="6"/>
      <c r="E199" s="6"/>
      <c r="F199" s="6"/>
      <c r="G199" s="6"/>
    </row>
    <row r="200" spans="1:7" ht="15.75" thickBot="1" x14ac:dyDescent="0.3">
      <c r="A200" s="7" t="s">
        <v>34028</v>
      </c>
      <c r="B200" s="7" t="s">
        <v>34029</v>
      </c>
      <c r="C200" s="8" t="s">
        <v>10</v>
      </c>
      <c r="D200" s="9">
        <v>43.62</v>
      </c>
      <c r="E200" s="9"/>
      <c r="F200" s="9">
        <v>80.08</v>
      </c>
      <c r="G200" s="9"/>
    </row>
    <row r="201" spans="1:7" ht="15.75" thickBot="1" x14ac:dyDescent="0.3">
      <c r="A201" s="6"/>
      <c r="B201" s="6"/>
      <c r="C201" s="6"/>
      <c r="D201" s="6"/>
      <c r="E201" s="6"/>
      <c r="F201" s="6"/>
      <c r="G201" s="6"/>
    </row>
    <row r="202" spans="1:7" ht="15.75" thickBot="1" x14ac:dyDescent="0.3">
      <c r="A202" s="7" t="s">
        <v>34030</v>
      </c>
      <c r="B202" s="7" t="s">
        <v>34031</v>
      </c>
      <c r="C202" s="8" t="s">
        <v>10</v>
      </c>
      <c r="D202" s="9">
        <v>45.94</v>
      </c>
      <c r="E202" s="9"/>
      <c r="F202" s="9">
        <v>80.08</v>
      </c>
      <c r="G202" s="9"/>
    </row>
    <row r="203" spans="1:7" ht="15.75" thickBot="1" x14ac:dyDescent="0.3">
      <c r="A203" s="6"/>
      <c r="B203" s="6"/>
      <c r="C203" s="6"/>
      <c r="D203" s="6"/>
      <c r="E203" s="6"/>
      <c r="F203" s="6"/>
      <c r="G203" s="6"/>
    </row>
    <row r="204" spans="1:7" ht="15.75" thickBot="1" x14ac:dyDescent="0.3">
      <c r="A204" s="7" t="s">
        <v>34032</v>
      </c>
      <c r="B204" s="7" t="s">
        <v>34033</v>
      </c>
      <c r="C204" s="8" t="s">
        <v>10</v>
      </c>
      <c r="D204" s="9">
        <v>66.72</v>
      </c>
      <c r="E204" s="9"/>
      <c r="F204" s="9">
        <v>80.099999999999994</v>
      </c>
      <c r="G204" s="9"/>
    </row>
    <row r="205" spans="1:7" ht="15.75" thickBot="1" x14ac:dyDescent="0.3">
      <c r="A205" s="6"/>
      <c r="B205" s="6"/>
      <c r="C205" s="6"/>
      <c r="D205" s="6"/>
      <c r="E205" s="6"/>
      <c r="F205" s="6"/>
      <c r="G205" s="6"/>
    </row>
    <row r="206" spans="1:7" ht="15.75" thickBot="1" x14ac:dyDescent="0.3">
      <c r="A206" s="7" t="s">
        <v>34034</v>
      </c>
      <c r="B206" s="7" t="s">
        <v>34035</v>
      </c>
      <c r="C206" s="8" t="s">
        <v>10</v>
      </c>
      <c r="D206" s="9">
        <v>130.31</v>
      </c>
      <c r="E206" s="9"/>
      <c r="F206" s="9">
        <v>80.09</v>
      </c>
      <c r="G206" s="9"/>
    </row>
    <row r="207" spans="1:7" ht="15.75" thickBot="1" x14ac:dyDescent="0.3">
      <c r="A207" s="6"/>
      <c r="B207" s="6"/>
      <c r="C207" s="6"/>
      <c r="D207" s="6"/>
      <c r="E207" s="6"/>
      <c r="F207" s="6"/>
      <c r="G207" s="6"/>
    </row>
    <row r="208" spans="1:7" ht="15.75" thickBot="1" x14ac:dyDescent="0.3">
      <c r="A208" s="7" t="s">
        <v>34036</v>
      </c>
      <c r="B208" s="7" t="s">
        <v>34037</v>
      </c>
      <c r="C208" s="8"/>
      <c r="D208" s="9"/>
      <c r="E208" s="9"/>
      <c r="F208" s="9"/>
      <c r="G208" s="9"/>
    </row>
    <row r="209" spans="1:7" ht="15.75" thickBot="1" x14ac:dyDescent="0.3">
      <c r="A209" s="6"/>
      <c r="B209" s="6"/>
      <c r="C209" s="6"/>
      <c r="D209" s="6"/>
      <c r="E209" s="6"/>
      <c r="F209" s="6"/>
      <c r="G209" s="6"/>
    </row>
    <row r="210" spans="1:7" x14ac:dyDescent="0.25">
      <c r="A210" s="35" t="s">
        <v>34038</v>
      </c>
      <c r="B210" s="29" t="s">
        <v>34039</v>
      </c>
      <c r="C210" s="38"/>
      <c r="D210" s="32"/>
      <c r="E210" s="32"/>
      <c r="F210" s="32"/>
      <c r="G210" s="32"/>
    </row>
    <row r="211" spans="1:7" x14ac:dyDescent="0.25">
      <c r="A211" s="36"/>
      <c r="B211" s="30" t="s">
        <v>34040</v>
      </c>
      <c r="C211" s="39"/>
      <c r="D211" s="33"/>
      <c r="E211" s="33"/>
      <c r="F211" s="33"/>
      <c r="G211" s="33"/>
    </row>
    <row r="212" spans="1:7" x14ac:dyDescent="0.25">
      <c r="A212" s="36"/>
      <c r="B212" s="30" t="s">
        <v>34041</v>
      </c>
      <c r="C212" s="39"/>
      <c r="D212" s="33"/>
      <c r="E212" s="33"/>
      <c r="F212" s="33"/>
      <c r="G212" s="33"/>
    </row>
    <row r="213" spans="1:7" x14ac:dyDescent="0.25">
      <c r="A213" s="36"/>
      <c r="B213" s="30" t="s">
        <v>34042</v>
      </c>
      <c r="C213" s="39"/>
      <c r="D213" s="33"/>
      <c r="E213" s="33"/>
      <c r="F213" s="33"/>
      <c r="G213" s="33"/>
    </row>
    <row r="214" spans="1:7" x14ac:dyDescent="0.25">
      <c r="A214" s="36"/>
      <c r="B214" s="30" t="s">
        <v>34043</v>
      </c>
      <c r="C214" s="39"/>
      <c r="D214" s="33"/>
      <c r="E214" s="33"/>
      <c r="F214" s="33"/>
      <c r="G214" s="33"/>
    </row>
    <row r="215" spans="1:7" x14ac:dyDescent="0.25">
      <c r="A215" s="36"/>
      <c r="B215" s="30" t="s">
        <v>34044</v>
      </c>
      <c r="C215" s="39"/>
      <c r="D215" s="33"/>
      <c r="E215" s="33"/>
      <c r="F215" s="33"/>
      <c r="G215" s="33"/>
    </row>
    <row r="216" spans="1:7" ht="15.75" thickBot="1" x14ac:dyDescent="0.3">
      <c r="A216" s="37"/>
      <c r="B216" s="31" t="s">
        <v>33967</v>
      </c>
      <c r="C216" s="40"/>
      <c r="D216" s="34"/>
      <c r="E216" s="34"/>
      <c r="F216" s="34"/>
      <c r="G216" s="34"/>
    </row>
    <row r="217" spans="1:7" ht="15.75" thickBot="1" x14ac:dyDescent="0.3">
      <c r="A217" s="6"/>
      <c r="B217" s="6"/>
      <c r="C217" s="6"/>
      <c r="D217" s="6"/>
      <c r="E217" s="6"/>
      <c r="F217" s="6"/>
      <c r="G217" s="6"/>
    </row>
    <row r="218" spans="1:7" ht="15.75" thickBot="1" x14ac:dyDescent="0.3">
      <c r="A218" s="7" t="s">
        <v>34045</v>
      </c>
      <c r="B218" s="7" t="s">
        <v>8248</v>
      </c>
      <c r="C218" s="8" t="s">
        <v>10</v>
      </c>
      <c r="D218" s="9">
        <v>554.61</v>
      </c>
      <c r="E218" s="9"/>
      <c r="F218" s="9">
        <v>80.099999999999994</v>
      </c>
      <c r="G218" s="9"/>
    </row>
    <row r="219" spans="1:7" ht="15.75" thickBot="1" x14ac:dyDescent="0.3">
      <c r="A219" s="6"/>
      <c r="B219" s="6"/>
      <c r="C219" s="6"/>
      <c r="D219" s="6"/>
      <c r="E219" s="6"/>
      <c r="F219" s="6"/>
      <c r="G219" s="6"/>
    </row>
    <row r="220" spans="1:7" ht="15.75" thickBot="1" x14ac:dyDescent="0.3">
      <c r="A220" s="7" t="s">
        <v>34046</v>
      </c>
      <c r="B220" s="7" t="s">
        <v>4234</v>
      </c>
      <c r="C220" s="8" t="s">
        <v>10</v>
      </c>
      <c r="D220" s="9">
        <v>560.53</v>
      </c>
      <c r="E220" s="9"/>
      <c r="F220" s="9">
        <v>80.099999999999994</v>
      </c>
      <c r="G220" s="9"/>
    </row>
    <row r="221" spans="1:7" ht="15.75" thickBot="1" x14ac:dyDescent="0.3">
      <c r="A221" s="6"/>
      <c r="B221" s="6"/>
      <c r="C221" s="6"/>
      <c r="D221" s="6"/>
      <c r="E221" s="6"/>
      <c r="F221" s="6"/>
      <c r="G221" s="6"/>
    </row>
    <row r="222" spans="1:7" ht="15.75" thickBot="1" x14ac:dyDescent="0.3">
      <c r="A222" s="7" t="s">
        <v>34047</v>
      </c>
      <c r="B222" s="7" t="s">
        <v>4238</v>
      </c>
      <c r="C222" s="8" t="s">
        <v>10</v>
      </c>
      <c r="D222" s="9">
        <v>579.58000000000004</v>
      </c>
      <c r="E222" s="9"/>
      <c r="F222" s="9">
        <v>80.099999999999994</v>
      </c>
      <c r="G222" s="9"/>
    </row>
    <row r="223" spans="1:7" ht="15.75" thickBot="1" x14ac:dyDescent="0.3">
      <c r="A223" s="6"/>
      <c r="B223" s="6"/>
      <c r="C223" s="6"/>
      <c r="D223" s="6"/>
      <c r="E223" s="6"/>
      <c r="F223" s="6"/>
      <c r="G223" s="6"/>
    </row>
    <row r="224" spans="1:7" ht="15.75" thickBot="1" x14ac:dyDescent="0.3">
      <c r="A224" s="7" t="s">
        <v>34048</v>
      </c>
      <c r="B224" s="7" t="s">
        <v>8254</v>
      </c>
      <c r="C224" s="8" t="s">
        <v>10</v>
      </c>
      <c r="D224" s="9">
        <v>607.16999999999996</v>
      </c>
      <c r="E224" s="9"/>
      <c r="F224" s="9">
        <v>80.099999999999994</v>
      </c>
      <c r="G224" s="9"/>
    </row>
    <row r="225" spans="1:7" ht="15.75" thickBot="1" x14ac:dyDescent="0.3">
      <c r="A225" s="6"/>
      <c r="B225" s="6"/>
      <c r="C225" s="6"/>
      <c r="D225" s="6"/>
      <c r="E225" s="6"/>
      <c r="F225" s="6"/>
      <c r="G225" s="6"/>
    </row>
    <row r="226" spans="1:7" ht="15.75" thickBot="1" x14ac:dyDescent="0.3">
      <c r="A226" s="7" t="s">
        <v>34049</v>
      </c>
      <c r="B226" s="7" t="s">
        <v>33997</v>
      </c>
      <c r="C226" s="8" t="s">
        <v>10</v>
      </c>
      <c r="D226" s="9">
        <v>645.28</v>
      </c>
      <c r="E226" s="9"/>
      <c r="F226" s="9">
        <v>80.099999999999994</v>
      </c>
      <c r="G226" s="9"/>
    </row>
    <row r="227" spans="1:7" ht="15.75" thickBot="1" x14ac:dyDescent="0.3">
      <c r="A227" s="6"/>
      <c r="B227" s="6"/>
      <c r="C227" s="6"/>
      <c r="D227" s="6"/>
      <c r="E227" s="6"/>
      <c r="F227" s="6"/>
      <c r="G227" s="6"/>
    </row>
    <row r="228" spans="1:7" ht="15.75" thickBot="1" x14ac:dyDescent="0.3">
      <c r="A228" s="7" t="s">
        <v>34050</v>
      </c>
      <c r="B228" s="7" t="s">
        <v>34051</v>
      </c>
      <c r="C228" s="8" t="s">
        <v>10</v>
      </c>
      <c r="D228" s="9">
        <v>670.27</v>
      </c>
      <c r="E228" s="9"/>
      <c r="F228" s="9">
        <v>80.099999999999994</v>
      </c>
      <c r="G228" s="9"/>
    </row>
    <row r="229" spans="1:7" ht="15.75" thickBot="1" x14ac:dyDescent="0.3">
      <c r="A229" s="6"/>
      <c r="B229" s="6"/>
      <c r="C229" s="6"/>
      <c r="D229" s="6"/>
      <c r="E229" s="6"/>
      <c r="F229" s="6"/>
      <c r="G229" s="6"/>
    </row>
    <row r="230" spans="1:7" ht="15.75" thickBot="1" x14ac:dyDescent="0.3">
      <c r="A230" s="7" t="s">
        <v>34052</v>
      </c>
      <c r="B230" s="7" t="s">
        <v>17743</v>
      </c>
      <c r="C230" s="8" t="s">
        <v>10</v>
      </c>
      <c r="D230" s="9">
        <v>719.57</v>
      </c>
      <c r="E230" s="9"/>
      <c r="F230" s="9">
        <v>80.099999999999994</v>
      </c>
      <c r="G230" s="9"/>
    </row>
    <row r="231" spans="1:7" ht="15.75" thickBot="1" x14ac:dyDescent="0.3">
      <c r="A231" s="6"/>
      <c r="B231" s="6"/>
      <c r="C231" s="6"/>
      <c r="D231" s="6"/>
      <c r="E231" s="6"/>
      <c r="F231" s="6"/>
      <c r="G231" s="6"/>
    </row>
    <row r="232" spans="1:7" ht="15.75" thickBot="1" x14ac:dyDescent="0.3">
      <c r="A232" s="7" t="s">
        <v>34053</v>
      </c>
      <c r="B232" s="7" t="s">
        <v>34054</v>
      </c>
      <c r="C232" s="8"/>
      <c r="D232" s="9"/>
      <c r="E232" s="9"/>
      <c r="F232" s="9"/>
      <c r="G232" s="9"/>
    </row>
    <row r="233" spans="1:7" ht="15.75" thickBot="1" x14ac:dyDescent="0.3">
      <c r="A233" s="6"/>
      <c r="B233" s="6"/>
      <c r="C233" s="6"/>
      <c r="D233" s="6"/>
      <c r="E233" s="6"/>
      <c r="F233" s="6"/>
      <c r="G233" s="6"/>
    </row>
    <row r="234" spans="1:7" x14ac:dyDescent="0.25">
      <c r="A234" s="35" t="s">
        <v>34055</v>
      </c>
      <c r="B234" s="29" t="s">
        <v>34056</v>
      </c>
      <c r="C234" s="38"/>
      <c r="D234" s="32"/>
      <c r="E234" s="32"/>
      <c r="F234" s="32"/>
      <c r="G234" s="32"/>
    </row>
    <row r="235" spans="1:7" ht="15.75" thickBot="1" x14ac:dyDescent="0.3">
      <c r="A235" s="37"/>
      <c r="B235" s="31" t="s">
        <v>34057</v>
      </c>
      <c r="C235" s="40"/>
      <c r="D235" s="34"/>
      <c r="E235" s="34"/>
      <c r="F235" s="34"/>
      <c r="G235" s="34"/>
    </row>
    <row r="236" spans="1:7" ht="15.75" thickBot="1" x14ac:dyDescent="0.3">
      <c r="A236" s="6"/>
      <c r="B236" s="6"/>
      <c r="C236" s="6"/>
      <c r="D236" s="6"/>
      <c r="E236" s="6"/>
      <c r="F236" s="6"/>
      <c r="G236" s="6"/>
    </row>
    <row r="237" spans="1:7" ht="15.75" thickBot="1" x14ac:dyDescent="0.3">
      <c r="A237" s="7" t="s">
        <v>34058</v>
      </c>
      <c r="B237" s="7" t="s">
        <v>34059</v>
      </c>
      <c r="C237" s="8" t="s">
        <v>10</v>
      </c>
      <c r="D237" s="9">
        <v>38.4</v>
      </c>
      <c r="E237" s="9"/>
      <c r="F237" s="9">
        <v>80.099999999999994</v>
      </c>
      <c r="G237" s="9"/>
    </row>
    <row r="238" spans="1:7" ht="15.75" thickBot="1" x14ac:dyDescent="0.3">
      <c r="A238" s="6"/>
      <c r="B238" s="6"/>
      <c r="C238" s="6"/>
      <c r="D238" s="6"/>
      <c r="E238" s="6"/>
      <c r="F238" s="6"/>
      <c r="G238" s="6"/>
    </row>
    <row r="239" spans="1:7" ht="15.75" thickBot="1" x14ac:dyDescent="0.3">
      <c r="A239" s="7" t="s">
        <v>34060</v>
      </c>
      <c r="B239" s="7" t="s">
        <v>34061</v>
      </c>
      <c r="C239" s="8" t="s">
        <v>10</v>
      </c>
      <c r="D239" s="9">
        <v>71.64</v>
      </c>
      <c r="E239" s="9"/>
      <c r="F239" s="9">
        <v>80.09</v>
      </c>
      <c r="G239" s="9"/>
    </row>
    <row r="240" spans="1:7" ht="15.75" thickBot="1" x14ac:dyDescent="0.3">
      <c r="A240" s="6"/>
      <c r="B240" s="6"/>
      <c r="C240" s="6"/>
      <c r="D240" s="6"/>
      <c r="E240" s="6"/>
      <c r="F240" s="6"/>
      <c r="G240" s="6"/>
    </row>
    <row r="241" spans="1:7" ht="15.75" thickBot="1" x14ac:dyDescent="0.3">
      <c r="A241" s="7" t="s">
        <v>34062</v>
      </c>
      <c r="B241" s="7" t="s">
        <v>34063</v>
      </c>
      <c r="C241" s="8" t="s">
        <v>10</v>
      </c>
      <c r="D241" s="9">
        <v>87.88</v>
      </c>
      <c r="E241" s="9"/>
      <c r="F241" s="9">
        <v>80.099999999999994</v>
      </c>
      <c r="G241" s="9"/>
    </row>
    <row r="242" spans="1:7" ht="15.75" thickBot="1" x14ac:dyDescent="0.3">
      <c r="A242" s="6"/>
      <c r="B242" s="6"/>
      <c r="C242" s="6"/>
      <c r="D242" s="6"/>
      <c r="E242" s="6"/>
      <c r="F242" s="6"/>
      <c r="G242" s="6"/>
    </row>
    <row r="243" spans="1:7" ht="15.75" thickBot="1" x14ac:dyDescent="0.3">
      <c r="A243" s="7" t="s">
        <v>34064</v>
      </c>
      <c r="B243" s="7" t="s">
        <v>34065</v>
      </c>
      <c r="C243" s="8" t="s">
        <v>10</v>
      </c>
      <c r="D243" s="9">
        <v>122.11</v>
      </c>
      <c r="E243" s="9"/>
      <c r="F243" s="9">
        <v>80.099999999999994</v>
      </c>
      <c r="G243" s="9"/>
    </row>
    <row r="244" spans="1:7" ht="15.75" thickBot="1" x14ac:dyDescent="0.3">
      <c r="A244" s="6"/>
      <c r="B244" s="6"/>
      <c r="C244" s="6"/>
      <c r="D244" s="6"/>
      <c r="E244" s="6"/>
      <c r="F244" s="6"/>
      <c r="G244" s="6"/>
    </row>
    <row r="245" spans="1:7" ht="15.75" thickBot="1" x14ac:dyDescent="0.3">
      <c r="A245" s="7" t="s">
        <v>34066</v>
      </c>
      <c r="B245" s="7" t="s">
        <v>34067</v>
      </c>
      <c r="C245" s="8" t="s">
        <v>10</v>
      </c>
      <c r="D245" s="9">
        <v>173.87</v>
      </c>
      <c r="E245" s="9"/>
      <c r="F245" s="9">
        <v>80.09</v>
      </c>
      <c r="G245" s="9"/>
    </row>
    <row r="246" spans="1:7" ht="15.75" thickBot="1" x14ac:dyDescent="0.3">
      <c r="A246" s="6"/>
      <c r="B246" s="6"/>
      <c r="C246" s="6"/>
      <c r="D246" s="6"/>
      <c r="E246" s="6"/>
      <c r="F246" s="6"/>
      <c r="G246" s="6"/>
    </row>
    <row r="247" spans="1:7" ht="15.75" thickBot="1" x14ac:dyDescent="0.3">
      <c r="A247" s="7" t="s">
        <v>34068</v>
      </c>
      <c r="B247" s="7" t="s">
        <v>34069</v>
      </c>
      <c r="C247" s="8" t="s">
        <v>10</v>
      </c>
      <c r="D247" s="9">
        <v>32.11</v>
      </c>
      <c r="E247" s="9"/>
      <c r="F247" s="9">
        <v>80.099999999999994</v>
      </c>
      <c r="G247" s="9"/>
    </row>
    <row r="248" spans="1:7" ht="15.75" thickBot="1" x14ac:dyDescent="0.3">
      <c r="A248" s="6"/>
      <c r="B248" s="6"/>
      <c r="C248" s="6"/>
      <c r="D248" s="6"/>
      <c r="E248" s="6"/>
      <c r="F248" s="6"/>
      <c r="G248" s="6"/>
    </row>
    <row r="249" spans="1:7" ht="15.75" thickBot="1" x14ac:dyDescent="0.3">
      <c r="A249" s="7" t="s">
        <v>34070</v>
      </c>
      <c r="B249" s="7" t="s">
        <v>34071</v>
      </c>
      <c r="C249" s="8" t="s">
        <v>10</v>
      </c>
      <c r="D249" s="9">
        <v>57.49</v>
      </c>
      <c r="E249" s="9"/>
      <c r="F249" s="9">
        <v>80.08</v>
      </c>
      <c r="G249" s="9"/>
    </row>
    <row r="250" spans="1:7" ht="15.75" thickBot="1" x14ac:dyDescent="0.3">
      <c r="A250" s="6"/>
      <c r="B250" s="6"/>
      <c r="C250" s="6"/>
      <c r="D250" s="6"/>
      <c r="E250" s="6"/>
      <c r="F250" s="6"/>
      <c r="G250" s="6"/>
    </row>
    <row r="251" spans="1:7" ht="15.75" thickBot="1" x14ac:dyDescent="0.3">
      <c r="A251" s="7" t="s">
        <v>34072</v>
      </c>
      <c r="B251" s="7" t="s">
        <v>34073</v>
      </c>
      <c r="C251" s="8" t="s">
        <v>10</v>
      </c>
      <c r="D251" s="9">
        <v>71.12</v>
      </c>
      <c r="E251" s="9"/>
      <c r="F251" s="9">
        <v>80.09</v>
      </c>
      <c r="G251" s="9"/>
    </row>
    <row r="252" spans="1:7" ht="15.75" thickBot="1" x14ac:dyDescent="0.3">
      <c r="A252" s="6"/>
      <c r="B252" s="6"/>
      <c r="C252" s="6"/>
      <c r="D252" s="6"/>
      <c r="E252" s="6"/>
      <c r="F252" s="6"/>
      <c r="G252" s="6"/>
    </row>
    <row r="253" spans="1:7" ht="15.75" thickBot="1" x14ac:dyDescent="0.3">
      <c r="A253" s="7" t="s">
        <v>34074</v>
      </c>
      <c r="B253" s="7" t="s">
        <v>34075</v>
      </c>
      <c r="C253" s="8" t="s">
        <v>10</v>
      </c>
      <c r="D253" s="9">
        <v>87.78</v>
      </c>
      <c r="E253" s="9"/>
      <c r="F253" s="9">
        <v>80.099999999999994</v>
      </c>
      <c r="G253" s="9"/>
    </row>
    <row r="254" spans="1:7" ht="15.75" thickBot="1" x14ac:dyDescent="0.3">
      <c r="A254" s="6"/>
      <c r="B254" s="6"/>
      <c r="C254" s="6"/>
      <c r="D254" s="6"/>
      <c r="E254" s="6"/>
      <c r="F254" s="6"/>
      <c r="G254" s="6"/>
    </row>
    <row r="255" spans="1:7" ht="15.75" thickBot="1" x14ac:dyDescent="0.3">
      <c r="A255" s="7" t="s">
        <v>34076</v>
      </c>
      <c r="B255" s="7" t="s">
        <v>34077</v>
      </c>
      <c r="C255" s="8" t="s">
        <v>10</v>
      </c>
      <c r="D255" s="9">
        <v>132.91999999999999</v>
      </c>
      <c r="E255" s="9"/>
      <c r="F255" s="9">
        <v>80.099999999999994</v>
      </c>
      <c r="G255" s="9"/>
    </row>
    <row r="256" spans="1:7" ht="15.75" thickBot="1" x14ac:dyDescent="0.3">
      <c r="A256" s="6"/>
      <c r="B256" s="6"/>
      <c r="C256" s="6"/>
      <c r="D256" s="6"/>
      <c r="E256" s="6"/>
      <c r="F256" s="6"/>
      <c r="G256" s="6"/>
    </row>
    <row r="257" spans="1:7" x14ac:dyDescent="0.25">
      <c r="A257" s="35" t="s">
        <v>34078</v>
      </c>
      <c r="B257" s="29" t="s">
        <v>34079</v>
      </c>
      <c r="C257" s="38"/>
      <c r="D257" s="32"/>
      <c r="E257" s="32"/>
      <c r="F257" s="32"/>
      <c r="G257" s="32"/>
    </row>
    <row r="258" spans="1:7" ht="15.75" thickBot="1" x14ac:dyDescent="0.3">
      <c r="A258" s="37"/>
      <c r="B258" s="31" t="s">
        <v>34057</v>
      </c>
      <c r="C258" s="40"/>
      <c r="D258" s="34"/>
      <c r="E258" s="34"/>
      <c r="F258" s="34"/>
      <c r="G258" s="34"/>
    </row>
    <row r="259" spans="1:7" ht="15.75" thickBot="1" x14ac:dyDescent="0.3">
      <c r="A259" s="6"/>
      <c r="B259" s="6"/>
      <c r="C259" s="6"/>
      <c r="D259" s="6"/>
      <c r="E259" s="6"/>
      <c r="F259" s="6"/>
      <c r="G259" s="6"/>
    </row>
    <row r="260" spans="1:7" ht="15.75" thickBot="1" x14ac:dyDescent="0.3">
      <c r="A260" s="7" t="s">
        <v>34080</v>
      </c>
      <c r="B260" s="7" t="s">
        <v>34059</v>
      </c>
      <c r="C260" s="8" t="s">
        <v>10</v>
      </c>
      <c r="D260" s="9">
        <v>43.99</v>
      </c>
      <c r="E260" s="9"/>
      <c r="F260" s="9">
        <v>80.09</v>
      </c>
      <c r="G260" s="9"/>
    </row>
    <row r="261" spans="1:7" ht="15.75" thickBot="1" x14ac:dyDescent="0.3">
      <c r="A261" s="6"/>
      <c r="B261" s="6"/>
      <c r="C261" s="6"/>
      <c r="D261" s="6"/>
      <c r="E261" s="6"/>
      <c r="F261" s="6"/>
      <c r="G261" s="6"/>
    </row>
    <row r="262" spans="1:7" ht="15.75" thickBot="1" x14ac:dyDescent="0.3">
      <c r="A262" s="7" t="s">
        <v>34081</v>
      </c>
      <c r="B262" s="7" t="s">
        <v>34061</v>
      </c>
      <c r="C262" s="8" t="s">
        <v>10</v>
      </c>
      <c r="D262" s="9">
        <v>79.23</v>
      </c>
      <c r="E262" s="9"/>
      <c r="F262" s="9">
        <v>80.099999999999994</v>
      </c>
      <c r="G262" s="9"/>
    </row>
    <row r="263" spans="1:7" ht="15.75" thickBot="1" x14ac:dyDescent="0.3">
      <c r="A263" s="6"/>
      <c r="B263" s="6"/>
      <c r="C263" s="6"/>
      <c r="D263" s="6"/>
      <c r="E263" s="6"/>
      <c r="F263" s="6"/>
      <c r="G263" s="6"/>
    </row>
    <row r="264" spans="1:7" ht="15.75" thickBot="1" x14ac:dyDescent="0.3">
      <c r="A264" s="7" t="s">
        <v>34082</v>
      </c>
      <c r="B264" s="7" t="s">
        <v>34063</v>
      </c>
      <c r="C264" s="8" t="s">
        <v>10</v>
      </c>
      <c r="D264" s="9">
        <v>117.07</v>
      </c>
      <c r="E264" s="9"/>
      <c r="F264" s="9">
        <v>80.099999999999994</v>
      </c>
      <c r="G264" s="9"/>
    </row>
    <row r="265" spans="1:7" ht="15.75" thickBot="1" x14ac:dyDescent="0.3">
      <c r="A265" s="6"/>
      <c r="B265" s="6"/>
      <c r="C265" s="6"/>
      <c r="D265" s="6"/>
      <c r="E265" s="6"/>
      <c r="F265" s="6"/>
      <c r="G265" s="6"/>
    </row>
    <row r="266" spans="1:7" ht="15.75" thickBot="1" x14ac:dyDescent="0.3">
      <c r="A266" s="7" t="s">
        <v>34083</v>
      </c>
      <c r="B266" s="7" t="s">
        <v>34065</v>
      </c>
      <c r="C266" s="8" t="s">
        <v>10</v>
      </c>
      <c r="D266" s="9">
        <v>166.34</v>
      </c>
      <c r="E266" s="9"/>
      <c r="F266" s="9">
        <v>80.09</v>
      </c>
      <c r="G266" s="9"/>
    </row>
    <row r="267" spans="1:7" ht="15.75" thickBot="1" x14ac:dyDescent="0.3">
      <c r="A267" s="6"/>
      <c r="B267" s="6"/>
      <c r="C267" s="6"/>
      <c r="D267" s="6"/>
      <c r="E267" s="6"/>
      <c r="F267" s="6"/>
      <c r="G267" s="6"/>
    </row>
    <row r="268" spans="1:7" ht="15.75" thickBot="1" x14ac:dyDescent="0.3">
      <c r="A268" s="7" t="s">
        <v>34084</v>
      </c>
      <c r="B268" s="7" t="s">
        <v>34067</v>
      </c>
      <c r="C268" s="8" t="s">
        <v>10</v>
      </c>
      <c r="D268" s="9">
        <v>256.29000000000002</v>
      </c>
      <c r="E268" s="9"/>
      <c r="F268" s="9">
        <v>80.099999999999994</v>
      </c>
      <c r="G268" s="9"/>
    </row>
    <row r="269" spans="1:7" ht="15.75" thickBot="1" x14ac:dyDescent="0.3">
      <c r="A269" s="6"/>
      <c r="B269" s="6"/>
      <c r="C269" s="6"/>
      <c r="D269" s="6"/>
      <c r="E269" s="6"/>
      <c r="F269" s="6"/>
      <c r="G269" s="6"/>
    </row>
    <row r="270" spans="1:7" ht="15.75" thickBot="1" x14ac:dyDescent="0.3">
      <c r="A270" s="7" t="s">
        <v>34085</v>
      </c>
      <c r="B270" s="7" t="s">
        <v>34069</v>
      </c>
      <c r="C270" s="8" t="s">
        <v>10</v>
      </c>
      <c r="D270" s="9">
        <v>36.65</v>
      </c>
      <c r="E270" s="9"/>
      <c r="F270" s="9">
        <v>80.11</v>
      </c>
      <c r="G270" s="9"/>
    </row>
    <row r="271" spans="1:7" ht="15.75" thickBot="1" x14ac:dyDescent="0.3">
      <c r="A271" s="6"/>
      <c r="B271" s="6"/>
      <c r="C271" s="6"/>
      <c r="D271" s="6"/>
      <c r="E271" s="6"/>
      <c r="F271" s="6"/>
      <c r="G271" s="6"/>
    </row>
    <row r="272" spans="1:7" ht="15.75" thickBot="1" x14ac:dyDescent="0.3">
      <c r="A272" s="7" t="s">
        <v>34086</v>
      </c>
      <c r="B272" s="7" t="s">
        <v>34071</v>
      </c>
      <c r="C272" s="8" t="s">
        <v>10</v>
      </c>
      <c r="D272" s="9">
        <v>62.69</v>
      </c>
      <c r="E272" s="9"/>
      <c r="F272" s="9">
        <v>80.09</v>
      </c>
      <c r="G272" s="9"/>
    </row>
    <row r="273" spans="1:7" ht="15.75" thickBot="1" x14ac:dyDescent="0.3">
      <c r="A273" s="6"/>
      <c r="B273" s="6"/>
      <c r="C273" s="6"/>
      <c r="D273" s="6"/>
      <c r="E273" s="6"/>
      <c r="F273" s="6"/>
      <c r="G273" s="6"/>
    </row>
    <row r="274" spans="1:7" ht="15.75" thickBot="1" x14ac:dyDescent="0.3">
      <c r="A274" s="7" t="s">
        <v>34087</v>
      </c>
      <c r="B274" s="7" t="s">
        <v>34073</v>
      </c>
      <c r="C274" s="8" t="s">
        <v>10</v>
      </c>
      <c r="D274" s="9">
        <v>82.7</v>
      </c>
      <c r="E274" s="9"/>
      <c r="F274" s="9">
        <v>80.099999999999994</v>
      </c>
      <c r="G274" s="9"/>
    </row>
    <row r="275" spans="1:7" ht="15.75" thickBot="1" x14ac:dyDescent="0.3">
      <c r="A275" s="6"/>
      <c r="B275" s="6"/>
      <c r="C275" s="6"/>
      <c r="D275" s="6"/>
      <c r="E275" s="6"/>
      <c r="F275" s="6"/>
      <c r="G275" s="6"/>
    </row>
    <row r="276" spans="1:7" ht="15.75" thickBot="1" x14ac:dyDescent="0.3">
      <c r="A276" s="7" t="s">
        <v>34088</v>
      </c>
      <c r="B276" s="7" t="s">
        <v>34075</v>
      </c>
      <c r="C276" s="8" t="s">
        <v>10</v>
      </c>
      <c r="D276" s="9">
        <v>109.05</v>
      </c>
      <c r="E276" s="9"/>
      <c r="F276" s="9">
        <v>80.099999999999994</v>
      </c>
      <c r="G276" s="9"/>
    </row>
    <row r="277" spans="1:7" ht="15.75" thickBot="1" x14ac:dyDescent="0.3">
      <c r="A277" s="6"/>
      <c r="B277" s="6"/>
      <c r="C277" s="6"/>
      <c r="D277" s="6"/>
      <c r="E277" s="6"/>
      <c r="F277" s="6"/>
      <c r="G277" s="6"/>
    </row>
    <row r="278" spans="1:7" ht="15.75" thickBot="1" x14ac:dyDescent="0.3">
      <c r="A278" s="7" t="s">
        <v>34089</v>
      </c>
      <c r="B278" s="7" t="s">
        <v>34077</v>
      </c>
      <c r="C278" s="8" t="s">
        <v>10</v>
      </c>
      <c r="D278" s="9">
        <v>173.87</v>
      </c>
      <c r="E278" s="9"/>
      <c r="F278" s="9">
        <v>80.09</v>
      </c>
      <c r="G278" s="9"/>
    </row>
    <row r="279" spans="1:7" ht="15.75" thickBot="1" x14ac:dyDescent="0.3">
      <c r="A279" s="6"/>
      <c r="B279" s="6"/>
      <c r="C279" s="6"/>
      <c r="D279" s="6"/>
      <c r="E279" s="6"/>
      <c r="F279" s="6"/>
      <c r="G279" s="6"/>
    </row>
    <row r="280" spans="1:7" x14ac:dyDescent="0.25">
      <c r="A280" s="35" t="s">
        <v>34090</v>
      </c>
      <c r="B280" s="29" t="s">
        <v>34091</v>
      </c>
      <c r="C280" s="38"/>
      <c r="D280" s="32"/>
      <c r="E280" s="32"/>
      <c r="F280" s="32"/>
      <c r="G280" s="32"/>
    </row>
    <row r="281" spans="1:7" ht="15.75" thickBot="1" x14ac:dyDescent="0.3">
      <c r="A281" s="37"/>
      <c r="B281" s="31" t="s">
        <v>34092</v>
      </c>
      <c r="C281" s="40"/>
      <c r="D281" s="34"/>
      <c r="E281" s="34"/>
      <c r="F281" s="34"/>
      <c r="G281" s="34"/>
    </row>
    <row r="282" spans="1:7" ht="15.75" thickBot="1" x14ac:dyDescent="0.3">
      <c r="A282" s="6"/>
      <c r="B282" s="6"/>
      <c r="C282" s="6"/>
      <c r="D282" s="6"/>
      <c r="E282" s="6"/>
      <c r="F282" s="6"/>
      <c r="G282" s="6"/>
    </row>
    <row r="283" spans="1:7" ht="15.75" thickBot="1" x14ac:dyDescent="0.3">
      <c r="A283" s="7" t="s">
        <v>34093</v>
      </c>
      <c r="B283" s="7" t="s">
        <v>34094</v>
      </c>
      <c r="C283" s="8" t="s">
        <v>32969</v>
      </c>
      <c r="D283" s="9">
        <v>75.569999999999993</v>
      </c>
      <c r="E283" s="9"/>
      <c r="F283" s="9">
        <v>80.099999999999994</v>
      </c>
      <c r="G283" s="9"/>
    </row>
    <row r="284" spans="1:7" ht="15.75" thickBot="1" x14ac:dyDescent="0.3">
      <c r="A284" s="6"/>
      <c r="B284" s="6"/>
      <c r="C284" s="6"/>
      <c r="D284" s="6"/>
      <c r="E284" s="6"/>
      <c r="F284" s="6"/>
      <c r="G284" s="6"/>
    </row>
    <row r="285" spans="1:7" ht="15.75" thickBot="1" x14ac:dyDescent="0.3">
      <c r="A285" s="7" t="s">
        <v>34095</v>
      </c>
      <c r="B285" s="7" t="s">
        <v>34096</v>
      </c>
      <c r="C285" s="8" t="s">
        <v>32969</v>
      </c>
      <c r="D285" s="9">
        <v>52.57</v>
      </c>
      <c r="E285" s="9"/>
      <c r="F285" s="9">
        <v>80.099999999999994</v>
      </c>
      <c r="G285" s="9"/>
    </row>
    <row r="286" spans="1:7" ht="15.75" thickBot="1" x14ac:dyDescent="0.3">
      <c r="A286" s="6"/>
      <c r="B286" s="6"/>
      <c r="C286" s="6"/>
      <c r="D286" s="6"/>
      <c r="E286" s="6"/>
      <c r="F286" s="6"/>
      <c r="G286" s="6"/>
    </row>
    <row r="287" spans="1:7" ht="15.75" thickBot="1" x14ac:dyDescent="0.3">
      <c r="A287" s="7" t="s">
        <v>34097</v>
      </c>
      <c r="B287" s="7" t="s">
        <v>34098</v>
      </c>
      <c r="C287" s="8" t="s">
        <v>32969</v>
      </c>
      <c r="D287" s="9">
        <v>32.08</v>
      </c>
      <c r="E287" s="9"/>
      <c r="F287" s="9">
        <v>80.08</v>
      </c>
      <c r="G287" s="9"/>
    </row>
    <row r="288" spans="1:7" ht="15.75" thickBot="1" x14ac:dyDescent="0.3">
      <c r="A288" s="6"/>
      <c r="B288" s="6"/>
      <c r="C288" s="6"/>
      <c r="D288" s="6"/>
      <c r="E288" s="6"/>
      <c r="F288" s="6"/>
      <c r="G288" s="6"/>
    </row>
    <row r="289" spans="1:7" ht="15.75" thickBot="1" x14ac:dyDescent="0.3">
      <c r="A289" s="7" t="s">
        <v>34099</v>
      </c>
      <c r="B289" s="7" t="s">
        <v>34100</v>
      </c>
      <c r="C289" s="8" t="s">
        <v>32969</v>
      </c>
      <c r="D289" s="9">
        <v>21.95</v>
      </c>
      <c r="E289" s="9"/>
      <c r="F289" s="9">
        <v>80.09</v>
      </c>
      <c r="G289" s="9"/>
    </row>
    <row r="290" spans="1:7" ht="15.75" thickBot="1" x14ac:dyDescent="0.3">
      <c r="A290" s="6"/>
      <c r="B290" s="6"/>
      <c r="C290" s="6"/>
      <c r="D290" s="6"/>
      <c r="E290" s="6"/>
      <c r="F290" s="6"/>
      <c r="G290" s="6"/>
    </row>
    <row r="291" spans="1:7" ht="15.75" thickBot="1" x14ac:dyDescent="0.3">
      <c r="A291" s="7" t="s">
        <v>34101</v>
      </c>
      <c r="B291" s="7" t="s">
        <v>34102</v>
      </c>
      <c r="C291" s="8" t="s">
        <v>32969</v>
      </c>
      <c r="D291" s="9">
        <v>15.38</v>
      </c>
      <c r="E291" s="9"/>
      <c r="F291" s="9">
        <v>80.099999999999994</v>
      </c>
      <c r="G291" s="9"/>
    </row>
    <row r="292" spans="1:7" ht="15.75" thickBot="1" x14ac:dyDescent="0.3">
      <c r="A292" s="6"/>
      <c r="B292" s="6"/>
      <c r="C292" s="6"/>
      <c r="D292" s="6"/>
      <c r="E292" s="6"/>
      <c r="F292" s="6"/>
      <c r="G292" s="6"/>
    </row>
    <row r="293" spans="1:7" ht="15.75" thickBot="1" x14ac:dyDescent="0.3">
      <c r="A293" s="7" t="s">
        <v>34103</v>
      </c>
      <c r="B293" s="7" t="s">
        <v>34104</v>
      </c>
      <c r="C293" s="8"/>
      <c r="D293" s="9"/>
      <c r="E293" s="9"/>
      <c r="F293" s="9"/>
      <c r="G293" s="9"/>
    </row>
    <row r="294" spans="1:7" ht="15.75" thickBot="1" x14ac:dyDescent="0.3">
      <c r="A294" s="6"/>
      <c r="B294" s="6"/>
      <c r="C294" s="6"/>
      <c r="D294" s="6"/>
      <c r="E294" s="6"/>
      <c r="F294" s="6"/>
      <c r="G294" s="6"/>
    </row>
    <row r="295" spans="1:7" x14ac:dyDescent="0.25">
      <c r="A295" s="35" t="s">
        <v>34105</v>
      </c>
      <c r="B295" s="29" t="s">
        <v>34106</v>
      </c>
      <c r="C295" s="38"/>
      <c r="D295" s="32"/>
      <c r="E295" s="32"/>
      <c r="F295" s="32"/>
      <c r="G295" s="32"/>
    </row>
    <row r="296" spans="1:7" x14ac:dyDescent="0.25">
      <c r="A296" s="36"/>
      <c r="B296" s="30" t="s">
        <v>34107</v>
      </c>
      <c r="C296" s="39"/>
      <c r="D296" s="33"/>
      <c r="E296" s="33"/>
      <c r="F296" s="33"/>
      <c r="G296" s="33"/>
    </row>
    <row r="297" spans="1:7" x14ac:dyDescent="0.25">
      <c r="A297" s="36"/>
      <c r="B297" s="30" t="s">
        <v>34108</v>
      </c>
      <c r="C297" s="39"/>
      <c r="D297" s="33"/>
      <c r="E297" s="33"/>
      <c r="F297" s="33"/>
      <c r="G297" s="33"/>
    </row>
    <row r="298" spans="1:7" ht="15.75" thickBot="1" x14ac:dyDescent="0.3">
      <c r="A298" s="37"/>
      <c r="B298" s="31" t="s">
        <v>33967</v>
      </c>
      <c r="C298" s="40"/>
      <c r="D298" s="34"/>
      <c r="E298" s="34"/>
      <c r="F298" s="34"/>
      <c r="G298" s="34"/>
    </row>
    <row r="299" spans="1:7" ht="15.75" thickBot="1" x14ac:dyDescent="0.3">
      <c r="A299" s="6"/>
      <c r="B299" s="6"/>
      <c r="C299" s="6"/>
      <c r="D299" s="6"/>
      <c r="E299" s="6"/>
      <c r="F299" s="6"/>
      <c r="G299" s="6"/>
    </row>
    <row r="300" spans="1:7" ht="15.75" thickBot="1" x14ac:dyDescent="0.3">
      <c r="A300" s="7" t="s">
        <v>34109</v>
      </c>
      <c r="B300" s="7" t="s">
        <v>4234</v>
      </c>
      <c r="C300" s="8" t="s">
        <v>10</v>
      </c>
      <c r="D300" s="9">
        <v>24.57</v>
      </c>
      <c r="E300" s="9"/>
      <c r="F300" s="9">
        <v>80.099999999999994</v>
      </c>
      <c r="G300" s="9"/>
    </row>
    <row r="301" spans="1:7" ht="15.75" thickBot="1" x14ac:dyDescent="0.3">
      <c r="A301" s="6"/>
      <c r="B301" s="6"/>
      <c r="C301" s="6"/>
      <c r="D301" s="6"/>
      <c r="E301" s="6"/>
      <c r="F301" s="6"/>
      <c r="G301" s="6"/>
    </row>
    <row r="302" spans="1:7" ht="15.75" thickBot="1" x14ac:dyDescent="0.3">
      <c r="A302" s="7" t="s">
        <v>34110</v>
      </c>
      <c r="B302" s="7" t="s">
        <v>4238</v>
      </c>
      <c r="C302" s="8" t="s">
        <v>10</v>
      </c>
      <c r="D302" s="9">
        <v>32.729999999999997</v>
      </c>
      <c r="E302" s="9"/>
      <c r="F302" s="9">
        <v>80.08</v>
      </c>
      <c r="G302" s="9"/>
    </row>
    <row r="303" spans="1:7" ht="15.75" thickBot="1" x14ac:dyDescent="0.3">
      <c r="A303" s="6"/>
      <c r="B303" s="6"/>
      <c r="C303" s="6"/>
      <c r="D303" s="6"/>
      <c r="E303" s="6"/>
      <c r="F303" s="6"/>
      <c r="G303" s="6"/>
    </row>
    <row r="304" spans="1:7" ht="15.75" thickBot="1" x14ac:dyDescent="0.3">
      <c r="A304" s="7" t="s">
        <v>34111</v>
      </c>
      <c r="B304" s="7" t="s">
        <v>8254</v>
      </c>
      <c r="C304" s="8" t="s">
        <v>10</v>
      </c>
      <c r="D304" s="9">
        <v>41.66</v>
      </c>
      <c r="E304" s="9"/>
      <c r="F304" s="9">
        <v>80.099999999999994</v>
      </c>
      <c r="G304" s="9"/>
    </row>
    <row r="305" spans="1:7" ht="15.75" thickBot="1" x14ac:dyDescent="0.3">
      <c r="A305" s="6"/>
      <c r="B305" s="6"/>
      <c r="C305" s="6"/>
      <c r="D305" s="6"/>
      <c r="E305" s="6"/>
      <c r="F305" s="6"/>
      <c r="G305" s="6"/>
    </row>
    <row r="306" spans="1:7" ht="15.75" thickBot="1" x14ac:dyDescent="0.3">
      <c r="A306" s="7" t="s">
        <v>34112</v>
      </c>
      <c r="B306" s="7" t="s">
        <v>33997</v>
      </c>
      <c r="C306" s="8" t="s">
        <v>10</v>
      </c>
      <c r="D306" s="9">
        <v>50.6</v>
      </c>
      <c r="E306" s="9"/>
      <c r="F306" s="9">
        <v>80.099999999999994</v>
      </c>
      <c r="G306" s="9"/>
    </row>
    <row r="307" spans="1:7" ht="15.75" thickBot="1" x14ac:dyDescent="0.3">
      <c r="A307" s="6"/>
      <c r="B307" s="6"/>
      <c r="C307" s="6"/>
      <c r="D307" s="6"/>
      <c r="E307" s="6"/>
      <c r="F307" s="6"/>
      <c r="G307" s="6"/>
    </row>
    <row r="308" spans="1:7" ht="15.75" thickBot="1" x14ac:dyDescent="0.3">
      <c r="A308" s="7" t="s">
        <v>34113</v>
      </c>
      <c r="B308" s="7" t="s">
        <v>34051</v>
      </c>
      <c r="C308" s="8" t="s">
        <v>10</v>
      </c>
      <c r="D308" s="9">
        <v>83.85</v>
      </c>
      <c r="E308" s="9"/>
      <c r="F308" s="9">
        <v>80.099999999999994</v>
      </c>
      <c r="G308" s="9"/>
    </row>
    <row r="309" spans="1:7" ht="15.75" thickBot="1" x14ac:dyDescent="0.3">
      <c r="A309" s="6"/>
      <c r="B309" s="6"/>
      <c r="C309" s="6"/>
      <c r="D309" s="6"/>
      <c r="E309" s="6"/>
      <c r="F309" s="6"/>
      <c r="G309" s="6"/>
    </row>
    <row r="310" spans="1:7" ht="15.75" thickBot="1" x14ac:dyDescent="0.3">
      <c r="A310" s="7" t="s">
        <v>34114</v>
      </c>
      <c r="B310" s="7" t="s">
        <v>17743</v>
      </c>
      <c r="C310" s="8" t="s">
        <v>10</v>
      </c>
      <c r="D310" s="9">
        <v>112.3</v>
      </c>
      <c r="E310" s="9"/>
      <c r="F310" s="9">
        <v>80.099999999999994</v>
      </c>
      <c r="G310" s="9"/>
    </row>
    <row r="311" spans="1:7" ht="15.75" thickBot="1" x14ac:dyDescent="0.3">
      <c r="A311" s="6"/>
      <c r="B311" s="6"/>
      <c r="C311" s="6"/>
      <c r="D311" s="6"/>
      <c r="E311" s="6"/>
      <c r="F311" s="6"/>
      <c r="G311" s="6"/>
    </row>
    <row r="312" spans="1:7" ht="15.75" thickBot="1" x14ac:dyDescent="0.3">
      <c r="A312" s="7" t="s">
        <v>34115</v>
      </c>
      <c r="B312" s="7" t="s">
        <v>20708</v>
      </c>
      <c r="C312" s="8" t="s">
        <v>10</v>
      </c>
      <c r="D312" s="9">
        <v>148.71</v>
      </c>
      <c r="E312" s="9"/>
      <c r="F312" s="9">
        <v>80.099999999999994</v>
      </c>
      <c r="G312" s="9"/>
    </row>
    <row r="313" spans="1:7" ht="15.75" thickBot="1" x14ac:dyDescent="0.3">
      <c r="A313" s="6"/>
      <c r="B313" s="6"/>
      <c r="C313" s="6"/>
      <c r="D313" s="6"/>
      <c r="E313" s="6"/>
      <c r="F313" s="6"/>
      <c r="G313" s="6"/>
    </row>
    <row r="314" spans="1:7" ht="15.75" thickBot="1" x14ac:dyDescent="0.3">
      <c r="A314" s="7" t="s">
        <v>34116</v>
      </c>
      <c r="B314" s="7" t="s">
        <v>17745</v>
      </c>
      <c r="C314" s="8" t="s">
        <v>10</v>
      </c>
      <c r="D314" s="9">
        <v>174.59</v>
      </c>
      <c r="E314" s="9"/>
      <c r="F314" s="9">
        <v>80.099999999999994</v>
      </c>
      <c r="G314" s="9"/>
    </row>
    <row r="315" spans="1:7" ht="15.75" thickBot="1" x14ac:dyDescent="0.3">
      <c r="A315" s="6"/>
      <c r="B315" s="6"/>
      <c r="C315" s="6"/>
      <c r="D315" s="6"/>
      <c r="E315" s="6"/>
      <c r="F315" s="6"/>
      <c r="G315" s="6"/>
    </row>
    <row r="316" spans="1:7" ht="15.75" thickBot="1" x14ac:dyDescent="0.3">
      <c r="A316" s="7" t="s">
        <v>34117</v>
      </c>
      <c r="B316" s="7" t="s">
        <v>15212</v>
      </c>
      <c r="C316" s="8" t="s">
        <v>10</v>
      </c>
      <c r="D316" s="9">
        <v>226.38</v>
      </c>
      <c r="E316" s="9"/>
      <c r="F316" s="9">
        <v>80.099999999999994</v>
      </c>
      <c r="G316" s="9"/>
    </row>
    <row r="317" spans="1:7" ht="15.75" thickBot="1" x14ac:dyDescent="0.3">
      <c r="A317" s="6"/>
      <c r="B317" s="6"/>
      <c r="C317" s="6"/>
      <c r="D317" s="6"/>
      <c r="E317" s="6"/>
      <c r="F317" s="6"/>
      <c r="G317" s="6"/>
    </row>
    <row r="318" spans="1:7" x14ac:dyDescent="0.25">
      <c r="A318" s="35" t="s">
        <v>34118</v>
      </c>
      <c r="B318" s="29" t="s">
        <v>34119</v>
      </c>
      <c r="C318" s="38"/>
      <c r="D318" s="32"/>
      <c r="E318" s="32"/>
      <c r="F318" s="32"/>
      <c r="G318" s="32"/>
    </row>
    <row r="319" spans="1:7" x14ac:dyDescent="0.25">
      <c r="A319" s="36"/>
      <c r="B319" s="30" t="s">
        <v>34107</v>
      </c>
      <c r="C319" s="39"/>
      <c r="D319" s="33"/>
      <c r="E319" s="33"/>
      <c r="F319" s="33"/>
      <c r="G319" s="33"/>
    </row>
    <row r="320" spans="1:7" x14ac:dyDescent="0.25">
      <c r="A320" s="36"/>
      <c r="B320" s="30" t="s">
        <v>34108</v>
      </c>
      <c r="C320" s="39"/>
      <c r="D320" s="33"/>
      <c r="E320" s="33"/>
      <c r="F320" s="33"/>
      <c r="G320" s="33"/>
    </row>
    <row r="321" spans="1:7" ht="15.75" thickBot="1" x14ac:dyDescent="0.3">
      <c r="A321" s="37"/>
      <c r="B321" s="31" t="s">
        <v>33967</v>
      </c>
      <c r="C321" s="40"/>
      <c r="D321" s="34"/>
      <c r="E321" s="34"/>
      <c r="F321" s="34"/>
      <c r="G321" s="34"/>
    </row>
    <row r="322" spans="1:7" ht="15.75" thickBot="1" x14ac:dyDescent="0.3">
      <c r="A322" s="6"/>
      <c r="B322" s="6"/>
      <c r="C322" s="6"/>
      <c r="D322" s="6"/>
      <c r="E322" s="6"/>
      <c r="F322" s="6"/>
      <c r="G322" s="6"/>
    </row>
    <row r="323" spans="1:7" ht="15.75" thickBot="1" x14ac:dyDescent="0.3">
      <c r="A323" s="7" t="s">
        <v>34120</v>
      </c>
      <c r="B323" s="7" t="s">
        <v>4234</v>
      </c>
      <c r="C323" s="8" t="s">
        <v>10</v>
      </c>
      <c r="D323" s="9">
        <v>22.14</v>
      </c>
      <c r="E323" s="9"/>
      <c r="F323" s="9">
        <v>80.13</v>
      </c>
      <c r="G323" s="9"/>
    </row>
    <row r="324" spans="1:7" ht="15.75" thickBot="1" x14ac:dyDescent="0.3">
      <c r="A324" s="6"/>
      <c r="B324" s="6"/>
      <c r="C324" s="6"/>
      <c r="D324" s="6"/>
      <c r="E324" s="6"/>
      <c r="F324" s="6"/>
      <c r="G324" s="6"/>
    </row>
    <row r="325" spans="1:7" ht="15.75" thickBot="1" x14ac:dyDescent="0.3">
      <c r="A325" s="7" t="s">
        <v>34121</v>
      </c>
      <c r="B325" s="7" t="s">
        <v>4238</v>
      </c>
      <c r="C325" s="8" t="s">
        <v>10</v>
      </c>
      <c r="D325" s="9">
        <v>29.7</v>
      </c>
      <c r="E325" s="9"/>
      <c r="F325" s="9">
        <v>80.099999999999994</v>
      </c>
      <c r="G325" s="9"/>
    </row>
    <row r="326" spans="1:7" ht="15.75" thickBot="1" x14ac:dyDescent="0.3">
      <c r="A326" s="6"/>
      <c r="B326" s="6"/>
      <c r="C326" s="6"/>
      <c r="D326" s="6"/>
      <c r="E326" s="6"/>
      <c r="F326" s="6"/>
      <c r="G326" s="6"/>
    </row>
    <row r="327" spans="1:7" ht="15.75" thickBot="1" x14ac:dyDescent="0.3">
      <c r="A327" s="7" t="s">
        <v>34122</v>
      </c>
      <c r="B327" s="7" t="s">
        <v>8254</v>
      </c>
      <c r="C327" s="8" t="s">
        <v>10</v>
      </c>
      <c r="D327" s="9">
        <v>36.409999999999997</v>
      </c>
      <c r="E327" s="9"/>
      <c r="F327" s="9">
        <v>80.09</v>
      </c>
      <c r="G327" s="9"/>
    </row>
    <row r="328" spans="1:7" ht="15.75" thickBot="1" x14ac:dyDescent="0.3">
      <c r="A328" s="6"/>
      <c r="B328" s="6"/>
      <c r="C328" s="6"/>
      <c r="D328" s="6"/>
      <c r="E328" s="6"/>
      <c r="F328" s="6"/>
      <c r="G328" s="6"/>
    </row>
    <row r="329" spans="1:7" ht="15.75" thickBot="1" x14ac:dyDescent="0.3">
      <c r="A329" s="7" t="s">
        <v>34123</v>
      </c>
      <c r="B329" s="7" t="s">
        <v>33997</v>
      </c>
      <c r="C329" s="8" t="s">
        <v>10</v>
      </c>
      <c r="D329" s="9">
        <v>43.37</v>
      </c>
      <c r="E329" s="9"/>
      <c r="F329" s="9">
        <v>80.099999999999994</v>
      </c>
      <c r="G329" s="9"/>
    </row>
    <row r="330" spans="1:7" ht="15.75" thickBot="1" x14ac:dyDescent="0.3">
      <c r="A330" s="6"/>
      <c r="B330" s="6"/>
      <c r="C330" s="6"/>
      <c r="D330" s="6"/>
      <c r="E330" s="6"/>
      <c r="F330" s="6"/>
      <c r="G330" s="6"/>
    </row>
    <row r="331" spans="1:7" ht="15.75" thickBot="1" x14ac:dyDescent="0.3">
      <c r="A331" s="7" t="s">
        <v>34124</v>
      </c>
      <c r="B331" s="7" t="s">
        <v>34051</v>
      </c>
      <c r="C331" s="8" t="s">
        <v>10</v>
      </c>
      <c r="D331" s="9">
        <v>64.27</v>
      </c>
      <c r="E331" s="9"/>
      <c r="F331" s="9">
        <v>80.099999999999994</v>
      </c>
      <c r="G331" s="9"/>
    </row>
    <row r="332" spans="1:7" ht="15.75" thickBot="1" x14ac:dyDescent="0.3">
      <c r="A332" s="6"/>
      <c r="B332" s="6"/>
      <c r="C332" s="6"/>
      <c r="D332" s="6"/>
      <c r="E332" s="6"/>
      <c r="F332" s="6"/>
      <c r="G332" s="6"/>
    </row>
    <row r="333" spans="1:7" ht="15.75" thickBot="1" x14ac:dyDescent="0.3">
      <c r="A333" s="7" t="s">
        <v>34125</v>
      </c>
      <c r="B333" s="7" t="s">
        <v>17743</v>
      </c>
      <c r="C333" s="8" t="s">
        <v>10</v>
      </c>
      <c r="D333" s="9">
        <v>87.98</v>
      </c>
      <c r="E333" s="9"/>
      <c r="F333" s="9">
        <v>80.099999999999994</v>
      </c>
      <c r="G333" s="9"/>
    </row>
    <row r="334" spans="1:7" ht="15.75" thickBot="1" x14ac:dyDescent="0.3">
      <c r="A334" s="6"/>
      <c r="B334" s="6"/>
      <c r="C334" s="6"/>
      <c r="D334" s="6"/>
      <c r="E334" s="6"/>
      <c r="F334" s="6"/>
      <c r="G334" s="6"/>
    </row>
    <row r="335" spans="1:7" ht="15.75" thickBot="1" x14ac:dyDescent="0.3">
      <c r="A335" s="7" t="s">
        <v>34126</v>
      </c>
      <c r="B335" s="7" t="s">
        <v>20708</v>
      </c>
      <c r="C335" s="8" t="s">
        <v>10</v>
      </c>
      <c r="D335" s="9">
        <v>113.67</v>
      </c>
      <c r="E335" s="9"/>
      <c r="F335" s="9">
        <v>80.099999999999994</v>
      </c>
      <c r="G335" s="9"/>
    </row>
    <row r="336" spans="1:7" ht="15.75" thickBot="1" x14ac:dyDescent="0.3">
      <c r="A336" s="6"/>
      <c r="B336" s="6"/>
      <c r="C336" s="6"/>
      <c r="D336" s="6"/>
      <c r="E336" s="6"/>
      <c r="F336" s="6"/>
      <c r="G336" s="6"/>
    </row>
    <row r="337" spans="1:7" ht="15.75" thickBot="1" x14ac:dyDescent="0.3">
      <c r="A337" s="7" t="s">
        <v>34127</v>
      </c>
      <c r="B337" s="7" t="s">
        <v>17745</v>
      </c>
      <c r="C337" s="8" t="s">
        <v>10</v>
      </c>
      <c r="D337" s="9">
        <v>146.66999999999999</v>
      </c>
      <c r="E337" s="9"/>
      <c r="F337" s="9">
        <v>80.099999999999994</v>
      </c>
      <c r="G337" s="9"/>
    </row>
    <row r="338" spans="1:7" ht="15.75" thickBot="1" x14ac:dyDescent="0.3">
      <c r="A338" s="6"/>
      <c r="B338" s="6"/>
      <c r="C338" s="6"/>
      <c r="D338" s="6"/>
      <c r="E338" s="6"/>
      <c r="F338" s="6"/>
      <c r="G338" s="6"/>
    </row>
    <row r="339" spans="1:7" ht="15.75" thickBot="1" x14ac:dyDescent="0.3">
      <c r="A339" s="7" t="s">
        <v>34128</v>
      </c>
      <c r="B339" s="7" t="s">
        <v>15212</v>
      </c>
      <c r="C339" s="8" t="s">
        <v>10</v>
      </c>
      <c r="D339" s="9">
        <v>212.18</v>
      </c>
      <c r="E339" s="9"/>
      <c r="F339" s="9">
        <v>80.099999999999994</v>
      </c>
      <c r="G339" s="9"/>
    </row>
    <row r="340" spans="1:7" ht="15.75" thickBot="1" x14ac:dyDescent="0.3">
      <c r="A340" s="6"/>
      <c r="B340" s="6"/>
      <c r="C340" s="6"/>
      <c r="D340" s="6"/>
      <c r="E340" s="6"/>
      <c r="F340" s="6"/>
      <c r="G340" s="6"/>
    </row>
    <row r="341" spans="1:7" x14ac:dyDescent="0.25">
      <c r="A341" s="35" t="s">
        <v>34129</v>
      </c>
      <c r="B341" s="29" t="s">
        <v>34130</v>
      </c>
      <c r="C341" s="38"/>
      <c r="D341" s="32"/>
      <c r="E341" s="32"/>
      <c r="F341" s="32"/>
      <c r="G341" s="32"/>
    </row>
    <row r="342" spans="1:7" x14ac:dyDescent="0.25">
      <c r="A342" s="36"/>
      <c r="B342" s="30" t="s">
        <v>34107</v>
      </c>
      <c r="C342" s="39"/>
      <c r="D342" s="33"/>
      <c r="E342" s="33"/>
      <c r="F342" s="33"/>
      <c r="G342" s="33"/>
    </row>
    <row r="343" spans="1:7" ht="15.75" thickBot="1" x14ac:dyDescent="0.3">
      <c r="A343" s="37"/>
      <c r="B343" s="31" t="s">
        <v>34131</v>
      </c>
      <c r="C343" s="40"/>
      <c r="D343" s="34"/>
      <c r="E343" s="34"/>
      <c r="F343" s="34"/>
      <c r="G343" s="34"/>
    </row>
    <row r="344" spans="1:7" ht="15.75" thickBot="1" x14ac:dyDescent="0.3">
      <c r="A344" s="6"/>
      <c r="B344" s="6"/>
      <c r="C344" s="6"/>
      <c r="D344" s="6"/>
      <c r="E344" s="6"/>
      <c r="F344" s="6"/>
      <c r="G344" s="6"/>
    </row>
    <row r="345" spans="1:7" ht="15.75" thickBot="1" x14ac:dyDescent="0.3">
      <c r="A345" s="7" t="s">
        <v>34132</v>
      </c>
      <c r="B345" s="7" t="s">
        <v>4234</v>
      </c>
      <c r="C345" s="8" t="s">
        <v>10</v>
      </c>
      <c r="D345" s="9">
        <v>11.37</v>
      </c>
      <c r="E345" s="9"/>
      <c r="F345" s="9">
        <v>80.12</v>
      </c>
      <c r="G345" s="9"/>
    </row>
    <row r="346" spans="1:7" ht="15.75" thickBot="1" x14ac:dyDescent="0.3">
      <c r="A346" s="6"/>
      <c r="B346" s="6"/>
      <c r="C346" s="6"/>
      <c r="D346" s="6"/>
      <c r="E346" s="6"/>
      <c r="F346" s="6"/>
      <c r="G346" s="6"/>
    </row>
    <row r="347" spans="1:7" ht="15.75" thickBot="1" x14ac:dyDescent="0.3">
      <c r="A347" s="7" t="s">
        <v>34133</v>
      </c>
      <c r="B347" s="7" t="s">
        <v>4238</v>
      </c>
      <c r="C347" s="8" t="s">
        <v>10</v>
      </c>
      <c r="D347" s="9">
        <v>13.67</v>
      </c>
      <c r="E347" s="9"/>
      <c r="F347" s="9">
        <v>80.099999999999994</v>
      </c>
      <c r="G347" s="9"/>
    </row>
    <row r="348" spans="1:7" ht="15.75" thickBot="1" x14ac:dyDescent="0.3">
      <c r="A348" s="6"/>
      <c r="B348" s="6"/>
      <c r="C348" s="6"/>
      <c r="D348" s="6"/>
      <c r="E348" s="6"/>
      <c r="F348" s="6"/>
      <c r="G348" s="6"/>
    </row>
    <row r="349" spans="1:7" ht="15.75" thickBot="1" x14ac:dyDescent="0.3">
      <c r="A349" s="7" t="s">
        <v>34134</v>
      </c>
      <c r="B349" s="7" t="s">
        <v>8254</v>
      </c>
      <c r="C349" s="8" t="s">
        <v>10</v>
      </c>
      <c r="D349" s="9">
        <v>16.489999999999998</v>
      </c>
      <c r="E349" s="9"/>
      <c r="F349" s="9">
        <v>80.11</v>
      </c>
      <c r="G349" s="9"/>
    </row>
    <row r="350" spans="1:7" ht="15.75" thickBot="1" x14ac:dyDescent="0.3">
      <c r="A350" s="6"/>
      <c r="B350" s="6"/>
      <c r="C350" s="6"/>
      <c r="D350" s="6"/>
      <c r="E350" s="6"/>
      <c r="F350" s="6"/>
      <c r="G350" s="6"/>
    </row>
    <row r="351" spans="1:7" ht="15.75" thickBot="1" x14ac:dyDescent="0.3">
      <c r="A351" s="7" t="s">
        <v>34135</v>
      </c>
      <c r="B351" s="7" t="s">
        <v>33997</v>
      </c>
      <c r="C351" s="8" t="s">
        <v>10</v>
      </c>
      <c r="D351" s="9">
        <v>20.77</v>
      </c>
      <c r="E351" s="9"/>
      <c r="F351" s="9">
        <v>80.069999999999993</v>
      </c>
      <c r="G351" s="9"/>
    </row>
    <row r="352" spans="1:7" ht="15.75" thickBot="1" x14ac:dyDescent="0.3">
      <c r="A352" s="6"/>
      <c r="B352" s="6"/>
      <c r="C352" s="6"/>
      <c r="D352" s="6"/>
      <c r="E352" s="6"/>
      <c r="F352" s="6"/>
      <c r="G352" s="6"/>
    </row>
    <row r="353" spans="1:7" x14ac:dyDescent="0.25">
      <c r="A353" s="35" t="s">
        <v>34136</v>
      </c>
      <c r="B353" s="29" t="s">
        <v>34137</v>
      </c>
      <c r="C353" s="38"/>
      <c r="D353" s="32"/>
      <c r="E353" s="32"/>
      <c r="F353" s="32"/>
      <c r="G353" s="32"/>
    </row>
    <row r="354" spans="1:7" x14ac:dyDescent="0.25">
      <c r="A354" s="36"/>
      <c r="B354" s="30" t="s">
        <v>34138</v>
      </c>
      <c r="C354" s="39"/>
      <c r="D354" s="33"/>
      <c r="E354" s="33"/>
      <c r="F354" s="33"/>
      <c r="G354" s="33"/>
    </row>
    <row r="355" spans="1:7" x14ac:dyDescent="0.25">
      <c r="A355" s="36"/>
      <c r="B355" s="30" t="s">
        <v>34107</v>
      </c>
      <c r="C355" s="39"/>
      <c r="D355" s="33"/>
      <c r="E355" s="33"/>
      <c r="F355" s="33"/>
      <c r="G355" s="33"/>
    </row>
    <row r="356" spans="1:7" x14ac:dyDescent="0.25">
      <c r="A356" s="36"/>
      <c r="B356" s="30" t="s">
        <v>34139</v>
      </c>
      <c r="C356" s="39"/>
      <c r="D356" s="33"/>
      <c r="E356" s="33"/>
      <c r="F356" s="33"/>
      <c r="G356" s="33"/>
    </row>
    <row r="357" spans="1:7" ht="15.75" thickBot="1" x14ac:dyDescent="0.3">
      <c r="A357" s="37"/>
      <c r="B357" s="31" t="s">
        <v>34131</v>
      </c>
      <c r="C357" s="40"/>
      <c r="D357" s="34"/>
      <c r="E357" s="34"/>
      <c r="F357" s="34"/>
      <c r="G357" s="34"/>
    </row>
    <row r="358" spans="1:7" ht="15.75" thickBot="1" x14ac:dyDescent="0.3">
      <c r="A358" s="6"/>
      <c r="B358" s="6"/>
      <c r="C358" s="6"/>
      <c r="D358" s="6"/>
      <c r="E358" s="6"/>
      <c r="F358" s="6"/>
      <c r="G358" s="6"/>
    </row>
    <row r="359" spans="1:7" ht="15.75" thickBot="1" x14ac:dyDescent="0.3">
      <c r="A359" s="7" t="s">
        <v>34140</v>
      </c>
      <c r="B359" s="7" t="s">
        <v>8248</v>
      </c>
      <c r="C359" s="8" t="s">
        <v>10</v>
      </c>
      <c r="D359" s="9">
        <v>11.3</v>
      </c>
      <c r="E359" s="9"/>
      <c r="F359" s="9">
        <v>80.09</v>
      </c>
      <c r="G359" s="9"/>
    </row>
    <row r="360" spans="1:7" ht="15.75" thickBot="1" x14ac:dyDescent="0.3">
      <c r="A360" s="6"/>
      <c r="B360" s="6"/>
      <c r="C360" s="6"/>
      <c r="D360" s="6"/>
      <c r="E360" s="6"/>
      <c r="F360" s="6"/>
      <c r="G360" s="6"/>
    </row>
    <row r="361" spans="1:7" ht="15.75" thickBot="1" x14ac:dyDescent="0.3">
      <c r="A361" s="7" t="s">
        <v>34141</v>
      </c>
      <c r="B361" s="7" t="s">
        <v>4234</v>
      </c>
      <c r="C361" s="8" t="s">
        <v>10</v>
      </c>
      <c r="D361" s="9">
        <v>14.32</v>
      </c>
      <c r="E361" s="9"/>
      <c r="F361" s="9">
        <v>80.099999999999994</v>
      </c>
      <c r="G361" s="9"/>
    </row>
    <row r="362" spans="1:7" ht="15.75" thickBot="1" x14ac:dyDescent="0.3">
      <c r="A362" s="6"/>
      <c r="B362" s="6"/>
      <c r="C362" s="6"/>
      <c r="D362" s="6"/>
      <c r="E362" s="6"/>
      <c r="F362" s="6"/>
      <c r="G362" s="6"/>
    </row>
    <row r="363" spans="1:7" ht="15.75" thickBot="1" x14ac:dyDescent="0.3">
      <c r="A363" s="7" t="s">
        <v>34142</v>
      </c>
      <c r="B363" s="7" t="s">
        <v>4238</v>
      </c>
      <c r="C363" s="8" t="s">
        <v>10</v>
      </c>
      <c r="D363" s="9">
        <v>18.010000000000002</v>
      </c>
      <c r="E363" s="9"/>
      <c r="F363" s="9">
        <v>80.069999999999993</v>
      </c>
      <c r="G363" s="9"/>
    </row>
    <row r="364" spans="1:7" ht="15.75" thickBot="1" x14ac:dyDescent="0.3">
      <c r="A364" s="6"/>
      <c r="B364" s="6"/>
      <c r="C364" s="6"/>
      <c r="D364" s="6"/>
      <c r="E364" s="6"/>
      <c r="F364" s="6"/>
      <c r="G364" s="6"/>
    </row>
    <row r="365" spans="1:7" ht="15.75" thickBot="1" x14ac:dyDescent="0.3">
      <c r="A365" s="7" t="s">
        <v>34143</v>
      </c>
      <c r="B365" s="7" t="s">
        <v>8254</v>
      </c>
      <c r="C365" s="8" t="s">
        <v>10</v>
      </c>
      <c r="D365" s="9">
        <v>22.47</v>
      </c>
      <c r="E365" s="9"/>
      <c r="F365" s="9">
        <v>80.11</v>
      </c>
      <c r="G365" s="9"/>
    </row>
    <row r="366" spans="1:7" ht="15.75" thickBot="1" x14ac:dyDescent="0.3">
      <c r="A366" s="6"/>
      <c r="B366" s="6"/>
      <c r="C366" s="6"/>
      <c r="D366" s="6"/>
      <c r="E366" s="6"/>
      <c r="F366" s="6"/>
      <c r="G366" s="6"/>
    </row>
    <row r="367" spans="1:7" ht="15.75" thickBot="1" x14ac:dyDescent="0.3">
      <c r="A367" s="7" t="s">
        <v>34144</v>
      </c>
      <c r="B367" s="7" t="s">
        <v>33997</v>
      </c>
      <c r="C367" s="8" t="s">
        <v>10</v>
      </c>
      <c r="D367" s="9">
        <v>28.31</v>
      </c>
      <c r="E367" s="9"/>
      <c r="F367" s="9">
        <v>80.11</v>
      </c>
      <c r="G367" s="9"/>
    </row>
    <row r="368" spans="1:7" ht="15.75" thickBot="1" x14ac:dyDescent="0.3">
      <c r="A368" s="6"/>
      <c r="B368" s="6"/>
      <c r="C368" s="6"/>
      <c r="D368" s="6"/>
      <c r="E368" s="6"/>
      <c r="F368" s="6"/>
      <c r="G368" s="6"/>
    </row>
    <row r="369" spans="1:7" x14ac:dyDescent="0.25">
      <c r="A369" s="35" t="s">
        <v>34145</v>
      </c>
      <c r="B369" s="29" t="s">
        <v>34146</v>
      </c>
      <c r="C369" s="38"/>
      <c r="D369" s="32"/>
      <c r="E369" s="32"/>
      <c r="F369" s="32"/>
      <c r="G369" s="32"/>
    </row>
    <row r="370" spans="1:7" x14ac:dyDescent="0.25">
      <c r="A370" s="36"/>
      <c r="B370" s="30" t="s">
        <v>34147</v>
      </c>
      <c r="C370" s="39"/>
      <c r="D370" s="33"/>
      <c r="E370" s="33"/>
      <c r="F370" s="33"/>
      <c r="G370" s="33"/>
    </row>
    <row r="371" spans="1:7" x14ac:dyDescent="0.25">
      <c r="A371" s="36"/>
      <c r="B371" s="30" t="s">
        <v>34148</v>
      </c>
      <c r="C371" s="39"/>
      <c r="D371" s="33"/>
      <c r="E371" s="33"/>
      <c r="F371" s="33"/>
      <c r="G371" s="33"/>
    </row>
    <row r="372" spans="1:7" ht="15.75" thickBot="1" x14ac:dyDescent="0.3">
      <c r="A372" s="37"/>
      <c r="B372" s="31" t="s">
        <v>34131</v>
      </c>
      <c r="C372" s="40"/>
      <c r="D372" s="34"/>
      <c r="E372" s="34"/>
      <c r="F372" s="34"/>
      <c r="G372" s="34"/>
    </row>
    <row r="373" spans="1:7" ht="15.75" thickBot="1" x14ac:dyDescent="0.3">
      <c r="A373" s="6"/>
      <c r="B373" s="6"/>
      <c r="C373" s="6"/>
      <c r="D373" s="6"/>
      <c r="E373" s="6"/>
      <c r="F373" s="6"/>
      <c r="G373" s="6"/>
    </row>
    <row r="374" spans="1:7" ht="15.75" thickBot="1" x14ac:dyDescent="0.3">
      <c r="A374" s="7" t="s">
        <v>34149</v>
      </c>
      <c r="B374" s="7" t="s">
        <v>8254</v>
      </c>
      <c r="C374" s="8" t="s">
        <v>10</v>
      </c>
      <c r="D374" s="9">
        <v>98.57</v>
      </c>
      <c r="E374" s="9"/>
      <c r="F374" s="9">
        <v>80.099999999999994</v>
      </c>
      <c r="G374" s="9"/>
    </row>
    <row r="375" spans="1:7" ht="15.75" thickBot="1" x14ac:dyDescent="0.3">
      <c r="A375" s="6"/>
      <c r="B375" s="6"/>
      <c r="C375" s="6"/>
      <c r="D375" s="6"/>
      <c r="E375" s="6"/>
      <c r="F375" s="6"/>
      <c r="G375" s="6"/>
    </row>
    <row r="376" spans="1:7" ht="15.75" thickBot="1" x14ac:dyDescent="0.3">
      <c r="A376" s="7" t="s">
        <v>34150</v>
      </c>
      <c r="B376" s="7" t="s">
        <v>33997</v>
      </c>
      <c r="C376" s="8" t="s">
        <v>10</v>
      </c>
      <c r="D376" s="9">
        <v>109.75</v>
      </c>
      <c r="E376" s="9"/>
      <c r="F376" s="9">
        <v>80.09</v>
      </c>
      <c r="G376" s="9"/>
    </row>
    <row r="377" spans="1:7" ht="15.75" thickBot="1" x14ac:dyDescent="0.3">
      <c r="A377" s="6"/>
      <c r="B377" s="6"/>
      <c r="C377" s="6"/>
      <c r="D377" s="6"/>
      <c r="E377" s="6"/>
      <c r="F377" s="6"/>
      <c r="G377" s="6"/>
    </row>
    <row r="378" spans="1:7" ht="15.75" thickBot="1" x14ac:dyDescent="0.3">
      <c r="A378" s="7" t="s">
        <v>34151</v>
      </c>
      <c r="B378" s="7" t="s">
        <v>17743</v>
      </c>
      <c r="C378" s="8" t="s">
        <v>10</v>
      </c>
      <c r="D378" s="9">
        <v>138</v>
      </c>
      <c r="E378" s="9"/>
      <c r="F378" s="9">
        <v>80.09</v>
      </c>
      <c r="G378" s="9"/>
    </row>
    <row r="379" spans="1:7" ht="15.75" thickBot="1" x14ac:dyDescent="0.3">
      <c r="A379" s="6"/>
      <c r="B379" s="6"/>
      <c r="C379" s="6"/>
      <c r="D379" s="6"/>
      <c r="E379" s="6"/>
      <c r="F379" s="6"/>
      <c r="G379" s="6"/>
    </row>
    <row r="380" spans="1:7" ht="15.75" thickBot="1" x14ac:dyDescent="0.3">
      <c r="A380" s="7" t="s">
        <v>34152</v>
      </c>
      <c r="B380" s="7" t="s">
        <v>17745</v>
      </c>
      <c r="C380" s="8" t="s">
        <v>10</v>
      </c>
      <c r="D380" s="9">
        <v>180.72</v>
      </c>
      <c r="E380" s="9"/>
      <c r="F380" s="9">
        <v>80.099999999999994</v>
      </c>
      <c r="G380" s="9"/>
    </row>
    <row r="381" spans="1:7" ht="15.75" thickBot="1" x14ac:dyDescent="0.3">
      <c r="A381" s="6"/>
      <c r="B381" s="6"/>
      <c r="C381" s="6"/>
      <c r="D381" s="6"/>
      <c r="E381" s="6"/>
      <c r="F381" s="6"/>
      <c r="G381" s="6"/>
    </row>
    <row r="382" spans="1:7" ht="15.75" thickBot="1" x14ac:dyDescent="0.3">
      <c r="A382" s="7" t="s">
        <v>34153</v>
      </c>
      <c r="B382" s="7" t="s">
        <v>34001</v>
      </c>
      <c r="C382" s="8" t="s">
        <v>10</v>
      </c>
      <c r="D382" s="9">
        <v>293.08</v>
      </c>
      <c r="E382" s="9"/>
      <c r="F382" s="9">
        <v>80.099999999999994</v>
      </c>
      <c r="G382" s="9"/>
    </row>
    <row r="383" spans="1:7" ht="15.75" thickBot="1" x14ac:dyDescent="0.3">
      <c r="A383" s="6"/>
      <c r="B383" s="6"/>
      <c r="C383" s="6"/>
      <c r="D383" s="6"/>
      <c r="E383" s="6"/>
      <c r="F383" s="6"/>
      <c r="G383" s="6"/>
    </row>
    <row r="384" spans="1:7" x14ac:dyDescent="0.25">
      <c r="A384" s="35" t="s">
        <v>34154</v>
      </c>
      <c r="B384" s="29" t="s">
        <v>34155</v>
      </c>
      <c r="C384" s="38"/>
      <c r="D384" s="32"/>
      <c r="E384" s="32"/>
      <c r="F384" s="32"/>
      <c r="G384" s="32"/>
    </row>
    <row r="385" spans="1:7" x14ac:dyDescent="0.25">
      <c r="A385" s="36"/>
      <c r="B385" s="30" t="s">
        <v>34156</v>
      </c>
      <c r="C385" s="39"/>
      <c r="D385" s="33"/>
      <c r="E385" s="33"/>
      <c r="F385" s="33"/>
      <c r="G385" s="33"/>
    </row>
    <row r="386" spans="1:7" x14ac:dyDescent="0.25">
      <c r="A386" s="36"/>
      <c r="B386" s="30" t="s">
        <v>34157</v>
      </c>
      <c r="C386" s="39"/>
      <c r="D386" s="33"/>
      <c r="E386" s="33"/>
      <c r="F386" s="33"/>
      <c r="G386" s="33"/>
    </row>
    <row r="387" spans="1:7" ht="15.75" thickBot="1" x14ac:dyDescent="0.3">
      <c r="A387" s="37"/>
      <c r="B387" s="31" t="s">
        <v>34158</v>
      </c>
      <c r="C387" s="40"/>
      <c r="D387" s="34"/>
      <c r="E387" s="34"/>
      <c r="F387" s="34"/>
      <c r="G387" s="34"/>
    </row>
    <row r="388" spans="1:7" ht="15.75" thickBot="1" x14ac:dyDescent="0.3">
      <c r="A388" s="6"/>
      <c r="B388" s="6"/>
      <c r="C388" s="6"/>
      <c r="D388" s="6"/>
      <c r="E388" s="6"/>
      <c r="F388" s="6"/>
      <c r="G388" s="6"/>
    </row>
    <row r="389" spans="1:7" ht="15.75" thickBot="1" x14ac:dyDescent="0.3">
      <c r="A389" s="7" t="s">
        <v>34159</v>
      </c>
      <c r="B389" s="7" t="s">
        <v>34160</v>
      </c>
      <c r="C389" s="8" t="s">
        <v>10</v>
      </c>
      <c r="D389" s="9">
        <v>35.29</v>
      </c>
      <c r="E389" s="9"/>
      <c r="F389" s="9">
        <v>80.08</v>
      </c>
      <c r="G389" s="9"/>
    </row>
    <row r="390" spans="1:7" ht="15.75" thickBot="1" x14ac:dyDescent="0.3">
      <c r="A390" s="6"/>
      <c r="B390" s="6"/>
      <c r="C390" s="6"/>
      <c r="D390" s="6"/>
      <c r="E390" s="6"/>
      <c r="F390" s="6"/>
      <c r="G390" s="6"/>
    </row>
    <row r="391" spans="1:7" ht="15.75" thickBot="1" x14ac:dyDescent="0.3">
      <c r="A391" s="7" t="s">
        <v>34161</v>
      </c>
      <c r="B391" s="7" t="s">
        <v>34162</v>
      </c>
      <c r="C391" s="8" t="s">
        <v>10</v>
      </c>
      <c r="D391" s="9">
        <v>44.29</v>
      </c>
      <c r="E391" s="9"/>
      <c r="F391" s="9">
        <v>80.09</v>
      </c>
      <c r="G391" s="9"/>
    </row>
    <row r="392" spans="1:7" ht="15.75" thickBot="1" x14ac:dyDescent="0.3">
      <c r="A392" s="6"/>
      <c r="B392" s="6"/>
      <c r="C392" s="6"/>
      <c r="D392" s="6"/>
      <c r="E392" s="6"/>
      <c r="F392" s="6"/>
      <c r="G392" s="6"/>
    </row>
    <row r="393" spans="1:7" ht="15.75" thickBot="1" x14ac:dyDescent="0.3">
      <c r="A393" s="7" t="s">
        <v>34163</v>
      </c>
      <c r="B393" s="7" t="s">
        <v>34164</v>
      </c>
      <c r="C393" s="8" t="s">
        <v>10</v>
      </c>
      <c r="D393" s="9">
        <v>57.04</v>
      </c>
      <c r="E393" s="9"/>
      <c r="F393" s="9">
        <v>80.08</v>
      </c>
      <c r="G393" s="9"/>
    </row>
    <row r="394" spans="1:7" ht="15.75" thickBot="1" x14ac:dyDescent="0.3">
      <c r="A394" s="6"/>
      <c r="B394" s="6"/>
      <c r="C394" s="6"/>
      <c r="D394" s="6"/>
      <c r="E394" s="6"/>
      <c r="F394" s="6"/>
      <c r="G394" s="6"/>
    </row>
    <row r="395" spans="1:7" ht="15.75" thickBot="1" x14ac:dyDescent="0.3">
      <c r="A395" s="7" t="s">
        <v>34165</v>
      </c>
      <c r="B395" s="7" t="s">
        <v>34166</v>
      </c>
      <c r="C395" s="8" t="s">
        <v>10</v>
      </c>
      <c r="D395" s="9">
        <v>69.8</v>
      </c>
      <c r="E395" s="9"/>
      <c r="F395" s="9">
        <v>80.09</v>
      </c>
      <c r="G395" s="9"/>
    </row>
    <row r="396" spans="1:7" ht="15.75" thickBot="1" x14ac:dyDescent="0.3">
      <c r="A396" s="6"/>
      <c r="B396" s="6"/>
      <c r="C396" s="6"/>
      <c r="D396" s="6"/>
      <c r="E396" s="6"/>
      <c r="F396" s="6"/>
      <c r="G396" s="6"/>
    </row>
    <row r="397" spans="1:7" ht="15.75" thickBot="1" x14ac:dyDescent="0.3">
      <c r="A397" s="7" t="s">
        <v>34167</v>
      </c>
      <c r="B397" s="7" t="s">
        <v>34168</v>
      </c>
      <c r="C397" s="8" t="s">
        <v>10</v>
      </c>
      <c r="D397" s="9">
        <v>82.86</v>
      </c>
      <c r="E397" s="9"/>
      <c r="F397" s="9">
        <v>80.099999999999994</v>
      </c>
      <c r="G397" s="9"/>
    </row>
    <row r="398" spans="1:7" ht="15.75" thickBot="1" x14ac:dyDescent="0.3">
      <c r="A398" s="6"/>
      <c r="B398" s="6"/>
      <c r="C398" s="6"/>
      <c r="D398" s="6"/>
      <c r="E398" s="6"/>
      <c r="F398" s="6"/>
      <c r="G398" s="6"/>
    </row>
    <row r="399" spans="1:7" ht="15.75" thickBot="1" x14ac:dyDescent="0.3">
      <c r="A399" s="7" t="s">
        <v>34169</v>
      </c>
      <c r="B399" s="7" t="s">
        <v>34170</v>
      </c>
      <c r="C399" s="8" t="s">
        <v>10</v>
      </c>
      <c r="D399" s="9">
        <v>99.15</v>
      </c>
      <c r="E399" s="9"/>
      <c r="F399" s="9">
        <v>80.099999999999994</v>
      </c>
      <c r="G399" s="9"/>
    </row>
    <row r="400" spans="1:7" ht="15.75" thickBot="1" x14ac:dyDescent="0.3">
      <c r="A400" s="6"/>
      <c r="B400" s="6"/>
      <c r="C400" s="6"/>
      <c r="D400" s="6"/>
      <c r="E400" s="6"/>
      <c r="F400" s="6"/>
      <c r="G400" s="6"/>
    </row>
    <row r="401" spans="1:7" x14ac:dyDescent="0.25">
      <c r="A401" s="35" t="s">
        <v>34171</v>
      </c>
      <c r="B401" s="29" t="s">
        <v>34172</v>
      </c>
      <c r="C401" s="38"/>
      <c r="D401" s="32"/>
      <c r="E401" s="32"/>
      <c r="F401" s="32"/>
      <c r="G401" s="32"/>
    </row>
    <row r="402" spans="1:7" x14ac:dyDescent="0.25">
      <c r="A402" s="36"/>
      <c r="B402" s="30" t="s">
        <v>34173</v>
      </c>
      <c r="C402" s="39"/>
      <c r="D402" s="33"/>
      <c r="E402" s="33"/>
      <c r="F402" s="33"/>
      <c r="G402" s="33"/>
    </row>
    <row r="403" spans="1:7" ht="15.75" thickBot="1" x14ac:dyDescent="0.3">
      <c r="A403" s="37"/>
      <c r="B403" s="31" t="s">
        <v>34174</v>
      </c>
      <c r="C403" s="40"/>
      <c r="D403" s="34"/>
      <c r="E403" s="34"/>
      <c r="F403" s="34"/>
      <c r="G403" s="34"/>
    </row>
    <row r="404" spans="1:7" ht="15.75" thickBot="1" x14ac:dyDescent="0.3">
      <c r="A404" s="6"/>
      <c r="B404" s="6"/>
      <c r="C404" s="6"/>
      <c r="D404" s="6"/>
      <c r="E404" s="6"/>
      <c r="F404" s="6"/>
      <c r="G404" s="6"/>
    </row>
    <row r="405" spans="1:7" ht="15.75" thickBot="1" x14ac:dyDescent="0.3">
      <c r="A405" s="7" t="s">
        <v>34175</v>
      </c>
      <c r="B405" s="7" t="s">
        <v>34176</v>
      </c>
      <c r="C405" s="8" t="s">
        <v>10</v>
      </c>
      <c r="D405" s="9">
        <v>51.63</v>
      </c>
      <c r="E405" s="9"/>
      <c r="F405" s="9">
        <v>80.11</v>
      </c>
      <c r="G405" s="9"/>
    </row>
    <row r="406" spans="1:7" ht="15.75" thickBot="1" x14ac:dyDescent="0.3">
      <c r="A406" s="6"/>
      <c r="B406" s="6"/>
      <c r="C406" s="6"/>
      <c r="D406" s="6"/>
      <c r="E406" s="6"/>
      <c r="F406" s="6"/>
      <c r="G406" s="6"/>
    </row>
    <row r="407" spans="1:7" ht="15.75" thickBot="1" x14ac:dyDescent="0.3">
      <c r="A407" s="7" t="s">
        <v>34177</v>
      </c>
      <c r="B407" s="7" t="s">
        <v>34178</v>
      </c>
      <c r="C407" s="8" t="s">
        <v>10</v>
      </c>
      <c r="D407" s="9">
        <v>56.24</v>
      </c>
      <c r="E407" s="9"/>
      <c r="F407" s="9">
        <v>80.099999999999994</v>
      </c>
      <c r="G407" s="9"/>
    </row>
    <row r="408" spans="1:7" ht="15.75" thickBot="1" x14ac:dyDescent="0.3">
      <c r="A408" s="6"/>
      <c r="B408" s="6"/>
      <c r="C408" s="6"/>
      <c r="D408" s="6"/>
      <c r="E408" s="6"/>
      <c r="F408" s="6"/>
      <c r="G408" s="6"/>
    </row>
    <row r="409" spans="1:7" ht="15.75" thickBot="1" x14ac:dyDescent="0.3">
      <c r="A409" s="7" t="s">
        <v>34179</v>
      </c>
      <c r="B409" s="7" t="s">
        <v>34180</v>
      </c>
      <c r="C409" s="8" t="s">
        <v>10</v>
      </c>
      <c r="D409" s="9">
        <v>61.63</v>
      </c>
      <c r="E409" s="9"/>
      <c r="F409" s="9">
        <v>80.11</v>
      </c>
      <c r="G409" s="9"/>
    </row>
    <row r="410" spans="1:7" ht="15.75" thickBot="1" x14ac:dyDescent="0.3">
      <c r="A410" s="6"/>
      <c r="B410" s="6"/>
      <c r="C410" s="6"/>
      <c r="D410" s="6"/>
      <c r="E410" s="6"/>
      <c r="F410" s="6"/>
      <c r="G410" s="6"/>
    </row>
    <row r="411" spans="1:7" ht="15.75" thickBot="1" x14ac:dyDescent="0.3">
      <c r="A411" s="7" t="s">
        <v>34181</v>
      </c>
      <c r="B411" s="7" t="s">
        <v>34182</v>
      </c>
      <c r="C411" s="8" t="s">
        <v>10</v>
      </c>
      <c r="D411" s="9">
        <v>68.48</v>
      </c>
      <c r="E411" s="9"/>
      <c r="F411" s="9">
        <v>80.099999999999994</v>
      </c>
      <c r="G411" s="9"/>
    </row>
    <row r="412" spans="1:7" ht="15.75" thickBot="1" x14ac:dyDescent="0.3">
      <c r="A412" s="6"/>
      <c r="B412" s="6"/>
      <c r="C412" s="6"/>
      <c r="D412" s="6"/>
      <c r="E412" s="6"/>
      <c r="F412" s="6"/>
      <c r="G412" s="6"/>
    </row>
    <row r="413" spans="1:7" ht="15.75" thickBot="1" x14ac:dyDescent="0.3">
      <c r="A413" s="7" t="s">
        <v>34183</v>
      </c>
      <c r="B413" s="7" t="s">
        <v>34184</v>
      </c>
      <c r="C413" s="8" t="s">
        <v>10</v>
      </c>
      <c r="D413" s="9">
        <v>78.86</v>
      </c>
      <c r="E413" s="9"/>
      <c r="F413" s="9">
        <v>80.09</v>
      </c>
      <c r="G413" s="9"/>
    </row>
    <row r="414" spans="1:7" ht="15.75" thickBot="1" x14ac:dyDescent="0.3">
      <c r="A414" s="6"/>
      <c r="B414" s="6"/>
      <c r="C414" s="6"/>
      <c r="D414" s="6"/>
      <c r="E414" s="6"/>
      <c r="F414" s="6"/>
      <c r="G414" s="6"/>
    </row>
    <row r="415" spans="1:7" ht="15.75" thickBot="1" x14ac:dyDescent="0.3">
      <c r="A415" s="7" t="s">
        <v>34185</v>
      </c>
      <c r="B415" s="7" t="s">
        <v>34186</v>
      </c>
      <c r="C415" s="8" t="s">
        <v>10</v>
      </c>
      <c r="D415" s="9">
        <v>97.78</v>
      </c>
      <c r="E415" s="9"/>
      <c r="F415" s="9">
        <v>80.099999999999994</v>
      </c>
      <c r="G415" s="9"/>
    </row>
    <row r="416" spans="1:7" ht="15.75" thickBot="1" x14ac:dyDescent="0.3">
      <c r="A416" s="6"/>
      <c r="B416" s="6"/>
      <c r="C416" s="6"/>
      <c r="D416" s="6"/>
      <c r="E416" s="6"/>
      <c r="F416" s="6"/>
      <c r="G416" s="6"/>
    </row>
    <row r="417" spans="1:7" ht="15.75" thickBot="1" x14ac:dyDescent="0.3">
      <c r="A417" s="7" t="s">
        <v>34187</v>
      </c>
      <c r="B417" s="7" t="s">
        <v>34188</v>
      </c>
      <c r="C417" s="8" t="s">
        <v>10</v>
      </c>
      <c r="D417" s="9">
        <v>64.13</v>
      </c>
      <c r="E417" s="9"/>
      <c r="F417" s="9">
        <v>80.099999999999994</v>
      </c>
      <c r="G417" s="9"/>
    </row>
    <row r="418" spans="1:7" ht="15.75" thickBot="1" x14ac:dyDescent="0.3">
      <c r="A418" s="6"/>
      <c r="B418" s="6"/>
      <c r="C418" s="6"/>
      <c r="D418" s="6"/>
      <c r="E418" s="6"/>
      <c r="F418" s="6"/>
      <c r="G418" s="6"/>
    </row>
    <row r="419" spans="1:7" ht="15.75" thickBot="1" x14ac:dyDescent="0.3">
      <c r="A419" s="7" t="s">
        <v>34189</v>
      </c>
      <c r="B419" s="7" t="s">
        <v>34190</v>
      </c>
      <c r="C419" s="8" t="s">
        <v>10</v>
      </c>
      <c r="D419" s="9">
        <v>73.34</v>
      </c>
      <c r="E419" s="9"/>
      <c r="F419" s="9">
        <v>80.09</v>
      </c>
      <c r="G419" s="9"/>
    </row>
    <row r="420" spans="1:7" ht="15.75" thickBot="1" x14ac:dyDescent="0.3">
      <c r="A420" s="6"/>
      <c r="B420" s="6"/>
      <c r="C420" s="6"/>
      <c r="D420" s="6"/>
      <c r="E420" s="6"/>
      <c r="F420" s="6"/>
      <c r="G420" s="6"/>
    </row>
    <row r="421" spans="1:7" ht="15.75" thickBot="1" x14ac:dyDescent="0.3">
      <c r="A421" s="7" t="s">
        <v>34191</v>
      </c>
      <c r="B421" s="7" t="s">
        <v>34192</v>
      </c>
      <c r="C421" s="8" t="s">
        <v>10</v>
      </c>
      <c r="D421" s="9">
        <v>80.7</v>
      </c>
      <c r="E421" s="9"/>
      <c r="F421" s="9">
        <v>80.09</v>
      </c>
      <c r="G421" s="9"/>
    </row>
    <row r="422" spans="1:7" ht="15.75" thickBot="1" x14ac:dyDescent="0.3">
      <c r="A422" s="6"/>
      <c r="B422" s="6"/>
      <c r="C422" s="6"/>
      <c r="D422" s="6"/>
      <c r="E422" s="6"/>
      <c r="F422" s="6"/>
      <c r="G422" s="6"/>
    </row>
    <row r="423" spans="1:7" ht="15.75" thickBot="1" x14ac:dyDescent="0.3">
      <c r="A423" s="7" t="s">
        <v>34193</v>
      </c>
      <c r="B423" s="7" t="s">
        <v>34194</v>
      </c>
      <c r="C423" s="8" t="s">
        <v>10</v>
      </c>
      <c r="D423" s="9">
        <v>91.07</v>
      </c>
      <c r="E423" s="9"/>
      <c r="F423" s="9">
        <v>80.09</v>
      </c>
      <c r="G423" s="9"/>
    </row>
    <row r="424" spans="1:7" ht="15.75" thickBot="1" x14ac:dyDescent="0.3">
      <c r="A424" s="6"/>
      <c r="B424" s="6"/>
      <c r="C424" s="6"/>
      <c r="D424" s="6"/>
      <c r="E424" s="6"/>
      <c r="F424" s="6"/>
      <c r="G424" s="6"/>
    </row>
    <row r="425" spans="1:7" ht="15.75" thickBot="1" x14ac:dyDescent="0.3">
      <c r="A425" s="7" t="s">
        <v>34195</v>
      </c>
      <c r="B425" s="7" t="s">
        <v>34196</v>
      </c>
      <c r="C425" s="8" t="s">
        <v>10</v>
      </c>
      <c r="D425" s="9">
        <v>106.33</v>
      </c>
      <c r="E425" s="9"/>
      <c r="F425" s="9">
        <v>80.09</v>
      </c>
      <c r="G425" s="9"/>
    </row>
    <row r="426" spans="1:7" ht="15.75" thickBot="1" x14ac:dyDescent="0.3">
      <c r="A426" s="6"/>
      <c r="B426" s="6"/>
      <c r="C426" s="6"/>
      <c r="D426" s="6"/>
      <c r="E426" s="6"/>
      <c r="F426" s="6"/>
      <c r="G426" s="6"/>
    </row>
    <row r="427" spans="1:7" ht="15.75" thickBot="1" x14ac:dyDescent="0.3">
      <c r="A427" s="7" t="s">
        <v>34197</v>
      </c>
      <c r="B427" s="7" t="s">
        <v>34198</v>
      </c>
      <c r="C427" s="8" t="s">
        <v>10</v>
      </c>
      <c r="D427" s="9">
        <v>133.54</v>
      </c>
      <c r="E427" s="9"/>
      <c r="F427" s="9">
        <v>80.099999999999994</v>
      </c>
      <c r="G427" s="9"/>
    </row>
    <row r="428" spans="1:7" ht="15.75" thickBot="1" x14ac:dyDescent="0.3">
      <c r="A428" s="6"/>
      <c r="B428" s="6"/>
      <c r="C428" s="6"/>
      <c r="D428" s="6"/>
      <c r="E428" s="6"/>
      <c r="F428" s="6"/>
      <c r="G428" s="6"/>
    </row>
    <row r="429" spans="1:7" ht="15.75" thickBot="1" x14ac:dyDescent="0.3">
      <c r="A429" s="7" t="s">
        <v>34199</v>
      </c>
      <c r="B429" s="7" t="s">
        <v>34200</v>
      </c>
      <c r="C429" s="8" t="s">
        <v>10</v>
      </c>
      <c r="D429" s="9">
        <v>77.28</v>
      </c>
      <c r="E429" s="9"/>
      <c r="F429" s="9">
        <v>80.09</v>
      </c>
      <c r="G429" s="9"/>
    </row>
    <row r="430" spans="1:7" ht="15.75" thickBot="1" x14ac:dyDescent="0.3">
      <c r="A430" s="6"/>
      <c r="B430" s="6"/>
      <c r="C430" s="6"/>
      <c r="D430" s="6"/>
      <c r="E430" s="6"/>
      <c r="F430" s="6"/>
      <c r="G430" s="6"/>
    </row>
    <row r="431" spans="1:7" ht="15.75" thickBot="1" x14ac:dyDescent="0.3">
      <c r="A431" s="7" t="s">
        <v>34201</v>
      </c>
      <c r="B431" s="7" t="s">
        <v>34202</v>
      </c>
      <c r="C431" s="8" t="s">
        <v>10</v>
      </c>
      <c r="D431" s="9">
        <v>88.58</v>
      </c>
      <c r="E431" s="9"/>
      <c r="F431" s="9">
        <v>80.099999999999994</v>
      </c>
      <c r="G431" s="9"/>
    </row>
    <row r="432" spans="1:7" ht="15.75" thickBot="1" x14ac:dyDescent="0.3">
      <c r="A432" s="6"/>
      <c r="B432" s="6"/>
      <c r="C432" s="6"/>
      <c r="D432" s="6"/>
      <c r="E432" s="6"/>
      <c r="F432" s="6"/>
      <c r="G432" s="6"/>
    </row>
    <row r="433" spans="1:7" ht="15.75" thickBot="1" x14ac:dyDescent="0.3">
      <c r="A433" s="7" t="s">
        <v>34203</v>
      </c>
      <c r="B433" s="7" t="s">
        <v>34204</v>
      </c>
      <c r="C433" s="8" t="s">
        <v>10</v>
      </c>
      <c r="D433" s="9">
        <v>99.88</v>
      </c>
      <c r="E433" s="9"/>
      <c r="F433" s="9">
        <v>80.099999999999994</v>
      </c>
      <c r="G433" s="9"/>
    </row>
    <row r="434" spans="1:7" ht="15.75" thickBot="1" x14ac:dyDescent="0.3">
      <c r="A434" s="6"/>
      <c r="B434" s="6"/>
      <c r="C434" s="6"/>
      <c r="D434" s="6"/>
      <c r="E434" s="6"/>
      <c r="F434" s="6"/>
      <c r="G434" s="6"/>
    </row>
    <row r="435" spans="1:7" ht="15.75" thickBot="1" x14ac:dyDescent="0.3">
      <c r="A435" s="7" t="s">
        <v>34205</v>
      </c>
      <c r="B435" s="7" t="s">
        <v>34206</v>
      </c>
      <c r="C435" s="8" t="s">
        <v>10</v>
      </c>
      <c r="D435" s="9">
        <v>112.37</v>
      </c>
      <c r="E435" s="9"/>
      <c r="F435" s="9">
        <v>80.09</v>
      </c>
      <c r="G435" s="9"/>
    </row>
    <row r="436" spans="1:7" ht="15.75" thickBot="1" x14ac:dyDescent="0.3">
      <c r="A436" s="6"/>
      <c r="B436" s="6"/>
      <c r="C436" s="6"/>
      <c r="D436" s="6"/>
      <c r="E436" s="6"/>
      <c r="F436" s="6"/>
      <c r="G436" s="6"/>
    </row>
    <row r="437" spans="1:7" ht="15.75" thickBot="1" x14ac:dyDescent="0.3">
      <c r="A437" s="7" t="s">
        <v>34207</v>
      </c>
      <c r="B437" s="7" t="s">
        <v>34208</v>
      </c>
      <c r="C437" s="8" t="s">
        <v>10</v>
      </c>
      <c r="D437" s="9">
        <v>134.05000000000001</v>
      </c>
      <c r="E437" s="9"/>
      <c r="F437" s="9">
        <v>80.099999999999994</v>
      </c>
      <c r="G437" s="9"/>
    </row>
    <row r="438" spans="1:7" ht="15.75" thickBot="1" x14ac:dyDescent="0.3">
      <c r="A438" s="6"/>
      <c r="B438" s="6"/>
      <c r="C438" s="6"/>
      <c r="D438" s="6"/>
      <c r="E438" s="6"/>
      <c r="F438" s="6"/>
      <c r="G438" s="6"/>
    </row>
    <row r="439" spans="1:7" ht="15.75" thickBot="1" x14ac:dyDescent="0.3">
      <c r="A439" s="7" t="s">
        <v>34209</v>
      </c>
      <c r="B439" s="7" t="s">
        <v>34210</v>
      </c>
      <c r="C439" s="8" t="s">
        <v>10</v>
      </c>
      <c r="D439" s="9">
        <v>169.54</v>
      </c>
      <c r="E439" s="9"/>
      <c r="F439" s="9">
        <v>80.099999999999994</v>
      </c>
      <c r="G439" s="9"/>
    </row>
    <row r="440" spans="1:7" ht="15.75" thickBot="1" x14ac:dyDescent="0.3">
      <c r="A440" s="6"/>
      <c r="B440" s="6"/>
      <c r="C440" s="6"/>
      <c r="D440" s="6"/>
      <c r="E440" s="6"/>
      <c r="F440" s="6"/>
      <c r="G440" s="6"/>
    </row>
    <row r="441" spans="1:7" ht="15.75" thickBot="1" x14ac:dyDescent="0.3">
      <c r="A441" s="7" t="s">
        <v>34211</v>
      </c>
      <c r="B441" s="7" t="s">
        <v>34212</v>
      </c>
      <c r="C441" s="8" t="s">
        <v>10</v>
      </c>
      <c r="D441" s="9">
        <v>94.12</v>
      </c>
      <c r="E441" s="9"/>
      <c r="F441" s="9">
        <v>80.09</v>
      </c>
      <c r="G441" s="9"/>
    </row>
    <row r="442" spans="1:7" ht="15.75" thickBot="1" x14ac:dyDescent="0.3">
      <c r="A442" s="6"/>
      <c r="B442" s="6"/>
      <c r="C442" s="6"/>
      <c r="D442" s="6"/>
      <c r="E442" s="6"/>
      <c r="F442" s="6"/>
      <c r="G442" s="6"/>
    </row>
    <row r="443" spans="1:7" ht="15.75" thickBot="1" x14ac:dyDescent="0.3">
      <c r="A443" s="7" t="s">
        <v>34213</v>
      </c>
      <c r="B443" s="7" t="s">
        <v>34214</v>
      </c>
      <c r="C443" s="8" t="s">
        <v>10</v>
      </c>
      <c r="D443" s="9">
        <v>105.01</v>
      </c>
      <c r="E443" s="9"/>
      <c r="F443" s="9">
        <v>80.099999999999994</v>
      </c>
      <c r="G443" s="9"/>
    </row>
    <row r="444" spans="1:7" ht="15.75" thickBot="1" x14ac:dyDescent="0.3">
      <c r="A444" s="6"/>
      <c r="B444" s="6"/>
      <c r="C444" s="6"/>
      <c r="D444" s="6"/>
      <c r="E444" s="6"/>
      <c r="F444" s="6"/>
      <c r="G444" s="6"/>
    </row>
    <row r="445" spans="1:7" ht="15.75" thickBot="1" x14ac:dyDescent="0.3">
      <c r="A445" s="7" t="s">
        <v>34215</v>
      </c>
      <c r="B445" s="7" t="s">
        <v>34216</v>
      </c>
      <c r="C445" s="8" t="s">
        <v>10</v>
      </c>
      <c r="D445" s="9">
        <v>118.16</v>
      </c>
      <c r="E445" s="9"/>
      <c r="F445" s="9">
        <v>80.09</v>
      </c>
      <c r="G445" s="9"/>
    </row>
    <row r="446" spans="1:7" ht="15.75" thickBot="1" x14ac:dyDescent="0.3">
      <c r="A446" s="6"/>
      <c r="B446" s="6"/>
      <c r="C446" s="6"/>
      <c r="D446" s="6"/>
      <c r="E446" s="6"/>
      <c r="F446" s="6"/>
      <c r="G446" s="6"/>
    </row>
    <row r="447" spans="1:7" ht="15.75" thickBot="1" x14ac:dyDescent="0.3">
      <c r="A447" s="7" t="s">
        <v>34217</v>
      </c>
      <c r="B447" s="7" t="s">
        <v>34218</v>
      </c>
      <c r="C447" s="8" t="s">
        <v>10</v>
      </c>
      <c r="D447" s="9">
        <v>135.38</v>
      </c>
      <c r="E447" s="9"/>
      <c r="F447" s="9">
        <v>80.09</v>
      </c>
      <c r="G447" s="9"/>
    </row>
    <row r="448" spans="1:7" ht="15.75" thickBot="1" x14ac:dyDescent="0.3">
      <c r="A448" s="6"/>
      <c r="B448" s="6"/>
      <c r="C448" s="6"/>
      <c r="D448" s="6"/>
      <c r="E448" s="6"/>
      <c r="F448" s="6"/>
      <c r="G448" s="6"/>
    </row>
    <row r="449" spans="1:7" ht="15.75" thickBot="1" x14ac:dyDescent="0.3">
      <c r="A449" s="7" t="s">
        <v>34219</v>
      </c>
      <c r="B449" s="7" t="s">
        <v>34220</v>
      </c>
      <c r="C449" s="8" t="s">
        <v>10</v>
      </c>
      <c r="D449" s="9">
        <v>161.51</v>
      </c>
      <c r="E449" s="9"/>
      <c r="F449" s="9">
        <v>80.099999999999994</v>
      </c>
      <c r="G449" s="9"/>
    </row>
    <row r="450" spans="1:7" ht="15.75" thickBot="1" x14ac:dyDescent="0.3">
      <c r="A450" s="6"/>
      <c r="B450" s="6"/>
      <c r="C450" s="6"/>
      <c r="D450" s="6"/>
      <c r="E450" s="6"/>
      <c r="F450" s="6"/>
      <c r="G450" s="6"/>
    </row>
    <row r="451" spans="1:7" ht="15.75" thickBot="1" x14ac:dyDescent="0.3">
      <c r="A451" s="7" t="s">
        <v>34221</v>
      </c>
      <c r="B451" s="7" t="s">
        <v>34222</v>
      </c>
      <c r="C451" s="8" t="s">
        <v>10</v>
      </c>
      <c r="D451" s="9">
        <v>204.37</v>
      </c>
      <c r="E451" s="9"/>
      <c r="F451" s="9">
        <v>80.09</v>
      </c>
      <c r="G451" s="9"/>
    </row>
    <row r="452" spans="1:7" ht="15.75" thickBot="1" x14ac:dyDescent="0.3">
      <c r="A452" s="6"/>
      <c r="B452" s="6"/>
      <c r="C452" s="6"/>
      <c r="D452" s="6"/>
      <c r="E452" s="6"/>
      <c r="F452" s="6"/>
      <c r="G452" s="6"/>
    </row>
    <row r="453" spans="1:7" x14ac:dyDescent="0.25">
      <c r="A453" s="35" t="s">
        <v>34223</v>
      </c>
      <c r="B453" s="29" t="s">
        <v>34224</v>
      </c>
      <c r="C453" s="38"/>
      <c r="D453" s="32"/>
      <c r="E453" s="32"/>
      <c r="F453" s="32"/>
      <c r="G453" s="32"/>
    </row>
    <row r="454" spans="1:7" x14ac:dyDescent="0.25">
      <c r="A454" s="36"/>
      <c r="B454" s="30" t="s">
        <v>34225</v>
      </c>
      <c r="C454" s="39"/>
      <c r="D454" s="33"/>
      <c r="E454" s="33"/>
      <c r="F454" s="33"/>
      <c r="G454" s="33"/>
    </row>
    <row r="455" spans="1:7" x14ac:dyDescent="0.25">
      <c r="A455" s="36"/>
      <c r="B455" s="30" t="s">
        <v>34226</v>
      </c>
      <c r="C455" s="39"/>
      <c r="D455" s="33"/>
      <c r="E455" s="33"/>
      <c r="F455" s="33"/>
      <c r="G455" s="33"/>
    </row>
    <row r="456" spans="1:7" ht="15.75" thickBot="1" x14ac:dyDescent="0.3">
      <c r="A456" s="37"/>
      <c r="B456" s="31" t="s">
        <v>34227</v>
      </c>
      <c r="C456" s="40"/>
      <c r="D456" s="34"/>
      <c r="E456" s="34"/>
      <c r="F456" s="34"/>
      <c r="G456" s="34"/>
    </row>
    <row r="457" spans="1:7" ht="15.75" thickBot="1" x14ac:dyDescent="0.3">
      <c r="A457" s="6"/>
      <c r="B457" s="6"/>
      <c r="C457" s="6"/>
      <c r="D457" s="6"/>
      <c r="E457" s="6"/>
      <c r="F457" s="6"/>
      <c r="G457" s="6"/>
    </row>
    <row r="458" spans="1:7" ht="15.75" thickBot="1" x14ac:dyDescent="0.3">
      <c r="A458" s="7" t="s">
        <v>34228</v>
      </c>
      <c r="B458" s="7" t="s">
        <v>4228</v>
      </c>
      <c r="C458" s="8" t="s">
        <v>10</v>
      </c>
      <c r="D458" s="9">
        <v>44.83</v>
      </c>
      <c r="E458" s="9"/>
      <c r="F458" s="9">
        <v>80.08</v>
      </c>
      <c r="G458" s="9"/>
    </row>
    <row r="459" spans="1:7" ht="15.75" thickBot="1" x14ac:dyDescent="0.3">
      <c r="A459" s="6"/>
      <c r="B459" s="6"/>
      <c r="C459" s="6"/>
      <c r="D459" s="6"/>
      <c r="E459" s="6"/>
      <c r="F459" s="6"/>
      <c r="G459" s="6"/>
    </row>
    <row r="460" spans="1:7" ht="15.75" thickBot="1" x14ac:dyDescent="0.3">
      <c r="A460" s="7" t="s">
        <v>34229</v>
      </c>
      <c r="B460" s="7" t="s">
        <v>4230</v>
      </c>
      <c r="C460" s="8" t="s">
        <v>10</v>
      </c>
      <c r="D460" s="9">
        <v>55.4</v>
      </c>
      <c r="E460" s="9"/>
      <c r="F460" s="9">
        <v>80.09</v>
      </c>
      <c r="G460" s="9"/>
    </row>
    <row r="461" spans="1:7" ht="15.75" thickBot="1" x14ac:dyDescent="0.3">
      <c r="A461" s="6"/>
      <c r="B461" s="6"/>
      <c r="C461" s="6"/>
      <c r="D461" s="6"/>
      <c r="E461" s="6"/>
      <c r="F461" s="6"/>
      <c r="G461" s="6"/>
    </row>
    <row r="462" spans="1:7" ht="15.75" thickBot="1" x14ac:dyDescent="0.3">
      <c r="A462" s="7" t="s">
        <v>34230</v>
      </c>
      <c r="B462" s="7" t="s">
        <v>9436</v>
      </c>
      <c r="C462" s="8" t="s">
        <v>10</v>
      </c>
      <c r="D462" s="9">
        <v>66.5</v>
      </c>
      <c r="E462" s="9"/>
      <c r="F462" s="9">
        <v>80.09</v>
      </c>
      <c r="G462" s="9"/>
    </row>
    <row r="463" spans="1:7" ht="15.75" thickBot="1" x14ac:dyDescent="0.3">
      <c r="A463" s="6"/>
      <c r="B463" s="6"/>
      <c r="C463" s="6"/>
      <c r="D463" s="6"/>
      <c r="E463" s="6"/>
      <c r="F463" s="6"/>
      <c r="G463" s="6"/>
    </row>
    <row r="464" spans="1:7" ht="15.75" thickBot="1" x14ac:dyDescent="0.3">
      <c r="A464" s="7" t="s">
        <v>34231</v>
      </c>
      <c r="B464" s="7" t="s">
        <v>34232</v>
      </c>
      <c r="C464" s="8" t="s">
        <v>10</v>
      </c>
      <c r="D464" s="9">
        <v>72.48</v>
      </c>
      <c r="E464" s="9"/>
      <c r="F464" s="9">
        <v>80.09</v>
      </c>
      <c r="G464" s="9"/>
    </row>
    <row r="465" spans="1:7" ht="15.75" thickBot="1" x14ac:dyDescent="0.3">
      <c r="A465" s="6"/>
      <c r="B465" s="6"/>
      <c r="C465" s="6"/>
      <c r="D465" s="6"/>
      <c r="E465" s="6"/>
      <c r="F465" s="6"/>
      <c r="G465" s="6"/>
    </row>
    <row r="466" spans="1:7" ht="15.75" thickBot="1" x14ac:dyDescent="0.3">
      <c r="A466" s="7" t="s">
        <v>34233</v>
      </c>
      <c r="B466" s="7" t="s">
        <v>34234</v>
      </c>
      <c r="C466" s="8" t="s">
        <v>10</v>
      </c>
      <c r="D466" s="9">
        <v>83.4</v>
      </c>
      <c r="E466" s="9"/>
      <c r="F466" s="9">
        <v>80.099999999999994</v>
      </c>
      <c r="G466" s="9"/>
    </row>
    <row r="467" spans="1:7" ht="15.75" thickBot="1" x14ac:dyDescent="0.3">
      <c r="A467" s="6"/>
      <c r="B467" s="6"/>
      <c r="C467" s="6"/>
      <c r="D467" s="6"/>
      <c r="E467" s="6"/>
      <c r="F467" s="6"/>
      <c r="G467" s="6"/>
    </row>
    <row r="468" spans="1:7" ht="15.75" thickBot="1" x14ac:dyDescent="0.3">
      <c r="A468" s="7" t="s">
        <v>34235</v>
      </c>
      <c r="B468" s="7" t="s">
        <v>34236</v>
      </c>
      <c r="C468" s="8" t="s">
        <v>10</v>
      </c>
      <c r="D468" s="9">
        <v>100</v>
      </c>
      <c r="E468" s="9"/>
      <c r="F468" s="9">
        <v>80.099999999999994</v>
      </c>
      <c r="G468" s="9"/>
    </row>
    <row r="469" spans="1:7" ht="15.75" thickBot="1" x14ac:dyDescent="0.3">
      <c r="A469" s="6"/>
      <c r="B469" s="6"/>
      <c r="C469" s="6"/>
      <c r="D469" s="6"/>
      <c r="E469" s="6"/>
      <c r="F469" s="6"/>
      <c r="G469" s="6"/>
    </row>
    <row r="470" spans="1:7" ht="15.75" thickBot="1" x14ac:dyDescent="0.3">
      <c r="A470" s="7" t="s">
        <v>34237</v>
      </c>
      <c r="B470" s="7" t="s">
        <v>17741</v>
      </c>
      <c r="C470" s="8" t="s">
        <v>10</v>
      </c>
      <c r="D470" s="9">
        <v>128.4</v>
      </c>
      <c r="E470" s="9"/>
      <c r="F470" s="9">
        <v>80.099999999999994</v>
      </c>
      <c r="G470" s="9"/>
    </row>
    <row r="471" spans="1:7" ht="15.75" thickBot="1" x14ac:dyDescent="0.3">
      <c r="A471" s="6"/>
      <c r="B471" s="6"/>
      <c r="C471" s="6"/>
      <c r="D471" s="6"/>
      <c r="E471" s="6"/>
      <c r="F471" s="6"/>
      <c r="G471" s="6"/>
    </row>
    <row r="472" spans="1:7" ht="15.75" thickBot="1" x14ac:dyDescent="0.3">
      <c r="A472" s="7" t="s">
        <v>34238</v>
      </c>
      <c r="B472" s="7" t="s">
        <v>34239</v>
      </c>
      <c r="C472" s="8" t="s">
        <v>10</v>
      </c>
      <c r="D472" s="9">
        <v>160.55000000000001</v>
      </c>
      <c r="E472" s="9"/>
      <c r="F472" s="9">
        <v>80.09</v>
      </c>
      <c r="G472" s="9"/>
    </row>
    <row r="473" spans="1:7" ht="15.75" thickBot="1" x14ac:dyDescent="0.3">
      <c r="A473" s="6"/>
      <c r="B473" s="6"/>
      <c r="C473" s="6"/>
      <c r="D473" s="6"/>
      <c r="E473" s="6"/>
      <c r="F473" s="6"/>
      <c r="G473" s="6"/>
    </row>
    <row r="474" spans="1:7" ht="15.75" thickBot="1" x14ac:dyDescent="0.3">
      <c r="A474" s="7" t="s">
        <v>34240</v>
      </c>
      <c r="B474" s="7" t="s">
        <v>20708</v>
      </c>
      <c r="C474" s="8" t="s">
        <v>10</v>
      </c>
      <c r="D474" s="9">
        <v>331.98</v>
      </c>
      <c r="E474" s="9"/>
      <c r="F474" s="9">
        <v>80.099999999999994</v>
      </c>
      <c r="G474" s="9"/>
    </row>
    <row r="475" spans="1:7" ht="15.75" thickBot="1" x14ac:dyDescent="0.3">
      <c r="A475" s="6"/>
      <c r="B475" s="6"/>
      <c r="C475" s="6"/>
      <c r="D475" s="6"/>
      <c r="E475" s="6"/>
      <c r="F475" s="6"/>
      <c r="G475" s="6"/>
    </row>
    <row r="476" spans="1:7" ht="15.75" thickBot="1" x14ac:dyDescent="0.3">
      <c r="A476" s="7" t="s">
        <v>34241</v>
      </c>
      <c r="B476" s="7" t="s">
        <v>34242</v>
      </c>
      <c r="C476" s="8" t="s">
        <v>10</v>
      </c>
      <c r="D476" s="9">
        <v>409.32</v>
      </c>
      <c r="E476" s="9"/>
      <c r="F476" s="9">
        <v>80.099999999999994</v>
      </c>
      <c r="G476" s="9"/>
    </row>
    <row r="477" spans="1:7" ht="15.75" thickBot="1" x14ac:dyDescent="0.3">
      <c r="A477" s="6"/>
      <c r="B477" s="6"/>
      <c r="C477" s="6"/>
      <c r="D477" s="6"/>
      <c r="E477" s="6"/>
      <c r="F477" s="6"/>
      <c r="G477" s="6"/>
    </row>
    <row r="478" spans="1:7" ht="15.75" thickBot="1" x14ac:dyDescent="0.3">
      <c r="A478" s="7" t="s">
        <v>34243</v>
      </c>
      <c r="B478" s="7" t="s">
        <v>34244</v>
      </c>
      <c r="C478" s="8"/>
      <c r="D478" s="9"/>
      <c r="E478" s="9"/>
      <c r="F478" s="9"/>
      <c r="G478" s="9"/>
    </row>
    <row r="479" spans="1:7" ht="15.75" thickBot="1" x14ac:dyDescent="0.3">
      <c r="A479" s="6"/>
      <c r="B479" s="6"/>
      <c r="C479" s="6"/>
      <c r="D479" s="6"/>
      <c r="E479" s="6"/>
      <c r="F479" s="6"/>
      <c r="G479" s="6"/>
    </row>
    <row r="480" spans="1:7" x14ac:dyDescent="0.25">
      <c r="A480" s="35" t="s">
        <v>34245</v>
      </c>
      <c r="B480" s="29" t="s">
        <v>34246</v>
      </c>
      <c r="C480" s="38"/>
      <c r="D480" s="32"/>
      <c r="E480" s="32"/>
      <c r="F480" s="32"/>
      <c r="G480" s="32"/>
    </row>
    <row r="481" spans="1:7" ht="15.75" thickBot="1" x14ac:dyDescent="0.3">
      <c r="A481" s="37"/>
      <c r="B481" s="31" t="s">
        <v>34247</v>
      </c>
      <c r="C481" s="40"/>
      <c r="D481" s="34"/>
      <c r="E481" s="34"/>
      <c r="F481" s="34"/>
      <c r="G481" s="34"/>
    </row>
    <row r="482" spans="1:7" ht="15.75" thickBot="1" x14ac:dyDescent="0.3">
      <c r="A482" s="6"/>
      <c r="B482" s="6"/>
      <c r="C482" s="6"/>
      <c r="D482" s="6"/>
      <c r="E482" s="6"/>
      <c r="F482" s="6"/>
      <c r="G482" s="6"/>
    </row>
    <row r="483" spans="1:7" ht="15.75" thickBot="1" x14ac:dyDescent="0.3">
      <c r="A483" s="7" t="s">
        <v>34248</v>
      </c>
      <c r="B483" s="7" t="s">
        <v>34249</v>
      </c>
      <c r="C483" s="8" t="s">
        <v>11</v>
      </c>
      <c r="D483" s="9">
        <v>436.44</v>
      </c>
      <c r="E483" s="9"/>
      <c r="F483" s="9">
        <v>80.099999999999994</v>
      </c>
      <c r="G483" s="9"/>
    </row>
    <row r="484" spans="1:7" ht="15.75" thickBot="1" x14ac:dyDescent="0.3">
      <c r="A484" s="6"/>
      <c r="B484" s="6"/>
      <c r="C484" s="6"/>
      <c r="D484" s="6"/>
      <c r="E484" s="6"/>
      <c r="F484" s="6"/>
      <c r="G484" s="6"/>
    </row>
    <row r="485" spans="1:7" ht="15.75" thickBot="1" x14ac:dyDescent="0.3">
      <c r="A485" s="7" t="s">
        <v>34250</v>
      </c>
      <c r="B485" s="7" t="s">
        <v>34251</v>
      </c>
      <c r="C485" s="8" t="s">
        <v>11</v>
      </c>
      <c r="D485" s="9">
        <v>320.83</v>
      </c>
      <c r="E485" s="9"/>
      <c r="F485" s="9">
        <v>80.099999999999994</v>
      </c>
      <c r="G485" s="9"/>
    </row>
    <row r="486" spans="1:7" ht="15.75" thickBot="1" x14ac:dyDescent="0.3">
      <c r="A486" s="6"/>
      <c r="B486" s="6"/>
      <c r="C486" s="6"/>
      <c r="D486" s="6"/>
      <c r="E486" s="6"/>
      <c r="F486" s="6"/>
      <c r="G486" s="6"/>
    </row>
    <row r="487" spans="1:7" ht="15.75" thickBot="1" x14ac:dyDescent="0.3">
      <c r="A487" s="7" t="s">
        <v>34252</v>
      </c>
      <c r="B487" s="7" t="s">
        <v>34253</v>
      </c>
      <c r="C487" s="8" t="s">
        <v>11</v>
      </c>
      <c r="D487" s="9">
        <v>322.55</v>
      </c>
      <c r="E487" s="9"/>
      <c r="F487" s="9">
        <v>80.099999999999994</v>
      </c>
      <c r="G487" s="9"/>
    </row>
    <row r="488" spans="1:7" ht="15.75" thickBot="1" x14ac:dyDescent="0.3">
      <c r="A488" s="6"/>
      <c r="B488" s="6"/>
      <c r="C488" s="6"/>
      <c r="D488" s="6"/>
      <c r="E488" s="6"/>
      <c r="F488" s="6"/>
      <c r="G488" s="6"/>
    </row>
    <row r="489" spans="1:7" ht="15.75" thickBot="1" x14ac:dyDescent="0.3">
      <c r="A489" s="7" t="s">
        <v>34254</v>
      </c>
      <c r="B489" s="7" t="s">
        <v>34255</v>
      </c>
      <c r="C489" s="8" t="s">
        <v>11</v>
      </c>
      <c r="D489" s="9">
        <v>289.52999999999997</v>
      </c>
      <c r="E489" s="9"/>
      <c r="F489" s="9">
        <v>80.099999999999994</v>
      </c>
      <c r="G489" s="9"/>
    </row>
    <row r="490" spans="1:7" ht="15.75" thickBot="1" x14ac:dyDescent="0.3">
      <c r="A490" s="6"/>
      <c r="B490" s="6"/>
      <c r="C490" s="6"/>
      <c r="D490" s="6"/>
      <c r="E490" s="6"/>
      <c r="F490" s="6"/>
      <c r="G490" s="6"/>
    </row>
    <row r="491" spans="1:7" ht="15.75" thickBot="1" x14ac:dyDescent="0.3">
      <c r="A491" s="7" t="s">
        <v>34256</v>
      </c>
      <c r="B491" s="7" t="s">
        <v>34257</v>
      </c>
      <c r="C491" s="8" t="s">
        <v>11</v>
      </c>
      <c r="D491" s="9">
        <v>289.52999999999997</v>
      </c>
      <c r="E491" s="9"/>
      <c r="F491" s="9">
        <v>80.099999999999994</v>
      </c>
      <c r="G491" s="9"/>
    </row>
    <row r="492" spans="1:7" ht="15.75" thickBot="1" x14ac:dyDescent="0.3">
      <c r="A492" s="6"/>
      <c r="B492" s="6"/>
      <c r="C492" s="6"/>
      <c r="D492" s="6"/>
      <c r="E492" s="6"/>
      <c r="F492" s="6"/>
      <c r="G492" s="6"/>
    </row>
    <row r="493" spans="1:7" ht="15.75" thickBot="1" x14ac:dyDescent="0.3">
      <c r="A493" s="7" t="s">
        <v>34258</v>
      </c>
      <c r="B493" s="7" t="s">
        <v>34259</v>
      </c>
      <c r="C493" s="8" t="s">
        <v>11</v>
      </c>
      <c r="D493" s="9">
        <v>225.09</v>
      </c>
      <c r="E493" s="9"/>
      <c r="F493" s="9">
        <v>80.099999999999994</v>
      </c>
      <c r="G493" s="9"/>
    </row>
    <row r="494" spans="1:7" ht="15.75" thickBot="1" x14ac:dyDescent="0.3">
      <c r="A494" s="6"/>
      <c r="B494" s="6"/>
      <c r="C494" s="6"/>
      <c r="D494" s="6"/>
      <c r="E494" s="6"/>
      <c r="F494" s="6"/>
      <c r="G494" s="6"/>
    </row>
    <row r="495" spans="1:7" ht="15.75" thickBot="1" x14ac:dyDescent="0.3">
      <c r="A495" s="7" t="s">
        <v>34260</v>
      </c>
      <c r="B495" s="7" t="s">
        <v>34261</v>
      </c>
      <c r="C495" s="8" t="s">
        <v>11</v>
      </c>
      <c r="D495" s="9">
        <v>377.85</v>
      </c>
      <c r="E495" s="9"/>
      <c r="F495" s="9">
        <v>80.099999999999994</v>
      </c>
      <c r="G495" s="9"/>
    </row>
    <row r="496" spans="1:7" ht="15.75" thickBot="1" x14ac:dyDescent="0.3">
      <c r="A496" s="6"/>
      <c r="B496" s="6"/>
      <c r="C496" s="6"/>
      <c r="D496" s="6"/>
      <c r="E496" s="6"/>
      <c r="F496" s="6"/>
      <c r="G496" s="6"/>
    </row>
    <row r="497" spans="1:7" ht="15.75" thickBot="1" x14ac:dyDescent="0.3">
      <c r="A497" s="7" t="s">
        <v>34262</v>
      </c>
      <c r="B497" s="7" t="s">
        <v>34263</v>
      </c>
      <c r="C497" s="8" t="s">
        <v>11</v>
      </c>
      <c r="D497" s="9">
        <v>257.58999999999997</v>
      </c>
      <c r="E497" s="9"/>
      <c r="F497" s="9">
        <v>80.099999999999994</v>
      </c>
      <c r="G497" s="9"/>
    </row>
    <row r="498" spans="1:7" ht="15.75" thickBot="1" x14ac:dyDescent="0.3">
      <c r="A498" s="6"/>
      <c r="B498" s="6"/>
      <c r="C498" s="6"/>
      <c r="D498" s="6"/>
      <c r="E498" s="6"/>
      <c r="F498" s="6"/>
      <c r="G498" s="6"/>
    </row>
    <row r="499" spans="1:7" ht="15.75" thickBot="1" x14ac:dyDescent="0.3">
      <c r="A499" s="7" t="s">
        <v>34264</v>
      </c>
      <c r="B499" s="7" t="s">
        <v>34265</v>
      </c>
      <c r="C499" s="8" t="s">
        <v>11</v>
      </c>
      <c r="D499" s="9">
        <v>193.08</v>
      </c>
      <c r="E499" s="9"/>
      <c r="F499" s="9">
        <v>80.099999999999994</v>
      </c>
      <c r="G499" s="9"/>
    </row>
    <row r="500" spans="1:7" ht="15.75" thickBot="1" x14ac:dyDescent="0.3">
      <c r="A500" s="6"/>
      <c r="B500" s="6"/>
      <c r="C500" s="6"/>
      <c r="D500" s="6"/>
      <c r="E500" s="6"/>
      <c r="F500" s="6"/>
      <c r="G500" s="6"/>
    </row>
    <row r="501" spans="1:7" ht="15.75" thickBot="1" x14ac:dyDescent="0.3">
      <c r="A501" s="7" t="s">
        <v>34266</v>
      </c>
      <c r="B501" s="7" t="s">
        <v>34267</v>
      </c>
      <c r="C501" s="8" t="s">
        <v>11</v>
      </c>
      <c r="D501" s="9">
        <v>173.49</v>
      </c>
      <c r="E501" s="9"/>
      <c r="F501" s="9">
        <v>80.099999999999994</v>
      </c>
      <c r="G501" s="9"/>
    </row>
    <row r="502" spans="1:7" ht="15.75" thickBot="1" x14ac:dyDescent="0.3">
      <c r="A502" s="6"/>
      <c r="B502" s="6"/>
      <c r="C502" s="6"/>
      <c r="D502" s="6"/>
      <c r="E502" s="6"/>
      <c r="F502" s="6"/>
      <c r="G502" s="6"/>
    </row>
    <row r="503" spans="1:7" ht="15.75" thickBot="1" x14ac:dyDescent="0.3">
      <c r="A503" s="7" t="s">
        <v>34268</v>
      </c>
      <c r="B503" s="7" t="s">
        <v>34269</v>
      </c>
      <c r="C503" s="8" t="s">
        <v>11</v>
      </c>
      <c r="D503" s="9">
        <v>141.31</v>
      </c>
      <c r="E503" s="9"/>
      <c r="F503" s="9">
        <v>80.09</v>
      </c>
      <c r="G503" s="9"/>
    </row>
    <row r="504" spans="1:7" ht="15.75" thickBot="1" x14ac:dyDescent="0.3">
      <c r="A504" s="6"/>
      <c r="B504" s="6"/>
      <c r="C504" s="6"/>
      <c r="D504" s="6"/>
      <c r="E504" s="6"/>
      <c r="F504" s="6"/>
      <c r="G504" s="6"/>
    </row>
    <row r="505" spans="1:7" ht="15.75" thickBot="1" x14ac:dyDescent="0.3">
      <c r="A505" s="7" t="s">
        <v>34270</v>
      </c>
      <c r="B505" s="7" t="s">
        <v>34271</v>
      </c>
      <c r="C505" s="8" t="s">
        <v>11</v>
      </c>
      <c r="D505" s="9">
        <v>132.26</v>
      </c>
      <c r="E505" s="9"/>
      <c r="F505" s="9">
        <v>80.099999999999994</v>
      </c>
      <c r="G505" s="9"/>
    </row>
    <row r="506" spans="1:7" ht="15.75" thickBot="1" x14ac:dyDescent="0.3">
      <c r="A506" s="6"/>
      <c r="B506" s="6"/>
      <c r="C506" s="6"/>
      <c r="D506" s="6"/>
      <c r="E506" s="6"/>
      <c r="F506" s="6"/>
      <c r="G506" s="6"/>
    </row>
    <row r="507" spans="1:7" ht="15.75" thickBot="1" x14ac:dyDescent="0.3">
      <c r="A507" s="7" t="s">
        <v>34272</v>
      </c>
      <c r="B507" s="7" t="s">
        <v>34273</v>
      </c>
      <c r="C507" s="8"/>
      <c r="D507" s="9"/>
      <c r="E507" s="9"/>
      <c r="F507" s="9"/>
      <c r="G507" s="9"/>
    </row>
    <row r="508" spans="1:7" ht="15.75" thickBot="1" x14ac:dyDescent="0.3">
      <c r="A508" s="6"/>
      <c r="B508" s="6"/>
      <c r="C508" s="6"/>
      <c r="D508" s="6"/>
      <c r="E508" s="6"/>
      <c r="F508" s="6"/>
      <c r="G508" s="6"/>
    </row>
    <row r="509" spans="1:7" x14ac:dyDescent="0.25">
      <c r="A509" s="35" t="s">
        <v>34274</v>
      </c>
      <c r="B509" s="29" t="s">
        <v>34275</v>
      </c>
      <c r="C509" s="38"/>
      <c r="D509" s="32"/>
      <c r="E509" s="32"/>
      <c r="F509" s="32"/>
      <c r="G509" s="32"/>
    </row>
    <row r="510" spans="1:7" ht="15.75" thickBot="1" x14ac:dyDescent="0.3">
      <c r="A510" s="37"/>
      <c r="B510" s="31" t="s">
        <v>34247</v>
      </c>
      <c r="C510" s="40"/>
      <c r="D510" s="34"/>
      <c r="E510" s="34"/>
      <c r="F510" s="34"/>
      <c r="G510" s="34"/>
    </row>
    <row r="511" spans="1:7" ht="15.75" thickBot="1" x14ac:dyDescent="0.3">
      <c r="A511" s="6"/>
      <c r="B511" s="6"/>
      <c r="C511" s="6"/>
      <c r="D511" s="6"/>
      <c r="E511" s="6"/>
      <c r="F511" s="6"/>
      <c r="G511" s="6"/>
    </row>
    <row r="512" spans="1:7" ht="15.75" thickBot="1" x14ac:dyDescent="0.3">
      <c r="A512" s="7" t="s">
        <v>34276</v>
      </c>
      <c r="B512" s="7" t="s">
        <v>34249</v>
      </c>
      <c r="C512" s="8" t="s">
        <v>11</v>
      </c>
      <c r="D512" s="9">
        <v>428.45</v>
      </c>
      <c r="E512" s="9"/>
      <c r="F512" s="9">
        <v>80.099999999999994</v>
      </c>
      <c r="G512" s="9"/>
    </row>
    <row r="513" spans="1:7" ht="15.75" thickBot="1" x14ac:dyDescent="0.3">
      <c r="A513" s="6"/>
      <c r="B513" s="6"/>
      <c r="C513" s="6"/>
      <c r="D513" s="6"/>
      <c r="E513" s="6"/>
      <c r="F513" s="6"/>
      <c r="G513" s="6"/>
    </row>
    <row r="514" spans="1:7" ht="15.75" thickBot="1" x14ac:dyDescent="0.3">
      <c r="A514" s="7" t="s">
        <v>34277</v>
      </c>
      <c r="B514" s="7" t="s">
        <v>34278</v>
      </c>
      <c r="C514" s="8" t="s">
        <v>11</v>
      </c>
      <c r="D514" s="9">
        <v>314.11</v>
      </c>
      <c r="E514" s="9"/>
      <c r="F514" s="9">
        <v>80.099999999999994</v>
      </c>
      <c r="G514" s="9"/>
    </row>
    <row r="515" spans="1:7" ht="15.75" thickBot="1" x14ac:dyDescent="0.3">
      <c r="A515" s="6"/>
      <c r="B515" s="6"/>
      <c r="C515" s="6"/>
      <c r="D515" s="6"/>
      <c r="E515" s="6"/>
      <c r="F515" s="6"/>
      <c r="G515" s="6"/>
    </row>
    <row r="516" spans="1:7" ht="15.75" thickBot="1" x14ac:dyDescent="0.3">
      <c r="A516" s="7" t="s">
        <v>34279</v>
      </c>
      <c r="B516" s="7" t="s">
        <v>34280</v>
      </c>
      <c r="C516" s="8" t="s">
        <v>11</v>
      </c>
      <c r="D516" s="9">
        <v>311.48</v>
      </c>
      <c r="E516" s="9"/>
      <c r="F516" s="9">
        <v>80.099999999999994</v>
      </c>
      <c r="G516" s="9"/>
    </row>
    <row r="517" spans="1:7" ht="15.75" thickBot="1" x14ac:dyDescent="0.3">
      <c r="A517" s="6"/>
      <c r="B517" s="6"/>
      <c r="C517" s="6"/>
      <c r="D517" s="6"/>
      <c r="E517" s="6"/>
      <c r="F517" s="6"/>
      <c r="G517" s="6"/>
    </row>
    <row r="518" spans="1:7" ht="15.75" thickBot="1" x14ac:dyDescent="0.3">
      <c r="A518" s="7" t="s">
        <v>34281</v>
      </c>
      <c r="B518" s="7" t="s">
        <v>34282</v>
      </c>
      <c r="C518" s="8" t="s">
        <v>11</v>
      </c>
      <c r="D518" s="9">
        <v>294.39</v>
      </c>
      <c r="E518" s="9"/>
      <c r="F518" s="9">
        <v>80.099999999999994</v>
      </c>
      <c r="G518" s="9"/>
    </row>
    <row r="519" spans="1:7" ht="15.75" thickBot="1" x14ac:dyDescent="0.3">
      <c r="A519" s="6"/>
      <c r="B519" s="6"/>
      <c r="C519" s="6"/>
      <c r="D519" s="6"/>
      <c r="E519" s="6"/>
      <c r="F519" s="6"/>
      <c r="G519" s="6"/>
    </row>
    <row r="520" spans="1:7" ht="15.75" thickBot="1" x14ac:dyDescent="0.3">
      <c r="A520" s="7" t="s">
        <v>34283</v>
      </c>
      <c r="B520" s="7" t="s">
        <v>34284</v>
      </c>
      <c r="C520" s="8" t="s">
        <v>11</v>
      </c>
      <c r="D520" s="9">
        <v>236.57</v>
      </c>
      <c r="E520" s="9"/>
      <c r="F520" s="9">
        <v>80.09</v>
      </c>
      <c r="G520" s="9"/>
    </row>
    <row r="521" spans="1:7" ht="15.75" thickBot="1" x14ac:dyDescent="0.3">
      <c r="A521" s="6"/>
      <c r="B521" s="6"/>
      <c r="C521" s="6"/>
      <c r="D521" s="6"/>
      <c r="E521" s="6"/>
      <c r="F521" s="6"/>
      <c r="G521" s="6"/>
    </row>
    <row r="522" spans="1:7" ht="15.75" thickBot="1" x14ac:dyDescent="0.3">
      <c r="A522" s="7" t="s">
        <v>34285</v>
      </c>
      <c r="B522" s="7" t="s">
        <v>34259</v>
      </c>
      <c r="C522" s="8" t="s">
        <v>11</v>
      </c>
      <c r="D522" s="9">
        <v>166.9</v>
      </c>
      <c r="E522" s="9"/>
      <c r="F522" s="9">
        <v>80.099999999999994</v>
      </c>
      <c r="G522" s="9"/>
    </row>
    <row r="523" spans="1:7" ht="15.75" thickBot="1" x14ac:dyDescent="0.3">
      <c r="A523" s="6"/>
      <c r="B523" s="6"/>
      <c r="C523" s="6"/>
      <c r="D523" s="6"/>
      <c r="E523" s="6"/>
      <c r="F523" s="6"/>
      <c r="G523" s="6"/>
    </row>
    <row r="524" spans="1:7" ht="15.75" thickBot="1" x14ac:dyDescent="0.3">
      <c r="A524" s="7" t="s">
        <v>34286</v>
      </c>
      <c r="B524" s="7" t="s">
        <v>34261</v>
      </c>
      <c r="C524" s="8" t="s">
        <v>11</v>
      </c>
      <c r="D524" s="9">
        <v>361.42</v>
      </c>
      <c r="E524" s="9"/>
      <c r="F524" s="9">
        <v>80.099999999999994</v>
      </c>
      <c r="G524" s="9"/>
    </row>
    <row r="525" spans="1:7" ht="15.75" thickBot="1" x14ac:dyDescent="0.3">
      <c r="A525" s="6"/>
      <c r="B525" s="6"/>
      <c r="C525" s="6"/>
      <c r="D525" s="6"/>
      <c r="E525" s="6"/>
      <c r="F525" s="6"/>
      <c r="G525" s="6"/>
    </row>
    <row r="526" spans="1:7" ht="15.75" thickBot="1" x14ac:dyDescent="0.3">
      <c r="A526" s="7" t="s">
        <v>34287</v>
      </c>
      <c r="B526" s="7" t="s">
        <v>34288</v>
      </c>
      <c r="C526" s="8" t="s">
        <v>11</v>
      </c>
      <c r="D526" s="9">
        <v>256.27999999999997</v>
      </c>
      <c r="E526" s="9"/>
      <c r="F526" s="9">
        <v>80.099999999999994</v>
      </c>
      <c r="G526" s="9"/>
    </row>
    <row r="527" spans="1:7" ht="15.75" thickBot="1" x14ac:dyDescent="0.3">
      <c r="A527" s="6"/>
      <c r="B527" s="6"/>
      <c r="C527" s="6"/>
      <c r="D527" s="6"/>
      <c r="E527" s="6"/>
      <c r="F527" s="6"/>
      <c r="G527" s="6"/>
    </row>
    <row r="528" spans="1:7" ht="15.75" thickBot="1" x14ac:dyDescent="0.3">
      <c r="A528" s="7" t="s">
        <v>34289</v>
      </c>
      <c r="B528" s="7" t="s">
        <v>34290</v>
      </c>
      <c r="C528" s="8" t="s">
        <v>11</v>
      </c>
      <c r="D528" s="9">
        <v>261.54000000000002</v>
      </c>
      <c r="E528" s="9"/>
      <c r="F528" s="9">
        <v>80.09</v>
      </c>
      <c r="G528" s="9"/>
    </row>
    <row r="529" spans="1:7" ht="15.75" thickBot="1" x14ac:dyDescent="0.3">
      <c r="A529" s="6"/>
      <c r="B529" s="6"/>
      <c r="C529" s="6"/>
      <c r="D529" s="6"/>
      <c r="E529" s="6"/>
      <c r="F529" s="6"/>
      <c r="G529" s="6"/>
    </row>
    <row r="530" spans="1:7" ht="15.75" thickBot="1" x14ac:dyDescent="0.3">
      <c r="A530" s="7" t="s">
        <v>34291</v>
      </c>
      <c r="B530" s="7" t="s">
        <v>34292</v>
      </c>
      <c r="C530" s="8" t="s">
        <v>11</v>
      </c>
      <c r="D530" s="9">
        <v>268.10000000000002</v>
      </c>
      <c r="E530" s="9"/>
      <c r="F530" s="9">
        <v>80.099999999999994</v>
      </c>
      <c r="G530" s="9"/>
    </row>
    <row r="531" spans="1:7" ht="15.75" thickBot="1" x14ac:dyDescent="0.3">
      <c r="A531" s="6"/>
      <c r="B531" s="6"/>
      <c r="C531" s="6"/>
      <c r="D531" s="6"/>
      <c r="E531" s="6"/>
      <c r="F531" s="6"/>
      <c r="G531" s="6"/>
    </row>
    <row r="532" spans="1:7" ht="15.75" thickBot="1" x14ac:dyDescent="0.3">
      <c r="A532" s="7" t="s">
        <v>34293</v>
      </c>
      <c r="B532" s="7" t="s">
        <v>34294</v>
      </c>
      <c r="C532" s="8" t="s">
        <v>11</v>
      </c>
      <c r="D532" s="9">
        <v>201.08</v>
      </c>
      <c r="E532" s="9"/>
      <c r="F532" s="9">
        <v>80.099999999999994</v>
      </c>
      <c r="G532" s="9"/>
    </row>
    <row r="533" spans="1:7" ht="15.75" thickBot="1" x14ac:dyDescent="0.3">
      <c r="A533" s="6"/>
      <c r="B533" s="6"/>
      <c r="C533" s="6"/>
      <c r="D533" s="6"/>
      <c r="E533" s="6"/>
      <c r="F533" s="6"/>
      <c r="G533" s="6"/>
    </row>
    <row r="534" spans="1:7" ht="15.75" thickBot="1" x14ac:dyDescent="0.3">
      <c r="A534" s="7" t="s">
        <v>34295</v>
      </c>
      <c r="B534" s="7" t="s">
        <v>34296</v>
      </c>
      <c r="C534" s="8"/>
      <c r="D534" s="9"/>
      <c r="E534" s="9"/>
      <c r="F534" s="9"/>
      <c r="G534" s="9"/>
    </row>
    <row r="535" spans="1:7" ht="15.75" thickBot="1" x14ac:dyDescent="0.3">
      <c r="A535" s="6"/>
      <c r="B535" s="6"/>
      <c r="C535" s="6"/>
      <c r="D535" s="6"/>
      <c r="E535" s="6"/>
      <c r="F535" s="6"/>
      <c r="G535" s="6"/>
    </row>
    <row r="536" spans="1:7" x14ac:dyDescent="0.25">
      <c r="A536" s="35" t="s">
        <v>34297</v>
      </c>
      <c r="B536" s="29" t="s">
        <v>34298</v>
      </c>
      <c r="C536" s="38"/>
      <c r="D536" s="32"/>
      <c r="E536" s="32"/>
      <c r="F536" s="32"/>
      <c r="G536" s="32"/>
    </row>
    <row r="537" spans="1:7" x14ac:dyDescent="0.25">
      <c r="A537" s="36"/>
      <c r="B537" s="30" t="s">
        <v>34299</v>
      </c>
      <c r="C537" s="39"/>
      <c r="D537" s="33"/>
      <c r="E537" s="33"/>
      <c r="F537" s="33"/>
      <c r="G537" s="33"/>
    </row>
    <row r="538" spans="1:7" ht="15.75" thickBot="1" x14ac:dyDescent="0.3">
      <c r="A538" s="37"/>
      <c r="B538" s="31" t="s">
        <v>34247</v>
      </c>
      <c r="C538" s="40"/>
      <c r="D538" s="34"/>
      <c r="E538" s="34"/>
      <c r="F538" s="34"/>
      <c r="G538" s="34"/>
    </row>
    <row r="539" spans="1:7" ht="15.75" thickBot="1" x14ac:dyDescent="0.3">
      <c r="A539" s="6"/>
      <c r="B539" s="6"/>
      <c r="C539" s="6"/>
      <c r="D539" s="6"/>
      <c r="E539" s="6"/>
      <c r="F539" s="6"/>
      <c r="G539" s="6"/>
    </row>
    <row r="540" spans="1:7" ht="15.75" thickBot="1" x14ac:dyDescent="0.3">
      <c r="A540" s="7" t="s">
        <v>34300</v>
      </c>
      <c r="B540" s="7" t="s">
        <v>34301</v>
      </c>
      <c r="C540" s="8" t="s">
        <v>11</v>
      </c>
      <c r="D540" s="9">
        <v>767.53</v>
      </c>
      <c r="E540" s="9"/>
      <c r="F540" s="9">
        <v>80.099999999999994</v>
      </c>
      <c r="G540" s="9"/>
    </row>
    <row r="541" spans="1:7" ht="15.75" thickBot="1" x14ac:dyDescent="0.3">
      <c r="A541" s="6"/>
      <c r="B541" s="6"/>
      <c r="C541" s="6"/>
      <c r="D541" s="6"/>
      <c r="E541" s="6"/>
      <c r="F541" s="6"/>
      <c r="G541" s="6"/>
    </row>
    <row r="542" spans="1:7" ht="15.75" thickBot="1" x14ac:dyDescent="0.3">
      <c r="A542" s="7" t="s">
        <v>34302</v>
      </c>
      <c r="B542" s="7" t="s">
        <v>34303</v>
      </c>
      <c r="C542" s="8" t="s">
        <v>11</v>
      </c>
      <c r="D542" s="9">
        <v>536.22</v>
      </c>
      <c r="E542" s="9"/>
      <c r="F542" s="9">
        <v>80.099999999999994</v>
      </c>
      <c r="G542" s="9"/>
    </row>
    <row r="543" spans="1:7" ht="15.75" thickBot="1" x14ac:dyDescent="0.3">
      <c r="A543" s="6"/>
      <c r="B543" s="6"/>
      <c r="C543" s="6"/>
      <c r="D543" s="6"/>
      <c r="E543" s="6"/>
      <c r="F543" s="6"/>
      <c r="G543" s="6"/>
    </row>
    <row r="544" spans="1:7" ht="15.75" thickBot="1" x14ac:dyDescent="0.3">
      <c r="A544" s="7" t="s">
        <v>34304</v>
      </c>
      <c r="B544" s="7" t="s">
        <v>34305</v>
      </c>
      <c r="C544" s="8" t="s">
        <v>11</v>
      </c>
      <c r="D544" s="9">
        <v>448.16</v>
      </c>
      <c r="E544" s="9"/>
      <c r="F544" s="9">
        <v>80.099999999999994</v>
      </c>
      <c r="G544" s="9"/>
    </row>
    <row r="545" spans="1:7" ht="15.75" thickBot="1" x14ac:dyDescent="0.3">
      <c r="A545" s="6"/>
      <c r="B545" s="6"/>
      <c r="C545" s="6"/>
      <c r="D545" s="6"/>
      <c r="E545" s="6"/>
      <c r="F545" s="6"/>
      <c r="G545" s="6"/>
    </row>
    <row r="546" spans="1:7" ht="15.75" thickBot="1" x14ac:dyDescent="0.3">
      <c r="A546" s="7" t="s">
        <v>34306</v>
      </c>
      <c r="B546" s="7" t="s">
        <v>34307</v>
      </c>
      <c r="C546" s="8" t="s">
        <v>11</v>
      </c>
      <c r="D546" s="9">
        <v>389.02</v>
      </c>
      <c r="E546" s="9"/>
      <c r="F546" s="9">
        <v>80.099999999999994</v>
      </c>
      <c r="G546" s="9"/>
    </row>
    <row r="547" spans="1:7" ht="15.75" thickBot="1" x14ac:dyDescent="0.3">
      <c r="A547" s="6"/>
      <c r="B547" s="6"/>
      <c r="C547" s="6"/>
      <c r="D547" s="6"/>
      <c r="E547" s="6"/>
      <c r="F547" s="6"/>
      <c r="G547" s="6"/>
    </row>
    <row r="548" spans="1:7" ht="15.75" thickBot="1" x14ac:dyDescent="0.3">
      <c r="A548" s="7" t="s">
        <v>34308</v>
      </c>
      <c r="B548" s="7" t="s">
        <v>34309</v>
      </c>
      <c r="C548" s="8" t="s">
        <v>11</v>
      </c>
      <c r="D548" s="9">
        <v>323.3</v>
      </c>
      <c r="E548" s="9"/>
      <c r="F548" s="9">
        <v>80.099999999999994</v>
      </c>
      <c r="G548" s="9"/>
    </row>
    <row r="549" spans="1:7" ht="15.75" thickBot="1" x14ac:dyDescent="0.3">
      <c r="A549" s="6"/>
      <c r="B549" s="6"/>
      <c r="C549" s="6"/>
      <c r="D549" s="6"/>
      <c r="E549" s="6"/>
      <c r="F549" s="6"/>
      <c r="G549" s="6"/>
    </row>
    <row r="550" spans="1:7" ht="15.75" thickBot="1" x14ac:dyDescent="0.3">
      <c r="A550" s="7" t="s">
        <v>34310</v>
      </c>
      <c r="B550" s="7" t="s">
        <v>34311</v>
      </c>
      <c r="C550" s="8" t="s">
        <v>11</v>
      </c>
      <c r="D550" s="9">
        <v>290.45999999999998</v>
      </c>
      <c r="E550" s="9"/>
      <c r="F550" s="9">
        <v>80.09</v>
      </c>
      <c r="G550" s="9"/>
    </row>
    <row r="551" spans="1:7" ht="15.75" thickBot="1" x14ac:dyDescent="0.3">
      <c r="A551" s="6"/>
      <c r="B551" s="6"/>
      <c r="C551" s="6"/>
      <c r="D551" s="6"/>
      <c r="E551" s="6"/>
      <c r="F551" s="6"/>
      <c r="G551" s="6"/>
    </row>
    <row r="552" spans="1:7" ht="15.75" thickBot="1" x14ac:dyDescent="0.3">
      <c r="A552" s="7" t="s">
        <v>34312</v>
      </c>
      <c r="B552" s="7" t="s">
        <v>34313</v>
      </c>
      <c r="C552" s="8"/>
      <c r="D552" s="9"/>
      <c r="E552" s="9"/>
      <c r="F552" s="9"/>
      <c r="G552" s="9"/>
    </row>
    <row r="553" spans="1:7" ht="15.75" thickBot="1" x14ac:dyDescent="0.3">
      <c r="A553" s="6"/>
      <c r="B553" s="6"/>
      <c r="C553" s="6"/>
      <c r="D553" s="6"/>
      <c r="E553" s="6"/>
      <c r="F553" s="6"/>
      <c r="G553" s="6"/>
    </row>
    <row r="554" spans="1:7" x14ac:dyDescent="0.25">
      <c r="A554" s="35" t="s">
        <v>34314</v>
      </c>
      <c r="B554" s="29" t="s">
        <v>34315</v>
      </c>
      <c r="C554" s="38"/>
      <c r="D554" s="32"/>
      <c r="E554" s="32"/>
      <c r="F554" s="32"/>
      <c r="G554" s="32"/>
    </row>
    <row r="555" spans="1:7" x14ac:dyDescent="0.25">
      <c r="A555" s="36"/>
      <c r="B555" s="30" t="s">
        <v>34316</v>
      </c>
      <c r="C555" s="39"/>
      <c r="D555" s="33"/>
      <c r="E555" s="33"/>
      <c r="F555" s="33"/>
      <c r="G555" s="33"/>
    </row>
    <row r="556" spans="1:7" ht="15.75" thickBot="1" x14ac:dyDescent="0.3">
      <c r="A556" s="37"/>
      <c r="B556" s="31" t="s">
        <v>34247</v>
      </c>
      <c r="C556" s="40"/>
      <c r="D556" s="34"/>
      <c r="E556" s="34"/>
      <c r="F556" s="34"/>
      <c r="G556" s="34"/>
    </row>
    <row r="557" spans="1:7" ht="15.75" thickBot="1" x14ac:dyDescent="0.3">
      <c r="A557" s="6"/>
      <c r="B557" s="6"/>
      <c r="C557" s="6"/>
      <c r="D557" s="6"/>
      <c r="E557" s="6"/>
      <c r="F557" s="6"/>
      <c r="G557" s="6"/>
    </row>
    <row r="558" spans="1:7" ht="15.75" thickBot="1" x14ac:dyDescent="0.3">
      <c r="A558" s="7" t="s">
        <v>34317</v>
      </c>
      <c r="B558" s="7" t="s">
        <v>34318</v>
      </c>
      <c r="C558" s="8" t="s">
        <v>11</v>
      </c>
      <c r="D558" s="9">
        <v>353.54</v>
      </c>
      <c r="E558" s="9"/>
      <c r="F558" s="9">
        <v>80.099999999999994</v>
      </c>
      <c r="G558" s="9"/>
    </row>
    <row r="559" spans="1:7" ht="15.75" thickBot="1" x14ac:dyDescent="0.3">
      <c r="A559" s="6"/>
      <c r="B559" s="6"/>
      <c r="C559" s="6"/>
      <c r="D559" s="6"/>
      <c r="E559" s="6"/>
      <c r="F559" s="6"/>
      <c r="G559" s="6"/>
    </row>
    <row r="560" spans="1:7" ht="15.75" thickBot="1" x14ac:dyDescent="0.3">
      <c r="A560" s="7" t="s">
        <v>34319</v>
      </c>
      <c r="B560" s="7" t="s">
        <v>34320</v>
      </c>
      <c r="C560" s="8" t="s">
        <v>11</v>
      </c>
      <c r="D560" s="9">
        <v>294.39</v>
      </c>
      <c r="E560" s="9"/>
      <c r="F560" s="9">
        <v>80.099999999999994</v>
      </c>
      <c r="G560" s="9"/>
    </row>
    <row r="561" spans="1:7" ht="15.75" thickBot="1" x14ac:dyDescent="0.3">
      <c r="A561" s="6"/>
      <c r="B561" s="6"/>
      <c r="C561" s="6"/>
      <c r="D561" s="6"/>
      <c r="E561" s="6"/>
      <c r="F561" s="6"/>
      <c r="G561" s="6"/>
    </row>
    <row r="562" spans="1:7" ht="15.75" thickBot="1" x14ac:dyDescent="0.3">
      <c r="A562" s="7" t="s">
        <v>34321</v>
      </c>
      <c r="B562" s="7" t="s">
        <v>34322</v>
      </c>
      <c r="C562" s="8" t="s">
        <v>11</v>
      </c>
      <c r="D562" s="9">
        <v>241.82</v>
      </c>
      <c r="E562" s="9"/>
      <c r="F562" s="9">
        <v>80.099999999999994</v>
      </c>
      <c r="G562" s="9"/>
    </row>
    <row r="563" spans="1:7" ht="15.75" thickBot="1" x14ac:dyDescent="0.3">
      <c r="A563" s="6"/>
      <c r="B563" s="6"/>
      <c r="C563" s="6"/>
      <c r="D563" s="6"/>
      <c r="E563" s="6"/>
      <c r="F563" s="6"/>
      <c r="G563" s="6"/>
    </row>
    <row r="564" spans="1:7" ht="15.75" thickBot="1" x14ac:dyDescent="0.3">
      <c r="A564" s="7" t="s">
        <v>34323</v>
      </c>
      <c r="B564" s="7" t="s">
        <v>34324</v>
      </c>
      <c r="C564" s="8" t="s">
        <v>11</v>
      </c>
      <c r="D564" s="9">
        <v>216.85</v>
      </c>
      <c r="E564" s="9"/>
      <c r="F564" s="9">
        <v>80.099999999999994</v>
      </c>
      <c r="G564" s="9"/>
    </row>
    <row r="565" spans="1:7" ht="15.75" thickBot="1" x14ac:dyDescent="0.3">
      <c r="A565" s="6"/>
      <c r="B565" s="6"/>
      <c r="C565" s="6"/>
      <c r="D565" s="6"/>
      <c r="E565" s="6"/>
      <c r="F565" s="6"/>
      <c r="G565" s="6"/>
    </row>
    <row r="566" spans="1:7" ht="15.75" thickBot="1" x14ac:dyDescent="0.3">
      <c r="A566" s="7" t="s">
        <v>34325</v>
      </c>
      <c r="B566" s="7" t="s">
        <v>34326</v>
      </c>
      <c r="C566" s="8" t="s">
        <v>11</v>
      </c>
      <c r="D566" s="9">
        <v>201.08</v>
      </c>
      <c r="E566" s="9"/>
      <c r="F566" s="9">
        <v>80.099999999999994</v>
      </c>
      <c r="G566" s="9"/>
    </row>
    <row r="567" spans="1:7" ht="15.75" thickBot="1" x14ac:dyDescent="0.3">
      <c r="A567" s="6"/>
      <c r="B567" s="6"/>
      <c r="C567" s="6"/>
      <c r="D567" s="6"/>
      <c r="E567" s="6"/>
      <c r="F567" s="6"/>
      <c r="G567" s="6"/>
    </row>
    <row r="568" spans="1:7" ht="15.75" thickBot="1" x14ac:dyDescent="0.3">
      <c r="A568" s="7" t="s">
        <v>34327</v>
      </c>
      <c r="B568" s="7" t="s">
        <v>34328</v>
      </c>
      <c r="C568" s="8" t="s">
        <v>11</v>
      </c>
      <c r="D568" s="9">
        <v>182.68</v>
      </c>
      <c r="E568" s="9"/>
      <c r="F568" s="9">
        <v>80.099999999999994</v>
      </c>
      <c r="G568" s="9"/>
    </row>
    <row r="569" spans="1:7" ht="15.75" thickBot="1" x14ac:dyDescent="0.3">
      <c r="A569" s="6"/>
      <c r="B569" s="6"/>
      <c r="C569" s="6"/>
      <c r="D569" s="6"/>
      <c r="E569" s="6"/>
      <c r="F569" s="6"/>
      <c r="G569" s="6"/>
    </row>
    <row r="570" spans="1:7" ht="15.75" thickBot="1" x14ac:dyDescent="0.3">
      <c r="A570" s="7" t="s">
        <v>34329</v>
      </c>
      <c r="B570" s="7" t="s">
        <v>34330</v>
      </c>
      <c r="C570" s="8" t="s">
        <v>11</v>
      </c>
      <c r="D570" s="9">
        <v>162.97</v>
      </c>
      <c r="E570" s="9"/>
      <c r="F570" s="9">
        <v>80.09</v>
      </c>
      <c r="G570" s="9"/>
    </row>
    <row r="571" spans="1:7" ht="15.75" thickBot="1" x14ac:dyDescent="0.3">
      <c r="A571" s="6"/>
      <c r="B571" s="6"/>
      <c r="C571" s="6"/>
      <c r="D571" s="6"/>
      <c r="E571" s="6"/>
      <c r="F571" s="6"/>
      <c r="G571" s="6"/>
    </row>
    <row r="572" spans="1:7" ht="15.75" thickBot="1" x14ac:dyDescent="0.3">
      <c r="A572" s="7" t="s">
        <v>34331</v>
      </c>
      <c r="B572" s="7" t="s">
        <v>34332</v>
      </c>
      <c r="C572" s="8" t="s">
        <v>11</v>
      </c>
      <c r="D572" s="9">
        <v>228.68</v>
      </c>
      <c r="E572" s="9"/>
      <c r="F572" s="9">
        <v>80.09</v>
      </c>
      <c r="G572" s="9"/>
    </row>
    <row r="573" spans="1:7" ht="15.75" thickBot="1" x14ac:dyDescent="0.3">
      <c r="A573" s="6"/>
      <c r="B573" s="6"/>
      <c r="C573" s="6"/>
      <c r="D573" s="6"/>
      <c r="E573" s="6"/>
      <c r="F573" s="6"/>
      <c r="G573" s="6"/>
    </row>
    <row r="574" spans="1:7" ht="15.75" thickBot="1" x14ac:dyDescent="0.3">
      <c r="A574" s="7" t="s">
        <v>34333</v>
      </c>
      <c r="B574" s="7" t="s">
        <v>34334</v>
      </c>
      <c r="C574" s="8" t="s">
        <v>11</v>
      </c>
      <c r="D574" s="9">
        <v>201.08</v>
      </c>
      <c r="E574" s="9"/>
      <c r="F574" s="9">
        <v>80.099999999999994</v>
      </c>
      <c r="G574" s="9"/>
    </row>
    <row r="575" spans="1:7" ht="15.75" thickBot="1" x14ac:dyDescent="0.3">
      <c r="A575" s="6"/>
      <c r="B575" s="6"/>
      <c r="C575" s="6"/>
      <c r="D575" s="6"/>
      <c r="E575" s="6"/>
      <c r="F575" s="6"/>
      <c r="G575" s="6"/>
    </row>
    <row r="576" spans="1:7" ht="15.75" thickBot="1" x14ac:dyDescent="0.3">
      <c r="A576" s="7" t="s">
        <v>34335</v>
      </c>
      <c r="B576" s="7" t="s">
        <v>34336</v>
      </c>
      <c r="C576" s="8" t="s">
        <v>11</v>
      </c>
      <c r="D576" s="9">
        <v>176.11</v>
      </c>
      <c r="E576" s="9"/>
      <c r="F576" s="9">
        <v>80.099999999999994</v>
      </c>
      <c r="G576" s="9"/>
    </row>
    <row r="577" spans="1:7" ht="15.75" thickBot="1" x14ac:dyDescent="0.3">
      <c r="A577" s="6"/>
      <c r="B577" s="6"/>
      <c r="C577" s="6"/>
      <c r="D577" s="6"/>
      <c r="E577" s="6"/>
      <c r="F577" s="6"/>
      <c r="G577" s="6"/>
    </row>
    <row r="578" spans="1:7" ht="15.75" thickBot="1" x14ac:dyDescent="0.3">
      <c r="A578" s="7" t="s">
        <v>34337</v>
      </c>
      <c r="B578" s="7" t="s">
        <v>34338</v>
      </c>
      <c r="C578" s="8" t="s">
        <v>11</v>
      </c>
      <c r="D578" s="9">
        <v>160.34</v>
      </c>
      <c r="E578" s="9"/>
      <c r="F578" s="9">
        <v>80.09</v>
      </c>
      <c r="G578" s="9"/>
    </row>
    <row r="579" spans="1:7" ht="15.75" thickBot="1" x14ac:dyDescent="0.3">
      <c r="A579" s="6"/>
      <c r="B579" s="6"/>
      <c r="C579" s="6"/>
      <c r="D579" s="6"/>
      <c r="E579" s="6"/>
      <c r="F579" s="6"/>
      <c r="G579" s="6"/>
    </row>
    <row r="580" spans="1:7" ht="15.75" thickBot="1" x14ac:dyDescent="0.3">
      <c r="A580" s="7" t="s">
        <v>34339</v>
      </c>
      <c r="B580" s="7" t="s">
        <v>34340</v>
      </c>
      <c r="C580" s="8" t="s">
        <v>11</v>
      </c>
      <c r="D580" s="9">
        <v>147.19</v>
      </c>
      <c r="E580" s="9"/>
      <c r="F580" s="9">
        <v>80.09</v>
      </c>
      <c r="G580" s="9"/>
    </row>
    <row r="581" spans="1:7" ht="15.75" thickBot="1" x14ac:dyDescent="0.3">
      <c r="A581" s="6"/>
      <c r="B581" s="6"/>
      <c r="C581" s="6"/>
      <c r="D581" s="6"/>
      <c r="E581" s="6"/>
      <c r="F581" s="6"/>
      <c r="G581" s="6"/>
    </row>
    <row r="582" spans="1:7" ht="15.75" thickBot="1" x14ac:dyDescent="0.3">
      <c r="A582" s="7" t="s">
        <v>34341</v>
      </c>
      <c r="B582" s="7" t="s">
        <v>34342</v>
      </c>
      <c r="C582" s="8" t="s">
        <v>11</v>
      </c>
      <c r="D582" s="9">
        <v>132.74</v>
      </c>
      <c r="E582" s="9"/>
      <c r="F582" s="9">
        <v>80.099999999999994</v>
      </c>
      <c r="G582" s="9"/>
    </row>
    <row r="583" spans="1:7" ht="15.75" thickBot="1" x14ac:dyDescent="0.3">
      <c r="A583" s="6"/>
      <c r="B583" s="6"/>
      <c r="C583" s="6"/>
      <c r="D583" s="6"/>
      <c r="E583" s="6"/>
      <c r="F583" s="6"/>
      <c r="G583" s="6"/>
    </row>
    <row r="584" spans="1:7" ht="15.75" thickBot="1" x14ac:dyDescent="0.3">
      <c r="A584" s="7" t="s">
        <v>34343</v>
      </c>
      <c r="B584" s="7" t="s">
        <v>34344</v>
      </c>
      <c r="C584" s="8" t="s">
        <v>11</v>
      </c>
      <c r="D584" s="9">
        <v>114.33</v>
      </c>
      <c r="E584" s="9"/>
      <c r="F584" s="9">
        <v>80.099999999999994</v>
      </c>
      <c r="G584" s="9"/>
    </row>
    <row r="585" spans="1:7" ht="15.75" thickBot="1" x14ac:dyDescent="0.3">
      <c r="A585" s="6"/>
      <c r="B585" s="6"/>
      <c r="C585" s="6"/>
      <c r="D585" s="6"/>
      <c r="E585" s="6"/>
      <c r="F585" s="6"/>
      <c r="G585" s="6"/>
    </row>
    <row r="586" spans="1:7" ht="15.75" thickBot="1" x14ac:dyDescent="0.3">
      <c r="A586" s="7" t="s">
        <v>34345</v>
      </c>
      <c r="B586" s="7" t="s">
        <v>34346</v>
      </c>
      <c r="C586" s="8"/>
      <c r="D586" s="9"/>
      <c r="E586" s="9"/>
      <c r="F586" s="9"/>
      <c r="G586" s="9"/>
    </row>
    <row r="587" spans="1:7" ht="15.75" thickBot="1" x14ac:dyDescent="0.3">
      <c r="A587" s="6"/>
      <c r="B587" s="6"/>
      <c r="C587" s="6"/>
      <c r="D587" s="6"/>
      <c r="E587" s="6"/>
      <c r="F587" s="6"/>
      <c r="G587" s="6"/>
    </row>
    <row r="588" spans="1:7" x14ac:dyDescent="0.25">
      <c r="A588" s="35" t="s">
        <v>34347</v>
      </c>
      <c r="B588" s="29" t="s">
        <v>34348</v>
      </c>
      <c r="C588" s="38"/>
      <c r="D588" s="32"/>
      <c r="E588" s="32"/>
      <c r="F588" s="32"/>
      <c r="G588" s="32"/>
    </row>
    <row r="589" spans="1:7" ht="15.75" thickBot="1" x14ac:dyDescent="0.3">
      <c r="A589" s="37"/>
      <c r="B589" s="31" t="s">
        <v>33967</v>
      </c>
      <c r="C589" s="40"/>
      <c r="D589" s="34"/>
      <c r="E589" s="34"/>
      <c r="F589" s="34"/>
      <c r="G589" s="34"/>
    </row>
    <row r="590" spans="1:7" ht="15.75" thickBot="1" x14ac:dyDescent="0.3">
      <c r="A590" s="6"/>
      <c r="B590" s="6"/>
      <c r="C590" s="6"/>
      <c r="D590" s="6"/>
      <c r="E590" s="6"/>
      <c r="F590" s="6"/>
      <c r="G590" s="6"/>
    </row>
    <row r="591" spans="1:7" ht="15.75" thickBot="1" x14ac:dyDescent="0.3">
      <c r="A591" s="7" t="s">
        <v>34349</v>
      </c>
      <c r="B591" s="7" t="s">
        <v>4228</v>
      </c>
      <c r="C591" s="8" t="s">
        <v>10</v>
      </c>
      <c r="D591" s="9">
        <v>5.8</v>
      </c>
      <c r="E591" s="9"/>
      <c r="F591" s="9">
        <v>80</v>
      </c>
      <c r="G591" s="9"/>
    </row>
    <row r="592" spans="1:7" ht="15.75" thickBot="1" x14ac:dyDescent="0.3">
      <c r="A592" s="6"/>
      <c r="B592" s="6"/>
      <c r="C592" s="6"/>
      <c r="D592" s="6"/>
      <c r="E592" s="6"/>
      <c r="F592" s="6"/>
      <c r="G592" s="6"/>
    </row>
    <row r="593" spans="1:7" ht="15.75" thickBot="1" x14ac:dyDescent="0.3">
      <c r="A593" s="7" t="s">
        <v>34350</v>
      </c>
      <c r="B593" s="7" t="s">
        <v>9436</v>
      </c>
      <c r="C593" s="8" t="s">
        <v>10</v>
      </c>
      <c r="D593" s="9">
        <v>7.29</v>
      </c>
      <c r="E593" s="9"/>
      <c r="F593" s="9">
        <v>80.11</v>
      </c>
      <c r="G593" s="9"/>
    </row>
    <row r="594" spans="1:7" ht="15.75" thickBot="1" x14ac:dyDescent="0.3">
      <c r="A594" s="6"/>
      <c r="B594" s="6"/>
      <c r="C594" s="6"/>
      <c r="D594" s="6"/>
      <c r="E594" s="6"/>
      <c r="F594" s="6"/>
      <c r="G594" s="6"/>
    </row>
    <row r="595" spans="1:7" ht="15.75" thickBot="1" x14ac:dyDescent="0.3">
      <c r="A595" s="7" t="s">
        <v>34351</v>
      </c>
      <c r="B595" s="7" t="s">
        <v>4238</v>
      </c>
      <c r="C595" s="8" t="s">
        <v>10</v>
      </c>
      <c r="D595" s="9">
        <v>10.65</v>
      </c>
      <c r="E595" s="9"/>
      <c r="F595" s="9">
        <v>80.09</v>
      </c>
      <c r="G595" s="9"/>
    </row>
    <row r="596" spans="1:7" ht="15.75" thickBot="1" x14ac:dyDescent="0.3">
      <c r="A596" s="6"/>
      <c r="B596" s="6"/>
      <c r="C596" s="6"/>
      <c r="D596" s="6"/>
      <c r="E596" s="6"/>
      <c r="F596" s="6"/>
      <c r="G596" s="6"/>
    </row>
    <row r="597" spans="1:7" x14ac:dyDescent="0.25">
      <c r="A597" s="35" t="s">
        <v>34352</v>
      </c>
      <c r="B597" s="29" t="s">
        <v>34353</v>
      </c>
      <c r="C597" s="38"/>
      <c r="D597" s="32"/>
      <c r="E597" s="32"/>
      <c r="F597" s="32"/>
      <c r="G597" s="32"/>
    </row>
    <row r="598" spans="1:7" ht="15.75" thickBot="1" x14ac:dyDescent="0.3">
      <c r="A598" s="37"/>
      <c r="B598" s="31" t="s">
        <v>34354</v>
      </c>
      <c r="C598" s="40"/>
      <c r="D598" s="34"/>
      <c r="E598" s="34"/>
      <c r="F598" s="34"/>
      <c r="G598" s="34"/>
    </row>
    <row r="599" spans="1:7" ht="15.75" thickBot="1" x14ac:dyDescent="0.3">
      <c r="A599" s="6"/>
      <c r="B599" s="6"/>
      <c r="C599" s="6"/>
      <c r="D599" s="6"/>
      <c r="E599" s="6"/>
      <c r="F599" s="6"/>
      <c r="G599" s="6"/>
    </row>
    <row r="600" spans="1:7" ht="15.75" thickBot="1" x14ac:dyDescent="0.3">
      <c r="A600" s="7" t="s">
        <v>34355</v>
      </c>
      <c r="B600" s="7" t="s">
        <v>4228</v>
      </c>
      <c r="C600" s="8" t="s">
        <v>10</v>
      </c>
      <c r="D600" s="9">
        <v>7.82</v>
      </c>
      <c r="E600" s="9"/>
      <c r="F600" s="9">
        <v>80.05</v>
      </c>
      <c r="G600" s="9"/>
    </row>
    <row r="601" spans="1:7" ht="15.75" thickBot="1" x14ac:dyDescent="0.3">
      <c r="A601" s="6"/>
      <c r="B601" s="6"/>
      <c r="C601" s="6"/>
      <c r="D601" s="6"/>
      <c r="E601" s="6"/>
      <c r="F601" s="6"/>
      <c r="G601" s="6"/>
    </row>
    <row r="602" spans="1:7" ht="15.75" thickBot="1" x14ac:dyDescent="0.3">
      <c r="A602" s="7" t="s">
        <v>34356</v>
      </c>
      <c r="B602" s="7" t="s">
        <v>9436</v>
      </c>
      <c r="C602" s="8" t="s">
        <v>10</v>
      </c>
      <c r="D602" s="9">
        <v>11.5</v>
      </c>
      <c r="E602" s="9"/>
      <c r="F602" s="9">
        <v>80.09</v>
      </c>
      <c r="G602" s="9"/>
    </row>
    <row r="603" spans="1:7" ht="15.75" thickBot="1" x14ac:dyDescent="0.3">
      <c r="A603" s="6"/>
      <c r="B603" s="6"/>
      <c r="C603" s="6"/>
      <c r="D603" s="6"/>
      <c r="E603" s="6"/>
      <c r="F603" s="6"/>
      <c r="G603" s="6"/>
    </row>
    <row r="604" spans="1:7" ht="15.75" thickBot="1" x14ac:dyDescent="0.3">
      <c r="A604" s="7" t="s">
        <v>34357</v>
      </c>
      <c r="B604" s="7" t="s">
        <v>4238</v>
      </c>
      <c r="C604" s="8" t="s">
        <v>10</v>
      </c>
      <c r="D604" s="9">
        <v>13.74</v>
      </c>
      <c r="E604" s="9"/>
      <c r="F604" s="9">
        <v>80.06</v>
      </c>
      <c r="G604" s="9"/>
    </row>
    <row r="605" spans="1:7" ht="15.75" thickBot="1" x14ac:dyDescent="0.3">
      <c r="A605" s="6"/>
      <c r="B605" s="6"/>
      <c r="C605" s="6"/>
      <c r="D605" s="6"/>
      <c r="E605" s="6"/>
      <c r="F605" s="6"/>
      <c r="G605" s="6"/>
    </row>
    <row r="606" spans="1:7" ht="15.75" thickBot="1" x14ac:dyDescent="0.3">
      <c r="A606" s="7" t="s">
        <v>34358</v>
      </c>
      <c r="B606" s="7" t="s">
        <v>34359</v>
      </c>
      <c r="C606" s="8"/>
      <c r="D606" s="9"/>
      <c r="E606" s="9"/>
      <c r="F606" s="9"/>
      <c r="G606" s="9"/>
    </row>
    <row r="607" spans="1:7" ht="15.75" thickBot="1" x14ac:dyDescent="0.3">
      <c r="A607" s="6"/>
      <c r="B607" s="6"/>
      <c r="C607" s="6"/>
      <c r="D607" s="6"/>
      <c r="E607" s="6"/>
      <c r="F607" s="6"/>
      <c r="G607" s="6"/>
    </row>
    <row r="608" spans="1:7" x14ac:dyDescent="0.25">
      <c r="A608" s="35" t="s">
        <v>34360</v>
      </c>
      <c r="B608" s="29" t="s">
        <v>34361</v>
      </c>
      <c r="C608" s="38"/>
      <c r="D608" s="32"/>
      <c r="E608" s="32"/>
      <c r="F608" s="32"/>
      <c r="G608" s="32"/>
    </row>
    <row r="609" spans="1:7" ht="15.75" thickBot="1" x14ac:dyDescent="0.3">
      <c r="A609" s="37"/>
      <c r="B609" s="31" t="s">
        <v>33967</v>
      </c>
      <c r="C609" s="40"/>
      <c r="D609" s="34"/>
      <c r="E609" s="34"/>
      <c r="F609" s="34"/>
      <c r="G609" s="34"/>
    </row>
    <row r="610" spans="1:7" ht="15.75" thickBot="1" x14ac:dyDescent="0.3">
      <c r="A610" s="6"/>
      <c r="B610" s="6"/>
      <c r="C610" s="6"/>
      <c r="D610" s="6"/>
      <c r="E610" s="6"/>
      <c r="F610" s="6"/>
      <c r="G610" s="6"/>
    </row>
    <row r="611" spans="1:7" ht="15.75" thickBot="1" x14ac:dyDescent="0.3">
      <c r="A611" s="7" t="s">
        <v>34362</v>
      </c>
      <c r="B611" s="7" t="s">
        <v>8239</v>
      </c>
      <c r="C611" s="8" t="s">
        <v>12</v>
      </c>
      <c r="D611" s="9">
        <v>2.4300000000000002</v>
      </c>
      <c r="E611" s="9"/>
      <c r="F611" s="9">
        <v>80.25</v>
      </c>
      <c r="G611" s="9"/>
    </row>
    <row r="612" spans="1:7" ht="15.75" thickBot="1" x14ac:dyDescent="0.3">
      <c r="A612" s="6"/>
      <c r="B612" s="6"/>
      <c r="C612" s="6"/>
      <c r="D612" s="6"/>
      <c r="E612" s="6"/>
      <c r="F612" s="6"/>
      <c r="G612" s="6"/>
    </row>
    <row r="613" spans="1:7" ht="15.75" thickBot="1" x14ac:dyDescent="0.3">
      <c r="A613" s="7" t="s">
        <v>34363</v>
      </c>
      <c r="B613" s="7" t="s">
        <v>4226</v>
      </c>
      <c r="C613" s="8" t="s">
        <v>12</v>
      </c>
      <c r="D613" s="9">
        <v>2.5299999999999998</v>
      </c>
      <c r="E613" s="9"/>
      <c r="F613" s="9">
        <v>80.239999999999995</v>
      </c>
      <c r="G613" s="9"/>
    </row>
    <row r="614" spans="1:7" ht="15.75" thickBot="1" x14ac:dyDescent="0.3">
      <c r="A614" s="6"/>
      <c r="B614" s="6"/>
      <c r="C614" s="6"/>
      <c r="D614" s="6"/>
      <c r="E614" s="6"/>
      <c r="F614" s="6"/>
      <c r="G614" s="6"/>
    </row>
    <row r="615" spans="1:7" ht="15.75" thickBot="1" x14ac:dyDescent="0.3">
      <c r="A615" s="7" t="s">
        <v>34364</v>
      </c>
      <c r="B615" s="7" t="s">
        <v>4228</v>
      </c>
      <c r="C615" s="8" t="s">
        <v>12</v>
      </c>
      <c r="D615" s="9">
        <v>2.62</v>
      </c>
      <c r="E615" s="9"/>
      <c r="F615" s="9">
        <v>80.150000000000006</v>
      </c>
      <c r="G615" s="9"/>
    </row>
    <row r="616" spans="1:7" ht="15.75" thickBot="1" x14ac:dyDescent="0.3">
      <c r="A616" s="6"/>
      <c r="B616" s="6"/>
      <c r="C616" s="6"/>
      <c r="D616" s="6"/>
      <c r="E616" s="6"/>
      <c r="F616" s="6"/>
      <c r="G616" s="6"/>
    </row>
    <row r="617" spans="1:7" ht="15.75" thickBot="1" x14ac:dyDescent="0.3">
      <c r="A617" s="7" t="s">
        <v>34365</v>
      </c>
      <c r="B617" s="7" t="s">
        <v>8248</v>
      </c>
      <c r="C617" s="8" t="s">
        <v>12</v>
      </c>
      <c r="D617" s="9">
        <v>3.75</v>
      </c>
      <c r="E617" s="9"/>
      <c r="F617" s="9">
        <v>80</v>
      </c>
      <c r="G617" s="9"/>
    </row>
    <row r="618" spans="1:7" ht="15.75" thickBot="1" x14ac:dyDescent="0.3">
      <c r="A618" s="6"/>
      <c r="B618" s="6"/>
      <c r="C618" s="6"/>
      <c r="D618" s="6"/>
      <c r="E618" s="6"/>
      <c r="F618" s="6"/>
      <c r="G618" s="6"/>
    </row>
    <row r="619" spans="1:7" ht="15.75" thickBot="1" x14ac:dyDescent="0.3">
      <c r="A619" s="7" t="s">
        <v>34366</v>
      </c>
      <c r="B619" s="7" t="s">
        <v>9436</v>
      </c>
      <c r="C619" s="8" t="s">
        <v>12</v>
      </c>
      <c r="D619" s="9">
        <v>4.2</v>
      </c>
      <c r="E619" s="9"/>
      <c r="F619" s="9">
        <v>80.239999999999995</v>
      </c>
      <c r="G619" s="9"/>
    </row>
    <row r="620" spans="1:7" ht="15.75" thickBot="1" x14ac:dyDescent="0.3">
      <c r="A620" s="6"/>
      <c r="B620" s="6"/>
      <c r="C620" s="6"/>
      <c r="D620" s="6"/>
      <c r="E620" s="6"/>
      <c r="F620" s="6"/>
      <c r="G620" s="6"/>
    </row>
    <row r="621" spans="1:7" ht="15.75" thickBot="1" x14ac:dyDescent="0.3">
      <c r="A621" s="7" t="s">
        <v>34367</v>
      </c>
      <c r="B621" s="7" t="s">
        <v>4234</v>
      </c>
      <c r="C621" s="8" t="s">
        <v>12</v>
      </c>
      <c r="D621" s="9">
        <v>4.54</v>
      </c>
      <c r="E621" s="9"/>
      <c r="F621" s="9">
        <v>80.180000000000007</v>
      </c>
      <c r="G621" s="9"/>
    </row>
    <row r="622" spans="1:7" ht="15.75" thickBot="1" x14ac:dyDescent="0.3">
      <c r="A622" s="6"/>
      <c r="B622" s="6"/>
      <c r="C622" s="6"/>
      <c r="D622" s="6"/>
      <c r="E622" s="6"/>
      <c r="F622" s="6"/>
      <c r="G622" s="6"/>
    </row>
    <row r="623" spans="1:7" ht="15.75" thickBot="1" x14ac:dyDescent="0.3">
      <c r="A623" s="7" t="s">
        <v>34368</v>
      </c>
      <c r="B623" s="7" t="s">
        <v>4236</v>
      </c>
      <c r="C623" s="8" t="s">
        <v>12</v>
      </c>
      <c r="D623" s="9">
        <v>5.8</v>
      </c>
      <c r="E623" s="9"/>
      <c r="F623" s="9">
        <v>80</v>
      </c>
      <c r="G623" s="9"/>
    </row>
    <row r="624" spans="1:7" ht="15.75" thickBot="1" x14ac:dyDescent="0.3">
      <c r="A624" s="6"/>
      <c r="B624" s="6"/>
      <c r="C624" s="6"/>
      <c r="D624" s="6"/>
      <c r="E624" s="6"/>
      <c r="F624" s="6"/>
      <c r="G624" s="6"/>
    </row>
    <row r="625" spans="1:7" ht="15.75" thickBot="1" x14ac:dyDescent="0.3">
      <c r="A625" s="7" t="s">
        <v>34369</v>
      </c>
      <c r="B625" s="7" t="s">
        <v>4238</v>
      </c>
      <c r="C625" s="8" t="s">
        <v>12</v>
      </c>
      <c r="D625" s="9">
        <v>6.45</v>
      </c>
      <c r="E625" s="9"/>
      <c r="F625" s="9">
        <v>80</v>
      </c>
      <c r="G625" s="9"/>
    </row>
    <row r="626" spans="1:7" ht="15.75" thickBot="1" x14ac:dyDescent="0.3">
      <c r="A626" s="6"/>
      <c r="B626" s="6"/>
      <c r="C626" s="6"/>
      <c r="D626" s="6"/>
      <c r="E626" s="6"/>
      <c r="F626" s="6"/>
      <c r="G626" s="6"/>
    </row>
    <row r="627" spans="1:7" ht="15.75" thickBot="1" x14ac:dyDescent="0.3">
      <c r="A627" s="7" t="s">
        <v>34370</v>
      </c>
      <c r="B627" s="7" t="s">
        <v>8254</v>
      </c>
      <c r="C627" s="8" t="s">
        <v>12</v>
      </c>
      <c r="D627" s="9">
        <v>7.69</v>
      </c>
      <c r="E627" s="9"/>
      <c r="F627" s="9">
        <v>80.099999999999994</v>
      </c>
      <c r="G627" s="9"/>
    </row>
    <row r="628" spans="1:7" ht="15.75" thickBot="1" x14ac:dyDescent="0.3">
      <c r="A628" s="6"/>
      <c r="B628" s="6"/>
      <c r="C628" s="6"/>
      <c r="D628" s="6"/>
      <c r="E628" s="6"/>
      <c r="F628" s="6"/>
      <c r="G628" s="6"/>
    </row>
    <row r="629" spans="1:7" ht="15.75" thickBot="1" x14ac:dyDescent="0.3">
      <c r="A629" s="7" t="s">
        <v>34371</v>
      </c>
      <c r="B629" s="7" t="s">
        <v>33997</v>
      </c>
      <c r="C629" s="8" t="s">
        <v>12</v>
      </c>
      <c r="D629" s="9">
        <v>9.8699999999999992</v>
      </c>
      <c r="E629" s="9"/>
      <c r="F629" s="9">
        <v>80.040000000000006</v>
      </c>
      <c r="G629" s="9"/>
    </row>
    <row r="630" spans="1:7" ht="15.75" thickBot="1" x14ac:dyDescent="0.3">
      <c r="A630" s="6"/>
      <c r="B630" s="6"/>
      <c r="C630" s="6"/>
      <c r="D630" s="6"/>
      <c r="E630" s="6"/>
      <c r="F630" s="6"/>
      <c r="G630" s="6"/>
    </row>
    <row r="631" spans="1:7" ht="15.75" thickBot="1" x14ac:dyDescent="0.3">
      <c r="A631" s="7" t="s">
        <v>34372</v>
      </c>
      <c r="B631" s="7" t="s">
        <v>34051</v>
      </c>
      <c r="C631" s="8" t="s">
        <v>12</v>
      </c>
      <c r="D631" s="9">
        <v>11.11</v>
      </c>
      <c r="E631" s="9"/>
      <c r="F631" s="9">
        <v>80.11</v>
      </c>
      <c r="G631" s="9"/>
    </row>
    <row r="632" spans="1:7" ht="15.75" thickBot="1" x14ac:dyDescent="0.3">
      <c r="A632" s="6"/>
      <c r="B632" s="6"/>
      <c r="C632" s="6"/>
      <c r="D632" s="6"/>
      <c r="E632" s="6"/>
      <c r="F632" s="6"/>
      <c r="G632" s="6"/>
    </row>
    <row r="633" spans="1:7" ht="15.75" thickBot="1" x14ac:dyDescent="0.3">
      <c r="A633" s="7" t="s">
        <v>34373</v>
      </c>
      <c r="B633" s="7" t="s">
        <v>17743</v>
      </c>
      <c r="C633" s="8" t="s">
        <v>12</v>
      </c>
      <c r="D633" s="9">
        <v>12.75</v>
      </c>
      <c r="E633" s="9"/>
      <c r="F633" s="9">
        <v>80.08</v>
      </c>
      <c r="G633" s="9"/>
    </row>
    <row r="634" spans="1:7" ht="15.75" thickBot="1" x14ac:dyDescent="0.3">
      <c r="A634" s="6"/>
      <c r="B634" s="6"/>
      <c r="C634" s="6"/>
      <c r="D634" s="6"/>
      <c r="E634" s="6"/>
      <c r="F634" s="6"/>
      <c r="G634" s="6"/>
    </row>
    <row r="635" spans="1:7" ht="15.75" thickBot="1" x14ac:dyDescent="0.3">
      <c r="A635" s="7" t="s">
        <v>34374</v>
      </c>
      <c r="B635" s="7" t="s">
        <v>20708</v>
      </c>
      <c r="C635" s="8" t="s">
        <v>12</v>
      </c>
      <c r="D635" s="9">
        <v>14.52</v>
      </c>
      <c r="E635" s="9"/>
      <c r="F635" s="9">
        <v>80.099999999999994</v>
      </c>
      <c r="G635" s="9"/>
    </row>
    <row r="636" spans="1:7" ht="15.75" thickBot="1" x14ac:dyDescent="0.3">
      <c r="A636" s="6"/>
      <c r="B636" s="6"/>
      <c r="C636" s="6"/>
      <c r="D636" s="6"/>
      <c r="E636" s="6"/>
      <c r="F636" s="6"/>
      <c r="G636" s="6"/>
    </row>
    <row r="637" spans="1:7" ht="15.75" thickBot="1" x14ac:dyDescent="0.3">
      <c r="A637" s="7" t="s">
        <v>34375</v>
      </c>
      <c r="B637" s="7" t="s">
        <v>17745</v>
      </c>
      <c r="C637" s="8" t="s">
        <v>12</v>
      </c>
      <c r="D637" s="9">
        <v>15.91</v>
      </c>
      <c r="E637" s="9"/>
      <c r="F637" s="9">
        <v>80.08</v>
      </c>
      <c r="G637" s="9"/>
    </row>
    <row r="638" spans="1:7" ht="15.75" thickBot="1" x14ac:dyDescent="0.3">
      <c r="A638" s="6"/>
      <c r="B638" s="6"/>
      <c r="C638" s="6"/>
      <c r="D638" s="6"/>
      <c r="E638" s="6"/>
      <c r="F638" s="6"/>
      <c r="G638" s="6"/>
    </row>
    <row r="639" spans="1:7" ht="15.75" thickBot="1" x14ac:dyDescent="0.3">
      <c r="A639" s="7" t="s">
        <v>34376</v>
      </c>
      <c r="B639" s="7" t="s">
        <v>34001</v>
      </c>
      <c r="C639" s="8" t="s">
        <v>12</v>
      </c>
      <c r="D639" s="9">
        <v>20.170000000000002</v>
      </c>
      <c r="E639" s="9"/>
      <c r="F639" s="9">
        <v>80.12</v>
      </c>
      <c r="G639" s="9"/>
    </row>
    <row r="640" spans="1:7" ht="15.75" thickBot="1" x14ac:dyDescent="0.3">
      <c r="A640" s="6"/>
      <c r="B640" s="6"/>
      <c r="C640" s="6"/>
      <c r="D640" s="6"/>
      <c r="E640" s="6"/>
      <c r="F640" s="6"/>
      <c r="G640" s="6"/>
    </row>
    <row r="641" spans="1:7" x14ac:dyDescent="0.25">
      <c r="A641" s="35" t="s">
        <v>34377</v>
      </c>
      <c r="B641" s="29" t="s">
        <v>34378</v>
      </c>
      <c r="C641" s="38"/>
      <c r="D641" s="32"/>
      <c r="E641" s="32"/>
      <c r="F641" s="32"/>
      <c r="G641" s="32"/>
    </row>
    <row r="642" spans="1:7" x14ac:dyDescent="0.25">
      <c r="A642" s="36"/>
      <c r="B642" s="30" t="s">
        <v>34379</v>
      </c>
      <c r="C642" s="39"/>
      <c r="D642" s="33"/>
      <c r="E642" s="33"/>
      <c r="F642" s="33"/>
      <c r="G642" s="33"/>
    </row>
    <row r="643" spans="1:7" ht="15.75" thickBot="1" x14ac:dyDescent="0.3">
      <c r="A643" s="37"/>
      <c r="B643" s="31" t="s">
        <v>33967</v>
      </c>
      <c r="C643" s="40"/>
      <c r="D643" s="34"/>
      <c r="E643" s="34"/>
      <c r="F643" s="34"/>
      <c r="G643" s="34"/>
    </row>
    <row r="644" spans="1:7" ht="15.75" thickBot="1" x14ac:dyDescent="0.3">
      <c r="A644" s="6"/>
      <c r="B644" s="6"/>
      <c r="C644" s="6"/>
      <c r="D644" s="6"/>
      <c r="E644" s="6"/>
      <c r="F644" s="6"/>
      <c r="G644" s="6"/>
    </row>
    <row r="645" spans="1:7" ht="15.75" thickBot="1" x14ac:dyDescent="0.3">
      <c r="A645" s="7" t="s">
        <v>34380</v>
      </c>
      <c r="B645" s="7" t="s">
        <v>4226</v>
      </c>
      <c r="C645" s="8" t="s">
        <v>12</v>
      </c>
      <c r="D645" s="9">
        <v>5.39</v>
      </c>
      <c r="E645" s="9"/>
      <c r="F645" s="9">
        <v>80.150000000000006</v>
      </c>
      <c r="G645" s="9"/>
    </row>
    <row r="646" spans="1:7" ht="15.75" thickBot="1" x14ac:dyDescent="0.3">
      <c r="A646" s="6"/>
      <c r="B646" s="6"/>
      <c r="C646" s="6"/>
      <c r="D646" s="6"/>
      <c r="E646" s="6"/>
      <c r="F646" s="6"/>
      <c r="G646" s="6"/>
    </row>
    <row r="647" spans="1:7" ht="15.75" thickBot="1" x14ac:dyDescent="0.3">
      <c r="A647" s="7" t="s">
        <v>34381</v>
      </c>
      <c r="B647" s="7" t="s">
        <v>4228</v>
      </c>
      <c r="C647" s="8" t="s">
        <v>12</v>
      </c>
      <c r="D647" s="9">
        <v>5.72</v>
      </c>
      <c r="E647" s="9"/>
      <c r="F647" s="9">
        <v>80.069999999999993</v>
      </c>
      <c r="G647" s="9"/>
    </row>
    <row r="648" spans="1:7" ht="15.75" thickBot="1" x14ac:dyDescent="0.3">
      <c r="A648" s="6"/>
      <c r="B648" s="6"/>
      <c r="C648" s="6"/>
      <c r="D648" s="6"/>
      <c r="E648" s="6"/>
      <c r="F648" s="6"/>
      <c r="G648" s="6"/>
    </row>
    <row r="649" spans="1:7" ht="15.75" thickBot="1" x14ac:dyDescent="0.3">
      <c r="A649" s="7" t="s">
        <v>34382</v>
      </c>
      <c r="B649" s="7" t="s">
        <v>9436</v>
      </c>
      <c r="C649" s="8" t="s">
        <v>12</v>
      </c>
      <c r="D649" s="9">
        <v>6.31</v>
      </c>
      <c r="E649" s="9"/>
      <c r="F649" s="9">
        <v>80.19</v>
      </c>
      <c r="G649" s="9"/>
    </row>
    <row r="650" spans="1:7" ht="15.75" thickBot="1" x14ac:dyDescent="0.3">
      <c r="A650" s="6"/>
      <c r="B650" s="6"/>
      <c r="C650" s="6"/>
      <c r="D650" s="6"/>
      <c r="E650" s="6"/>
      <c r="F650" s="6"/>
      <c r="G650" s="6"/>
    </row>
    <row r="651" spans="1:7" ht="15.75" thickBot="1" x14ac:dyDescent="0.3">
      <c r="A651" s="7" t="s">
        <v>34383</v>
      </c>
      <c r="B651" s="7" t="s">
        <v>4234</v>
      </c>
      <c r="C651" s="8" t="s">
        <v>12</v>
      </c>
      <c r="D651" s="9">
        <v>8.09</v>
      </c>
      <c r="E651" s="9"/>
      <c r="F651" s="9">
        <v>80.099999999999994</v>
      </c>
      <c r="G651" s="9"/>
    </row>
    <row r="652" spans="1:7" ht="15.75" thickBot="1" x14ac:dyDescent="0.3">
      <c r="A652" s="6"/>
      <c r="B652" s="6"/>
      <c r="C652" s="6"/>
      <c r="D652" s="6"/>
      <c r="E652" s="6"/>
      <c r="F652" s="6"/>
      <c r="G652" s="6"/>
    </row>
    <row r="653" spans="1:7" ht="15.75" thickBot="1" x14ac:dyDescent="0.3">
      <c r="A653" s="7" t="s">
        <v>34384</v>
      </c>
      <c r="B653" s="7" t="s">
        <v>4236</v>
      </c>
      <c r="C653" s="8" t="s">
        <v>12</v>
      </c>
      <c r="D653" s="9">
        <v>9.19</v>
      </c>
      <c r="E653" s="9"/>
      <c r="F653" s="9">
        <v>80.09</v>
      </c>
      <c r="G653" s="9"/>
    </row>
    <row r="654" spans="1:7" ht="15.75" thickBot="1" x14ac:dyDescent="0.3">
      <c r="A654" s="6"/>
      <c r="B654" s="6"/>
      <c r="C654" s="6"/>
      <c r="D654" s="6"/>
      <c r="E654" s="6"/>
      <c r="F654" s="6"/>
      <c r="G654" s="6"/>
    </row>
    <row r="655" spans="1:7" ht="15.75" thickBot="1" x14ac:dyDescent="0.3">
      <c r="A655" s="7" t="s">
        <v>34385</v>
      </c>
      <c r="B655" s="7" t="s">
        <v>4238</v>
      </c>
      <c r="C655" s="8" t="s">
        <v>12</v>
      </c>
      <c r="D655" s="9">
        <v>10.25</v>
      </c>
      <c r="E655" s="9"/>
      <c r="F655" s="9">
        <v>80.099999999999994</v>
      </c>
      <c r="G655" s="9"/>
    </row>
    <row r="656" spans="1:7" ht="15.75" thickBot="1" x14ac:dyDescent="0.3">
      <c r="A656" s="6"/>
      <c r="B656" s="6"/>
      <c r="C656" s="6"/>
      <c r="D656" s="6"/>
      <c r="E656" s="6"/>
      <c r="F656" s="6"/>
      <c r="G656" s="6"/>
    </row>
    <row r="657" spans="1:7" ht="15.75" thickBot="1" x14ac:dyDescent="0.3">
      <c r="A657" s="7" t="s">
        <v>34386</v>
      </c>
      <c r="B657" s="7" t="s">
        <v>8254</v>
      </c>
      <c r="C657" s="8" t="s">
        <v>12</v>
      </c>
      <c r="D657" s="9">
        <v>14.86</v>
      </c>
      <c r="E657" s="9"/>
      <c r="F657" s="9">
        <v>80.08</v>
      </c>
      <c r="G657" s="9"/>
    </row>
    <row r="658" spans="1:7" ht="15.75" thickBot="1" x14ac:dyDescent="0.3">
      <c r="A658" s="6"/>
      <c r="B658" s="6"/>
      <c r="C658" s="6"/>
      <c r="D658" s="6"/>
      <c r="E658" s="6"/>
      <c r="F658" s="6"/>
      <c r="G658" s="6"/>
    </row>
    <row r="659" spans="1:7" ht="15.75" thickBot="1" x14ac:dyDescent="0.3">
      <c r="A659" s="7" t="s">
        <v>34387</v>
      </c>
      <c r="B659" s="7" t="s">
        <v>33997</v>
      </c>
      <c r="C659" s="8" t="s">
        <v>12</v>
      </c>
      <c r="D659" s="9">
        <v>18.670000000000002</v>
      </c>
      <c r="E659" s="9"/>
      <c r="F659" s="9">
        <v>80.069999999999993</v>
      </c>
      <c r="G659" s="9"/>
    </row>
    <row r="660" spans="1:7" ht="15.75" thickBot="1" x14ac:dyDescent="0.3">
      <c r="A660" s="6"/>
      <c r="B660" s="6"/>
      <c r="C660" s="6"/>
      <c r="D660" s="6"/>
      <c r="E660" s="6"/>
      <c r="F660" s="6"/>
      <c r="G660" s="6"/>
    </row>
    <row r="661" spans="1:7" ht="15.75" thickBot="1" x14ac:dyDescent="0.3">
      <c r="A661" s="7" t="s">
        <v>34388</v>
      </c>
      <c r="B661" s="7" t="s">
        <v>34051</v>
      </c>
      <c r="C661" s="8" t="s">
        <v>12</v>
      </c>
      <c r="D661" s="9">
        <v>20.97</v>
      </c>
      <c r="E661" s="9"/>
      <c r="F661" s="9">
        <v>80.069999999999993</v>
      </c>
      <c r="G661" s="9"/>
    </row>
    <row r="662" spans="1:7" ht="15.75" thickBot="1" x14ac:dyDescent="0.3">
      <c r="A662" s="6"/>
      <c r="B662" s="6"/>
      <c r="C662" s="6"/>
      <c r="D662" s="6"/>
      <c r="E662" s="6"/>
      <c r="F662" s="6"/>
      <c r="G662" s="6"/>
    </row>
    <row r="663" spans="1:7" ht="15.75" thickBot="1" x14ac:dyDescent="0.3">
      <c r="A663" s="7" t="s">
        <v>34389</v>
      </c>
      <c r="B663" s="7" t="s">
        <v>17743</v>
      </c>
      <c r="C663" s="8" t="s">
        <v>12</v>
      </c>
      <c r="D663" s="9">
        <v>23.93</v>
      </c>
      <c r="E663" s="9"/>
      <c r="F663" s="9">
        <v>80.069999999999993</v>
      </c>
      <c r="G663" s="9"/>
    </row>
    <row r="664" spans="1:7" ht="15.75" thickBot="1" x14ac:dyDescent="0.3">
      <c r="A664" s="6"/>
      <c r="B664" s="6"/>
      <c r="C664" s="6"/>
      <c r="D664" s="6"/>
      <c r="E664" s="6"/>
      <c r="F664" s="6"/>
      <c r="G664" s="6"/>
    </row>
    <row r="665" spans="1:7" ht="15.75" thickBot="1" x14ac:dyDescent="0.3">
      <c r="A665" s="7" t="s">
        <v>34390</v>
      </c>
      <c r="B665" s="7" t="s">
        <v>20708</v>
      </c>
      <c r="C665" s="8" t="s">
        <v>12</v>
      </c>
      <c r="D665" s="9">
        <v>26.94</v>
      </c>
      <c r="E665" s="9"/>
      <c r="F665" s="9">
        <v>80.099999999999994</v>
      </c>
      <c r="G665" s="9"/>
    </row>
    <row r="666" spans="1:7" ht="15.75" thickBot="1" x14ac:dyDescent="0.3">
      <c r="A666" s="6"/>
      <c r="B666" s="6"/>
      <c r="C666" s="6"/>
      <c r="D666" s="6"/>
      <c r="E666" s="6"/>
      <c r="F666" s="6"/>
      <c r="G666" s="6"/>
    </row>
    <row r="667" spans="1:7" ht="15.75" thickBot="1" x14ac:dyDescent="0.3">
      <c r="A667" s="7" t="s">
        <v>34391</v>
      </c>
      <c r="B667" s="7" t="s">
        <v>17745</v>
      </c>
      <c r="C667" s="8" t="s">
        <v>12</v>
      </c>
      <c r="D667" s="9">
        <v>30.24</v>
      </c>
      <c r="E667" s="9"/>
      <c r="F667" s="9">
        <v>80.09</v>
      </c>
      <c r="G667" s="9"/>
    </row>
    <row r="668" spans="1:7" ht="15.75" thickBot="1" x14ac:dyDescent="0.3">
      <c r="A668" s="6"/>
      <c r="B668" s="6"/>
      <c r="C668" s="6"/>
      <c r="D668" s="6"/>
      <c r="E668" s="6"/>
      <c r="F668" s="6"/>
      <c r="G668" s="6"/>
    </row>
    <row r="669" spans="1:7" ht="15.75" thickBot="1" x14ac:dyDescent="0.3">
      <c r="A669" s="7" t="s">
        <v>34392</v>
      </c>
      <c r="B669" s="7" t="s">
        <v>34001</v>
      </c>
      <c r="C669" s="8" t="s">
        <v>12</v>
      </c>
      <c r="D669" s="9">
        <v>36.15</v>
      </c>
      <c r="E669" s="9"/>
      <c r="F669" s="9">
        <v>80.08</v>
      </c>
      <c r="G669" s="9"/>
    </row>
    <row r="670" spans="1:7" ht="15.75" thickBot="1" x14ac:dyDescent="0.3">
      <c r="A670" s="6"/>
      <c r="B670" s="6"/>
      <c r="C670" s="6"/>
      <c r="D670" s="6"/>
      <c r="E670" s="6"/>
      <c r="F670" s="6"/>
      <c r="G670" s="6"/>
    </row>
    <row r="671" spans="1:7" ht="15.75" thickBot="1" x14ac:dyDescent="0.3">
      <c r="A671" s="7" t="s">
        <v>34393</v>
      </c>
      <c r="B671" s="7" t="s">
        <v>34394</v>
      </c>
      <c r="C671" s="8"/>
      <c r="D671" s="9"/>
      <c r="E671" s="9"/>
      <c r="F671" s="9"/>
      <c r="G671" s="9"/>
    </row>
    <row r="672" spans="1:7" ht="15.75" thickBot="1" x14ac:dyDescent="0.3">
      <c r="A672" s="6"/>
      <c r="B672" s="6"/>
      <c r="C672" s="6"/>
      <c r="D672" s="6"/>
      <c r="E672" s="6"/>
      <c r="F672" s="6"/>
      <c r="G672" s="6"/>
    </row>
    <row r="673" spans="1:7" x14ac:dyDescent="0.25">
      <c r="A673" s="35" t="s">
        <v>34395</v>
      </c>
      <c r="B673" s="29" t="s">
        <v>34396</v>
      </c>
      <c r="C673" s="38"/>
      <c r="D673" s="32"/>
      <c r="E673" s="32"/>
      <c r="F673" s="32"/>
      <c r="G673" s="32"/>
    </row>
    <row r="674" spans="1:7" ht="15.75" thickBot="1" x14ac:dyDescent="0.3">
      <c r="A674" s="37"/>
      <c r="B674" s="31" t="s">
        <v>30000</v>
      </c>
      <c r="C674" s="40"/>
      <c r="D674" s="34"/>
      <c r="E674" s="34"/>
      <c r="F674" s="34"/>
      <c r="G674" s="34"/>
    </row>
    <row r="675" spans="1:7" ht="15.75" thickBot="1" x14ac:dyDescent="0.3">
      <c r="A675" s="6"/>
      <c r="B675" s="6"/>
      <c r="C675" s="6"/>
      <c r="D675" s="6"/>
      <c r="E675" s="6"/>
      <c r="F675" s="6"/>
      <c r="G675" s="6"/>
    </row>
    <row r="676" spans="1:7" ht="15.75" thickBot="1" x14ac:dyDescent="0.3">
      <c r="A676" s="7" t="s">
        <v>34397</v>
      </c>
      <c r="B676" s="7" t="s">
        <v>34398</v>
      </c>
      <c r="C676" s="8" t="s">
        <v>10</v>
      </c>
      <c r="D676" s="9">
        <v>48.49</v>
      </c>
      <c r="E676" s="9"/>
      <c r="F676" s="9">
        <v>80.099999999999994</v>
      </c>
      <c r="G676" s="9"/>
    </row>
    <row r="677" spans="1:7" ht="15.75" thickBot="1" x14ac:dyDescent="0.3">
      <c r="A677" s="6"/>
      <c r="B677" s="6"/>
      <c r="C677" s="6"/>
      <c r="D677" s="6"/>
      <c r="E677" s="6"/>
      <c r="F677" s="6"/>
      <c r="G677" s="6"/>
    </row>
    <row r="678" spans="1:7" ht="15.75" thickBot="1" x14ac:dyDescent="0.3">
      <c r="A678" s="7" t="s">
        <v>34399</v>
      </c>
      <c r="B678" s="7" t="s">
        <v>34400</v>
      </c>
      <c r="C678" s="8" t="s">
        <v>10</v>
      </c>
      <c r="D678" s="9">
        <v>55.2</v>
      </c>
      <c r="E678" s="9"/>
      <c r="F678" s="9">
        <v>80.09</v>
      </c>
      <c r="G678" s="9"/>
    </row>
    <row r="679" spans="1:7" ht="15.75" thickBot="1" x14ac:dyDescent="0.3">
      <c r="A679" s="6"/>
      <c r="B679" s="6"/>
      <c r="C679" s="6"/>
      <c r="D679" s="6"/>
      <c r="E679" s="6"/>
      <c r="F679" s="6"/>
      <c r="G679" s="6"/>
    </row>
    <row r="680" spans="1:7" ht="15.75" thickBot="1" x14ac:dyDescent="0.3">
      <c r="A680" s="7" t="s">
        <v>34401</v>
      </c>
      <c r="B680" s="7" t="s">
        <v>34402</v>
      </c>
      <c r="C680" s="8" t="s">
        <v>10</v>
      </c>
      <c r="D680" s="9">
        <v>61.63</v>
      </c>
      <c r="E680" s="9"/>
      <c r="F680" s="9">
        <v>80.11</v>
      </c>
      <c r="G680" s="9"/>
    </row>
    <row r="681" spans="1:7" ht="15.75" thickBot="1" x14ac:dyDescent="0.3">
      <c r="A681" s="6"/>
      <c r="B681" s="6"/>
      <c r="C681" s="6"/>
      <c r="D681" s="6"/>
      <c r="E681" s="6"/>
      <c r="F681" s="6"/>
      <c r="G681" s="6"/>
    </row>
    <row r="682" spans="1:7" ht="15.75" thickBot="1" x14ac:dyDescent="0.3">
      <c r="A682" s="7" t="s">
        <v>34403</v>
      </c>
      <c r="B682" s="7" t="s">
        <v>34404</v>
      </c>
      <c r="C682" s="8" t="s">
        <v>10</v>
      </c>
      <c r="D682" s="9">
        <v>5.19</v>
      </c>
      <c r="E682" s="9"/>
      <c r="F682" s="9">
        <v>80.150000000000006</v>
      </c>
      <c r="G682" s="9"/>
    </row>
    <row r="683" spans="1:7" ht="15.75" thickBot="1" x14ac:dyDescent="0.3">
      <c r="A683" s="6"/>
      <c r="B683" s="6"/>
      <c r="C683" s="6"/>
      <c r="D683" s="6"/>
      <c r="E683" s="6"/>
      <c r="F683" s="6"/>
      <c r="G683" s="6"/>
    </row>
    <row r="684" spans="1:7" ht="15.75" thickBot="1" x14ac:dyDescent="0.3">
      <c r="A684" s="7" t="s">
        <v>34405</v>
      </c>
      <c r="B684" s="7" t="s">
        <v>34406</v>
      </c>
      <c r="C684" s="8" t="s">
        <v>10</v>
      </c>
      <c r="D684" s="9">
        <v>5.85</v>
      </c>
      <c r="E684" s="9"/>
      <c r="F684" s="9">
        <v>80.17</v>
      </c>
      <c r="G684" s="9"/>
    </row>
    <row r="685" spans="1:7" ht="15.75" thickBot="1" x14ac:dyDescent="0.3">
      <c r="A685" s="6"/>
      <c r="B685" s="6"/>
      <c r="C685" s="6"/>
      <c r="D685" s="6"/>
      <c r="E685" s="6"/>
      <c r="F685" s="6"/>
      <c r="G685" s="6"/>
    </row>
    <row r="686" spans="1:7" ht="15.75" thickBot="1" x14ac:dyDescent="0.3">
      <c r="A686" s="7" t="s">
        <v>34407</v>
      </c>
      <c r="B686" s="7" t="s">
        <v>34408</v>
      </c>
      <c r="C686" s="8" t="s">
        <v>10</v>
      </c>
      <c r="D686" s="9">
        <v>6.5</v>
      </c>
      <c r="E686" s="9"/>
      <c r="F686" s="9">
        <v>80.150000000000006</v>
      </c>
      <c r="G686" s="9"/>
    </row>
    <row r="687" spans="1:7" ht="15.75" thickBot="1" x14ac:dyDescent="0.3">
      <c r="A687" s="6"/>
      <c r="B687" s="6"/>
      <c r="C687" s="6"/>
      <c r="D687" s="6"/>
      <c r="E687" s="6"/>
      <c r="F687" s="6"/>
      <c r="G687" s="6"/>
    </row>
    <row r="688" spans="1:7" ht="15.75" thickBot="1" x14ac:dyDescent="0.3">
      <c r="A688" s="7" t="s">
        <v>34409</v>
      </c>
      <c r="B688" s="7" t="s">
        <v>34410</v>
      </c>
      <c r="C688" s="8" t="s">
        <v>10</v>
      </c>
      <c r="D688" s="9">
        <v>38.049999999999997</v>
      </c>
      <c r="E688" s="9"/>
      <c r="F688" s="9">
        <v>80.11</v>
      </c>
      <c r="G688" s="9"/>
    </row>
    <row r="689" spans="1:7" ht="15.75" thickBot="1" x14ac:dyDescent="0.3">
      <c r="A689" s="6"/>
      <c r="B689" s="6"/>
      <c r="C689" s="6"/>
      <c r="D689" s="6"/>
      <c r="E689" s="6"/>
      <c r="F689" s="6"/>
      <c r="G689" s="6"/>
    </row>
    <row r="690" spans="1:7" ht="15.75" thickBot="1" x14ac:dyDescent="0.3">
      <c r="A690" s="7" t="s">
        <v>34411</v>
      </c>
      <c r="B690" s="7" t="s">
        <v>34412</v>
      </c>
      <c r="C690" s="8" t="s">
        <v>10</v>
      </c>
      <c r="D690" s="9">
        <v>42.05</v>
      </c>
      <c r="E690" s="9"/>
      <c r="F690" s="9">
        <v>80.099999999999994</v>
      </c>
      <c r="G690" s="9"/>
    </row>
    <row r="691" spans="1:7" ht="15.75" thickBot="1" x14ac:dyDescent="0.3">
      <c r="A691" s="6"/>
      <c r="B691" s="6"/>
      <c r="C691" s="6"/>
      <c r="D691" s="6"/>
      <c r="E691" s="6"/>
      <c r="F691" s="6"/>
      <c r="G691" s="6"/>
    </row>
    <row r="692" spans="1:7" ht="15.75" thickBot="1" x14ac:dyDescent="0.3">
      <c r="A692" s="7" t="s">
        <v>34413</v>
      </c>
      <c r="B692" s="7" t="s">
        <v>34414</v>
      </c>
      <c r="C692" s="8" t="s">
        <v>10</v>
      </c>
      <c r="D692" s="9">
        <v>44.5</v>
      </c>
      <c r="E692" s="9"/>
      <c r="F692" s="9">
        <v>80.09</v>
      </c>
      <c r="G692" s="9"/>
    </row>
    <row r="693" spans="1:7" ht="15.75" thickBot="1" x14ac:dyDescent="0.3">
      <c r="A693" s="6"/>
      <c r="B693" s="6"/>
      <c r="C693" s="6"/>
      <c r="D693" s="6"/>
      <c r="E693" s="6"/>
      <c r="F693" s="6"/>
      <c r="G693" s="6"/>
    </row>
    <row r="694" spans="1:7" ht="15.75" thickBot="1" x14ac:dyDescent="0.3">
      <c r="A694" s="7" t="s">
        <v>34415</v>
      </c>
      <c r="B694" s="7" t="s">
        <v>34416</v>
      </c>
      <c r="C694" s="8" t="s">
        <v>10</v>
      </c>
      <c r="D694" s="9">
        <v>11.08</v>
      </c>
      <c r="E694" s="9"/>
      <c r="F694" s="9">
        <v>80.05</v>
      </c>
      <c r="G694" s="9"/>
    </row>
    <row r="695" spans="1:7" ht="15.75" thickBot="1" x14ac:dyDescent="0.3">
      <c r="A695" s="6"/>
      <c r="B695" s="6"/>
      <c r="C695" s="6"/>
      <c r="D695" s="6"/>
      <c r="E695" s="6"/>
      <c r="F695" s="6"/>
      <c r="G695" s="6"/>
    </row>
    <row r="696" spans="1:7" x14ac:dyDescent="0.25">
      <c r="A696" s="35" t="s">
        <v>34417</v>
      </c>
      <c r="B696" s="29" t="s">
        <v>34418</v>
      </c>
      <c r="C696" s="38"/>
      <c r="D696" s="32"/>
      <c r="E696" s="32"/>
      <c r="F696" s="32"/>
      <c r="G696" s="32"/>
    </row>
    <row r="697" spans="1:7" ht="15.75" thickBot="1" x14ac:dyDescent="0.3">
      <c r="A697" s="37"/>
      <c r="B697" s="31" t="s">
        <v>30000</v>
      </c>
      <c r="C697" s="40"/>
      <c r="D697" s="34"/>
      <c r="E697" s="34"/>
      <c r="F697" s="34"/>
      <c r="G697" s="34"/>
    </row>
    <row r="698" spans="1:7" ht="15.75" thickBot="1" x14ac:dyDescent="0.3">
      <c r="A698" s="6"/>
      <c r="B698" s="6"/>
      <c r="C698" s="6"/>
      <c r="D698" s="6"/>
      <c r="E698" s="6"/>
      <c r="F698" s="6"/>
      <c r="G698" s="6"/>
    </row>
    <row r="699" spans="1:7" x14ac:dyDescent="0.25">
      <c r="A699" s="35" t="s">
        <v>34419</v>
      </c>
      <c r="B699" s="29" t="s">
        <v>34420</v>
      </c>
      <c r="C699" s="38" t="s">
        <v>10</v>
      </c>
      <c r="D699" s="32">
        <v>5.19</v>
      </c>
      <c r="E699" s="32"/>
      <c r="F699" s="32">
        <v>80.150000000000006</v>
      </c>
      <c r="G699" s="32"/>
    </row>
    <row r="700" spans="1:7" ht="15.75" thickBot="1" x14ac:dyDescent="0.3">
      <c r="A700" s="37"/>
      <c r="B700" s="31" t="s">
        <v>34421</v>
      </c>
      <c r="C700" s="40"/>
      <c r="D700" s="34"/>
      <c r="E700" s="34"/>
      <c r="F700" s="34"/>
      <c r="G700" s="34"/>
    </row>
    <row r="701" spans="1:7" ht="15.75" thickBot="1" x14ac:dyDescent="0.3">
      <c r="A701" s="6"/>
      <c r="B701" s="6"/>
      <c r="C701" s="6"/>
      <c r="D701" s="6"/>
      <c r="E701" s="6"/>
      <c r="F701" s="6"/>
      <c r="G701" s="6"/>
    </row>
    <row r="702" spans="1:7" x14ac:dyDescent="0.25">
      <c r="A702" s="35" t="s">
        <v>34422</v>
      </c>
      <c r="B702" s="29" t="s">
        <v>34420</v>
      </c>
      <c r="C702" s="38" t="s">
        <v>10</v>
      </c>
      <c r="D702" s="32">
        <v>3.49</v>
      </c>
      <c r="E702" s="32"/>
      <c r="F702" s="32">
        <v>79.94</v>
      </c>
      <c r="G702" s="32"/>
    </row>
    <row r="703" spans="1:7" ht="15.75" thickBot="1" x14ac:dyDescent="0.3">
      <c r="A703" s="37"/>
      <c r="B703" s="31" t="s">
        <v>34423</v>
      </c>
      <c r="C703" s="40"/>
      <c r="D703" s="34"/>
      <c r="E703" s="34"/>
      <c r="F703" s="34"/>
      <c r="G703" s="34"/>
    </row>
    <row r="704" spans="1:7" ht="15.75" thickBot="1" x14ac:dyDescent="0.3">
      <c r="A704" s="6"/>
      <c r="B704" s="6"/>
      <c r="C704" s="6"/>
      <c r="D704" s="6"/>
      <c r="E704" s="6"/>
      <c r="F704" s="6"/>
      <c r="G704" s="6"/>
    </row>
    <row r="705" spans="1:7" x14ac:dyDescent="0.25">
      <c r="A705" s="35" t="s">
        <v>34424</v>
      </c>
      <c r="B705" s="29" t="s">
        <v>34420</v>
      </c>
      <c r="C705" s="38" t="s">
        <v>10</v>
      </c>
      <c r="D705" s="32">
        <v>19.059999999999999</v>
      </c>
      <c r="E705" s="32"/>
      <c r="F705" s="32">
        <v>80.12</v>
      </c>
      <c r="G705" s="32"/>
    </row>
    <row r="706" spans="1:7" ht="15.75" thickBot="1" x14ac:dyDescent="0.3">
      <c r="A706" s="37"/>
      <c r="B706" s="31" t="s">
        <v>34425</v>
      </c>
      <c r="C706" s="40"/>
      <c r="D706" s="34"/>
      <c r="E706" s="34"/>
      <c r="F706" s="34"/>
      <c r="G706" s="34"/>
    </row>
    <row r="707" spans="1:7" ht="15.75" thickBot="1" x14ac:dyDescent="0.3">
      <c r="A707" s="6"/>
      <c r="B707" s="6"/>
      <c r="C707" s="6"/>
      <c r="D707" s="6"/>
      <c r="E707" s="6"/>
      <c r="F707" s="6"/>
      <c r="G707" s="6"/>
    </row>
    <row r="708" spans="1:7" ht="15.75" thickBot="1" x14ac:dyDescent="0.3">
      <c r="A708" s="7" t="s">
        <v>34426</v>
      </c>
      <c r="B708" s="7" t="s">
        <v>34427</v>
      </c>
      <c r="C708" s="8"/>
      <c r="D708" s="9"/>
      <c r="E708" s="9"/>
      <c r="F708" s="9"/>
      <c r="G708" s="9"/>
    </row>
    <row r="709" spans="1:7" ht="15.75" thickBot="1" x14ac:dyDescent="0.3">
      <c r="A709" s="6"/>
      <c r="B709" s="6"/>
      <c r="C709" s="6"/>
      <c r="D709" s="6"/>
      <c r="E709" s="6"/>
      <c r="F709" s="6"/>
      <c r="G709" s="6"/>
    </row>
    <row r="710" spans="1:7" x14ac:dyDescent="0.25">
      <c r="A710" s="35" t="s">
        <v>34428</v>
      </c>
      <c r="B710" s="29" t="s">
        <v>34429</v>
      </c>
      <c r="C710" s="38"/>
      <c r="D710" s="32"/>
      <c r="E710" s="32"/>
      <c r="F710" s="32"/>
      <c r="G710" s="32"/>
    </row>
    <row r="711" spans="1:7" ht="24.75" x14ac:dyDescent="0.25">
      <c r="A711" s="36"/>
      <c r="B711" s="30" t="s">
        <v>34430</v>
      </c>
      <c r="C711" s="39"/>
      <c r="D711" s="33"/>
      <c r="E711" s="33"/>
      <c r="F711" s="33"/>
      <c r="G711" s="33"/>
    </row>
    <row r="712" spans="1:7" ht="15.75" thickBot="1" x14ac:dyDescent="0.3">
      <c r="A712" s="37"/>
      <c r="B712" s="31" t="s">
        <v>34431</v>
      </c>
      <c r="C712" s="40"/>
      <c r="D712" s="34"/>
      <c r="E712" s="34"/>
      <c r="F712" s="34"/>
      <c r="G712" s="34"/>
    </row>
    <row r="713" spans="1:7" ht="15.75" thickBot="1" x14ac:dyDescent="0.3">
      <c r="A713" s="6"/>
      <c r="B713" s="6"/>
      <c r="C713" s="6"/>
      <c r="D713" s="6"/>
      <c r="E713" s="6"/>
      <c r="F713" s="6"/>
      <c r="G713" s="6"/>
    </row>
    <row r="714" spans="1:7" x14ac:dyDescent="0.25">
      <c r="A714" s="35" t="s">
        <v>34432</v>
      </c>
      <c r="B714" s="29" t="s">
        <v>34433</v>
      </c>
      <c r="C714" s="38" t="s">
        <v>1444</v>
      </c>
      <c r="D714" s="32">
        <v>3.94</v>
      </c>
      <c r="E714" s="32"/>
      <c r="F714" s="32">
        <v>79.95</v>
      </c>
      <c r="G714" s="32"/>
    </row>
    <row r="715" spans="1:7" ht="15.75" thickBot="1" x14ac:dyDescent="0.3">
      <c r="A715" s="37"/>
      <c r="B715" s="31" t="s">
        <v>34434</v>
      </c>
      <c r="C715" s="40"/>
      <c r="D715" s="34"/>
      <c r="E715" s="34"/>
      <c r="F715" s="34"/>
      <c r="G715" s="34"/>
    </row>
    <row r="716" spans="1:7" ht="15.75" thickBot="1" x14ac:dyDescent="0.3">
      <c r="A716" s="6"/>
      <c r="B716" s="6"/>
      <c r="C716" s="6"/>
      <c r="D716" s="6"/>
      <c r="E716" s="6"/>
      <c r="F716" s="6"/>
      <c r="G716" s="6"/>
    </row>
    <row r="717" spans="1:7" x14ac:dyDescent="0.25">
      <c r="A717" s="35" t="s">
        <v>34435</v>
      </c>
      <c r="B717" s="29" t="s">
        <v>34436</v>
      </c>
      <c r="C717" s="38" t="s">
        <v>1444</v>
      </c>
      <c r="D717" s="32">
        <v>3.41</v>
      </c>
      <c r="E717" s="32"/>
      <c r="F717" s="32">
        <v>80.06</v>
      </c>
      <c r="G717" s="32"/>
    </row>
    <row r="718" spans="1:7" x14ac:dyDescent="0.25">
      <c r="A718" s="36"/>
      <c r="B718" s="30" t="s">
        <v>34437</v>
      </c>
      <c r="C718" s="39"/>
      <c r="D718" s="33"/>
      <c r="E718" s="33"/>
      <c r="F718" s="33"/>
      <c r="G718" s="33"/>
    </row>
    <row r="719" spans="1:7" x14ac:dyDescent="0.25">
      <c r="A719" s="36"/>
      <c r="B719" s="30" t="s">
        <v>34438</v>
      </c>
      <c r="C719" s="39"/>
      <c r="D719" s="33"/>
      <c r="E719" s="33"/>
      <c r="F719" s="33"/>
      <c r="G719" s="33"/>
    </row>
    <row r="720" spans="1:7" ht="15.75" thickBot="1" x14ac:dyDescent="0.3">
      <c r="A720" s="37"/>
      <c r="B720" s="31" t="s">
        <v>34439</v>
      </c>
      <c r="C720" s="40"/>
      <c r="D720" s="34"/>
      <c r="E720" s="34"/>
      <c r="F720" s="34"/>
      <c r="G720" s="34"/>
    </row>
    <row r="721" spans="1:7" ht="15.75" thickBot="1" x14ac:dyDescent="0.3">
      <c r="A721" s="6"/>
      <c r="B721" s="6"/>
      <c r="C721" s="6"/>
      <c r="D721" s="6"/>
      <c r="E721" s="6"/>
      <c r="F721" s="6"/>
      <c r="G721" s="6"/>
    </row>
    <row r="722" spans="1:7" x14ac:dyDescent="0.25">
      <c r="A722" s="35" t="s">
        <v>34440</v>
      </c>
      <c r="B722" s="29" t="s">
        <v>34441</v>
      </c>
      <c r="C722" s="38" t="s">
        <v>1444</v>
      </c>
      <c r="D722" s="32">
        <v>4.4400000000000004</v>
      </c>
      <c r="E722" s="32"/>
      <c r="F722" s="32">
        <v>80.180000000000007</v>
      </c>
      <c r="G722" s="32"/>
    </row>
    <row r="723" spans="1:7" x14ac:dyDescent="0.25">
      <c r="A723" s="36"/>
      <c r="B723" s="30" t="s">
        <v>34442</v>
      </c>
      <c r="C723" s="39"/>
      <c r="D723" s="33"/>
      <c r="E723" s="33"/>
      <c r="F723" s="33"/>
      <c r="G723" s="33"/>
    </row>
    <row r="724" spans="1:7" x14ac:dyDescent="0.25">
      <c r="A724" s="36"/>
      <c r="B724" s="30" t="s">
        <v>34443</v>
      </c>
      <c r="C724" s="39"/>
      <c r="D724" s="33"/>
      <c r="E724" s="33"/>
      <c r="F724" s="33"/>
      <c r="G724" s="33"/>
    </row>
    <row r="725" spans="1:7" x14ac:dyDescent="0.25">
      <c r="A725" s="36"/>
      <c r="B725" s="30" t="s">
        <v>34444</v>
      </c>
      <c r="C725" s="39"/>
      <c r="D725" s="33"/>
      <c r="E725" s="33"/>
      <c r="F725" s="33"/>
      <c r="G725" s="33"/>
    </row>
    <row r="726" spans="1:7" ht="15.75" thickBot="1" x14ac:dyDescent="0.3">
      <c r="A726" s="37"/>
      <c r="B726" s="31" t="s">
        <v>34445</v>
      </c>
      <c r="C726" s="40"/>
      <c r="D726" s="34"/>
      <c r="E726" s="34"/>
      <c r="F726" s="34"/>
      <c r="G726" s="34"/>
    </row>
    <row r="727" spans="1:7" ht="15.75" thickBot="1" x14ac:dyDescent="0.3">
      <c r="A727" s="6"/>
      <c r="B727" s="6"/>
      <c r="C727" s="6"/>
      <c r="D727" s="6"/>
      <c r="E727" s="6"/>
      <c r="F727" s="6"/>
      <c r="G727" s="6"/>
    </row>
    <row r="728" spans="1:7" x14ac:dyDescent="0.25">
      <c r="A728" s="35" t="s">
        <v>34446</v>
      </c>
      <c r="B728" s="29" t="s">
        <v>34447</v>
      </c>
      <c r="C728" s="38" t="s">
        <v>1444</v>
      </c>
      <c r="D728" s="32">
        <v>11.63</v>
      </c>
      <c r="E728" s="32"/>
      <c r="F728" s="32">
        <v>80.05</v>
      </c>
      <c r="G728" s="32"/>
    </row>
    <row r="729" spans="1:7" x14ac:dyDescent="0.25">
      <c r="A729" s="36"/>
      <c r="B729" s="30" t="s">
        <v>34448</v>
      </c>
      <c r="C729" s="39"/>
      <c r="D729" s="33"/>
      <c r="E729" s="33"/>
      <c r="F729" s="33"/>
      <c r="G729" s="33"/>
    </row>
    <row r="730" spans="1:7" x14ac:dyDescent="0.25">
      <c r="A730" s="36"/>
      <c r="B730" s="30" t="s">
        <v>34449</v>
      </c>
      <c r="C730" s="39"/>
      <c r="D730" s="33"/>
      <c r="E730" s="33"/>
      <c r="F730" s="33"/>
      <c r="G730" s="33"/>
    </row>
    <row r="731" spans="1:7" x14ac:dyDescent="0.25">
      <c r="A731" s="36"/>
      <c r="B731" s="30" t="s">
        <v>34450</v>
      </c>
      <c r="C731" s="39"/>
      <c r="D731" s="33"/>
      <c r="E731" s="33"/>
      <c r="F731" s="33"/>
      <c r="G731" s="33"/>
    </row>
    <row r="732" spans="1:7" x14ac:dyDescent="0.25">
      <c r="A732" s="36"/>
      <c r="B732" s="30" t="s">
        <v>34451</v>
      </c>
      <c r="C732" s="39"/>
      <c r="D732" s="33"/>
      <c r="E732" s="33"/>
      <c r="F732" s="33"/>
      <c r="G732" s="33"/>
    </row>
    <row r="733" spans="1:7" x14ac:dyDescent="0.25">
      <c r="A733" s="36"/>
      <c r="B733" s="30" t="s">
        <v>34452</v>
      </c>
      <c r="C733" s="39"/>
      <c r="D733" s="33"/>
      <c r="E733" s="33"/>
      <c r="F733" s="33"/>
      <c r="G733" s="33"/>
    </row>
    <row r="734" spans="1:7" x14ac:dyDescent="0.25">
      <c r="A734" s="36"/>
      <c r="B734" s="30" t="s">
        <v>34453</v>
      </c>
      <c r="C734" s="39"/>
      <c r="D734" s="33"/>
      <c r="E734" s="33"/>
      <c r="F734" s="33"/>
      <c r="G734" s="33"/>
    </row>
    <row r="735" spans="1:7" x14ac:dyDescent="0.25">
      <c r="A735" s="36"/>
      <c r="B735" s="30" t="s">
        <v>34454</v>
      </c>
      <c r="C735" s="39"/>
      <c r="D735" s="33"/>
      <c r="E735" s="33"/>
      <c r="F735" s="33"/>
      <c r="G735" s="33"/>
    </row>
    <row r="736" spans="1:7" x14ac:dyDescent="0.25">
      <c r="A736" s="36"/>
      <c r="B736" s="30" t="s">
        <v>34455</v>
      </c>
      <c r="C736" s="39"/>
      <c r="D736" s="33"/>
      <c r="E736" s="33"/>
      <c r="F736" s="33"/>
      <c r="G736" s="33"/>
    </row>
    <row r="737" spans="1:7" ht="15.75" thickBot="1" x14ac:dyDescent="0.3">
      <c r="A737" s="37"/>
      <c r="B737" s="31" t="s">
        <v>34456</v>
      </c>
      <c r="C737" s="40"/>
      <c r="D737" s="34"/>
      <c r="E737" s="34"/>
      <c r="F737" s="34"/>
      <c r="G737" s="34"/>
    </row>
    <row r="738" spans="1:7" ht="15.75" thickBot="1" x14ac:dyDescent="0.3">
      <c r="A738" s="6"/>
      <c r="B738" s="6"/>
      <c r="C738" s="6"/>
      <c r="D738" s="6"/>
      <c r="E738" s="6"/>
      <c r="F738" s="6"/>
      <c r="G738" s="6"/>
    </row>
    <row r="739" spans="1:7" ht="25.5" thickBot="1" x14ac:dyDescent="0.3">
      <c r="A739" s="7" t="s">
        <v>34457</v>
      </c>
      <c r="B739" s="7" t="s">
        <v>34458</v>
      </c>
      <c r="C739" s="8"/>
      <c r="D739" s="9"/>
      <c r="E739" s="9"/>
      <c r="F739" s="9"/>
      <c r="G739" s="9"/>
    </row>
    <row r="740" spans="1:7" ht="15.75" thickBot="1" x14ac:dyDescent="0.3">
      <c r="A740" s="6"/>
      <c r="B740" s="6"/>
      <c r="C740" s="6"/>
      <c r="D740" s="6"/>
      <c r="E740" s="6"/>
      <c r="F740" s="6"/>
      <c r="G740" s="6"/>
    </row>
    <row r="741" spans="1:7" ht="15.75" thickBot="1" x14ac:dyDescent="0.3">
      <c r="A741" s="7" t="s">
        <v>34459</v>
      </c>
      <c r="B741" s="7" t="s">
        <v>34460</v>
      </c>
      <c r="C741" s="8" t="s">
        <v>11</v>
      </c>
      <c r="D741" s="9">
        <v>37</v>
      </c>
      <c r="E741" s="9"/>
      <c r="F741" s="9">
        <v>80.11</v>
      </c>
      <c r="G741" s="9"/>
    </row>
    <row r="742" spans="1:7" ht="15.75" thickBot="1" x14ac:dyDescent="0.3">
      <c r="A742" s="6"/>
      <c r="B742" s="6"/>
      <c r="C742" s="6"/>
      <c r="D742" s="6"/>
      <c r="E742" s="6"/>
      <c r="F742" s="6"/>
      <c r="G742" s="6"/>
    </row>
    <row r="743" spans="1:7" ht="15.75" thickBot="1" x14ac:dyDescent="0.3">
      <c r="A743" s="7" t="s">
        <v>34461</v>
      </c>
      <c r="B743" s="7" t="s">
        <v>34462</v>
      </c>
      <c r="C743" s="8" t="s">
        <v>11</v>
      </c>
      <c r="D743" s="9">
        <v>47.58</v>
      </c>
      <c r="E743" s="9"/>
      <c r="F743" s="9">
        <v>80.099999999999994</v>
      </c>
      <c r="G743" s="9"/>
    </row>
    <row r="744" spans="1:7" ht="15.75" thickBot="1" x14ac:dyDescent="0.3">
      <c r="A744" s="6"/>
      <c r="B744" s="6"/>
      <c r="C744" s="6"/>
      <c r="D744" s="6"/>
      <c r="E744" s="6"/>
      <c r="F744" s="6"/>
      <c r="G744" s="6"/>
    </row>
    <row r="745" spans="1:7" ht="15.75" thickBot="1" x14ac:dyDescent="0.3">
      <c r="A745" s="7" t="s">
        <v>34463</v>
      </c>
      <c r="B745" s="7" t="s">
        <v>34464</v>
      </c>
      <c r="C745" s="8"/>
      <c r="D745" s="9"/>
      <c r="E745" s="9"/>
      <c r="F745" s="9"/>
      <c r="G745" s="9"/>
    </row>
    <row r="746" spans="1:7" ht="15.75" thickBot="1" x14ac:dyDescent="0.3">
      <c r="A746" s="6"/>
      <c r="B746" s="6"/>
      <c r="C746" s="6"/>
      <c r="D746" s="6"/>
      <c r="E746" s="6"/>
      <c r="F746" s="6"/>
      <c r="G746" s="6"/>
    </row>
    <row r="747" spans="1:7" ht="15.75" thickBot="1" x14ac:dyDescent="0.3">
      <c r="A747" s="7" t="s">
        <v>34465</v>
      </c>
      <c r="B747" s="7" t="s">
        <v>34466</v>
      </c>
      <c r="C747" s="8" t="s">
        <v>11</v>
      </c>
      <c r="D747" s="9">
        <v>32.46</v>
      </c>
      <c r="E747" s="9"/>
      <c r="F747" s="9">
        <v>80.099999999999994</v>
      </c>
      <c r="G747" s="9"/>
    </row>
    <row r="748" spans="1:7" ht="15.75" thickBot="1" x14ac:dyDescent="0.3">
      <c r="A748" s="6"/>
      <c r="B748" s="6"/>
      <c r="C748" s="6"/>
      <c r="D748" s="6"/>
      <c r="E748" s="6"/>
      <c r="F748" s="6"/>
      <c r="G748" s="6"/>
    </row>
    <row r="749" spans="1:7" ht="15.75" thickBot="1" x14ac:dyDescent="0.3">
      <c r="A749" s="7" t="s">
        <v>34467</v>
      </c>
      <c r="B749" s="7" t="s">
        <v>34468</v>
      </c>
      <c r="C749" s="8" t="s">
        <v>11</v>
      </c>
      <c r="D749" s="9">
        <v>111.06</v>
      </c>
      <c r="E749" s="9"/>
      <c r="F749" s="9">
        <v>80.09</v>
      </c>
      <c r="G749" s="9"/>
    </row>
    <row r="750" spans="1:7" ht="15.75" thickBot="1" x14ac:dyDescent="0.3">
      <c r="A750" s="6"/>
      <c r="B750" s="6"/>
      <c r="C750" s="6"/>
      <c r="D750" s="6"/>
      <c r="E750" s="6"/>
      <c r="F750" s="6"/>
      <c r="G750" s="6"/>
    </row>
    <row r="751" spans="1:7" ht="15.75" thickBot="1" x14ac:dyDescent="0.3">
      <c r="A751" s="7" t="s">
        <v>34469</v>
      </c>
      <c r="B751" s="7" t="s">
        <v>34470</v>
      </c>
      <c r="C751" s="8" t="s">
        <v>1444</v>
      </c>
      <c r="D751" s="9">
        <v>15.71</v>
      </c>
      <c r="E751" s="9"/>
      <c r="F751" s="9">
        <v>80.08</v>
      </c>
      <c r="G751" s="9"/>
    </row>
  </sheetData>
  <mergeCells count="258">
    <mergeCell ref="A728:A737"/>
    <mergeCell ref="C728:C737"/>
    <mergeCell ref="D728:D737"/>
    <mergeCell ref="E728:E737"/>
    <mergeCell ref="F728:F737"/>
    <mergeCell ref="G728:G737"/>
    <mergeCell ref="A722:A726"/>
    <mergeCell ref="C722:C726"/>
    <mergeCell ref="D722:D726"/>
    <mergeCell ref="E722:E726"/>
    <mergeCell ref="F722:F726"/>
    <mergeCell ref="G722:G726"/>
    <mergeCell ref="A717:A720"/>
    <mergeCell ref="C717:C720"/>
    <mergeCell ref="D717:D720"/>
    <mergeCell ref="E717:E720"/>
    <mergeCell ref="F717:F720"/>
    <mergeCell ref="G717:G720"/>
    <mergeCell ref="A714:A715"/>
    <mergeCell ref="C714:C715"/>
    <mergeCell ref="D714:D715"/>
    <mergeCell ref="E714:E715"/>
    <mergeCell ref="F714:F715"/>
    <mergeCell ref="G714:G715"/>
    <mergeCell ref="A710:A712"/>
    <mergeCell ref="C710:C712"/>
    <mergeCell ref="D710:D712"/>
    <mergeCell ref="E710:E712"/>
    <mergeCell ref="F710:F712"/>
    <mergeCell ref="G710:G712"/>
    <mergeCell ref="A705:A706"/>
    <mergeCell ref="C705:C706"/>
    <mergeCell ref="D705:D706"/>
    <mergeCell ref="E705:E706"/>
    <mergeCell ref="F705:F706"/>
    <mergeCell ref="G705:G706"/>
    <mergeCell ref="A702:A703"/>
    <mergeCell ref="C702:C703"/>
    <mergeCell ref="D702:D703"/>
    <mergeCell ref="E702:E703"/>
    <mergeCell ref="F702:F703"/>
    <mergeCell ref="G702:G703"/>
    <mergeCell ref="A699:A700"/>
    <mergeCell ref="C699:C700"/>
    <mergeCell ref="D699:D700"/>
    <mergeCell ref="E699:E700"/>
    <mergeCell ref="F699:F700"/>
    <mergeCell ref="G699:G700"/>
    <mergeCell ref="A696:A697"/>
    <mergeCell ref="C696:C697"/>
    <mergeCell ref="D696:D697"/>
    <mergeCell ref="E696:E697"/>
    <mergeCell ref="F696:F697"/>
    <mergeCell ref="G696:G697"/>
    <mergeCell ref="A673:A674"/>
    <mergeCell ref="C673:C674"/>
    <mergeCell ref="D673:D674"/>
    <mergeCell ref="E673:E674"/>
    <mergeCell ref="F673:F674"/>
    <mergeCell ref="G673:G674"/>
    <mergeCell ref="A641:A643"/>
    <mergeCell ref="C641:C643"/>
    <mergeCell ref="D641:D643"/>
    <mergeCell ref="E641:E643"/>
    <mergeCell ref="F641:F643"/>
    <mergeCell ref="G641:G643"/>
    <mergeCell ref="A608:A609"/>
    <mergeCell ref="C608:C609"/>
    <mergeCell ref="D608:D609"/>
    <mergeCell ref="E608:E609"/>
    <mergeCell ref="F608:F609"/>
    <mergeCell ref="G608:G609"/>
    <mergeCell ref="A597:A598"/>
    <mergeCell ref="C597:C598"/>
    <mergeCell ref="D597:D598"/>
    <mergeCell ref="E597:E598"/>
    <mergeCell ref="F597:F598"/>
    <mergeCell ref="G597:G598"/>
    <mergeCell ref="A588:A589"/>
    <mergeCell ref="C588:C589"/>
    <mergeCell ref="D588:D589"/>
    <mergeCell ref="E588:E589"/>
    <mergeCell ref="F588:F589"/>
    <mergeCell ref="G588:G589"/>
    <mergeCell ref="A554:A556"/>
    <mergeCell ref="C554:C556"/>
    <mergeCell ref="D554:D556"/>
    <mergeCell ref="E554:E556"/>
    <mergeCell ref="F554:F556"/>
    <mergeCell ref="G554:G556"/>
    <mergeCell ref="A536:A538"/>
    <mergeCell ref="C536:C538"/>
    <mergeCell ref="D536:D538"/>
    <mergeCell ref="E536:E538"/>
    <mergeCell ref="F536:F538"/>
    <mergeCell ref="G536:G538"/>
    <mergeCell ref="A509:A510"/>
    <mergeCell ref="C509:C510"/>
    <mergeCell ref="D509:D510"/>
    <mergeCell ref="E509:E510"/>
    <mergeCell ref="F509:F510"/>
    <mergeCell ref="G509:G510"/>
    <mergeCell ref="A480:A481"/>
    <mergeCell ref="C480:C481"/>
    <mergeCell ref="D480:D481"/>
    <mergeCell ref="E480:E481"/>
    <mergeCell ref="F480:F481"/>
    <mergeCell ref="G480:G481"/>
    <mergeCell ref="A453:A456"/>
    <mergeCell ref="C453:C456"/>
    <mergeCell ref="D453:D456"/>
    <mergeCell ref="E453:E456"/>
    <mergeCell ref="F453:F456"/>
    <mergeCell ref="G453:G456"/>
    <mergeCell ref="A401:A403"/>
    <mergeCell ref="C401:C403"/>
    <mergeCell ref="D401:D403"/>
    <mergeCell ref="E401:E403"/>
    <mergeCell ref="F401:F403"/>
    <mergeCell ref="G401:G403"/>
    <mergeCell ref="A384:A387"/>
    <mergeCell ref="C384:C387"/>
    <mergeCell ref="D384:D387"/>
    <mergeCell ref="E384:E387"/>
    <mergeCell ref="F384:F387"/>
    <mergeCell ref="G384:G387"/>
    <mergeCell ref="A369:A372"/>
    <mergeCell ref="C369:C372"/>
    <mergeCell ref="D369:D372"/>
    <mergeCell ref="E369:E372"/>
    <mergeCell ref="F369:F372"/>
    <mergeCell ref="G369:G372"/>
    <mergeCell ref="A353:A357"/>
    <mergeCell ref="C353:C357"/>
    <mergeCell ref="D353:D357"/>
    <mergeCell ref="E353:E357"/>
    <mergeCell ref="F353:F357"/>
    <mergeCell ref="G353:G357"/>
    <mergeCell ref="A341:A343"/>
    <mergeCell ref="C341:C343"/>
    <mergeCell ref="D341:D343"/>
    <mergeCell ref="E341:E343"/>
    <mergeCell ref="F341:F343"/>
    <mergeCell ref="G341:G343"/>
    <mergeCell ref="A318:A321"/>
    <mergeCell ref="C318:C321"/>
    <mergeCell ref="D318:D321"/>
    <mergeCell ref="E318:E321"/>
    <mergeCell ref="F318:F321"/>
    <mergeCell ref="G318:G321"/>
    <mergeCell ref="A295:A298"/>
    <mergeCell ref="C295:C298"/>
    <mergeCell ref="D295:D298"/>
    <mergeCell ref="E295:E298"/>
    <mergeCell ref="F295:F298"/>
    <mergeCell ref="G295:G298"/>
    <mergeCell ref="A280:A281"/>
    <mergeCell ref="C280:C281"/>
    <mergeCell ref="D280:D281"/>
    <mergeCell ref="E280:E281"/>
    <mergeCell ref="F280:F281"/>
    <mergeCell ref="G280:G281"/>
    <mergeCell ref="A257:A258"/>
    <mergeCell ref="C257:C258"/>
    <mergeCell ref="D257:D258"/>
    <mergeCell ref="E257:E258"/>
    <mergeCell ref="F257:F258"/>
    <mergeCell ref="G257:G258"/>
    <mergeCell ref="A234:A235"/>
    <mergeCell ref="C234:C235"/>
    <mergeCell ref="D234:D235"/>
    <mergeCell ref="E234:E235"/>
    <mergeCell ref="F234:F235"/>
    <mergeCell ref="G234:G235"/>
    <mergeCell ref="A210:A216"/>
    <mergeCell ref="C210:C216"/>
    <mergeCell ref="D210:D216"/>
    <mergeCell ref="E210:E216"/>
    <mergeCell ref="F210:F216"/>
    <mergeCell ref="G210:G216"/>
    <mergeCell ref="A174:A178"/>
    <mergeCell ref="C174:C178"/>
    <mergeCell ref="D174:D178"/>
    <mergeCell ref="E174:E178"/>
    <mergeCell ref="F174:F178"/>
    <mergeCell ref="G174:G178"/>
    <mergeCell ref="A147:A150"/>
    <mergeCell ref="C147:C150"/>
    <mergeCell ref="D147:D150"/>
    <mergeCell ref="E147:E150"/>
    <mergeCell ref="F147:F150"/>
    <mergeCell ref="G147:G150"/>
    <mergeCell ref="A115:A117"/>
    <mergeCell ref="C115:C117"/>
    <mergeCell ref="D115:D117"/>
    <mergeCell ref="E115:E117"/>
    <mergeCell ref="F115:F117"/>
    <mergeCell ref="G115:G117"/>
    <mergeCell ref="A93:A95"/>
    <mergeCell ref="C93:C95"/>
    <mergeCell ref="D93:D95"/>
    <mergeCell ref="E93:E95"/>
    <mergeCell ref="F93:F95"/>
    <mergeCell ref="G93:G95"/>
    <mergeCell ref="A90:A91"/>
    <mergeCell ref="C90:C91"/>
    <mergeCell ref="D90:D91"/>
    <mergeCell ref="E90:E91"/>
    <mergeCell ref="F90:F91"/>
    <mergeCell ref="G90:G91"/>
    <mergeCell ref="A87:A88"/>
    <mergeCell ref="C87:C88"/>
    <mergeCell ref="D87:D88"/>
    <mergeCell ref="E87:E88"/>
    <mergeCell ref="F87:F88"/>
    <mergeCell ref="G87:G88"/>
    <mergeCell ref="A84:A85"/>
    <mergeCell ref="C84:C85"/>
    <mergeCell ref="D84:D85"/>
    <mergeCell ref="E84:E85"/>
    <mergeCell ref="F84:F85"/>
    <mergeCell ref="G84:G85"/>
    <mergeCell ref="A81:A82"/>
    <mergeCell ref="C81:C82"/>
    <mergeCell ref="D81:D82"/>
    <mergeCell ref="E81:E82"/>
    <mergeCell ref="F81:F82"/>
    <mergeCell ref="G81:G82"/>
    <mergeCell ref="A78:A79"/>
    <mergeCell ref="C78:C79"/>
    <mergeCell ref="D78:D79"/>
    <mergeCell ref="E78:E79"/>
    <mergeCell ref="F78:F79"/>
    <mergeCell ref="G78:G79"/>
    <mergeCell ref="A75:A76"/>
    <mergeCell ref="C75:C76"/>
    <mergeCell ref="D75:D76"/>
    <mergeCell ref="E75:E76"/>
    <mergeCell ref="F75:F76"/>
    <mergeCell ref="G75:G76"/>
    <mergeCell ref="A16:A20"/>
    <mergeCell ref="C16:C20"/>
    <mergeCell ref="D16:D20"/>
    <mergeCell ref="E16:E20"/>
    <mergeCell ref="F16:F20"/>
    <mergeCell ref="G16:G20"/>
    <mergeCell ref="A72:A73"/>
    <mergeCell ref="C72:C73"/>
    <mergeCell ref="D72:D73"/>
    <mergeCell ref="E72:E73"/>
    <mergeCell ref="F72:F73"/>
    <mergeCell ref="G72:G73"/>
    <mergeCell ref="A40:A44"/>
    <mergeCell ref="C40:C44"/>
    <mergeCell ref="D40:D44"/>
    <mergeCell ref="E40:E44"/>
    <mergeCell ref="F40:F44"/>
    <mergeCell ref="G40:G44"/>
  </mergeCell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B1AE96-B0F8-419F-A911-B5AC7580B78D}">
  <sheetPr>
    <tabColor rgb="FFFFCCFF"/>
  </sheetPr>
  <dimension ref="A1:G1192"/>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32774</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26369</v>
      </c>
      <c r="B10" s="7" t="s">
        <v>26370</v>
      </c>
      <c r="C10" s="8"/>
      <c r="D10" s="9"/>
      <c r="E10" s="9"/>
      <c r="F10" s="9"/>
      <c r="G10" s="9"/>
    </row>
    <row r="11" spans="1:7" ht="15.75" thickBot="1" x14ac:dyDescent="0.3">
      <c r="A11" s="6"/>
      <c r="B11" s="6"/>
      <c r="C11" s="6"/>
      <c r="D11" s="6"/>
      <c r="E11" s="6"/>
      <c r="F11" s="6"/>
      <c r="G11" s="6"/>
    </row>
    <row r="12" spans="1:7" ht="15.75" thickBot="1" x14ac:dyDescent="0.3">
      <c r="A12" s="7" t="s">
        <v>32775</v>
      </c>
      <c r="B12" s="7" t="s">
        <v>32776</v>
      </c>
      <c r="C12" s="8"/>
      <c r="D12" s="9"/>
      <c r="E12" s="9"/>
      <c r="F12" s="9"/>
      <c r="G12" s="9"/>
    </row>
    <row r="13" spans="1:7" ht="15.75" thickBot="1" x14ac:dyDescent="0.3">
      <c r="A13" s="6"/>
      <c r="B13" s="6"/>
      <c r="C13" s="6"/>
      <c r="D13" s="6"/>
      <c r="E13" s="6"/>
      <c r="F13" s="6"/>
      <c r="G13" s="6"/>
    </row>
    <row r="14" spans="1:7" ht="15.75" thickBot="1" x14ac:dyDescent="0.3">
      <c r="A14" s="7" t="s">
        <v>32777</v>
      </c>
      <c r="B14" s="7" t="s">
        <v>32778</v>
      </c>
      <c r="C14" s="8"/>
      <c r="D14" s="9"/>
      <c r="E14" s="9"/>
      <c r="F14" s="9"/>
      <c r="G14" s="9"/>
    </row>
    <row r="15" spans="1:7" ht="15.75" thickBot="1" x14ac:dyDescent="0.3">
      <c r="A15" s="6"/>
      <c r="B15" s="6"/>
      <c r="C15" s="6"/>
      <c r="D15" s="6"/>
      <c r="E15" s="6"/>
      <c r="F15" s="6"/>
      <c r="G15" s="6"/>
    </row>
    <row r="16" spans="1:7" x14ac:dyDescent="0.25">
      <c r="A16" s="35" t="s">
        <v>32779</v>
      </c>
      <c r="B16" s="29" t="s">
        <v>32780</v>
      </c>
      <c r="C16" s="38"/>
      <c r="D16" s="32"/>
      <c r="E16" s="32"/>
      <c r="F16" s="32"/>
      <c r="G16" s="32"/>
    </row>
    <row r="17" spans="1:7" ht="15.75" thickBot="1" x14ac:dyDescent="0.3">
      <c r="A17" s="37"/>
      <c r="B17" s="31" t="s">
        <v>32781</v>
      </c>
      <c r="C17" s="40"/>
      <c r="D17" s="34"/>
      <c r="E17" s="34"/>
      <c r="F17" s="34"/>
      <c r="G17" s="34"/>
    </row>
    <row r="18" spans="1:7" ht="15.75" thickBot="1" x14ac:dyDescent="0.3">
      <c r="A18" s="6"/>
      <c r="B18" s="6"/>
      <c r="C18" s="6"/>
      <c r="D18" s="6"/>
      <c r="E18" s="6"/>
      <c r="F18" s="6"/>
      <c r="G18" s="6"/>
    </row>
    <row r="19" spans="1:7" ht="15.75" thickBot="1" x14ac:dyDescent="0.3">
      <c r="A19" s="7" t="s">
        <v>32782</v>
      </c>
      <c r="B19" s="7" t="s">
        <v>32783</v>
      </c>
      <c r="C19" s="8" t="s">
        <v>10</v>
      </c>
      <c r="D19" s="9">
        <v>226.04</v>
      </c>
      <c r="E19" s="9"/>
      <c r="F19" s="9">
        <v>80.099999999999994</v>
      </c>
      <c r="G19" s="9"/>
    </row>
    <row r="20" spans="1:7" ht="15.75" thickBot="1" x14ac:dyDescent="0.3">
      <c r="A20" s="6"/>
      <c r="B20" s="6"/>
      <c r="C20" s="6"/>
      <c r="D20" s="6"/>
      <c r="E20" s="6"/>
      <c r="F20" s="6"/>
      <c r="G20" s="6"/>
    </row>
    <row r="21" spans="1:7" ht="15.75" thickBot="1" x14ac:dyDescent="0.3">
      <c r="A21" s="7" t="s">
        <v>32784</v>
      </c>
      <c r="B21" s="7" t="s">
        <v>32785</v>
      </c>
      <c r="C21" s="8" t="s">
        <v>10</v>
      </c>
      <c r="D21" s="9">
        <v>247.21</v>
      </c>
      <c r="E21" s="9"/>
      <c r="F21" s="9">
        <v>80.099999999999994</v>
      </c>
      <c r="G21" s="9"/>
    </row>
    <row r="22" spans="1:7" ht="15.75" thickBot="1" x14ac:dyDescent="0.3">
      <c r="A22" s="6"/>
      <c r="B22" s="6"/>
      <c r="C22" s="6"/>
      <c r="D22" s="6"/>
      <c r="E22" s="6"/>
      <c r="F22" s="6"/>
      <c r="G22" s="6"/>
    </row>
    <row r="23" spans="1:7" ht="15.75" thickBot="1" x14ac:dyDescent="0.3">
      <c r="A23" s="7" t="s">
        <v>32786</v>
      </c>
      <c r="B23" s="7" t="s">
        <v>32787</v>
      </c>
      <c r="C23" s="8" t="s">
        <v>10</v>
      </c>
      <c r="D23" s="9">
        <v>277.3</v>
      </c>
      <c r="E23" s="9"/>
      <c r="F23" s="9">
        <v>80.099999999999994</v>
      </c>
      <c r="G23" s="9"/>
    </row>
    <row r="24" spans="1:7" ht="15.75" thickBot="1" x14ac:dyDescent="0.3">
      <c r="A24" s="6"/>
      <c r="B24" s="6"/>
      <c r="C24" s="6"/>
      <c r="D24" s="6"/>
      <c r="E24" s="6"/>
      <c r="F24" s="6"/>
      <c r="G24" s="6"/>
    </row>
    <row r="25" spans="1:7" ht="15.75" thickBot="1" x14ac:dyDescent="0.3">
      <c r="A25" s="7" t="s">
        <v>32788</v>
      </c>
      <c r="B25" s="7" t="s">
        <v>32789</v>
      </c>
      <c r="C25" s="8" t="s">
        <v>10</v>
      </c>
      <c r="D25" s="9">
        <v>303.58999999999997</v>
      </c>
      <c r="E25" s="9"/>
      <c r="F25" s="9">
        <v>80.09</v>
      </c>
      <c r="G25" s="9"/>
    </row>
    <row r="26" spans="1:7" ht="15.75" thickBot="1" x14ac:dyDescent="0.3">
      <c r="A26" s="6"/>
      <c r="B26" s="6"/>
      <c r="C26" s="6"/>
      <c r="D26" s="6"/>
      <c r="E26" s="6"/>
      <c r="F26" s="6"/>
      <c r="G26" s="6"/>
    </row>
    <row r="27" spans="1:7" ht="15.75" thickBot="1" x14ac:dyDescent="0.3">
      <c r="A27" s="7" t="s">
        <v>32790</v>
      </c>
      <c r="B27" s="7" t="s">
        <v>32791</v>
      </c>
      <c r="C27" s="8" t="s">
        <v>10</v>
      </c>
      <c r="D27" s="9">
        <v>336.45</v>
      </c>
      <c r="E27" s="9"/>
      <c r="F27" s="9">
        <v>80.099999999999994</v>
      </c>
      <c r="G27" s="9"/>
    </row>
    <row r="28" spans="1:7" ht="15.75" thickBot="1" x14ac:dyDescent="0.3">
      <c r="A28" s="6"/>
      <c r="B28" s="6"/>
      <c r="C28" s="6"/>
      <c r="D28" s="6"/>
      <c r="E28" s="6"/>
      <c r="F28" s="6"/>
      <c r="G28" s="6"/>
    </row>
    <row r="29" spans="1:7" ht="15.75" thickBot="1" x14ac:dyDescent="0.3">
      <c r="A29" s="7" t="s">
        <v>32792</v>
      </c>
      <c r="B29" s="7" t="s">
        <v>32793</v>
      </c>
      <c r="C29" s="8" t="s">
        <v>10</v>
      </c>
      <c r="D29" s="9">
        <v>381.13</v>
      </c>
      <c r="E29" s="9"/>
      <c r="F29" s="9">
        <v>80.099999999999994</v>
      </c>
      <c r="G29" s="9"/>
    </row>
    <row r="30" spans="1:7" ht="15.75" thickBot="1" x14ac:dyDescent="0.3">
      <c r="A30" s="6"/>
      <c r="B30" s="6"/>
      <c r="C30" s="6"/>
      <c r="D30" s="6"/>
      <c r="E30" s="6"/>
      <c r="F30" s="6"/>
      <c r="G30" s="6"/>
    </row>
    <row r="31" spans="1:7" ht="15.75" thickBot="1" x14ac:dyDescent="0.3">
      <c r="A31" s="7" t="s">
        <v>32794</v>
      </c>
      <c r="B31" s="7" t="s">
        <v>32795</v>
      </c>
      <c r="C31" s="8" t="s">
        <v>10</v>
      </c>
      <c r="D31" s="9">
        <v>387.7</v>
      </c>
      <c r="E31" s="9"/>
      <c r="F31" s="9">
        <v>80.099999999999994</v>
      </c>
      <c r="G31" s="9"/>
    </row>
    <row r="32" spans="1:7" ht="15.75" thickBot="1" x14ac:dyDescent="0.3">
      <c r="A32" s="6"/>
      <c r="B32" s="6"/>
      <c r="C32" s="6"/>
      <c r="D32" s="6"/>
      <c r="E32" s="6"/>
      <c r="F32" s="6"/>
      <c r="G32" s="6"/>
    </row>
    <row r="33" spans="1:7" x14ac:dyDescent="0.25">
      <c r="A33" s="35" t="s">
        <v>32796</v>
      </c>
      <c r="B33" s="29" t="s">
        <v>32797</v>
      </c>
      <c r="C33" s="38"/>
      <c r="D33" s="32"/>
      <c r="E33" s="32"/>
      <c r="F33" s="32"/>
      <c r="G33" s="32"/>
    </row>
    <row r="34" spans="1:7" ht="15.75" thickBot="1" x14ac:dyDescent="0.3">
      <c r="A34" s="37"/>
      <c r="B34" s="31" t="s">
        <v>32781</v>
      </c>
      <c r="C34" s="40"/>
      <c r="D34" s="34"/>
      <c r="E34" s="34"/>
      <c r="F34" s="34"/>
      <c r="G34" s="34"/>
    </row>
    <row r="35" spans="1:7" ht="15.75" thickBot="1" x14ac:dyDescent="0.3">
      <c r="A35" s="6"/>
      <c r="B35" s="6"/>
      <c r="C35" s="6"/>
      <c r="D35" s="6"/>
      <c r="E35" s="6"/>
      <c r="F35" s="6"/>
      <c r="G35" s="6"/>
    </row>
    <row r="36" spans="1:7" ht="15.75" thickBot="1" x14ac:dyDescent="0.3">
      <c r="A36" s="7" t="s">
        <v>32798</v>
      </c>
      <c r="B36" s="7" t="s">
        <v>32783</v>
      </c>
      <c r="C36" s="8" t="s">
        <v>10</v>
      </c>
      <c r="D36" s="9">
        <v>239.18</v>
      </c>
      <c r="E36" s="9"/>
      <c r="F36" s="9">
        <v>80.099999999999994</v>
      </c>
      <c r="G36" s="9"/>
    </row>
    <row r="37" spans="1:7" ht="15.75" thickBot="1" x14ac:dyDescent="0.3">
      <c r="A37" s="6"/>
      <c r="B37" s="6"/>
      <c r="C37" s="6"/>
      <c r="D37" s="6"/>
      <c r="E37" s="6"/>
      <c r="F37" s="6"/>
      <c r="G37" s="6"/>
    </row>
    <row r="38" spans="1:7" ht="15.75" thickBot="1" x14ac:dyDescent="0.3">
      <c r="A38" s="7" t="s">
        <v>32799</v>
      </c>
      <c r="B38" s="7" t="s">
        <v>32785</v>
      </c>
      <c r="C38" s="8" t="s">
        <v>10</v>
      </c>
      <c r="D38" s="9">
        <v>260.23</v>
      </c>
      <c r="E38" s="9"/>
      <c r="F38" s="9">
        <v>80.09</v>
      </c>
      <c r="G38" s="9"/>
    </row>
    <row r="39" spans="1:7" ht="15.75" thickBot="1" x14ac:dyDescent="0.3">
      <c r="A39" s="6"/>
      <c r="B39" s="6"/>
      <c r="C39" s="6"/>
      <c r="D39" s="6"/>
      <c r="E39" s="6"/>
      <c r="F39" s="6"/>
      <c r="G39" s="6"/>
    </row>
    <row r="40" spans="1:7" ht="15.75" thickBot="1" x14ac:dyDescent="0.3">
      <c r="A40" s="7" t="s">
        <v>32800</v>
      </c>
      <c r="B40" s="7" t="s">
        <v>32787</v>
      </c>
      <c r="C40" s="8" t="s">
        <v>10</v>
      </c>
      <c r="D40" s="9">
        <v>297.02</v>
      </c>
      <c r="E40" s="9"/>
      <c r="F40" s="9">
        <v>80.099999999999994</v>
      </c>
      <c r="G40" s="9"/>
    </row>
    <row r="41" spans="1:7" ht="15.75" thickBot="1" x14ac:dyDescent="0.3">
      <c r="A41" s="6"/>
      <c r="B41" s="6"/>
      <c r="C41" s="6"/>
      <c r="D41" s="6"/>
      <c r="E41" s="6"/>
      <c r="F41" s="6"/>
      <c r="G41" s="6"/>
    </row>
    <row r="42" spans="1:7" ht="15.75" thickBot="1" x14ac:dyDescent="0.3">
      <c r="A42" s="7" t="s">
        <v>32801</v>
      </c>
      <c r="B42" s="7" t="s">
        <v>32789</v>
      </c>
      <c r="C42" s="8" t="s">
        <v>10</v>
      </c>
      <c r="D42" s="9">
        <v>324.61</v>
      </c>
      <c r="E42" s="9"/>
      <c r="F42" s="9">
        <v>80.099999999999994</v>
      </c>
      <c r="G42" s="9"/>
    </row>
    <row r="43" spans="1:7" ht="15.75" thickBot="1" x14ac:dyDescent="0.3">
      <c r="A43" s="6"/>
      <c r="B43" s="6"/>
      <c r="C43" s="6"/>
      <c r="D43" s="6"/>
      <c r="E43" s="6"/>
      <c r="F43" s="6"/>
      <c r="G43" s="6"/>
    </row>
    <row r="44" spans="1:7" ht="15.75" thickBot="1" x14ac:dyDescent="0.3">
      <c r="A44" s="7" t="s">
        <v>32802</v>
      </c>
      <c r="B44" s="7" t="s">
        <v>32791</v>
      </c>
      <c r="C44" s="8" t="s">
        <v>10</v>
      </c>
      <c r="D44" s="9">
        <v>354.85</v>
      </c>
      <c r="E44" s="9"/>
      <c r="F44" s="9">
        <v>80.099999999999994</v>
      </c>
      <c r="G44" s="9"/>
    </row>
    <row r="45" spans="1:7" ht="15.75" thickBot="1" x14ac:dyDescent="0.3">
      <c r="A45" s="6"/>
      <c r="B45" s="6"/>
      <c r="C45" s="6"/>
      <c r="D45" s="6"/>
      <c r="E45" s="6"/>
      <c r="F45" s="6"/>
      <c r="G45" s="6"/>
    </row>
    <row r="46" spans="1:7" ht="15.75" thickBot="1" x14ac:dyDescent="0.3">
      <c r="A46" s="7" t="s">
        <v>32803</v>
      </c>
      <c r="B46" s="7" t="s">
        <v>32793</v>
      </c>
      <c r="C46" s="8" t="s">
        <v>10</v>
      </c>
      <c r="D46" s="9">
        <v>398.22</v>
      </c>
      <c r="E46" s="9"/>
      <c r="F46" s="9">
        <v>80.099999999999994</v>
      </c>
      <c r="G46" s="9"/>
    </row>
    <row r="47" spans="1:7" ht="15.75" thickBot="1" x14ac:dyDescent="0.3">
      <c r="A47" s="6"/>
      <c r="B47" s="6"/>
      <c r="C47" s="6"/>
      <c r="D47" s="6"/>
      <c r="E47" s="6"/>
      <c r="F47" s="6"/>
      <c r="G47" s="6"/>
    </row>
    <row r="48" spans="1:7" ht="15.75" thickBot="1" x14ac:dyDescent="0.3">
      <c r="A48" s="7" t="s">
        <v>32804</v>
      </c>
      <c r="B48" s="7" t="s">
        <v>32795</v>
      </c>
      <c r="C48" s="8" t="s">
        <v>10</v>
      </c>
      <c r="D48" s="9">
        <v>404.79</v>
      </c>
      <c r="E48" s="9"/>
      <c r="F48" s="9">
        <v>80.099999999999994</v>
      </c>
      <c r="G48" s="9"/>
    </row>
    <row r="49" spans="1:7" ht="15.75" thickBot="1" x14ac:dyDescent="0.3">
      <c r="A49" s="6"/>
      <c r="B49" s="6"/>
      <c r="C49" s="6"/>
      <c r="D49" s="6"/>
      <c r="E49" s="6"/>
      <c r="F49" s="6"/>
      <c r="G49" s="6"/>
    </row>
    <row r="50" spans="1:7" x14ac:dyDescent="0.25">
      <c r="A50" s="35" t="s">
        <v>32805</v>
      </c>
      <c r="B50" s="29" t="s">
        <v>32806</v>
      </c>
      <c r="C50" s="38"/>
      <c r="D50" s="32"/>
      <c r="E50" s="32"/>
      <c r="F50" s="32"/>
      <c r="G50" s="32"/>
    </row>
    <row r="51" spans="1:7" ht="15.75" thickBot="1" x14ac:dyDescent="0.3">
      <c r="A51" s="37"/>
      <c r="B51" s="31" t="s">
        <v>32781</v>
      </c>
      <c r="C51" s="40"/>
      <c r="D51" s="34"/>
      <c r="E51" s="34"/>
      <c r="F51" s="34"/>
      <c r="G51" s="34"/>
    </row>
    <row r="52" spans="1:7" ht="15.75" thickBot="1" x14ac:dyDescent="0.3">
      <c r="A52" s="6"/>
      <c r="B52" s="6"/>
      <c r="C52" s="6"/>
      <c r="D52" s="6"/>
      <c r="E52" s="6"/>
      <c r="F52" s="6"/>
      <c r="G52" s="6"/>
    </row>
    <row r="53" spans="1:7" ht="15.75" thickBot="1" x14ac:dyDescent="0.3">
      <c r="A53" s="7" t="s">
        <v>32807</v>
      </c>
      <c r="B53" s="7" t="s">
        <v>32783</v>
      </c>
      <c r="C53" s="8" t="s">
        <v>10</v>
      </c>
      <c r="D53" s="9">
        <v>235.26</v>
      </c>
      <c r="E53" s="9"/>
      <c r="F53" s="9">
        <v>80.09</v>
      </c>
      <c r="G53" s="9"/>
    </row>
    <row r="54" spans="1:7" ht="15.75" thickBot="1" x14ac:dyDescent="0.3">
      <c r="A54" s="6"/>
      <c r="B54" s="6"/>
      <c r="C54" s="6"/>
      <c r="D54" s="6"/>
      <c r="E54" s="6"/>
      <c r="F54" s="6"/>
      <c r="G54" s="6"/>
    </row>
    <row r="55" spans="1:7" ht="15.75" thickBot="1" x14ac:dyDescent="0.3">
      <c r="A55" s="7" t="s">
        <v>32808</v>
      </c>
      <c r="B55" s="7" t="s">
        <v>32785</v>
      </c>
      <c r="C55" s="8" t="s">
        <v>10</v>
      </c>
      <c r="D55" s="9">
        <v>257.58999999999997</v>
      </c>
      <c r="E55" s="9"/>
      <c r="F55" s="9">
        <v>80.099999999999994</v>
      </c>
      <c r="G55" s="9"/>
    </row>
    <row r="56" spans="1:7" ht="15.75" thickBot="1" x14ac:dyDescent="0.3">
      <c r="A56" s="6"/>
      <c r="B56" s="6"/>
      <c r="C56" s="6"/>
      <c r="D56" s="6"/>
      <c r="E56" s="6"/>
      <c r="F56" s="6"/>
      <c r="G56" s="6"/>
    </row>
    <row r="57" spans="1:7" ht="15.75" thickBot="1" x14ac:dyDescent="0.3">
      <c r="A57" s="7" t="s">
        <v>32809</v>
      </c>
      <c r="B57" s="7" t="s">
        <v>32787</v>
      </c>
      <c r="C57" s="8" t="s">
        <v>10</v>
      </c>
      <c r="D57" s="9">
        <v>293.08</v>
      </c>
      <c r="E57" s="9"/>
      <c r="F57" s="9">
        <v>80.099999999999994</v>
      </c>
      <c r="G57" s="9"/>
    </row>
    <row r="58" spans="1:7" ht="15.75" thickBot="1" x14ac:dyDescent="0.3">
      <c r="A58" s="6"/>
      <c r="B58" s="6"/>
      <c r="C58" s="6"/>
      <c r="D58" s="6"/>
      <c r="E58" s="6"/>
      <c r="F58" s="6"/>
      <c r="G58" s="6"/>
    </row>
    <row r="59" spans="1:7" ht="15.75" thickBot="1" x14ac:dyDescent="0.3">
      <c r="A59" s="7" t="s">
        <v>32810</v>
      </c>
      <c r="B59" s="7" t="s">
        <v>32789</v>
      </c>
      <c r="C59" s="8" t="s">
        <v>10</v>
      </c>
      <c r="D59" s="9">
        <v>320.67</v>
      </c>
      <c r="E59" s="9"/>
      <c r="F59" s="9">
        <v>80.099999999999994</v>
      </c>
      <c r="G59" s="9"/>
    </row>
    <row r="60" spans="1:7" ht="15.75" thickBot="1" x14ac:dyDescent="0.3">
      <c r="A60" s="6"/>
      <c r="B60" s="6"/>
      <c r="C60" s="6"/>
      <c r="D60" s="6"/>
      <c r="E60" s="6"/>
      <c r="F60" s="6"/>
      <c r="G60" s="6"/>
    </row>
    <row r="61" spans="1:7" ht="15.75" thickBot="1" x14ac:dyDescent="0.3">
      <c r="A61" s="7" t="s">
        <v>32811</v>
      </c>
      <c r="B61" s="7" t="s">
        <v>32791</v>
      </c>
      <c r="C61" s="8" t="s">
        <v>10</v>
      </c>
      <c r="D61" s="9">
        <v>350.9</v>
      </c>
      <c r="E61" s="9"/>
      <c r="F61" s="9">
        <v>80.099999999999994</v>
      </c>
      <c r="G61" s="9"/>
    </row>
    <row r="62" spans="1:7" ht="15.75" thickBot="1" x14ac:dyDescent="0.3">
      <c r="A62" s="6"/>
      <c r="B62" s="6"/>
      <c r="C62" s="6"/>
      <c r="D62" s="6"/>
      <c r="E62" s="6"/>
      <c r="F62" s="6"/>
      <c r="G62" s="6"/>
    </row>
    <row r="63" spans="1:7" ht="15.75" thickBot="1" x14ac:dyDescent="0.3">
      <c r="A63" s="7" t="s">
        <v>32812</v>
      </c>
      <c r="B63" s="7" t="s">
        <v>32793</v>
      </c>
      <c r="C63" s="8" t="s">
        <v>10</v>
      </c>
      <c r="D63" s="9">
        <v>394.27</v>
      </c>
      <c r="E63" s="9"/>
      <c r="F63" s="9">
        <v>80.099999999999994</v>
      </c>
      <c r="G63" s="9"/>
    </row>
    <row r="64" spans="1:7" ht="15.75" thickBot="1" x14ac:dyDescent="0.3">
      <c r="A64" s="6"/>
      <c r="B64" s="6"/>
      <c r="C64" s="6"/>
      <c r="D64" s="6"/>
      <c r="E64" s="6"/>
      <c r="F64" s="6"/>
      <c r="G64" s="6"/>
    </row>
    <row r="65" spans="1:7" ht="15.75" thickBot="1" x14ac:dyDescent="0.3">
      <c r="A65" s="7" t="s">
        <v>32813</v>
      </c>
      <c r="B65" s="7" t="s">
        <v>32795</v>
      </c>
      <c r="C65" s="8" t="s">
        <v>10</v>
      </c>
      <c r="D65" s="9">
        <v>402.15</v>
      </c>
      <c r="E65" s="9"/>
      <c r="F65" s="9">
        <v>80.099999999999994</v>
      </c>
      <c r="G65" s="9"/>
    </row>
    <row r="66" spans="1:7" ht="15.75" thickBot="1" x14ac:dyDescent="0.3">
      <c r="A66" s="6"/>
      <c r="B66" s="6"/>
      <c r="C66" s="6"/>
      <c r="D66" s="6"/>
      <c r="E66" s="6"/>
      <c r="F66" s="6"/>
      <c r="G66" s="6"/>
    </row>
    <row r="67" spans="1:7" x14ac:dyDescent="0.25">
      <c r="A67" s="35" t="s">
        <v>32814</v>
      </c>
      <c r="B67" s="29" t="s">
        <v>32815</v>
      </c>
      <c r="C67" s="38"/>
      <c r="D67" s="32"/>
      <c r="E67" s="32"/>
      <c r="F67" s="32"/>
      <c r="G67" s="32"/>
    </row>
    <row r="68" spans="1:7" ht="15.75" thickBot="1" x14ac:dyDescent="0.3">
      <c r="A68" s="37"/>
      <c r="B68" s="31" t="s">
        <v>32781</v>
      </c>
      <c r="C68" s="40"/>
      <c r="D68" s="34"/>
      <c r="E68" s="34"/>
      <c r="F68" s="34"/>
      <c r="G68" s="34"/>
    </row>
    <row r="69" spans="1:7" ht="15.75" thickBot="1" x14ac:dyDescent="0.3">
      <c r="A69" s="6"/>
      <c r="B69" s="6"/>
      <c r="C69" s="6"/>
      <c r="D69" s="6"/>
      <c r="E69" s="6"/>
      <c r="F69" s="6"/>
      <c r="G69" s="6"/>
    </row>
    <row r="70" spans="1:7" ht="15.75" thickBot="1" x14ac:dyDescent="0.3">
      <c r="A70" s="7" t="s">
        <v>32816</v>
      </c>
      <c r="B70" s="7" t="s">
        <v>32783</v>
      </c>
      <c r="C70" s="8" t="s">
        <v>10</v>
      </c>
      <c r="D70" s="9">
        <v>191.88</v>
      </c>
      <c r="E70" s="9"/>
      <c r="F70" s="9">
        <v>80.099999999999994</v>
      </c>
      <c r="G70" s="9"/>
    </row>
    <row r="71" spans="1:7" ht="15.75" thickBot="1" x14ac:dyDescent="0.3">
      <c r="A71" s="6"/>
      <c r="B71" s="6"/>
      <c r="C71" s="6"/>
      <c r="D71" s="6"/>
      <c r="E71" s="6"/>
      <c r="F71" s="6"/>
      <c r="G71" s="6"/>
    </row>
    <row r="72" spans="1:7" ht="15.75" thickBot="1" x14ac:dyDescent="0.3">
      <c r="A72" s="7" t="s">
        <v>32817</v>
      </c>
      <c r="B72" s="7" t="s">
        <v>32785</v>
      </c>
      <c r="C72" s="8" t="s">
        <v>10</v>
      </c>
      <c r="D72" s="9">
        <v>223.42</v>
      </c>
      <c r="E72" s="9"/>
      <c r="F72" s="9">
        <v>80.099999999999994</v>
      </c>
      <c r="G72" s="9"/>
    </row>
    <row r="73" spans="1:7" ht="15.75" thickBot="1" x14ac:dyDescent="0.3">
      <c r="A73" s="6"/>
      <c r="B73" s="6"/>
      <c r="C73" s="6"/>
      <c r="D73" s="6"/>
      <c r="E73" s="6"/>
      <c r="F73" s="6"/>
      <c r="G73" s="6"/>
    </row>
    <row r="74" spans="1:7" ht="15.75" thickBot="1" x14ac:dyDescent="0.3">
      <c r="A74" s="7" t="s">
        <v>32818</v>
      </c>
      <c r="B74" s="7" t="s">
        <v>32787</v>
      </c>
      <c r="C74" s="8" t="s">
        <v>10</v>
      </c>
      <c r="D74" s="9">
        <v>258.89999999999998</v>
      </c>
      <c r="E74" s="9"/>
      <c r="F74" s="9">
        <v>80.099999999999994</v>
      </c>
      <c r="G74" s="9"/>
    </row>
    <row r="75" spans="1:7" ht="15.75" thickBot="1" x14ac:dyDescent="0.3">
      <c r="A75" s="6"/>
      <c r="B75" s="6"/>
      <c r="C75" s="6"/>
      <c r="D75" s="6"/>
      <c r="E75" s="6"/>
      <c r="F75" s="6"/>
      <c r="G75" s="6"/>
    </row>
    <row r="76" spans="1:7" ht="15.75" thickBot="1" x14ac:dyDescent="0.3">
      <c r="A76" s="7" t="s">
        <v>32819</v>
      </c>
      <c r="B76" s="7" t="s">
        <v>32789</v>
      </c>
      <c r="C76" s="8" t="s">
        <v>10</v>
      </c>
      <c r="D76" s="9">
        <v>282.56</v>
      </c>
      <c r="E76" s="9"/>
      <c r="F76" s="9">
        <v>80.099999999999994</v>
      </c>
      <c r="G76" s="9"/>
    </row>
    <row r="77" spans="1:7" ht="15.75" thickBot="1" x14ac:dyDescent="0.3">
      <c r="A77" s="6"/>
      <c r="B77" s="6"/>
      <c r="C77" s="6"/>
      <c r="D77" s="6"/>
      <c r="E77" s="6"/>
      <c r="F77" s="6"/>
      <c r="G77" s="6"/>
    </row>
    <row r="78" spans="1:7" ht="15.75" thickBot="1" x14ac:dyDescent="0.3">
      <c r="A78" s="7" t="s">
        <v>32820</v>
      </c>
      <c r="B78" s="7" t="s">
        <v>32791</v>
      </c>
      <c r="C78" s="8" t="s">
        <v>10</v>
      </c>
      <c r="D78" s="9">
        <v>297.02</v>
      </c>
      <c r="E78" s="9"/>
      <c r="F78" s="9">
        <v>80.099999999999994</v>
      </c>
      <c r="G78" s="9"/>
    </row>
    <row r="79" spans="1:7" ht="15.75" thickBot="1" x14ac:dyDescent="0.3">
      <c r="A79" s="6"/>
      <c r="B79" s="6"/>
      <c r="C79" s="6"/>
      <c r="D79" s="6"/>
      <c r="E79" s="6"/>
      <c r="F79" s="6"/>
      <c r="G79" s="6"/>
    </row>
    <row r="80" spans="1:7" ht="15.75" thickBot="1" x14ac:dyDescent="0.3">
      <c r="A80" s="7" t="s">
        <v>32821</v>
      </c>
      <c r="B80" s="7" t="s">
        <v>32793</v>
      </c>
      <c r="C80" s="8" t="s">
        <v>10</v>
      </c>
      <c r="D80" s="9">
        <v>352.23</v>
      </c>
      <c r="E80" s="9"/>
      <c r="F80" s="9">
        <v>80.099999999999994</v>
      </c>
      <c r="G80" s="9"/>
    </row>
    <row r="81" spans="1:7" ht="15.75" thickBot="1" x14ac:dyDescent="0.3">
      <c r="A81" s="6"/>
      <c r="B81" s="6"/>
      <c r="C81" s="6"/>
      <c r="D81" s="6"/>
      <c r="E81" s="6"/>
      <c r="F81" s="6"/>
      <c r="G81" s="6"/>
    </row>
    <row r="82" spans="1:7" ht="15.75" thickBot="1" x14ac:dyDescent="0.3">
      <c r="A82" s="7" t="s">
        <v>32822</v>
      </c>
      <c r="B82" s="7" t="s">
        <v>32795</v>
      </c>
      <c r="C82" s="8" t="s">
        <v>10</v>
      </c>
      <c r="D82" s="9">
        <v>371.94</v>
      </c>
      <c r="E82" s="9"/>
      <c r="F82" s="9">
        <v>80.099999999999994</v>
      </c>
      <c r="G82" s="9"/>
    </row>
    <row r="83" spans="1:7" ht="15.75" thickBot="1" x14ac:dyDescent="0.3">
      <c r="A83" s="6"/>
      <c r="B83" s="6"/>
      <c r="C83" s="6"/>
      <c r="D83" s="6"/>
      <c r="E83" s="6"/>
      <c r="F83" s="6"/>
      <c r="G83" s="6"/>
    </row>
    <row r="84" spans="1:7" x14ac:dyDescent="0.25">
      <c r="A84" s="35" t="s">
        <v>32823</v>
      </c>
      <c r="B84" s="29" t="s">
        <v>32824</v>
      </c>
      <c r="C84" s="38"/>
      <c r="D84" s="32"/>
      <c r="E84" s="32"/>
      <c r="F84" s="32"/>
      <c r="G84" s="32"/>
    </row>
    <row r="85" spans="1:7" ht="15.75" thickBot="1" x14ac:dyDescent="0.3">
      <c r="A85" s="37"/>
      <c r="B85" s="31" t="s">
        <v>32825</v>
      </c>
      <c r="C85" s="40"/>
      <c r="D85" s="34"/>
      <c r="E85" s="34"/>
      <c r="F85" s="34"/>
      <c r="G85" s="34"/>
    </row>
    <row r="86" spans="1:7" ht="15.75" thickBot="1" x14ac:dyDescent="0.3">
      <c r="A86" s="6"/>
      <c r="B86" s="6"/>
      <c r="C86" s="6"/>
      <c r="D86" s="6"/>
      <c r="E86" s="6"/>
      <c r="F86" s="6"/>
      <c r="G86" s="6"/>
    </row>
    <row r="87" spans="1:7" ht="15.75" thickBot="1" x14ac:dyDescent="0.3">
      <c r="A87" s="7" t="s">
        <v>32826</v>
      </c>
      <c r="B87" s="7" t="s">
        <v>32827</v>
      </c>
      <c r="C87" s="8" t="s">
        <v>10</v>
      </c>
      <c r="D87" s="9">
        <v>266.79000000000002</v>
      </c>
      <c r="E87" s="9"/>
      <c r="F87" s="9">
        <v>80.099999999999994</v>
      </c>
      <c r="G87" s="9"/>
    </row>
    <row r="88" spans="1:7" ht="15.75" thickBot="1" x14ac:dyDescent="0.3">
      <c r="A88" s="6"/>
      <c r="B88" s="6"/>
      <c r="C88" s="6"/>
      <c r="D88" s="6"/>
      <c r="E88" s="6"/>
      <c r="F88" s="6"/>
      <c r="G88" s="6"/>
    </row>
    <row r="89" spans="1:7" ht="15.75" thickBot="1" x14ac:dyDescent="0.3">
      <c r="A89" s="7" t="s">
        <v>32828</v>
      </c>
      <c r="B89" s="7" t="s">
        <v>32829</v>
      </c>
      <c r="C89" s="8" t="s">
        <v>10</v>
      </c>
      <c r="D89" s="9">
        <v>299.64999999999998</v>
      </c>
      <c r="E89" s="9"/>
      <c r="F89" s="9">
        <v>80.099999999999994</v>
      </c>
      <c r="G89" s="9"/>
    </row>
    <row r="90" spans="1:7" ht="15.75" thickBot="1" x14ac:dyDescent="0.3">
      <c r="A90" s="6"/>
      <c r="B90" s="6"/>
      <c r="C90" s="6"/>
      <c r="D90" s="6"/>
      <c r="E90" s="6"/>
      <c r="F90" s="6"/>
      <c r="G90" s="6"/>
    </row>
    <row r="91" spans="1:7" ht="15.75" thickBot="1" x14ac:dyDescent="0.3">
      <c r="A91" s="7" t="s">
        <v>32830</v>
      </c>
      <c r="B91" s="7" t="s">
        <v>32831</v>
      </c>
      <c r="C91" s="8" t="s">
        <v>10</v>
      </c>
      <c r="D91" s="9">
        <v>348.27</v>
      </c>
      <c r="E91" s="9"/>
      <c r="F91" s="9">
        <v>80.099999999999994</v>
      </c>
      <c r="G91" s="9"/>
    </row>
    <row r="92" spans="1:7" ht="15.75" thickBot="1" x14ac:dyDescent="0.3">
      <c r="A92" s="6"/>
      <c r="B92" s="6"/>
      <c r="C92" s="6"/>
      <c r="D92" s="6"/>
      <c r="E92" s="6"/>
      <c r="F92" s="6"/>
      <c r="G92" s="6"/>
    </row>
    <row r="93" spans="1:7" ht="15.75" thickBot="1" x14ac:dyDescent="0.3">
      <c r="A93" s="7" t="s">
        <v>32832</v>
      </c>
      <c r="B93" s="7" t="s">
        <v>32833</v>
      </c>
      <c r="C93" s="8" t="s">
        <v>10</v>
      </c>
      <c r="D93" s="9">
        <v>378.51</v>
      </c>
      <c r="E93" s="9"/>
      <c r="F93" s="9">
        <v>80.099999999999994</v>
      </c>
      <c r="G93" s="9"/>
    </row>
    <row r="94" spans="1:7" ht="15.75" thickBot="1" x14ac:dyDescent="0.3">
      <c r="A94" s="6"/>
      <c r="B94" s="6"/>
      <c r="C94" s="6"/>
      <c r="D94" s="6"/>
      <c r="E94" s="6"/>
      <c r="F94" s="6"/>
      <c r="G94" s="6"/>
    </row>
    <row r="95" spans="1:7" ht="15.75" thickBot="1" x14ac:dyDescent="0.3">
      <c r="A95" s="7" t="s">
        <v>32834</v>
      </c>
      <c r="B95" s="7" t="s">
        <v>32835</v>
      </c>
      <c r="C95" s="8" t="s">
        <v>10</v>
      </c>
      <c r="D95" s="9">
        <v>416.61</v>
      </c>
      <c r="E95" s="9"/>
      <c r="F95" s="9">
        <v>80.099999999999994</v>
      </c>
      <c r="G95" s="9"/>
    </row>
    <row r="96" spans="1:7" ht="15.75" thickBot="1" x14ac:dyDescent="0.3">
      <c r="A96" s="6"/>
      <c r="B96" s="6"/>
      <c r="C96" s="6"/>
      <c r="D96" s="6"/>
      <c r="E96" s="6"/>
      <c r="F96" s="6"/>
      <c r="G96" s="6"/>
    </row>
    <row r="97" spans="1:7" ht="15.75" thickBot="1" x14ac:dyDescent="0.3">
      <c r="A97" s="7" t="s">
        <v>32836</v>
      </c>
      <c r="B97" s="7" t="s">
        <v>32837</v>
      </c>
      <c r="C97" s="8" t="s">
        <v>10</v>
      </c>
      <c r="D97" s="9">
        <v>444.21</v>
      </c>
      <c r="E97" s="9"/>
      <c r="F97" s="9">
        <v>80.099999999999994</v>
      </c>
      <c r="G97" s="9"/>
    </row>
    <row r="98" spans="1:7" ht="15.75" thickBot="1" x14ac:dyDescent="0.3">
      <c r="A98" s="6"/>
      <c r="B98" s="6"/>
      <c r="C98" s="6"/>
      <c r="D98" s="6"/>
      <c r="E98" s="6"/>
      <c r="F98" s="6"/>
      <c r="G98" s="6"/>
    </row>
    <row r="99" spans="1:7" ht="15.75" thickBot="1" x14ac:dyDescent="0.3">
      <c r="A99" s="7" t="s">
        <v>32838</v>
      </c>
      <c r="B99" s="7" t="s">
        <v>32839</v>
      </c>
      <c r="C99" s="8" t="s">
        <v>10</v>
      </c>
      <c r="D99" s="9">
        <v>450.79</v>
      </c>
      <c r="E99" s="9"/>
      <c r="F99" s="9">
        <v>80.099999999999994</v>
      </c>
      <c r="G99" s="9"/>
    </row>
    <row r="100" spans="1:7" ht="15.75" thickBot="1" x14ac:dyDescent="0.3">
      <c r="A100" s="6"/>
      <c r="B100" s="6"/>
      <c r="C100" s="6"/>
      <c r="D100" s="6"/>
      <c r="E100" s="6"/>
      <c r="F100" s="6"/>
      <c r="G100" s="6"/>
    </row>
    <row r="101" spans="1:7" x14ac:dyDescent="0.25">
      <c r="A101" s="35" t="s">
        <v>32840</v>
      </c>
      <c r="B101" s="29" t="s">
        <v>32841</v>
      </c>
      <c r="C101" s="38"/>
      <c r="D101" s="32"/>
      <c r="E101" s="32"/>
      <c r="F101" s="32"/>
      <c r="G101" s="32"/>
    </row>
    <row r="102" spans="1:7" ht="15.75" thickBot="1" x14ac:dyDescent="0.3">
      <c r="A102" s="37"/>
      <c r="B102" s="31" t="s">
        <v>32825</v>
      </c>
      <c r="C102" s="40"/>
      <c r="D102" s="34"/>
      <c r="E102" s="34"/>
      <c r="F102" s="34"/>
      <c r="G102" s="34"/>
    </row>
    <row r="103" spans="1:7" ht="15.75" thickBot="1" x14ac:dyDescent="0.3">
      <c r="A103" s="6"/>
      <c r="B103" s="6"/>
      <c r="C103" s="6"/>
      <c r="D103" s="6"/>
      <c r="E103" s="6"/>
      <c r="F103" s="6"/>
      <c r="G103" s="6"/>
    </row>
    <row r="104" spans="1:7" ht="15.75" thickBot="1" x14ac:dyDescent="0.3">
      <c r="A104" s="7" t="s">
        <v>32842</v>
      </c>
      <c r="B104" s="7" t="s">
        <v>32827</v>
      </c>
      <c r="C104" s="8" t="s">
        <v>10</v>
      </c>
      <c r="D104" s="9">
        <v>282.56</v>
      </c>
      <c r="E104" s="9"/>
      <c r="F104" s="9">
        <v>80.099999999999994</v>
      </c>
      <c r="G104" s="9"/>
    </row>
    <row r="105" spans="1:7" ht="15.75" thickBot="1" x14ac:dyDescent="0.3">
      <c r="A105" s="6"/>
      <c r="B105" s="6"/>
      <c r="C105" s="6"/>
      <c r="D105" s="6"/>
      <c r="E105" s="6"/>
      <c r="F105" s="6"/>
      <c r="G105" s="6"/>
    </row>
    <row r="106" spans="1:7" ht="15.75" thickBot="1" x14ac:dyDescent="0.3">
      <c r="A106" s="7" t="s">
        <v>32843</v>
      </c>
      <c r="B106" s="7" t="s">
        <v>32829</v>
      </c>
      <c r="C106" s="8" t="s">
        <v>10</v>
      </c>
      <c r="D106" s="9">
        <v>319.36</v>
      </c>
      <c r="E106" s="9"/>
      <c r="F106" s="9">
        <v>80.099999999999994</v>
      </c>
      <c r="G106" s="9"/>
    </row>
    <row r="107" spans="1:7" ht="15.75" thickBot="1" x14ac:dyDescent="0.3">
      <c r="A107" s="6"/>
      <c r="B107" s="6"/>
      <c r="C107" s="6"/>
      <c r="D107" s="6"/>
      <c r="E107" s="6"/>
      <c r="F107" s="6"/>
      <c r="G107" s="6"/>
    </row>
    <row r="108" spans="1:7" ht="15.75" thickBot="1" x14ac:dyDescent="0.3">
      <c r="A108" s="7" t="s">
        <v>32844</v>
      </c>
      <c r="B108" s="7" t="s">
        <v>32831</v>
      </c>
      <c r="C108" s="8" t="s">
        <v>10</v>
      </c>
      <c r="D108" s="9">
        <v>373.25</v>
      </c>
      <c r="E108" s="9"/>
      <c r="F108" s="9">
        <v>80.099999999999994</v>
      </c>
      <c r="G108" s="9"/>
    </row>
    <row r="109" spans="1:7" ht="15.75" thickBot="1" x14ac:dyDescent="0.3">
      <c r="A109" s="6"/>
      <c r="B109" s="6"/>
      <c r="C109" s="6"/>
      <c r="D109" s="6"/>
      <c r="E109" s="6"/>
      <c r="F109" s="6"/>
      <c r="G109" s="6"/>
    </row>
    <row r="110" spans="1:7" ht="15.75" thickBot="1" x14ac:dyDescent="0.3">
      <c r="A110" s="7" t="s">
        <v>32845</v>
      </c>
      <c r="B110" s="7" t="s">
        <v>32833</v>
      </c>
      <c r="C110" s="8" t="s">
        <v>10</v>
      </c>
      <c r="D110" s="9">
        <v>402.15</v>
      </c>
      <c r="E110" s="9"/>
      <c r="F110" s="9">
        <v>80.099999999999994</v>
      </c>
      <c r="G110" s="9"/>
    </row>
    <row r="111" spans="1:7" ht="15.75" thickBot="1" x14ac:dyDescent="0.3">
      <c r="A111" s="6"/>
      <c r="B111" s="6"/>
      <c r="C111" s="6"/>
      <c r="D111" s="6"/>
      <c r="E111" s="6"/>
      <c r="F111" s="6"/>
      <c r="G111" s="6"/>
    </row>
    <row r="112" spans="1:7" ht="15.75" thickBot="1" x14ac:dyDescent="0.3">
      <c r="A112" s="7" t="s">
        <v>32846</v>
      </c>
      <c r="B112" s="7" t="s">
        <v>32835</v>
      </c>
      <c r="C112" s="8" t="s">
        <v>10</v>
      </c>
      <c r="D112" s="9">
        <v>453.42</v>
      </c>
      <c r="E112" s="9"/>
      <c r="F112" s="9">
        <v>80.099999999999994</v>
      </c>
      <c r="G112" s="9"/>
    </row>
    <row r="113" spans="1:7" ht="15.75" thickBot="1" x14ac:dyDescent="0.3">
      <c r="A113" s="6"/>
      <c r="B113" s="6"/>
      <c r="C113" s="6"/>
      <c r="D113" s="6"/>
      <c r="E113" s="6"/>
      <c r="F113" s="6"/>
      <c r="G113" s="6"/>
    </row>
    <row r="114" spans="1:7" ht="15.75" thickBot="1" x14ac:dyDescent="0.3">
      <c r="A114" s="7" t="s">
        <v>32847</v>
      </c>
      <c r="B114" s="7" t="s">
        <v>32837</v>
      </c>
      <c r="C114" s="8" t="s">
        <v>10</v>
      </c>
      <c r="D114" s="9">
        <v>479.7</v>
      </c>
      <c r="E114" s="9"/>
      <c r="F114" s="9">
        <v>80.099999999999994</v>
      </c>
      <c r="G114" s="9"/>
    </row>
    <row r="115" spans="1:7" ht="15.75" thickBot="1" x14ac:dyDescent="0.3">
      <c r="A115" s="6"/>
      <c r="B115" s="6"/>
      <c r="C115" s="6"/>
      <c r="D115" s="6"/>
      <c r="E115" s="6"/>
      <c r="F115" s="6"/>
      <c r="G115" s="6"/>
    </row>
    <row r="116" spans="1:7" ht="15.75" thickBot="1" x14ac:dyDescent="0.3">
      <c r="A116" s="7" t="s">
        <v>32848</v>
      </c>
      <c r="B116" s="7" t="s">
        <v>32839</v>
      </c>
      <c r="C116" s="8" t="s">
        <v>10</v>
      </c>
      <c r="D116" s="9">
        <v>486.27</v>
      </c>
      <c r="E116" s="9"/>
      <c r="F116" s="9">
        <v>80.099999999999994</v>
      </c>
      <c r="G116" s="9"/>
    </row>
    <row r="117" spans="1:7" ht="15.75" thickBot="1" x14ac:dyDescent="0.3">
      <c r="A117" s="6"/>
      <c r="B117" s="6"/>
      <c r="C117" s="6"/>
      <c r="D117" s="6"/>
      <c r="E117" s="6"/>
      <c r="F117" s="6"/>
      <c r="G117" s="6"/>
    </row>
    <row r="118" spans="1:7" x14ac:dyDescent="0.25">
      <c r="A118" s="35" t="s">
        <v>32849</v>
      </c>
      <c r="B118" s="29" t="s">
        <v>32850</v>
      </c>
      <c r="C118" s="38"/>
      <c r="D118" s="32"/>
      <c r="E118" s="32"/>
      <c r="F118" s="32"/>
      <c r="G118" s="32"/>
    </row>
    <row r="119" spans="1:7" ht="15.75" thickBot="1" x14ac:dyDescent="0.3">
      <c r="A119" s="37"/>
      <c r="B119" s="31" t="s">
        <v>32825</v>
      </c>
      <c r="C119" s="40"/>
      <c r="D119" s="34"/>
      <c r="E119" s="34"/>
      <c r="F119" s="34"/>
      <c r="G119" s="34"/>
    </row>
    <row r="120" spans="1:7" ht="15.75" thickBot="1" x14ac:dyDescent="0.3">
      <c r="A120" s="6"/>
      <c r="B120" s="6"/>
      <c r="C120" s="6"/>
      <c r="D120" s="6"/>
      <c r="E120" s="6"/>
      <c r="F120" s="6"/>
      <c r="G120" s="6"/>
    </row>
    <row r="121" spans="1:7" ht="15.75" thickBot="1" x14ac:dyDescent="0.3">
      <c r="A121" s="7" t="s">
        <v>32851</v>
      </c>
      <c r="B121" s="7" t="s">
        <v>32827</v>
      </c>
      <c r="C121" s="8" t="s">
        <v>10</v>
      </c>
      <c r="D121" s="9">
        <v>278.62</v>
      </c>
      <c r="E121" s="9"/>
      <c r="F121" s="9">
        <v>80.09</v>
      </c>
      <c r="G121" s="9"/>
    </row>
    <row r="122" spans="1:7" ht="15.75" thickBot="1" x14ac:dyDescent="0.3">
      <c r="A122" s="6"/>
      <c r="B122" s="6"/>
      <c r="C122" s="6"/>
      <c r="D122" s="6"/>
      <c r="E122" s="6"/>
      <c r="F122" s="6"/>
      <c r="G122" s="6"/>
    </row>
    <row r="123" spans="1:7" ht="15.75" thickBot="1" x14ac:dyDescent="0.3">
      <c r="A123" s="7" t="s">
        <v>32852</v>
      </c>
      <c r="B123" s="7" t="s">
        <v>32829</v>
      </c>
      <c r="C123" s="8" t="s">
        <v>10</v>
      </c>
      <c r="D123" s="9">
        <v>315.43</v>
      </c>
      <c r="E123" s="9"/>
      <c r="F123" s="9">
        <v>80.09</v>
      </c>
      <c r="G123" s="9"/>
    </row>
    <row r="124" spans="1:7" ht="15.75" thickBot="1" x14ac:dyDescent="0.3">
      <c r="A124" s="6"/>
      <c r="B124" s="6"/>
      <c r="C124" s="6"/>
      <c r="D124" s="6"/>
      <c r="E124" s="6"/>
      <c r="F124" s="6"/>
      <c r="G124" s="6"/>
    </row>
    <row r="125" spans="1:7" ht="15.75" thickBot="1" x14ac:dyDescent="0.3">
      <c r="A125" s="7" t="s">
        <v>32853</v>
      </c>
      <c r="B125" s="7" t="s">
        <v>32831</v>
      </c>
      <c r="C125" s="8" t="s">
        <v>10</v>
      </c>
      <c r="D125" s="9">
        <v>369.3</v>
      </c>
      <c r="E125" s="9"/>
      <c r="F125" s="9">
        <v>80.099999999999994</v>
      </c>
      <c r="G125" s="9"/>
    </row>
    <row r="126" spans="1:7" ht="15.75" thickBot="1" x14ac:dyDescent="0.3">
      <c r="A126" s="6"/>
      <c r="B126" s="6"/>
      <c r="C126" s="6"/>
      <c r="D126" s="6"/>
      <c r="E126" s="6"/>
      <c r="F126" s="6"/>
      <c r="G126" s="6"/>
    </row>
    <row r="127" spans="1:7" ht="15.75" thickBot="1" x14ac:dyDescent="0.3">
      <c r="A127" s="7" t="s">
        <v>32854</v>
      </c>
      <c r="B127" s="7" t="s">
        <v>32833</v>
      </c>
      <c r="C127" s="8" t="s">
        <v>10</v>
      </c>
      <c r="D127" s="9">
        <v>398.22</v>
      </c>
      <c r="E127" s="9"/>
      <c r="F127" s="9">
        <v>80.099999999999994</v>
      </c>
      <c r="G127" s="9"/>
    </row>
    <row r="128" spans="1:7" ht="15.75" thickBot="1" x14ac:dyDescent="0.3">
      <c r="A128" s="6"/>
      <c r="B128" s="6"/>
      <c r="C128" s="6"/>
      <c r="D128" s="6"/>
      <c r="E128" s="6"/>
      <c r="F128" s="6"/>
      <c r="G128" s="6"/>
    </row>
    <row r="129" spans="1:7" ht="15.75" thickBot="1" x14ac:dyDescent="0.3">
      <c r="A129" s="7" t="s">
        <v>32855</v>
      </c>
      <c r="B129" s="7" t="s">
        <v>32835</v>
      </c>
      <c r="C129" s="8" t="s">
        <v>10</v>
      </c>
      <c r="D129" s="9">
        <v>449.47</v>
      </c>
      <c r="E129" s="9"/>
      <c r="F129" s="9">
        <v>80.099999999999994</v>
      </c>
      <c r="G129" s="9"/>
    </row>
    <row r="130" spans="1:7" ht="15.75" thickBot="1" x14ac:dyDescent="0.3">
      <c r="A130" s="6"/>
      <c r="B130" s="6"/>
      <c r="C130" s="6"/>
      <c r="D130" s="6"/>
      <c r="E130" s="6"/>
      <c r="F130" s="6"/>
      <c r="G130" s="6"/>
    </row>
    <row r="131" spans="1:7" ht="15.75" thickBot="1" x14ac:dyDescent="0.3">
      <c r="A131" s="7" t="s">
        <v>32856</v>
      </c>
      <c r="B131" s="7" t="s">
        <v>32837</v>
      </c>
      <c r="C131" s="8" t="s">
        <v>10</v>
      </c>
      <c r="D131" s="9">
        <v>477.08</v>
      </c>
      <c r="E131" s="9"/>
      <c r="F131" s="9">
        <v>80.099999999999994</v>
      </c>
      <c r="G131" s="9"/>
    </row>
    <row r="132" spans="1:7" ht="15.75" thickBot="1" x14ac:dyDescent="0.3">
      <c r="A132" s="6"/>
      <c r="B132" s="6"/>
      <c r="C132" s="6"/>
      <c r="D132" s="6"/>
      <c r="E132" s="6"/>
      <c r="F132" s="6"/>
      <c r="G132" s="6"/>
    </row>
    <row r="133" spans="1:7" ht="15.75" thickBot="1" x14ac:dyDescent="0.3">
      <c r="A133" s="7" t="s">
        <v>32857</v>
      </c>
      <c r="B133" s="7" t="s">
        <v>32839</v>
      </c>
      <c r="C133" s="8" t="s">
        <v>10</v>
      </c>
      <c r="D133" s="9">
        <v>483.65</v>
      </c>
      <c r="E133" s="9"/>
      <c r="F133" s="9">
        <v>80.099999999999994</v>
      </c>
      <c r="G133" s="9"/>
    </row>
    <row r="134" spans="1:7" ht="15.75" thickBot="1" x14ac:dyDescent="0.3">
      <c r="A134" s="6"/>
      <c r="B134" s="6"/>
      <c r="C134" s="6"/>
      <c r="D134" s="6"/>
      <c r="E134" s="6"/>
      <c r="F134" s="6"/>
      <c r="G134" s="6"/>
    </row>
    <row r="135" spans="1:7" x14ac:dyDescent="0.25">
      <c r="A135" s="35" t="s">
        <v>32858</v>
      </c>
      <c r="B135" s="29" t="s">
        <v>32859</v>
      </c>
      <c r="C135" s="38"/>
      <c r="D135" s="32"/>
      <c r="E135" s="32"/>
      <c r="F135" s="32"/>
      <c r="G135" s="32"/>
    </row>
    <row r="136" spans="1:7" ht="15.75" thickBot="1" x14ac:dyDescent="0.3">
      <c r="A136" s="37"/>
      <c r="B136" s="31" t="s">
        <v>32825</v>
      </c>
      <c r="C136" s="40"/>
      <c r="D136" s="34"/>
      <c r="E136" s="34"/>
      <c r="F136" s="34"/>
      <c r="G136" s="34"/>
    </row>
    <row r="137" spans="1:7" ht="15.75" thickBot="1" x14ac:dyDescent="0.3">
      <c r="A137" s="6"/>
      <c r="B137" s="6"/>
      <c r="C137" s="6"/>
      <c r="D137" s="6"/>
      <c r="E137" s="6"/>
      <c r="F137" s="6"/>
      <c r="G137" s="6"/>
    </row>
    <row r="138" spans="1:7" ht="15.75" thickBot="1" x14ac:dyDescent="0.3">
      <c r="A138" s="7" t="s">
        <v>32860</v>
      </c>
      <c r="B138" s="7" t="s">
        <v>32827</v>
      </c>
      <c r="C138" s="8" t="s">
        <v>10</v>
      </c>
      <c r="D138" s="9">
        <v>237.88</v>
      </c>
      <c r="E138" s="9"/>
      <c r="F138" s="9">
        <v>80.099999999999994</v>
      </c>
      <c r="G138" s="9"/>
    </row>
    <row r="139" spans="1:7" ht="15.75" thickBot="1" x14ac:dyDescent="0.3">
      <c r="A139" s="6"/>
      <c r="B139" s="6"/>
      <c r="C139" s="6"/>
      <c r="D139" s="6"/>
      <c r="E139" s="6"/>
      <c r="F139" s="6"/>
      <c r="G139" s="6"/>
    </row>
    <row r="140" spans="1:7" ht="15.75" thickBot="1" x14ac:dyDescent="0.3">
      <c r="A140" s="7" t="s">
        <v>32861</v>
      </c>
      <c r="B140" s="7" t="s">
        <v>32829</v>
      </c>
      <c r="C140" s="8" t="s">
        <v>10</v>
      </c>
      <c r="D140" s="9">
        <v>268.10000000000002</v>
      </c>
      <c r="E140" s="9"/>
      <c r="F140" s="9">
        <v>80.099999999999994</v>
      </c>
      <c r="G140" s="9"/>
    </row>
    <row r="141" spans="1:7" ht="15.75" thickBot="1" x14ac:dyDescent="0.3">
      <c r="A141" s="6"/>
      <c r="B141" s="6"/>
      <c r="C141" s="6"/>
      <c r="D141" s="6"/>
      <c r="E141" s="6"/>
      <c r="F141" s="6"/>
      <c r="G141" s="6"/>
    </row>
    <row r="142" spans="1:7" ht="15.75" thickBot="1" x14ac:dyDescent="0.3">
      <c r="A142" s="7" t="s">
        <v>32862</v>
      </c>
      <c r="B142" s="7" t="s">
        <v>32831</v>
      </c>
      <c r="C142" s="8" t="s">
        <v>10</v>
      </c>
      <c r="D142" s="9">
        <v>316.73</v>
      </c>
      <c r="E142" s="9"/>
      <c r="F142" s="9">
        <v>80.099999999999994</v>
      </c>
      <c r="G142" s="9"/>
    </row>
    <row r="143" spans="1:7" ht="15.75" thickBot="1" x14ac:dyDescent="0.3">
      <c r="A143" s="6"/>
      <c r="B143" s="6"/>
      <c r="C143" s="6"/>
      <c r="D143" s="6"/>
      <c r="E143" s="6"/>
      <c r="F143" s="6"/>
      <c r="G143" s="6"/>
    </row>
    <row r="144" spans="1:7" ht="15.75" thickBot="1" x14ac:dyDescent="0.3">
      <c r="A144" s="7" t="s">
        <v>32863</v>
      </c>
      <c r="B144" s="7" t="s">
        <v>32833</v>
      </c>
      <c r="C144" s="8" t="s">
        <v>10</v>
      </c>
      <c r="D144" s="9">
        <v>346.96</v>
      </c>
      <c r="E144" s="9"/>
      <c r="F144" s="9">
        <v>80.099999999999994</v>
      </c>
      <c r="G144" s="9"/>
    </row>
    <row r="145" spans="1:7" ht="15.75" thickBot="1" x14ac:dyDescent="0.3">
      <c r="A145" s="6"/>
      <c r="B145" s="6"/>
      <c r="C145" s="6"/>
      <c r="D145" s="6"/>
      <c r="E145" s="6"/>
      <c r="F145" s="6"/>
      <c r="G145" s="6"/>
    </row>
    <row r="146" spans="1:7" ht="15.75" thickBot="1" x14ac:dyDescent="0.3">
      <c r="A146" s="7" t="s">
        <v>32864</v>
      </c>
      <c r="B146" s="7" t="s">
        <v>32835</v>
      </c>
      <c r="C146" s="8" t="s">
        <v>10</v>
      </c>
      <c r="D146" s="9">
        <v>386.39</v>
      </c>
      <c r="E146" s="9"/>
      <c r="F146" s="9">
        <v>80.099999999999994</v>
      </c>
      <c r="G146" s="9"/>
    </row>
    <row r="147" spans="1:7" ht="15.75" thickBot="1" x14ac:dyDescent="0.3">
      <c r="A147" s="6"/>
      <c r="B147" s="6"/>
      <c r="C147" s="6"/>
      <c r="D147" s="6"/>
      <c r="E147" s="6"/>
      <c r="F147" s="6"/>
      <c r="G147" s="6"/>
    </row>
    <row r="148" spans="1:7" ht="15.75" thickBot="1" x14ac:dyDescent="0.3">
      <c r="A148" s="7" t="s">
        <v>32865</v>
      </c>
      <c r="B148" s="7" t="s">
        <v>32837</v>
      </c>
      <c r="C148" s="8" t="s">
        <v>10</v>
      </c>
      <c r="D148" s="9">
        <v>413.99</v>
      </c>
      <c r="E148" s="9"/>
      <c r="F148" s="9">
        <v>80.099999999999994</v>
      </c>
      <c r="G148" s="9"/>
    </row>
    <row r="149" spans="1:7" ht="15.75" thickBot="1" x14ac:dyDescent="0.3">
      <c r="A149" s="6"/>
      <c r="B149" s="6"/>
      <c r="C149" s="6"/>
      <c r="D149" s="6"/>
      <c r="E149" s="6"/>
      <c r="F149" s="6"/>
      <c r="G149" s="6"/>
    </row>
    <row r="150" spans="1:7" ht="15.75" thickBot="1" x14ac:dyDescent="0.3">
      <c r="A150" s="7" t="s">
        <v>32866</v>
      </c>
      <c r="B150" s="7" t="s">
        <v>32839</v>
      </c>
      <c r="C150" s="8" t="s">
        <v>10</v>
      </c>
      <c r="D150" s="9">
        <v>445.52</v>
      </c>
      <c r="E150" s="9"/>
      <c r="F150" s="9">
        <v>80.099999999999994</v>
      </c>
      <c r="G150" s="9"/>
    </row>
    <row r="151" spans="1:7" ht="15.75" thickBot="1" x14ac:dyDescent="0.3">
      <c r="A151" s="6"/>
      <c r="B151" s="6"/>
      <c r="C151" s="6"/>
      <c r="D151" s="6"/>
      <c r="E151" s="6"/>
      <c r="F151" s="6"/>
      <c r="G151" s="6"/>
    </row>
    <row r="152" spans="1:7" ht="24.75" x14ac:dyDescent="0.25">
      <c r="A152" s="35" t="s">
        <v>32867</v>
      </c>
      <c r="B152" s="29" t="s">
        <v>32868</v>
      </c>
      <c r="C152" s="38"/>
      <c r="D152" s="32"/>
      <c r="E152" s="32"/>
      <c r="F152" s="32"/>
      <c r="G152" s="32"/>
    </row>
    <row r="153" spans="1:7" ht="15.75" thickBot="1" x14ac:dyDescent="0.3">
      <c r="A153" s="37"/>
      <c r="B153" s="31" t="s">
        <v>32781</v>
      </c>
      <c r="C153" s="40"/>
      <c r="D153" s="34"/>
      <c r="E153" s="34"/>
      <c r="F153" s="34"/>
      <c r="G153" s="34"/>
    </row>
    <row r="154" spans="1:7" ht="15.75" thickBot="1" x14ac:dyDescent="0.3">
      <c r="A154" s="6"/>
      <c r="B154" s="6"/>
      <c r="C154" s="6"/>
      <c r="D154" s="6"/>
      <c r="E154" s="6"/>
      <c r="F154" s="6"/>
      <c r="G154" s="6"/>
    </row>
    <row r="155" spans="1:7" ht="15.75" thickBot="1" x14ac:dyDescent="0.3">
      <c r="A155" s="7" t="s">
        <v>32869</v>
      </c>
      <c r="B155" s="7" t="s">
        <v>32783</v>
      </c>
      <c r="C155" s="8" t="s">
        <v>10</v>
      </c>
      <c r="D155" s="9">
        <v>63.09</v>
      </c>
      <c r="E155" s="9"/>
      <c r="F155" s="9">
        <v>80.09</v>
      </c>
      <c r="G155" s="9"/>
    </row>
    <row r="156" spans="1:7" ht="15.75" thickBot="1" x14ac:dyDescent="0.3">
      <c r="A156" s="6"/>
      <c r="B156" s="6"/>
      <c r="C156" s="6"/>
      <c r="D156" s="6"/>
      <c r="E156" s="6"/>
      <c r="F156" s="6"/>
      <c r="G156" s="6"/>
    </row>
    <row r="157" spans="1:7" ht="15.75" thickBot="1" x14ac:dyDescent="0.3">
      <c r="A157" s="7" t="s">
        <v>32870</v>
      </c>
      <c r="B157" s="7" t="s">
        <v>32785</v>
      </c>
      <c r="C157" s="8" t="s">
        <v>10</v>
      </c>
      <c r="D157" s="9">
        <v>81.86</v>
      </c>
      <c r="E157" s="9"/>
      <c r="F157" s="9">
        <v>80.099999999999994</v>
      </c>
      <c r="G157" s="9"/>
    </row>
    <row r="158" spans="1:7" ht="15.75" thickBot="1" x14ac:dyDescent="0.3">
      <c r="A158" s="6"/>
      <c r="B158" s="6"/>
      <c r="C158" s="6"/>
      <c r="D158" s="6"/>
      <c r="E158" s="6"/>
      <c r="F158" s="6"/>
      <c r="G158" s="6"/>
    </row>
    <row r="159" spans="1:7" ht="15.75" thickBot="1" x14ac:dyDescent="0.3">
      <c r="A159" s="7" t="s">
        <v>32871</v>
      </c>
      <c r="B159" s="7" t="s">
        <v>32872</v>
      </c>
      <c r="C159" s="8" t="s">
        <v>10</v>
      </c>
      <c r="D159" s="9">
        <v>94.97</v>
      </c>
      <c r="E159" s="9"/>
      <c r="F159" s="9">
        <v>80.099999999999994</v>
      </c>
      <c r="G159" s="9"/>
    </row>
    <row r="160" spans="1:7" ht="15.75" thickBot="1" x14ac:dyDescent="0.3">
      <c r="A160" s="6"/>
      <c r="B160" s="6"/>
      <c r="C160" s="6"/>
      <c r="D160" s="6"/>
      <c r="E160" s="6"/>
      <c r="F160" s="6"/>
      <c r="G160" s="6"/>
    </row>
    <row r="161" spans="1:7" ht="15.75" thickBot="1" x14ac:dyDescent="0.3">
      <c r="A161" s="7" t="s">
        <v>32873</v>
      </c>
      <c r="B161" s="7" t="s">
        <v>32795</v>
      </c>
      <c r="C161" s="8" t="s">
        <v>10</v>
      </c>
      <c r="D161" s="9">
        <v>109.59</v>
      </c>
      <c r="E161" s="9"/>
      <c r="F161" s="9">
        <v>80.099999999999994</v>
      </c>
      <c r="G161" s="9"/>
    </row>
    <row r="162" spans="1:7" ht="15.75" thickBot="1" x14ac:dyDescent="0.3">
      <c r="A162" s="6"/>
      <c r="B162" s="6"/>
      <c r="C162" s="6"/>
      <c r="D162" s="6"/>
      <c r="E162" s="6"/>
      <c r="F162" s="6"/>
      <c r="G162" s="6"/>
    </row>
    <row r="163" spans="1:7" x14ac:dyDescent="0.25">
      <c r="A163" s="35" t="s">
        <v>32874</v>
      </c>
      <c r="B163" s="29" t="s">
        <v>32875</v>
      </c>
      <c r="C163" s="38"/>
      <c r="D163" s="32"/>
      <c r="E163" s="32"/>
      <c r="F163" s="32"/>
      <c r="G163" s="32"/>
    </row>
    <row r="164" spans="1:7" ht="15.75" thickBot="1" x14ac:dyDescent="0.3">
      <c r="A164" s="37"/>
      <c r="B164" s="31" t="s">
        <v>32781</v>
      </c>
      <c r="C164" s="40"/>
      <c r="D164" s="34"/>
      <c r="E164" s="34"/>
      <c r="F164" s="34"/>
      <c r="G164" s="34"/>
    </row>
    <row r="165" spans="1:7" ht="15.75" thickBot="1" x14ac:dyDescent="0.3">
      <c r="A165" s="6"/>
      <c r="B165" s="6"/>
      <c r="C165" s="6"/>
      <c r="D165" s="6"/>
      <c r="E165" s="6"/>
      <c r="F165" s="6"/>
      <c r="G165" s="6"/>
    </row>
    <row r="166" spans="1:7" ht="15.75" thickBot="1" x14ac:dyDescent="0.3">
      <c r="A166" s="7" t="s">
        <v>32876</v>
      </c>
      <c r="B166" s="7" t="s">
        <v>32877</v>
      </c>
      <c r="C166" s="8" t="s">
        <v>10</v>
      </c>
      <c r="D166" s="9">
        <v>870.29</v>
      </c>
      <c r="E166" s="9"/>
      <c r="F166" s="9">
        <v>80.099999999999994</v>
      </c>
      <c r="G166" s="9"/>
    </row>
    <row r="167" spans="1:7" ht="15.75" thickBot="1" x14ac:dyDescent="0.3">
      <c r="A167" s="6"/>
      <c r="B167" s="6"/>
      <c r="C167" s="6"/>
      <c r="D167" s="6"/>
      <c r="E167" s="6"/>
      <c r="F167" s="6"/>
      <c r="G167" s="6"/>
    </row>
    <row r="168" spans="1:7" ht="15.75" thickBot="1" x14ac:dyDescent="0.3">
      <c r="A168" s="7" t="s">
        <v>32878</v>
      </c>
      <c r="B168" s="7" t="s">
        <v>32879</v>
      </c>
      <c r="C168" s="8" t="s">
        <v>10</v>
      </c>
      <c r="D168" s="9">
        <v>878.43</v>
      </c>
      <c r="E168" s="9"/>
      <c r="F168" s="9">
        <v>80.099999999999994</v>
      </c>
      <c r="G168" s="9"/>
    </row>
    <row r="169" spans="1:7" ht="15.75" thickBot="1" x14ac:dyDescent="0.3">
      <c r="A169" s="6"/>
      <c r="B169" s="6"/>
      <c r="C169" s="6"/>
      <c r="D169" s="6"/>
      <c r="E169" s="6"/>
      <c r="F169" s="6"/>
      <c r="G169" s="6"/>
    </row>
    <row r="170" spans="1:7" ht="15.75" thickBot="1" x14ac:dyDescent="0.3">
      <c r="A170" s="7" t="s">
        <v>32880</v>
      </c>
      <c r="B170" s="7" t="s">
        <v>32881</v>
      </c>
      <c r="C170" s="8" t="s">
        <v>10</v>
      </c>
      <c r="D170" s="9">
        <v>986.79</v>
      </c>
      <c r="E170" s="9"/>
      <c r="F170" s="9">
        <v>80.099999999999994</v>
      </c>
      <c r="G170" s="9"/>
    </row>
    <row r="171" spans="1:7" ht="15.75" thickBot="1" x14ac:dyDescent="0.3">
      <c r="A171" s="6"/>
      <c r="B171" s="6"/>
      <c r="C171" s="6"/>
      <c r="D171" s="6"/>
      <c r="E171" s="6"/>
      <c r="F171" s="6"/>
      <c r="G171" s="6"/>
    </row>
    <row r="172" spans="1:7" ht="15.75" thickBot="1" x14ac:dyDescent="0.3">
      <c r="A172" s="7" t="s">
        <v>32882</v>
      </c>
      <c r="B172" s="7" t="s">
        <v>32883</v>
      </c>
      <c r="C172" s="8" t="s">
        <v>10</v>
      </c>
      <c r="D172" s="9" t="s">
        <v>32884</v>
      </c>
      <c r="E172" s="9"/>
      <c r="F172" s="9">
        <v>80.099999999999994</v>
      </c>
      <c r="G172" s="9"/>
    </row>
    <row r="173" spans="1:7" ht="15.75" thickBot="1" x14ac:dyDescent="0.3">
      <c r="A173" s="6"/>
      <c r="B173" s="6"/>
      <c r="C173" s="6"/>
      <c r="D173" s="6"/>
      <c r="E173" s="6"/>
      <c r="F173" s="6"/>
      <c r="G173" s="6"/>
    </row>
    <row r="174" spans="1:7" ht="15.75" thickBot="1" x14ac:dyDescent="0.3">
      <c r="A174" s="7" t="s">
        <v>32885</v>
      </c>
      <c r="B174" s="7" t="s">
        <v>32886</v>
      </c>
      <c r="C174" s="8" t="s">
        <v>10</v>
      </c>
      <c r="D174" s="9" t="s">
        <v>32887</v>
      </c>
      <c r="E174" s="9"/>
      <c r="F174" s="9">
        <v>80.099999999999994</v>
      </c>
      <c r="G174" s="9"/>
    </row>
    <row r="175" spans="1:7" ht="15.75" thickBot="1" x14ac:dyDescent="0.3">
      <c r="A175" s="6"/>
      <c r="B175" s="6"/>
      <c r="C175" s="6"/>
      <c r="D175" s="6"/>
      <c r="E175" s="6"/>
      <c r="F175" s="6"/>
      <c r="G175" s="6"/>
    </row>
    <row r="176" spans="1:7" x14ac:dyDescent="0.25">
      <c r="A176" s="35" t="s">
        <v>32888</v>
      </c>
      <c r="B176" s="29" t="s">
        <v>32889</v>
      </c>
      <c r="C176" s="38"/>
      <c r="D176" s="32"/>
      <c r="E176" s="32"/>
      <c r="F176" s="32"/>
      <c r="G176" s="32"/>
    </row>
    <row r="177" spans="1:7" ht="15.75" thickBot="1" x14ac:dyDescent="0.3">
      <c r="A177" s="37"/>
      <c r="B177" s="31" t="s">
        <v>32825</v>
      </c>
      <c r="C177" s="40"/>
      <c r="D177" s="34"/>
      <c r="E177" s="34"/>
      <c r="F177" s="34"/>
      <c r="G177" s="34"/>
    </row>
    <row r="178" spans="1:7" ht="15.75" thickBot="1" x14ac:dyDescent="0.3">
      <c r="A178" s="6"/>
      <c r="B178" s="6"/>
      <c r="C178" s="6"/>
      <c r="D178" s="6"/>
      <c r="E178" s="6"/>
      <c r="F178" s="6"/>
      <c r="G178" s="6"/>
    </row>
    <row r="179" spans="1:7" ht="15.75" thickBot="1" x14ac:dyDescent="0.3">
      <c r="A179" s="7" t="s">
        <v>32890</v>
      </c>
      <c r="B179" s="7" t="s">
        <v>32891</v>
      </c>
      <c r="C179" s="8" t="s">
        <v>10</v>
      </c>
      <c r="D179" s="9">
        <v>839.33</v>
      </c>
      <c r="E179" s="9"/>
      <c r="F179" s="9">
        <v>80.099999999999994</v>
      </c>
      <c r="G179" s="9"/>
    </row>
    <row r="180" spans="1:7" ht="15.75" thickBot="1" x14ac:dyDescent="0.3">
      <c r="A180" s="6"/>
      <c r="B180" s="6"/>
      <c r="C180" s="6"/>
      <c r="D180" s="6"/>
      <c r="E180" s="6"/>
      <c r="F180" s="6"/>
      <c r="G180" s="6"/>
    </row>
    <row r="181" spans="1:7" ht="15.75" thickBot="1" x14ac:dyDescent="0.3">
      <c r="A181" s="7" t="s">
        <v>32892</v>
      </c>
      <c r="B181" s="7" t="s">
        <v>32893</v>
      </c>
      <c r="C181" s="8" t="s">
        <v>10</v>
      </c>
      <c r="D181" s="9">
        <v>900.05</v>
      </c>
      <c r="E181" s="9"/>
      <c r="F181" s="9">
        <v>80.099999999999994</v>
      </c>
      <c r="G181" s="9"/>
    </row>
    <row r="182" spans="1:7" ht="15.75" thickBot="1" x14ac:dyDescent="0.3">
      <c r="A182" s="6"/>
      <c r="B182" s="6"/>
      <c r="C182" s="6"/>
      <c r="D182" s="6"/>
      <c r="E182" s="6"/>
      <c r="F182" s="6"/>
      <c r="G182" s="6"/>
    </row>
    <row r="183" spans="1:7" ht="15.75" thickBot="1" x14ac:dyDescent="0.3">
      <c r="A183" s="7" t="s">
        <v>32894</v>
      </c>
      <c r="B183" s="7" t="s">
        <v>32895</v>
      </c>
      <c r="C183" s="8" t="s">
        <v>10</v>
      </c>
      <c r="D183" s="9" t="s">
        <v>32896</v>
      </c>
      <c r="E183" s="9"/>
      <c r="F183" s="9">
        <v>80.099999999999994</v>
      </c>
      <c r="G183" s="9"/>
    </row>
    <row r="184" spans="1:7" ht="15.75" thickBot="1" x14ac:dyDescent="0.3">
      <c r="A184" s="6"/>
      <c r="B184" s="6"/>
      <c r="C184" s="6"/>
      <c r="D184" s="6"/>
      <c r="E184" s="6"/>
      <c r="F184" s="6"/>
      <c r="G184" s="6"/>
    </row>
    <row r="185" spans="1:7" ht="15.75" thickBot="1" x14ac:dyDescent="0.3">
      <c r="A185" s="7" t="s">
        <v>32897</v>
      </c>
      <c r="B185" s="7" t="s">
        <v>32898</v>
      </c>
      <c r="C185" s="8" t="s">
        <v>10</v>
      </c>
      <c r="D185" s="9" t="s">
        <v>32899</v>
      </c>
      <c r="E185" s="9"/>
      <c r="F185" s="9">
        <v>80.099999999999994</v>
      </c>
      <c r="G185" s="9"/>
    </row>
    <row r="186" spans="1:7" ht="15.75" thickBot="1" x14ac:dyDescent="0.3">
      <c r="A186" s="6"/>
      <c r="B186" s="6"/>
      <c r="C186" s="6"/>
      <c r="D186" s="6"/>
      <c r="E186" s="6"/>
      <c r="F186" s="6"/>
      <c r="G186" s="6"/>
    </row>
    <row r="187" spans="1:7" ht="15.75" thickBot="1" x14ac:dyDescent="0.3">
      <c r="A187" s="7" t="s">
        <v>32900</v>
      </c>
      <c r="B187" s="7" t="s">
        <v>32901</v>
      </c>
      <c r="C187" s="8" t="s">
        <v>10</v>
      </c>
      <c r="D187" s="9" t="s">
        <v>32902</v>
      </c>
      <c r="E187" s="9"/>
      <c r="F187" s="9">
        <v>80.099999999999994</v>
      </c>
      <c r="G187" s="9"/>
    </row>
    <row r="188" spans="1:7" ht="15.75" thickBot="1" x14ac:dyDescent="0.3">
      <c r="A188" s="6"/>
      <c r="B188" s="6"/>
      <c r="C188" s="6"/>
      <c r="D188" s="6"/>
      <c r="E188" s="6"/>
      <c r="F188" s="6"/>
      <c r="G188" s="6"/>
    </row>
    <row r="189" spans="1:7" ht="24.75" x14ac:dyDescent="0.25">
      <c r="A189" s="35" t="s">
        <v>32903</v>
      </c>
      <c r="B189" s="29" t="s">
        <v>32904</v>
      </c>
      <c r="C189" s="38"/>
      <c r="D189" s="32"/>
      <c r="E189" s="32"/>
      <c r="F189" s="32"/>
      <c r="G189" s="32"/>
    </row>
    <row r="190" spans="1:7" ht="15.75" thickBot="1" x14ac:dyDescent="0.3">
      <c r="A190" s="37"/>
      <c r="B190" s="31" t="s">
        <v>32781</v>
      </c>
      <c r="C190" s="40"/>
      <c r="D190" s="34"/>
      <c r="E190" s="34"/>
      <c r="F190" s="34"/>
      <c r="G190" s="34"/>
    </row>
    <row r="191" spans="1:7" ht="15.75" thickBot="1" x14ac:dyDescent="0.3">
      <c r="A191" s="6"/>
      <c r="B191" s="6"/>
      <c r="C191" s="6"/>
      <c r="D191" s="6"/>
      <c r="E191" s="6"/>
      <c r="F191" s="6"/>
      <c r="G191" s="6"/>
    </row>
    <row r="192" spans="1:7" ht="15.75" thickBot="1" x14ac:dyDescent="0.3">
      <c r="A192" s="7" t="s">
        <v>32905</v>
      </c>
      <c r="B192" s="7" t="s">
        <v>32906</v>
      </c>
      <c r="C192" s="8" t="s">
        <v>10</v>
      </c>
      <c r="D192" s="9">
        <v>865.04</v>
      </c>
      <c r="E192" s="9"/>
      <c r="F192" s="9">
        <v>80.099999999999994</v>
      </c>
      <c r="G192" s="9"/>
    </row>
    <row r="193" spans="1:7" ht="15.75" thickBot="1" x14ac:dyDescent="0.3">
      <c r="A193" s="6"/>
      <c r="B193" s="6"/>
      <c r="C193" s="6"/>
      <c r="D193" s="6"/>
      <c r="E193" s="6"/>
      <c r="F193" s="6"/>
      <c r="G193" s="6"/>
    </row>
    <row r="194" spans="1:7" ht="15.75" thickBot="1" x14ac:dyDescent="0.3">
      <c r="A194" s="7" t="s">
        <v>32907</v>
      </c>
      <c r="B194" s="7" t="s">
        <v>32908</v>
      </c>
      <c r="C194" s="8" t="s">
        <v>10</v>
      </c>
      <c r="D194" s="9">
        <v>916.7</v>
      </c>
      <c r="E194" s="9"/>
      <c r="F194" s="9">
        <v>80.099999999999994</v>
      </c>
      <c r="G194" s="9"/>
    </row>
    <row r="195" spans="1:7" ht="15.75" thickBot="1" x14ac:dyDescent="0.3">
      <c r="A195" s="6"/>
      <c r="B195" s="6"/>
      <c r="C195" s="6"/>
      <c r="D195" s="6"/>
      <c r="E195" s="6"/>
      <c r="F195" s="6"/>
      <c r="G195" s="6"/>
    </row>
    <row r="196" spans="1:7" ht="15.75" thickBot="1" x14ac:dyDescent="0.3">
      <c r="A196" s="7" t="s">
        <v>32909</v>
      </c>
      <c r="B196" s="7" t="s">
        <v>32910</v>
      </c>
      <c r="C196" s="8" t="s">
        <v>10</v>
      </c>
      <c r="D196" s="9">
        <v>932.05</v>
      </c>
      <c r="E196" s="9"/>
      <c r="F196" s="9">
        <v>80.099999999999994</v>
      </c>
      <c r="G196" s="9"/>
    </row>
    <row r="197" spans="1:7" ht="15.75" thickBot="1" x14ac:dyDescent="0.3">
      <c r="A197" s="6"/>
      <c r="B197" s="6"/>
      <c r="C197" s="6"/>
      <c r="D197" s="6"/>
      <c r="E197" s="6"/>
      <c r="F197" s="6"/>
      <c r="G197" s="6"/>
    </row>
    <row r="198" spans="1:7" ht="15.75" thickBot="1" x14ac:dyDescent="0.3">
      <c r="A198" s="7" t="s">
        <v>32911</v>
      </c>
      <c r="B198" s="7" t="s">
        <v>32912</v>
      </c>
      <c r="C198" s="8" t="s">
        <v>10</v>
      </c>
      <c r="D198" s="9" t="s">
        <v>32913</v>
      </c>
      <c r="E198" s="9"/>
      <c r="F198" s="9">
        <v>80.099999999999994</v>
      </c>
      <c r="G198" s="9"/>
    </row>
    <row r="199" spans="1:7" ht="15.75" thickBot="1" x14ac:dyDescent="0.3">
      <c r="A199" s="6"/>
      <c r="B199" s="6"/>
      <c r="C199" s="6"/>
      <c r="D199" s="6"/>
      <c r="E199" s="6"/>
      <c r="F199" s="6"/>
      <c r="G199" s="6"/>
    </row>
    <row r="200" spans="1:7" ht="15.75" thickBot="1" x14ac:dyDescent="0.3">
      <c r="A200" s="7" t="s">
        <v>32914</v>
      </c>
      <c r="B200" s="7" t="s">
        <v>32915</v>
      </c>
      <c r="C200" s="8" t="s">
        <v>10</v>
      </c>
      <c r="D200" s="9" t="s">
        <v>32916</v>
      </c>
      <c r="E200" s="9"/>
      <c r="F200" s="9">
        <v>80.099999999999994</v>
      </c>
      <c r="G200" s="9"/>
    </row>
    <row r="201" spans="1:7" ht="15.75" thickBot="1" x14ac:dyDescent="0.3">
      <c r="A201" s="6"/>
      <c r="B201" s="6"/>
      <c r="C201" s="6"/>
      <c r="D201" s="6"/>
      <c r="E201" s="6"/>
      <c r="F201" s="6"/>
      <c r="G201" s="6"/>
    </row>
    <row r="202" spans="1:7" x14ac:dyDescent="0.25">
      <c r="A202" s="35" t="s">
        <v>32917</v>
      </c>
      <c r="B202" s="29" t="s">
        <v>32918</v>
      </c>
      <c r="C202" s="38"/>
      <c r="D202" s="32"/>
      <c r="E202" s="32"/>
      <c r="F202" s="32"/>
      <c r="G202" s="32"/>
    </row>
    <row r="203" spans="1:7" ht="15.75" thickBot="1" x14ac:dyDescent="0.3">
      <c r="A203" s="37"/>
      <c r="B203" s="31" t="s">
        <v>32919</v>
      </c>
      <c r="C203" s="40"/>
      <c r="D203" s="34"/>
      <c r="E203" s="34"/>
      <c r="F203" s="34"/>
      <c r="G203" s="34"/>
    </row>
    <row r="204" spans="1:7" ht="15.75" thickBot="1" x14ac:dyDescent="0.3">
      <c r="A204" s="6"/>
      <c r="B204" s="6"/>
      <c r="C204" s="6"/>
      <c r="D204" s="6"/>
      <c r="E204" s="6"/>
      <c r="F204" s="6"/>
      <c r="G204" s="6"/>
    </row>
    <row r="205" spans="1:7" ht="15.75" thickBot="1" x14ac:dyDescent="0.3">
      <c r="A205" s="7" t="s">
        <v>32920</v>
      </c>
      <c r="B205" s="7" t="s">
        <v>32921</v>
      </c>
      <c r="C205" s="8" t="s">
        <v>10</v>
      </c>
      <c r="D205" s="9">
        <v>130.12</v>
      </c>
      <c r="E205" s="9"/>
      <c r="F205" s="9">
        <v>80.099999999999994</v>
      </c>
      <c r="G205" s="9"/>
    </row>
    <row r="206" spans="1:7" ht="15.75" thickBot="1" x14ac:dyDescent="0.3">
      <c r="A206" s="6"/>
      <c r="B206" s="6"/>
      <c r="C206" s="6"/>
      <c r="D206" s="6"/>
      <c r="E206" s="6"/>
      <c r="F206" s="6"/>
      <c r="G206" s="6"/>
    </row>
    <row r="207" spans="1:7" ht="15.75" thickBot="1" x14ac:dyDescent="0.3">
      <c r="A207" s="7" t="s">
        <v>32922</v>
      </c>
      <c r="B207" s="7" t="s">
        <v>32923</v>
      </c>
      <c r="C207" s="8" t="s">
        <v>10</v>
      </c>
      <c r="D207" s="9">
        <v>134.85</v>
      </c>
      <c r="E207" s="9"/>
      <c r="F207" s="9">
        <v>80.099999999999994</v>
      </c>
      <c r="G207" s="9"/>
    </row>
    <row r="208" spans="1:7" ht="15.75" thickBot="1" x14ac:dyDescent="0.3">
      <c r="A208" s="6"/>
      <c r="B208" s="6"/>
      <c r="C208" s="6"/>
      <c r="D208" s="6"/>
      <c r="E208" s="6"/>
      <c r="F208" s="6"/>
      <c r="G208" s="6"/>
    </row>
    <row r="209" spans="1:7" ht="15.75" thickBot="1" x14ac:dyDescent="0.3">
      <c r="A209" s="7" t="s">
        <v>32924</v>
      </c>
      <c r="B209" s="7" t="s">
        <v>32925</v>
      </c>
      <c r="C209" s="8" t="s">
        <v>10</v>
      </c>
      <c r="D209" s="9">
        <v>139.18</v>
      </c>
      <c r="E209" s="9"/>
      <c r="F209" s="9">
        <v>80.099999999999994</v>
      </c>
      <c r="G209" s="9"/>
    </row>
    <row r="210" spans="1:7" ht="15.75" thickBot="1" x14ac:dyDescent="0.3">
      <c r="A210" s="6"/>
      <c r="B210" s="6"/>
      <c r="C210" s="6"/>
      <c r="D210" s="6"/>
      <c r="E210" s="6"/>
      <c r="F210" s="6"/>
      <c r="G210" s="6"/>
    </row>
    <row r="211" spans="1:7" ht="15.75" thickBot="1" x14ac:dyDescent="0.3">
      <c r="A211" s="7" t="s">
        <v>32926</v>
      </c>
      <c r="B211" s="7" t="s">
        <v>32927</v>
      </c>
      <c r="C211" s="8" t="s">
        <v>10</v>
      </c>
      <c r="D211" s="9">
        <v>143.52000000000001</v>
      </c>
      <c r="E211" s="9"/>
      <c r="F211" s="9">
        <v>80.09</v>
      </c>
      <c r="G211" s="9"/>
    </row>
    <row r="212" spans="1:7" ht="15.75" thickBot="1" x14ac:dyDescent="0.3">
      <c r="A212" s="6"/>
      <c r="B212" s="6"/>
      <c r="C212" s="6"/>
      <c r="D212" s="6"/>
      <c r="E212" s="6"/>
      <c r="F212" s="6"/>
      <c r="G212" s="6"/>
    </row>
    <row r="213" spans="1:7" ht="15.75" thickBot="1" x14ac:dyDescent="0.3">
      <c r="A213" s="7" t="s">
        <v>32928</v>
      </c>
      <c r="B213" s="7" t="s">
        <v>32929</v>
      </c>
      <c r="C213" s="8" t="s">
        <v>10</v>
      </c>
      <c r="D213" s="9">
        <v>147.46</v>
      </c>
      <c r="E213" s="9"/>
      <c r="F213" s="9">
        <v>80.099999999999994</v>
      </c>
      <c r="G213" s="9"/>
    </row>
    <row r="214" spans="1:7" ht="15.75" thickBot="1" x14ac:dyDescent="0.3">
      <c r="A214" s="6"/>
      <c r="B214" s="6"/>
      <c r="C214" s="6"/>
      <c r="D214" s="6"/>
      <c r="E214" s="6"/>
      <c r="F214" s="6"/>
      <c r="G214" s="6"/>
    </row>
    <row r="215" spans="1:7" ht="15.75" thickBot="1" x14ac:dyDescent="0.3">
      <c r="A215" s="7" t="s">
        <v>32930</v>
      </c>
      <c r="B215" s="7" t="s">
        <v>32931</v>
      </c>
      <c r="C215" s="8" t="s">
        <v>10</v>
      </c>
      <c r="D215" s="9">
        <v>151.38999999999999</v>
      </c>
      <c r="E215" s="9"/>
      <c r="F215" s="9">
        <v>80.099999999999994</v>
      </c>
      <c r="G215" s="9"/>
    </row>
    <row r="216" spans="1:7" ht="15.75" thickBot="1" x14ac:dyDescent="0.3">
      <c r="A216" s="6"/>
      <c r="B216" s="6"/>
      <c r="C216" s="6"/>
      <c r="D216" s="6"/>
      <c r="E216" s="6"/>
      <c r="F216" s="6"/>
      <c r="G216" s="6"/>
    </row>
    <row r="217" spans="1:7" ht="15.75" thickBot="1" x14ac:dyDescent="0.3">
      <c r="A217" s="7" t="s">
        <v>32932</v>
      </c>
      <c r="B217" s="7" t="s">
        <v>32933</v>
      </c>
      <c r="C217" s="8" t="s">
        <v>10</v>
      </c>
      <c r="D217" s="9">
        <v>155.34</v>
      </c>
      <c r="E217" s="9"/>
      <c r="F217" s="9">
        <v>80.099999999999994</v>
      </c>
      <c r="G217" s="9"/>
    </row>
    <row r="218" spans="1:7" ht="15.75" thickBot="1" x14ac:dyDescent="0.3">
      <c r="A218" s="6"/>
      <c r="B218" s="6"/>
      <c r="C218" s="6"/>
      <c r="D218" s="6"/>
      <c r="E218" s="6"/>
      <c r="F218" s="6"/>
      <c r="G218" s="6"/>
    </row>
    <row r="219" spans="1:7" ht="15.75" thickBot="1" x14ac:dyDescent="0.3">
      <c r="A219" s="7" t="s">
        <v>32934</v>
      </c>
      <c r="B219" s="7" t="s">
        <v>32935</v>
      </c>
      <c r="C219" s="8"/>
      <c r="D219" s="9"/>
      <c r="E219" s="9"/>
      <c r="F219" s="9"/>
      <c r="G219" s="9"/>
    </row>
    <row r="220" spans="1:7" ht="15.75" thickBot="1" x14ac:dyDescent="0.3">
      <c r="A220" s="6"/>
      <c r="B220" s="6"/>
      <c r="C220" s="6"/>
      <c r="D220" s="6"/>
      <c r="E220" s="6"/>
      <c r="F220" s="6"/>
      <c r="G220" s="6"/>
    </row>
    <row r="221" spans="1:7" x14ac:dyDescent="0.25">
      <c r="A221" s="35" t="s">
        <v>32936</v>
      </c>
      <c r="B221" s="29" t="s">
        <v>32937</v>
      </c>
      <c r="C221" s="38"/>
      <c r="D221" s="32"/>
      <c r="E221" s="32"/>
      <c r="F221" s="32"/>
      <c r="G221" s="32"/>
    </row>
    <row r="222" spans="1:7" ht="15.75" thickBot="1" x14ac:dyDescent="0.3">
      <c r="A222" s="37"/>
      <c r="B222" s="31" t="s">
        <v>32938</v>
      </c>
      <c r="C222" s="40"/>
      <c r="D222" s="34"/>
      <c r="E222" s="34"/>
      <c r="F222" s="34"/>
      <c r="G222" s="34"/>
    </row>
    <row r="223" spans="1:7" ht="15.75" thickBot="1" x14ac:dyDescent="0.3">
      <c r="A223" s="6"/>
      <c r="B223" s="6"/>
      <c r="C223" s="6"/>
      <c r="D223" s="6"/>
      <c r="E223" s="6"/>
      <c r="F223" s="6"/>
      <c r="G223" s="6"/>
    </row>
    <row r="224" spans="1:7" ht="15.75" thickBot="1" x14ac:dyDescent="0.3">
      <c r="A224" s="7" t="s">
        <v>32939</v>
      </c>
      <c r="B224" s="7" t="s">
        <v>32940</v>
      </c>
      <c r="C224" s="8" t="s">
        <v>10</v>
      </c>
      <c r="D224" s="9">
        <v>551.99</v>
      </c>
      <c r="E224" s="9"/>
      <c r="F224" s="9">
        <v>80.099999999999994</v>
      </c>
      <c r="G224" s="9"/>
    </row>
    <row r="225" spans="1:7" ht="15.75" thickBot="1" x14ac:dyDescent="0.3">
      <c r="A225" s="6"/>
      <c r="B225" s="6"/>
      <c r="C225" s="6"/>
      <c r="D225" s="6"/>
      <c r="E225" s="6"/>
      <c r="F225" s="6"/>
      <c r="G225" s="6"/>
    </row>
    <row r="226" spans="1:7" ht="15.75" thickBot="1" x14ac:dyDescent="0.3">
      <c r="A226" s="7" t="s">
        <v>32941</v>
      </c>
      <c r="B226" s="7" t="s">
        <v>32942</v>
      </c>
      <c r="C226" s="8" t="s">
        <v>10</v>
      </c>
      <c r="D226" s="9">
        <v>680.78</v>
      </c>
      <c r="E226" s="9"/>
      <c r="F226" s="9">
        <v>80.099999999999994</v>
      </c>
      <c r="G226" s="9"/>
    </row>
    <row r="227" spans="1:7" ht="15.75" thickBot="1" x14ac:dyDescent="0.3">
      <c r="A227" s="6"/>
      <c r="B227" s="6"/>
      <c r="C227" s="6"/>
      <c r="D227" s="6"/>
      <c r="E227" s="6"/>
      <c r="F227" s="6"/>
      <c r="G227" s="6"/>
    </row>
    <row r="228" spans="1:7" ht="15.75" thickBot="1" x14ac:dyDescent="0.3">
      <c r="A228" s="7" t="s">
        <v>32943</v>
      </c>
      <c r="B228" s="7" t="s">
        <v>32944</v>
      </c>
      <c r="C228" s="8" t="s">
        <v>10</v>
      </c>
      <c r="D228" s="9">
        <v>816.15</v>
      </c>
      <c r="E228" s="9"/>
      <c r="F228" s="9">
        <v>80.099999999999994</v>
      </c>
      <c r="G228" s="9"/>
    </row>
    <row r="229" spans="1:7" ht="15.75" thickBot="1" x14ac:dyDescent="0.3">
      <c r="A229" s="6"/>
      <c r="B229" s="6"/>
      <c r="C229" s="6"/>
      <c r="D229" s="6"/>
      <c r="E229" s="6"/>
      <c r="F229" s="6"/>
      <c r="G229" s="6"/>
    </row>
    <row r="230" spans="1:7" ht="15.75" thickBot="1" x14ac:dyDescent="0.3">
      <c r="A230" s="7" t="s">
        <v>32945</v>
      </c>
      <c r="B230" s="7" t="s">
        <v>32946</v>
      </c>
      <c r="C230" s="8" t="s">
        <v>10</v>
      </c>
      <c r="D230" s="9" t="s">
        <v>32947</v>
      </c>
      <c r="E230" s="9"/>
      <c r="F230" s="9">
        <v>80.099999999999994</v>
      </c>
      <c r="G230" s="9"/>
    </row>
    <row r="231" spans="1:7" ht="15.75" thickBot="1" x14ac:dyDescent="0.3">
      <c r="A231" s="6"/>
      <c r="B231" s="6"/>
      <c r="C231" s="6"/>
      <c r="D231" s="6"/>
      <c r="E231" s="6"/>
      <c r="F231" s="6"/>
      <c r="G231" s="6"/>
    </row>
    <row r="232" spans="1:7" x14ac:dyDescent="0.25">
      <c r="A232" s="35" t="s">
        <v>32948</v>
      </c>
      <c r="B232" s="29" t="s">
        <v>32949</v>
      </c>
      <c r="C232" s="38"/>
      <c r="D232" s="32"/>
      <c r="E232" s="32"/>
      <c r="F232" s="32"/>
      <c r="G232" s="32"/>
    </row>
    <row r="233" spans="1:7" ht="15.75" thickBot="1" x14ac:dyDescent="0.3">
      <c r="A233" s="37"/>
      <c r="B233" s="31" t="s">
        <v>32938</v>
      </c>
      <c r="C233" s="40"/>
      <c r="D233" s="34"/>
      <c r="E233" s="34"/>
      <c r="F233" s="34"/>
      <c r="G233" s="34"/>
    </row>
    <row r="234" spans="1:7" ht="15.75" thickBot="1" x14ac:dyDescent="0.3">
      <c r="A234" s="6"/>
      <c r="B234" s="6"/>
      <c r="C234" s="6"/>
      <c r="D234" s="6"/>
      <c r="E234" s="6"/>
      <c r="F234" s="6"/>
      <c r="G234" s="6"/>
    </row>
    <row r="235" spans="1:7" ht="15.75" thickBot="1" x14ac:dyDescent="0.3">
      <c r="A235" s="7" t="s">
        <v>32950</v>
      </c>
      <c r="B235" s="7" t="s">
        <v>32951</v>
      </c>
      <c r="C235" s="8" t="s">
        <v>10</v>
      </c>
      <c r="D235" s="9">
        <v>619</v>
      </c>
      <c r="E235" s="9"/>
      <c r="F235" s="9">
        <v>80.099999999999994</v>
      </c>
      <c r="G235" s="9"/>
    </row>
    <row r="236" spans="1:7" ht="15.75" thickBot="1" x14ac:dyDescent="0.3">
      <c r="A236" s="6"/>
      <c r="B236" s="6"/>
      <c r="C236" s="6"/>
      <c r="D236" s="6"/>
      <c r="E236" s="6"/>
      <c r="F236" s="6"/>
      <c r="G236" s="6"/>
    </row>
    <row r="237" spans="1:7" ht="15.75" thickBot="1" x14ac:dyDescent="0.3">
      <c r="A237" s="7" t="s">
        <v>32952</v>
      </c>
      <c r="B237" s="7" t="s">
        <v>32953</v>
      </c>
      <c r="C237" s="8" t="s">
        <v>10</v>
      </c>
      <c r="D237" s="9">
        <v>881.85</v>
      </c>
      <c r="E237" s="9"/>
      <c r="F237" s="9">
        <v>80.099999999999994</v>
      </c>
      <c r="G237" s="9"/>
    </row>
    <row r="238" spans="1:7" ht="15.75" thickBot="1" x14ac:dyDescent="0.3">
      <c r="A238" s="6"/>
      <c r="B238" s="6"/>
      <c r="C238" s="6"/>
      <c r="D238" s="6"/>
      <c r="E238" s="6"/>
      <c r="F238" s="6"/>
      <c r="G238" s="6"/>
    </row>
    <row r="239" spans="1:7" ht="15.75" thickBot="1" x14ac:dyDescent="0.3">
      <c r="A239" s="7" t="s">
        <v>32954</v>
      </c>
      <c r="B239" s="7" t="s">
        <v>32955</v>
      </c>
      <c r="C239" s="8" t="s">
        <v>10</v>
      </c>
      <c r="D239" s="9" t="s">
        <v>32956</v>
      </c>
      <c r="E239" s="9"/>
      <c r="F239" s="9">
        <v>80.099999999999994</v>
      </c>
      <c r="G239" s="9"/>
    </row>
    <row r="240" spans="1:7" ht="15.75" thickBot="1" x14ac:dyDescent="0.3">
      <c r="A240" s="6"/>
      <c r="B240" s="6"/>
      <c r="C240" s="6"/>
      <c r="D240" s="6"/>
      <c r="E240" s="6"/>
      <c r="F240" s="6"/>
      <c r="G240" s="6"/>
    </row>
    <row r="241" spans="1:7" ht="15.75" thickBot="1" x14ac:dyDescent="0.3">
      <c r="A241" s="7" t="s">
        <v>32957</v>
      </c>
      <c r="B241" s="7" t="s">
        <v>32958</v>
      </c>
      <c r="C241" s="8" t="s">
        <v>10</v>
      </c>
      <c r="D241" s="9" t="s">
        <v>32959</v>
      </c>
      <c r="E241" s="9"/>
      <c r="F241" s="9">
        <v>80.099999999999994</v>
      </c>
      <c r="G241" s="9"/>
    </row>
    <row r="242" spans="1:7" ht="15.75" thickBot="1" x14ac:dyDescent="0.3">
      <c r="A242" s="6"/>
      <c r="B242" s="6"/>
      <c r="C242" s="6"/>
      <c r="D242" s="6"/>
      <c r="E242" s="6"/>
      <c r="F242" s="6"/>
      <c r="G242" s="6"/>
    </row>
    <row r="243" spans="1:7" ht="15.75" thickBot="1" x14ac:dyDescent="0.3">
      <c r="A243" s="7" t="s">
        <v>32960</v>
      </c>
      <c r="B243" s="7" t="s">
        <v>32961</v>
      </c>
      <c r="C243" s="8" t="s">
        <v>10</v>
      </c>
      <c r="D243" s="9" t="s">
        <v>16750</v>
      </c>
      <c r="E243" s="9"/>
      <c r="F243" s="9">
        <v>80.099999999999994</v>
      </c>
      <c r="G243" s="9"/>
    </row>
    <row r="244" spans="1:7" ht="15.75" thickBot="1" x14ac:dyDescent="0.3">
      <c r="A244" s="6"/>
      <c r="B244" s="6"/>
      <c r="C244" s="6"/>
      <c r="D244" s="6"/>
      <c r="E244" s="6"/>
      <c r="F244" s="6"/>
      <c r="G244" s="6"/>
    </row>
    <row r="245" spans="1:7" ht="15.75" thickBot="1" x14ac:dyDescent="0.3">
      <c r="A245" s="7" t="s">
        <v>32962</v>
      </c>
      <c r="B245" s="7" t="s">
        <v>32963</v>
      </c>
      <c r="C245" s="8"/>
      <c r="D245" s="9"/>
      <c r="E245" s="9"/>
      <c r="F245" s="9"/>
      <c r="G245" s="9"/>
    </row>
    <row r="246" spans="1:7" ht="15.75" thickBot="1" x14ac:dyDescent="0.3">
      <c r="A246" s="6"/>
      <c r="B246" s="6"/>
      <c r="C246" s="6"/>
      <c r="D246" s="6"/>
      <c r="E246" s="6"/>
      <c r="F246" s="6"/>
      <c r="G246" s="6"/>
    </row>
    <row r="247" spans="1:7" x14ac:dyDescent="0.25">
      <c r="A247" s="35" t="s">
        <v>32964</v>
      </c>
      <c r="B247" s="29" t="s">
        <v>32965</v>
      </c>
      <c r="C247" s="38"/>
      <c r="D247" s="32"/>
      <c r="E247" s="32"/>
      <c r="F247" s="32"/>
      <c r="G247" s="32"/>
    </row>
    <row r="248" spans="1:7" ht="15.75" thickBot="1" x14ac:dyDescent="0.3">
      <c r="A248" s="37"/>
      <c r="B248" s="31" t="s">
        <v>32966</v>
      </c>
      <c r="C248" s="40"/>
      <c r="D248" s="34"/>
      <c r="E248" s="34"/>
      <c r="F248" s="34"/>
      <c r="G248" s="34"/>
    </row>
    <row r="249" spans="1:7" ht="15.75" thickBot="1" x14ac:dyDescent="0.3">
      <c r="A249" s="6"/>
      <c r="B249" s="6"/>
      <c r="C249" s="6"/>
      <c r="D249" s="6"/>
      <c r="E249" s="6"/>
      <c r="F249" s="6"/>
      <c r="G249" s="6"/>
    </row>
    <row r="250" spans="1:7" ht="15.75" thickBot="1" x14ac:dyDescent="0.3">
      <c r="A250" s="7" t="s">
        <v>32967</v>
      </c>
      <c r="B250" s="7" t="s">
        <v>32968</v>
      </c>
      <c r="C250" s="8" t="s">
        <v>32969</v>
      </c>
      <c r="D250" s="9">
        <v>443.65</v>
      </c>
      <c r="E250" s="9"/>
      <c r="F250" s="9">
        <v>80.099999999999994</v>
      </c>
      <c r="G250" s="9"/>
    </row>
    <row r="251" spans="1:7" ht="15.75" thickBot="1" x14ac:dyDescent="0.3">
      <c r="A251" s="6"/>
      <c r="B251" s="6"/>
      <c r="C251" s="6"/>
      <c r="D251" s="6"/>
      <c r="E251" s="6"/>
      <c r="F251" s="6"/>
      <c r="G251" s="6"/>
    </row>
    <row r="252" spans="1:7" ht="15.75" thickBot="1" x14ac:dyDescent="0.3">
      <c r="A252" s="7" t="s">
        <v>32970</v>
      </c>
      <c r="B252" s="7" t="s">
        <v>32971</v>
      </c>
      <c r="C252" s="8" t="s">
        <v>32969</v>
      </c>
      <c r="D252" s="9">
        <v>384.62</v>
      </c>
      <c r="E252" s="9"/>
      <c r="F252" s="9">
        <v>80.09</v>
      </c>
      <c r="G252" s="9"/>
    </row>
    <row r="253" spans="1:7" ht="15.75" thickBot="1" x14ac:dyDescent="0.3">
      <c r="A253" s="6"/>
      <c r="B253" s="6"/>
      <c r="C253" s="6"/>
      <c r="D253" s="6"/>
      <c r="E253" s="6"/>
      <c r="F253" s="6"/>
      <c r="G253" s="6"/>
    </row>
    <row r="254" spans="1:7" ht="15.75" thickBot="1" x14ac:dyDescent="0.3">
      <c r="A254" s="7" t="s">
        <v>32972</v>
      </c>
      <c r="B254" s="7" t="s">
        <v>32973</v>
      </c>
      <c r="C254" s="8" t="s">
        <v>32969</v>
      </c>
      <c r="D254" s="9">
        <v>363.72</v>
      </c>
      <c r="E254" s="9"/>
      <c r="F254" s="9">
        <v>80.09</v>
      </c>
      <c r="G254" s="9"/>
    </row>
    <row r="255" spans="1:7" ht="15.75" thickBot="1" x14ac:dyDescent="0.3">
      <c r="A255" s="6"/>
      <c r="B255" s="6"/>
      <c r="C255" s="6"/>
      <c r="D255" s="6"/>
      <c r="E255" s="6"/>
      <c r="F255" s="6"/>
      <c r="G255" s="6"/>
    </row>
    <row r="256" spans="1:7" ht="15.75" thickBot="1" x14ac:dyDescent="0.3">
      <c r="A256" s="7" t="s">
        <v>32974</v>
      </c>
      <c r="B256" s="7" t="s">
        <v>32975</v>
      </c>
      <c r="C256" s="8" t="s">
        <v>32969</v>
      </c>
      <c r="D256" s="9">
        <v>306.82</v>
      </c>
      <c r="E256" s="9"/>
      <c r="F256" s="9">
        <v>80.099999999999994</v>
      </c>
      <c r="G256" s="9"/>
    </row>
    <row r="257" spans="1:7" ht="15.75" thickBot="1" x14ac:dyDescent="0.3">
      <c r="A257" s="6"/>
      <c r="B257" s="6"/>
      <c r="C257" s="6"/>
      <c r="D257" s="6"/>
      <c r="E257" s="6"/>
      <c r="F257" s="6"/>
      <c r="G257" s="6"/>
    </row>
    <row r="258" spans="1:7" ht="15.75" thickBot="1" x14ac:dyDescent="0.3">
      <c r="A258" s="7" t="s">
        <v>32976</v>
      </c>
      <c r="B258" s="7" t="s">
        <v>32977</v>
      </c>
      <c r="C258" s="8" t="s">
        <v>32969</v>
      </c>
      <c r="D258" s="9">
        <v>430.82</v>
      </c>
      <c r="E258" s="9"/>
      <c r="F258" s="9">
        <v>80.099999999999994</v>
      </c>
      <c r="G258" s="9"/>
    </row>
    <row r="259" spans="1:7" ht="15.75" thickBot="1" x14ac:dyDescent="0.3">
      <c r="A259" s="6"/>
      <c r="B259" s="6"/>
      <c r="C259" s="6"/>
      <c r="D259" s="6"/>
      <c r="E259" s="6"/>
      <c r="F259" s="6"/>
      <c r="G259" s="6"/>
    </row>
    <row r="260" spans="1:7" ht="15.75" thickBot="1" x14ac:dyDescent="0.3">
      <c r="A260" s="7" t="s">
        <v>32978</v>
      </c>
      <c r="B260" s="7" t="s">
        <v>32979</v>
      </c>
      <c r="C260" s="8" t="s">
        <v>32969</v>
      </c>
      <c r="D260" s="9">
        <v>371.15</v>
      </c>
      <c r="E260" s="9"/>
      <c r="F260" s="9">
        <v>80.099999999999994</v>
      </c>
      <c r="G260" s="9"/>
    </row>
    <row r="261" spans="1:7" ht="15.75" thickBot="1" x14ac:dyDescent="0.3">
      <c r="A261" s="6"/>
      <c r="B261" s="6"/>
      <c r="C261" s="6"/>
      <c r="D261" s="6"/>
      <c r="E261" s="6"/>
      <c r="F261" s="6"/>
      <c r="G261" s="6"/>
    </row>
    <row r="262" spans="1:7" ht="15.75" thickBot="1" x14ac:dyDescent="0.3">
      <c r="A262" s="7" t="s">
        <v>32980</v>
      </c>
      <c r="B262" s="7" t="s">
        <v>32981</v>
      </c>
      <c r="C262" s="8" t="s">
        <v>32969</v>
      </c>
      <c r="D262" s="9">
        <v>349.56</v>
      </c>
      <c r="E262" s="9"/>
      <c r="F262" s="9">
        <v>80.09</v>
      </c>
      <c r="G262" s="9"/>
    </row>
    <row r="263" spans="1:7" ht="15.75" thickBot="1" x14ac:dyDescent="0.3">
      <c r="A263" s="6"/>
      <c r="B263" s="6"/>
      <c r="C263" s="6"/>
      <c r="D263" s="6"/>
      <c r="E263" s="6"/>
      <c r="F263" s="6"/>
      <c r="G263" s="6"/>
    </row>
    <row r="264" spans="1:7" ht="15.75" thickBot="1" x14ac:dyDescent="0.3">
      <c r="A264" s="7" t="s">
        <v>32982</v>
      </c>
      <c r="B264" s="7" t="s">
        <v>32983</v>
      </c>
      <c r="C264" s="8" t="s">
        <v>32969</v>
      </c>
      <c r="D264" s="9">
        <v>290.91000000000003</v>
      </c>
      <c r="E264" s="9"/>
      <c r="F264" s="9">
        <v>80.09</v>
      </c>
      <c r="G264" s="9"/>
    </row>
    <row r="265" spans="1:7" ht="15.75" thickBot="1" x14ac:dyDescent="0.3">
      <c r="A265" s="6"/>
      <c r="B265" s="6"/>
      <c r="C265" s="6"/>
      <c r="D265" s="6"/>
      <c r="E265" s="6"/>
      <c r="F265" s="6"/>
      <c r="G265" s="6"/>
    </row>
    <row r="266" spans="1:7" ht="15.75" thickBot="1" x14ac:dyDescent="0.3">
      <c r="A266" s="7" t="s">
        <v>32984</v>
      </c>
      <c r="B266" s="7" t="s">
        <v>32985</v>
      </c>
      <c r="C266" s="8" t="s">
        <v>32969</v>
      </c>
      <c r="D266" s="9">
        <v>400.22</v>
      </c>
      <c r="E266" s="9"/>
      <c r="F266" s="9">
        <v>80.099999999999994</v>
      </c>
      <c r="G266" s="9"/>
    </row>
    <row r="267" spans="1:7" ht="15.75" thickBot="1" x14ac:dyDescent="0.3">
      <c r="A267" s="6"/>
      <c r="B267" s="6"/>
      <c r="C267" s="6"/>
      <c r="D267" s="6"/>
      <c r="E267" s="6"/>
      <c r="F267" s="6"/>
      <c r="G267" s="6"/>
    </row>
    <row r="268" spans="1:7" ht="15.75" thickBot="1" x14ac:dyDescent="0.3">
      <c r="A268" s="7" t="s">
        <v>32986</v>
      </c>
      <c r="B268" s="7" t="s">
        <v>32987</v>
      </c>
      <c r="C268" s="8" t="s">
        <v>32969</v>
      </c>
      <c r="D268" s="9">
        <v>311.51</v>
      </c>
      <c r="E268" s="9"/>
      <c r="F268" s="9">
        <v>80.099999999999994</v>
      </c>
      <c r="G268" s="9"/>
    </row>
    <row r="269" spans="1:7" ht="15.75" thickBot="1" x14ac:dyDescent="0.3">
      <c r="A269" s="6"/>
      <c r="B269" s="6"/>
      <c r="C269" s="6"/>
      <c r="D269" s="6"/>
      <c r="E269" s="6"/>
      <c r="F269" s="6"/>
      <c r="G269" s="6"/>
    </row>
    <row r="270" spans="1:7" ht="15.75" thickBot="1" x14ac:dyDescent="0.3">
      <c r="A270" s="7" t="s">
        <v>32988</v>
      </c>
      <c r="B270" s="7" t="s">
        <v>32989</v>
      </c>
      <c r="C270" s="8" t="s">
        <v>32969</v>
      </c>
      <c r="D270" s="9">
        <v>327.14</v>
      </c>
      <c r="E270" s="9"/>
      <c r="F270" s="9">
        <v>80.099999999999994</v>
      </c>
      <c r="G270" s="9"/>
    </row>
    <row r="271" spans="1:7" ht="15.75" thickBot="1" x14ac:dyDescent="0.3">
      <c r="A271" s="6"/>
      <c r="B271" s="6"/>
      <c r="C271" s="6"/>
      <c r="D271" s="6"/>
      <c r="E271" s="6"/>
      <c r="F271" s="6"/>
      <c r="G271" s="6"/>
    </row>
    <row r="272" spans="1:7" ht="15.75" thickBot="1" x14ac:dyDescent="0.3">
      <c r="A272" s="7" t="s">
        <v>32990</v>
      </c>
      <c r="B272" s="7" t="s">
        <v>32991</v>
      </c>
      <c r="C272" s="8" t="s">
        <v>32969</v>
      </c>
      <c r="D272" s="9">
        <v>289.32</v>
      </c>
      <c r="E272" s="9"/>
      <c r="F272" s="9">
        <v>80.099999999999994</v>
      </c>
      <c r="G272" s="9"/>
    </row>
    <row r="273" spans="1:7" ht="15.75" thickBot="1" x14ac:dyDescent="0.3">
      <c r="A273" s="6"/>
      <c r="B273" s="6"/>
      <c r="C273" s="6"/>
      <c r="D273" s="6"/>
      <c r="E273" s="6"/>
      <c r="F273" s="6"/>
      <c r="G273" s="6"/>
    </row>
    <row r="274" spans="1:7" ht="15.75" thickBot="1" x14ac:dyDescent="0.3">
      <c r="A274" s="7" t="s">
        <v>32992</v>
      </c>
      <c r="B274" s="7" t="s">
        <v>32993</v>
      </c>
      <c r="C274" s="8" t="s">
        <v>32969</v>
      </c>
      <c r="D274" s="9">
        <v>292.52</v>
      </c>
      <c r="E274" s="9"/>
      <c r="F274" s="9">
        <v>80.099999999999994</v>
      </c>
      <c r="G274" s="9"/>
    </row>
    <row r="275" spans="1:7" ht="15.75" thickBot="1" x14ac:dyDescent="0.3">
      <c r="A275" s="6"/>
      <c r="B275" s="6"/>
      <c r="C275" s="6"/>
      <c r="D275" s="6"/>
      <c r="E275" s="6"/>
      <c r="F275" s="6"/>
      <c r="G275" s="6"/>
    </row>
    <row r="276" spans="1:7" ht="15.75" thickBot="1" x14ac:dyDescent="0.3">
      <c r="A276" s="7" t="s">
        <v>32994</v>
      </c>
      <c r="B276" s="7" t="s">
        <v>32995</v>
      </c>
      <c r="C276" s="8" t="s">
        <v>32969</v>
      </c>
      <c r="D276" s="9">
        <v>232.53</v>
      </c>
      <c r="E276" s="9"/>
      <c r="F276" s="9">
        <v>80.099999999999994</v>
      </c>
      <c r="G276" s="9"/>
    </row>
    <row r="277" spans="1:7" ht="15.75" thickBot="1" x14ac:dyDescent="0.3">
      <c r="A277" s="6"/>
      <c r="B277" s="6"/>
      <c r="C277" s="6"/>
      <c r="D277" s="6"/>
      <c r="E277" s="6"/>
      <c r="F277" s="6"/>
      <c r="G277" s="6"/>
    </row>
    <row r="278" spans="1:7" ht="15.75" thickBot="1" x14ac:dyDescent="0.3">
      <c r="A278" s="7" t="s">
        <v>32996</v>
      </c>
      <c r="B278" s="7" t="s">
        <v>32997</v>
      </c>
      <c r="C278" s="8" t="s">
        <v>32969</v>
      </c>
      <c r="D278" s="9">
        <v>262.54000000000002</v>
      </c>
      <c r="E278" s="9"/>
      <c r="F278" s="9">
        <v>80.09</v>
      </c>
      <c r="G278" s="9"/>
    </row>
    <row r="279" spans="1:7" ht="15.75" thickBot="1" x14ac:dyDescent="0.3">
      <c r="A279" s="6"/>
      <c r="B279" s="6"/>
      <c r="C279" s="6"/>
      <c r="D279" s="6"/>
      <c r="E279" s="6"/>
      <c r="F279" s="6"/>
      <c r="G279" s="6"/>
    </row>
    <row r="280" spans="1:7" ht="15.75" thickBot="1" x14ac:dyDescent="0.3">
      <c r="A280" s="7" t="s">
        <v>32998</v>
      </c>
      <c r="B280" s="7" t="s">
        <v>32999</v>
      </c>
      <c r="C280" s="8" t="s">
        <v>32969</v>
      </c>
      <c r="D280" s="9">
        <v>217.54</v>
      </c>
      <c r="E280" s="9"/>
      <c r="F280" s="9">
        <v>80.099999999999994</v>
      </c>
      <c r="G280" s="9"/>
    </row>
    <row r="281" spans="1:7" ht="15.75" thickBot="1" x14ac:dyDescent="0.3">
      <c r="A281" s="6"/>
      <c r="B281" s="6"/>
      <c r="C281" s="6"/>
      <c r="D281" s="6"/>
      <c r="E281" s="6"/>
      <c r="F281" s="6"/>
      <c r="G281" s="6"/>
    </row>
    <row r="282" spans="1:7" ht="15.75" thickBot="1" x14ac:dyDescent="0.3">
      <c r="A282" s="7" t="s">
        <v>33000</v>
      </c>
      <c r="B282" s="7" t="s">
        <v>33001</v>
      </c>
      <c r="C282" s="8" t="s">
        <v>32969</v>
      </c>
      <c r="D282" s="9">
        <v>231.51</v>
      </c>
      <c r="E282" s="9"/>
      <c r="F282" s="9">
        <v>80.099999999999994</v>
      </c>
      <c r="G282" s="9"/>
    </row>
    <row r="283" spans="1:7" ht="15.75" thickBot="1" x14ac:dyDescent="0.3">
      <c r="A283" s="6"/>
      <c r="B283" s="6"/>
      <c r="C283" s="6"/>
      <c r="D283" s="6"/>
      <c r="E283" s="6"/>
      <c r="F283" s="6"/>
      <c r="G283" s="6"/>
    </row>
    <row r="284" spans="1:7" ht="15.75" thickBot="1" x14ac:dyDescent="0.3">
      <c r="A284" s="7" t="s">
        <v>33002</v>
      </c>
      <c r="B284" s="7" t="s">
        <v>33003</v>
      </c>
      <c r="C284" s="8" t="s">
        <v>32969</v>
      </c>
      <c r="D284" s="9">
        <v>164.33</v>
      </c>
      <c r="E284" s="9"/>
      <c r="F284" s="9">
        <v>80.09</v>
      </c>
      <c r="G284" s="9"/>
    </row>
    <row r="285" spans="1:7" ht="15.75" thickBot="1" x14ac:dyDescent="0.3">
      <c r="A285" s="6"/>
      <c r="B285" s="6"/>
      <c r="C285" s="6"/>
      <c r="D285" s="6"/>
      <c r="E285" s="6"/>
      <c r="F285" s="6"/>
      <c r="G285" s="6"/>
    </row>
    <row r="286" spans="1:7" ht="15.75" thickBot="1" x14ac:dyDescent="0.3">
      <c r="A286" s="7" t="s">
        <v>33004</v>
      </c>
      <c r="B286" s="7" t="s">
        <v>33005</v>
      </c>
      <c r="C286" s="8" t="s">
        <v>32969</v>
      </c>
      <c r="D286" s="9">
        <v>223.05</v>
      </c>
      <c r="E286" s="9"/>
      <c r="F286" s="9">
        <v>80.09</v>
      </c>
      <c r="G286" s="9"/>
    </row>
    <row r="287" spans="1:7" ht="15.75" thickBot="1" x14ac:dyDescent="0.3">
      <c r="A287" s="6"/>
      <c r="B287" s="6"/>
      <c r="C287" s="6"/>
      <c r="D287" s="6"/>
      <c r="E287" s="6"/>
      <c r="F287" s="6"/>
      <c r="G287" s="6"/>
    </row>
    <row r="288" spans="1:7" ht="15.75" thickBot="1" x14ac:dyDescent="0.3">
      <c r="A288" s="7" t="s">
        <v>33006</v>
      </c>
      <c r="B288" s="7" t="s">
        <v>33007</v>
      </c>
      <c r="C288" s="8" t="s">
        <v>32969</v>
      </c>
      <c r="D288" s="9">
        <v>142.15</v>
      </c>
      <c r="E288" s="9"/>
      <c r="F288" s="9">
        <v>80.099999999999994</v>
      </c>
      <c r="G288" s="9"/>
    </row>
    <row r="289" spans="1:7" ht="15.75" thickBot="1" x14ac:dyDescent="0.3">
      <c r="A289" s="6"/>
      <c r="B289" s="6"/>
      <c r="C289" s="6"/>
      <c r="D289" s="6"/>
      <c r="E289" s="6"/>
      <c r="F289" s="6"/>
      <c r="G289" s="6"/>
    </row>
    <row r="290" spans="1:7" ht="15.75" thickBot="1" x14ac:dyDescent="0.3">
      <c r="A290" s="7" t="s">
        <v>33008</v>
      </c>
      <c r="B290" s="7" t="s">
        <v>33009</v>
      </c>
      <c r="C290" s="8" t="s">
        <v>32969</v>
      </c>
      <c r="D290" s="9">
        <v>134.97</v>
      </c>
      <c r="E290" s="9"/>
      <c r="F290" s="9">
        <v>80.099999999999994</v>
      </c>
      <c r="G290" s="9"/>
    </row>
    <row r="291" spans="1:7" ht="15.75" thickBot="1" x14ac:dyDescent="0.3">
      <c r="A291" s="6"/>
      <c r="B291" s="6"/>
      <c r="C291" s="6"/>
      <c r="D291" s="6"/>
      <c r="E291" s="6"/>
      <c r="F291" s="6"/>
      <c r="G291" s="6"/>
    </row>
    <row r="292" spans="1:7" ht="15.75" thickBot="1" x14ac:dyDescent="0.3">
      <c r="A292" s="7" t="s">
        <v>33010</v>
      </c>
      <c r="B292" s="7" t="s">
        <v>33011</v>
      </c>
      <c r="C292" s="8" t="s">
        <v>32969</v>
      </c>
      <c r="D292" s="9">
        <v>149.99</v>
      </c>
      <c r="E292" s="9"/>
      <c r="F292" s="9">
        <v>80.09</v>
      </c>
      <c r="G292" s="9"/>
    </row>
    <row r="293" spans="1:7" ht="15.75" thickBot="1" x14ac:dyDescent="0.3">
      <c r="A293" s="6"/>
      <c r="B293" s="6"/>
      <c r="C293" s="6"/>
      <c r="D293" s="6"/>
      <c r="E293" s="6"/>
      <c r="F293" s="6"/>
      <c r="G293" s="6"/>
    </row>
    <row r="294" spans="1:7" ht="15.75" thickBot="1" x14ac:dyDescent="0.3">
      <c r="A294" s="7" t="s">
        <v>33012</v>
      </c>
      <c r="B294" s="7" t="s">
        <v>33013</v>
      </c>
      <c r="C294" s="8" t="s">
        <v>32969</v>
      </c>
      <c r="D294" s="9">
        <v>119.98</v>
      </c>
      <c r="E294" s="9"/>
      <c r="F294" s="9">
        <v>80.099999999999994</v>
      </c>
      <c r="G294" s="9"/>
    </row>
    <row r="295" spans="1:7" ht="15.75" thickBot="1" x14ac:dyDescent="0.3">
      <c r="A295" s="6"/>
      <c r="B295" s="6"/>
      <c r="C295" s="6"/>
      <c r="D295" s="6"/>
      <c r="E295" s="6"/>
      <c r="F295" s="6"/>
      <c r="G295" s="6"/>
    </row>
    <row r="296" spans="1:7" ht="15.75" thickBot="1" x14ac:dyDescent="0.3">
      <c r="A296" s="7" t="s">
        <v>33014</v>
      </c>
      <c r="B296" s="7" t="s">
        <v>33015</v>
      </c>
      <c r="C296" s="8" t="s">
        <v>32969</v>
      </c>
      <c r="D296" s="9">
        <v>149.99</v>
      </c>
      <c r="E296" s="9"/>
      <c r="F296" s="9">
        <v>80.09</v>
      </c>
      <c r="G296" s="9"/>
    </row>
    <row r="297" spans="1:7" ht="15.75" thickBot="1" x14ac:dyDescent="0.3">
      <c r="A297" s="6"/>
      <c r="B297" s="6"/>
      <c r="C297" s="6"/>
      <c r="D297" s="6"/>
      <c r="E297" s="6"/>
      <c r="F297" s="6"/>
      <c r="G297" s="6"/>
    </row>
    <row r="298" spans="1:7" ht="15.75" thickBot="1" x14ac:dyDescent="0.3">
      <c r="A298" s="7" t="s">
        <v>33016</v>
      </c>
      <c r="B298" s="7" t="s">
        <v>33017</v>
      </c>
      <c r="C298" s="8" t="s">
        <v>32969</v>
      </c>
      <c r="D298" s="9">
        <v>134.97</v>
      </c>
      <c r="E298" s="9"/>
      <c r="F298" s="9">
        <v>80.099999999999994</v>
      </c>
      <c r="G298" s="9"/>
    </row>
    <row r="299" spans="1:7" ht="15.75" thickBot="1" x14ac:dyDescent="0.3">
      <c r="A299" s="6"/>
      <c r="B299" s="6"/>
      <c r="C299" s="6"/>
      <c r="D299" s="6"/>
      <c r="E299" s="6"/>
      <c r="F299" s="6"/>
      <c r="G299" s="6"/>
    </row>
    <row r="300" spans="1:7" x14ac:dyDescent="0.25">
      <c r="A300" s="35" t="s">
        <v>33018</v>
      </c>
      <c r="B300" s="29" t="s">
        <v>33019</v>
      </c>
      <c r="C300" s="38"/>
      <c r="D300" s="32"/>
      <c r="E300" s="32"/>
      <c r="F300" s="32"/>
      <c r="G300" s="32"/>
    </row>
    <row r="301" spans="1:7" ht="15.75" thickBot="1" x14ac:dyDescent="0.3">
      <c r="A301" s="37"/>
      <c r="B301" s="31" t="s">
        <v>32966</v>
      </c>
      <c r="C301" s="40"/>
      <c r="D301" s="34"/>
      <c r="E301" s="34"/>
      <c r="F301" s="34"/>
      <c r="G301" s="34"/>
    </row>
    <row r="302" spans="1:7" ht="15.75" thickBot="1" x14ac:dyDescent="0.3">
      <c r="A302" s="6"/>
      <c r="B302" s="6"/>
      <c r="C302" s="6"/>
      <c r="D302" s="6"/>
      <c r="E302" s="6"/>
      <c r="F302" s="6"/>
      <c r="G302" s="6"/>
    </row>
    <row r="303" spans="1:7" ht="15.75" thickBot="1" x14ac:dyDescent="0.3">
      <c r="A303" s="7" t="s">
        <v>33020</v>
      </c>
      <c r="B303" s="7" t="s">
        <v>33021</v>
      </c>
      <c r="C303" s="8" t="s">
        <v>32969</v>
      </c>
      <c r="D303" s="9">
        <v>179.38</v>
      </c>
      <c r="E303" s="9"/>
      <c r="F303" s="9">
        <v>80.09</v>
      </c>
      <c r="G303" s="9"/>
    </row>
    <row r="304" spans="1:7" ht="15.75" thickBot="1" x14ac:dyDescent="0.3">
      <c r="A304" s="6"/>
      <c r="B304" s="6"/>
      <c r="C304" s="6"/>
      <c r="D304" s="6"/>
      <c r="E304" s="6"/>
      <c r="F304" s="6"/>
      <c r="G304" s="6"/>
    </row>
    <row r="305" spans="1:7" ht="15.75" thickBot="1" x14ac:dyDescent="0.3">
      <c r="A305" s="7" t="s">
        <v>33022</v>
      </c>
      <c r="B305" s="7" t="s">
        <v>33023</v>
      </c>
      <c r="C305" s="8" t="s">
        <v>32969</v>
      </c>
      <c r="D305" s="9">
        <v>151.78</v>
      </c>
      <c r="E305" s="9"/>
      <c r="F305" s="9">
        <v>80.099999999999994</v>
      </c>
      <c r="G305" s="9"/>
    </row>
    <row r="306" spans="1:7" ht="15.75" thickBot="1" x14ac:dyDescent="0.3">
      <c r="A306" s="6"/>
      <c r="B306" s="6"/>
      <c r="C306" s="6"/>
      <c r="D306" s="6"/>
      <c r="E306" s="6"/>
      <c r="F306" s="6"/>
      <c r="G306" s="6"/>
    </row>
    <row r="307" spans="1:7" ht="15.75" thickBot="1" x14ac:dyDescent="0.3">
      <c r="A307" s="7" t="s">
        <v>33024</v>
      </c>
      <c r="B307" s="7" t="s">
        <v>33025</v>
      </c>
      <c r="C307" s="8" t="s">
        <v>32969</v>
      </c>
      <c r="D307" s="9">
        <v>110.4</v>
      </c>
      <c r="E307" s="9"/>
      <c r="F307" s="9">
        <v>80.09</v>
      </c>
      <c r="G307" s="9"/>
    </row>
    <row r="308" spans="1:7" ht="15.75" thickBot="1" x14ac:dyDescent="0.3">
      <c r="A308" s="6"/>
      <c r="B308" s="6"/>
      <c r="C308" s="6"/>
      <c r="D308" s="6"/>
      <c r="E308" s="6"/>
      <c r="F308" s="6"/>
      <c r="G308" s="6"/>
    </row>
    <row r="309" spans="1:7" ht="15.75" thickBot="1" x14ac:dyDescent="0.3">
      <c r="A309" s="7" t="s">
        <v>33026</v>
      </c>
      <c r="B309" s="7" t="s">
        <v>33027</v>
      </c>
      <c r="C309" s="8" t="s">
        <v>32969</v>
      </c>
      <c r="D309" s="9">
        <v>179.38</v>
      </c>
      <c r="E309" s="9"/>
      <c r="F309" s="9">
        <v>80.09</v>
      </c>
      <c r="G309" s="9"/>
    </row>
    <row r="310" spans="1:7" ht="15.75" thickBot="1" x14ac:dyDescent="0.3">
      <c r="A310" s="6"/>
      <c r="B310" s="6"/>
      <c r="C310" s="6"/>
      <c r="D310" s="6"/>
      <c r="E310" s="6"/>
      <c r="F310" s="6"/>
      <c r="G310" s="6"/>
    </row>
    <row r="311" spans="1:7" ht="15.75" thickBot="1" x14ac:dyDescent="0.3">
      <c r="A311" s="7" t="s">
        <v>33028</v>
      </c>
      <c r="B311" s="7" t="s">
        <v>33029</v>
      </c>
      <c r="C311" s="8" t="s">
        <v>32969</v>
      </c>
      <c r="D311" s="9">
        <v>151.78</v>
      </c>
      <c r="E311" s="9"/>
      <c r="F311" s="9">
        <v>80.099999999999994</v>
      </c>
      <c r="G311" s="9"/>
    </row>
    <row r="312" spans="1:7" ht="15.75" thickBot="1" x14ac:dyDescent="0.3">
      <c r="A312" s="6"/>
      <c r="B312" s="6"/>
      <c r="C312" s="6"/>
      <c r="D312" s="6"/>
      <c r="E312" s="6"/>
      <c r="F312" s="6"/>
      <c r="G312" s="6"/>
    </row>
    <row r="313" spans="1:7" ht="15.75" thickBot="1" x14ac:dyDescent="0.3">
      <c r="A313" s="7" t="s">
        <v>33030</v>
      </c>
      <c r="B313" s="7" t="s">
        <v>33031</v>
      </c>
      <c r="C313" s="8" t="s">
        <v>32969</v>
      </c>
      <c r="D313" s="9">
        <v>110.4</v>
      </c>
      <c r="E313" s="9"/>
      <c r="F313" s="9">
        <v>80.09</v>
      </c>
      <c r="G313" s="9"/>
    </row>
    <row r="314" spans="1:7" ht="15.75" thickBot="1" x14ac:dyDescent="0.3">
      <c r="A314" s="6"/>
      <c r="B314" s="6"/>
      <c r="C314" s="6"/>
      <c r="D314" s="6"/>
      <c r="E314" s="6"/>
      <c r="F314" s="6"/>
      <c r="G314" s="6"/>
    </row>
    <row r="315" spans="1:7" ht="15.75" thickBot="1" x14ac:dyDescent="0.3">
      <c r="A315" s="7" t="s">
        <v>33032</v>
      </c>
      <c r="B315" s="7" t="s">
        <v>33033</v>
      </c>
      <c r="C315" s="8" t="s">
        <v>32969</v>
      </c>
      <c r="D315" s="9">
        <v>179.38</v>
      </c>
      <c r="E315" s="9"/>
      <c r="F315" s="9">
        <v>80.09</v>
      </c>
      <c r="G315" s="9"/>
    </row>
    <row r="316" spans="1:7" ht="15.75" thickBot="1" x14ac:dyDescent="0.3">
      <c r="A316" s="6"/>
      <c r="B316" s="6"/>
      <c r="C316" s="6"/>
      <c r="D316" s="6"/>
      <c r="E316" s="6"/>
      <c r="F316" s="6"/>
      <c r="G316" s="6"/>
    </row>
    <row r="317" spans="1:7" ht="15.75" thickBot="1" x14ac:dyDescent="0.3">
      <c r="A317" s="7" t="s">
        <v>33034</v>
      </c>
      <c r="B317" s="7" t="s">
        <v>33035</v>
      </c>
      <c r="C317" s="8" t="s">
        <v>32969</v>
      </c>
      <c r="D317" s="9">
        <v>151.78</v>
      </c>
      <c r="E317" s="9"/>
      <c r="F317" s="9">
        <v>80.099999999999994</v>
      </c>
      <c r="G317" s="9"/>
    </row>
    <row r="318" spans="1:7" ht="15.75" thickBot="1" x14ac:dyDescent="0.3">
      <c r="A318" s="6"/>
      <c r="B318" s="6"/>
      <c r="C318" s="6"/>
      <c r="D318" s="6"/>
      <c r="E318" s="6"/>
      <c r="F318" s="6"/>
      <c r="G318" s="6"/>
    </row>
    <row r="319" spans="1:7" ht="15.75" thickBot="1" x14ac:dyDescent="0.3">
      <c r="A319" s="7" t="s">
        <v>33036</v>
      </c>
      <c r="B319" s="7" t="s">
        <v>33037</v>
      </c>
      <c r="C319" s="8" t="s">
        <v>32969</v>
      </c>
      <c r="D319" s="9">
        <v>165.57</v>
      </c>
      <c r="E319" s="9"/>
      <c r="F319" s="9">
        <v>80.099999999999994</v>
      </c>
      <c r="G319" s="9"/>
    </row>
    <row r="320" spans="1:7" ht="15.75" thickBot="1" x14ac:dyDescent="0.3">
      <c r="A320" s="6"/>
      <c r="B320" s="6"/>
      <c r="C320" s="6"/>
      <c r="D320" s="6"/>
      <c r="E320" s="6"/>
      <c r="F320" s="6"/>
      <c r="G320" s="6"/>
    </row>
    <row r="321" spans="1:7" ht="15.75" thickBot="1" x14ac:dyDescent="0.3">
      <c r="A321" s="7" t="s">
        <v>33038</v>
      </c>
      <c r="B321" s="7" t="s">
        <v>33039</v>
      </c>
      <c r="C321" s="8" t="s">
        <v>32969</v>
      </c>
      <c r="D321" s="9">
        <v>179.38</v>
      </c>
      <c r="E321" s="9"/>
      <c r="F321" s="9">
        <v>80.09</v>
      </c>
      <c r="G321" s="9"/>
    </row>
    <row r="322" spans="1:7" ht="15.75" thickBot="1" x14ac:dyDescent="0.3">
      <c r="A322" s="6"/>
      <c r="B322" s="6"/>
      <c r="C322" s="6"/>
      <c r="D322" s="6"/>
      <c r="E322" s="6"/>
      <c r="F322" s="6"/>
      <c r="G322" s="6"/>
    </row>
    <row r="323" spans="1:7" ht="15.75" thickBot="1" x14ac:dyDescent="0.3">
      <c r="A323" s="7" t="s">
        <v>33040</v>
      </c>
      <c r="B323" s="7" t="s">
        <v>33041</v>
      </c>
      <c r="C323" s="8" t="s">
        <v>32969</v>
      </c>
      <c r="D323" s="9">
        <v>151.78</v>
      </c>
      <c r="E323" s="9"/>
      <c r="F323" s="9">
        <v>80.099999999999994</v>
      </c>
      <c r="G323" s="9"/>
    </row>
    <row r="324" spans="1:7" ht="15.75" thickBot="1" x14ac:dyDescent="0.3">
      <c r="A324" s="6"/>
      <c r="B324" s="6"/>
      <c r="C324" s="6"/>
      <c r="D324" s="6"/>
      <c r="E324" s="6"/>
      <c r="F324" s="6"/>
      <c r="G324" s="6"/>
    </row>
    <row r="325" spans="1:7" ht="15.75" thickBot="1" x14ac:dyDescent="0.3">
      <c r="A325" s="7" t="s">
        <v>33042</v>
      </c>
      <c r="B325" s="7" t="s">
        <v>33043</v>
      </c>
      <c r="C325" s="8" t="s">
        <v>32969</v>
      </c>
      <c r="D325" s="9">
        <v>165.57</v>
      </c>
      <c r="E325" s="9"/>
      <c r="F325" s="9">
        <v>80.099999999999994</v>
      </c>
      <c r="G325" s="9"/>
    </row>
    <row r="326" spans="1:7" ht="15.75" thickBot="1" x14ac:dyDescent="0.3">
      <c r="A326" s="6"/>
      <c r="B326" s="6"/>
      <c r="C326" s="6"/>
      <c r="D326" s="6"/>
      <c r="E326" s="6"/>
      <c r="F326" s="6"/>
      <c r="G326" s="6"/>
    </row>
    <row r="327" spans="1:7" ht="15.75" thickBot="1" x14ac:dyDescent="0.3">
      <c r="A327" s="7" t="s">
        <v>33044</v>
      </c>
      <c r="B327" s="7" t="s">
        <v>33045</v>
      </c>
      <c r="C327" s="8" t="s">
        <v>32969</v>
      </c>
      <c r="D327" s="9">
        <v>179.38</v>
      </c>
      <c r="E327" s="9"/>
      <c r="F327" s="9">
        <v>80.09</v>
      </c>
      <c r="G327" s="9"/>
    </row>
    <row r="328" spans="1:7" ht="15.75" thickBot="1" x14ac:dyDescent="0.3">
      <c r="A328" s="6"/>
      <c r="B328" s="6"/>
      <c r="C328" s="6"/>
      <c r="D328" s="6"/>
      <c r="E328" s="6"/>
      <c r="F328" s="6"/>
      <c r="G328" s="6"/>
    </row>
    <row r="329" spans="1:7" ht="15.75" thickBot="1" x14ac:dyDescent="0.3">
      <c r="A329" s="7" t="s">
        <v>33046</v>
      </c>
      <c r="B329" s="7" t="s">
        <v>33047</v>
      </c>
      <c r="C329" s="8" t="s">
        <v>32969</v>
      </c>
      <c r="D329" s="9">
        <v>151.78</v>
      </c>
      <c r="E329" s="9"/>
      <c r="F329" s="9">
        <v>80.099999999999994</v>
      </c>
      <c r="G329" s="9"/>
    </row>
    <row r="330" spans="1:7" ht="15.75" thickBot="1" x14ac:dyDescent="0.3">
      <c r="A330" s="6"/>
      <c r="B330" s="6"/>
      <c r="C330" s="6"/>
      <c r="D330" s="6"/>
      <c r="E330" s="6"/>
      <c r="F330" s="6"/>
      <c r="G330" s="6"/>
    </row>
    <row r="331" spans="1:7" ht="15.75" thickBot="1" x14ac:dyDescent="0.3">
      <c r="A331" s="7" t="s">
        <v>33048</v>
      </c>
      <c r="B331" s="7" t="s">
        <v>33049</v>
      </c>
      <c r="C331" s="8" t="s">
        <v>32969</v>
      </c>
      <c r="D331" s="9">
        <v>165.57</v>
      </c>
      <c r="E331" s="9"/>
      <c r="F331" s="9">
        <v>80.099999999999994</v>
      </c>
      <c r="G331" s="9"/>
    </row>
    <row r="332" spans="1:7" ht="15.75" thickBot="1" x14ac:dyDescent="0.3">
      <c r="A332" s="6"/>
      <c r="B332" s="6"/>
      <c r="C332" s="6"/>
      <c r="D332" s="6"/>
      <c r="E332" s="6"/>
      <c r="F332" s="6"/>
      <c r="G332" s="6"/>
    </row>
    <row r="333" spans="1:7" ht="15.75" thickBot="1" x14ac:dyDescent="0.3">
      <c r="A333" s="7" t="s">
        <v>33050</v>
      </c>
      <c r="B333" s="7" t="s">
        <v>33051</v>
      </c>
      <c r="C333" s="8" t="s">
        <v>32969</v>
      </c>
      <c r="D333" s="9">
        <v>179.38</v>
      </c>
      <c r="E333" s="9"/>
      <c r="F333" s="9">
        <v>80.09</v>
      </c>
      <c r="G333" s="9"/>
    </row>
    <row r="334" spans="1:7" ht="15.75" thickBot="1" x14ac:dyDescent="0.3">
      <c r="A334" s="6"/>
      <c r="B334" s="6"/>
      <c r="C334" s="6"/>
      <c r="D334" s="6"/>
      <c r="E334" s="6"/>
      <c r="F334" s="6"/>
      <c r="G334" s="6"/>
    </row>
    <row r="335" spans="1:7" ht="15.75" thickBot="1" x14ac:dyDescent="0.3">
      <c r="A335" s="7" t="s">
        <v>33052</v>
      </c>
      <c r="B335" s="7" t="s">
        <v>33053</v>
      </c>
      <c r="C335" s="8" t="s">
        <v>32969</v>
      </c>
      <c r="D335" s="9">
        <v>151.78</v>
      </c>
      <c r="E335" s="9"/>
      <c r="F335" s="9">
        <v>80.099999999999994</v>
      </c>
      <c r="G335" s="9"/>
    </row>
    <row r="336" spans="1:7" ht="15.75" thickBot="1" x14ac:dyDescent="0.3">
      <c r="A336" s="6"/>
      <c r="B336" s="6"/>
      <c r="C336" s="6"/>
      <c r="D336" s="6"/>
      <c r="E336" s="6"/>
      <c r="F336" s="6"/>
      <c r="G336" s="6"/>
    </row>
    <row r="337" spans="1:7" ht="15.75" thickBot="1" x14ac:dyDescent="0.3">
      <c r="A337" s="7" t="s">
        <v>33054</v>
      </c>
      <c r="B337" s="7" t="s">
        <v>33055</v>
      </c>
      <c r="C337" s="8" t="s">
        <v>32969</v>
      </c>
      <c r="D337" s="9">
        <v>165.57</v>
      </c>
      <c r="E337" s="9"/>
      <c r="F337" s="9">
        <v>80.099999999999994</v>
      </c>
      <c r="G337" s="9"/>
    </row>
    <row r="338" spans="1:7" ht="15.75" thickBot="1" x14ac:dyDescent="0.3">
      <c r="A338" s="6"/>
      <c r="B338" s="6"/>
      <c r="C338" s="6"/>
      <c r="D338" s="6"/>
      <c r="E338" s="6"/>
      <c r="F338" s="6"/>
      <c r="G338" s="6"/>
    </row>
    <row r="339" spans="1:7" ht="15.75" thickBot="1" x14ac:dyDescent="0.3">
      <c r="A339" s="7" t="s">
        <v>33056</v>
      </c>
      <c r="B339" s="7" t="s">
        <v>33057</v>
      </c>
      <c r="C339" s="8" t="s">
        <v>32969</v>
      </c>
      <c r="D339" s="9">
        <v>179.38</v>
      </c>
      <c r="E339" s="9"/>
      <c r="F339" s="9">
        <v>80.09</v>
      </c>
      <c r="G339" s="9"/>
    </row>
    <row r="340" spans="1:7" ht="15.75" thickBot="1" x14ac:dyDescent="0.3">
      <c r="A340" s="6"/>
      <c r="B340" s="6"/>
      <c r="C340" s="6"/>
      <c r="D340" s="6"/>
      <c r="E340" s="6"/>
      <c r="F340" s="6"/>
      <c r="G340" s="6"/>
    </row>
    <row r="341" spans="1:7" ht="15.75" thickBot="1" x14ac:dyDescent="0.3">
      <c r="A341" s="7" t="s">
        <v>33058</v>
      </c>
      <c r="B341" s="7" t="s">
        <v>33059</v>
      </c>
      <c r="C341" s="8" t="s">
        <v>32969</v>
      </c>
      <c r="D341" s="9">
        <v>151.78</v>
      </c>
      <c r="E341" s="9"/>
      <c r="F341" s="9">
        <v>80.099999999999994</v>
      </c>
      <c r="G341" s="9"/>
    </row>
    <row r="342" spans="1:7" ht="15.75" thickBot="1" x14ac:dyDescent="0.3">
      <c r="A342" s="6"/>
      <c r="B342" s="6"/>
      <c r="C342" s="6"/>
      <c r="D342" s="6"/>
      <c r="E342" s="6"/>
      <c r="F342" s="6"/>
      <c r="G342" s="6"/>
    </row>
    <row r="343" spans="1:7" ht="15.75" thickBot="1" x14ac:dyDescent="0.3">
      <c r="A343" s="7" t="s">
        <v>33060</v>
      </c>
      <c r="B343" s="7" t="s">
        <v>33061</v>
      </c>
      <c r="C343" s="8" t="s">
        <v>32969</v>
      </c>
      <c r="D343" s="9">
        <v>137.97999999999999</v>
      </c>
      <c r="E343" s="9"/>
      <c r="F343" s="9">
        <v>80.099999999999994</v>
      </c>
      <c r="G343" s="9"/>
    </row>
    <row r="344" spans="1:7" ht="15.75" thickBot="1" x14ac:dyDescent="0.3">
      <c r="A344" s="6"/>
      <c r="B344" s="6"/>
      <c r="C344" s="6"/>
      <c r="D344" s="6"/>
      <c r="E344" s="6"/>
      <c r="F344" s="6"/>
      <c r="G344" s="6"/>
    </row>
    <row r="345" spans="1:7" x14ac:dyDescent="0.25">
      <c r="A345" s="35" t="s">
        <v>33062</v>
      </c>
      <c r="B345" s="29" t="s">
        <v>33019</v>
      </c>
      <c r="C345" s="38"/>
      <c r="D345" s="32"/>
      <c r="E345" s="32"/>
      <c r="F345" s="32"/>
      <c r="G345" s="32"/>
    </row>
    <row r="346" spans="1:7" ht="15.75" thickBot="1" x14ac:dyDescent="0.3">
      <c r="A346" s="37"/>
      <c r="B346" s="31" t="s">
        <v>33063</v>
      </c>
      <c r="C346" s="40"/>
      <c r="D346" s="34"/>
      <c r="E346" s="34"/>
      <c r="F346" s="34"/>
      <c r="G346" s="34"/>
    </row>
    <row r="347" spans="1:7" ht="15.75" thickBot="1" x14ac:dyDescent="0.3">
      <c r="A347" s="6"/>
      <c r="B347" s="6"/>
      <c r="C347" s="6"/>
      <c r="D347" s="6"/>
      <c r="E347" s="6"/>
      <c r="F347" s="6"/>
      <c r="G347" s="6"/>
    </row>
    <row r="348" spans="1:7" ht="15.75" thickBot="1" x14ac:dyDescent="0.3">
      <c r="A348" s="7" t="s">
        <v>33064</v>
      </c>
      <c r="B348" s="7" t="s">
        <v>33065</v>
      </c>
      <c r="C348" s="8" t="s">
        <v>32969</v>
      </c>
      <c r="D348" s="9">
        <v>181.74</v>
      </c>
      <c r="E348" s="9"/>
      <c r="F348" s="9">
        <v>80.099999999999994</v>
      </c>
      <c r="G348" s="9"/>
    </row>
    <row r="349" spans="1:7" ht="15.75" thickBot="1" x14ac:dyDescent="0.3">
      <c r="A349" s="6"/>
      <c r="B349" s="6"/>
      <c r="C349" s="6"/>
      <c r="D349" s="6"/>
      <c r="E349" s="6"/>
      <c r="F349" s="6"/>
      <c r="G349" s="6"/>
    </row>
    <row r="350" spans="1:7" ht="15.75" thickBot="1" x14ac:dyDescent="0.3">
      <c r="A350" s="7" t="s">
        <v>33066</v>
      </c>
      <c r="B350" s="7" t="s">
        <v>33067</v>
      </c>
      <c r="C350" s="8" t="s">
        <v>32969</v>
      </c>
      <c r="D350" s="9">
        <v>151.05000000000001</v>
      </c>
      <c r="E350" s="9"/>
      <c r="F350" s="9">
        <v>80.099999999999994</v>
      </c>
      <c r="G350" s="9"/>
    </row>
    <row r="351" spans="1:7" ht="15.75" thickBot="1" x14ac:dyDescent="0.3">
      <c r="A351" s="6"/>
      <c r="B351" s="6"/>
      <c r="C351" s="6"/>
      <c r="D351" s="6"/>
      <c r="E351" s="6"/>
      <c r="F351" s="6"/>
      <c r="G351" s="6"/>
    </row>
    <row r="352" spans="1:7" ht="15.75" thickBot="1" x14ac:dyDescent="0.3">
      <c r="A352" s="7" t="s">
        <v>33068</v>
      </c>
      <c r="B352" s="7" t="s">
        <v>33069</v>
      </c>
      <c r="C352" s="8" t="s">
        <v>32969</v>
      </c>
      <c r="D352" s="9">
        <v>163.85</v>
      </c>
      <c r="E352" s="9"/>
      <c r="F352" s="9">
        <v>80.09</v>
      </c>
      <c r="G352" s="9"/>
    </row>
    <row r="353" spans="1:7" ht="15.75" thickBot="1" x14ac:dyDescent="0.3">
      <c r="A353" s="6"/>
      <c r="B353" s="6"/>
      <c r="C353" s="6"/>
      <c r="D353" s="6"/>
      <c r="E353" s="6"/>
      <c r="F353" s="6"/>
      <c r="G353" s="6"/>
    </row>
    <row r="354" spans="1:7" ht="15.75" thickBot="1" x14ac:dyDescent="0.3">
      <c r="A354" s="7" t="s">
        <v>33070</v>
      </c>
      <c r="B354" s="7" t="s">
        <v>33071</v>
      </c>
      <c r="C354" s="8" t="s">
        <v>32969</v>
      </c>
      <c r="D354" s="9">
        <v>129.91</v>
      </c>
      <c r="E354" s="9"/>
      <c r="F354" s="9">
        <v>80.09</v>
      </c>
      <c r="G354" s="9"/>
    </row>
    <row r="355" spans="1:7" ht="15.75" thickBot="1" x14ac:dyDescent="0.3">
      <c r="A355" s="6"/>
      <c r="B355" s="6"/>
      <c r="C355" s="6"/>
      <c r="D355" s="6"/>
      <c r="E355" s="6"/>
      <c r="F355" s="6"/>
      <c r="G355" s="6"/>
    </row>
    <row r="356" spans="1:7" ht="15.75" thickBot="1" x14ac:dyDescent="0.3">
      <c r="A356" s="7" t="s">
        <v>33072</v>
      </c>
      <c r="B356" s="7" t="s">
        <v>33073</v>
      </c>
      <c r="C356" s="8" t="s">
        <v>32969</v>
      </c>
      <c r="D356" s="9">
        <v>152.77000000000001</v>
      </c>
      <c r="E356" s="9"/>
      <c r="F356" s="9">
        <v>80.09</v>
      </c>
      <c r="G356" s="9"/>
    </row>
    <row r="357" spans="1:7" ht="15.75" thickBot="1" x14ac:dyDescent="0.3">
      <c r="A357" s="6"/>
      <c r="B357" s="6"/>
      <c r="C357" s="6"/>
      <c r="D357" s="6"/>
      <c r="E357" s="6"/>
      <c r="F357" s="6"/>
      <c r="G357" s="6"/>
    </row>
    <row r="358" spans="1:7" ht="15.75" thickBot="1" x14ac:dyDescent="0.3">
      <c r="A358" s="7" t="s">
        <v>33074</v>
      </c>
      <c r="B358" s="7" t="s">
        <v>33075</v>
      </c>
      <c r="C358" s="8" t="s">
        <v>32969</v>
      </c>
      <c r="D358" s="9">
        <v>117.92</v>
      </c>
      <c r="E358" s="9"/>
      <c r="F358" s="9">
        <v>80.099999999999994</v>
      </c>
      <c r="G358" s="9"/>
    </row>
    <row r="359" spans="1:7" ht="15.75" thickBot="1" x14ac:dyDescent="0.3">
      <c r="A359" s="6"/>
      <c r="B359" s="6"/>
      <c r="C359" s="6"/>
      <c r="D359" s="6"/>
      <c r="E359" s="6"/>
      <c r="F359" s="6"/>
      <c r="G359" s="6"/>
    </row>
    <row r="360" spans="1:7" ht="15.75" thickBot="1" x14ac:dyDescent="0.3">
      <c r="A360" s="7" t="s">
        <v>33076</v>
      </c>
      <c r="B360" s="7" t="s">
        <v>33077</v>
      </c>
      <c r="C360" s="8" t="s">
        <v>32969</v>
      </c>
      <c r="D360" s="9">
        <v>147.72</v>
      </c>
      <c r="E360" s="9"/>
      <c r="F360" s="9">
        <v>80.099999999999994</v>
      </c>
      <c r="G360" s="9"/>
    </row>
    <row r="361" spans="1:7" ht="15.75" thickBot="1" x14ac:dyDescent="0.3">
      <c r="A361" s="6"/>
      <c r="B361" s="6"/>
      <c r="C361" s="6"/>
      <c r="D361" s="6"/>
      <c r="E361" s="6"/>
      <c r="F361" s="6"/>
      <c r="G361" s="6"/>
    </row>
    <row r="362" spans="1:7" ht="15.75" thickBot="1" x14ac:dyDescent="0.3">
      <c r="A362" s="7" t="s">
        <v>33078</v>
      </c>
      <c r="B362" s="7" t="s">
        <v>33079</v>
      </c>
      <c r="C362" s="8" t="s">
        <v>32969</v>
      </c>
      <c r="D362" s="9">
        <v>111.69</v>
      </c>
      <c r="E362" s="9"/>
      <c r="F362" s="9">
        <v>80.099999999999994</v>
      </c>
      <c r="G362" s="9"/>
    </row>
    <row r="363" spans="1:7" ht="15.75" thickBot="1" x14ac:dyDescent="0.3">
      <c r="A363" s="6"/>
      <c r="B363" s="6"/>
      <c r="C363" s="6"/>
      <c r="D363" s="6"/>
      <c r="E363" s="6"/>
      <c r="F363" s="6"/>
      <c r="G363" s="6"/>
    </row>
    <row r="364" spans="1:7" ht="15.75" thickBot="1" x14ac:dyDescent="0.3">
      <c r="A364" s="7" t="s">
        <v>33080</v>
      </c>
      <c r="B364" s="7" t="s">
        <v>33081</v>
      </c>
      <c r="C364" s="8" t="s">
        <v>32969</v>
      </c>
      <c r="D364" s="9">
        <v>144.24</v>
      </c>
      <c r="E364" s="9"/>
      <c r="F364" s="9">
        <v>80.099999999999994</v>
      </c>
      <c r="G364" s="9"/>
    </row>
    <row r="365" spans="1:7" ht="15.75" thickBot="1" x14ac:dyDescent="0.3">
      <c r="A365" s="6"/>
      <c r="B365" s="6"/>
      <c r="C365" s="6"/>
      <c r="D365" s="6"/>
      <c r="E365" s="6"/>
      <c r="F365" s="6"/>
      <c r="G365" s="6"/>
    </row>
    <row r="366" spans="1:7" ht="15.75" thickBot="1" x14ac:dyDescent="0.3">
      <c r="A366" s="7" t="s">
        <v>33082</v>
      </c>
      <c r="B366" s="7" t="s">
        <v>33083</v>
      </c>
      <c r="C366" s="8" t="s">
        <v>32969</v>
      </c>
      <c r="D366" s="9">
        <v>108.42</v>
      </c>
      <c r="E366" s="9"/>
      <c r="F366" s="9">
        <v>80.099999999999994</v>
      </c>
      <c r="G366" s="9"/>
    </row>
    <row r="367" spans="1:7" ht="15.75" thickBot="1" x14ac:dyDescent="0.3">
      <c r="A367" s="6"/>
      <c r="B367" s="6"/>
      <c r="C367" s="6"/>
      <c r="D367" s="6"/>
      <c r="E367" s="6"/>
      <c r="F367" s="6"/>
      <c r="G367" s="6"/>
    </row>
    <row r="368" spans="1:7" ht="15.75" thickBot="1" x14ac:dyDescent="0.3">
      <c r="A368" s="7" t="s">
        <v>33084</v>
      </c>
      <c r="B368" s="7" t="s">
        <v>33085</v>
      </c>
      <c r="C368" s="8" t="s">
        <v>32969</v>
      </c>
      <c r="D368" s="9">
        <v>142.35</v>
      </c>
      <c r="E368" s="9"/>
      <c r="F368" s="9">
        <v>80.099999999999994</v>
      </c>
      <c r="G368" s="9"/>
    </row>
    <row r="369" spans="1:7" ht="15.75" thickBot="1" x14ac:dyDescent="0.3">
      <c r="A369" s="6"/>
      <c r="B369" s="6"/>
      <c r="C369" s="6"/>
      <c r="D369" s="6"/>
      <c r="E369" s="6"/>
      <c r="F369" s="6"/>
      <c r="G369" s="6"/>
    </row>
    <row r="370" spans="1:7" ht="15.75" thickBot="1" x14ac:dyDescent="0.3">
      <c r="A370" s="7" t="s">
        <v>33086</v>
      </c>
      <c r="B370" s="7" t="s">
        <v>33087</v>
      </c>
      <c r="C370" s="8" t="s">
        <v>32969</v>
      </c>
      <c r="D370" s="9">
        <v>106.45</v>
      </c>
      <c r="E370" s="9"/>
      <c r="F370" s="9">
        <v>80.09</v>
      </c>
      <c r="G370" s="9"/>
    </row>
    <row r="371" spans="1:7" ht="15.75" thickBot="1" x14ac:dyDescent="0.3">
      <c r="A371" s="6"/>
      <c r="B371" s="6"/>
      <c r="C371" s="6"/>
      <c r="D371" s="6"/>
      <c r="E371" s="6"/>
      <c r="F371" s="6"/>
      <c r="G371" s="6"/>
    </row>
    <row r="372" spans="1:7" ht="15.75" thickBot="1" x14ac:dyDescent="0.3">
      <c r="A372" s="7" t="s">
        <v>33088</v>
      </c>
      <c r="B372" s="7" t="s">
        <v>33089</v>
      </c>
      <c r="C372" s="8" t="s">
        <v>32969</v>
      </c>
      <c r="D372" s="9">
        <v>139.44999999999999</v>
      </c>
      <c r="E372" s="9"/>
      <c r="F372" s="9">
        <v>80.09</v>
      </c>
      <c r="G372" s="9"/>
    </row>
    <row r="373" spans="1:7" ht="15.75" thickBot="1" x14ac:dyDescent="0.3">
      <c r="A373" s="6"/>
      <c r="B373" s="6"/>
      <c r="C373" s="6"/>
      <c r="D373" s="6"/>
      <c r="E373" s="6"/>
      <c r="F373" s="6"/>
      <c r="G373" s="6"/>
    </row>
    <row r="374" spans="1:7" ht="15.75" thickBot="1" x14ac:dyDescent="0.3">
      <c r="A374" s="7" t="s">
        <v>33090</v>
      </c>
      <c r="B374" s="7" t="s">
        <v>33091</v>
      </c>
      <c r="C374" s="8" t="s">
        <v>32969</v>
      </c>
      <c r="D374" s="9">
        <v>104.85</v>
      </c>
      <c r="E374" s="9"/>
      <c r="F374" s="9">
        <v>80.099999999999994</v>
      </c>
      <c r="G374" s="9"/>
    </row>
    <row r="375" spans="1:7" ht="15.75" thickBot="1" x14ac:dyDescent="0.3">
      <c r="A375" s="6"/>
      <c r="B375" s="6"/>
      <c r="C375" s="6"/>
      <c r="D375" s="6"/>
      <c r="E375" s="6"/>
      <c r="F375" s="6"/>
      <c r="G375" s="6"/>
    </row>
    <row r="376" spans="1:7" x14ac:dyDescent="0.25">
      <c r="A376" s="35" t="s">
        <v>33092</v>
      </c>
      <c r="B376" s="29" t="s">
        <v>33093</v>
      </c>
      <c r="C376" s="38"/>
      <c r="D376" s="32"/>
      <c r="E376" s="32"/>
      <c r="F376" s="32"/>
      <c r="G376" s="32"/>
    </row>
    <row r="377" spans="1:7" ht="15.75" thickBot="1" x14ac:dyDescent="0.3">
      <c r="A377" s="37"/>
      <c r="B377" s="31" t="s">
        <v>33094</v>
      </c>
      <c r="C377" s="40"/>
      <c r="D377" s="34"/>
      <c r="E377" s="34"/>
      <c r="F377" s="34"/>
      <c r="G377" s="34"/>
    </row>
    <row r="378" spans="1:7" ht="15.75" thickBot="1" x14ac:dyDescent="0.3">
      <c r="A378" s="6"/>
      <c r="B378" s="6"/>
      <c r="C378" s="6"/>
      <c r="D378" s="6"/>
      <c r="E378" s="6"/>
      <c r="F378" s="6"/>
      <c r="G378" s="6"/>
    </row>
    <row r="379" spans="1:7" ht="15.75" thickBot="1" x14ac:dyDescent="0.3">
      <c r="A379" s="7" t="s">
        <v>33095</v>
      </c>
      <c r="B379" s="7" t="s">
        <v>33096</v>
      </c>
      <c r="C379" s="8" t="s">
        <v>32969</v>
      </c>
      <c r="D379" s="9">
        <v>124.19</v>
      </c>
      <c r="E379" s="9"/>
      <c r="F379" s="9">
        <v>80.099999999999994</v>
      </c>
      <c r="G379" s="9"/>
    </row>
    <row r="380" spans="1:7" ht="15.75" thickBot="1" x14ac:dyDescent="0.3">
      <c r="A380" s="6"/>
      <c r="B380" s="6"/>
      <c r="C380" s="6"/>
      <c r="D380" s="6"/>
      <c r="E380" s="6"/>
      <c r="F380" s="6"/>
      <c r="G380" s="6"/>
    </row>
    <row r="381" spans="1:7" ht="15.75" thickBot="1" x14ac:dyDescent="0.3">
      <c r="A381" s="7" t="s">
        <v>33097</v>
      </c>
      <c r="B381" s="7" t="s">
        <v>33098</v>
      </c>
      <c r="C381" s="8" t="s">
        <v>32969</v>
      </c>
      <c r="D381" s="9">
        <v>96.58</v>
      </c>
      <c r="E381" s="9"/>
      <c r="F381" s="9">
        <v>80.099999999999994</v>
      </c>
      <c r="G381" s="9"/>
    </row>
    <row r="382" spans="1:7" ht="15.75" thickBot="1" x14ac:dyDescent="0.3">
      <c r="A382" s="6"/>
      <c r="B382" s="6"/>
      <c r="C382" s="6"/>
      <c r="D382" s="6"/>
      <c r="E382" s="6"/>
      <c r="F382" s="6"/>
      <c r="G382" s="6"/>
    </row>
    <row r="383" spans="1:7" ht="15.75" thickBot="1" x14ac:dyDescent="0.3">
      <c r="A383" s="7" t="s">
        <v>33099</v>
      </c>
      <c r="B383" s="7" t="s">
        <v>33100</v>
      </c>
      <c r="C383" s="8" t="s">
        <v>32969</v>
      </c>
      <c r="D383" s="9">
        <v>68.989999999999995</v>
      </c>
      <c r="E383" s="9"/>
      <c r="F383" s="9">
        <v>80.099999999999994</v>
      </c>
      <c r="G383" s="9"/>
    </row>
    <row r="384" spans="1:7" ht="15.75" thickBot="1" x14ac:dyDescent="0.3">
      <c r="A384" s="6"/>
      <c r="B384" s="6"/>
      <c r="C384" s="6"/>
      <c r="D384" s="6"/>
      <c r="E384" s="6"/>
      <c r="F384" s="6"/>
      <c r="G384" s="6"/>
    </row>
    <row r="385" spans="1:7" ht="15.75" thickBot="1" x14ac:dyDescent="0.3">
      <c r="A385" s="7" t="s">
        <v>33101</v>
      </c>
      <c r="B385" s="7" t="s">
        <v>33102</v>
      </c>
      <c r="C385" s="8" t="s">
        <v>32969</v>
      </c>
      <c r="D385" s="9">
        <v>96.58</v>
      </c>
      <c r="E385" s="9"/>
      <c r="F385" s="9">
        <v>80.099999999999994</v>
      </c>
      <c r="G385" s="9"/>
    </row>
    <row r="386" spans="1:7" ht="15.75" thickBot="1" x14ac:dyDescent="0.3">
      <c r="A386" s="6"/>
      <c r="B386" s="6"/>
      <c r="C386" s="6"/>
      <c r="D386" s="6"/>
      <c r="E386" s="6"/>
      <c r="F386" s="6"/>
      <c r="G386" s="6"/>
    </row>
    <row r="387" spans="1:7" ht="15.75" thickBot="1" x14ac:dyDescent="0.3">
      <c r="A387" s="7" t="s">
        <v>33103</v>
      </c>
      <c r="B387" s="7" t="s">
        <v>33104</v>
      </c>
      <c r="C387" s="8" t="s">
        <v>32969</v>
      </c>
      <c r="D387" s="9">
        <v>82.79</v>
      </c>
      <c r="E387" s="9"/>
      <c r="F387" s="9">
        <v>80.09</v>
      </c>
      <c r="G387" s="9"/>
    </row>
    <row r="388" spans="1:7" ht="15.75" thickBot="1" x14ac:dyDescent="0.3">
      <c r="A388" s="6"/>
      <c r="B388" s="6"/>
      <c r="C388" s="6"/>
      <c r="D388" s="6"/>
      <c r="E388" s="6"/>
      <c r="F388" s="6"/>
      <c r="G388" s="6"/>
    </row>
    <row r="389" spans="1:7" ht="15.75" thickBot="1" x14ac:dyDescent="0.3">
      <c r="A389" s="7" t="s">
        <v>33105</v>
      </c>
      <c r="B389" s="7" t="s">
        <v>33106</v>
      </c>
      <c r="C389" s="8" t="s">
        <v>32969</v>
      </c>
      <c r="D389" s="9">
        <v>68.989999999999995</v>
      </c>
      <c r="E389" s="9"/>
      <c r="F389" s="9">
        <v>80.099999999999994</v>
      </c>
      <c r="G389" s="9"/>
    </row>
    <row r="390" spans="1:7" ht="15.75" thickBot="1" x14ac:dyDescent="0.3">
      <c r="A390" s="6"/>
      <c r="B390" s="6"/>
      <c r="C390" s="6"/>
      <c r="D390" s="6"/>
      <c r="E390" s="6"/>
      <c r="F390" s="6"/>
      <c r="G390" s="6"/>
    </row>
    <row r="391" spans="1:7" ht="15.75" thickBot="1" x14ac:dyDescent="0.3">
      <c r="A391" s="7" t="s">
        <v>33107</v>
      </c>
      <c r="B391" s="7" t="s">
        <v>33108</v>
      </c>
      <c r="C391" s="8" t="s">
        <v>32969</v>
      </c>
      <c r="D391" s="9">
        <v>82.79</v>
      </c>
      <c r="E391" s="9"/>
      <c r="F391" s="9">
        <v>80.09</v>
      </c>
      <c r="G391" s="9"/>
    </row>
    <row r="392" spans="1:7" ht="15.75" thickBot="1" x14ac:dyDescent="0.3">
      <c r="A392" s="6"/>
      <c r="B392" s="6"/>
      <c r="C392" s="6"/>
      <c r="D392" s="6"/>
      <c r="E392" s="6"/>
      <c r="F392" s="6"/>
      <c r="G392" s="6"/>
    </row>
    <row r="393" spans="1:7" ht="15.75" thickBot="1" x14ac:dyDescent="0.3">
      <c r="A393" s="7" t="s">
        <v>33109</v>
      </c>
      <c r="B393" s="7" t="s">
        <v>33110</v>
      </c>
      <c r="C393" s="8" t="s">
        <v>32969</v>
      </c>
      <c r="D393" s="9">
        <v>68.989999999999995</v>
      </c>
      <c r="E393" s="9"/>
      <c r="F393" s="9">
        <v>80.099999999999994</v>
      </c>
      <c r="G393" s="9"/>
    </row>
    <row r="394" spans="1:7" ht="15.75" thickBot="1" x14ac:dyDescent="0.3">
      <c r="A394" s="6"/>
      <c r="B394" s="6"/>
      <c r="C394" s="6"/>
      <c r="D394" s="6"/>
      <c r="E394" s="6"/>
      <c r="F394" s="6"/>
      <c r="G394" s="6"/>
    </row>
    <row r="395" spans="1:7" ht="15.75" thickBot="1" x14ac:dyDescent="0.3">
      <c r="A395" s="7" t="s">
        <v>33111</v>
      </c>
      <c r="B395" s="7" t="s">
        <v>33112</v>
      </c>
      <c r="C395" s="8" t="s">
        <v>32969</v>
      </c>
      <c r="D395" s="9">
        <v>68.989999999999995</v>
      </c>
      <c r="E395" s="9"/>
      <c r="F395" s="9">
        <v>80.099999999999994</v>
      </c>
      <c r="G395" s="9"/>
    </row>
    <row r="396" spans="1:7" ht="15.75" thickBot="1" x14ac:dyDescent="0.3">
      <c r="A396" s="6"/>
      <c r="B396" s="6"/>
      <c r="C396" s="6"/>
      <c r="D396" s="6"/>
      <c r="E396" s="6"/>
      <c r="F396" s="6"/>
      <c r="G396" s="6"/>
    </row>
    <row r="397" spans="1:7" ht="15.75" thickBot="1" x14ac:dyDescent="0.3">
      <c r="A397" s="7" t="s">
        <v>33113</v>
      </c>
      <c r="B397" s="7" t="s">
        <v>33114</v>
      </c>
      <c r="C397" s="8" t="s">
        <v>32969</v>
      </c>
      <c r="D397" s="9">
        <v>68.989999999999995</v>
      </c>
      <c r="E397" s="9"/>
      <c r="F397" s="9">
        <v>80.099999999999994</v>
      </c>
      <c r="G397" s="9"/>
    </row>
    <row r="398" spans="1:7" ht="15.75" thickBot="1" x14ac:dyDescent="0.3">
      <c r="A398" s="6"/>
      <c r="B398" s="6"/>
      <c r="C398" s="6"/>
      <c r="D398" s="6"/>
      <c r="E398" s="6"/>
      <c r="F398" s="6"/>
      <c r="G398" s="6"/>
    </row>
    <row r="399" spans="1:7" ht="15.75" thickBot="1" x14ac:dyDescent="0.3">
      <c r="A399" s="7" t="s">
        <v>33115</v>
      </c>
      <c r="B399" s="7" t="s">
        <v>33116</v>
      </c>
      <c r="C399" s="8" t="s">
        <v>32969</v>
      </c>
      <c r="D399" s="9">
        <v>68.989999999999995</v>
      </c>
      <c r="E399" s="9"/>
      <c r="F399" s="9">
        <v>80.099999999999994</v>
      </c>
      <c r="G399" s="9"/>
    </row>
    <row r="400" spans="1:7" ht="15.75" thickBot="1" x14ac:dyDescent="0.3">
      <c r="A400" s="6"/>
      <c r="B400" s="6"/>
      <c r="C400" s="6"/>
      <c r="D400" s="6"/>
      <c r="E400" s="6"/>
      <c r="F400" s="6"/>
      <c r="G400" s="6"/>
    </row>
    <row r="401" spans="1:7" ht="15.75" thickBot="1" x14ac:dyDescent="0.3">
      <c r="A401" s="7" t="s">
        <v>33117</v>
      </c>
      <c r="B401" s="7" t="s">
        <v>33118</v>
      </c>
      <c r="C401" s="8" t="s">
        <v>32969</v>
      </c>
      <c r="D401" s="9">
        <v>68.989999999999995</v>
      </c>
      <c r="E401" s="9"/>
      <c r="F401" s="9">
        <v>80.099999999999994</v>
      </c>
      <c r="G401" s="9"/>
    </row>
    <row r="402" spans="1:7" ht="15.75" thickBot="1" x14ac:dyDescent="0.3">
      <c r="A402" s="6"/>
      <c r="B402" s="6"/>
      <c r="C402" s="6"/>
      <c r="D402" s="6"/>
      <c r="E402" s="6"/>
      <c r="F402" s="6"/>
      <c r="G402" s="6"/>
    </row>
    <row r="403" spans="1:7" ht="15.75" thickBot="1" x14ac:dyDescent="0.3">
      <c r="A403" s="7" t="s">
        <v>33119</v>
      </c>
      <c r="B403" s="7" t="s">
        <v>33120</v>
      </c>
      <c r="C403" s="8" t="s">
        <v>32969</v>
      </c>
      <c r="D403" s="9">
        <v>68.989999999999995</v>
      </c>
      <c r="E403" s="9"/>
      <c r="F403" s="9">
        <v>80.099999999999994</v>
      </c>
      <c r="G403" s="9"/>
    </row>
    <row r="404" spans="1:7" ht="15.75" thickBot="1" x14ac:dyDescent="0.3">
      <c r="A404" s="6"/>
      <c r="B404" s="6"/>
      <c r="C404" s="6"/>
      <c r="D404" s="6"/>
      <c r="E404" s="6"/>
      <c r="F404" s="6"/>
      <c r="G404" s="6"/>
    </row>
    <row r="405" spans="1:7" ht="15.75" thickBot="1" x14ac:dyDescent="0.3">
      <c r="A405" s="7" t="s">
        <v>33121</v>
      </c>
      <c r="B405" s="7" t="s">
        <v>33122</v>
      </c>
      <c r="C405" s="8" t="s">
        <v>32969</v>
      </c>
      <c r="D405" s="9">
        <v>68.989999999999995</v>
      </c>
      <c r="E405" s="9"/>
      <c r="F405" s="9">
        <v>80.099999999999994</v>
      </c>
      <c r="G405" s="9"/>
    </row>
    <row r="406" spans="1:7" ht="15.75" thickBot="1" x14ac:dyDescent="0.3">
      <c r="A406" s="6"/>
      <c r="B406" s="6"/>
      <c r="C406" s="6"/>
      <c r="D406" s="6"/>
      <c r="E406" s="6"/>
      <c r="F406" s="6"/>
      <c r="G406" s="6"/>
    </row>
    <row r="407" spans="1:7" ht="15.75" thickBot="1" x14ac:dyDescent="0.3">
      <c r="A407" s="7" t="s">
        <v>33123</v>
      </c>
      <c r="B407" s="7" t="s">
        <v>33124</v>
      </c>
      <c r="C407" s="8" t="s">
        <v>32969</v>
      </c>
      <c r="D407" s="9">
        <v>55.2</v>
      </c>
      <c r="E407" s="9"/>
      <c r="F407" s="9">
        <v>80.09</v>
      </c>
      <c r="G407" s="9"/>
    </row>
    <row r="408" spans="1:7" ht="15.75" thickBot="1" x14ac:dyDescent="0.3">
      <c r="A408" s="6"/>
      <c r="B408" s="6"/>
      <c r="C408" s="6"/>
      <c r="D408" s="6"/>
      <c r="E408" s="6"/>
      <c r="F408" s="6"/>
      <c r="G408" s="6"/>
    </row>
    <row r="409" spans="1:7" x14ac:dyDescent="0.25">
      <c r="A409" s="35" t="s">
        <v>33125</v>
      </c>
      <c r="B409" s="29" t="s">
        <v>33126</v>
      </c>
      <c r="C409" s="38"/>
      <c r="D409" s="32"/>
      <c r="E409" s="32"/>
      <c r="F409" s="32"/>
      <c r="G409" s="32"/>
    </row>
    <row r="410" spans="1:7" ht="15.75" thickBot="1" x14ac:dyDescent="0.3">
      <c r="A410" s="37"/>
      <c r="B410" s="31" t="s">
        <v>33063</v>
      </c>
      <c r="C410" s="40"/>
      <c r="D410" s="34"/>
      <c r="E410" s="34"/>
      <c r="F410" s="34"/>
      <c r="G410" s="34"/>
    </row>
    <row r="411" spans="1:7" ht="15.75" thickBot="1" x14ac:dyDescent="0.3">
      <c r="A411" s="6"/>
      <c r="B411" s="6"/>
      <c r="C411" s="6"/>
      <c r="D411" s="6"/>
      <c r="E411" s="6"/>
      <c r="F411" s="6"/>
      <c r="G411" s="6"/>
    </row>
    <row r="412" spans="1:7" ht="15.75" thickBot="1" x14ac:dyDescent="0.3">
      <c r="A412" s="7" t="s">
        <v>33127</v>
      </c>
      <c r="B412" s="7" t="s">
        <v>33128</v>
      </c>
      <c r="C412" s="8" t="s">
        <v>32969</v>
      </c>
      <c r="D412" s="9">
        <v>342.06</v>
      </c>
      <c r="E412" s="9"/>
      <c r="F412" s="9">
        <v>80.09</v>
      </c>
      <c r="G412" s="9"/>
    </row>
    <row r="413" spans="1:7" ht="15.75" thickBot="1" x14ac:dyDescent="0.3">
      <c r="A413" s="6"/>
      <c r="B413" s="6"/>
      <c r="C413" s="6"/>
      <c r="D413" s="6"/>
      <c r="E413" s="6"/>
      <c r="F413" s="6"/>
      <c r="G413" s="6"/>
    </row>
    <row r="414" spans="1:7" ht="15.75" thickBot="1" x14ac:dyDescent="0.3">
      <c r="A414" s="7" t="s">
        <v>33129</v>
      </c>
      <c r="B414" s="7" t="s">
        <v>33130</v>
      </c>
      <c r="C414" s="8" t="s">
        <v>32969</v>
      </c>
      <c r="D414" s="9">
        <v>206.71</v>
      </c>
      <c r="E414" s="9"/>
      <c r="F414" s="9">
        <v>80.099999999999994</v>
      </c>
      <c r="G414" s="9"/>
    </row>
    <row r="415" spans="1:7" ht="15.75" thickBot="1" x14ac:dyDescent="0.3">
      <c r="A415" s="6"/>
      <c r="B415" s="6"/>
      <c r="C415" s="6"/>
      <c r="D415" s="6"/>
      <c r="E415" s="6"/>
      <c r="F415" s="6"/>
      <c r="G415" s="6"/>
    </row>
    <row r="416" spans="1:7" ht="15.75" thickBot="1" x14ac:dyDescent="0.3">
      <c r="A416" s="7" t="s">
        <v>33131</v>
      </c>
      <c r="B416" s="7" t="s">
        <v>33132</v>
      </c>
      <c r="C416" s="8" t="s">
        <v>32969</v>
      </c>
      <c r="D416" s="9">
        <v>346.75</v>
      </c>
      <c r="E416" s="9"/>
      <c r="F416" s="9">
        <v>80.099999999999994</v>
      </c>
      <c r="G416" s="9"/>
    </row>
    <row r="417" spans="1:7" ht="15.75" thickBot="1" x14ac:dyDescent="0.3">
      <c r="A417" s="6"/>
      <c r="B417" s="6"/>
      <c r="C417" s="6"/>
      <c r="D417" s="6"/>
      <c r="E417" s="6"/>
      <c r="F417" s="6"/>
      <c r="G417" s="6"/>
    </row>
    <row r="418" spans="1:7" ht="15.75" thickBot="1" x14ac:dyDescent="0.3">
      <c r="A418" s="7" t="s">
        <v>33133</v>
      </c>
      <c r="B418" s="7" t="s">
        <v>33134</v>
      </c>
      <c r="C418" s="8" t="s">
        <v>32969</v>
      </c>
      <c r="D418" s="9">
        <v>204.29</v>
      </c>
      <c r="E418" s="9"/>
      <c r="F418" s="9">
        <v>80.099999999999994</v>
      </c>
      <c r="G418" s="9"/>
    </row>
    <row r="419" spans="1:7" ht="15.75" thickBot="1" x14ac:dyDescent="0.3">
      <c r="A419" s="6"/>
      <c r="B419" s="6"/>
      <c r="C419" s="6"/>
      <c r="D419" s="6"/>
      <c r="E419" s="6"/>
      <c r="F419" s="6"/>
      <c r="G419" s="6"/>
    </row>
    <row r="420" spans="1:7" ht="15.75" thickBot="1" x14ac:dyDescent="0.3">
      <c r="A420" s="7" t="s">
        <v>33135</v>
      </c>
      <c r="B420" s="7" t="s">
        <v>33136</v>
      </c>
      <c r="C420" s="8" t="s">
        <v>32969</v>
      </c>
      <c r="D420" s="9">
        <v>326.49</v>
      </c>
      <c r="E420" s="9"/>
      <c r="F420" s="9">
        <v>80.099999999999994</v>
      </c>
      <c r="G420" s="9"/>
    </row>
    <row r="421" spans="1:7" ht="15.75" thickBot="1" x14ac:dyDescent="0.3">
      <c r="A421" s="6"/>
      <c r="B421" s="6"/>
      <c r="C421" s="6"/>
      <c r="D421" s="6"/>
      <c r="E421" s="6"/>
      <c r="F421" s="6"/>
      <c r="G421" s="6"/>
    </row>
    <row r="422" spans="1:7" ht="15.75" thickBot="1" x14ac:dyDescent="0.3">
      <c r="A422" s="7" t="s">
        <v>33137</v>
      </c>
      <c r="B422" s="7" t="s">
        <v>33138</v>
      </c>
      <c r="C422" s="8" t="s">
        <v>32969</v>
      </c>
      <c r="D422" s="9">
        <v>201.96</v>
      </c>
      <c r="E422" s="9"/>
      <c r="F422" s="9">
        <v>80.099999999999994</v>
      </c>
      <c r="G422" s="9"/>
    </row>
    <row r="423" spans="1:7" ht="15.75" thickBot="1" x14ac:dyDescent="0.3">
      <c r="A423" s="6"/>
      <c r="B423" s="6"/>
      <c r="C423" s="6"/>
      <c r="D423" s="6"/>
      <c r="E423" s="6"/>
      <c r="F423" s="6"/>
      <c r="G423" s="6"/>
    </row>
    <row r="424" spans="1:7" ht="15.75" thickBot="1" x14ac:dyDescent="0.3">
      <c r="A424" s="7" t="s">
        <v>33139</v>
      </c>
      <c r="B424" s="7" t="s">
        <v>33140</v>
      </c>
      <c r="C424" s="8" t="s">
        <v>32969</v>
      </c>
      <c r="D424" s="9">
        <v>308</v>
      </c>
      <c r="E424" s="9"/>
      <c r="F424" s="9">
        <v>80.099999999999994</v>
      </c>
      <c r="G424" s="9"/>
    </row>
    <row r="425" spans="1:7" ht="15.75" thickBot="1" x14ac:dyDescent="0.3">
      <c r="A425" s="6"/>
      <c r="B425" s="6"/>
      <c r="C425" s="6"/>
      <c r="D425" s="6"/>
      <c r="E425" s="6"/>
      <c r="F425" s="6"/>
      <c r="G425" s="6"/>
    </row>
    <row r="426" spans="1:7" ht="15.75" thickBot="1" x14ac:dyDescent="0.3">
      <c r="A426" s="7" t="s">
        <v>33141</v>
      </c>
      <c r="B426" s="7" t="s">
        <v>33142</v>
      </c>
      <c r="C426" s="8" t="s">
        <v>32969</v>
      </c>
      <c r="D426" s="9">
        <v>195.68</v>
      </c>
      <c r="E426" s="9"/>
      <c r="F426" s="9">
        <v>80.099999999999994</v>
      </c>
      <c r="G426" s="9"/>
    </row>
    <row r="427" spans="1:7" ht="15.75" thickBot="1" x14ac:dyDescent="0.3">
      <c r="A427" s="6"/>
      <c r="B427" s="6"/>
      <c r="C427" s="6"/>
      <c r="D427" s="6"/>
      <c r="E427" s="6"/>
      <c r="F427" s="6"/>
      <c r="G427" s="6"/>
    </row>
    <row r="428" spans="1:7" ht="15.75" thickBot="1" x14ac:dyDescent="0.3">
      <c r="A428" s="7" t="s">
        <v>33143</v>
      </c>
      <c r="B428" s="7" t="s">
        <v>33144</v>
      </c>
      <c r="C428" s="8" t="s">
        <v>32969</v>
      </c>
      <c r="D428" s="9">
        <v>281.99</v>
      </c>
      <c r="E428" s="9"/>
      <c r="F428" s="9">
        <v>80.099999999999994</v>
      </c>
      <c r="G428" s="9"/>
    </row>
    <row r="429" spans="1:7" ht="15.75" thickBot="1" x14ac:dyDescent="0.3">
      <c r="A429" s="6"/>
      <c r="B429" s="6"/>
      <c r="C429" s="6"/>
      <c r="D429" s="6"/>
      <c r="E429" s="6"/>
      <c r="F429" s="6"/>
      <c r="G429" s="6"/>
    </row>
    <row r="430" spans="1:7" ht="15.75" thickBot="1" x14ac:dyDescent="0.3">
      <c r="A430" s="7" t="s">
        <v>33145</v>
      </c>
      <c r="B430" s="7" t="s">
        <v>33146</v>
      </c>
      <c r="C430" s="8" t="s">
        <v>32969</v>
      </c>
      <c r="D430" s="9">
        <v>190.18</v>
      </c>
      <c r="E430" s="9"/>
      <c r="F430" s="9">
        <v>80.099999999999994</v>
      </c>
      <c r="G430" s="9"/>
    </row>
    <row r="431" spans="1:7" ht="15.75" thickBot="1" x14ac:dyDescent="0.3">
      <c r="A431" s="6"/>
      <c r="B431" s="6"/>
      <c r="C431" s="6"/>
      <c r="D431" s="6"/>
      <c r="E431" s="6"/>
      <c r="F431" s="6"/>
      <c r="G431" s="6"/>
    </row>
    <row r="432" spans="1:7" ht="15.75" thickBot="1" x14ac:dyDescent="0.3">
      <c r="A432" s="7" t="s">
        <v>33147</v>
      </c>
      <c r="B432" s="7" t="s">
        <v>33148</v>
      </c>
      <c r="C432" s="8" t="s">
        <v>32969</v>
      </c>
      <c r="D432" s="9">
        <v>189.19</v>
      </c>
      <c r="E432" s="9"/>
      <c r="F432" s="9">
        <v>80.09</v>
      </c>
      <c r="G432" s="9"/>
    </row>
    <row r="433" spans="1:7" ht="15.75" thickBot="1" x14ac:dyDescent="0.3">
      <c r="A433" s="6"/>
      <c r="B433" s="6"/>
      <c r="C433" s="6"/>
      <c r="D433" s="6"/>
      <c r="E433" s="6"/>
      <c r="F433" s="6"/>
      <c r="G433" s="6"/>
    </row>
    <row r="434" spans="1:7" ht="15.75" thickBot="1" x14ac:dyDescent="0.3">
      <c r="A434" s="7" t="s">
        <v>33149</v>
      </c>
      <c r="B434" s="7" t="s">
        <v>33150</v>
      </c>
      <c r="C434" s="8" t="s">
        <v>32969</v>
      </c>
      <c r="D434" s="9">
        <v>189.32</v>
      </c>
      <c r="E434" s="9"/>
      <c r="F434" s="9">
        <v>80.099999999999994</v>
      </c>
      <c r="G434" s="9"/>
    </row>
    <row r="435" spans="1:7" ht="15.75" thickBot="1" x14ac:dyDescent="0.3">
      <c r="A435" s="6"/>
      <c r="B435" s="6"/>
      <c r="C435" s="6"/>
      <c r="D435" s="6"/>
      <c r="E435" s="6"/>
      <c r="F435" s="6"/>
      <c r="G435" s="6"/>
    </row>
    <row r="436" spans="1:7" ht="15.75" thickBot="1" x14ac:dyDescent="0.3">
      <c r="A436" s="7" t="s">
        <v>33151</v>
      </c>
      <c r="B436" s="7" t="s">
        <v>33152</v>
      </c>
      <c r="C436" s="8" t="s">
        <v>32969</v>
      </c>
      <c r="D436" s="9">
        <v>192.76</v>
      </c>
      <c r="E436" s="9"/>
      <c r="F436" s="9">
        <v>80.099999999999994</v>
      </c>
      <c r="G436" s="9"/>
    </row>
    <row r="437" spans="1:7" ht="15.75" thickBot="1" x14ac:dyDescent="0.3">
      <c r="A437" s="6"/>
      <c r="B437" s="6"/>
      <c r="C437" s="6"/>
      <c r="D437" s="6"/>
      <c r="E437" s="6"/>
      <c r="F437" s="6"/>
      <c r="G437" s="6"/>
    </row>
    <row r="438" spans="1:7" ht="15.75" thickBot="1" x14ac:dyDescent="0.3">
      <c r="A438" s="7" t="s">
        <v>33153</v>
      </c>
      <c r="B438" s="7" t="s">
        <v>33154</v>
      </c>
      <c r="C438" s="8" t="s">
        <v>32969</v>
      </c>
      <c r="D438" s="9">
        <v>195.9</v>
      </c>
      <c r="E438" s="9"/>
      <c r="F438" s="9">
        <v>80.099999999999994</v>
      </c>
      <c r="G438" s="9"/>
    </row>
    <row r="439" spans="1:7" ht="15.75" thickBot="1" x14ac:dyDescent="0.3">
      <c r="A439" s="6"/>
      <c r="B439" s="6"/>
      <c r="C439" s="6"/>
      <c r="D439" s="6"/>
      <c r="E439" s="6"/>
      <c r="F439" s="6"/>
      <c r="G439" s="6"/>
    </row>
    <row r="440" spans="1:7" x14ac:dyDescent="0.25">
      <c r="A440" s="35" t="s">
        <v>33155</v>
      </c>
      <c r="B440" s="29" t="s">
        <v>33156</v>
      </c>
      <c r="C440" s="38"/>
      <c r="D440" s="32"/>
      <c r="E440" s="32"/>
      <c r="F440" s="32"/>
      <c r="G440" s="32"/>
    </row>
    <row r="441" spans="1:7" ht="15.75" thickBot="1" x14ac:dyDescent="0.3">
      <c r="A441" s="37"/>
      <c r="B441" s="31" t="s">
        <v>33157</v>
      </c>
      <c r="C441" s="40"/>
      <c r="D441" s="34"/>
      <c r="E441" s="34"/>
      <c r="F441" s="34"/>
      <c r="G441" s="34"/>
    </row>
    <row r="442" spans="1:7" ht="15.75" thickBot="1" x14ac:dyDescent="0.3">
      <c r="A442" s="6"/>
      <c r="B442" s="6"/>
      <c r="C442" s="6"/>
      <c r="D442" s="6"/>
      <c r="E442" s="6"/>
      <c r="F442" s="6"/>
      <c r="G442" s="6"/>
    </row>
    <row r="443" spans="1:7" ht="15.75" thickBot="1" x14ac:dyDescent="0.3">
      <c r="A443" s="7" t="s">
        <v>33158</v>
      </c>
      <c r="B443" s="7" t="s">
        <v>33159</v>
      </c>
      <c r="C443" s="8" t="s">
        <v>32969</v>
      </c>
      <c r="D443" s="9">
        <v>749.12</v>
      </c>
      <c r="E443" s="9"/>
      <c r="F443" s="9">
        <v>80.099999999999994</v>
      </c>
      <c r="G443" s="9"/>
    </row>
    <row r="444" spans="1:7" ht="15.75" thickBot="1" x14ac:dyDescent="0.3">
      <c r="A444" s="6"/>
      <c r="B444" s="6"/>
      <c r="C444" s="6"/>
      <c r="D444" s="6"/>
      <c r="E444" s="6"/>
      <c r="F444" s="6"/>
      <c r="G444" s="6"/>
    </row>
    <row r="445" spans="1:7" ht="15.75" thickBot="1" x14ac:dyDescent="0.3">
      <c r="A445" s="7" t="s">
        <v>33160</v>
      </c>
      <c r="B445" s="7" t="s">
        <v>33161</v>
      </c>
      <c r="C445" s="8" t="s">
        <v>32969</v>
      </c>
      <c r="D445" s="9">
        <v>762.26</v>
      </c>
      <c r="E445" s="9"/>
      <c r="F445" s="9">
        <v>80.099999999999994</v>
      </c>
      <c r="G445" s="9"/>
    </row>
    <row r="446" spans="1:7" ht="15.75" thickBot="1" x14ac:dyDescent="0.3">
      <c r="A446" s="6"/>
      <c r="B446" s="6"/>
      <c r="C446" s="6"/>
      <c r="D446" s="6"/>
      <c r="E446" s="6"/>
      <c r="F446" s="6"/>
      <c r="G446" s="6"/>
    </row>
    <row r="447" spans="1:7" ht="15.75" thickBot="1" x14ac:dyDescent="0.3">
      <c r="A447" s="7" t="s">
        <v>33162</v>
      </c>
      <c r="B447" s="7" t="s">
        <v>33163</v>
      </c>
      <c r="C447" s="8" t="s">
        <v>32969</v>
      </c>
      <c r="D447" s="9">
        <v>578.27</v>
      </c>
      <c r="E447" s="9"/>
      <c r="F447" s="9">
        <v>80.099999999999994</v>
      </c>
      <c r="G447" s="9"/>
    </row>
    <row r="448" spans="1:7" ht="15.75" thickBot="1" x14ac:dyDescent="0.3">
      <c r="A448" s="6"/>
      <c r="B448" s="6"/>
      <c r="C448" s="6"/>
      <c r="D448" s="6"/>
      <c r="E448" s="6"/>
      <c r="F448" s="6"/>
      <c r="G448" s="6"/>
    </row>
    <row r="449" spans="1:7" ht="15.75" thickBot="1" x14ac:dyDescent="0.3">
      <c r="A449" s="7" t="s">
        <v>33164</v>
      </c>
      <c r="B449" s="7" t="s">
        <v>33165</v>
      </c>
      <c r="C449" s="8" t="s">
        <v>32969</v>
      </c>
      <c r="D449" s="9">
        <v>696.55</v>
      </c>
      <c r="E449" s="9"/>
      <c r="F449" s="9">
        <v>80.099999999999994</v>
      </c>
      <c r="G449" s="9"/>
    </row>
    <row r="450" spans="1:7" ht="15.75" thickBot="1" x14ac:dyDescent="0.3">
      <c r="A450" s="6"/>
      <c r="B450" s="6"/>
      <c r="C450" s="6"/>
      <c r="D450" s="6"/>
      <c r="E450" s="6"/>
      <c r="F450" s="6"/>
      <c r="G450" s="6"/>
    </row>
    <row r="451" spans="1:7" ht="15.75" thickBot="1" x14ac:dyDescent="0.3">
      <c r="A451" s="7" t="s">
        <v>33166</v>
      </c>
      <c r="B451" s="7" t="s">
        <v>33167</v>
      </c>
      <c r="C451" s="8" t="s">
        <v>32969</v>
      </c>
      <c r="D451" s="9">
        <v>630.84</v>
      </c>
      <c r="E451" s="9"/>
      <c r="F451" s="9">
        <v>80.099999999999994</v>
      </c>
      <c r="G451" s="9"/>
    </row>
    <row r="452" spans="1:7" ht="15.75" thickBot="1" x14ac:dyDescent="0.3">
      <c r="A452" s="6"/>
      <c r="B452" s="6"/>
      <c r="C452" s="6"/>
      <c r="D452" s="6"/>
      <c r="E452" s="6"/>
      <c r="F452" s="6"/>
      <c r="G452" s="6"/>
    </row>
    <row r="453" spans="1:7" ht="15.75" thickBot="1" x14ac:dyDescent="0.3">
      <c r="A453" s="7" t="s">
        <v>33168</v>
      </c>
      <c r="B453" s="7" t="s">
        <v>33169</v>
      </c>
      <c r="C453" s="8" t="s">
        <v>32969</v>
      </c>
      <c r="D453" s="9">
        <v>538.84</v>
      </c>
      <c r="E453" s="9"/>
      <c r="F453" s="9">
        <v>80.099999999999994</v>
      </c>
      <c r="G453" s="9"/>
    </row>
    <row r="454" spans="1:7" ht="15.75" thickBot="1" x14ac:dyDescent="0.3">
      <c r="A454" s="6"/>
      <c r="B454" s="6"/>
      <c r="C454" s="6"/>
      <c r="D454" s="6"/>
      <c r="E454" s="6"/>
      <c r="F454" s="6"/>
      <c r="G454" s="6"/>
    </row>
    <row r="455" spans="1:7" ht="15.75" thickBot="1" x14ac:dyDescent="0.3">
      <c r="A455" s="7" t="s">
        <v>33170</v>
      </c>
      <c r="B455" s="7" t="s">
        <v>33171</v>
      </c>
      <c r="C455" s="8" t="s">
        <v>32969</v>
      </c>
      <c r="D455" s="9">
        <v>696.55</v>
      </c>
      <c r="E455" s="9"/>
      <c r="F455" s="9">
        <v>80.099999999999994</v>
      </c>
      <c r="G455" s="9"/>
    </row>
    <row r="456" spans="1:7" ht="15.75" thickBot="1" x14ac:dyDescent="0.3">
      <c r="A456" s="6"/>
      <c r="B456" s="6"/>
      <c r="C456" s="6"/>
      <c r="D456" s="6"/>
      <c r="E456" s="6"/>
      <c r="F456" s="6"/>
      <c r="G456" s="6"/>
    </row>
    <row r="457" spans="1:7" ht="15.75" thickBot="1" x14ac:dyDescent="0.3">
      <c r="A457" s="7" t="s">
        <v>33172</v>
      </c>
      <c r="B457" s="7" t="s">
        <v>33173</v>
      </c>
      <c r="C457" s="8" t="s">
        <v>32969</v>
      </c>
      <c r="D457" s="9">
        <v>433.71</v>
      </c>
      <c r="E457" s="9"/>
      <c r="F457" s="9">
        <v>80.09</v>
      </c>
      <c r="G457" s="9"/>
    </row>
    <row r="458" spans="1:7" ht="15.75" thickBot="1" x14ac:dyDescent="0.3">
      <c r="A458" s="6"/>
      <c r="B458" s="6"/>
      <c r="C458" s="6"/>
      <c r="D458" s="6"/>
      <c r="E458" s="6"/>
      <c r="F458" s="6"/>
      <c r="G458" s="6"/>
    </row>
    <row r="459" spans="1:7" ht="15.75" thickBot="1" x14ac:dyDescent="0.3">
      <c r="A459" s="7" t="s">
        <v>33174</v>
      </c>
      <c r="B459" s="7" t="s">
        <v>33175</v>
      </c>
      <c r="C459" s="8" t="s">
        <v>32969</v>
      </c>
      <c r="D459" s="9">
        <v>617.69000000000005</v>
      </c>
      <c r="E459" s="9"/>
      <c r="F459" s="9">
        <v>80.099999999999994</v>
      </c>
      <c r="G459" s="9"/>
    </row>
    <row r="460" spans="1:7" ht="15.75" thickBot="1" x14ac:dyDescent="0.3">
      <c r="A460" s="6"/>
      <c r="B460" s="6"/>
      <c r="C460" s="6"/>
      <c r="D460" s="6"/>
      <c r="E460" s="6"/>
      <c r="F460" s="6"/>
      <c r="G460" s="6"/>
    </row>
    <row r="461" spans="1:7" ht="15.75" thickBot="1" x14ac:dyDescent="0.3">
      <c r="A461" s="7" t="s">
        <v>33176</v>
      </c>
      <c r="B461" s="7" t="s">
        <v>33177</v>
      </c>
      <c r="C461" s="8" t="s">
        <v>32969</v>
      </c>
      <c r="D461" s="9">
        <v>525.69000000000005</v>
      </c>
      <c r="E461" s="9"/>
      <c r="F461" s="9">
        <v>80.099999999999994</v>
      </c>
      <c r="G461" s="9"/>
    </row>
    <row r="462" spans="1:7" ht="15.75" thickBot="1" x14ac:dyDescent="0.3">
      <c r="A462" s="6"/>
      <c r="B462" s="6"/>
      <c r="C462" s="6"/>
      <c r="D462" s="6"/>
      <c r="E462" s="6"/>
      <c r="F462" s="6"/>
      <c r="G462" s="6"/>
    </row>
    <row r="463" spans="1:7" ht="15.75" thickBot="1" x14ac:dyDescent="0.3">
      <c r="A463" s="7" t="s">
        <v>33178</v>
      </c>
      <c r="B463" s="7" t="s">
        <v>33179</v>
      </c>
      <c r="C463" s="8" t="s">
        <v>32969</v>
      </c>
      <c r="D463" s="9">
        <v>538.84</v>
      </c>
      <c r="E463" s="9"/>
      <c r="F463" s="9">
        <v>80.099999999999994</v>
      </c>
      <c r="G463" s="9"/>
    </row>
    <row r="464" spans="1:7" ht="15.75" thickBot="1" x14ac:dyDescent="0.3">
      <c r="A464" s="6"/>
      <c r="B464" s="6"/>
      <c r="C464" s="6"/>
      <c r="D464" s="6"/>
      <c r="E464" s="6"/>
      <c r="F464" s="6"/>
      <c r="G464" s="6"/>
    </row>
    <row r="465" spans="1:7" ht="15.75" thickBot="1" x14ac:dyDescent="0.3">
      <c r="A465" s="7" t="s">
        <v>33180</v>
      </c>
      <c r="B465" s="7" t="s">
        <v>33181</v>
      </c>
      <c r="C465" s="8" t="s">
        <v>32969</v>
      </c>
      <c r="D465" s="9">
        <v>538.84</v>
      </c>
      <c r="E465" s="9"/>
      <c r="F465" s="9">
        <v>80.099999999999994</v>
      </c>
      <c r="G465" s="9"/>
    </row>
    <row r="466" spans="1:7" ht="15.75" thickBot="1" x14ac:dyDescent="0.3">
      <c r="A466" s="6"/>
      <c r="B466" s="6"/>
      <c r="C466" s="6"/>
      <c r="D466" s="6"/>
      <c r="E466" s="6"/>
      <c r="F466" s="6"/>
      <c r="G466" s="6"/>
    </row>
    <row r="467" spans="1:7" ht="15.75" thickBot="1" x14ac:dyDescent="0.3">
      <c r="A467" s="7" t="s">
        <v>33182</v>
      </c>
      <c r="B467" s="7" t="s">
        <v>33183</v>
      </c>
      <c r="C467" s="8" t="s">
        <v>32969</v>
      </c>
      <c r="D467" s="9">
        <v>446.84</v>
      </c>
      <c r="E467" s="9"/>
      <c r="F467" s="9">
        <v>80.099999999999994</v>
      </c>
      <c r="G467" s="9"/>
    </row>
    <row r="468" spans="1:7" ht="15.75" thickBot="1" x14ac:dyDescent="0.3">
      <c r="A468" s="6"/>
      <c r="B468" s="6"/>
      <c r="C468" s="6"/>
      <c r="D468" s="6"/>
      <c r="E468" s="6"/>
      <c r="F468" s="6"/>
      <c r="G468" s="6"/>
    </row>
    <row r="469" spans="1:7" ht="15.75" thickBot="1" x14ac:dyDescent="0.3">
      <c r="A469" s="7" t="s">
        <v>33184</v>
      </c>
      <c r="B469" s="7" t="s">
        <v>33185</v>
      </c>
      <c r="C469" s="8" t="s">
        <v>32969</v>
      </c>
      <c r="D469" s="9">
        <v>512.55999999999995</v>
      </c>
      <c r="E469" s="9"/>
      <c r="F469" s="9">
        <v>80.099999999999994</v>
      </c>
      <c r="G469" s="9"/>
    </row>
    <row r="470" spans="1:7" ht="15.75" thickBot="1" x14ac:dyDescent="0.3">
      <c r="A470" s="6"/>
      <c r="B470" s="6"/>
      <c r="C470" s="6"/>
      <c r="D470" s="6"/>
      <c r="E470" s="6"/>
      <c r="F470" s="6"/>
      <c r="G470" s="6"/>
    </row>
    <row r="471" spans="1:7" ht="15.75" thickBot="1" x14ac:dyDescent="0.3">
      <c r="A471" s="7" t="s">
        <v>33186</v>
      </c>
      <c r="B471" s="7" t="s">
        <v>33187</v>
      </c>
      <c r="C471" s="8" t="s">
        <v>32969</v>
      </c>
      <c r="D471" s="9">
        <v>512.55999999999995</v>
      </c>
      <c r="E471" s="9"/>
      <c r="F471" s="9">
        <v>80.099999999999994</v>
      </c>
      <c r="G471" s="9"/>
    </row>
    <row r="472" spans="1:7" ht="15.75" thickBot="1" x14ac:dyDescent="0.3">
      <c r="A472" s="6"/>
      <c r="B472" s="6"/>
      <c r="C472" s="6"/>
      <c r="D472" s="6"/>
      <c r="E472" s="6"/>
      <c r="F472" s="6"/>
      <c r="G472" s="6"/>
    </row>
    <row r="473" spans="1:7" ht="15.75" thickBot="1" x14ac:dyDescent="0.3">
      <c r="A473" s="7" t="s">
        <v>33188</v>
      </c>
      <c r="B473" s="7" t="s">
        <v>33189</v>
      </c>
      <c r="C473" s="8" t="s">
        <v>32969</v>
      </c>
      <c r="D473" s="9">
        <v>499.41</v>
      </c>
      <c r="E473" s="9"/>
      <c r="F473" s="9">
        <v>80.099999999999994</v>
      </c>
      <c r="G473" s="9"/>
    </row>
    <row r="474" spans="1:7" ht="15.75" thickBot="1" x14ac:dyDescent="0.3">
      <c r="A474" s="6"/>
      <c r="B474" s="6"/>
      <c r="C474" s="6"/>
      <c r="D474" s="6"/>
      <c r="E474" s="6"/>
      <c r="F474" s="6"/>
      <c r="G474" s="6"/>
    </row>
    <row r="475" spans="1:7" ht="15.75" thickBot="1" x14ac:dyDescent="0.3">
      <c r="A475" s="7" t="s">
        <v>33190</v>
      </c>
      <c r="B475" s="7" t="s">
        <v>33191</v>
      </c>
      <c r="C475" s="8" t="s">
        <v>32969</v>
      </c>
      <c r="D475" s="9">
        <v>367.98</v>
      </c>
      <c r="E475" s="9"/>
      <c r="F475" s="9">
        <v>80.099999999999994</v>
      </c>
      <c r="G475" s="9"/>
    </row>
    <row r="476" spans="1:7" ht="15.75" thickBot="1" x14ac:dyDescent="0.3">
      <c r="A476" s="6"/>
      <c r="B476" s="6"/>
      <c r="C476" s="6"/>
      <c r="D476" s="6"/>
      <c r="E476" s="6"/>
      <c r="F476" s="6"/>
      <c r="G476" s="6"/>
    </row>
    <row r="477" spans="1:7" ht="15.75" thickBot="1" x14ac:dyDescent="0.3">
      <c r="A477" s="7" t="s">
        <v>33192</v>
      </c>
      <c r="B477" s="7" t="s">
        <v>33193</v>
      </c>
      <c r="C477" s="8" t="s">
        <v>32969</v>
      </c>
      <c r="D477" s="9">
        <v>446.84</v>
      </c>
      <c r="E477" s="9"/>
      <c r="F477" s="9">
        <v>80.099999999999994</v>
      </c>
      <c r="G477" s="9"/>
    </row>
    <row r="478" spans="1:7" ht="15.75" thickBot="1" x14ac:dyDescent="0.3">
      <c r="A478" s="6"/>
      <c r="B478" s="6"/>
      <c r="C478" s="6"/>
      <c r="D478" s="6"/>
      <c r="E478" s="6"/>
      <c r="F478" s="6"/>
      <c r="G478" s="6"/>
    </row>
    <row r="479" spans="1:7" ht="15.75" thickBot="1" x14ac:dyDescent="0.3">
      <c r="A479" s="7" t="s">
        <v>33194</v>
      </c>
      <c r="B479" s="7" t="s">
        <v>33195</v>
      </c>
      <c r="C479" s="8" t="s">
        <v>32969</v>
      </c>
      <c r="D479" s="9">
        <v>459.99</v>
      </c>
      <c r="E479" s="9"/>
      <c r="F479" s="9">
        <v>80.099999999999994</v>
      </c>
      <c r="G479" s="9"/>
    </row>
    <row r="480" spans="1:7" ht="15.75" thickBot="1" x14ac:dyDescent="0.3">
      <c r="A480" s="6"/>
      <c r="B480" s="6"/>
      <c r="C480" s="6"/>
      <c r="D480" s="6"/>
      <c r="E480" s="6"/>
      <c r="F480" s="6"/>
      <c r="G480" s="6"/>
    </row>
    <row r="481" spans="1:7" ht="15.75" thickBot="1" x14ac:dyDescent="0.3">
      <c r="A481" s="7" t="s">
        <v>33196</v>
      </c>
      <c r="B481" s="7" t="s">
        <v>33197</v>
      </c>
      <c r="C481" s="8" t="s">
        <v>32969</v>
      </c>
      <c r="D481" s="9">
        <v>486.27</v>
      </c>
      <c r="E481" s="9"/>
      <c r="F481" s="9">
        <v>80.099999999999994</v>
      </c>
      <c r="G481" s="9"/>
    </row>
    <row r="482" spans="1:7" ht="15.75" thickBot="1" x14ac:dyDescent="0.3">
      <c r="A482" s="6"/>
      <c r="B482" s="6"/>
      <c r="C482" s="6"/>
      <c r="D482" s="6"/>
      <c r="E482" s="6"/>
      <c r="F482" s="6"/>
      <c r="G482" s="6"/>
    </row>
    <row r="483" spans="1:7" ht="15.75" thickBot="1" x14ac:dyDescent="0.3">
      <c r="A483" s="7" t="s">
        <v>33198</v>
      </c>
      <c r="B483" s="7" t="s">
        <v>33199</v>
      </c>
      <c r="C483" s="8" t="s">
        <v>32969</v>
      </c>
      <c r="D483" s="9">
        <v>328.57</v>
      </c>
      <c r="E483" s="9"/>
      <c r="F483" s="9">
        <v>80.099999999999994</v>
      </c>
      <c r="G483" s="9"/>
    </row>
    <row r="484" spans="1:7" ht="15.75" thickBot="1" x14ac:dyDescent="0.3">
      <c r="A484" s="6"/>
      <c r="B484" s="6"/>
      <c r="C484" s="6"/>
      <c r="D484" s="6"/>
      <c r="E484" s="6"/>
      <c r="F484" s="6"/>
      <c r="G484" s="6"/>
    </row>
    <row r="485" spans="1:7" ht="15.75" thickBot="1" x14ac:dyDescent="0.3">
      <c r="A485" s="7" t="s">
        <v>33200</v>
      </c>
      <c r="B485" s="7" t="s">
        <v>33201</v>
      </c>
      <c r="C485" s="8" t="s">
        <v>32969</v>
      </c>
      <c r="D485" s="9">
        <v>381.13</v>
      </c>
      <c r="E485" s="9"/>
      <c r="F485" s="9">
        <v>80.099999999999994</v>
      </c>
      <c r="G485" s="9"/>
    </row>
    <row r="486" spans="1:7" ht="15.75" thickBot="1" x14ac:dyDescent="0.3">
      <c r="A486" s="6"/>
      <c r="B486" s="6"/>
      <c r="C486" s="6"/>
      <c r="D486" s="6"/>
      <c r="E486" s="6"/>
      <c r="F486" s="6"/>
      <c r="G486" s="6"/>
    </row>
    <row r="487" spans="1:7" ht="15.75" thickBot="1" x14ac:dyDescent="0.3">
      <c r="A487" s="7" t="s">
        <v>33202</v>
      </c>
      <c r="B487" s="7" t="s">
        <v>33203</v>
      </c>
      <c r="C487" s="8" t="s">
        <v>32969</v>
      </c>
      <c r="D487" s="9">
        <v>433.71</v>
      </c>
      <c r="E487" s="9"/>
      <c r="F487" s="9">
        <v>80.09</v>
      </c>
      <c r="G487" s="9"/>
    </row>
    <row r="488" spans="1:7" ht="15.75" thickBot="1" x14ac:dyDescent="0.3">
      <c r="A488" s="6"/>
      <c r="B488" s="6"/>
      <c r="C488" s="6"/>
      <c r="D488" s="6"/>
      <c r="E488" s="6"/>
      <c r="F488" s="6"/>
      <c r="G488" s="6"/>
    </row>
    <row r="489" spans="1:7" ht="15.75" thickBot="1" x14ac:dyDescent="0.3">
      <c r="A489" s="7" t="s">
        <v>33204</v>
      </c>
      <c r="B489" s="7" t="s">
        <v>33205</v>
      </c>
      <c r="C489" s="8" t="s">
        <v>32969</v>
      </c>
      <c r="D489" s="9">
        <v>446.84</v>
      </c>
      <c r="E489" s="9"/>
      <c r="F489" s="9">
        <v>80.099999999999994</v>
      </c>
      <c r="G489" s="9"/>
    </row>
    <row r="490" spans="1:7" ht="15.75" thickBot="1" x14ac:dyDescent="0.3">
      <c r="A490" s="6"/>
      <c r="B490" s="6"/>
      <c r="C490" s="6"/>
      <c r="D490" s="6"/>
      <c r="E490" s="6"/>
      <c r="F490" s="6"/>
      <c r="G490" s="6"/>
    </row>
    <row r="491" spans="1:7" ht="15.75" thickBot="1" x14ac:dyDescent="0.3">
      <c r="A491" s="7" t="s">
        <v>33206</v>
      </c>
      <c r="B491" s="7" t="s">
        <v>33207</v>
      </c>
      <c r="C491" s="8" t="s">
        <v>32969</v>
      </c>
      <c r="D491" s="9">
        <v>341.7</v>
      </c>
      <c r="E491" s="9"/>
      <c r="F491" s="9">
        <v>80.099999999999994</v>
      </c>
      <c r="G491" s="9"/>
    </row>
    <row r="492" spans="1:7" ht="15.75" thickBot="1" x14ac:dyDescent="0.3">
      <c r="A492" s="6"/>
      <c r="B492" s="6"/>
      <c r="C492" s="6"/>
      <c r="D492" s="6"/>
      <c r="E492" s="6"/>
      <c r="F492" s="6"/>
      <c r="G492" s="6"/>
    </row>
    <row r="493" spans="1:7" ht="24.75" x14ac:dyDescent="0.25">
      <c r="A493" s="35" t="s">
        <v>33208</v>
      </c>
      <c r="B493" s="29" t="s">
        <v>33209</v>
      </c>
      <c r="C493" s="38"/>
      <c r="D493" s="32"/>
      <c r="E493" s="32"/>
      <c r="F493" s="32"/>
      <c r="G493" s="32"/>
    </row>
    <row r="494" spans="1:7" ht="15.75" thickBot="1" x14ac:dyDescent="0.3">
      <c r="A494" s="37"/>
      <c r="B494" s="31" t="s">
        <v>33210</v>
      </c>
      <c r="C494" s="40"/>
      <c r="D494" s="34"/>
      <c r="E494" s="34"/>
      <c r="F494" s="34"/>
      <c r="G494" s="34"/>
    </row>
    <row r="495" spans="1:7" ht="15.75" thickBot="1" x14ac:dyDescent="0.3">
      <c r="A495" s="6"/>
      <c r="B495" s="6"/>
      <c r="C495" s="6"/>
      <c r="D495" s="6"/>
      <c r="E495" s="6"/>
      <c r="F495" s="6"/>
      <c r="G495" s="6"/>
    </row>
    <row r="496" spans="1:7" ht="15.75" thickBot="1" x14ac:dyDescent="0.3">
      <c r="A496" s="7" t="s">
        <v>33211</v>
      </c>
      <c r="B496" s="7" t="s">
        <v>33212</v>
      </c>
      <c r="C496" s="8" t="s">
        <v>32969</v>
      </c>
      <c r="D496" s="9" t="s">
        <v>17269</v>
      </c>
      <c r="E496" s="9"/>
      <c r="F496" s="9">
        <v>80.099999999999994</v>
      </c>
      <c r="G496" s="9"/>
    </row>
    <row r="497" spans="1:7" ht="15.75" thickBot="1" x14ac:dyDescent="0.3">
      <c r="A497" s="6"/>
      <c r="B497" s="6"/>
      <c r="C497" s="6"/>
      <c r="D497" s="6"/>
      <c r="E497" s="6"/>
      <c r="F497" s="6"/>
      <c r="G497" s="6"/>
    </row>
    <row r="498" spans="1:7" ht="15.75" thickBot="1" x14ac:dyDescent="0.3">
      <c r="A498" s="7" t="s">
        <v>33213</v>
      </c>
      <c r="B498" s="7" t="s">
        <v>33214</v>
      </c>
      <c r="C498" s="8" t="s">
        <v>32969</v>
      </c>
      <c r="D498" s="9" t="s">
        <v>33215</v>
      </c>
      <c r="E498" s="9"/>
      <c r="F498" s="9">
        <v>80.099999999999994</v>
      </c>
      <c r="G498" s="9"/>
    </row>
    <row r="499" spans="1:7" ht="15.75" thickBot="1" x14ac:dyDescent="0.3">
      <c r="A499" s="6"/>
      <c r="B499" s="6"/>
      <c r="C499" s="6"/>
      <c r="D499" s="6"/>
      <c r="E499" s="6"/>
      <c r="F499" s="6"/>
      <c r="G499" s="6"/>
    </row>
    <row r="500" spans="1:7" ht="15.75" thickBot="1" x14ac:dyDescent="0.3">
      <c r="A500" s="7" t="s">
        <v>33216</v>
      </c>
      <c r="B500" s="7" t="s">
        <v>33217</v>
      </c>
      <c r="C500" s="8" t="s">
        <v>32969</v>
      </c>
      <c r="D500" s="9" t="s">
        <v>33218</v>
      </c>
      <c r="E500" s="9"/>
      <c r="F500" s="9">
        <v>80.099999999999994</v>
      </c>
      <c r="G500" s="9"/>
    </row>
    <row r="501" spans="1:7" ht="15.75" thickBot="1" x14ac:dyDescent="0.3">
      <c r="A501" s="6"/>
      <c r="B501" s="6"/>
      <c r="C501" s="6"/>
      <c r="D501" s="6"/>
      <c r="E501" s="6"/>
      <c r="F501" s="6"/>
      <c r="G501" s="6"/>
    </row>
    <row r="502" spans="1:7" ht="15.75" thickBot="1" x14ac:dyDescent="0.3">
      <c r="A502" s="7" t="s">
        <v>33219</v>
      </c>
      <c r="B502" s="7" t="s">
        <v>33220</v>
      </c>
      <c r="C502" s="8" t="s">
        <v>32969</v>
      </c>
      <c r="D502" s="9" t="s">
        <v>27765</v>
      </c>
      <c r="E502" s="9"/>
      <c r="F502" s="9">
        <v>80.099999999999994</v>
      </c>
      <c r="G502" s="9"/>
    </row>
    <row r="503" spans="1:7" ht="15.75" thickBot="1" x14ac:dyDescent="0.3">
      <c r="A503" s="6"/>
      <c r="B503" s="6"/>
      <c r="C503" s="6"/>
      <c r="D503" s="6"/>
      <c r="E503" s="6"/>
      <c r="F503" s="6"/>
      <c r="G503" s="6"/>
    </row>
    <row r="504" spans="1:7" ht="15.75" thickBot="1" x14ac:dyDescent="0.3">
      <c r="A504" s="7" t="s">
        <v>33221</v>
      </c>
      <c r="B504" s="7" t="s">
        <v>33222</v>
      </c>
      <c r="C504" s="8" t="s">
        <v>32969</v>
      </c>
      <c r="D504" s="9" t="s">
        <v>29288</v>
      </c>
      <c r="E504" s="9"/>
      <c r="F504" s="9">
        <v>80.099999999999994</v>
      </c>
      <c r="G504" s="9"/>
    </row>
    <row r="505" spans="1:7" ht="15.75" thickBot="1" x14ac:dyDescent="0.3">
      <c r="A505" s="6"/>
      <c r="B505" s="6"/>
      <c r="C505" s="6"/>
      <c r="D505" s="6"/>
      <c r="E505" s="6"/>
      <c r="F505" s="6"/>
      <c r="G505" s="6"/>
    </row>
    <row r="506" spans="1:7" ht="15.75" thickBot="1" x14ac:dyDescent="0.3">
      <c r="A506" s="7" t="s">
        <v>33223</v>
      </c>
      <c r="B506" s="7" t="s">
        <v>33224</v>
      </c>
      <c r="C506" s="8" t="s">
        <v>32969</v>
      </c>
      <c r="D506" s="9" t="s">
        <v>30141</v>
      </c>
      <c r="E506" s="9"/>
      <c r="F506" s="9">
        <v>80.099999999999994</v>
      </c>
      <c r="G506" s="9"/>
    </row>
    <row r="507" spans="1:7" ht="15.75" thickBot="1" x14ac:dyDescent="0.3">
      <c r="A507" s="6"/>
      <c r="B507" s="6"/>
      <c r="C507" s="6"/>
      <c r="D507" s="6"/>
      <c r="E507" s="6"/>
      <c r="F507" s="6"/>
      <c r="G507" s="6"/>
    </row>
    <row r="508" spans="1:7" ht="15.75" thickBot="1" x14ac:dyDescent="0.3">
      <c r="A508" s="7" t="s">
        <v>33225</v>
      </c>
      <c r="B508" s="7" t="s">
        <v>33226</v>
      </c>
      <c r="C508" s="8" t="s">
        <v>32969</v>
      </c>
      <c r="D508" s="9" t="s">
        <v>26863</v>
      </c>
      <c r="E508" s="9"/>
      <c r="F508" s="9">
        <v>80.099999999999994</v>
      </c>
      <c r="G508" s="9"/>
    </row>
    <row r="509" spans="1:7" ht="15.75" thickBot="1" x14ac:dyDescent="0.3">
      <c r="A509" s="6"/>
      <c r="B509" s="6"/>
      <c r="C509" s="6"/>
      <c r="D509" s="6"/>
      <c r="E509" s="6"/>
      <c r="F509" s="6"/>
      <c r="G509" s="6"/>
    </row>
    <row r="510" spans="1:7" ht="15.75" thickBot="1" x14ac:dyDescent="0.3">
      <c r="A510" s="7" t="s">
        <v>33227</v>
      </c>
      <c r="B510" s="7" t="s">
        <v>33228</v>
      </c>
      <c r="C510" s="8" t="s">
        <v>32969</v>
      </c>
      <c r="D510" s="9" t="s">
        <v>25608</v>
      </c>
      <c r="E510" s="9"/>
      <c r="F510" s="9">
        <v>80.099999999999994</v>
      </c>
      <c r="G510" s="9"/>
    </row>
    <row r="511" spans="1:7" ht="15.75" thickBot="1" x14ac:dyDescent="0.3">
      <c r="A511" s="6"/>
      <c r="B511" s="6"/>
      <c r="C511" s="6"/>
      <c r="D511" s="6"/>
      <c r="E511" s="6"/>
      <c r="F511" s="6"/>
      <c r="G511" s="6"/>
    </row>
    <row r="512" spans="1:7" ht="15.75" thickBot="1" x14ac:dyDescent="0.3">
      <c r="A512" s="7" t="s">
        <v>33229</v>
      </c>
      <c r="B512" s="7" t="s">
        <v>33230</v>
      </c>
      <c r="C512" s="8" t="s">
        <v>32969</v>
      </c>
      <c r="D512" s="9" t="s">
        <v>15422</v>
      </c>
      <c r="E512" s="9"/>
      <c r="F512" s="9">
        <v>80.099999999999994</v>
      </c>
      <c r="G512" s="9"/>
    </row>
    <row r="513" spans="1:7" ht="15.75" thickBot="1" x14ac:dyDescent="0.3">
      <c r="A513" s="6"/>
      <c r="B513" s="6"/>
      <c r="C513" s="6"/>
      <c r="D513" s="6"/>
      <c r="E513" s="6"/>
      <c r="F513" s="6"/>
      <c r="G513" s="6"/>
    </row>
    <row r="514" spans="1:7" ht="15.75" thickBot="1" x14ac:dyDescent="0.3">
      <c r="A514" s="7" t="s">
        <v>33231</v>
      </c>
      <c r="B514" s="7" t="s">
        <v>33232</v>
      </c>
      <c r="C514" s="8" t="s">
        <v>32969</v>
      </c>
      <c r="D514" s="9" t="s">
        <v>33233</v>
      </c>
      <c r="E514" s="9"/>
      <c r="F514" s="9">
        <v>80.099999999999994</v>
      </c>
      <c r="G514" s="9"/>
    </row>
    <row r="515" spans="1:7" ht="15.75" thickBot="1" x14ac:dyDescent="0.3">
      <c r="A515" s="6"/>
      <c r="B515" s="6"/>
      <c r="C515" s="6"/>
      <c r="D515" s="6"/>
      <c r="E515" s="6"/>
      <c r="F515" s="6"/>
      <c r="G515" s="6"/>
    </row>
    <row r="516" spans="1:7" ht="15.75" thickBot="1" x14ac:dyDescent="0.3">
      <c r="A516" s="7" t="s">
        <v>33234</v>
      </c>
      <c r="B516" s="7" t="s">
        <v>33235</v>
      </c>
      <c r="C516" s="8" t="s">
        <v>32969</v>
      </c>
      <c r="D516" s="9" t="s">
        <v>33218</v>
      </c>
      <c r="E516" s="9"/>
      <c r="F516" s="9">
        <v>80.099999999999994</v>
      </c>
      <c r="G516" s="9"/>
    </row>
    <row r="517" spans="1:7" ht="15.75" thickBot="1" x14ac:dyDescent="0.3">
      <c r="A517" s="6"/>
      <c r="B517" s="6"/>
      <c r="C517" s="6"/>
      <c r="D517" s="6"/>
      <c r="E517" s="6"/>
      <c r="F517" s="6"/>
      <c r="G517" s="6"/>
    </row>
    <row r="518" spans="1:7" ht="15.75" thickBot="1" x14ac:dyDescent="0.3">
      <c r="A518" s="7" t="s">
        <v>33236</v>
      </c>
      <c r="B518" s="7" t="s">
        <v>33237</v>
      </c>
      <c r="C518" s="8" t="s">
        <v>32969</v>
      </c>
      <c r="D518" s="9" t="s">
        <v>33238</v>
      </c>
      <c r="E518" s="9"/>
      <c r="F518" s="9">
        <v>80.099999999999994</v>
      </c>
      <c r="G518" s="9"/>
    </row>
    <row r="519" spans="1:7" ht="15.75" thickBot="1" x14ac:dyDescent="0.3">
      <c r="A519" s="6"/>
      <c r="B519" s="6"/>
      <c r="C519" s="6"/>
      <c r="D519" s="6"/>
      <c r="E519" s="6"/>
      <c r="F519" s="6"/>
      <c r="G519" s="6"/>
    </row>
    <row r="520" spans="1:7" ht="15.75" thickBot="1" x14ac:dyDescent="0.3">
      <c r="A520" s="7" t="s">
        <v>33239</v>
      </c>
      <c r="B520" s="7" t="s">
        <v>33240</v>
      </c>
      <c r="C520" s="8" t="s">
        <v>32969</v>
      </c>
      <c r="D520" s="9" t="s">
        <v>33241</v>
      </c>
      <c r="E520" s="9"/>
      <c r="F520" s="9">
        <v>80.099999999999994</v>
      </c>
      <c r="G520" s="9"/>
    </row>
    <row r="521" spans="1:7" ht="15.75" thickBot="1" x14ac:dyDescent="0.3">
      <c r="A521" s="6"/>
      <c r="B521" s="6"/>
      <c r="C521" s="6"/>
      <c r="D521" s="6"/>
      <c r="E521" s="6"/>
      <c r="F521" s="6"/>
      <c r="G521" s="6"/>
    </row>
    <row r="522" spans="1:7" ht="15.75" thickBot="1" x14ac:dyDescent="0.3">
      <c r="A522" s="7" t="s">
        <v>33242</v>
      </c>
      <c r="B522" s="7" t="s">
        <v>33243</v>
      </c>
      <c r="C522" s="8" t="s">
        <v>32969</v>
      </c>
      <c r="D522" s="9" t="s">
        <v>30355</v>
      </c>
      <c r="E522" s="9"/>
      <c r="F522" s="9">
        <v>80.099999999999994</v>
      </c>
      <c r="G522" s="9"/>
    </row>
    <row r="523" spans="1:7" ht="15.75" thickBot="1" x14ac:dyDescent="0.3">
      <c r="A523" s="6"/>
      <c r="B523" s="6"/>
      <c r="C523" s="6"/>
      <c r="D523" s="6"/>
      <c r="E523" s="6"/>
      <c r="F523" s="6"/>
      <c r="G523" s="6"/>
    </row>
    <row r="524" spans="1:7" ht="24.75" x14ac:dyDescent="0.25">
      <c r="A524" s="35" t="s">
        <v>33244</v>
      </c>
      <c r="B524" s="29" t="s">
        <v>33245</v>
      </c>
      <c r="C524" s="38"/>
      <c r="D524" s="32"/>
      <c r="E524" s="32"/>
      <c r="F524" s="32"/>
      <c r="G524" s="32"/>
    </row>
    <row r="525" spans="1:7" ht="15.75" thickBot="1" x14ac:dyDescent="0.3">
      <c r="A525" s="37"/>
      <c r="B525" s="31" t="s">
        <v>33210</v>
      </c>
      <c r="C525" s="40"/>
      <c r="D525" s="34"/>
      <c r="E525" s="34"/>
      <c r="F525" s="34"/>
      <c r="G525" s="34"/>
    </row>
    <row r="526" spans="1:7" ht="15.75" thickBot="1" x14ac:dyDescent="0.3">
      <c r="A526" s="6"/>
      <c r="B526" s="6"/>
      <c r="C526" s="6"/>
      <c r="D526" s="6"/>
      <c r="E526" s="6"/>
      <c r="F526" s="6"/>
      <c r="G526" s="6"/>
    </row>
    <row r="527" spans="1:7" ht="15.75" thickBot="1" x14ac:dyDescent="0.3">
      <c r="A527" s="7" t="s">
        <v>33246</v>
      </c>
      <c r="B527" s="7" t="s">
        <v>33247</v>
      </c>
      <c r="C527" s="8" t="s">
        <v>32969</v>
      </c>
      <c r="D527" s="9" t="s">
        <v>33248</v>
      </c>
      <c r="E527" s="9"/>
      <c r="F527" s="9">
        <v>80.099999999999994</v>
      </c>
      <c r="G527" s="9"/>
    </row>
    <row r="528" spans="1:7" ht="15.75" thickBot="1" x14ac:dyDescent="0.3">
      <c r="A528" s="6"/>
      <c r="B528" s="6"/>
      <c r="C528" s="6"/>
      <c r="D528" s="6"/>
      <c r="E528" s="6"/>
      <c r="F528" s="6"/>
      <c r="G528" s="6"/>
    </row>
    <row r="529" spans="1:7" ht="15.75" thickBot="1" x14ac:dyDescent="0.3">
      <c r="A529" s="7" t="s">
        <v>33249</v>
      </c>
      <c r="B529" s="7" t="s">
        <v>33230</v>
      </c>
      <c r="C529" s="8" t="s">
        <v>32969</v>
      </c>
      <c r="D529" s="9">
        <v>762.26</v>
      </c>
      <c r="E529" s="9"/>
      <c r="F529" s="9">
        <v>80.099999999999994</v>
      </c>
      <c r="G529" s="9"/>
    </row>
    <row r="530" spans="1:7" ht="15.75" thickBot="1" x14ac:dyDescent="0.3">
      <c r="A530" s="6"/>
      <c r="B530" s="6"/>
      <c r="C530" s="6"/>
      <c r="D530" s="6"/>
      <c r="E530" s="6"/>
      <c r="F530" s="6"/>
      <c r="G530" s="6"/>
    </row>
    <row r="531" spans="1:7" ht="15.75" thickBot="1" x14ac:dyDescent="0.3">
      <c r="A531" s="7" t="s">
        <v>33250</v>
      </c>
      <c r="B531" s="7" t="s">
        <v>33251</v>
      </c>
      <c r="C531" s="8" t="s">
        <v>32969</v>
      </c>
      <c r="D531" s="9">
        <v>867.41</v>
      </c>
      <c r="E531" s="9"/>
      <c r="F531" s="9">
        <v>80.099999999999994</v>
      </c>
      <c r="G531" s="9"/>
    </row>
    <row r="532" spans="1:7" ht="15.75" thickBot="1" x14ac:dyDescent="0.3">
      <c r="A532" s="6"/>
      <c r="B532" s="6"/>
      <c r="C532" s="6"/>
      <c r="D532" s="6"/>
      <c r="E532" s="6"/>
      <c r="F532" s="6"/>
      <c r="G532" s="6"/>
    </row>
    <row r="533" spans="1:7" ht="15.75" thickBot="1" x14ac:dyDescent="0.3">
      <c r="A533" s="7" t="s">
        <v>33252</v>
      </c>
      <c r="B533" s="7" t="s">
        <v>33253</v>
      </c>
      <c r="C533" s="8" t="s">
        <v>32969</v>
      </c>
      <c r="D533" s="9">
        <v>893.68</v>
      </c>
      <c r="E533" s="9"/>
      <c r="F533" s="9">
        <v>80.099999999999994</v>
      </c>
      <c r="G533" s="9"/>
    </row>
    <row r="534" spans="1:7" ht="15.75" thickBot="1" x14ac:dyDescent="0.3">
      <c r="A534" s="6"/>
      <c r="B534" s="6"/>
      <c r="C534" s="6"/>
      <c r="D534" s="6"/>
      <c r="E534" s="6"/>
      <c r="F534" s="6"/>
      <c r="G534" s="6"/>
    </row>
    <row r="535" spans="1:7" ht="15.75" thickBot="1" x14ac:dyDescent="0.3">
      <c r="A535" s="7" t="s">
        <v>33254</v>
      </c>
      <c r="B535" s="7" t="s">
        <v>33255</v>
      </c>
      <c r="C535" s="8" t="s">
        <v>32969</v>
      </c>
      <c r="D535" s="9" t="s">
        <v>30089</v>
      </c>
      <c r="E535" s="9"/>
      <c r="F535" s="9">
        <v>80.099999999999994</v>
      </c>
      <c r="G535" s="9"/>
    </row>
    <row r="536" spans="1:7" ht="15.75" thickBot="1" x14ac:dyDescent="0.3">
      <c r="A536" s="6"/>
      <c r="B536" s="6"/>
      <c r="C536" s="6"/>
      <c r="D536" s="6"/>
      <c r="E536" s="6"/>
      <c r="F536" s="6"/>
      <c r="G536" s="6"/>
    </row>
    <row r="537" spans="1:7" ht="15.75" thickBot="1" x14ac:dyDescent="0.3">
      <c r="A537" s="7" t="s">
        <v>33256</v>
      </c>
      <c r="B537" s="7" t="s">
        <v>33257</v>
      </c>
      <c r="C537" s="8" t="s">
        <v>32969</v>
      </c>
      <c r="D537" s="9" t="s">
        <v>33258</v>
      </c>
      <c r="E537" s="9"/>
      <c r="F537" s="9">
        <v>80.099999999999994</v>
      </c>
      <c r="G537" s="9"/>
    </row>
    <row r="538" spans="1:7" ht="15.75" thickBot="1" x14ac:dyDescent="0.3">
      <c r="A538" s="6"/>
      <c r="B538" s="6"/>
      <c r="C538" s="6"/>
      <c r="D538" s="6"/>
      <c r="E538" s="6"/>
      <c r="F538" s="6"/>
      <c r="G538" s="6"/>
    </row>
    <row r="539" spans="1:7" ht="15.75" thickBot="1" x14ac:dyDescent="0.3">
      <c r="A539" s="7" t="s">
        <v>33259</v>
      </c>
      <c r="B539" s="7" t="s">
        <v>33260</v>
      </c>
      <c r="C539" s="8" t="s">
        <v>32969</v>
      </c>
      <c r="D539" s="9">
        <v>946.26</v>
      </c>
      <c r="E539" s="9"/>
      <c r="F539" s="9">
        <v>80.099999999999994</v>
      </c>
      <c r="G539" s="9"/>
    </row>
    <row r="540" spans="1:7" ht="15.75" thickBot="1" x14ac:dyDescent="0.3">
      <c r="A540" s="6"/>
      <c r="B540" s="6"/>
      <c r="C540" s="6"/>
      <c r="D540" s="6"/>
      <c r="E540" s="6"/>
      <c r="F540" s="6"/>
      <c r="G540" s="6"/>
    </row>
    <row r="541" spans="1:7" ht="15.75" thickBot="1" x14ac:dyDescent="0.3">
      <c r="A541" s="7" t="s">
        <v>33261</v>
      </c>
      <c r="B541" s="7" t="s">
        <v>33262</v>
      </c>
      <c r="C541" s="8" t="s">
        <v>32969</v>
      </c>
      <c r="D541" s="9">
        <v>919.97</v>
      </c>
      <c r="E541" s="9"/>
      <c r="F541" s="9">
        <v>80.099999999999994</v>
      </c>
      <c r="G541" s="9"/>
    </row>
    <row r="542" spans="1:7" ht="15.75" thickBot="1" x14ac:dyDescent="0.3">
      <c r="A542" s="6"/>
      <c r="B542" s="6"/>
      <c r="C542" s="6"/>
      <c r="D542" s="6"/>
      <c r="E542" s="6"/>
      <c r="F542" s="6"/>
      <c r="G542" s="6"/>
    </row>
    <row r="543" spans="1:7" ht="15.75" thickBot="1" x14ac:dyDescent="0.3">
      <c r="A543" s="7" t="s">
        <v>33263</v>
      </c>
      <c r="B543" s="7" t="s">
        <v>33264</v>
      </c>
      <c r="C543" s="8" t="s">
        <v>32969</v>
      </c>
      <c r="D543" s="9" t="s">
        <v>16364</v>
      </c>
      <c r="E543" s="9"/>
      <c r="F543" s="9">
        <v>80.099999999999994</v>
      </c>
      <c r="G543" s="9"/>
    </row>
    <row r="544" spans="1:7" ht="15.75" thickBot="1" x14ac:dyDescent="0.3">
      <c r="A544" s="6"/>
      <c r="B544" s="6"/>
      <c r="C544" s="6"/>
      <c r="D544" s="6"/>
      <c r="E544" s="6"/>
      <c r="F544" s="6"/>
      <c r="G544" s="6"/>
    </row>
    <row r="545" spans="1:7" ht="15.75" thickBot="1" x14ac:dyDescent="0.3">
      <c r="A545" s="7" t="s">
        <v>33265</v>
      </c>
      <c r="B545" s="7" t="s">
        <v>33266</v>
      </c>
      <c r="C545" s="8" t="s">
        <v>32969</v>
      </c>
      <c r="D545" s="9" t="s">
        <v>24907</v>
      </c>
      <c r="E545" s="9"/>
      <c r="F545" s="9">
        <v>80.099999999999994</v>
      </c>
      <c r="G545" s="9"/>
    </row>
    <row r="546" spans="1:7" ht="15.75" thickBot="1" x14ac:dyDescent="0.3">
      <c r="A546" s="6"/>
      <c r="B546" s="6"/>
      <c r="C546" s="6"/>
      <c r="D546" s="6"/>
      <c r="E546" s="6"/>
      <c r="F546" s="6"/>
      <c r="G546" s="6"/>
    </row>
    <row r="547" spans="1:7" ht="15.75" thickBot="1" x14ac:dyDescent="0.3">
      <c r="A547" s="7" t="s">
        <v>33267</v>
      </c>
      <c r="B547" s="7" t="s">
        <v>33268</v>
      </c>
      <c r="C547" s="8" t="s">
        <v>32969</v>
      </c>
      <c r="D547" s="9" t="s">
        <v>24627</v>
      </c>
      <c r="E547" s="9"/>
      <c r="F547" s="9">
        <v>80.099999999999994</v>
      </c>
      <c r="G547" s="9"/>
    </row>
    <row r="548" spans="1:7" ht="15.75" thickBot="1" x14ac:dyDescent="0.3">
      <c r="A548" s="6"/>
      <c r="B548" s="6"/>
      <c r="C548" s="6"/>
      <c r="D548" s="6"/>
      <c r="E548" s="6"/>
      <c r="F548" s="6"/>
      <c r="G548" s="6"/>
    </row>
    <row r="549" spans="1:7" ht="15.75" thickBot="1" x14ac:dyDescent="0.3">
      <c r="A549" s="7" t="s">
        <v>33269</v>
      </c>
      <c r="B549" s="7" t="s">
        <v>33270</v>
      </c>
      <c r="C549" s="8" t="s">
        <v>32969</v>
      </c>
      <c r="D549" s="9" t="s">
        <v>27736</v>
      </c>
      <c r="E549" s="9"/>
      <c r="F549" s="9">
        <v>80.099999999999994</v>
      </c>
      <c r="G549" s="9"/>
    </row>
    <row r="550" spans="1:7" ht="15.75" thickBot="1" x14ac:dyDescent="0.3">
      <c r="A550" s="6"/>
      <c r="B550" s="6"/>
      <c r="C550" s="6"/>
      <c r="D550" s="6"/>
      <c r="E550" s="6"/>
      <c r="F550" s="6"/>
      <c r="G550" s="6"/>
    </row>
    <row r="551" spans="1:7" x14ac:dyDescent="0.25">
      <c r="A551" s="35" t="s">
        <v>33271</v>
      </c>
      <c r="B551" s="29" t="s">
        <v>33272</v>
      </c>
      <c r="C551" s="38"/>
      <c r="D551" s="32"/>
      <c r="E551" s="32"/>
      <c r="F551" s="32"/>
      <c r="G551" s="32"/>
    </row>
    <row r="552" spans="1:7" ht="15.75" thickBot="1" x14ac:dyDescent="0.3">
      <c r="A552" s="37"/>
      <c r="B552" s="31" t="s">
        <v>33273</v>
      </c>
      <c r="C552" s="40"/>
      <c r="D552" s="34"/>
      <c r="E552" s="34"/>
      <c r="F552" s="34"/>
      <c r="G552" s="34"/>
    </row>
    <row r="553" spans="1:7" ht="15.75" thickBot="1" x14ac:dyDescent="0.3">
      <c r="A553" s="6"/>
      <c r="B553" s="6"/>
      <c r="C553" s="6"/>
      <c r="D553" s="6"/>
      <c r="E553" s="6"/>
      <c r="F553" s="6"/>
      <c r="G553" s="6"/>
    </row>
    <row r="554" spans="1:7" ht="15.75" thickBot="1" x14ac:dyDescent="0.3">
      <c r="A554" s="7" t="s">
        <v>33274</v>
      </c>
      <c r="B554" s="7" t="s">
        <v>33275</v>
      </c>
      <c r="C554" s="8" t="s">
        <v>10</v>
      </c>
      <c r="D554" s="9">
        <v>122.14</v>
      </c>
      <c r="E554" s="9"/>
      <c r="F554" s="9">
        <v>80.099999999999994</v>
      </c>
      <c r="G554" s="9"/>
    </row>
    <row r="555" spans="1:7" ht="15.75" thickBot="1" x14ac:dyDescent="0.3">
      <c r="A555" s="6"/>
      <c r="B555" s="6"/>
      <c r="C555" s="6"/>
      <c r="D555" s="6"/>
      <c r="E555" s="6"/>
      <c r="F555" s="6"/>
      <c r="G555" s="6"/>
    </row>
    <row r="556" spans="1:7" ht="15.75" thickBot="1" x14ac:dyDescent="0.3">
      <c r="A556" s="7" t="s">
        <v>33276</v>
      </c>
      <c r="B556" s="7" t="s">
        <v>33277</v>
      </c>
      <c r="C556" s="8" t="s">
        <v>10</v>
      </c>
      <c r="D556" s="9">
        <v>138.71</v>
      </c>
      <c r="E556" s="9"/>
      <c r="F556" s="9">
        <v>80.099999999999994</v>
      </c>
      <c r="G556" s="9"/>
    </row>
    <row r="557" spans="1:7" ht="15.75" thickBot="1" x14ac:dyDescent="0.3">
      <c r="A557" s="6"/>
      <c r="B557" s="6"/>
      <c r="C557" s="6"/>
      <c r="D557" s="6"/>
      <c r="E557" s="6"/>
      <c r="F557" s="6"/>
      <c r="G557" s="6"/>
    </row>
    <row r="558" spans="1:7" ht="15.75" thickBot="1" x14ac:dyDescent="0.3">
      <c r="A558" s="7" t="s">
        <v>33278</v>
      </c>
      <c r="B558" s="7" t="s">
        <v>33279</v>
      </c>
      <c r="C558" s="8" t="s">
        <v>10</v>
      </c>
      <c r="D558" s="9">
        <v>153.69</v>
      </c>
      <c r="E558" s="9"/>
      <c r="F558" s="9">
        <v>80.099999999999994</v>
      </c>
      <c r="G558" s="9"/>
    </row>
    <row r="559" spans="1:7" ht="15.75" thickBot="1" x14ac:dyDescent="0.3">
      <c r="A559" s="6"/>
      <c r="B559" s="6"/>
      <c r="C559" s="6"/>
      <c r="D559" s="6"/>
      <c r="E559" s="6"/>
      <c r="F559" s="6"/>
      <c r="G559" s="6"/>
    </row>
    <row r="560" spans="1:7" ht="15.75" thickBot="1" x14ac:dyDescent="0.3">
      <c r="A560" s="7" t="s">
        <v>33280</v>
      </c>
      <c r="B560" s="7" t="s">
        <v>33281</v>
      </c>
      <c r="C560" s="8" t="s">
        <v>10</v>
      </c>
      <c r="D560" s="9">
        <v>170.25</v>
      </c>
      <c r="E560" s="9"/>
      <c r="F560" s="9">
        <v>80.09</v>
      </c>
      <c r="G560" s="9"/>
    </row>
    <row r="561" spans="1:7" ht="15.75" thickBot="1" x14ac:dyDescent="0.3">
      <c r="A561" s="6"/>
      <c r="B561" s="6"/>
      <c r="C561" s="6"/>
      <c r="D561" s="6"/>
      <c r="E561" s="6"/>
      <c r="F561" s="6"/>
      <c r="G561" s="6"/>
    </row>
    <row r="562" spans="1:7" ht="15.75" thickBot="1" x14ac:dyDescent="0.3">
      <c r="A562" s="7" t="s">
        <v>33282</v>
      </c>
      <c r="B562" s="7" t="s">
        <v>33283</v>
      </c>
      <c r="C562" s="8" t="s">
        <v>10</v>
      </c>
      <c r="D562" s="9">
        <v>141.06</v>
      </c>
      <c r="E562" s="9"/>
      <c r="F562" s="9">
        <v>80.099999999999994</v>
      </c>
      <c r="G562" s="9"/>
    </row>
    <row r="563" spans="1:7" ht="15.75" thickBot="1" x14ac:dyDescent="0.3">
      <c r="A563" s="6"/>
      <c r="B563" s="6"/>
      <c r="C563" s="6"/>
      <c r="D563" s="6"/>
      <c r="E563" s="6"/>
      <c r="F563" s="6"/>
      <c r="G563" s="6"/>
    </row>
    <row r="564" spans="1:7" ht="15.75" thickBot="1" x14ac:dyDescent="0.3">
      <c r="A564" s="7" t="s">
        <v>33284</v>
      </c>
      <c r="B564" s="7" t="s">
        <v>33285</v>
      </c>
      <c r="C564" s="8" t="s">
        <v>10</v>
      </c>
      <c r="D564" s="9">
        <v>160.79</v>
      </c>
      <c r="E564" s="9"/>
      <c r="F564" s="9">
        <v>80.09</v>
      </c>
      <c r="G564" s="9"/>
    </row>
    <row r="565" spans="1:7" ht="15.75" thickBot="1" x14ac:dyDescent="0.3">
      <c r="A565" s="6"/>
      <c r="B565" s="6"/>
      <c r="C565" s="6"/>
      <c r="D565" s="6"/>
      <c r="E565" s="6"/>
      <c r="F565" s="6"/>
      <c r="G565" s="6"/>
    </row>
    <row r="566" spans="1:7" ht="15.75" thickBot="1" x14ac:dyDescent="0.3">
      <c r="A566" s="7" t="s">
        <v>33286</v>
      </c>
      <c r="B566" s="7" t="s">
        <v>33287</v>
      </c>
      <c r="C566" s="8" t="s">
        <v>10</v>
      </c>
      <c r="D566" s="9">
        <v>177.35</v>
      </c>
      <c r="E566" s="9"/>
      <c r="F566" s="9">
        <v>80.099999999999994</v>
      </c>
      <c r="G566" s="9"/>
    </row>
    <row r="567" spans="1:7" ht="15.75" thickBot="1" x14ac:dyDescent="0.3">
      <c r="A567" s="6"/>
      <c r="B567" s="6"/>
      <c r="C567" s="6"/>
      <c r="D567" s="6"/>
      <c r="E567" s="6"/>
      <c r="F567" s="6"/>
      <c r="G567" s="6"/>
    </row>
    <row r="568" spans="1:7" ht="15.75" thickBot="1" x14ac:dyDescent="0.3">
      <c r="A568" s="7" t="s">
        <v>33288</v>
      </c>
      <c r="B568" s="7" t="s">
        <v>33289</v>
      </c>
      <c r="C568" s="8" t="s">
        <v>10</v>
      </c>
      <c r="D568" s="9">
        <v>193.91</v>
      </c>
      <c r="E568" s="9"/>
      <c r="F568" s="9">
        <v>80.09</v>
      </c>
      <c r="G568" s="9"/>
    </row>
    <row r="569" spans="1:7" ht="15.75" thickBot="1" x14ac:dyDescent="0.3">
      <c r="A569" s="6"/>
      <c r="B569" s="6"/>
      <c r="C569" s="6"/>
      <c r="D569" s="6"/>
      <c r="E569" s="6"/>
      <c r="F569" s="6"/>
      <c r="G569" s="6"/>
    </row>
    <row r="570" spans="1:7" ht="15.75" thickBot="1" x14ac:dyDescent="0.3">
      <c r="A570" s="7" t="s">
        <v>33290</v>
      </c>
      <c r="B570" s="7" t="s">
        <v>33291</v>
      </c>
      <c r="C570" s="8" t="s">
        <v>10</v>
      </c>
      <c r="D570" s="9">
        <v>104.89</v>
      </c>
      <c r="E570" s="9"/>
      <c r="F570" s="9">
        <v>80.09</v>
      </c>
      <c r="G570" s="9"/>
    </row>
    <row r="571" spans="1:7" ht="15.75" thickBot="1" x14ac:dyDescent="0.3">
      <c r="A571" s="6"/>
      <c r="B571" s="6"/>
      <c r="C571" s="6"/>
      <c r="D571" s="6"/>
      <c r="E571" s="6"/>
      <c r="F571" s="6"/>
      <c r="G571" s="6"/>
    </row>
    <row r="572" spans="1:7" ht="15.75" thickBot="1" x14ac:dyDescent="0.3">
      <c r="A572" s="7" t="s">
        <v>33292</v>
      </c>
      <c r="B572" s="7" t="s">
        <v>33293</v>
      </c>
      <c r="C572" s="8" t="s">
        <v>10</v>
      </c>
      <c r="D572" s="9">
        <v>134.85</v>
      </c>
      <c r="E572" s="9"/>
      <c r="F572" s="9">
        <v>80.099999999999994</v>
      </c>
      <c r="G572" s="9"/>
    </row>
    <row r="573" spans="1:7" ht="15.75" thickBot="1" x14ac:dyDescent="0.3">
      <c r="A573" s="6"/>
      <c r="B573" s="6"/>
      <c r="C573" s="6"/>
      <c r="D573" s="6"/>
      <c r="E573" s="6"/>
      <c r="F573" s="6"/>
      <c r="G573" s="6"/>
    </row>
    <row r="574" spans="1:7" ht="15.75" thickBot="1" x14ac:dyDescent="0.3">
      <c r="A574" s="7" t="s">
        <v>33294</v>
      </c>
      <c r="B574" s="7" t="s">
        <v>33295</v>
      </c>
      <c r="C574" s="8"/>
      <c r="D574" s="9"/>
      <c r="E574" s="9"/>
      <c r="F574" s="9"/>
      <c r="G574" s="9"/>
    </row>
    <row r="575" spans="1:7" ht="15.75" thickBot="1" x14ac:dyDescent="0.3">
      <c r="A575" s="6"/>
      <c r="B575" s="6"/>
      <c r="C575" s="6"/>
      <c r="D575" s="6"/>
      <c r="E575" s="6"/>
      <c r="F575" s="6"/>
      <c r="G575" s="6"/>
    </row>
    <row r="576" spans="1:7" x14ac:dyDescent="0.25">
      <c r="A576" s="35" t="s">
        <v>33296</v>
      </c>
      <c r="B576" s="29" t="s">
        <v>33297</v>
      </c>
      <c r="C576" s="38"/>
      <c r="D576" s="32"/>
      <c r="E576" s="32"/>
      <c r="F576" s="32"/>
      <c r="G576" s="32"/>
    </row>
    <row r="577" spans="1:7" ht="15.75" thickBot="1" x14ac:dyDescent="0.3">
      <c r="A577" s="37"/>
      <c r="B577" s="31" t="s">
        <v>33298</v>
      </c>
      <c r="C577" s="40"/>
      <c r="D577" s="34"/>
      <c r="E577" s="34"/>
      <c r="F577" s="34"/>
      <c r="G577" s="34"/>
    </row>
    <row r="578" spans="1:7" ht="15.75" thickBot="1" x14ac:dyDescent="0.3">
      <c r="A578" s="6"/>
      <c r="B578" s="6"/>
      <c r="C578" s="6"/>
      <c r="D578" s="6"/>
      <c r="E578" s="6"/>
      <c r="F578" s="6"/>
      <c r="G578" s="6"/>
    </row>
    <row r="579" spans="1:7" ht="15.75" thickBot="1" x14ac:dyDescent="0.3">
      <c r="A579" s="7" t="s">
        <v>33299</v>
      </c>
      <c r="B579" s="7" t="s">
        <v>33300</v>
      </c>
      <c r="C579" s="8" t="s">
        <v>10</v>
      </c>
      <c r="D579" s="9">
        <v>435.02</v>
      </c>
      <c r="E579" s="9"/>
      <c r="F579" s="9">
        <v>80.099999999999994</v>
      </c>
      <c r="G579" s="9"/>
    </row>
    <row r="580" spans="1:7" ht="15.75" thickBot="1" x14ac:dyDescent="0.3">
      <c r="A580" s="6"/>
      <c r="B580" s="6"/>
      <c r="C580" s="6"/>
      <c r="D580" s="6"/>
      <c r="E580" s="6"/>
      <c r="F580" s="6"/>
      <c r="G580" s="6"/>
    </row>
    <row r="581" spans="1:7" ht="15.75" thickBot="1" x14ac:dyDescent="0.3">
      <c r="A581" s="7" t="s">
        <v>33301</v>
      </c>
      <c r="B581" s="7" t="s">
        <v>33302</v>
      </c>
      <c r="C581" s="8" t="s">
        <v>10</v>
      </c>
      <c r="D581" s="9">
        <v>461.3</v>
      </c>
      <c r="E581" s="9"/>
      <c r="F581" s="9">
        <v>80.099999999999994</v>
      </c>
      <c r="G581" s="9"/>
    </row>
    <row r="582" spans="1:7" ht="15.75" thickBot="1" x14ac:dyDescent="0.3">
      <c r="A582" s="6"/>
      <c r="B582" s="6"/>
      <c r="C582" s="6"/>
      <c r="D582" s="6"/>
      <c r="E582" s="6"/>
      <c r="F582" s="6"/>
      <c r="G582" s="6"/>
    </row>
    <row r="583" spans="1:7" ht="15.75" thickBot="1" x14ac:dyDescent="0.3">
      <c r="A583" s="7" t="s">
        <v>33303</v>
      </c>
      <c r="B583" s="7" t="s">
        <v>33304</v>
      </c>
      <c r="C583" s="8" t="s">
        <v>10</v>
      </c>
      <c r="D583" s="9">
        <v>500.72</v>
      </c>
      <c r="E583" s="9"/>
      <c r="F583" s="9">
        <v>80.099999999999994</v>
      </c>
      <c r="G583" s="9"/>
    </row>
    <row r="584" spans="1:7" ht="15.75" thickBot="1" x14ac:dyDescent="0.3">
      <c r="A584" s="6"/>
      <c r="B584" s="6"/>
      <c r="C584" s="6"/>
      <c r="D584" s="6"/>
      <c r="E584" s="6"/>
      <c r="F584" s="6"/>
      <c r="G584" s="6"/>
    </row>
    <row r="585" spans="1:7" ht="15.75" thickBot="1" x14ac:dyDescent="0.3">
      <c r="A585" s="7" t="s">
        <v>33305</v>
      </c>
      <c r="B585" s="7" t="s">
        <v>33306</v>
      </c>
      <c r="C585" s="8" t="s">
        <v>10</v>
      </c>
      <c r="D585" s="9">
        <v>566.42999999999995</v>
      </c>
      <c r="E585" s="9"/>
      <c r="F585" s="9">
        <v>80.099999999999994</v>
      </c>
      <c r="G585" s="9"/>
    </row>
    <row r="586" spans="1:7" ht="15.75" thickBot="1" x14ac:dyDescent="0.3">
      <c r="A586" s="6"/>
      <c r="B586" s="6"/>
      <c r="C586" s="6"/>
      <c r="D586" s="6"/>
      <c r="E586" s="6"/>
      <c r="F586" s="6"/>
      <c r="G586" s="6"/>
    </row>
    <row r="587" spans="1:7" ht="15.75" thickBot="1" x14ac:dyDescent="0.3">
      <c r="A587" s="7" t="s">
        <v>33307</v>
      </c>
      <c r="B587" s="7" t="s">
        <v>33308</v>
      </c>
      <c r="C587" s="8" t="s">
        <v>10</v>
      </c>
      <c r="D587" s="9">
        <v>607.16999999999996</v>
      </c>
      <c r="E587" s="9"/>
      <c r="F587" s="9">
        <v>80.099999999999994</v>
      </c>
      <c r="G587" s="9"/>
    </row>
    <row r="588" spans="1:7" ht="15.75" thickBot="1" x14ac:dyDescent="0.3">
      <c r="A588" s="6"/>
      <c r="B588" s="6"/>
      <c r="C588" s="6"/>
      <c r="D588" s="6"/>
      <c r="E588" s="6"/>
      <c r="F588" s="6"/>
      <c r="G588" s="6"/>
    </row>
    <row r="589" spans="1:7" ht="15.75" thickBot="1" x14ac:dyDescent="0.3">
      <c r="A589" s="7" t="s">
        <v>33309</v>
      </c>
      <c r="B589" s="7" t="s">
        <v>33310</v>
      </c>
      <c r="C589" s="8" t="s">
        <v>10</v>
      </c>
      <c r="D589" s="9">
        <v>661.07</v>
      </c>
      <c r="E589" s="9"/>
      <c r="F589" s="9">
        <v>80.099999999999994</v>
      </c>
      <c r="G589" s="9"/>
    </row>
    <row r="590" spans="1:7" ht="15.75" thickBot="1" x14ac:dyDescent="0.3">
      <c r="A590" s="6"/>
      <c r="B590" s="6"/>
      <c r="C590" s="6"/>
      <c r="D590" s="6"/>
      <c r="E590" s="6"/>
      <c r="F590" s="6"/>
      <c r="G590" s="6"/>
    </row>
    <row r="591" spans="1:7" ht="15.75" thickBot="1" x14ac:dyDescent="0.3">
      <c r="A591" s="7" t="s">
        <v>33311</v>
      </c>
      <c r="B591" s="7" t="s">
        <v>33312</v>
      </c>
      <c r="C591" s="8" t="s">
        <v>10</v>
      </c>
      <c r="D591" s="9">
        <v>429.76</v>
      </c>
      <c r="E591" s="9"/>
      <c r="F591" s="9">
        <v>80.099999999999994</v>
      </c>
      <c r="G591" s="9"/>
    </row>
    <row r="592" spans="1:7" ht="15.75" thickBot="1" x14ac:dyDescent="0.3">
      <c r="A592" s="6"/>
      <c r="B592" s="6"/>
      <c r="C592" s="6"/>
      <c r="D592" s="6"/>
      <c r="E592" s="6"/>
      <c r="F592" s="6"/>
      <c r="G592" s="6"/>
    </row>
    <row r="593" spans="1:7" ht="15.75" thickBot="1" x14ac:dyDescent="0.3">
      <c r="A593" s="7" t="s">
        <v>33313</v>
      </c>
      <c r="B593" s="7" t="s">
        <v>33314</v>
      </c>
      <c r="C593" s="8" t="s">
        <v>10</v>
      </c>
      <c r="D593" s="9">
        <v>453.42</v>
      </c>
      <c r="E593" s="9"/>
      <c r="F593" s="9">
        <v>80.099999999999994</v>
      </c>
      <c r="G593" s="9"/>
    </row>
    <row r="594" spans="1:7" ht="15.75" thickBot="1" x14ac:dyDescent="0.3">
      <c r="A594" s="6"/>
      <c r="B594" s="6"/>
      <c r="C594" s="6"/>
      <c r="D594" s="6"/>
      <c r="E594" s="6"/>
      <c r="F594" s="6"/>
      <c r="G594" s="6"/>
    </row>
    <row r="595" spans="1:7" ht="15.75" thickBot="1" x14ac:dyDescent="0.3">
      <c r="A595" s="7" t="s">
        <v>33315</v>
      </c>
      <c r="B595" s="7" t="s">
        <v>33316</v>
      </c>
      <c r="C595" s="8" t="s">
        <v>10</v>
      </c>
      <c r="D595" s="9">
        <v>495.46</v>
      </c>
      <c r="E595" s="9"/>
      <c r="F595" s="9">
        <v>80.099999999999994</v>
      </c>
      <c r="G595" s="9"/>
    </row>
    <row r="596" spans="1:7" ht="15.75" thickBot="1" x14ac:dyDescent="0.3">
      <c r="A596" s="6"/>
      <c r="B596" s="6"/>
      <c r="C596" s="6"/>
      <c r="D596" s="6"/>
      <c r="E596" s="6"/>
      <c r="F596" s="6"/>
      <c r="G596" s="6"/>
    </row>
    <row r="597" spans="1:7" ht="15.75" thickBot="1" x14ac:dyDescent="0.3">
      <c r="A597" s="7" t="s">
        <v>33317</v>
      </c>
      <c r="B597" s="7" t="s">
        <v>33318</v>
      </c>
      <c r="C597" s="8" t="s">
        <v>10</v>
      </c>
      <c r="D597" s="9">
        <v>542.78</v>
      </c>
      <c r="E597" s="9"/>
      <c r="F597" s="9">
        <v>80.099999999999994</v>
      </c>
      <c r="G597" s="9"/>
    </row>
    <row r="598" spans="1:7" ht="15.75" thickBot="1" x14ac:dyDescent="0.3">
      <c r="A598" s="6"/>
      <c r="B598" s="6"/>
      <c r="C598" s="6"/>
      <c r="D598" s="6"/>
      <c r="E598" s="6"/>
      <c r="F598" s="6"/>
      <c r="G598" s="6"/>
    </row>
    <row r="599" spans="1:7" ht="15.75" thickBot="1" x14ac:dyDescent="0.3">
      <c r="A599" s="7" t="s">
        <v>33319</v>
      </c>
      <c r="B599" s="7" t="s">
        <v>33320</v>
      </c>
      <c r="C599" s="8" t="s">
        <v>10</v>
      </c>
      <c r="D599" s="9">
        <v>582.21</v>
      </c>
      <c r="E599" s="9"/>
      <c r="F599" s="9">
        <v>80.099999999999994</v>
      </c>
      <c r="G599" s="9"/>
    </row>
    <row r="600" spans="1:7" ht="15.75" thickBot="1" x14ac:dyDescent="0.3">
      <c r="A600" s="6"/>
      <c r="B600" s="6"/>
      <c r="C600" s="6"/>
      <c r="D600" s="6"/>
      <c r="E600" s="6"/>
      <c r="F600" s="6"/>
      <c r="G600" s="6"/>
    </row>
    <row r="601" spans="1:7" ht="15.75" thickBot="1" x14ac:dyDescent="0.3">
      <c r="A601" s="7" t="s">
        <v>33321</v>
      </c>
      <c r="B601" s="7" t="s">
        <v>33322</v>
      </c>
      <c r="C601" s="8" t="s">
        <v>10</v>
      </c>
      <c r="D601" s="9">
        <v>629.53</v>
      </c>
      <c r="E601" s="9"/>
      <c r="F601" s="9">
        <v>80.099999999999994</v>
      </c>
      <c r="G601" s="9"/>
    </row>
    <row r="602" spans="1:7" ht="15.75" thickBot="1" x14ac:dyDescent="0.3">
      <c r="A602" s="6"/>
      <c r="B602" s="6"/>
      <c r="C602" s="6"/>
      <c r="D602" s="6"/>
      <c r="E602" s="6"/>
      <c r="F602" s="6"/>
      <c r="G602" s="6"/>
    </row>
    <row r="603" spans="1:7" ht="15.75" thickBot="1" x14ac:dyDescent="0.3">
      <c r="A603" s="7" t="s">
        <v>33323</v>
      </c>
      <c r="B603" s="7" t="s">
        <v>33324</v>
      </c>
      <c r="C603" s="8" t="s">
        <v>10</v>
      </c>
      <c r="D603" s="9">
        <v>935.74</v>
      </c>
      <c r="E603" s="9"/>
      <c r="F603" s="9">
        <v>80.099999999999994</v>
      </c>
      <c r="G603" s="9"/>
    </row>
    <row r="604" spans="1:7" ht="15.75" thickBot="1" x14ac:dyDescent="0.3">
      <c r="A604" s="6"/>
      <c r="B604" s="6"/>
      <c r="C604" s="6"/>
      <c r="D604" s="6"/>
      <c r="E604" s="6"/>
      <c r="F604" s="6"/>
      <c r="G604" s="6"/>
    </row>
    <row r="605" spans="1:7" ht="15.75" thickBot="1" x14ac:dyDescent="0.3">
      <c r="A605" s="7" t="s">
        <v>33325</v>
      </c>
      <c r="B605" s="7" t="s">
        <v>33326</v>
      </c>
      <c r="C605" s="8" t="s">
        <v>10</v>
      </c>
      <c r="D605" s="9" t="s">
        <v>33327</v>
      </c>
      <c r="E605" s="9"/>
      <c r="F605" s="9">
        <v>80.099999999999994</v>
      </c>
      <c r="G605" s="9"/>
    </row>
    <row r="606" spans="1:7" ht="15.75" thickBot="1" x14ac:dyDescent="0.3">
      <c r="A606" s="6"/>
      <c r="B606" s="6"/>
      <c r="C606" s="6"/>
      <c r="D606" s="6"/>
      <c r="E606" s="6"/>
      <c r="F606" s="6"/>
      <c r="G606" s="6"/>
    </row>
    <row r="607" spans="1:7" ht="15.75" thickBot="1" x14ac:dyDescent="0.3">
      <c r="A607" s="7" t="s">
        <v>33328</v>
      </c>
      <c r="B607" s="7" t="s">
        <v>33329</v>
      </c>
      <c r="C607" s="8" t="s">
        <v>10</v>
      </c>
      <c r="D607" s="9" t="s">
        <v>33330</v>
      </c>
      <c r="E607" s="9"/>
      <c r="F607" s="9">
        <v>80.099999999999994</v>
      </c>
      <c r="G607" s="9"/>
    </row>
    <row r="608" spans="1:7" ht="15.75" thickBot="1" x14ac:dyDescent="0.3">
      <c r="A608" s="6"/>
      <c r="B608" s="6"/>
      <c r="C608" s="6"/>
      <c r="D608" s="6"/>
      <c r="E608" s="6"/>
      <c r="F608" s="6"/>
      <c r="G608" s="6"/>
    </row>
    <row r="609" spans="1:7" ht="15.75" thickBot="1" x14ac:dyDescent="0.3">
      <c r="A609" s="7" t="s">
        <v>33331</v>
      </c>
      <c r="B609" s="7" t="s">
        <v>33332</v>
      </c>
      <c r="C609" s="8" t="s">
        <v>10</v>
      </c>
      <c r="D609" s="9" t="s">
        <v>26863</v>
      </c>
      <c r="E609" s="9"/>
      <c r="F609" s="9">
        <v>80.099999999999994</v>
      </c>
      <c r="G609" s="9"/>
    </row>
    <row r="610" spans="1:7" ht="15.75" thickBot="1" x14ac:dyDescent="0.3">
      <c r="A610" s="6"/>
      <c r="B610" s="6"/>
      <c r="C610" s="6"/>
      <c r="D610" s="6"/>
      <c r="E610" s="6"/>
      <c r="F610" s="6"/>
      <c r="G610" s="6"/>
    </row>
    <row r="611" spans="1:7" ht="15.75" thickBot="1" x14ac:dyDescent="0.3">
      <c r="A611" s="7" t="s">
        <v>33333</v>
      </c>
      <c r="B611" s="7" t="s">
        <v>33334</v>
      </c>
      <c r="C611" s="8" t="s">
        <v>10</v>
      </c>
      <c r="D611" s="9">
        <v>941</v>
      </c>
      <c r="E611" s="9"/>
      <c r="F611" s="9">
        <v>80.099999999999994</v>
      </c>
      <c r="G611" s="9"/>
    </row>
    <row r="612" spans="1:7" ht="15.75" thickBot="1" x14ac:dyDescent="0.3">
      <c r="A612" s="6"/>
      <c r="B612" s="6"/>
      <c r="C612" s="6"/>
      <c r="D612" s="6"/>
      <c r="E612" s="6"/>
      <c r="F612" s="6"/>
      <c r="G612" s="6"/>
    </row>
    <row r="613" spans="1:7" ht="15.75" thickBot="1" x14ac:dyDescent="0.3">
      <c r="A613" s="7" t="s">
        <v>33335</v>
      </c>
      <c r="B613" s="7" t="s">
        <v>33336</v>
      </c>
      <c r="C613" s="8" t="s">
        <v>10</v>
      </c>
      <c r="D613" s="9" t="s">
        <v>27489</v>
      </c>
      <c r="E613" s="9"/>
      <c r="F613" s="9">
        <v>80.099999999999994</v>
      </c>
      <c r="G613" s="9"/>
    </row>
    <row r="614" spans="1:7" ht="15.75" thickBot="1" x14ac:dyDescent="0.3">
      <c r="A614" s="6"/>
      <c r="B614" s="6"/>
      <c r="C614" s="6"/>
      <c r="D614" s="6"/>
      <c r="E614" s="6"/>
      <c r="F614" s="6"/>
      <c r="G614" s="6"/>
    </row>
    <row r="615" spans="1:7" ht="15.75" thickBot="1" x14ac:dyDescent="0.3">
      <c r="A615" s="7" t="s">
        <v>33337</v>
      </c>
      <c r="B615" s="7" t="s">
        <v>33338</v>
      </c>
      <c r="C615" s="8" t="s">
        <v>10</v>
      </c>
      <c r="D615" s="9" t="s">
        <v>29508</v>
      </c>
      <c r="E615" s="9"/>
      <c r="F615" s="9">
        <v>80.099999999999994</v>
      </c>
      <c r="G615" s="9"/>
    </row>
    <row r="616" spans="1:7" ht="15.75" thickBot="1" x14ac:dyDescent="0.3">
      <c r="A616" s="6"/>
      <c r="B616" s="6"/>
      <c r="C616" s="6"/>
      <c r="D616" s="6"/>
      <c r="E616" s="6"/>
      <c r="F616" s="6"/>
      <c r="G616" s="6"/>
    </row>
    <row r="617" spans="1:7" ht="15.75" thickBot="1" x14ac:dyDescent="0.3">
      <c r="A617" s="7" t="s">
        <v>33339</v>
      </c>
      <c r="B617" s="7" t="s">
        <v>33340</v>
      </c>
      <c r="C617" s="8" t="s">
        <v>10</v>
      </c>
      <c r="D617" s="9" t="s">
        <v>33341</v>
      </c>
      <c r="E617" s="9"/>
      <c r="F617" s="9">
        <v>80.099999999999994</v>
      </c>
      <c r="G617" s="9"/>
    </row>
    <row r="618" spans="1:7" ht="15.75" thickBot="1" x14ac:dyDescent="0.3">
      <c r="A618" s="6"/>
      <c r="B618" s="6"/>
      <c r="C618" s="6"/>
      <c r="D618" s="6"/>
      <c r="E618" s="6"/>
      <c r="F618" s="6"/>
      <c r="G618" s="6"/>
    </row>
    <row r="619" spans="1:7" x14ac:dyDescent="0.25">
      <c r="A619" s="35" t="s">
        <v>33342</v>
      </c>
      <c r="B619" s="29" t="s">
        <v>33343</v>
      </c>
      <c r="C619" s="38"/>
      <c r="D619" s="32"/>
      <c r="E619" s="32"/>
      <c r="F619" s="32"/>
      <c r="G619" s="32"/>
    </row>
    <row r="620" spans="1:7" ht="15.75" thickBot="1" x14ac:dyDescent="0.3">
      <c r="A620" s="37"/>
      <c r="B620" s="31" t="s">
        <v>33344</v>
      </c>
      <c r="C620" s="40"/>
      <c r="D620" s="34"/>
      <c r="E620" s="34"/>
      <c r="F620" s="34"/>
      <c r="G620" s="34"/>
    </row>
    <row r="621" spans="1:7" ht="15.75" thickBot="1" x14ac:dyDescent="0.3">
      <c r="A621" s="6"/>
      <c r="B621" s="6"/>
      <c r="C621" s="6"/>
      <c r="D621" s="6"/>
      <c r="E621" s="6"/>
      <c r="F621" s="6"/>
      <c r="G621" s="6"/>
    </row>
    <row r="622" spans="1:7" ht="15.75" thickBot="1" x14ac:dyDescent="0.3">
      <c r="A622" s="7" t="s">
        <v>33345</v>
      </c>
      <c r="B622" s="7" t="s">
        <v>33346</v>
      </c>
      <c r="C622" s="8" t="s">
        <v>10</v>
      </c>
      <c r="D622" s="9">
        <v>449.47</v>
      </c>
      <c r="E622" s="9"/>
      <c r="F622" s="9">
        <v>80.099999999999994</v>
      </c>
      <c r="G622" s="9"/>
    </row>
    <row r="623" spans="1:7" ht="15.75" thickBot="1" x14ac:dyDescent="0.3">
      <c r="A623" s="6"/>
      <c r="B623" s="6"/>
      <c r="C623" s="6"/>
      <c r="D623" s="6"/>
      <c r="E623" s="6"/>
      <c r="F623" s="6"/>
      <c r="G623" s="6"/>
    </row>
    <row r="624" spans="1:7" ht="15.75" thickBot="1" x14ac:dyDescent="0.3">
      <c r="A624" s="7" t="s">
        <v>33347</v>
      </c>
      <c r="B624" s="7" t="s">
        <v>33348</v>
      </c>
      <c r="C624" s="8" t="s">
        <v>10</v>
      </c>
      <c r="D624" s="9">
        <v>474.44</v>
      </c>
      <c r="E624" s="9"/>
      <c r="F624" s="9">
        <v>80.099999999999994</v>
      </c>
      <c r="G624" s="9"/>
    </row>
    <row r="625" spans="1:7" ht="15.75" thickBot="1" x14ac:dyDescent="0.3">
      <c r="A625" s="6"/>
      <c r="B625" s="6"/>
      <c r="C625" s="6"/>
      <c r="D625" s="6"/>
      <c r="E625" s="6"/>
      <c r="F625" s="6"/>
      <c r="G625" s="6"/>
    </row>
    <row r="626" spans="1:7" ht="15.75" thickBot="1" x14ac:dyDescent="0.3">
      <c r="A626" s="7" t="s">
        <v>33349</v>
      </c>
      <c r="B626" s="7" t="s">
        <v>33350</v>
      </c>
      <c r="C626" s="8" t="s">
        <v>10</v>
      </c>
      <c r="D626" s="9">
        <v>519.12</v>
      </c>
      <c r="E626" s="9"/>
      <c r="F626" s="9">
        <v>80.099999999999994</v>
      </c>
      <c r="G626" s="9"/>
    </row>
    <row r="627" spans="1:7" ht="15.75" thickBot="1" x14ac:dyDescent="0.3">
      <c r="A627" s="6"/>
      <c r="B627" s="6"/>
      <c r="C627" s="6"/>
      <c r="D627" s="6"/>
      <c r="E627" s="6"/>
      <c r="F627" s="6"/>
      <c r="G627" s="6"/>
    </row>
    <row r="628" spans="1:7" ht="15.75" thickBot="1" x14ac:dyDescent="0.3">
      <c r="A628" s="7" t="s">
        <v>33351</v>
      </c>
      <c r="B628" s="7" t="s">
        <v>33352</v>
      </c>
      <c r="C628" s="8" t="s">
        <v>10</v>
      </c>
      <c r="D628" s="9">
        <v>570.39</v>
      </c>
      <c r="E628" s="9"/>
      <c r="F628" s="9">
        <v>80.099999999999994</v>
      </c>
      <c r="G628" s="9"/>
    </row>
    <row r="629" spans="1:7" ht="15.75" thickBot="1" x14ac:dyDescent="0.3">
      <c r="A629" s="6"/>
      <c r="B629" s="6"/>
      <c r="C629" s="6"/>
      <c r="D629" s="6"/>
      <c r="E629" s="6"/>
      <c r="F629" s="6"/>
      <c r="G629" s="6"/>
    </row>
    <row r="630" spans="1:7" ht="15.75" thickBot="1" x14ac:dyDescent="0.3">
      <c r="A630" s="7" t="s">
        <v>33353</v>
      </c>
      <c r="B630" s="7" t="s">
        <v>33354</v>
      </c>
      <c r="C630" s="8" t="s">
        <v>10</v>
      </c>
      <c r="D630" s="9">
        <v>615.08000000000004</v>
      </c>
      <c r="E630" s="9"/>
      <c r="F630" s="9">
        <v>80.099999999999994</v>
      </c>
      <c r="G630" s="9"/>
    </row>
    <row r="631" spans="1:7" ht="15.75" thickBot="1" x14ac:dyDescent="0.3">
      <c r="A631" s="6"/>
      <c r="B631" s="6"/>
      <c r="C631" s="6"/>
      <c r="D631" s="6"/>
      <c r="E631" s="6"/>
      <c r="F631" s="6"/>
      <c r="G631" s="6"/>
    </row>
    <row r="632" spans="1:7" ht="15.75" thickBot="1" x14ac:dyDescent="0.3">
      <c r="A632" s="7" t="s">
        <v>33355</v>
      </c>
      <c r="B632" s="7" t="s">
        <v>33356</v>
      </c>
      <c r="C632" s="8" t="s">
        <v>10</v>
      </c>
      <c r="D632" s="9">
        <v>675.52</v>
      </c>
      <c r="E632" s="9"/>
      <c r="F632" s="9">
        <v>80.099999999999994</v>
      </c>
      <c r="G632" s="9"/>
    </row>
    <row r="633" spans="1:7" ht="15.75" thickBot="1" x14ac:dyDescent="0.3">
      <c r="A633" s="6"/>
      <c r="B633" s="6"/>
      <c r="C633" s="6"/>
      <c r="D633" s="6"/>
      <c r="E633" s="6"/>
      <c r="F633" s="6"/>
      <c r="G633" s="6"/>
    </row>
    <row r="634" spans="1:7" ht="15.75" thickBot="1" x14ac:dyDescent="0.3">
      <c r="A634" s="7" t="s">
        <v>33357</v>
      </c>
      <c r="B634" s="7" t="s">
        <v>33358</v>
      </c>
      <c r="C634" s="8" t="s">
        <v>10</v>
      </c>
      <c r="D634" s="9">
        <v>955.45</v>
      </c>
      <c r="E634" s="9"/>
      <c r="F634" s="9">
        <v>80.099999999999994</v>
      </c>
      <c r="G634" s="9"/>
    </row>
    <row r="635" spans="1:7" ht="15.75" thickBot="1" x14ac:dyDescent="0.3">
      <c r="A635" s="6"/>
      <c r="B635" s="6"/>
      <c r="C635" s="6"/>
      <c r="D635" s="6"/>
      <c r="E635" s="6"/>
      <c r="F635" s="6"/>
      <c r="G635" s="6"/>
    </row>
    <row r="636" spans="1:7" ht="15.75" thickBot="1" x14ac:dyDescent="0.3">
      <c r="A636" s="7" t="s">
        <v>33359</v>
      </c>
      <c r="B636" s="7" t="s">
        <v>33360</v>
      </c>
      <c r="C636" s="8" t="s">
        <v>10</v>
      </c>
      <c r="D636" s="9" t="s">
        <v>33361</v>
      </c>
      <c r="E636" s="9"/>
      <c r="F636" s="9">
        <v>80.099999999999994</v>
      </c>
      <c r="G636" s="9"/>
    </row>
    <row r="637" spans="1:7" ht="15.75" thickBot="1" x14ac:dyDescent="0.3">
      <c r="A637" s="6"/>
      <c r="B637" s="6"/>
      <c r="C637" s="6"/>
      <c r="D637" s="6"/>
      <c r="E637" s="6"/>
      <c r="F637" s="6"/>
      <c r="G637" s="6"/>
    </row>
    <row r="638" spans="1:7" ht="15.75" thickBot="1" x14ac:dyDescent="0.3">
      <c r="A638" s="7" t="s">
        <v>33362</v>
      </c>
      <c r="B638" s="7" t="s">
        <v>33363</v>
      </c>
      <c r="C638" s="8" t="s">
        <v>10</v>
      </c>
      <c r="D638" s="9" t="s">
        <v>33364</v>
      </c>
      <c r="E638" s="9"/>
      <c r="F638" s="9">
        <v>80.099999999999994</v>
      </c>
      <c r="G638" s="9"/>
    </row>
    <row r="639" spans="1:7" ht="15.75" thickBot="1" x14ac:dyDescent="0.3">
      <c r="A639" s="6"/>
      <c r="B639" s="6"/>
      <c r="C639" s="6"/>
      <c r="D639" s="6"/>
      <c r="E639" s="6"/>
      <c r="F639" s="6"/>
      <c r="G639" s="6"/>
    </row>
    <row r="640" spans="1:7" ht="15.75" thickBot="1" x14ac:dyDescent="0.3">
      <c r="A640" s="7" t="s">
        <v>33365</v>
      </c>
      <c r="B640" s="7" t="s">
        <v>33366</v>
      </c>
      <c r="C640" s="8" t="s">
        <v>10</v>
      </c>
      <c r="D640" s="9" t="s">
        <v>33367</v>
      </c>
      <c r="E640" s="9"/>
      <c r="F640" s="9">
        <v>80.099999999999994</v>
      </c>
      <c r="G640" s="9"/>
    </row>
    <row r="641" spans="1:7" ht="15.75" thickBot="1" x14ac:dyDescent="0.3">
      <c r="A641" s="6"/>
      <c r="B641" s="6"/>
      <c r="C641" s="6"/>
      <c r="D641" s="6"/>
      <c r="E641" s="6"/>
      <c r="F641" s="6"/>
      <c r="G641" s="6"/>
    </row>
    <row r="642" spans="1:7" x14ac:dyDescent="0.25">
      <c r="A642" s="35" t="s">
        <v>33368</v>
      </c>
      <c r="B642" s="29" t="s">
        <v>33369</v>
      </c>
      <c r="C642" s="38"/>
      <c r="D642" s="32"/>
      <c r="E642" s="32"/>
      <c r="F642" s="32"/>
      <c r="G642" s="32"/>
    </row>
    <row r="643" spans="1:7" ht="15.75" thickBot="1" x14ac:dyDescent="0.3">
      <c r="A643" s="37"/>
      <c r="B643" s="31" t="s">
        <v>33370</v>
      </c>
      <c r="C643" s="40"/>
      <c r="D643" s="34"/>
      <c r="E643" s="34"/>
      <c r="F643" s="34"/>
      <c r="G643" s="34"/>
    </row>
    <row r="644" spans="1:7" ht="15.75" thickBot="1" x14ac:dyDescent="0.3">
      <c r="A644" s="6"/>
      <c r="B644" s="6"/>
      <c r="C644" s="6"/>
      <c r="D644" s="6"/>
      <c r="E644" s="6"/>
      <c r="F644" s="6"/>
      <c r="G644" s="6"/>
    </row>
    <row r="645" spans="1:7" ht="15.75" thickBot="1" x14ac:dyDescent="0.3">
      <c r="A645" s="7" t="s">
        <v>33371</v>
      </c>
      <c r="B645" s="7" t="s">
        <v>33372</v>
      </c>
      <c r="C645" s="8" t="s">
        <v>10</v>
      </c>
      <c r="D645" s="9">
        <v>52.57</v>
      </c>
      <c r="E645" s="9"/>
      <c r="F645" s="9">
        <v>80.099999999999994</v>
      </c>
      <c r="G645" s="9"/>
    </row>
    <row r="646" spans="1:7" ht="15.75" thickBot="1" x14ac:dyDescent="0.3">
      <c r="A646" s="6"/>
      <c r="B646" s="6"/>
      <c r="C646" s="6"/>
      <c r="D646" s="6"/>
      <c r="E646" s="6"/>
      <c r="F646" s="6"/>
      <c r="G646" s="6"/>
    </row>
    <row r="647" spans="1:7" ht="15.75" thickBot="1" x14ac:dyDescent="0.3">
      <c r="A647" s="7" t="s">
        <v>33373</v>
      </c>
      <c r="B647" s="7" t="s">
        <v>33374</v>
      </c>
      <c r="C647" s="8" t="s">
        <v>10</v>
      </c>
      <c r="D647" s="9">
        <v>67.02</v>
      </c>
      <c r="E647" s="9"/>
      <c r="F647" s="9">
        <v>80.099999999999994</v>
      </c>
      <c r="G647" s="9"/>
    </row>
    <row r="648" spans="1:7" ht="15.75" thickBot="1" x14ac:dyDescent="0.3">
      <c r="A648" s="6"/>
      <c r="B648" s="6"/>
      <c r="C648" s="6"/>
      <c r="D648" s="6"/>
      <c r="E648" s="6"/>
      <c r="F648" s="6"/>
      <c r="G648" s="6"/>
    </row>
    <row r="649" spans="1:7" ht="15.75" thickBot="1" x14ac:dyDescent="0.3">
      <c r="A649" s="7" t="s">
        <v>33375</v>
      </c>
      <c r="B649" s="7" t="s">
        <v>33376</v>
      </c>
      <c r="C649" s="8" t="s">
        <v>10</v>
      </c>
      <c r="D649" s="9">
        <v>80.17</v>
      </c>
      <c r="E649" s="9"/>
      <c r="F649" s="9">
        <v>80.09</v>
      </c>
      <c r="G649" s="9"/>
    </row>
    <row r="650" spans="1:7" ht="15.75" thickBot="1" x14ac:dyDescent="0.3">
      <c r="A650" s="6"/>
      <c r="B650" s="6"/>
      <c r="C650" s="6"/>
      <c r="D650" s="6"/>
      <c r="E650" s="6"/>
      <c r="F650" s="6"/>
      <c r="G650" s="6"/>
    </row>
    <row r="651" spans="1:7" ht="15.75" thickBot="1" x14ac:dyDescent="0.3">
      <c r="A651" s="7" t="s">
        <v>33377</v>
      </c>
      <c r="B651" s="7" t="s">
        <v>33378</v>
      </c>
      <c r="C651" s="8" t="s">
        <v>10</v>
      </c>
      <c r="D651" s="9">
        <v>95.94</v>
      </c>
      <c r="E651" s="9"/>
      <c r="F651" s="9">
        <v>80.099999999999994</v>
      </c>
      <c r="G651" s="9"/>
    </row>
    <row r="652" spans="1:7" ht="15.75" thickBot="1" x14ac:dyDescent="0.3">
      <c r="A652" s="6"/>
      <c r="B652" s="6"/>
      <c r="C652" s="6"/>
      <c r="D652" s="6"/>
      <c r="E652" s="6"/>
      <c r="F652" s="6"/>
      <c r="G652" s="6"/>
    </row>
    <row r="653" spans="1:7" ht="15.75" thickBot="1" x14ac:dyDescent="0.3">
      <c r="A653" s="7" t="s">
        <v>33379</v>
      </c>
      <c r="B653" s="7" t="s">
        <v>33380</v>
      </c>
      <c r="C653" s="8" t="s">
        <v>10</v>
      </c>
      <c r="D653" s="9">
        <v>113.03</v>
      </c>
      <c r="E653" s="9"/>
      <c r="F653" s="9">
        <v>80.09</v>
      </c>
      <c r="G653" s="9"/>
    </row>
    <row r="654" spans="1:7" ht="15.75" thickBot="1" x14ac:dyDescent="0.3">
      <c r="A654" s="6"/>
      <c r="B654" s="6"/>
      <c r="C654" s="6"/>
      <c r="D654" s="6"/>
      <c r="E654" s="6"/>
      <c r="F654" s="6"/>
      <c r="G654" s="6"/>
    </row>
    <row r="655" spans="1:7" ht="15.75" thickBot="1" x14ac:dyDescent="0.3">
      <c r="A655" s="7" t="s">
        <v>33381</v>
      </c>
      <c r="B655" s="7" t="s">
        <v>33382</v>
      </c>
      <c r="C655" s="8" t="s">
        <v>10</v>
      </c>
      <c r="D655" s="9">
        <v>134.05000000000001</v>
      </c>
      <c r="E655" s="9"/>
      <c r="F655" s="9">
        <v>80.099999999999994</v>
      </c>
      <c r="G655" s="9"/>
    </row>
    <row r="656" spans="1:7" ht="15.75" thickBot="1" x14ac:dyDescent="0.3">
      <c r="A656" s="6"/>
      <c r="B656" s="6"/>
      <c r="C656" s="6"/>
      <c r="D656" s="6"/>
      <c r="E656" s="6"/>
      <c r="F656" s="6"/>
      <c r="G656" s="6"/>
    </row>
    <row r="657" spans="1:7" ht="15.75" thickBot="1" x14ac:dyDescent="0.3">
      <c r="A657" s="7" t="s">
        <v>33383</v>
      </c>
      <c r="B657" s="7" t="s">
        <v>33384</v>
      </c>
      <c r="C657" s="8" t="s">
        <v>10</v>
      </c>
      <c r="D657" s="9">
        <v>103.83</v>
      </c>
      <c r="E657" s="9"/>
      <c r="F657" s="9">
        <v>80.09</v>
      </c>
      <c r="G657" s="9"/>
    </row>
    <row r="658" spans="1:7" ht="15.75" thickBot="1" x14ac:dyDescent="0.3">
      <c r="A658" s="6"/>
      <c r="B658" s="6"/>
      <c r="C658" s="6"/>
      <c r="D658" s="6"/>
      <c r="E658" s="6"/>
      <c r="F658" s="6"/>
      <c r="G658" s="6"/>
    </row>
    <row r="659" spans="1:7" ht="15.75" thickBot="1" x14ac:dyDescent="0.3">
      <c r="A659" s="7" t="s">
        <v>33385</v>
      </c>
      <c r="B659" s="7" t="s">
        <v>33386</v>
      </c>
      <c r="C659" s="8" t="s">
        <v>10</v>
      </c>
      <c r="D659" s="9">
        <v>147.19</v>
      </c>
      <c r="E659" s="9"/>
      <c r="F659" s="9">
        <v>80.09</v>
      </c>
      <c r="G659" s="9"/>
    </row>
    <row r="660" spans="1:7" ht="15.75" thickBot="1" x14ac:dyDescent="0.3">
      <c r="A660" s="6"/>
      <c r="B660" s="6"/>
      <c r="C660" s="6"/>
      <c r="D660" s="6"/>
      <c r="E660" s="6"/>
      <c r="F660" s="6"/>
      <c r="G660" s="6"/>
    </row>
    <row r="661" spans="1:7" ht="15.75" thickBot="1" x14ac:dyDescent="0.3">
      <c r="A661" s="7" t="s">
        <v>33387</v>
      </c>
      <c r="B661" s="7" t="s">
        <v>33388</v>
      </c>
      <c r="C661" s="8" t="s">
        <v>10</v>
      </c>
      <c r="D661" s="9">
        <v>176.11</v>
      </c>
      <c r="E661" s="9"/>
      <c r="F661" s="9">
        <v>80.099999999999994</v>
      </c>
      <c r="G661" s="9"/>
    </row>
    <row r="662" spans="1:7" ht="15.75" thickBot="1" x14ac:dyDescent="0.3">
      <c r="A662" s="6"/>
      <c r="B662" s="6"/>
      <c r="C662" s="6"/>
      <c r="D662" s="6"/>
      <c r="E662" s="6"/>
      <c r="F662" s="6"/>
      <c r="G662" s="6"/>
    </row>
    <row r="663" spans="1:7" ht="15.75" thickBot="1" x14ac:dyDescent="0.3">
      <c r="A663" s="7" t="s">
        <v>33389</v>
      </c>
      <c r="B663" s="7" t="s">
        <v>33390</v>
      </c>
      <c r="C663" s="8" t="s">
        <v>10</v>
      </c>
      <c r="D663" s="9">
        <v>214.23</v>
      </c>
      <c r="E663" s="9"/>
      <c r="F663" s="9">
        <v>80.099999999999994</v>
      </c>
      <c r="G663" s="9"/>
    </row>
    <row r="664" spans="1:7" ht="15.75" thickBot="1" x14ac:dyDescent="0.3">
      <c r="A664" s="6"/>
      <c r="B664" s="6"/>
      <c r="C664" s="6"/>
      <c r="D664" s="6"/>
      <c r="E664" s="6"/>
      <c r="F664" s="6"/>
      <c r="G664" s="6"/>
    </row>
    <row r="665" spans="1:7" x14ac:dyDescent="0.25">
      <c r="A665" s="35" t="s">
        <v>33391</v>
      </c>
      <c r="B665" s="29" t="s">
        <v>33392</v>
      </c>
      <c r="C665" s="38"/>
      <c r="D665" s="32"/>
      <c r="E665" s="32"/>
      <c r="F665" s="32"/>
      <c r="G665" s="32"/>
    </row>
    <row r="666" spans="1:7" ht="15.75" thickBot="1" x14ac:dyDescent="0.3">
      <c r="A666" s="37"/>
      <c r="B666" s="31" t="s">
        <v>33370</v>
      </c>
      <c r="C666" s="40"/>
      <c r="D666" s="34"/>
      <c r="E666" s="34"/>
      <c r="F666" s="34"/>
      <c r="G666" s="34"/>
    </row>
    <row r="667" spans="1:7" ht="15.75" thickBot="1" x14ac:dyDescent="0.3">
      <c r="A667" s="6"/>
      <c r="B667" s="6"/>
      <c r="C667" s="6"/>
      <c r="D667" s="6"/>
      <c r="E667" s="6"/>
      <c r="F667" s="6"/>
      <c r="G667" s="6"/>
    </row>
    <row r="668" spans="1:7" ht="15.75" thickBot="1" x14ac:dyDescent="0.3">
      <c r="A668" s="7" t="s">
        <v>33393</v>
      </c>
      <c r="B668" s="7" t="s">
        <v>33372</v>
      </c>
      <c r="C668" s="8" t="s">
        <v>10</v>
      </c>
      <c r="D668" s="9">
        <v>149.83000000000001</v>
      </c>
      <c r="E668" s="9"/>
      <c r="F668" s="9">
        <v>80.099999999999994</v>
      </c>
      <c r="G668" s="9"/>
    </row>
    <row r="669" spans="1:7" ht="15.75" thickBot="1" x14ac:dyDescent="0.3">
      <c r="A669" s="6"/>
      <c r="B669" s="6"/>
      <c r="C669" s="6"/>
      <c r="D669" s="6"/>
      <c r="E669" s="6"/>
      <c r="F669" s="6"/>
      <c r="G669" s="6"/>
    </row>
    <row r="670" spans="1:7" ht="15.75" thickBot="1" x14ac:dyDescent="0.3">
      <c r="A670" s="7" t="s">
        <v>33394</v>
      </c>
      <c r="B670" s="7" t="s">
        <v>33374</v>
      </c>
      <c r="C670" s="8" t="s">
        <v>10</v>
      </c>
      <c r="D670" s="9">
        <v>159.02000000000001</v>
      </c>
      <c r="E670" s="9"/>
      <c r="F670" s="9">
        <v>80.099999999999994</v>
      </c>
      <c r="G670" s="9"/>
    </row>
    <row r="671" spans="1:7" ht="15.75" thickBot="1" x14ac:dyDescent="0.3">
      <c r="A671" s="6"/>
      <c r="B671" s="6"/>
      <c r="C671" s="6"/>
      <c r="D671" s="6"/>
      <c r="E671" s="6"/>
      <c r="F671" s="6"/>
      <c r="G671" s="6"/>
    </row>
    <row r="672" spans="1:7" ht="15.75" thickBot="1" x14ac:dyDescent="0.3">
      <c r="A672" s="7" t="s">
        <v>33395</v>
      </c>
      <c r="B672" s="7" t="s">
        <v>33376</v>
      </c>
      <c r="C672" s="8" t="s">
        <v>10</v>
      </c>
      <c r="D672" s="9">
        <v>177.42</v>
      </c>
      <c r="E672" s="9"/>
      <c r="F672" s="9">
        <v>80.099999999999994</v>
      </c>
      <c r="G672" s="9"/>
    </row>
    <row r="673" spans="1:7" ht="15.75" thickBot="1" x14ac:dyDescent="0.3">
      <c r="A673" s="6"/>
      <c r="B673" s="6"/>
      <c r="C673" s="6"/>
      <c r="D673" s="6"/>
      <c r="E673" s="6"/>
      <c r="F673" s="6"/>
      <c r="G673" s="6"/>
    </row>
    <row r="674" spans="1:7" ht="15.75" thickBot="1" x14ac:dyDescent="0.3">
      <c r="A674" s="7" t="s">
        <v>33396</v>
      </c>
      <c r="B674" s="7" t="s">
        <v>33378</v>
      </c>
      <c r="C674" s="8" t="s">
        <v>10</v>
      </c>
      <c r="D674" s="9">
        <v>197.14</v>
      </c>
      <c r="E674" s="9"/>
      <c r="F674" s="9">
        <v>80.099999999999994</v>
      </c>
      <c r="G674" s="9"/>
    </row>
    <row r="675" spans="1:7" ht="15.75" thickBot="1" x14ac:dyDescent="0.3">
      <c r="A675" s="6"/>
      <c r="B675" s="6"/>
      <c r="C675" s="6"/>
      <c r="D675" s="6"/>
      <c r="E675" s="6"/>
      <c r="F675" s="6"/>
      <c r="G675" s="6"/>
    </row>
    <row r="676" spans="1:7" ht="15.75" thickBot="1" x14ac:dyDescent="0.3">
      <c r="A676" s="7" t="s">
        <v>33397</v>
      </c>
      <c r="B676" s="7" t="s">
        <v>33380</v>
      </c>
      <c r="C676" s="8" t="s">
        <v>10</v>
      </c>
      <c r="D676" s="9">
        <v>206.33</v>
      </c>
      <c r="E676" s="9"/>
      <c r="F676" s="9">
        <v>80.09</v>
      </c>
      <c r="G676" s="9"/>
    </row>
    <row r="677" spans="1:7" ht="15.75" thickBot="1" x14ac:dyDescent="0.3">
      <c r="A677" s="6"/>
      <c r="B677" s="6"/>
      <c r="C677" s="6"/>
      <c r="D677" s="6"/>
      <c r="E677" s="6"/>
      <c r="F677" s="6"/>
      <c r="G677" s="6"/>
    </row>
    <row r="678" spans="1:7" ht="15.75" thickBot="1" x14ac:dyDescent="0.3">
      <c r="A678" s="7" t="s">
        <v>33398</v>
      </c>
      <c r="B678" s="7" t="s">
        <v>33382</v>
      </c>
      <c r="C678" s="8" t="s">
        <v>10</v>
      </c>
      <c r="D678" s="9">
        <v>223.42</v>
      </c>
      <c r="E678" s="9"/>
      <c r="F678" s="9">
        <v>80.099999999999994</v>
      </c>
      <c r="G678" s="9"/>
    </row>
    <row r="679" spans="1:7" ht="15.75" thickBot="1" x14ac:dyDescent="0.3">
      <c r="A679" s="6"/>
      <c r="B679" s="6"/>
      <c r="C679" s="6"/>
      <c r="D679" s="6"/>
      <c r="E679" s="6"/>
      <c r="F679" s="6"/>
      <c r="G679" s="6"/>
    </row>
    <row r="680" spans="1:7" ht="15.75" thickBot="1" x14ac:dyDescent="0.3">
      <c r="A680" s="7" t="s">
        <v>33399</v>
      </c>
      <c r="B680" s="7" t="s">
        <v>33384</v>
      </c>
      <c r="C680" s="8" t="s">
        <v>10</v>
      </c>
      <c r="D680" s="9">
        <v>270.73</v>
      </c>
      <c r="E680" s="9"/>
      <c r="F680" s="9">
        <v>80.099999999999994</v>
      </c>
      <c r="G680" s="9"/>
    </row>
    <row r="681" spans="1:7" ht="15.75" thickBot="1" x14ac:dyDescent="0.3">
      <c r="A681" s="6"/>
      <c r="B681" s="6"/>
      <c r="C681" s="6"/>
      <c r="D681" s="6"/>
      <c r="E681" s="6"/>
      <c r="F681" s="6"/>
      <c r="G681" s="6"/>
    </row>
    <row r="682" spans="1:7" ht="15.75" thickBot="1" x14ac:dyDescent="0.3">
      <c r="A682" s="7" t="s">
        <v>33400</v>
      </c>
      <c r="B682" s="7" t="s">
        <v>33386</v>
      </c>
      <c r="C682" s="8" t="s">
        <v>10</v>
      </c>
      <c r="D682" s="9">
        <v>300.95999999999998</v>
      </c>
      <c r="E682" s="9"/>
      <c r="F682" s="9">
        <v>80.099999999999994</v>
      </c>
      <c r="G682" s="9"/>
    </row>
    <row r="683" spans="1:7" ht="15.75" thickBot="1" x14ac:dyDescent="0.3">
      <c r="A683" s="6"/>
      <c r="B683" s="6"/>
      <c r="C683" s="6"/>
      <c r="D683" s="6"/>
      <c r="E683" s="6"/>
      <c r="F683" s="6"/>
      <c r="G683" s="6"/>
    </row>
    <row r="684" spans="1:7" ht="15.75" thickBot="1" x14ac:dyDescent="0.3">
      <c r="A684" s="7" t="s">
        <v>33401</v>
      </c>
      <c r="B684" s="7" t="s">
        <v>33388</v>
      </c>
      <c r="C684" s="8" t="s">
        <v>10</v>
      </c>
      <c r="D684" s="9">
        <v>331.19</v>
      </c>
      <c r="E684" s="9"/>
      <c r="F684" s="9">
        <v>80.099999999999994</v>
      </c>
      <c r="G684" s="9"/>
    </row>
    <row r="685" spans="1:7" ht="15.75" thickBot="1" x14ac:dyDescent="0.3">
      <c r="A685" s="6"/>
      <c r="B685" s="6"/>
      <c r="C685" s="6"/>
      <c r="D685" s="6"/>
      <c r="E685" s="6"/>
      <c r="F685" s="6"/>
      <c r="G685" s="6"/>
    </row>
    <row r="686" spans="1:7" ht="15.75" thickBot="1" x14ac:dyDescent="0.3">
      <c r="A686" s="7" t="s">
        <v>33402</v>
      </c>
      <c r="B686" s="7" t="s">
        <v>33390</v>
      </c>
      <c r="C686" s="8" t="s">
        <v>10</v>
      </c>
      <c r="D686" s="9">
        <v>371.94</v>
      </c>
      <c r="E686" s="9"/>
      <c r="F686" s="9">
        <v>80.099999999999994</v>
      </c>
      <c r="G686" s="9"/>
    </row>
    <row r="687" spans="1:7" ht="15.75" thickBot="1" x14ac:dyDescent="0.3">
      <c r="A687" s="6"/>
      <c r="B687" s="6"/>
      <c r="C687" s="6"/>
      <c r="D687" s="6"/>
      <c r="E687" s="6"/>
      <c r="F687" s="6"/>
      <c r="G687" s="6"/>
    </row>
    <row r="688" spans="1:7" x14ac:dyDescent="0.25">
      <c r="A688" s="35" t="s">
        <v>33403</v>
      </c>
      <c r="B688" s="29" t="s">
        <v>33404</v>
      </c>
      <c r="C688" s="38"/>
      <c r="D688" s="32"/>
      <c r="E688" s="32"/>
      <c r="F688" s="32"/>
      <c r="G688" s="32"/>
    </row>
    <row r="689" spans="1:7" ht="15.75" thickBot="1" x14ac:dyDescent="0.3">
      <c r="A689" s="37"/>
      <c r="B689" s="31" t="s">
        <v>33370</v>
      </c>
      <c r="C689" s="40"/>
      <c r="D689" s="34"/>
      <c r="E689" s="34"/>
      <c r="F689" s="34"/>
      <c r="G689" s="34"/>
    </row>
    <row r="690" spans="1:7" ht="15.75" thickBot="1" x14ac:dyDescent="0.3">
      <c r="A690" s="6"/>
      <c r="B690" s="6"/>
      <c r="C690" s="6"/>
      <c r="D690" s="6"/>
      <c r="E690" s="6"/>
      <c r="F690" s="6"/>
      <c r="G690" s="6"/>
    </row>
    <row r="691" spans="1:7" ht="15.75" thickBot="1" x14ac:dyDescent="0.3">
      <c r="A691" s="7" t="s">
        <v>33405</v>
      </c>
      <c r="B691" s="7" t="s">
        <v>33372</v>
      </c>
      <c r="C691" s="8" t="s">
        <v>10</v>
      </c>
      <c r="D691" s="9">
        <v>42.05</v>
      </c>
      <c r="E691" s="9"/>
      <c r="F691" s="9">
        <v>80.099999999999994</v>
      </c>
      <c r="G691" s="9"/>
    </row>
    <row r="692" spans="1:7" ht="15.75" thickBot="1" x14ac:dyDescent="0.3">
      <c r="A692" s="6"/>
      <c r="B692" s="6"/>
      <c r="C692" s="6"/>
      <c r="D692" s="6"/>
      <c r="E692" s="6"/>
      <c r="F692" s="6"/>
      <c r="G692" s="6"/>
    </row>
    <row r="693" spans="1:7" ht="15.75" thickBot="1" x14ac:dyDescent="0.3">
      <c r="A693" s="7" t="s">
        <v>33406</v>
      </c>
      <c r="B693" s="7" t="s">
        <v>33374</v>
      </c>
      <c r="C693" s="8" t="s">
        <v>10</v>
      </c>
      <c r="D693" s="9">
        <v>45.99</v>
      </c>
      <c r="E693" s="9"/>
      <c r="F693" s="9">
        <v>80.099999999999994</v>
      </c>
      <c r="G693" s="9"/>
    </row>
    <row r="694" spans="1:7" ht="15.75" thickBot="1" x14ac:dyDescent="0.3">
      <c r="A694" s="6"/>
      <c r="B694" s="6"/>
      <c r="C694" s="6"/>
      <c r="D694" s="6"/>
      <c r="E694" s="6"/>
      <c r="F694" s="6"/>
      <c r="G694" s="6"/>
    </row>
    <row r="695" spans="1:7" ht="15.75" thickBot="1" x14ac:dyDescent="0.3">
      <c r="A695" s="7" t="s">
        <v>33407</v>
      </c>
      <c r="B695" s="7" t="s">
        <v>33376</v>
      </c>
      <c r="C695" s="8" t="s">
        <v>10</v>
      </c>
      <c r="D695" s="9">
        <v>48.62</v>
      </c>
      <c r="E695" s="9"/>
      <c r="F695" s="9">
        <v>80.09</v>
      </c>
      <c r="G695" s="9"/>
    </row>
    <row r="696" spans="1:7" ht="15.75" thickBot="1" x14ac:dyDescent="0.3">
      <c r="A696" s="6"/>
      <c r="B696" s="6"/>
      <c r="C696" s="6"/>
      <c r="D696" s="6"/>
      <c r="E696" s="6"/>
      <c r="F696" s="6"/>
      <c r="G696" s="6"/>
    </row>
    <row r="697" spans="1:7" ht="15.75" thickBot="1" x14ac:dyDescent="0.3">
      <c r="A697" s="7" t="s">
        <v>33408</v>
      </c>
      <c r="B697" s="7" t="s">
        <v>33378</v>
      </c>
      <c r="C697" s="8" t="s">
        <v>10</v>
      </c>
      <c r="D697" s="9">
        <v>51.26</v>
      </c>
      <c r="E697" s="9"/>
      <c r="F697" s="9">
        <v>80.099999999999994</v>
      </c>
      <c r="G697" s="9"/>
    </row>
    <row r="698" spans="1:7" ht="15.75" thickBot="1" x14ac:dyDescent="0.3">
      <c r="A698" s="6"/>
      <c r="B698" s="6"/>
      <c r="C698" s="6"/>
      <c r="D698" s="6"/>
      <c r="E698" s="6"/>
      <c r="F698" s="6"/>
      <c r="G698" s="6"/>
    </row>
    <row r="699" spans="1:7" ht="15.75" thickBot="1" x14ac:dyDescent="0.3">
      <c r="A699" s="7" t="s">
        <v>33409</v>
      </c>
      <c r="B699" s="7" t="s">
        <v>33380</v>
      </c>
      <c r="C699" s="8" t="s">
        <v>10</v>
      </c>
      <c r="D699" s="9">
        <v>55.2</v>
      </c>
      <c r="E699" s="9"/>
      <c r="F699" s="9">
        <v>80.09</v>
      </c>
      <c r="G699" s="9"/>
    </row>
    <row r="700" spans="1:7" ht="15.75" thickBot="1" x14ac:dyDescent="0.3">
      <c r="A700" s="6"/>
      <c r="B700" s="6"/>
      <c r="C700" s="6"/>
      <c r="D700" s="6"/>
      <c r="E700" s="6"/>
      <c r="F700" s="6"/>
      <c r="G700" s="6"/>
    </row>
    <row r="701" spans="1:7" ht="15.75" thickBot="1" x14ac:dyDescent="0.3">
      <c r="A701" s="7" t="s">
        <v>33410</v>
      </c>
      <c r="B701" s="7" t="s">
        <v>33382</v>
      </c>
      <c r="C701" s="8" t="s">
        <v>10</v>
      </c>
      <c r="D701" s="9">
        <v>57.83</v>
      </c>
      <c r="E701" s="9"/>
      <c r="F701" s="9">
        <v>80.099999999999994</v>
      </c>
      <c r="G701" s="9"/>
    </row>
    <row r="702" spans="1:7" ht="15.75" thickBot="1" x14ac:dyDescent="0.3">
      <c r="A702" s="6"/>
      <c r="B702" s="6"/>
      <c r="C702" s="6"/>
      <c r="D702" s="6"/>
      <c r="E702" s="6"/>
      <c r="F702" s="6"/>
      <c r="G702" s="6"/>
    </row>
    <row r="703" spans="1:7" ht="15.75" thickBot="1" x14ac:dyDescent="0.3">
      <c r="A703" s="7" t="s">
        <v>33411</v>
      </c>
      <c r="B703" s="7" t="s">
        <v>33384</v>
      </c>
      <c r="C703" s="8" t="s">
        <v>10</v>
      </c>
      <c r="D703" s="9">
        <v>76.23</v>
      </c>
      <c r="E703" s="9"/>
      <c r="F703" s="9">
        <v>80.099999999999994</v>
      </c>
      <c r="G703" s="9"/>
    </row>
    <row r="704" spans="1:7" ht="15.75" thickBot="1" x14ac:dyDescent="0.3">
      <c r="A704" s="6"/>
      <c r="B704" s="6"/>
      <c r="C704" s="6"/>
      <c r="D704" s="6"/>
      <c r="E704" s="6"/>
      <c r="F704" s="6"/>
      <c r="G704" s="6"/>
    </row>
    <row r="705" spans="1:7" ht="15.75" thickBot="1" x14ac:dyDescent="0.3">
      <c r="A705" s="7" t="s">
        <v>33412</v>
      </c>
      <c r="B705" s="7" t="s">
        <v>33386</v>
      </c>
      <c r="C705" s="8" t="s">
        <v>10</v>
      </c>
      <c r="D705" s="9">
        <v>88.04</v>
      </c>
      <c r="E705" s="9"/>
      <c r="F705" s="9">
        <v>80.099999999999994</v>
      </c>
      <c r="G705" s="9"/>
    </row>
    <row r="706" spans="1:7" ht="15.75" thickBot="1" x14ac:dyDescent="0.3">
      <c r="A706" s="6"/>
      <c r="B706" s="6"/>
      <c r="C706" s="6"/>
      <c r="D706" s="6"/>
      <c r="E706" s="6"/>
      <c r="F706" s="6"/>
      <c r="G706" s="6"/>
    </row>
    <row r="707" spans="1:7" ht="15.75" thickBot="1" x14ac:dyDescent="0.3">
      <c r="A707" s="7" t="s">
        <v>33413</v>
      </c>
      <c r="B707" s="7" t="s">
        <v>33388</v>
      </c>
      <c r="C707" s="8" t="s">
        <v>10</v>
      </c>
      <c r="D707" s="9">
        <v>99.88</v>
      </c>
      <c r="E707" s="9"/>
      <c r="F707" s="9">
        <v>80.099999999999994</v>
      </c>
      <c r="G707" s="9"/>
    </row>
    <row r="708" spans="1:7" ht="15.75" thickBot="1" x14ac:dyDescent="0.3">
      <c r="A708" s="6"/>
      <c r="B708" s="6"/>
      <c r="C708" s="6"/>
      <c r="D708" s="6"/>
      <c r="E708" s="6"/>
      <c r="F708" s="6"/>
      <c r="G708" s="6"/>
    </row>
    <row r="709" spans="1:7" ht="15.75" thickBot="1" x14ac:dyDescent="0.3">
      <c r="A709" s="7" t="s">
        <v>33414</v>
      </c>
      <c r="B709" s="7" t="s">
        <v>33390</v>
      </c>
      <c r="C709" s="8" t="s">
        <v>10</v>
      </c>
      <c r="D709" s="9">
        <v>132.74</v>
      </c>
      <c r="E709" s="9"/>
      <c r="F709" s="9">
        <v>80.099999999999994</v>
      </c>
      <c r="G709" s="9"/>
    </row>
    <row r="710" spans="1:7" ht="15.75" thickBot="1" x14ac:dyDescent="0.3">
      <c r="A710" s="6"/>
      <c r="B710" s="6"/>
      <c r="C710" s="6"/>
      <c r="D710" s="6"/>
      <c r="E710" s="6"/>
      <c r="F710" s="6"/>
      <c r="G710" s="6"/>
    </row>
    <row r="711" spans="1:7" x14ac:dyDescent="0.25">
      <c r="A711" s="35" t="s">
        <v>33415</v>
      </c>
      <c r="B711" s="29" t="s">
        <v>33416</v>
      </c>
      <c r="C711" s="38"/>
      <c r="D711" s="32"/>
      <c r="E711" s="32"/>
      <c r="F711" s="32"/>
      <c r="G711" s="32"/>
    </row>
    <row r="712" spans="1:7" ht="15.75" thickBot="1" x14ac:dyDescent="0.3">
      <c r="A712" s="37"/>
      <c r="B712" s="31" t="s">
        <v>33417</v>
      </c>
      <c r="C712" s="40"/>
      <c r="D712" s="34"/>
      <c r="E712" s="34"/>
      <c r="F712" s="34"/>
      <c r="G712" s="34"/>
    </row>
    <row r="713" spans="1:7" ht="15.75" thickBot="1" x14ac:dyDescent="0.3">
      <c r="A713" s="6"/>
      <c r="B713" s="6"/>
      <c r="C713" s="6"/>
      <c r="D713" s="6"/>
      <c r="E713" s="6"/>
      <c r="F713" s="6"/>
      <c r="G713" s="6"/>
    </row>
    <row r="714" spans="1:7" ht="15.75" thickBot="1" x14ac:dyDescent="0.3">
      <c r="A714" s="7" t="s">
        <v>33418</v>
      </c>
      <c r="B714" s="7" t="s">
        <v>33419</v>
      </c>
      <c r="C714" s="8" t="s">
        <v>10</v>
      </c>
      <c r="D714" s="9">
        <v>599.29</v>
      </c>
      <c r="E714" s="9"/>
      <c r="F714" s="9">
        <v>80.099999999999994</v>
      </c>
      <c r="G714" s="9"/>
    </row>
    <row r="715" spans="1:7" ht="15.75" thickBot="1" x14ac:dyDescent="0.3">
      <c r="A715" s="6"/>
      <c r="B715" s="6"/>
      <c r="C715" s="6"/>
      <c r="D715" s="6"/>
      <c r="E715" s="6"/>
      <c r="F715" s="6"/>
      <c r="G715" s="6"/>
    </row>
    <row r="716" spans="1:7" ht="15.75" thickBot="1" x14ac:dyDescent="0.3">
      <c r="A716" s="7" t="s">
        <v>33420</v>
      </c>
      <c r="B716" s="7" t="s">
        <v>33421</v>
      </c>
      <c r="C716" s="8" t="s">
        <v>10</v>
      </c>
      <c r="D716" s="9">
        <v>628.22</v>
      </c>
      <c r="E716" s="9"/>
      <c r="F716" s="9">
        <v>80.099999999999994</v>
      </c>
      <c r="G716" s="9"/>
    </row>
    <row r="717" spans="1:7" ht="15.75" thickBot="1" x14ac:dyDescent="0.3">
      <c r="A717" s="6"/>
      <c r="B717" s="6"/>
      <c r="C717" s="6"/>
      <c r="D717" s="6"/>
      <c r="E717" s="6"/>
      <c r="F717" s="6"/>
      <c r="G717" s="6"/>
    </row>
    <row r="718" spans="1:7" ht="15.75" thickBot="1" x14ac:dyDescent="0.3">
      <c r="A718" s="7" t="s">
        <v>33422</v>
      </c>
      <c r="B718" s="7" t="s">
        <v>33423</v>
      </c>
      <c r="C718" s="8" t="s">
        <v>10</v>
      </c>
      <c r="D718" s="9" t="s">
        <v>31620</v>
      </c>
      <c r="E718" s="9"/>
      <c r="F718" s="9">
        <v>80.099999999999994</v>
      </c>
      <c r="G718" s="9"/>
    </row>
    <row r="719" spans="1:7" ht="15.75" thickBot="1" x14ac:dyDescent="0.3">
      <c r="A719" s="6"/>
      <c r="B719" s="6"/>
      <c r="C719" s="6"/>
      <c r="D719" s="6"/>
      <c r="E719" s="6"/>
      <c r="F719" s="6"/>
      <c r="G719" s="6"/>
    </row>
    <row r="720" spans="1:7" ht="15.75" thickBot="1" x14ac:dyDescent="0.3">
      <c r="A720" s="7" t="s">
        <v>33424</v>
      </c>
      <c r="B720" s="7" t="s">
        <v>33425</v>
      </c>
      <c r="C720" s="8" t="s">
        <v>10</v>
      </c>
      <c r="D720" s="9" t="s">
        <v>26439</v>
      </c>
      <c r="E720" s="9"/>
      <c r="F720" s="9">
        <v>80.099999999999994</v>
      </c>
      <c r="G720" s="9"/>
    </row>
    <row r="721" spans="1:7" ht="15.75" thickBot="1" x14ac:dyDescent="0.3">
      <c r="A721" s="6"/>
      <c r="B721" s="6"/>
      <c r="C721" s="6"/>
      <c r="D721" s="6"/>
      <c r="E721" s="6"/>
      <c r="F721" s="6"/>
      <c r="G721" s="6"/>
    </row>
    <row r="722" spans="1:7" ht="15.75" thickBot="1" x14ac:dyDescent="0.3">
      <c r="A722" s="7" t="s">
        <v>33426</v>
      </c>
      <c r="B722" s="7" t="s">
        <v>33427</v>
      </c>
      <c r="C722" s="8" t="s">
        <v>10</v>
      </c>
      <c r="D722" s="9" t="s">
        <v>33428</v>
      </c>
      <c r="E722" s="9"/>
      <c r="F722" s="9">
        <v>80.099999999999994</v>
      </c>
      <c r="G722" s="9"/>
    </row>
    <row r="723" spans="1:7" ht="15.75" thickBot="1" x14ac:dyDescent="0.3">
      <c r="A723" s="6"/>
      <c r="B723" s="6"/>
      <c r="C723" s="6"/>
      <c r="D723" s="6"/>
      <c r="E723" s="6"/>
      <c r="F723" s="6"/>
      <c r="G723" s="6"/>
    </row>
    <row r="724" spans="1:7" ht="15.75" thickBot="1" x14ac:dyDescent="0.3">
      <c r="A724" s="7" t="s">
        <v>33429</v>
      </c>
      <c r="B724" s="7" t="s">
        <v>33430</v>
      </c>
      <c r="C724" s="8" t="s">
        <v>10</v>
      </c>
      <c r="D724" s="9" t="s">
        <v>33431</v>
      </c>
      <c r="E724" s="9"/>
      <c r="F724" s="9">
        <v>80.099999999999994</v>
      </c>
      <c r="G724" s="9"/>
    </row>
    <row r="725" spans="1:7" ht="15.75" thickBot="1" x14ac:dyDescent="0.3">
      <c r="A725" s="6"/>
      <c r="B725" s="6"/>
      <c r="C725" s="6"/>
      <c r="D725" s="6"/>
      <c r="E725" s="6"/>
      <c r="F725" s="6"/>
      <c r="G725" s="6"/>
    </row>
    <row r="726" spans="1:7" x14ac:dyDescent="0.25">
      <c r="A726" s="35" t="s">
        <v>33432</v>
      </c>
      <c r="B726" s="29" t="s">
        <v>33433</v>
      </c>
      <c r="C726" s="38"/>
      <c r="D726" s="32"/>
      <c r="E726" s="32"/>
      <c r="F726" s="32"/>
      <c r="G726" s="32"/>
    </row>
    <row r="727" spans="1:7" ht="15.75" thickBot="1" x14ac:dyDescent="0.3">
      <c r="A727" s="37"/>
      <c r="B727" s="31" t="s">
        <v>33434</v>
      </c>
      <c r="C727" s="40"/>
      <c r="D727" s="34"/>
      <c r="E727" s="34"/>
      <c r="F727" s="34"/>
      <c r="G727" s="34"/>
    </row>
    <row r="728" spans="1:7" ht="15.75" thickBot="1" x14ac:dyDescent="0.3">
      <c r="A728" s="6"/>
      <c r="B728" s="6"/>
      <c r="C728" s="6"/>
      <c r="D728" s="6"/>
      <c r="E728" s="6"/>
      <c r="F728" s="6"/>
      <c r="G728" s="6"/>
    </row>
    <row r="729" spans="1:7" ht="15.75" thickBot="1" x14ac:dyDescent="0.3">
      <c r="A729" s="7" t="s">
        <v>33435</v>
      </c>
      <c r="B729" s="7" t="s">
        <v>33436</v>
      </c>
      <c r="C729" s="8" t="s">
        <v>10</v>
      </c>
      <c r="D729" s="9">
        <v>937.06</v>
      </c>
      <c r="E729" s="9"/>
      <c r="F729" s="9">
        <v>80.099999999999994</v>
      </c>
      <c r="G729" s="9"/>
    </row>
    <row r="730" spans="1:7" ht="15.75" thickBot="1" x14ac:dyDescent="0.3">
      <c r="A730" s="6"/>
      <c r="B730" s="6"/>
      <c r="C730" s="6"/>
      <c r="D730" s="6"/>
      <c r="E730" s="6"/>
      <c r="F730" s="6"/>
      <c r="G730" s="6"/>
    </row>
    <row r="731" spans="1:7" ht="15.75" thickBot="1" x14ac:dyDescent="0.3">
      <c r="A731" s="7" t="s">
        <v>33437</v>
      </c>
      <c r="B731" s="7" t="s">
        <v>33438</v>
      </c>
      <c r="C731" s="8" t="s">
        <v>10</v>
      </c>
      <c r="D731" s="9">
        <v>988.32</v>
      </c>
      <c r="E731" s="9"/>
      <c r="F731" s="9">
        <v>80.099999999999994</v>
      </c>
      <c r="G731" s="9"/>
    </row>
    <row r="732" spans="1:7" ht="15.75" thickBot="1" x14ac:dyDescent="0.3">
      <c r="A732" s="6"/>
      <c r="B732" s="6"/>
      <c r="C732" s="6"/>
      <c r="D732" s="6"/>
      <c r="E732" s="6"/>
      <c r="F732" s="6"/>
      <c r="G732" s="6"/>
    </row>
    <row r="733" spans="1:7" ht="15.75" thickBot="1" x14ac:dyDescent="0.3">
      <c r="A733" s="7" t="s">
        <v>33439</v>
      </c>
      <c r="B733" s="7" t="s">
        <v>33440</v>
      </c>
      <c r="C733" s="8" t="s">
        <v>10</v>
      </c>
      <c r="D733" s="9" t="s">
        <v>33441</v>
      </c>
      <c r="E733" s="9"/>
      <c r="F733" s="9">
        <v>80.099999999999994</v>
      </c>
      <c r="G733" s="9"/>
    </row>
    <row r="734" spans="1:7" ht="15.75" thickBot="1" x14ac:dyDescent="0.3">
      <c r="A734" s="6"/>
      <c r="B734" s="6"/>
      <c r="C734" s="6"/>
      <c r="D734" s="6"/>
      <c r="E734" s="6"/>
      <c r="F734" s="6"/>
      <c r="G734" s="6"/>
    </row>
    <row r="735" spans="1:7" ht="15.75" thickBot="1" x14ac:dyDescent="0.3">
      <c r="A735" s="7" t="s">
        <v>33442</v>
      </c>
      <c r="B735" s="7" t="s">
        <v>33443</v>
      </c>
      <c r="C735" s="8" t="s">
        <v>10</v>
      </c>
      <c r="D735" s="9" t="s">
        <v>33444</v>
      </c>
      <c r="E735" s="9"/>
      <c r="F735" s="9">
        <v>80.099999999999994</v>
      </c>
      <c r="G735" s="9"/>
    </row>
    <row r="736" spans="1:7" ht="15.75" thickBot="1" x14ac:dyDescent="0.3">
      <c r="A736" s="6"/>
      <c r="B736" s="6"/>
      <c r="C736" s="6"/>
      <c r="D736" s="6"/>
      <c r="E736" s="6"/>
      <c r="F736" s="6"/>
      <c r="G736" s="6"/>
    </row>
    <row r="737" spans="1:7" ht="15.75" thickBot="1" x14ac:dyDescent="0.3">
      <c r="A737" s="7" t="s">
        <v>33445</v>
      </c>
      <c r="B737" s="7" t="s">
        <v>33446</v>
      </c>
      <c r="C737" s="8" t="s">
        <v>10</v>
      </c>
      <c r="D737" s="9" t="s">
        <v>33447</v>
      </c>
      <c r="E737" s="9"/>
      <c r="F737" s="9">
        <v>80.099999999999994</v>
      </c>
      <c r="G737" s="9"/>
    </row>
    <row r="738" spans="1:7" ht="15.75" thickBot="1" x14ac:dyDescent="0.3">
      <c r="A738" s="6"/>
      <c r="B738" s="6"/>
      <c r="C738" s="6"/>
      <c r="D738" s="6"/>
      <c r="E738" s="6"/>
      <c r="F738" s="6"/>
      <c r="G738" s="6"/>
    </row>
    <row r="739" spans="1:7" x14ac:dyDescent="0.25">
      <c r="A739" s="35" t="s">
        <v>33448</v>
      </c>
      <c r="B739" s="29" t="s">
        <v>33449</v>
      </c>
      <c r="C739" s="38"/>
      <c r="D739" s="32"/>
      <c r="E739" s="32"/>
      <c r="F739" s="32"/>
      <c r="G739" s="32"/>
    </row>
    <row r="740" spans="1:7" ht="15.75" thickBot="1" x14ac:dyDescent="0.3">
      <c r="A740" s="37"/>
      <c r="B740" s="31" t="s">
        <v>33450</v>
      </c>
      <c r="C740" s="40"/>
      <c r="D740" s="34"/>
      <c r="E740" s="34"/>
      <c r="F740" s="34"/>
      <c r="G740" s="34"/>
    </row>
    <row r="741" spans="1:7" ht="15.75" thickBot="1" x14ac:dyDescent="0.3">
      <c r="A741" s="6"/>
      <c r="B741" s="6"/>
      <c r="C741" s="6"/>
      <c r="D741" s="6"/>
      <c r="E741" s="6"/>
      <c r="F741" s="6"/>
      <c r="G741" s="6"/>
    </row>
    <row r="742" spans="1:7" ht="15.75" thickBot="1" x14ac:dyDescent="0.3">
      <c r="A742" s="7" t="s">
        <v>33451</v>
      </c>
      <c r="B742" s="7" t="s">
        <v>29684</v>
      </c>
      <c r="C742" s="8" t="s">
        <v>10</v>
      </c>
      <c r="D742" s="9" t="s">
        <v>33452</v>
      </c>
      <c r="E742" s="9"/>
      <c r="F742" s="9">
        <v>80.099999999999994</v>
      </c>
      <c r="G742" s="9"/>
    </row>
    <row r="743" spans="1:7" ht="15.75" thickBot="1" x14ac:dyDescent="0.3">
      <c r="A743" s="6"/>
      <c r="B743" s="6"/>
      <c r="C743" s="6"/>
      <c r="D743" s="6"/>
      <c r="E743" s="6"/>
      <c r="F743" s="6"/>
      <c r="G743" s="6"/>
    </row>
    <row r="744" spans="1:7" ht="15.75" thickBot="1" x14ac:dyDescent="0.3">
      <c r="A744" s="7" t="s">
        <v>33453</v>
      </c>
      <c r="B744" s="7" t="s">
        <v>33454</v>
      </c>
      <c r="C744" s="8" t="s">
        <v>10</v>
      </c>
      <c r="D744" s="9" t="s">
        <v>33455</v>
      </c>
      <c r="E744" s="9"/>
      <c r="F744" s="9">
        <v>80.099999999999994</v>
      </c>
      <c r="G744" s="9"/>
    </row>
    <row r="745" spans="1:7" ht="15.75" thickBot="1" x14ac:dyDescent="0.3">
      <c r="A745" s="6"/>
      <c r="B745" s="6"/>
      <c r="C745" s="6"/>
      <c r="D745" s="6"/>
      <c r="E745" s="6"/>
      <c r="F745" s="6"/>
      <c r="G745" s="6"/>
    </row>
    <row r="746" spans="1:7" ht="15.75" thickBot="1" x14ac:dyDescent="0.3">
      <c r="A746" s="7" t="s">
        <v>33456</v>
      </c>
      <c r="B746" s="7" t="s">
        <v>33457</v>
      </c>
      <c r="C746" s="8" t="s">
        <v>10</v>
      </c>
      <c r="D746" s="9" t="s">
        <v>33458</v>
      </c>
      <c r="E746" s="9"/>
      <c r="F746" s="9">
        <v>80.099999999999994</v>
      </c>
      <c r="G746" s="9"/>
    </row>
    <row r="747" spans="1:7" ht="15.75" thickBot="1" x14ac:dyDescent="0.3">
      <c r="A747" s="6"/>
      <c r="B747" s="6"/>
      <c r="C747" s="6"/>
      <c r="D747" s="6"/>
      <c r="E747" s="6"/>
      <c r="F747" s="6"/>
      <c r="G747" s="6"/>
    </row>
    <row r="748" spans="1:7" ht="15.75" thickBot="1" x14ac:dyDescent="0.3">
      <c r="A748" s="7" t="s">
        <v>33459</v>
      </c>
      <c r="B748" s="7" t="s">
        <v>33460</v>
      </c>
      <c r="C748" s="8" t="s">
        <v>10</v>
      </c>
      <c r="D748" s="9" t="s">
        <v>33461</v>
      </c>
      <c r="E748" s="9"/>
      <c r="F748" s="9">
        <v>80.099999999999994</v>
      </c>
      <c r="G748" s="9"/>
    </row>
    <row r="749" spans="1:7" ht="15.75" thickBot="1" x14ac:dyDescent="0.3">
      <c r="A749" s="6"/>
      <c r="B749" s="6"/>
      <c r="C749" s="6"/>
      <c r="D749" s="6"/>
      <c r="E749" s="6"/>
      <c r="F749" s="6"/>
      <c r="G749" s="6"/>
    </row>
    <row r="750" spans="1:7" ht="15.75" thickBot="1" x14ac:dyDescent="0.3">
      <c r="A750" s="7" t="s">
        <v>33462</v>
      </c>
      <c r="B750" s="7" t="s">
        <v>33463</v>
      </c>
      <c r="C750" s="8" t="s">
        <v>10</v>
      </c>
      <c r="D750" s="9" t="s">
        <v>33464</v>
      </c>
      <c r="E750" s="9"/>
      <c r="F750" s="9">
        <v>80.099999999999994</v>
      </c>
      <c r="G750" s="9"/>
    </row>
    <row r="751" spans="1:7" ht="15.75" thickBot="1" x14ac:dyDescent="0.3">
      <c r="A751" s="6"/>
      <c r="B751" s="6"/>
      <c r="C751" s="6"/>
      <c r="D751" s="6"/>
      <c r="E751" s="6"/>
      <c r="F751" s="6"/>
      <c r="G751" s="6"/>
    </row>
    <row r="752" spans="1:7" ht="15.75" thickBot="1" x14ac:dyDescent="0.3">
      <c r="A752" s="7" t="s">
        <v>33465</v>
      </c>
      <c r="B752" s="7" t="s">
        <v>33466</v>
      </c>
      <c r="C752" s="8" t="s">
        <v>10</v>
      </c>
      <c r="D752" s="9" t="s">
        <v>33467</v>
      </c>
      <c r="E752" s="9"/>
      <c r="F752" s="9">
        <v>80.099999999999994</v>
      </c>
      <c r="G752" s="9"/>
    </row>
    <row r="753" spans="1:7" ht="15.75" thickBot="1" x14ac:dyDescent="0.3">
      <c r="A753" s="6"/>
      <c r="B753" s="6"/>
      <c r="C753" s="6"/>
      <c r="D753" s="6"/>
      <c r="E753" s="6"/>
      <c r="F753" s="6"/>
      <c r="G753" s="6"/>
    </row>
    <row r="754" spans="1:7" ht="15.75" thickBot="1" x14ac:dyDescent="0.3">
      <c r="A754" s="7" t="s">
        <v>33468</v>
      </c>
      <c r="B754" s="7" t="s">
        <v>33469</v>
      </c>
      <c r="C754" s="8" t="s">
        <v>10</v>
      </c>
      <c r="D754" s="9" t="s">
        <v>33470</v>
      </c>
      <c r="E754" s="9"/>
      <c r="F754" s="9">
        <v>80.099999999999994</v>
      </c>
      <c r="G754" s="9"/>
    </row>
    <row r="755" spans="1:7" ht="15.75" thickBot="1" x14ac:dyDescent="0.3">
      <c r="A755" s="6"/>
      <c r="B755" s="6"/>
      <c r="C755" s="6"/>
      <c r="D755" s="6"/>
      <c r="E755" s="6"/>
      <c r="F755" s="6"/>
      <c r="G755" s="6"/>
    </row>
    <row r="756" spans="1:7" ht="15.75" thickBot="1" x14ac:dyDescent="0.3">
      <c r="A756" s="7" t="s">
        <v>33471</v>
      </c>
      <c r="B756" s="7" t="s">
        <v>33472</v>
      </c>
      <c r="C756" s="8"/>
      <c r="D756" s="9"/>
      <c r="E756" s="9"/>
      <c r="F756" s="9"/>
      <c r="G756" s="9"/>
    </row>
    <row r="757" spans="1:7" ht="15.75" thickBot="1" x14ac:dyDescent="0.3">
      <c r="A757" s="6"/>
      <c r="B757" s="6"/>
      <c r="C757" s="6"/>
      <c r="D757" s="6"/>
      <c r="E757" s="6"/>
      <c r="F757" s="6"/>
      <c r="G757" s="6"/>
    </row>
    <row r="758" spans="1:7" ht="24.75" x14ac:dyDescent="0.25">
      <c r="A758" s="35" t="s">
        <v>33473</v>
      </c>
      <c r="B758" s="29" t="s">
        <v>33474</v>
      </c>
      <c r="C758" s="38"/>
      <c r="D758" s="32"/>
      <c r="E758" s="32"/>
      <c r="F758" s="32"/>
      <c r="G758" s="32"/>
    </row>
    <row r="759" spans="1:7" ht="15.75" thickBot="1" x14ac:dyDescent="0.3">
      <c r="A759" s="37"/>
      <c r="B759" s="31" t="s">
        <v>33475</v>
      </c>
      <c r="C759" s="40"/>
      <c r="D759" s="34"/>
      <c r="E759" s="34"/>
      <c r="F759" s="34"/>
      <c r="G759" s="34"/>
    </row>
    <row r="760" spans="1:7" ht="15.75" thickBot="1" x14ac:dyDescent="0.3">
      <c r="A760" s="6"/>
      <c r="B760" s="6"/>
      <c r="C760" s="6"/>
      <c r="D760" s="6"/>
      <c r="E760" s="6"/>
      <c r="F760" s="6"/>
      <c r="G760" s="6"/>
    </row>
    <row r="761" spans="1:7" ht="15.75" thickBot="1" x14ac:dyDescent="0.3">
      <c r="A761" s="7" t="s">
        <v>33476</v>
      </c>
      <c r="B761" s="7" t="s">
        <v>33477</v>
      </c>
      <c r="C761" s="8" t="s">
        <v>12</v>
      </c>
      <c r="D761" s="9">
        <v>55.2</v>
      </c>
      <c r="E761" s="9"/>
      <c r="F761" s="9">
        <v>80.09</v>
      </c>
      <c r="G761" s="9"/>
    </row>
    <row r="762" spans="1:7" ht="15.75" thickBot="1" x14ac:dyDescent="0.3">
      <c r="A762" s="6"/>
      <c r="B762" s="6"/>
      <c r="C762" s="6"/>
      <c r="D762" s="6"/>
      <c r="E762" s="6"/>
      <c r="F762" s="6"/>
      <c r="G762" s="6"/>
    </row>
    <row r="763" spans="1:7" ht="15.75" thickBot="1" x14ac:dyDescent="0.3">
      <c r="A763" s="7" t="s">
        <v>33478</v>
      </c>
      <c r="B763" s="7" t="s">
        <v>33479</v>
      </c>
      <c r="C763" s="8" t="s">
        <v>12</v>
      </c>
      <c r="D763" s="9">
        <v>65.709999999999994</v>
      </c>
      <c r="E763" s="9"/>
      <c r="F763" s="9">
        <v>80.09</v>
      </c>
      <c r="G763" s="9"/>
    </row>
    <row r="764" spans="1:7" ht="15.75" thickBot="1" x14ac:dyDescent="0.3">
      <c r="A764" s="6"/>
      <c r="B764" s="6"/>
      <c r="C764" s="6"/>
      <c r="D764" s="6"/>
      <c r="E764" s="6"/>
      <c r="F764" s="6"/>
      <c r="G764" s="6"/>
    </row>
    <row r="765" spans="1:7" ht="15.75" thickBot="1" x14ac:dyDescent="0.3">
      <c r="A765" s="7" t="s">
        <v>33480</v>
      </c>
      <c r="B765" s="7" t="s">
        <v>33481</v>
      </c>
      <c r="C765" s="8" t="s">
        <v>12</v>
      </c>
      <c r="D765" s="9">
        <v>74.91</v>
      </c>
      <c r="E765" s="9"/>
      <c r="F765" s="9">
        <v>80.099999999999994</v>
      </c>
      <c r="G765" s="9"/>
    </row>
    <row r="766" spans="1:7" ht="15.75" thickBot="1" x14ac:dyDescent="0.3">
      <c r="A766" s="6"/>
      <c r="B766" s="6"/>
      <c r="C766" s="6"/>
      <c r="D766" s="6"/>
      <c r="E766" s="6"/>
      <c r="F766" s="6"/>
      <c r="G766" s="6"/>
    </row>
    <row r="767" spans="1:7" ht="15.75" thickBot="1" x14ac:dyDescent="0.3">
      <c r="A767" s="7" t="s">
        <v>33482</v>
      </c>
      <c r="B767" s="7" t="s">
        <v>33483</v>
      </c>
      <c r="C767" s="8" t="s">
        <v>12</v>
      </c>
      <c r="D767" s="9">
        <v>88.04</v>
      </c>
      <c r="E767" s="9"/>
      <c r="F767" s="9">
        <v>80.099999999999994</v>
      </c>
      <c r="G767" s="9"/>
    </row>
    <row r="768" spans="1:7" ht="15.75" thickBot="1" x14ac:dyDescent="0.3">
      <c r="A768" s="6"/>
      <c r="B768" s="6"/>
      <c r="C768" s="6"/>
      <c r="D768" s="6"/>
      <c r="E768" s="6"/>
      <c r="F768" s="6"/>
      <c r="G768" s="6"/>
    </row>
    <row r="769" spans="1:7" ht="15.75" thickBot="1" x14ac:dyDescent="0.3">
      <c r="A769" s="7" t="s">
        <v>33484</v>
      </c>
      <c r="B769" s="7" t="s">
        <v>33485</v>
      </c>
      <c r="C769" s="8" t="s">
        <v>12</v>
      </c>
      <c r="D769" s="9">
        <v>99.88</v>
      </c>
      <c r="E769" s="9"/>
      <c r="F769" s="9">
        <v>80.099999999999994</v>
      </c>
      <c r="G769" s="9"/>
    </row>
    <row r="770" spans="1:7" ht="15.75" thickBot="1" x14ac:dyDescent="0.3">
      <c r="A770" s="6"/>
      <c r="B770" s="6"/>
      <c r="C770" s="6"/>
      <c r="D770" s="6"/>
      <c r="E770" s="6"/>
      <c r="F770" s="6"/>
      <c r="G770" s="6"/>
    </row>
    <row r="771" spans="1:7" ht="24.75" x14ac:dyDescent="0.25">
      <c r="A771" s="35" t="s">
        <v>33486</v>
      </c>
      <c r="B771" s="29" t="s">
        <v>33487</v>
      </c>
      <c r="C771" s="38"/>
      <c r="D771" s="32"/>
      <c r="E771" s="32"/>
      <c r="F771" s="32"/>
      <c r="G771" s="32"/>
    </row>
    <row r="772" spans="1:7" ht="15.75" thickBot="1" x14ac:dyDescent="0.3">
      <c r="A772" s="37"/>
      <c r="B772" s="31" t="s">
        <v>33488</v>
      </c>
      <c r="C772" s="40"/>
      <c r="D772" s="34"/>
      <c r="E772" s="34"/>
      <c r="F772" s="34"/>
      <c r="G772" s="34"/>
    </row>
    <row r="773" spans="1:7" ht="15.75" thickBot="1" x14ac:dyDescent="0.3">
      <c r="A773" s="6"/>
      <c r="B773" s="6"/>
      <c r="C773" s="6"/>
      <c r="D773" s="6"/>
      <c r="E773" s="6"/>
      <c r="F773" s="6"/>
      <c r="G773" s="6"/>
    </row>
    <row r="774" spans="1:7" ht="15.75" thickBot="1" x14ac:dyDescent="0.3">
      <c r="A774" s="7" t="s">
        <v>33489</v>
      </c>
      <c r="B774" s="7" t="s">
        <v>33490</v>
      </c>
      <c r="C774" s="8" t="s">
        <v>11</v>
      </c>
      <c r="D774" s="9">
        <v>74.91</v>
      </c>
      <c r="E774" s="9"/>
      <c r="F774" s="9">
        <v>80.099999999999994</v>
      </c>
      <c r="G774" s="9"/>
    </row>
    <row r="775" spans="1:7" ht="15.75" thickBot="1" x14ac:dyDescent="0.3">
      <c r="A775" s="6"/>
      <c r="B775" s="6"/>
      <c r="C775" s="6"/>
      <c r="D775" s="6"/>
      <c r="E775" s="6"/>
      <c r="F775" s="6"/>
      <c r="G775" s="6"/>
    </row>
    <row r="776" spans="1:7" ht="15.75" thickBot="1" x14ac:dyDescent="0.3">
      <c r="A776" s="7" t="s">
        <v>33491</v>
      </c>
      <c r="B776" s="7" t="s">
        <v>33492</v>
      </c>
      <c r="C776" s="8" t="s">
        <v>11</v>
      </c>
      <c r="D776" s="9">
        <v>81.48</v>
      </c>
      <c r="E776" s="9"/>
      <c r="F776" s="9">
        <v>80.09</v>
      </c>
      <c r="G776" s="9"/>
    </row>
    <row r="777" spans="1:7" ht="15.75" thickBot="1" x14ac:dyDescent="0.3">
      <c r="A777" s="6"/>
      <c r="B777" s="6"/>
      <c r="C777" s="6"/>
      <c r="D777" s="6"/>
      <c r="E777" s="6"/>
      <c r="F777" s="6"/>
      <c r="G777" s="6"/>
    </row>
    <row r="778" spans="1:7" ht="15.75" thickBot="1" x14ac:dyDescent="0.3">
      <c r="A778" s="7" t="s">
        <v>33493</v>
      </c>
      <c r="B778" s="7" t="s">
        <v>33494</v>
      </c>
      <c r="C778" s="8" t="s">
        <v>11</v>
      </c>
      <c r="D778" s="9">
        <v>76.23</v>
      </c>
      <c r="E778" s="9"/>
      <c r="F778" s="9">
        <v>80.099999999999994</v>
      </c>
      <c r="G778" s="9"/>
    </row>
    <row r="779" spans="1:7" ht="15.75" thickBot="1" x14ac:dyDescent="0.3">
      <c r="A779" s="6"/>
      <c r="B779" s="6"/>
      <c r="C779" s="6"/>
      <c r="D779" s="6"/>
      <c r="E779" s="6"/>
      <c r="F779" s="6"/>
      <c r="G779" s="6"/>
    </row>
    <row r="780" spans="1:7" ht="15.75" thickBot="1" x14ac:dyDescent="0.3">
      <c r="A780" s="7" t="s">
        <v>33495</v>
      </c>
      <c r="B780" s="7" t="s">
        <v>33496</v>
      </c>
      <c r="C780" s="8" t="s">
        <v>11</v>
      </c>
      <c r="D780" s="9">
        <v>67.42</v>
      </c>
      <c r="E780" s="9"/>
      <c r="F780" s="9">
        <v>80.09</v>
      </c>
      <c r="G780" s="9"/>
    </row>
    <row r="781" spans="1:7" ht="15.75" thickBot="1" x14ac:dyDescent="0.3">
      <c r="A781" s="6"/>
      <c r="B781" s="6"/>
      <c r="C781" s="6"/>
      <c r="D781" s="6"/>
      <c r="E781" s="6"/>
      <c r="F781" s="6"/>
      <c r="G781" s="6"/>
    </row>
    <row r="782" spans="1:7" ht="15.75" thickBot="1" x14ac:dyDescent="0.3">
      <c r="A782" s="7" t="s">
        <v>33497</v>
      </c>
      <c r="B782" s="7" t="s">
        <v>33498</v>
      </c>
      <c r="C782" s="8" t="s">
        <v>11</v>
      </c>
      <c r="D782" s="9">
        <v>73.34</v>
      </c>
      <c r="E782" s="9"/>
      <c r="F782" s="9">
        <v>80.09</v>
      </c>
      <c r="G782" s="9"/>
    </row>
    <row r="783" spans="1:7" ht="15.75" thickBot="1" x14ac:dyDescent="0.3">
      <c r="A783" s="6"/>
      <c r="B783" s="6"/>
      <c r="C783" s="6"/>
      <c r="D783" s="6"/>
      <c r="E783" s="6"/>
      <c r="F783" s="6"/>
      <c r="G783" s="6"/>
    </row>
    <row r="784" spans="1:7" ht="15.75" thickBot="1" x14ac:dyDescent="0.3">
      <c r="A784" s="7" t="s">
        <v>33499</v>
      </c>
      <c r="B784" s="7" t="s">
        <v>33500</v>
      </c>
      <c r="C784" s="8"/>
      <c r="D784" s="9"/>
      <c r="E784" s="9"/>
      <c r="F784" s="9"/>
      <c r="G784" s="9"/>
    </row>
    <row r="785" spans="1:7" ht="15.75" thickBot="1" x14ac:dyDescent="0.3">
      <c r="A785" s="6"/>
      <c r="B785" s="6"/>
      <c r="C785" s="6"/>
      <c r="D785" s="6"/>
      <c r="E785" s="6"/>
      <c r="F785" s="6"/>
      <c r="G785" s="6"/>
    </row>
    <row r="786" spans="1:7" ht="24.75" x14ac:dyDescent="0.25">
      <c r="A786" s="35" t="s">
        <v>33501</v>
      </c>
      <c r="B786" s="29" t="s">
        <v>33502</v>
      </c>
      <c r="C786" s="38"/>
      <c r="D786" s="32"/>
      <c r="E786" s="32"/>
      <c r="F786" s="32"/>
      <c r="G786" s="32"/>
    </row>
    <row r="787" spans="1:7" ht="15.75" thickBot="1" x14ac:dyDescent="0.3">
      <c r="A787" s="37"/>
      <c r="B787" s="31" t="s">
        <v>33503</v>
      </c>
      <c r="C787" s="40"/>
      <c r="D787" s="34"/>
      <c r="E787" s="34"/>
      <c r="F787" s="34"/>
      <c r="G787" s="34"/>
    </row>
    <row r="788" spans="1:7" ht="15.75" thickBot="1" x14ac:dyDescent="0.3">
      <c r="A788" s="6"/>
      <c r="B788" s="6"/>
      <c r="C788" s="6"/>
      <c r="D788" s="6"/>
      <c r="E788" s="6"/>
      <c r="F788" s="6"/>
      <c r="G788" s="6"/>
    </row>
    <row r="789" spans="1:7" ht="15.75" thickBot="1" x14ac:dyDescent="0.3">
      <c r="A789" s="7" t="s">
        <v>33504</v>
      </c>
      <c r="B789" s="7" t="s">
        <v>33505</v>
      </c>
      <c r="C789" s="8" t="s">
        <v>11</v>
      </c>
      <c r="D789" s="9">
        <v>24.87</v>
      </c>
      <c r="E789" s="9"/>
      <c r="F789" s="9">
        <v>80.099999999999994</v>
      </c>
      <c r="G789" s="9"/>
    </row>
    <row r="790" spans="1:7" ht="15.75" thickBot="1" x14ac:dyDescent="0.3">
      <c r="A790" s="6"/>
      <c r="B790" s="6"/>
      <c r="C790" s="6"/>
      <c r="D790" s="6"/>
      <c r="E790" s="6"/>
      <c r="F790" s="6"/>
      <c r="G790" s="6"/>
    </row>
    <row r="791" spans="1:7" ht="15.75" thickBot="1" x14ac:dyDescent="0.3">
      <c r="A791" s="7" t="s">
        <v>33506</v>
      </c>
      <c r="B791" s="7" t="s">
        <v>33507</v>
      </c>
      <c r="C791" s="8" t="s">
        <v>11</v>
      </c>
      <c r="D791" s="9">
        <v>20.59</v>
      </c>
      <c r="E791" s="9"/>
      <c r="F791" s="9">
        <v>80.09</v>
      </c>
      <c r="G791" s="9"/>
    </row>
    <row r="792" spans="1:7" ht="15.75" thickBot="1" x14ac:dyDescent="0.3">
      <c r="A792" s="6"/>
      <c r="B792" s="6"/>
      <c r="C792" s="6"/>
      <c r="D792" s="6"/>
      <c r="E792" s="6"/>
      <c r="F792" s="6"/>
      <c r="G792" s="6"/>
    </row>
    <row r="793" spans="1:7" ht="15.75" thickBot="1" x14ac:dyDescent="0.3">
      <c r="A793" s="7" t="s">
        <v>33508</v>
      </c>
      <c r="B793" s="7" t="s">
        <v>33509</v>
      </c>
      <c r="C793" s="8" t="s">
        <v>11</v>
      </c>
      <c r="D793" s="9">
        <v>18.03</v>
      </c>
      <c r="E793" s="9"/>
      <c r="F793" s="9">
        <v>80.09</v>
      </c>
      <c r="G793" s="9"/>
    </row>
    <row r="794" spans="1:7" ht="15.75" thickBot="1" x14ac:dyDescent="0.3">
      <c r="A794" s="6"/>
      <c r="B794" s="6"/>
      <c r="C794" s="6"/>
      <c r="D794" s="6"/>
      <c r="E794" s="6"/>
      <c r="F794" s="6"/>
      <c r="G794" s="6"/>
    </row>
    <row r="795" spans="1:7" ht="15.75" thickBot="1" x14ac:dyDescent="0.3">
      <c r="A795" s="7" t="s">
        <v>33510</v>
      </c>
      <c r="B795" s="7" t="s">
        <v>33511</v>
      </c>
      <c r="C795" s="8" t="s">
        <v>11</v>
      </c>
      <c r="D795" s="9">
        <v>16.170000000000002</v>
      </c>
      <c r="E795" s="9"/>
      <c r="F795" s="9">
        <v>80.09</v>
      </c>
      <c r="G795" s="9"/>
    </row>
    <row r="796" spans="1:7" ht="15.75" thickBot="1" x14ac:dyDescent="0.3">
      <c r="A796" s="6"/>
      <c r="B796" s="6"/>
      <c r="C796" s="6"/>
      <c r="D796" s="6"/>
      <c r="E796" s="6"/>
      <c r="F796" s="6"/>
      <c r="G796" s="6"/>
    </row>
    <row r="797" spans="1:7" ht="15.75" thickBot="1" x14ac:dyDescent="0.3">
      <c r="A797" s="7" t="s">
        <v>33512</v>
      </c>
      <c r="B797" s="7" t="s">
        <v>33513</v>
      </c>
      <c r="C797" s="8" t="s">
        <v>11</v>
      </c>
      <c r="D797" s="9">
        <v>9.42</v>
      </c>
      <c r="E797" s="9"/>
      <c r="F797" s="9">
        <v>80.040000000000006</v>
      </c>
      <c r="G797" s="9"/>
    </row>
    <row r="798" spans="1:7" ht="15.75" thickBot="1" x14ac:dyDescent="0.3">
      <c r="A798" s="6"/>
      <c r="B798" s="6"/>
      <c r="C798" s="6"/>
      <c r="D798" s="6"/>
      <c r="E798" s="6"/>
      <c r="F798" s="6"/>
      <c r="G798" s="6"/>
    </row>
    <row r="799" spans="1:7" ht="24.75" x14ac:dyDescent="0.25">
      <c r="A799" s="35" t="s">
        <v>33514</v>
      </c>
      <c r="B799" s="29" t="s">
        <v>33515</v>
      </c>
      <c r="C799" s="38"/>
      <c r="D799" s="32"/>
      <c r="E799" s="32"/>
      <c r="F799" s="32"/>
      <c r="G799" s="32"/>
    </row>
    <row r="800" spans="1:7" ht="15.75" thickBot="1" x14ac:dyDescent="0.3">
      <c r="A800" s="37"/>
      <c r="B800" s="31" t="s">
        <v>33503</v>
      </c>
      <c r="C800" s="40"/>
      <c r="D800" s="34"/>
      <c r="E800" s="34"/>
      <c r="F800" s="34"/>
      <c r="G800" s="34"/>
    </row>
    <row r="801" spans="1:7" ht="15.75" thickBot="1" x14ac:dyDescent="0.3">
      <c r="A801" s="6"/>
      <c r="B801" s="6"/>
      <c r="C801" s="6"/>
      <c r="D801" s="6"/>
      <c r="E801" s="6"/>
      <c r="F801" s="6"/>
      <c r="G801" s="6"/>
    </row>
    <row r="802" spans="1:7" ht="15.75" thickBot="1" x14ac:dyDescent="0.3">
      <c r="A802" s="7" t="s">
        <v>33516</v>
      </c>
      <c r="B802" s="7" t="s">
        <v>33505</v>
      </c>
      <c r="C802" s="8" t="s">
        <v>11</v>
      </c>
      <c r="D802" s="9">
        <v>27.49</v>
      </c>
      <c r="E802" s="9"/>
      <c r="F802" s="9">
        <v>80.099999999999994</v>
      </c>
      <c r="G802" s="9"/>
    </row>
    <row r="803" spans="1:7" ht="15.75" thickBot="1" x14ac:dyDescent="0.3">
      <c r="A803" s="6"/>
      <c r="B803" s="6"/>
      <c r="C803" s="6"/>
      <c r="D803" s="6"/>
      <c r="E803" s="6"/>
      <c r="F803" s="6"/>
      <c r="G803" s="6"/>
    </row>
    <row r="804" spans="1:7" ht="15.75" thickBot="1" x14ac:dyDescent="0.3">
      <c r="A804" s="7" t="s">
        <v>33517</v>
      </c>
      <c r="B804" s="7" t="s">
        <v>33507</v>
      </c>
      <c r="C804" s="8" t="s">
        <v>11</v>
      </c>
      <c r="D804" s="9">
        <v>20.59</v>
      </c>
      <c r="E804" s="9"/>
      <c r="F804" s="9">
        <v>80.09</v>
      </c>
      <c r="G804" s="9"/>
    </row>
    <row r="805" spans="1:7" ht="15.75" thickBot="1" x14ac:dyDescent="0.3">
      <c r="A805" s="6"/>
      <c r="B805" s="6"/>
      <c r="C805" s="6"/>
      <c r="D805" s="6"/>
      <c r="E805" s="6"/>
      <c r="F805" s="6"/>
      <c r="G805" s="6"/>
    </row>
    <row r="806" spans="1:7" ht="15.75" thickBot="1" x14ac:dyDescent="0.3">
      <c r="A806" s="7" t="s">
        <v>33518</v>
      </c>
      <c r="B806" s="7" t="s">
        <v>33509</v>
      </c>
      <c r="C806" s="8" t="s">
        <v>11</v>
      </c>
      <c r="D806" s="9">
        <v>18.03</v>
      </c>
      <c r="E806" s="9"/>
      <c r="F806" s="9">
        <v>80.09</v>
      </c>
      <c r="G806" s="9"/>
    </row>
    <row r="807" spans="1:7" ht="15.75" thickBot="1" x14ac:dyDescent="0.3">
      <c r="A807" s="6"/>
      <c r="B807" s="6"/>
      <c r="C807" s="6"/>
      <c r="D807" s="6"/>
      <c r="E807" s="6"/>
      <c r="F807" s="6"/>
      <c r="G807" s="6"/>
    </row>
    <row r="808" spans="1:7" ht="15.75" thickBot="1" x14ac:dyDescent="0.3">
      <c r="A808" s="7" t="s">
        <v>33519</v>
      </c>
      <c r="B808" s="7" t="s">
        <v>33511</v>
      </c>
      <c r="C808" s="8" t="s">
        <v>11</v>
      </c>
      <c r="D808" s="9">
        <v>16.170000000000002</v>
      </c>
      <c r="E808" s="9"/>
      <c r="F808" s="9">
        <v>80.09</v>
      </c>
      <c r="G808" s="9"/>
    </row>
    <row r="809" spans="1:7" ht="15.75" thickBot="1" x14ac:dyDescent="0.3">
      <c r="A809" s="6"/>
      <c r="B809" s="6"/>
      <c r="C809" s="6"/>
      <c r="D809" s="6"/>
      <c r="E809" s="6"/>
      <c r="F809" s="6"/>
      <c r="G809" s="6"/>
    </row>
    <row r="810" spans="1:7" ht="15.75" thickBot="1" x14ac:dyDescent="0.3">
      <c r="A810" s="7" t="s">
        <v>33520</v>
      </c>
      <c r="B810" s="7" t="s">
        <v>33513</v>
      </c>
      <c r="C810" s="8" t="s">
        <v>11</v>
      </c>
      <c r="D810" s="9">
        <v>12.02</v>
      </c>
      <c r="E810" s="9"/>
      <c r="F810" s="9">
        <v>80.12</v>
      </c>
      <c r="G810" s="9"/>
    </row>
    <row r="811" spans="1:7" ht="15.75" thickBot="1" x14ac:dyDescent="0.3">
      <c r="A811" s="6"/>
      <c r="B811" s="6"/>
      <c r="C811" s="6"/>
      <c r="D811" s="6"/>
      <c r="E811" s="6"/>
      <c r="F811" s="6"/>
      <c r="G811" s="6"/>
    </row>
    <row r="812" spans="1:7" ht="24.75" x14ac:dyDescent="0.25">
      <c r="A812" s="35" t="s">
        <v>33521</v>
      </c>
      <c r="B812" s="29" t="s">
        <v>33522</v>
      </c>
      <c r="C812" s="38"/>
      <c r="D812" s="32"/>
      <c r="E812" s="32"/>
      <c r="F812" s="32"/>
      <c r="G812" s="32"/>
    </row>
    <row r="813" spans="1:7" ht="15.75" thickBot="1" x14ac:dyDescent="0.3">
      <c r="A813" s="37"/>
      <c r="B813" s="31" t="s">
        <v>33523</v>
      </c>
      <c r="C813" s="40"/>
      <c r="D813" s="34"/>
      <c r="E813" s="34"/>
      <c r="F813" s="34"/>
      <c r="G813" s="34"/>
    </row>
    <row r="814" spans="1:7" ht="15.75" thickBot="1" x14ac:dyDescent="0.3">
      <c r="A814" s="6"/>
      <c r="B814" s="6"/>
      <c r="C814" s="6"/>
      <c r="D814" s="6"/>
      <c r="E814" s="6"/>
      <c r="F814" s="6"/>
      <c r="G814" s="6"/>
    </row>
    <row r="815" spans="1:7" ht="15.75" thickBot="1" x14ac:dyDescent="0.3">
      <c r="A815" s="7" t="s">
        <v>33524</v>
      </c>
      <c r="B815" s="7" t="s">
        <v>33525</v>
      </c>
      <c r="C815" s="8" t="s">
        <v>11</v>
      </c>
      <c r="D815" s="9">
        <v>26.2</v>
      </c>
      <c r="E815" s="9"/>
      <c r="F815" s="9">
        <v>80.11</v>
      </c>
      <c r="G815" s="9"/>
    </row>
    <row r="816" spans="1:7" ht="15.75" thickBot="1" x14ac:dyDescent="0.3">
      <c r="A816" s="6"/>
      <c r="B816" s="6"/>
      <c r="C816" s="6"/>
      <c r="D816" s="6"/>
      <c r="E816" s="6"/>
      <c r="F816" s="6"/>
      <c r="G816" s="6"/>
    </row>
    <row r="817" spans="1:7" ht="15.75" thickBot="1" x14ac:dyDescent="0.3">
      <c r="A817" s="7" t="s">
        <v>33526</v>
      </c>
      <c r="B817" s="7" t="s">
        <v>33507</v>
      </c>
      <c r="C817" s="8" t="s">
        <v>11</v>
      </c>
      <c r="D817" s="9">
        <v>22.83</v>
      </c>
      <c r="E817" s="9"/>
      <c r="F817" s="9">
        <v>80.069999999999993</v>
      </c>
      <c r="G817" s="9"/>
    </row>
    <row r="818" spans="1:7" ht="15.75" thickBot="1" x14ac:dyDescent="0.3">
      <c r="A818" s="6"/>
      <c r="B818" s="6"/>
      <c r="C818" s="6"/>
      <c r="D818" s="6"/>
      <c r="E818" s="6"/>
      <c r="F818" s="6"/>
      <c r="G818" s="6"/>
    </row>
    <row r="819" spans="1:7" ht="15.75" thickBot="1" x14ac:dyDescent="0.3">
      <c r="A819" s="7" t="s">
        <v>33527</v>
      </c>
      <c r="B819" s="7" t="s">
        <v>33528</v>
      </c>
      <c r="C819" s="8" t="s">
        <v>11</v>
      </c>
      <c r="D819" s="9">
        <v>20.96</v>
      </c>
      <c r="E819" s="9"/>
      <c r="F819" s="9">
        <v>80.06</v>
      </c>
      <c r="G819" s="9"/>
    </row>
    <row r="820" spans="1:7" ht="15.75" thickBot="1" x14ac:dyDescent="0.3">
      <c r="A820" s="6"/>
      <c r="B820" s="6"/>
      <c r="C820" s="6"/>
      <c r="D820" s="6"/>
      <c r="E820" s="6"/>
      <c r="F820" s="6"/>
      <c r="G820" s="6"/>
    </row>
    <row r="821" spans="1:7" ht="15.75" thickBot="1" x14ac:dyDescent="0.3">
      <c r="A821" s="7" t="s">
        <v>33529</v>
      </c>
      <c r="B821" s="7" t="s">
        <v>33530</v>
      </c>
      <c r="C821" s="8" t="s">
        <v>11</v>
      </c>
      <c r="D821" s="9">
        <v>19.600000000000001</v>
      </c>
      <c r="E821" s="9"/>
      <c r="F821" s="9">
        <v>80.099999999999994</v>
      </c>
      <c r="G821" s="9"/>
    </row>
    <row r="822" spans="1:7" ht="15.75" thickBot="1" x14ac:dyDescent="0.3">
      <c r="A822" s="6"/>
      <c r="B822" s="6"/>
      <c r="C822" s="6"/>
      <c r="D822" s="6"/>
      <c r="E822" s="6"/>
      <c r="F822" s="6"/>
      <c r="G822" s="6"/>
    </row>
    <row r="823" spans="1:7" ht="15.75" thickBot="1" x14ac:dyDescent="0.3">
      <c r="A823" s="7" t="s">
        <v>33531</v>
      </c>
      <c r="B823" s="7" t="s">
        <v>33513</v>
      </c>
      <c r="C823" s="8" t="s">
        <v>11</v>
      </c>
      <c r="D823" s="9">
        <v>14.25</v>
      </c>
      <c r="E823" s="9"/>
      <c r="F823" s="9">
        <v>80.069999999999993</v>
      </c>
      <c r="G823" s="9"/>
    </row>
    <row r="824" spans="1:7" ht="15.75" thickBot="1" x14ac:dyDescent="0.3">
      <c r="A824" s="6"/>
      <c r="B824" s="6"/>
      <c r="C824" s="6"/>
      <c r="D824" s="6"/>
      <c r="E824" s="6"/>
      <c r="F824" s="6"/>
      <c r="G824" s="6"/>
    </row>
    <row r="825" spans="1:7" ht="24.75" x14ac:dyDescent="0.25">
      <c r="A825" s="35" t="s">
        <v>33532</v>
      </c>
      <c r="B825" s="29" t="s">
        <v>33533</v>
      </c>
      <c r="C825" s="38"/>
      <c r="D825" s="32"/>
      <c r="E825" s="32"/>
      <c r="F825" s="32"/>
      <c r="G825" s="32"/>
    </row>
    <row r="826" spans="1:7" ht="15.75" thickBot="1" x14ac:dyDescent="0.3">
      <c r="A826" s="37"/>
      <c r="B826" s="31" t="s">
        <v>33523</v>
      </c>
      <c r="C826" s="40"/>
      <c r="D826" s="34"/>
      <c r="E826" s="34"/>
      <c r="F826" s="34"/>
      <c r="G826" s="34"/>
    </row>
    <row r="827" spans="1:7" ht="15.75" thickBot="1" x14ac:dyDescent="0.3">
      <c r="A827" s="6"/>
      <c r="B827" s="6"/>
      <c r="C827" s="6"/>
      <c r="D827" s="6"/>
      <c r="E827" s="6"/>
      <c r="F827" s="6"/>
      <c r="G827" s="6"/>
    </row>
    <row r="828" spans="1:7" ht="15.75" thickBot="1" x14ac:dyDescent="0.3">
      <c r="A828" s="7" t="s">
        <v>33534</v>
      </c>
      <c r="B828" s="7" t="s">
        <v>33525</v>
      </c>
      <c r="C828" s="8" t="s">
        <v>11</v>
      </c>
      <c r="D828" s="9">
        <v>26.99</v>
      </c>
      <c r="E828" s="9"/>
      <c r="F828" s="9">
        <v>80.099999999999994</v>
      </c>
      <c r="G828" s="9"/>
    </row>
    <row r="829" spans="1:7" ht="15.75" thickBot="1" x14ac:dyDescent="0.3">
      <c r="A829" s="6"/>
      <c r="B829" s="6"/>
      <c r="C829" s="6"/>
      <c r="D829" s="6"/>
      <c r="E829" s="6"/>
      <c r="F829" s="6"/>
      <c r="G829" s="6"/>
    </row>
    <row r="830" spans="1:7" ht="15.75" thickBot="1" x14ac:dyDescent="0.3">
      <c r="A830" s="7" t="s">
        <v>33535</v>
      </c>
      <c r="B830" s="7" t="s">
        <v>33507</v>
      </c>
      <c r="C830" s="8" t="s">
        <v>11</v>
      </c>
      <c r="D830" s="9">
        <v>22.99</v>
      </c>
      <c r="E830" s="9"/>
      <c r="F830" s="9">
        <v>80.08</v>
      </c>
      <c r="G830" s="9"/>
    </row>
    <row r="831" spans="1:7" ht="15.75" thickBot="1" x14ac:dyDescent="0.3">
      <c r="A831" s="6"/>
      <c r="B831" s="6"/>
      <c r="C831" s="6"/>
      <c r="D831" s="6"/>
      <c r="E831" s="6"/>
      <c r="F831" s="6"/>
      <c r="G831" s="6"/>
    </row>
    <row r="832" spans="1:7" ht="15.75" thickBot="1" x14ac:dyDescent="0.3">
      <c r="A832" s="7" t="s">
        <v>33536</v>
      </c>
      <c r="B832" s="7" t="s">
        <v>33528</v>
      </c>
      <c r="C832" s="8" t="s">
        <v>11</v>
      </c>
      <c r="D832" s="9">
        <v>20.309999999999999</v>
      </c>
      <c r="E832" s="9"/>
      <c r="F832" s="9">
        <v>80.06</v>
      </c>
      <c r="G832" s="9"/>
    </row>
    <row r="833" spans="1:7" ht="15.75" thickBot="1" x14ac:dyDescent="0.3">
      <c r="A833" s="6"/>
      <c r="B833" s="6"/>
      <c r="C833" s="6"/>
      <c r="D833" s="6"/>
      <c r="E833" s="6"/>
      <c r="F833" s="6"/>
      <c r="G833" s="6"/>
    </row>
    <row r="834" spans="1:7" ht="15.75" thickBot="1" x14ac:dyDescent="0.3">
      <c r="A834" s="7" t="s">
        <v>33537</v>
      </c>
      <c r="B834" s="7" t="s">
        <v>33530</v>
      </c>
      <c r="C834" s="8" t="s">
        <v>11</v>
      </c>
      <c r="D834" s="9">
        <v>19.14</v>
      </c>
      <c r="E834" s="9"/>
      <c r="F834" s="9">
        <v>80.09</v>
      </c>
      <c r="G834" s="9"/>
    </row>
    <row r="835" spans="1:7" ht="15.75" thickBot="1" x14ac:dyDescent="0.3">
      <c r="A835" s="6"/>
      <c r="B835" s="6"/>
      <c r="C835" s="6"/>
      <c r="D835" s="6"/>
      <c r="E835" s="6"/>
      <c r="F835" s="6"/>
      <c r="G835" s="6"/>
    </row>
    <row r="836" spans="1:7" ht="15.75" thickBot="1" x14ac:dyDescent="0.3">
      <c r="A836" s="7" t="s">
        <v>33538</v>
      </c>
      <c r="B836" s="7" t="s">
        <v>33513</v>
      </c>
      <c r="C836" s="8" t="s">
        <v>11</v>
      </c>
      <c r="D836" s="9">
        <v>15.04</v>
      </c>
      <c r="E836" s="9"/>
      <c r="F836" s="9">
        <v>80.05</v>
      </c>
      <c r="G836" s="9"/>
    </row>
    <row r="837" spans="1:7" ht="15.75" thickBot="1" x14ac:dyDescent="0.3">
      <c r="A837" s="6"/>
      <c r="B837" s="6"/>
      <c r="C837" s="6"/>
      <c r="D837" s="6"/>
      <c r="E837" s="6"/>
      <c r="F837" s="6"/>
      <c r="G837" s="6"/>
    </row>
    <row r="838" spans="1:7" ht="24.75" x14ac:dyDescent="0.25">
      <c r="A838" s="35" t="s">
        <v>33539</v>
      </c>
      <c r="B838" s="29" t="s">
        <v>33540</v>
      </c>
      <c r="C838" s="38"/>
      <c r="D838" s="32"/>
      <c r="E838" s="32"/>
      <c r="F838" s="32"/>
      <c r="G838" s="32"/>
    </row>
    <row r="839" spans="1:7" ht="15.75" thickBot="1" x14ac:dyDescent="0.3">
      <c r="A839" s="37"/>
      <c r="B839" s="31" t="s">
        <v>33523</v>
      </c>
      <c r="C839" s="40"/>
      <c r="D839" s="34"/>
      <c r="E839" s="34"/>
      <c r="F839" s="34"/>
      <c r="G839" s="34"/>
    </row>
    <row r="840" spans="1:7" ht="15.75" thickBot="1" x14ac:dyDescent="0.3">
      <c r="A840" s="6"/>
      <c r="B840" s="6"/>
      <c r="C840" s="6"/>
      <c r="D840" s="6"/>
      <c r="E840" s="6"/>
      <c r="F840" s="6"/>
      <c r="G840" s="6"/>
    </row>
    <row r="841" spans="1:7" ht="15.75" thickBot="1" x14ac:dyDescent="0.3">
      <c r="A841" s="7" t="s">
        <v>33541</v>
      </c>
      <c r="B841" s="7" t="s">
        <v>33542</v>
      </c>
      <c r="C841" s="8" t="s">
        <v>11</v>
      </c>
      <c r="D841" s="9">
        <v>33.72</v>
      </c>
      <c r="E841" s="9"/>
      <c r="F841" s="9">
        <v>80.069999999999993</v>
      </c>
      <c r="G841" s="9"/>
    </row>
    <row r="842" spans="1:7" ht="15.75" thickBot="1" x14ac:dyDescent="0.3">
      <c r="A842" s="6"/>
      <c r="B842" s="6"/>
      <c r="C842" s="6"/>
      <c r="D842" s="6"/>
      <c r="E842" s="6"/>
      <c r="F842" s="6"/>
      <c r="G842" s="6"/>
    </row>
    <row r="843" spans="1:7" ht="15.75" thickBot="1" x14ac:dyDescent="0.3">
      <c r="A843" s="7" t="s">
        <v>33543</v>
      </c>
      <c r="B843" s="7" t="s">
        <v>33544</v>
      </c>
      <c r="C843" s="8" t="s">
        <v>11</v>
      </c>
      <c r="D843" s="9">
        <v>29.7</v>
      </c>
      <c r="E843" s="9"/>
      <c r="F843" s="9">
        <v>80.099999999999994</v>
      </c>
      <c r="G843" s="9"/>
    </row>
    <row r="844" spans="1:7" ht="15.75" thickBot="1" x14ac:dyDescent="0.3">
      <c r="A844" s="6"/>
      <c r="B844" s="6"/>
      <c r="C844" s="6"/>
      <c r="D844" s="6"/>
      <c r="E844" s="6"/>
      <c r="F844" s="6"/>
      <c r="G844" s="6"/>
    </row>
    <row r="845" spans="1:7" ht="15.75" thickBot="1" x14ac:dyDescent="0.3">
      <c r="A845" s="7" t="s">
        <v>33545</v>
      </c>
      <c r="B845" s="7" t="s">
        <v>33546</v>
      </c>
      <c r="C845" s="8" t="s">
        <v>11</v>
      </c>
      <c r="D845" s="9">
        <v>27.46</v>
      </c>
      <c r="E845" s="9"/>
      <c r="F845" s="9">
        <v>80.08</v>
      </c>
      <c r="G845" s="9"/>
    </row>
    <row r="846" spans="1:7" ht="15.75" thickBot="1" x14ac:dyDescent="0.3">
      <c r="A846" s="6"/>
      <c r="B846" s="6"/>
      <c r="C846" s="6"/>
      <c r="D846" s="6"/>
      <c r="E846" s="6"/>
      <c r="F846" s="6"/>
      <c r="G846" s="6"/>
    </row>
    <row r="847" spans="1:7" ht="15.75" thickBot="1" x14ac:dyDescent="0.3">
      <c r="A847" s="7" t="s">
        <v>33547</v>
      </c>
      <c r="B847" s="7" t="s">
        <v>33530</v>
      </c>
      <c r="C847" s="8" t="s">
        <v>11</v>
      </c>
      <c r="D847" s="9">
        <v>25.84</v>
      </c>
      <c r="E847" s="9"/>
      <c r="F847" s="9">
        <v>80.11</v>
      </c>
      <c r="G847" s="9"/>
    </row>
    <row r="848" spans="1:7" ht="15.75" thickBot="1" x14ac:dyDescent="0.3">
      <c r="A848" s="6"/>
      <c r="B848" s="6"/>
      <c r="C848" s="6"/>
      <c r="D848" s="6"/>
      <c r="E848" s="6"/>
      <c r="F848" s="6"/>
      <c r="G848" s="6"/>
    </row>
    <row r="849" spans="1:7" ht="15.75" thickBot="1" x14ac:dyDescent="0.3">
      <c r="A849" s="7" t="s">
        <v>33548</v>
      </c>
      <c r="B849" s="7" t="s">
        <v>33513</v>
      </c>
      <c r="C849" s="8" t="s">
        <v>11</v>
      </c>
      <c r="D849" s="9">
        <v>21.75</v>
      </c>
      <c r="E849" s="9"/>
      <c r="F849" s="9">
        <v>80.09</v>
      </c>
      <c r="G849" s="9"/>
    </row>
    <row r="850" spans="1:7" ht="15.75" thickBot="1" x14ac:dyDescent="0.3">
      <c r="A850" s="6"/>
      <c r="B850" s="6"/>
      <c r="C850" s="6"/>
      <c r="D850" s="6"/>
      <c r="E850" s="6"/>
      <c r="F850" s="6"/>
      <c r="G850" s="6"/>
    </row>
    <row r="851" spans="1:7" ht="15.75" thickBot="1" x14ac:dyDescent="0.3">
      <c r="A851" s="7" t="s">
        <v>33549</v>
      </c>
      <c r="B851" s="7" t="s">
        <v>33550</v>
      </c>
      <c r="C851" s="8"/>
      <c r="D851" s="9"/>
      <c r="E851" s="9"/>
      <c r="F851" s="9"/>
      <c r="G851" s="9"/>
    </row>
    <row r="852" spans="1:7" ht="15.75" thickBot="1" x14ac:dyDescent="0.3">
      <c r="A852" s="6"/>
      <c r="B852" s="6"/>
      <c r="C852" s="6"/>
      <c r="D852" s="6"/>
      <c r="E852" s="6"/>
      <c r="F852" s="6"/>
      <c r="G852" s="6"/>
    </row>
    <row r="853" spans="1:7" ht="37.5" thickBot="1" x14ac:dyDescent="0.3">
      <c r="A853" s="7" t="s">
        <v>33551</v>
      </c>
      <c r="B853" s="7" t="s">
        <v>33552</v>
      </c>
      <c r="C853" s="8"/>
      <c r="D853" s="9"/>
      <c r="E853" s="9"/>
      <c r="F853" s="9"/>
      <c r="G853" s="9"/>
    </row>
    <row r="854" spans="1:7" ht="15.75" thickBot="1" x14ac:dyDescent="0.3">
      <c r="A854" s="6"/>
      <c r="B854" s="6"/>
      <c r="C854" s="6"/>
      <c r="D854" s="6"/>
      <c r="E854" s="6"/>
      <c r="F854" s="6"/>
      <c r="G854" s="6"/>
    </row>
    <row r="855" spans="1:7" ht="15.75" thickBot="1" x14ac:dyDescent="0.3">
      <c r="A855" s="7" t="s">
        <v>33553</v>
      </c>
      <c r="B855" s="7" t="s">
        <v>33554</v>
      </c>
      <c r="C855" s="8" t="s">
        <v>10</v>
      </c>
      <c r="D855" s="9">
        <v>297.94</v>
      </c>
      <c r="E855" s="9"/>
      <c r="F855" s="9">
        <v>80.09</v>
      </c>
      <c r="G855" s="9"/>
    </row>
    <row r="856" spans="1:7" ht="15.75" thickBot="1" x14ac:dyDescent="0.3">
      <c r="A856" s="6"/>
      <c r="B856" s="6"/>
      <c r="C856" s="6"/>
      <c r="D856" s="6"/>
      <c r="E856" s="6"/>
      <c r="F856" s="6"/>
      <c r="G856" s="6"/>
    </row>
    <row r="857" spans="1:7" ht="15.75" thickBot="1" x14ac:dyDescent="0.3">
      <c r="A857" s="7" t="s">
        <v>33555</v>
      </c>
      <c r="B857" s="7" t="s">
        <v>33556</v>
      </c>
      <c r="C857" s="8" t="s">
        <v>10</v>
      </c>
      <c r="D857" s="9">
        <v>318.43</v>
      </c>
      <c r="E857" s="9"/>
      <c r="F857" s="9">
        <v>80.099999999999994</v>
      </c>
      <c r="G857" s="9"/>
    </row>
    <row r="858" spans="1:7" ht="15.75" thickBot="1" x14ac:dyDescent="0.3">
      <c r="A858" s="6"/>
      <c r="B858" s="6"/>
      <c r="C858" s="6"/>
      <c r="D858" s="6"/>
      <c r="E858" s="6"/>
      <c r="F858" s="6"/>
      <c r="G858" s="6"/>
    </row>
    <row r="859" spans="1:7" ht="15.75" thickBot="1" x14ac:dyDescent="0.3">
      <c r="A859" s="7" t="s">
        <v>33557</v>
      </c>
      <c r="B859" s="7" t="s">
        <v>33558</v>
      </c>
      <c r="C859" s="8" t="s">
        <v>10</v>
      </c>
      <c r="D859" s="9">
        <v>354.31</v>
      </c>
      <c r="E859" s="9"/>
      <c r="F859" s="9">
        <v>80.099999999999994</v>
      </c>
      <c r="G859" s="9"/>
    </row>
    <row r="860" spans="1:7" ht="15.75" thickBot="1" x14ac:dyDescent="0.3">
      <c r="A860" s="6"/>
      <c r="B860" s="6"/>
      <c r="C860" s="6"/>
      <c r="D860" s="6"/>
      <c r="E860" s="6"/>
      <c r="F860" s="6"/>
      <c r="G860" s="6"/>
    </row>
    <row r="861" spans="1:7" ht="15.75" thickBot="1" x14ac:dyDescent="0.3">
      <c r="A861" s="7" t="s">
        <v>33559</v>
      </c>
      <c r="B861" s="7" t="s">
        <v>33560</v>
      </c>
      <c r="C861" s="8" t="s">
        <v>10</v>
      </c>
      <c r="D861" s="9">
        <v>401.2</v>
      </c>
      <c r="E861" s="9"/>
      <c r="F861" s="9">
        <v>80.099999999999994</v>
      </c>
      <c r="G861" s="9"/>
    </row>
    <row r="862" spans="1:7" ht="15.75" thickBot="1" x14ac:dyDescent="0.3">
      <c r="A862" s="6"/>
      <c r="B862" s="6"/>
      <c r="C862" s="6"/>
      <c r="D862" s="6"/>
      <c r="E862" s="6"/>
      <c r="F862" s="6"/>
      <c r="G862" s="6"/>
    </row>
    <row r="863" spans="1:7" ht="15.75" thickBot="1" x14ac:dyDescent="0.3">
      <c r="A863" s="7" t="s">
        <v>33561</v>
      </c>
      <c r="B863" s="7" t="s">
        <v>33562</v>
      </c>
      <c r="C863" s="8" t="s">
        <v>10</v>
      </c>
      <c r="D863" s="9">
        <v>434.42</v>
      </c>
      <c r="E863" s="9"/>
      <c r="F863" s="9">
        <v>80.099999999999994</v>
      </c>
      <c r="G863" s="9"/>
    </row>
    <row r="864" spans="1:7" ht="15.75" thickBot="1" x14ac:dyDescent="0.3">
      <c r="A864" s="6"/>
      <c r="B864" s="6"/>
      <c r="C864" s="6"/>
      <c r="D864" s="6"/>
      <c r="E864" s="6"/>
      <c r="F864" s="6"/>
      <c r="G864" s="6"/>
    </row>
    <row r="865" spans="1:7" ht="15.75" thickBot="1" x14ac:dyDescent="0.3">
      <c r="A865" s="7" t="s">
        <v>33563</v>
      </c>
      <c r="B865" s="7" t="s">
        <v>33564</v>
      </c>
      <c r="C865" s="8" t="s">
        <v>10</v>
      </c>
      <c r="D865" s="9">
        <v>454.94</v>
      </c>
      <c r="E865" s="9"/>
      <c r="F865" s="9">
        <v>80.099999999999994</v>
      </c>
      <c r="G865" s="9"/>
    </row>
    <row r="866" spans="1:7" ht="15.75" thickBot="1" x14ac:dyDescent="0.3">
      <c r="A866" s="6"/>
      <c r="B866" s="6"/>
      <c r="C866" s="6"/>
      <c r="D866" s="6"/>
      <c r="E866" s="6"/>
      <c r="F866" s="6"/>
      <c r="G866" s="6"/>
    </row>
    <row r="867" spans="1:7" ht="15.75" thickBot="1" x14ac:dyDescent="0.3">
      <c r="A867" s="7" t="s">
        <v>33565</v>
      </c>
      <c r="B867" s="7" t="s">
        <v>33566</v>
      </c>
      <c r="C867" s="8" t="s">
        <v>10</v>
      </c>
      <c r="D867" s="9">
        <v>493.55</v>
      </c>
      <c r="E867" s="9"/>
      <c r="F867" s="9">
        <v>80.099999999999994</v>
      </c>
      <c r="G867" s="9"/>
    </row>
    <row r="868" spans="1:7" ht="15.75" thickBot="1" x14ac:dyDescent="0.3">
      <c r="A868" s="6"/>
      <c r="B868" s="6"/>
      <c r="C868" s="6"/>
      <c r="D868" s="6"/>
      <c r="E868" s="6"/>
      <c r="F868" s="6"/>
      <c r="G868" s="6"/>
    </row>
    <row r="869" spans="1:7" ht="15.75" thickBot="1" x14ac:dyDescent="0.3">
      <c r="A869" s="7" t="s">
        <v>33567</v>
      </c>
      <c r="B869" s="7" t="s">
        <v>33568</v>
      </c>
      <c r="C869" s="8" t="s">
        <v>10</v>
      </c>
      <c r="D869" s="9">
        <v>513.62</v>
      </c>
      <c r="E869" s="9"/>
      <c r="F869" s="9">
        <v>80.099999999999994</v>
      </c>
      <c r="G869" s="9"/>
    </row>
    <row r="870" spans="1:7" ht="15.75" thickBot="1" x14ac:dyDescent="0.3">
      <c r="A870" s="6"/>
      <c r="B870" s="6"/>
      <c r="C870" s="6"/>
      <c r="D870" s="6"/>
      <c r="E870" s="6"/>
      <c r="F870" s="6"/>
      <c r="G870" s="6"/>
    </row>
    <row r="871" spans="1:7" ht="15.75" thickBot="1" x14ac:dyDescent="0.3">
      <c r="A871" s="7" t="s">
        <v>33569</v>
      </c>
      <c r="B871" s="7" t="s">
        <v>33570</v>
      </c>
      <c r="C871" s="8" t="s">
        <v>10</v>
      </c>
      <c r="D871" s="9">
        <v>580.59</v>
      </c>
      <c r="E871" s="9"/>
      <c r="F871" s="9">
        <v>80.099999999999994</v>
      </c>
      <c r="G871" s="9"/>
    </row>
    <row r="872" spans="1:7" ht="15.75" thickBot="1" x14ac:dyDescent="0.3">
      <c r="A872" s="6"/>
      <c r="B872" s="6"/>
      <c r="C872" s="6"/>
      <c r="D872" s="6"/>
      <c r="E872" s="6"/>
      <c r="F872" s="6"/>
      <c r="G872" s="6"/>
    </row>
    <row r="873" spans="1:7" ht="15.75" thickBot="1" x14ac:dyDescent="0.3">
      <c r="A873" s="7" t="s">
        <v>33571</v>
      </c>
      <c r="B873" s="7" t="s">
        <v>33572</v>
      </c>
      <c r="C873" s="8" t="s">
        <v>10</v>
      </c>
      <c r="D873" s="9">
        <v>602.64</v>
      </c>
      <c r="E873" s="9"/>
      <c r="F873" s="9">
        <v>80.099999999999994</v>
      </c>
      <c r="G873" s="9"/>
    </row>
    <row r="874" spans="1:7" ht="15.75" thickBot="1" x14ac:dyDescent="0.3">
      <c r="A874" s="6"/>
      <c r="B874" s="6"/>
      <c r="C874" s="6"/>
      <c r="D874" s="6"/>
      <c r="E874" s="6"/>
      <c r="F874" s="6"/>
      <c r="G874" s="6"/>
    </row>
    <row r="875" spans="1:7" ht="15.75" thickBot="1" x14ac:dyDescent="0.3">
      <c r="A875" s="7" t="s">
        <v>33573</v>
      </c>
      <c r="B875" s="7" t="s">
        <v>33574</v>
      </c>
      <c r="C875" s="8" t="s">
        <v>10</v>
      </c>
      <c r="D875" s="9">
        <v>622.22</v>
      </c>
      <c r="E875" s="9"/>
      <c r="F875" s="9">
        <v>80.099999999999994</v>
      </c>
      <c r="G875" s="9"/>
    </row>
    <row r="876" spans="1:7" ht="15.75" thickBot="1" x14ac:dyDescent="0.3">
      <c r="A876" s="6"/>
      <c r="B876" s="6"/>
      <c r="C876" s="6"/>
      <c r="D876" s="6"/>
      <c r="E876" s="6"/>
      <c r="F876" s="6"/>
      <c r="G876" s="6"/>
    </row>
    <row r="877" spans="1:7" ht="36.75" x14ac:dyDescent="0.25">
      <c r="A877" s="35" t="s">
        <v>33575</v>
      </c>
      <c r="B877" s="29" t="s">
        <v>33576</v>
      </c>
      <c r="C877" s="38"/>
      <c r="D877" s="32"/>
      <c r="E877" s="32"/>
      <c r="F877" s="32"/>
      <c r="G877" s="32"/>
    </row>
    <row r="878" spans="1:7" ht="15.75" thickBot="1" x14ac:dyDescent="0.3">
      <c r="A878" s="37"/>
      <c r="B878" s="31" t="s">
        <v>30000</v>
      </c>
      <c r="C878" s="40"/>
      <c r="D878" s="34"/>
      <c r="E878" s="34"/>
      <c r="F878" s="34"/>
      <c r="G878" s="34"/>
    </row>
    <row r="879" spans="1:7" ht="15.75" thickBot="1" x14ac:dyDescent="0.3">
      <c r="A879" s="6"/>
      <c r="B879" s="6"/>
      <c r="C879" s="6"/>
      <c r="D879" s="6"/>
      <c r="E879" s="6"/>
      <c r="F879" s="6"/>
      <c r="G879" s="6"/>
    </row>
    <row r="880" spans="1:7" ht="15.75" thickBot="1" x14ac:dyDescent="0.3">
      <c r="A880" s="7" t="s">
        <v>33577</v>
      </c>
      <c r="B880" s="7" t="s">
        <v>33578</v>
      </c>
      <c r="C880" s="8" t="s">
        <v>10</v>
      </c>
      <c r="D880" s="9" t="s">
        <v>33579</v>
      </c>
      <c r="E880" s="9"/>
      <c r="F880" s="9">
        <v>80.099999999999994</v>
      </c>
      <c r="G880" s="9"/>
    </row>
    <row r="881" spans="1:7" ht="15.75" thickBot="1" x14ac:dyDescent="0.3">
      <c r="A881" s="6"/>
      <c r="B881" s="6"/>
      <c r="C881" s="6"/>
      <c r="D881" s="6"/>
      <c r="E881" s="6"/>
      <c r="F881" s="6"/>
      <c r="G881" s="6"/>
    </row>
    <row r="882" spans="1:7" ht="15.75" thickBot="1" x14ac:dyDescent="0.3">
      <c r="A882" s="7" t="s">
        <v>33580</v>
      </c>
      <c r="B882" s="7" t="s">
        <v>33581</v>
      </c>
      <c r="C882" s="8" t="s">
        <v>10</v>
      </c>
      <c r="D882" s="9" t="s">
        <v>33582</v>
      </c>
      <c r="E882" s="9"/>
      <c r="F882" s="9">
        <v>80.099999999999994</v>
      </c>
      <c r="G882" s="9"/>
    </row>
    <row r="883" spans="1:7" ht="15.75" thickBot="1" x14ac:dyDescent="0.3">
      <c r="A883" s="6"/>
      <c r="B883" s="6"/>
      <c r="C883" s="6"/>
      <c r="D883" s="6"/>
      <c r="E883" s="6"/>
      <c r="F883" s="6"/>
      <c r="G883" s="6"/>
    </row>
    <row r="884" spans="1:7" ht="15.75" thickBot="1" x14ac:dyDescent="0.3">
      <c r="A884" s="7" t="s">
        <v>33583</v>
      </c>
      <c r="B884" s="7" t="s">
        <v>33584</v>
      </c>
      <c r="C884" s="8" t="s">
        <v>10</v>
      </c>
      <c r="D884" s="9" t="s">
        <v>33585</v>
      </c>
      <c r="E884" s="9"/>
      <c r="F884" s="9">
        <v>80.099999999999994</v>
      </c>
      <c r="G884" s="9"/>
    </row>
    <row r="885" spans="1:7" ht="15.75" thickBot="1" x14ac:dyDescent="0.3">
      <c r="A885" s="6"/>
      <c r="B885" s="6"/>
      <c r="C885" s="6"/>
      <c r="D885" s="6"/>
      <c r="E885" s="6"/>
      <c r="F885" s="6"/>
      <c r="G885" s="6"/>
    </row>
    <row r="886" spans="1:7" ht="24.75" x14ac:dyDescent="0.25">
      <c r="A886" s="35" t="s">
        <v>33586</v>
      </c>
      <c r="B886" s="29" t="s">
        <v>33587</v>
      </c>
      <c r="C886" s="38"/>
      <c r="D886" s="32"/>
      <c r="E886" s="32"/>
      <c r="F886" s="32"/>
      <c r="G886" s="32"/>
    </row>
    <row r="887" spans="1:7" ht="15.75" thickBot="1" x14ac:dyDescent="0.3">
      <c r="A887" s="37"/>
      <c r="B887" s="31" t="s">
        <v>30000</v>
      </c>
      <c r="C887" s="40"/>
      <c r="D887" s="34"/>
      <c r="E887" s="34"/>
      <c r="F887" s="34"/>
      <c r="G887" s="34"/>
    </row>
    <row r="888" spans="1:7" ht="15.75" thickBot="1" x14ac:dyDescent="0.3">
      <c r="A888" s="6"/>
      <c r="B888" s="6"/>
      <c r="C888" s="6"/>
      <c r="D888" s="6"/>
      <c r="E888" s="6"/>
      <c r="F888" s="6"/>
      <c r="G888" s="6"/>
    </row>
    <row r="889" spans="1:7" ht="15.75" thickBot="1" x14ac:dyDescent="0.3">
      <c r="A889" s="7" t="s">
        <v>33588</v>
      </c>
      <c r="B889" s="7" t="s">
        <v>33589</v>
      </c>
      <c r="C889" s="8" t="s">
        <v>10</v>
      </c>
      <c r="D889" s="9">
        <v>679.57</v>
      </c>
      <c r="E889" s="9"/>
      <c r="F889" s="9">
        <v>80.099999999999994</v>
      </c>
      <c r="G889" s="9"/>
    </row>
    <row r="890" spans="1:7" ht="15.75" thickBot="1" x14ac:dyDescent="0.3">
      <c r="A890" s="6"/>
      <c r="B890" s="6"/>
      <c r="C890" s="6"/>
      <c r="D890" s="6"/>
      <c r="E890" s="6"/>
      <c r="F890" s="6"/>
      <c r="G890" s="6"/>
    </row>
    <row r="891" spans="1:7" ht="15.75" thickBot="1" x14ac:dyDescent="0.3">
      <c r="A891" s="7" t="s">
        <v>33590</v>
      </c>
      <c r="B891" s="7" t="s">
        <v>33591</v>
      </c>
      <c r="C891" s="8" t="s">
        <v>10</v>
      </c>
      <c r="D891" s="9">
        <v>750.05</v>
      </c>
      <c r="E891" s="9"/>
      <c r="F891" s="9">
        <v>80.099999999999994</v>
      </c>
      <c r="G891" s="9"/>
    </row>
    <row r="892" spans="1:7" ht="15.75" thickBot="1" x14ac:dyDescent="0.3">
      <c r="A892" s="6"/>
      <c r="B892" s="6"/>
      <c r="C892" s="6"/>
      <c r="D892" s="6"/>
      <c r="E892" s="6"/>
      <c r="F892" s="6"/>
      <c r="G892" s="6"/>
    </row>
    <row r="893" spans="1:7" ht="15.75" thickBot="1" x14ac:dyDescent="0.3">
      <c r="A893" s="7" t="s">
        <v>33592</v>
      </c>
      <c r="B893" s="7" t="s">
        <v>33593</v>
      </c>
      <c r="C893" s="8" t="s">
        <v>10</v>
      </c>
      <c r="D893" s="9">
        <v>820.52</v>
      </c>
      <c r="E893" s="9"/>
      <c r="F893" s="9">
        <v>80.099999999999994</v>
      </c>
      <c r="G893" s="9"/>
    </row>
    <row r="894" spans="1:7" ht="15.75" thickBot="1" x14ac:dyDescent="0.3">
      <c r="A894" s="6"/>
      <c r="B894" s="6"/>
      <c r="C894" s="6"/>
      <c r="D894" s="6"/>
      <c r="E894" s="6"/>
      <c r="F894" s="6"/>
      <c r="G894" s="6"/>
    </row>
    <row r="895" spans="1:7" ht="15.75" thickBot="1" x14ac:dyDescent="0.3">
      <c r="A895" s="7" t="s">
        <v>33594</v>
      </c>
      <c r="B895" s="7" t="s">
        <v>33595</v>
      </c>
      <c r="C895" s="8" t="s">
        <v>10</v>
      </c>
      <c r="D895" s="9">
        <v>848.72</v>
      </c>
      <c r="E895" s="9"/>
      <c r="F895" s="9">
        <v>80.099999999999994</v>
      </c>
      <c r="G895" s="9"/>
    </row>
    <row r="896" spans="1:7" ht="15.75" thickBot="1" x14ac:dyDescent="0.3">
      <c r="A896" s="6"/>
      <c r="B896" s="6"/>
      <c r="C896" s="6"/>
      <c r="D896" s="6"/>
      <c r="E896" s="6"/>
      <c r="F896" s="6"/>
      <c r="G896" s="6"/>
    </row>
    <row r="897" spans="1:7" ht="15.75" thickBot="1" x14ac:dyDescent="0.3">
      <c r="A897" s="7" t="s">
        <v>33596</v>
      </c>
      <c r="B897" s="7" t="s">
        <v>33597</v>
      </c>
      <c r="C897" s="8" t="s">
        <v>10</v>
      </c>
      <c r="D897" s="9" t="s">
        <v>33598</v>
      </c>
      <c r="E897" s="9"/>
      <c r="F897" s="9">
        <v>80.099999999999994</v>
      </c>
      <c r="G897" s="9"/>
    </row>
    <row r="898" spans="1:7" ht="15.75" thickBot="1" x14ac:dyDescent="0.3">
      <c r="A898" s="6"/>
      <c r="B898" s="6"/>
      <c r="C898" s="6"/>
      <c r="D898" s="6"/>
      <c r="E898" s="6"/>
      <c r="F898" s="6"/>
      <c r="G898" s="6"/>
    </row>
    <row r="899" spans="1:7" ht="15.75" thickBot="1" x14ac:dyDescent="0.3">
      <c r="A899" s="7" t="s">
        <v>33599</v>
      </c>
      <c r="B899" s="7" t="s">
        <v>33600</v>
      </c>
      <c r="C899" s="8" t="s">
        <v>10</v>
      </c>
      <c r="D899" s="9" t="s">
        <v>33601</v>
      </c>
      <c r="E899" s="9"/>
      <c r="F899" s="9">
        <v>80.099999999999994</v>
      </c>
      <c r="G899" s="9"/>
    </row>
    <row r="900" spans="1:7" ht="15.75" thickBot="1" x14ac:dyDescent="0.3">
      <c r="A900" s="6"/>
      <c r="B900" s="6"/>
      <c r="C900" s="6"/>
      <c r="D900" s="6"/>
      <c r="E900" s="6"/>
      <c r="F900" s="6"/>
      <c r="G900" s="6"/>
    </row>
    <row r="901" spans="1:7" ht="15.75" thickBot="1" x14ac:dyDescent="0.3">
      <c r="A901" s="7" t="s">
        <v>33602</v>
      </c>
      <c r="B901" s="7" t="s">
        <v>33603</v>
      </c>
      <c r="C901" s="8" t="s">
        <v>10</v>
      </c>
      <c r="D901" s="9">
        <v>75.5</v>
      </c>
      <c r="E901" s="9"/>
      <c r="F901" s="9">
        <v>80.11</v>
      </c>
      <c r="G901" s="9"/>
    </row>
    <row r="902" spans="1:7" ht="15.75" thickBot="1" x14ac:dyDescent="0.3">
      <c r="A902" s="6"/>
      <c r="B902" s="6"/>
      <c r="C902" s="6"/>
      <c r="D902" s="6"/>
      <c r="E902" s="6"/>
      <c r="F902" s="6"/>
      <c r="G902" s="6"/>
    </row>
    <row r="903" spans="1:7" ht="15.75" thickBot="1" x14ac:dyDescent="0.3">
      <c r="A903" s="7" t="s">
        <v>33604</v>
      </c>
      <c r="B903" s="7" t="s">
        <v>33605</v>
      </c>
      <c r="C903" s="8" t="s">
        <v>10</v>
      </c>
      <c r="D903" s="9">
        <v>139.4</v>
      </c>
      <c r="E903" s="9"/>
      <c r="F903" s="9">
        <v>80.099999999999994</v>
      </c>
      <c r="G903" s="9"/>
    </row>
    <row r="904" spans="1:7" ht="15.75" thickBot="1" x14ac:dyDescent="0.3">
      <c r="A904" s="6"/>
      <c r="B904" s="6"/>
      <c r="C904" s="6"/>
      <c r="D904" s="6"/>
      <c r="E904" s="6"/>
      <c r="F904" s="6"/>
      <c r="G904" s="6"/>
    </row>
    <row r="905" spans="1:7" ht="60.75" x14ac:dyDescent="0.25">
      <c r="A905" s="35" t="s">
        <v>33606</v>
      </c>
      <c r="B905" s="29" t="s">
        <v>33607</v>
      </c>
      <c r="C905" s="38"/>
      <c r="D905" s="32"/>
      <c r="E905" s="32"/>
      <c r="F905" s="32"/>
      <c r="G905" s="32"/>
    </row>
    <row r="906" spans="1:7" ht="15.75" thickBot="1" x14ac:dyDescent="0.3">
      <c r="A906" s="37"/>
      <c r="B906" s="31" t="s">
        <v>30000</v>
      </c>
      <c r="C906" s="40"/>
      <c r="D906" s="34"/>
      <c r="E906" s="34"/>
      <c r="F906" s="34"/>
      <c r="G906" s="34"/>
    </row>
    <row r="907" spans="1:7" ht="15.75" thickBot="1" x14ac:dyDescent="0.3">
      <c r="A907" s="6"/>
      <c r="B907" s="6"/>
      <c r="C907" s="6"/>
      <c r="D907" s="6"/>
      <c r="E907" s="6"/>
      <c r="F907" s="6"/>
      <c r="G907" s="6"/>
    </row>
    <row r="908" spans="1:7" ht="15.75" thickBot="1" x14ac:dyDescent="0.3">
      <c r="A908" s="7" t="s">
        <v>33608</v>
      </c>
      <c r="B908" s="7" t="s">
        <v>33609</v>
      </c>
      <c r="C908" s="8" t="s">
        <v>10</v>
      </c>
      <c r="D908" s="9" t="s">
        <v>33610</v>
      </c>
      <c r="E908" s="9"/>
      <c r="F908" s="9">
        <v>80.099999999999994</v>
      </c>
      <c r="G908" s="9"/>
    </row>
    <row r="909" spans="1:7" ht="15.75" thickBot="1" x14ac:dyDescent="0.3">
      <c r="A909" s="6"/>
      <c r="B909" s="6"/>
      <c r="C909" s="6"/>
      <c r="D909" s="6"/>
      <c r="E909" s="6"/>
      <c r="F909" s="6"/>
      <c r="G909" s="6"/>
    </row>
    <row r="910" spans="1:7" ht="15.75" thickBot="1" x14ac:dyDescent="0.3">
      <c r="A910" s="7" t="s">
        <v>33611</v>
      </c>
      <c r="B910" s="7" t="s">
        <v>33612</v>
      </c>
      <c r="C910" s="8" t="s">
        <v>10</v>
      </c>
      <c r="D910" s="9" t="s">
        <v>33613</v>
      </c>
      <c r="E910" s="9"/>
      <c r="F910" s="9">
        <v>80.099999999999994</v>
      </c>
      <c r="G910" s="9"/>
    </row>
    <row r="911" spans="1:7" ht="15.75" thickBot="1" x14ac:dyDescent="0.3">
      <c r="A911" s="6"/>
      <c r="B911" s="6"/>
      <c r="C911" s="6"/>
      <c r="D911" s="6"/>
      <c r="E911" s="6"/>
      <c r="F911" s="6"/>
      <c r="G911" s="6"/>
    </row>
    <row r="912" spans="1:7" x14ac:dyDescent="0.25">
      <c r="A912" s="35" t="s">
        <v>33614</v>
      </c>
      <c r="B912" s="29" t="s">
        <v>33615</v>
      </c>
      <c r="C912" s="38" t="s">
        <v>10</v>
      </c>
      <c r="D912" s="32">
        <v>139.4</v>
      </c>
      <c r="E912" s="32"/>
      <c r="F912" s="32">
        <v>80.099999999999994</v>
      </c>
      <c r="G912" s="32"/>
    </row>
    <row r="913" spans="1:7" ht="15.75" thickBot="1" x14ac:dyDescent="0.3">
      <c r="A913" s="37"/>
      <c r="B913" s="31" t="s">
        <v>33616</v>
      </c>
      <c r="C913" s="40"/>
      <c r="D913" s="34"/>
      <c r="E913" s="34"/>
      <c r="F913" s="34"/>
      <c r="G913" s="34"/>
    </row>
    <row r="914" spans="1:7" ht="15.75" thickBot="1" x14ac:dyDescent="0.3">
      <c r="A914" s="6"/>
      <c r="B914" s="6"/>
      <c r="C914" s="6"/>
      <c r="D914" s="6"/>
      <c r="E914" s="6"/>
      <c r="F914" s="6"/>
      <c r="G914" s="6"/>
    </row>
    <row r="915" spans="1:7" ht="15.75" thickBot="1" x14ac:dyDescent="0.3">
      <c r="A915" s="7" t="s">
        <v>33617</v>
      </c>
      <c r="B915" s="7" t="s">
        <v>33618</v>
      </c>
      <c r="C915" s="8"/>
      <c r="D915" s="9"/>
      <c r="E915" s="9"/>
      <c r="F915" s="9"/>
      <c r="G915" s="9"/>
    </row>
    <row r="916" spans="1:7" ht="15.75" thickBot="1" x14ac:dyDescent="0.3">
      <c r="A916" s="6"/>
      <c r="B916" s="6"/>
      <c r="C916" s="6"/>
      <c r="D916" s="6"/>
      <c r="E916" s="6"/>
      <c r="F916" s="6"/>
      <c r="G916" s="6"/>
    </row>
    <row r="917" spans="1:7" ht="24.75" x14ac:dyDescent="0.25">
      <c r="A917" s="35" t="s">
        <v>33619</v>
      </c>
      <c r="B917" s="29" t="s">
        <v>33620</v>
      </c>
      <c r="C917" s="38"/>
      <c r="D917" s="32"/>
      <c r="E917" s="32"/>
      <c r="F917" s="32"/>
      <c r="G917" s="32"/>
    </row>
    <row r="918" spans="1:7" ht="15.75" thickBot="1" x14ac:dyDescent="0.3">
      <c r="A918" s="37"/>
      <c r="B918" s="31" t="s">
        <v>33621</v>
      </c>
      <c r="C918" s="40"/>
      <c r="D918" s="34"/>
      <c r="E918" s="34"/>
      <c r="F918" s="34"/>
      <c r="G918" s="34"/>
    </row>
    <row r="919" spans="1:7" ht="15.75" thickBot="1" x14ac:dyDescent="0.3">
      <c r="A919" s="6"/>
      <c r="B919" s="6"/>
      <c r="C919" s="6"/>
      <c r="D919" s="6"/>
      <c r="E919" s="6"/>
      <c r="F919" s="6"/>
      <c r="G919" s="6"/>
    </row>
    <row r="920" spans="1:7" ht="15.75" thickBot="1" x14ac:dyDescent="0.3">
      <c r="A920" s="7" t="s">
        <v>33622</v>
      </c>
      <c r="B920" s="7" t="s">
        <v>33623</v>
      </c>
      <c r="C920" s="8" t="s">
        <v>10</v>
      </c>
      <c r="D920" s="9">
        <v>442.89</v>
      </c>
      <c r="E920" s="9"/>
      <c r="F920" s="9">
        <v>80.099999999999994</v>
      </c>
      <c r="G920" s="9"/>
    </row>
    <row r="921" spans="1:7" ht="15.75" thickBot="1" x14ac:dyDescent="0.3">
      <c r="A921" s="6"/>
      <c r="B921" s="6"/>
      <c r="C921" s="6"/>
      <c r="D921" s="6"/>
      <c r="E921" s="6"/>
      <c r="F921" s="6"/>
      <c r="G921" s="6"/>
    </row>
    <row r="922" spans="1:7" ht="15.75" thickBot="1" x14ac:dyDescent="0.3">
      <c r="A922" s="7" t="s">
        <v>33624</v>
      </c>
      <c r="B922" s="7" t="s">
        <v>33625</v>
      </c>
      <c r="C922" s="8" t="s">
        <v>10</v>
      </c>
      <c r="D922" s="9">
        <v>488.9</v>
      </c>
      <c r="E922" s="9"/>
      <c r="F922" s="9">
        <v>80.099999999999994</v>
      </c>
      <c r="G922" s="9"/>
    </row>
    <row r="923" spans="1:7" ht="15.75" thickBot="1" x14ac:dyDescent="0.3">
      <c r="A923" s="6"/>
      <c r="B923" s="6"/>
      <c r="C923" s="6"/>
      <c r="D923" s="6"/>
      <c r="E923" s="6"/>
      <c r="F923" s="6"/>
      <c r="G923" s="6"/>
    </row>
    <row r="924" spans="1:7" ht="15.75" thickBot="1" x14ac:dyDescent="0.3">
      <c r="A924" s="7" t="s">
        <v>33626</v>
      </c>
      <c r="B924" s="7" t="s">
        <v>33627</v>
      </c>
      <c r="C924" s="8" t="s">
        <v>10</v>
      </c>
      <c r="D924" s="9">
        <v>546.07000000000005</v>
      </c>
      <c r="E924" s="9"/>
      <c r="F924" s="9">
        <v>80.099999999999994</v>
      </c>
      <c r="G924" s="9"/>
    </row>
    <row r="925" spans="1:7" ht="15.75" thickBot="1" x14ac:dyDescent="0.3">
      <c r="A925" s="6"/>
      <c r="B925" s="6"/>
      <c r="C925" s="6"/>
      <c r="D925" s="6"/>
      <c r="E925" s="6"/>
      <c r="F925" s="6"/>
      <c r="G925" s="6"/>
    </row>
    <row r="926" spans="1:7" ht="15.75" thickBot="1" x14ac:dyDescent="0.3">
      <c r="A926" s="7" t="s">
        <v>33628</v>
      </c>
      <c r="B926" s="7" t="s">
        <v>33629</v>
      </c>
      <c r="C926" s="8" t="s">
        <v>10</v>
      </c>
      <c r="D926" s="9">
        <v>603.24</v>
      </c>
      <c r="E926" s="9"/>
      <c r="F926" s="9">
        <v>80.099999999999994</v>
      </c>
      <c r="G926" s="9"/>
    </row>
    <row r="927" spans="1:7" ht="15.75" thickBot="1" x14ac:dyDescent="0.3">
      <c r="A927" s="6"/>
      <c r="B927" s="6"/>
      <c r="C927" s="6"/>
      <c r="D927" s="6"/>
      <c r="E927" s="6"/>
      <c r="F927" s="6"/>
      <c r="G927" s="6"/>
    </row>
    <row r="928" spans="1:7" ht="15.75" thickBot="1" x14ac:dyDescent="0.3">
      <c r="A928" s="7" t="s">
        <v>33630</v>
      </c>
      <c r="B928" s="7" t="s">
        <v>33631</v>
      </c>
      <c r="C928" s="8" t="s">
        <v>10</v>
      </c>
      <c r="D928" s="9">
        <v>657.12</v>
      </c>
      <c r="E928" s="9"/>
      <c r="F928" s="9">
        <v>80.099999999999994</v>
      </c>
      <c r="G928" s="9"/>
    </row>
    <row r="929" spans="1:7" ht="15.75" thickBot="1" x14ac:dyDescent="0.3">
      <c r="A929" s="6"/>
      <c r="B929" s="6"/>
      <c r="C929" s="6"/>
      <c r="D929" s="6"/>
      <c r="E929" s="6"/>
      <c r="F929" s="6"/>
      <c r="G929" s="6"/>
    </row>
    <row r="930" spans="1:7" ht="15.75" thickBot="1" x14ac:dyDescent="0.3">
      <c r="A930" s="7" t="s">
        <v>33632</v>
      </c>
      <c r="B930" s="7" t="s">
        <v>33633</v>
      </c>
      <c r="C930" s="8" t="s">
        <v>10</v>
      </c>
      <c r="D930" s="9">
        <v>711.01</v>
      </c>
      <c r="E930" s="9"/>
      <c r="F930" s="9">
        <v>80.099999999999994</v>
      </c>
      <c r="G930" s="9"/>
    </row>
    <row r="931" spans="1:7" ht="15.75" thickBot="1" x14ac:dyDescent="0.3">
      <c r="A931" s="6"/>
      <c r="B931" s="6"/>
      <c r="C931" s="6"/>
      <c r="D931" s="6"/>
      <c r="E931" s="6"/>
      <c r="F931" s="6"/>
      <c r="G931" s="6"/>
    </row>
    <row r="932" spans="1:7" ht="15.75" thickBot="1" x14ac:dyDescent="0.3">
      <c r="A932" s="7" t="s">
        <v>33634</v>
      </c>
      <c r="B932" s="7" t="s">
        <v>33635</v>
      </c>
      <c r="C932" s="8" t="s">
        <v>10</v>
      </c>
      <c r="D932" s="9">
        <v>768.83</v>
      </c>
      <c r="E932" s="9"/>
      <c r="F932" s="9">
        <v>80.099999999999994</v>
      </c>
      <c r="G932" s="9"/>
    </row>
    <row r="933" spans="1:7" ht="15.75" thickBot="1" x14ac:dyDescent="0.3">
      <c r="A933" s="6"/>
      <c r="B933" s="6"/>
      <c r="C933" s="6"/>
      <c r="D933" s="6"/>
      <c r="E933" s="6"/>
      <c r="F933" s="6"/>
      <c r="G933" s="6"/>
    </row>
    <row r="934" spans="1:7" ht="15.75" thickBot="1" x14ac:dyDescent="0.3">
      <c r="A934" s="7" t="s">
        <v>33636</v>
      </c>
      <c r="B934" s="7" t="s">
        <v>33637</v>
      </c>
      <c r="C934" s="8" t="s">
        <v>10</v>
      </c>
      <c r="D934" s="9">
        <v>826.67</v>
      </c>
      <c r="E934" s="9"/>
      <c r="F934" s="9">
        <v>80.099999999999994</v>
      </c>
      <c r="G934" s="9"/>
    </row>
    <row r="935" spans="1:7" ht="15.75" thickBot="1" x14ac:dyDescent="0.3">
      <c r="A935" s="6"/>
      <c r="B935" s="6"/>
      <c r="C935" s="6"/>
      <c r="D935" s="6"/>
      <c r="E935" s="6"/>
      <c r="F935" s="6"/>
      <c r="G935" s="6"/>
    </row>
    <row r="936" spans="1:7" ht="15.75" thickBot="1" x14ac:dyDescent="0.3">
      <c r="A936" s="7" t="s">
        <v>33638</v>
      </c>
      <c r="B936" s="7" t="s">
        <v>33639</v>
      </c>
      <c r="C936" s="8" t="s">
        <v>10</v>
      </c>
      <c r="D936" s="9">
        <v>868.71</v>
      </c>
      <c r="E936" s="9"/>
      <c r="F936" s="9">
        <v>80.099999999999994</v>
      </c>
      <c r="G936" s="9"/>
    </row>
    <row r="937" spans="1:7" ht="15.75" thickBot="1" x14ac:dyDescent="0.3">
      <c r="A937" s="6"/>
      <c r="B937" s="6"/>
      <c r="C937" s="6"/>
      <c r="D937" s="6"/>
      <c r="E937" s="6"/>
      <c r="F937" s="6"/>
      <c r="G937" s="6"/>
    </row>
    <row r="938" spans="1:7" ht="15.75" thickBot="1" x14ac:dyDescent="0.3">
      <c r="A938" s="7" t="s">
        <v>33640</v>
      </c>
      <c r="B938" s="7" t="s">
        <v>33641</v>
      </c>
      <c r="C938" s="8" t="s">
        <v>10</v>
      </c>
      <c r="D938" s="9">
        <v>910.78</v>
      </c>
      <c r="E938" s="9"/>
      <c r="F938" s="9">
        <v>80.099999999999994</v>
      </c>
      <c r="G938" s="9"/>
    </row>
    <row r="939" spans="1:7" ht="15.75" thickBot="1" x14ac:dyDescent="0.3">
      <c r="A939" s="6"/>
      <c r="B939" s="6"/>
      <c r="C939" s="6"/>
      <c r="D939" s="6"/>
      <c r="E939" s="6"/>
      <c r="F939" s="6"/>
      <c r="G939" s="6"/>
    </row>
    <row r="940" spans="1:7" ht="24.75" x14ac:dyDescent="0.25">
      <c r="A940" s="35" t="s">
        <v>33642</v>
      </c>
      <c r="B940" s="29" t="s">
        <v>33643</v>
      </c>
      <c r="C940" s="38"/>
      <c r="D940" s="32"/>
      <c r="E940" s="32"/>
      <c r="F940" s="32"/>
      <c r="G940" s="32"/>
    </row>
    <row r="941" spans="1:7" ht="25.5" thickBot="1" x14ac:dyDescent="0.3">
      <c r="A941" s="37"/>
      <c r="B941" s="31" t="s">
        <v>33644</v>
      </c>
      <c r="C941" s="40"/>
      <c r="D941" s="34"/>
      <c r="E941" s="34"/>
      <c r="F941" s="34"/>
      <c r="G941" s="34"/>
    </row>
    <row r="942" spans="1:7" ht="15.75" thickBot="1" x14ac:dyDescent="0.3">
      <c r="A942" s="6"/>
      <c r="B942" s="6"/>
      <c r="C942" s="6"/>
      <c r="D942" s="6"/>
      <c r="E942" s="6"/>
      <c r="F942" s="6"/>
      <c r="G942" s="6"/>
    </row>
    <row r="943" spans="1:7" ht="15.75" thickBot="1" x14ac:dyDescent="0.3">
      <c r="A943" s="7" t="s">
        <v>33645</v>
      </c>
      <c r="B943" s="7" t="s">
        <v>33646</v>
      </c>
      <c r="C943" s="8" t="s">
        <v>10</v>
      </c>
      <c r="D943" s="9">
        <v>486.27</v>
      </c>
      <c r="E943" s="9"/>
      <c r="F943" s="9">
        <v>80.099999999999994</v>
      </c>
      <c r="G943" s="9"/>
    </row>
    <row r="944" spans="1:7" ht="15.75" thickBot="1" x14ac:dyDescent="0.3">
      <c r="A944" s="6"/>
      <c r="B944" s="6"/>
      <c r="C944" s="6"/>
      <c r="D944" s="6"/>
      <c r="E944" s="6"/>
      <c r="F944" s="6"/>
      <c r="G944" s="6"/>
    </row>
    <row r="945" spans="1:7" ht="15.75" thickBot="1" x14ac:dyDescent="0.3">
      <c r="A945" s="7" t="s">
        <v>33647</v>
      </c>
      <c r="B945" s="7" t="s">
        <v>33648</v>
      </c>
      <c r="C945" s="8" t="s">
        <v>10</v>
      </c>
      <c r="D945" s="9">
        <v>537.53</v>
      </c>
      <c r="E945" s="9"/>
      <c r="F945" s="9">
        <v>80.099999999999994</v>
      </c>
      <c r="G945" s="9"/>
    </row>
    <row r="946" spans="1:7" ht="15.75" thickBot="1" x14ac:dyDescent="0.3">
      <c r="A946" s="6"/>
      <c r="B946" s="6"/>
      <c r="C946" s="6"/>
      <c r="D946" s="6"/>
      <c r="E946" s="6"/>
      <c r="F946" s="6"/>
      <c r="G946" s="6"/>
    </row>
    <row r="947" spans="1:7" ht="15.75" thickBot="1" x14ac:dyDescent="0.3">
      <c r="A947" s="7" t="s">
        <v>33649</v>
      </c>
      <c r="B947" s="7" t="s">
        <v>33650</v>
      </c>
      <c r="C947" s="8" t="s">
        <v>10</v>
      </c>
      <c r="D947" s="9">
        <v>595.36</v>
      </c>
      <c r="E947" s="9"/>
      <c r="F947" s="9">
        <v>80.099999999999994</v>
      </c>
      <c r="G947" s="9"/>
    </row>
    <row r="948" spans="1:7" ht="15.75" thickBot="1" x14ac:dyDescent="0.3">
      <c r="A948" s="6"/>
      <c r="B948" s="6"/>
      <c r="C948" s="6"/>
      <c r="D948" s="6"/>
      <c r="E948" s="6"/>
      <c r="F948" s="6"/>
      <c r="G948" s="6"/>
    </row>
    <row r="949" spans="1:7" ht="15.75" thickBot="1" x14ac:dyDescent="0.3">
      <c r="A949" s="7" t="s">
        <v>33651</v>
      </c>
      <c r="B949" s="7" t="s">
        <v>33652</v>
      </c>
      <c r="C949" s="8" t="s">
        <v>10</v>
      </c>
      <c r="D949" s="9">
        <v>662.38</v>
      </c>
      <c r="E949" s="9"/>
      <c r="F949" s="9">
        <v>80.099999999999994</v>
      </c>
      <c r="G949" s="9"/>
    </row>
    <row r="950" spans="1:7" ht="15.75" thickBot="1" x14ac:dyDescent="0.3">
      <c r="A950" s="6"/>
      <c r="B950" s="6"/>
      <c r="C950" s="6"/>
      <c r="D950" s="6"/>
      <c r="E950" s="6"/>
      <c r="F950" s="6"/>
      <c r="G950" s="6"/>
    </row>
    <row r="951" spans="1:7" ht="15.75" thickBot="1" x14ac:dyDescent="0.3">
      <c r="A951" s="7" t="s">
        <v>33653</v>
      </c>
      <c r="B951" s="7" t="s">
        <v>33654</v>
      </c>
      <c r="C951" s="8" t="s">
        <v>10</v>
      </c>
      <c r="D951" s="9">
        <v>709.7</v>
      </c>
      <c r="E951" s="9"/>
      <c r="F951" s="9">
        <v>80.099999999999994</v>
      </c>
      <c r="G951" s="9"/>
    </row>
    <row r="952" spans="1:7" ht="15.75" thickBot="1" x14ac:dyDescent="0.3">
      <c r="A952" s="6"/>
      <c r="B952" s="6"/>
      <c r="C952" s="6"/>
      <c r="D952" s="6"/>
      <c r="E952" s="6"/>
      <c r="F952" s="6"/>
      <c r="G952" s="6"/>
    </row>
    <row r="953" spans="1:7" ht="15.75" thickBot="1" x14ac:dyDescent="0.3">
      <c r="A953" s="7" t="s">
        <v>33655</v>
      </c>
      <c r="B953" s="7" t="s">
        <v>33656</v>
      </c>
      <c r="C953" s="8" t="s">
        <v>10</v>
      </c>
      <c r="D953" s="9">
        <v>781.97</v>
      </c>
      <c r="E953" s="9"/>
      <c r="F953" s="9">
        <v>80.099999999999994</v>
      </c>
      <c r="G953" s="9"/>
    </row>
    <row r="954" spans="1:7" ht="15.75" thickBot="1" x14ac:dyDescent="0.3">
      <c r="A954" s="6"/>
      <c r="B954" s="6"/>
      <c r="C954" s="6"/>
      <c r="D954" s="6"/>
      <c r="E954" s="6"/>
      <c r="F954" s="6"/>
      <c r="G954" s="6"/>
    </row>
    <row r="955" spans="1:7" ht="15.75" thickBot="1" x14ac:dyDescent="0.3">
      <c r="A955" s="7" t="s">
        <v>33657</v>
      </c>
      <c r="B955" s="7" t="s">
        <v>33658</v>
      </c>
      <c r="C955" s="8" t="s">
        <v>10</v>
      </c>
      <c r="D955" s="9">
        <v>822.71</v>
      </c>
      <c r="E955" s="9"/>
      <c r="F955" s="9">
        <v>80.099999999999994</v>
      </c>
      <c r="G955" s="9"/>
    </row>
    <row r="956" spans="1:7" ht="15.75" thickBot="1" x14ac:dyDescent="0.3">
      <c r="A956" s="6"/>
      <c r="B956" s="6"/>
      <c r="C956" s="6"/>
      <c r="D956" s="6"/>
      <c r="E956" s="6"/>
      <c r="F956" s="6"/>
      <c r="G956" s="6"/>
    </row>
    <row r="957" spans="1:7" ht="15.75" thickBot="1" x14ac:dyDescent="0.3">
      <c r="A957" s="7" t="s">
        <v>33659</v>
      </c>
      <c r="B957" s="7" t="s">
        <v>33660</v>
      </c>
      <c r="C957" s="8" t="s">
        <v>10</v>
      </c>
      <c r="D957" s="9">
        <v>908.15</v>
      </c>
      <c r="E957" s="9"/>
      <c r="F957" s="9">
        <v>80.099999999999994</v>
      </c>
      <c r="G957" s="9"/>
    </row>
    <row r="958" spans="1:7" ht="15.75" thickBot="1" x14ac:dyDescent="0.3">
      <c r="A958" s="6"/>
      <c r="B958" s="6"/>
      <c r="C958" s="6"/>
      <c r="D958" s="6"/>
      <c r="E958" s="6"/>
      <c r="F958" s="6"/>
      <c r="G958" s="6"/>
    </row>
    <row r="959" spans="1:7" ht="15.75" thickBot="1" x14ac:dyDescent="0.3">
      <c r="A959" s="7" t="s">
        <v>33661</v>
      </c>
      <c r="B959" s="7" t="s">
        <v>33662</v>
      </c>
      <c r="C959" s="8" t="s">
        <v>10</v>
      </c>
      <c r="D959" s="9">
        <v>955.45</v>
      </c>
      <c r="E959" s="9"/>
      <c r="F959" s="9">
        <v>80.099999999999994</v>
      </c>
      <c r="G959" s="9"/>
    </row>
    <row r="960" spans="1:7" ht="15.75" thickBot="1" x14ac:dyDescent="0.3">
      <c r="A960" s="6"/>
      <c r="B960" s="6"/>
      <c r="C960" s="6"/>
      <c r="D960" s="6"/>
      <c r="E960" s="6"/>
      <c r="F960" s="6"/>
      <c r="G960" s="6"/>
    </row>
    <row r="961" spans="1:7" ht="15.75" thickBot="1" x14ac:dyDescent="0.3">
      <c r="A961" s="7" t="s">
        <v>33663</v>
      </c>
      <c r="B961" s="7" t="s">
        <v>33664</v>
      </c>
      <c r="C961" s="8" t="s">
        <v>10</v>
      </c>
      <c r="D961" s="9" t="s">
        <v>33665</v>
      </c>
      <c r="E961" s="9"/>
      <c r="F961" s="9">
        <v>80.099999999999994</v>
      </c>
      <c r="G961" s="9"/>
    </row>
    <row r="962" spans="1:7" ht="15.75" thickBot="1" x14ac:dyDescent="0.3">
      <c r="A962" s="6"/>
      <c r="B962" s="6"/>
      <c r="C962" s="6"/>
      <c r="D962" s="6"/>
      <c r="E962" s="6"/>
      <c r="F962" s="6"/>
      <c r="G962" s="6"/>
    </row>
    <row r="963" spans="1:7" ht="24.75" x14ac:dyDescent="0.25">
      <c r="A963" s="35" t="s">
        <v>33666</v>
      </c>
      <c r="B963" s="29" t="s">
        <v>33667</v>
      </c>
      <c r="C963" s="38"/>
      <c r="D963" s="32"/>
      <c r="E963" s="32"/>
      <c r="F963" s="32"/>
      <c r="G963" s="32"/>
    </row>
    <row r="964" spans="1:7" ht="15.75" thickBot="1" x14ac:dyDescent="0.3">
      <c r="A964" s="37"/>
      <c r="B964" s="31" t="s">
        <v>33621</v>
      </c>
      <c r="C964" s="40"/>
      <c r="D964" s="34"/>
      <c r="E964" s="34"/>
      <c r="F964" s="34"/>
      <c r="G964" s="34"/>
    </row>
    <row r="965" spans="1:7" ht="15.75" thickBot="1" x14ac:dyDescent="0.3">
      <c r="A965" s="6"/>
      <c r="B965" s="6"/>
      <c r="C965" s="6"/>
      <c r="D965" s="6"/>
      <c r="E965" s="6"/>
      <c r="F965" s="6"/>
      <c r="G965" s="6"/>
    </row>
    <row r="966" spans="1:7" ht="15.75" thickBot="1" x14ac:dyDescent="0.3">
      <c r="A966" s="7" t="s">
        <v>33668</v>
      </c>
      <c r="B966" s="7" t="s">
        <v>33646</v>
      </c>
      <c r="C966" s="8" t="s">
        <v>10</v>
      </c>
      <c r="D966" s="9">
        <v>461.3</v>
      </c>
      <c r="E966" s="9"/>
      <c r="F966" s="9">
        <v>80.099999999999994</v>
      </c>
      <c r="G966" s="9"/>
    </row>
    <row r="967" spans="1:7" ht="15.75" thickBot="1" x14ac:dyDescent="0.3">
      <c r="A967" s="6"/>
      <c r="B967" s="6"/>
      <c r="C967" s="6"/>
      <c r="D967" s="6"/>
      <c r="E967" s="6"/>
      <c r="F967" s="6"/>
      <c r="G967" s="6"/>
    </row>
    <row r="968" spans="1:7" ht="15.75" thickBot="1" x14ac:dyDescent="0.3">
      <c r="A968" s="7" t="s">
        <v>33669</v>
      </c>
      <c r="B968" s="7" t="s">
        <v>33648</v>
      </c>
      <c r="C968" s="8" t="s">
        <v>10</v>
      </c>
      <c r="D968" s="9">
        <v>508.62</v>
      </c>
      <c r="E968" s="9"/>
      <c r="F968" s="9">
        <v>80.099999999999994</v>
      </c>
      <c r="G968" s="9"/>
    </row>
    <row r="969" spans="1:7" ht="15.75" thickBot="1" x14ac:dyDescent="0.3">
      <c r="A969" s="6"/>
      <c r="B969" s="6"/>
      <c r="C969" s="6"/>
      <c r="D969" s="6"/>
      <c r="E969" s="6"/>
      <c r="F969" s="6"/>
      <c r="G969" s="6"/>
    </row>
    <row r="970" spans="1:7" ht="15.75" thickBot="1" x14ac:dyDescent="0.3">
      <c r="A970" s="7" t="s">
        <v>33670</v>
      </c>
      <c r="B970" s="7" t="s">
        <v>33650</v>
      </c>
      <c r="C970" s="8" t="s">
        <v>10</v>
      </c>
      <c r="D970" s="9">
        <v>557.24</v>
      </c>
      <c r="E970" s="9"/>
      <c r="F970" s="9">
        <v>80.099999999999994</v>
      </c>
      <c r="G970" s="9"/>
    </row>
    <row r="971" spans="1:7" ht="15.75" thickBot="1" x14ac:dyDescent="0.3">
      <c r="A971" s="6"/>
      <c r="B971" s="6"/>
      <c r="C971" s="6"/>
      <c r="D971" s="6"/>
      <c r="E971" s="6"/>
      <c r="F971" s="6"/>
      <c r="G971" s="6"/>
    </row>
    <row r="972" spans="1:7" ht="15.75" thickBot="1" x14ac:dyDescent="0.3">
      <c r="A972" s="7" t="s">
        <v>33671</v>
      </c>
      <c r="B972" s="7" t="s">
        <v>33652</v>
      </c>
      <c r="C972" s="8" t="s">
        <v>10</v>
      </c>
      <c r="D972" s="9">
        <v>605.86</v>
      </c>
      <c r="E972" s="9"/>
      <c r="F972" s="9">
        <v>80.099999999999994</v>
      </c>
      <c r="G972" s="9"/>
    </row>
    <row r="973" spans="1:7" ht="15.75" thickBot="1" x14ac:dyDescent="0.3">
      <c r="A973" s="6"/>
      <c r="B973" s="6"/>
      <c r="C973" s="6"/>
      <c r="D973" s="6"/>
      <c r="E973" s="6"/>
      <c r="F973" s="6"/>
      <c r="G973" s="6"/>
    </row>
    <row r="974" spans="1:7" ht="15.75" thickBot="1" x14ac:dyDescent="0.3">
      <c r="A974" s="7" t="s">
        <v>33672</v>
      </c>
      <c r="B974" s="7" t="s">
        <v>33654</v>
      </c>
      <c r="C974" s="8" t="s">
        <v>10</v>
      </c>
      <c r="D974" s="9">
        <v>629.53</v>
      </c>
      <c r="E974" s="9"/>
      <c r="F974" s="9">
        <v>80.099999999999994</v>
      </c>
      <c r="G974" s="9"/>
    </row>
    <row r="975" spans="1:7" ht="15.75" thickBot="1" x14ac:dyDescent="0.3">
      <c r="A975" s="6"/>
      <c r="B975" s="6"/>
      <c r="C975" s="6"/>
      <c r="D975" s="6"/>
      <c r="E975" s="6"/>
      <c r="F975" s="6"/>
      <c r="G975" s="6"/>
    </row>
    <row r="976" spans="1:7" ht="15.75" thickBot="1" x14ac:dyDescent="0.3">
      <c r="A976" s="7" t="s">
        <v>33673</v>
      </c>
      <c r="B976" s="7" t="s">
        <v>33656</v>
      </c>
      <c r="C976" s="8" t="s">
        <v>10</v>
      </c>
      <c r="D976" s="9">
        <v>703.12</v>
      </c>
      <c r="E976" s="9"/>
      <c r="F976" s="9">
        <v>80.099999999999994</v>
      </c>
      <c r="G976" s="9"/>
    </row>
    <row r="977" spans="1:7" ht="15.75" thickBot="1" x14ac:dyDescent="0.3">
      <c r="A977" s="6"/>
      <c r="B977" s="6"/>
      <c r="C977" s="6"/>
      <c r="D977" s="6"/>
      <c r="E977" s="6"/>
      <c r="F977" s="6"/>
      <c r="G977" s="6"/>
    </row>
    <row r="978" spans="1:7" ht="15.75" thickBot="1" x14ac:dyDescent="0.3">
      <c r="A978" s="7" t="s">
        <v>33674</v>
      </c>
      <c r="B978" s="7" t="s">
        <v>33658</v>
      </c>
      <c r="C978" s="8" t="s">
        <v>10</v>
      </c>
      <c r="D978" s="9">
        <v>742.54</v>
      </c>
      <c r="E978" s="9"/>
      <c r="F978" s="9">
        <v>80.099999999999994</v>
      </c>
      <c r="G978" s="9"/>
    </row>
    <row r="979" spans="1:7" ht="15.75" thickBot="1" x14ac:dyDescent="0.3">
      <c r="A979" s="6"/>
      <c r="B979" s="6"/>
      <c r="C979" s="6"/>
      <c r="D979" s="6"/>
      <c r="E979" s="6"/>
      <c r="F979" s="6"/>
      <c r="G979" s="6"/>
    </row>
    <row r="980" spans="1:7" ht="15.75" thickBot="1" x14ac:dyDescent="0.3">
      <c r="A980" s="7" t="s">
        <v>33675</v>
      </c>
      <c r="B980" s="7" t="s">
        <v>33660</v>
      </c>
      <c r="C980" s="8" t="s">
        <v>10</v>
      </c>
      <c r="D980" s="9">
        <v>817.45</v>
      </c>
      <c r="E980" s="9"/>
      <c r="F980" s="9">
        <v>80.099999999999994</v>
      </c>
      <c r="G980" s="9"/>
    </row>
    <row r="981" spans="1:7" ht="15.75" thickBot="1" x14ac:dyDescent="0.3">
      <c r="A981" s="6"/>
      <c r="B981" s="6"/>
      <c r="C981" s="6"/>
      <c r="D981" s="6"/>
      <c r="E981" s="6"/>
      <c r="F981" s="6"/>
      <c r="G981" s="6"/>
    </row>
    <row r="982" spans="1:7" ht="15.75" thickBot="1" x14ac:dyDescent="0.3">
      <c r="A982" s="7" t="s">
        <v>33676</v>
      </c>
      <c r="B982" s="7" t="s">
        <v>33662</v>
      </c>
      <c r="C982" s="8" t="s">
        <v>10</v>
      </c>
      <c r="D982" s="9">
        <v>862.14</v>
      </c>
      <c r="E982" s="9"/>
      <c r="F982" s="9">
        <v>80.099999999999994</v>
      </c>
      <c r="G982" s="9"/>
    </row>
    <row r="983" spans="1:7" ht="15.75" thickBot="1" x14ac:dyDescent="0.3">
      <c r="A983" s="6"/>
      <c r="B983" s="6"/>
      <c r="C983" s="6"/>
      <c r="D983" s="6"/>
      <c r="E983" s="6"/>
      <c r="F983" s="6"/>
      <c r="G983" s="6"/>
    </row>
    <row r="984" spans="1:7" ht="15.75" thickBot="1" x14ac:dyDescent="0.3">
      <c r="A984" s="7" t="s">
        <v>33677</v>
      </c>
      <c r="B984" s="7" t="s">
        <v>33664</v>
      </c>
      <c r="C984" s="8" t="s">
        <v>10</v>
      </c>
      <c r="D984" s="9">
        <v>951.52</v>
      </c>
      <c r="E984" s="9"/>
      <c r="F984" s="9">
        <v>80.099999999999994</v>
      </c>
      <c r="G984" s="9"/>
    </row>
    <row r="985" spans="1:7" ht="15.75" thickBot="1" x14ac:dyDescent="0.3">
      <c r="A985" s="6"/>
      <c r="B985" s="6"/>
      <c r="C985" s="6"/>
      <c r="D985" s="6"/>
      <c r="E985" s="6"/>
      <c r="F985" s="6"/>
      <c r="G985" s="6"/>
    </row>
    <row r="986" spans="1:7" ht="36.75" x14ac:dyDescent="0.25">
      <c r="A986" s="35" t="s">
        <v>33678</v>
      </c>
      <c r="B986" s="29" t="s">
        <v>33679</v>
      </c>
      <c r="C986" s="38"/>
      <c r="D986" s="32"/>
      <c r="E986" s="32"/>
      <c r="F986" s="32"/>
      <c r="G986" s="32"/>
    </row>
    <row r="987" spans="1:7" ht="25.5" thickBot="1" x14ac:dyDescent="0.3">
      <c r="A987" s="37"/>
      <c r="B987" s="31" t="s">
        <v>33644</v>
      </c>
      <c r="C987" s="40"/>
      <c r="D987" s="34"/>
      <c r="E987" s="34"/>
      <c r="F987" s="34"/>
      <c r="G987" s="34"/>
    </row>
    <row r="988" spans="1:7" ht="15.75" thickBot="1" x14ac:dyDescent="0.3">
      <c r="A988" s="6"/>
      <c r="B988" s="6"/>
      <c r="C988" s="6"/>
      <c r="D988" s="6"/>
      <c r="E988" s="6"/>
      <c r="F988" s="6"/>
      <c r="G988" s="6"/>
    </row>
    <row r="989" spans="1:7" ht="15.75" thickBot="1" x14ac:dyDescent="0.3">
      <c r="A989" s="7" t="s">
        <v>33680</v>
      </c>
      <c r="B989" s="7" t="s">
        <v>33646</v>
      </c>
      <c r="C989" s="8" t="s">
        <v>10</v>
      </c>
      <c r="D989" s="9">
        <v>507.29</v>
      </c>
      <c r="E989" s="9"/>
      <c r="F989" s="9">
        <v>80.099999999999994</v>
      </c>
      <c r="G989" s="9"/>
    </row>
    <row r="990" spans="1:7" ht="15.75" thickBot="1" x14ac:dyDescent="0.3">
      <c r="A990" s="6"/>
      <c r="B990" s="6"/>
      <c r="C990" s="6"/>
      <c r="D990" s="6"/>
      <c r="E990" s="6"/>
      <c r="F990" s="6"/>
      <c r="G990" s="6"/>
    </row>
    <row r="991" spans="1:7" ht="15.75" thickBot="1" x14ac:dyDescent="0.3">
      <c r="A991" s="7" t="s">
        <v>33681</v>
      </c>
      <c r="B991" s="7" t="s">
        <v>33648</v>
      </c>
      <c r="C991" s="8" t="s">
        <v>10</v>
      </c>
      <c r="D991" s="9">
        <v>561.17999999999995</v>
      </c>
      <c r="E991" s="9"/>
      <c r="F991" s="9">
        <v>80.099999999999994</v>
      </c>
      <c r="G991" s="9"/>
    </row>
    <row r="992" spans="1:7" ht="15.75" thickBot="1" x14ac:dyDescent="0.3">
      <c r="A992" s="6"/>
      <c r="B992" s="6"/>
      <c r="C992" s="6"/>
      <c r="D992" s="6"/>
      <c r="E992" s="6"/>
      <c r="F992" s="6"/>
      <c r="G992" s="6"/>
    </row>
    <row r="993" spans="1:7" ht="15.75" thickBot="1" x14ac:dyDescent="0.3">
      <c r="A993" s="7" t="s">
        <v>33682</v>
      </c>
      <c r="B993" s="7" t="s">
        <v>33650</v>
      </c>
      <c r="C993" s="8" t="s">
        <v>10</v>
      </c>
      <c r="D993" s="9">
        <v>621.64</v>
      </c>
      <c r="E993" s="9"/>
      <c r="F993" s="9">
        <v>80.099999999999994</v>
      </c>
      <c r="G993" s="9"/>
    </row>
    <row r="994" spans="1:7" ht="15.75" thickBot="1" x14ac:dyDescent="0.3">
      <c r="A994" s="6"/>
      <c r="B994" s="6"/>
      <c r="C994" s="6"/>
      <c r="D994" s="6"/>
      <c r="E994" s="6"/>
      <c r="F994" s="6"/>
      <c r="G994" s="6"/>
    </row>
    <row r="995" spans="1:7" ht="15.75" thickBot="1" x14ac:dyDescent="0.3">
      <c r="A995" s="7" t="s">
        <v>33683</v>
      </c>
      <c r="B995" s="7" t="s">
        <v>33652</v>
      </c>
      <c r="C995" s="8" t="s">
        <v>10</v>
      </c>
      <c r="D995" s="9">
        <v>692.6</v>
      </c>
      <c r="E995" s="9"/>
      <c r="F995" s="9">
        <v>80.099999999999994</v>
      </c>
      <c r="G995" s="9"/>
    </row>
    <row r="996" spans="1:7" ht="15.75" thickBot="1" x14ac:dyDescent="0.3">
      <c r="A996" s="6"/>
      <c r="B996" s="6"/>
      <c r="C996" s="6"/>
      <c r="D996" s="6"/>
      <c r="E996" s="6"/>
      <c r="F996" s="6"/>
      <c r="G996" s="6"/>
    </row>
    <row r="997" spans="1:7" ht="15.75" thickBot="1" x14ac:dyDescent="0.3">
      <c r="A997" s="7" t="s">
        <v>33684</v>
      </c>
      <c r="B997" s="7" t="s">
        <v>33654</v>
      </c>
      <c r="C997" s="8" t="s">
        <v>10</v>
      </c>
      <c r="D997" s="9">
        <v>741.24</v>
      </c>
      <c r="E997" s="9"/>
      <c r="F997" s="9">
        <v>80.099999999999994</v>
      </c>
      <c r="G997" s="9"/>
    </row>
    <row r="998" spans="1:7" ht="15.75" thickBot="1" x14ac:dyDescent="0.3">
      <c r="A998" s="6"/>
      <c r="B998" s="6"/>
      <c r="C998" s="6"/>
      <c r="D998" s="6"/>
      <c r="E998" s="6"/>
      <c r="F998" s="6"/>
      <c r="G998" s="6"/>
    </row>
    <row r="999" spans="1:7" ht="15.75" thickBot="1" x14ac:dyDescent="0.3">
      <c r="A999" s="7" t="s">
        <v>33685</v>
      </c>
      <c r="B999" s="7" t="s">
        <v>33656</v>
      </c>
      <c r="C999" s="8" t="s">
        <v>10</v>
      </c>
      <c r="D999" s="9">
        <v>816.15</v>
      </c>
      <c r="E999" s="9"/>
      <c r="F999" s="9">
        <v>80.099999999999994</v>
      </c>
      <c r="G999" s="9"/>
    </row>
    <row r="1000" spans="1:7" ht="15.75" thickBot="1" x14ac:dyDescent="0.3">
      <c r="A1000" s="6"/>
      <c r="B1000" s="6"/>
      <c r="C1000" s="6"/>
      <c r="D1000" s="6"/>
      <c r="E1000" s="6"/>
      <c r="F1000" s="6"/>
      <c r="G1000" s="6"/>
    </row>
    <row r="1001" spans="1:7" ht="15.75" thickBot="1" x14ac:dyDescent="0.3">
      <c r="A1001" s="7" t="s">
        <v>33686</v>
      </c>
      <c r="B1001" s="7" t="s">
        <v>33658</v>
      </c>
      <c r="C1001" s="8" t="s">
        <v>10</v>
      </c>
      <c r="D1001" s="9">
        <v>859.52</v>
      </c>
      <c r="E1001" s="9"/>
      <c r="F1001" s="9">
        <v>80.099999999999994</v>
      </c>
      <c r="G1001" s="9"/>
    </row>
    <row r="1002" spans="1:7" ht="15.75" thickBot="1" x14ac:dyDescent="0.3">
      <c r="A1002" s="6"/>
      <c r="B1002" s="6"/>
      <c r="C1002" s="6"/>
      <c r="D1002" s="6"/>
      <c r="E1002" s="6"/>
      <c r="F1002" s="6"/>
      <c r="G1002" s="6"/>
    </row>
    <row r="1003" spans="1:7" ht="15.75" thickBot="1" x14ac:dyDescent="0.3">
      <c r="A1003" s="7" t="s">
        <v>33687</v>
      </c>
      <c r="B1003" s="7" t="s">
        <v>33660</v>
      </c>
      <c r="C1003" s="8" t="s">
        <v>10</v>
      </c>
      <c r="D1003" s="9">
        <v>948.88</v>
      </c>
      <c r="E1003" s="9"/>
      <c r="F1003" s="9">
        <v>80.099999999999994</v>
      </c>
      <c r="G1003" s="9"/>
    </row>
    <row r="1004" spans="1:7" ht="15.75" thickBot="1" x14ac:dyDescent="0.3">
      <c r="A1004" s="6"/>
      <c r="B1004" s="6"/>
      <c r="C1004" s="6"/>
      <c r="D1004" s="6"/>
      <c r="E1004" s="6"/>
      <c r="F1004" s="6"/>
      <c r="G1004" s="6"/>
    </row>
    <row r="1005" spans="1:7" ht="15.75" thickBot="1" x14ac:dyDescent="0.3">
      <c r="A1005" s="7" t="s">
        <v>33688</v>
      </c>
      <c r="B1005" s="7" t="s">
        <v>33662</v>
      </c>
      <c r="C1005" s="8" t="s">
        <v>10</v>
      </c>
      <c r="D1005" s="9">
        <v>998.82</v>
      </c>
      <c r="E1005" s="9"/>
      <c r="F1005" s="9">
        <v>80.099999999999994</v>
      </c>
      <c r="G1005" s="9"/>
    </row>
    <row r="1006" spans="1:7" ht="15.75" thickBot="1" x14ac:dyDescent="0.3">
      <c r="A1006" s="6"/>
      <c r="B1006" s="6"/>
      <c r="C1006" s="6"/>
      <c r="D1006" s="6"/>
      <c r="E1006" s="6"/>
      <c r="F1006" s="6"/>
      <c r="G1006" s="6"/>
    </row>
    <row r="1007" spans="1:7" ht="15.75" thickBot="1" x14ac:dyDescent="0.3">
      <c r="A1007" s="7" t="s">
        <v>33689</v>
      </c>
      <c r="B1007" s="7" t="s">
        <v>33664</v>
      </c>
      <c r="C1007" s="8" t="s">
        <v>10</v>
      </c>
      <c r="D1007" s="9" t="s">
        <v>30527</v>
      </c>
      <c r="E1007" s="9"/>
      <c r="F1007" s="9">
        <v>80.099999999999994</v>
      </c>
      <c r="G1007" s="9"/>
    </row>
    <row r="1008" spans="1:7" ht="15.75" thickBot="1" x14ac:dyDescent="0.3">
      <c r="A1008" s="6"/>
      <c r="B1008" s="6"/>
      <c r="C1008" s="6"/>
      <c r="D1008" s="6"/>
      <c r="E1008" s="6"/>
      <c r="F1008" s="6"/>
      <c r="G1008" s="6"/>
    </row>
    <row r="1009" spans="1:7" ht="15.75" thickBot="1" x14ac:dyDescent="0.3">
      <c r="A1009" s="7" t="s">
        <v>33690</v>
      </c>
      <c r="B1009" s="7" t="s">
        <v>33691</v>
      </c>
      <c r="C1009" s="8"/>
      <c r="D1009" s="9"/>
      <c r="E1009" s="9"/>
      <c r="F1009" s="9"/>
      <c r="G1009" s="9"/>
    </row>
    <row r="1010" spans="1:7" ht="15.75" thickBot="1" x14ac:dyDescent="0.3">
      <c r="A1010" s="6"/>
      <c r="B1010" s="6"/>
      <c r="C1010" s="6"/>
      <c r="D1010" s="6"/>
      <c r="E1010" s="6"/>
      <c r="F1010" s="6"/>
      <c r="G1010" s="6"/>
    </row>
    <row r="1011" spans="1:7" ht="24.75" x14ac:dyDescent="0.25">
      <c r="A1011" s="35" t="s">
        <v>33692</v>
      </c>
      <c r="B1011" s="29" t="s">
        <v>33693</v>
      </c>
      <c r="C1011" s="38"/>
      <c r="D1011" s="32"/>
      <c r="E1011" s="32"/>
      <c r="F1011" s="32"/>
      <c r="G1011" s="32"/>
    </row>
    <row r="1012" spans="1:7" ht="25.5" thickBot="1" x14ac:dyDescent="0.3">
      <c r="A1012" s="37"/>
      <c r="B1012" s="31" t="s">
        <v>33694</v>
      </c>
      <c r="C1012" s="40"/>
      <c r="D1012" s="34"/>
      <c r="E1012" s="34"/>
      <c r="F1012" s="34"/>
      <c r="G1012" s="34"/>
    </row>
    <row r="1013" spans="1:7" ht="15.75" thickBot="1" x14ac:dyDescent="0.3">
      <c r="A1013" s="6"/>
      <c r="B1013" s="6"/>
      <c r="C1013" s="6"/>
      <c r="D1013" s="6"/>
      <c r="E1013" s="6"/>
      <c r="F1013" s="6"/>
      <c r="G1013" s="6"/>
    </row>
    <row r="1014" spans="1:7" ht="15.75" thickBot="1" x14ac:dyDescent="0.3">
      <c r="A1014" s="7" t="s">
        <v>33695</v>
      </c>
      <c r="B1014" s="7" t="s">
        <v>33696</v>
      </c>
      <c r="C1014" s="8" t="s">
        <v>10</v>
      </c>
      <c r="D1014" s="9">
        <v>760.95</v>
      </c>
      <c r="E1014" s="9"/>
      <c r="F1014" s="9">
        <v>80.099999999999994</v>
      </c>
      <c r="G1014" s="9"/>
    </row>
    <row r="1015" spans="1:7" ht="15.75" thickBot="1" x14ac:dyDescent="0.3">
      <c r="A1015" s="6"/>
      <c r="B1015" s="6"/>
      <c r="C1015" s="6"/>
      <c r="D1015" s="6"/>
      <c r="E1015" s="6"/>
      <c r="F1015" s="6"/>
      <c r="G1015" s="6"/>
    </row>
    <row r="1016" spans="1:7" ht="15.75" thickBot="1" x14ac:dyDescent="0.3">
      <c r="A1016" s="7" t="s">
        <v>33697</v>
      </c>
      <c r="B1016" s="7" t="s">
        <v>33698</v>
      </c>
      <c r="C1016" s="8" t="s">
        <v>10</v>
      </c>
      <c r="D1016" s="9">
        <v>810.89</v>
      </c>
      <c r="E1016" s="9"/>
      <c r="F1016" s="9">
        <v>80.099999999999994</v>
      </c>
      <c r="G1016" s="9"/>
    </row>
    <row r="1017" spans="1:7" ht="15.75" thickBot="1" x14ac:dyDescent="0.3">
      <c r="A1017" s="6"/>
      <c r="B1017" s="6"/>
      <c r="C1017" s="6"/>
      <c r="D1017" s="6"/>
      <c r="E1017" s="6"/>
      <c r="F1017" s="6"/>
      <c r="G1017" s="6"/>
    </row>
    <row r="1018" spans="1:7" ht="15.75" thickBot="1" x14ac:dyDescent="0.3">
      <c r="A1018" s="7" t="s">
        <v>33699</v>
      </c>
      <c r="B1018" s="7" t="s">
        <v>33700</v>
      </c>
      <c r="C1018" s="8" t="s">
        <v>10</v>
      </c>
      <c r="D1018" s="9">
        <v>923.91</v>
      </c>
      <c r="E1018" s="9"/>
      <c r="F1018" s="9">
        <v>80.099999999999994</v>
      </c>
      <c r="G1018" s="9"/>
    </row>
    <row r="1019" spans="1:7" ht="15.75" thickBot="1" x14ac:dyDescent="0.3">
      <c r="A1019" s="6"/>
      <c r="B1019" s="6"/>
      <c r="C1019" s="6"/>
      <c r="D1019" s="6"/>
      <c r="E1019" s="6"/>
      <c r="F1019" s="6"/>
      <c r="G1019" s="6"/>
    </row>
    <row r="1020" spans="1:7" ht="15.75" thickBot="1" x14ac:dyDescent="0.3">
      <c r="A1020" s="7" t="s">
        <v>33701</v>
      </c>
      <c r="B1020" s="7" t="s">
        <v>33702</v>
      </c>
      <c r="C1020" s="8" t="s">
        <v>10</v>
      </c>
      <c r="D1020" s="9" t="s">
        <v>33703</v>
      </c>
      <c r="E1020" s="9"/>
      <c r="F1020" s="9">
        <v>80.099999999999994</v>
      </c>
      <c r="G1020" s="9"/>
    </row>
    <row r="1021" spans="1:7" ht="15.75" thickBot="1" x14ac:dyDescent="0.3">
      <c r="A1021" s="6"/>
      <c r="B1021" s="6"/>
      <c r="C1021" s="6"/>
      <c r="D1021" s="6"/>
      <c r="E1021" s="6"/>
      <c r="F1021" s="6"/>
      <c r="G1021" s="6"/>
    </row>
    <row r="1022" spans="1:7" ht="15.75" thickBot="1" x14ac:dyDescent="0.3">
      <c r="A1022" s="7" t="s">
        <v>33704</v>
      </c>
      <c r="B1022" s="7" t="s">
        <v>33705</v>
      </c>
      <c r="C1022" s="8" t="s">
        <v>10</v>
      </c>
      <c r="D1022" s="9" t="s">
        <v>33706</v>
      </c>
      <c r="E1022" s="9"/>
      <c r="F1022" s="9">
        <v>80.099999999999994</v>
      </c>
      <c r="G1022" s="9"/>
    </row>
    <row r="1023" spans="1:7" ht="15.75" thickBot="1" x14ac:dyDescent="0.3">
      <c r="A1023" s="6"/>
      <c r="B1023" s="6"/>
      <c r="C1023" s="6"/>
      <c r="D1023" s="6"/>
      <c r="E1023" s="6"/>
      <c r="F1023" s="6"/>
      <c r="G1023" s="6"/>
    </row>
    <row r="1024" spans="1:7" ht="36.75" x14ac:dyDescent="0.25">
      <c r="A1024" s="35" t="s">
        <v>33707</v>
      </c>
      <c r="B1024" s="29" t="s">
        <v>33708</v>
      </c>
      <c r="C1024" s="38"/>
      <c r="D1024" s="32"/>
      <c r="E1024" s="32"/>
      <c r="F1024" s="32"/>
      <c r="G1024" s="32"/>
    </row>
    <row r="1025" spans="1:7" ht="25.5" thickBot="1" x14ac:dyDescent="0.3">
      <c r="A1025" s="37"/>
      <c r="B1025" s="31" t="s">
        <v>33694</v>
      </c>
      <c r="C1025" s="40"/>
      <c r="D1025" s="34"/>
      <c r="E1025" s="34"/>
      <c r="F1025" s="34"/>
      <c r="G1025" s="34"/>
    </row>
    <row r="1026" spans="1:7" ht="15.75" thickBot="1" x14ac:dyDescent="0.3">
      <c r="A1026" s="6"/>
      <c r="B1026" s="6"/>
      <c r="C1026" s="6"/>
      <c r="D1026" s="6"/>
      <c r="E1026" s="6"/>
      <c r="F1026" s="6"/>
      <c r="G1026" s="6"/>
    </row>
    <row r="1027" spans="1:7" ht="15.75" thickBot="1" x14ac:dyDescent="0.3">
      <c r="A1027" s="7" t="s">
        <v>33709</v>
      </c>
      <c r="B1027" s="7" t="s">
        <v>33696</v>
      </c>
      <c r="C1027" s="8" t="s">
        <v>10</v>
      </c>
      <c r="D1027" s="9">
        <v>793.8</v>
      </c>
      <c r="E1027" s="9"/>
      <c r="F1027" s="9">
        <v>80.099999999999994</v>
      </c>
      <c r="G1027" s="9"/>
    </row>
    <row r="1028" spans="1:7" ht="15.75" thickBot="1" x14ac:dyDescent="0.3">
      <c r="A1028" s="6"/>
      <c r="B1028" s="6"/>
      <c r="C1028" s="6"/>
      <c r="D1028" s="6"/>
      <c r="E1028" s="6"/>
      <c r="F1028" s="6"/>
      <c r="G1028" s="6"/>
    </row>
    <row r="1029" spans="1:7" ht="15.75" thickBot="1" x14ac:dyDescent="0.3">
      <c r="A1029" s="7" t="s">
        <v>33710</v>
      </c>
      <c r="B1029" s="7" t="s">
        <v>33698</v>
      </c>
      <c r="C1029" s="8" t="s">
        <v>10</v>
      </c>
      <c r="D1029" s="9">
        <v>813.53</v>
      </c>
      <c r="E1029" s="9"/>
      <c r="F1029" s="9">
        <v>80.099999999999994</v>
      </c>
      <c r="G1029" s="9"/>
    </row>
    <row r="1030" spans="1:7" ht="15.75" thickBot="1" x14ac:dyDescent="0.3">
      <c r="A1030" s="6"/>
      <c r="B1030" s="6"/>
      <c r="C1030" s="6"/>
      <c r="D1030" s="6"/>
      <c r="E1030" s="6"/>
      <c r="F1030" s="6"/>
      <c r="G1030" s="6"/>
    </row>
    <row r="1031" spans="1:7" ht="15.75" thickBot="1" x14ac:dyDescent="0.3">
      <c r="A1031" s="7" t="s">
        <v>33711</v>
      </c>
      <c r="B1031" s="7" t="s">
        <v>33700</v>
      </c>
      <c r="C1031" s="8" t="s">
        <v>10</v>
      </c>
      <c r="D1031" s="9">
        <v>930.49</v>
      </c>
      <c r="E1031" s="9"/>
      <c r="F1031" s="9">
        <v>80.099999999999994</v>
      </c>
      <c r="G1031" s="9"/>
    </row>
    <row r="1032" spans="1:7" ht="15.75" thickBot="1" x14ac:dyDescent="0.3">
      <c r="A1032" s="6"/>
      <c r="B1032" s="6"/>
      <c r="C1032" s="6"/>
      <c r="D1032" s="6"/>
      <c r="E1032" s="6"/>
      <c r="F1032" s="6"/>
      <c r="G1032" s="6"/>
    </row>
    <row r="1033" spans="1:7" ht="15.75" thickBot="1" x14ac:dyDescent="0.3">
      <c r="A1033" s="7" t="s">
        <v>33712</v>
      </c>
      <c r="B1033" s="7" t="s">
        <v>33702</v>
      </c>
      <c r="C1033" s="8" t="s">
        <v>10</v>
      </c>
      <c r="D1033" s="9" t="s">
        <v>33713</v>
      </c>
      <c r="E1033" s="9"/>
      <c r="F1033" s="9">
        <v>80.099999999999994</v>
      </c>
      <c r="G1033" s="9"/>
    </row>
    <row r="1034" spans="1:7" ht="15.75" thickBot="1" x14ac:dyDescent="0.3">
      <c r="A1034" s="6"/>
      <c r="B1034" s="6"/>
      <c r="C1034" s="6"/>
      <c r="D1034" s="6"/>
      <c r="E1034" s="6"/>
      <c r="F1034" s="6"/>
      <c r="G1034" s="6"/>
    </row>
    <row r="1035" spans="1:7" ht="15.75" thickBot="1" x14ac:dyDescent="0.3">
      <c r="A1035" s="7" t="s">
        <v>33714</v>
      </c>
      <c r="B1035" s="7" t="s">
        <v>33705</v>
      </c>
      <c r="C1035" s="8" t="s">
        <v>10</v>
      </c>
      <c r="D1035" s="9" t="s">
        <v>30089</v>
      </c>
      <c r="E1035" s="9"/>
      <c r="F1035" s="9">
        <v>80.099999999999994</v>
      </c>
      <c r="G1035" s="9"/>
    </row>
    <row r="1036" spans="1:7" ht="15.75" thickBot="1" x14ac:dyDescent="0.3">
      <c r="A1036" s="6"/>
      <c r="B1036" s="6"/>
      <c r="C1036" s="6"/>
      <c r="D1036" s="6"/>
      <c r="E1036" s="6"/>
      <c r="F1036" s="6"/>
      <c r="G1036" s="6"/>
    </row>
    <row r="1037" spans="1:7" ht="15.75" thickBot="1" x14ac:dyDescent="0.3">
      <c r="A1037" s="7" t="s">
        <v>33715</v>
      </c>
      <c r="B1037" s="7" t="s">
        <v>33716</v>
      </c>
      <c r="C1037" s="8"/>
      <c r="D1037" s="9"/>
      <c r="E1037" s="9"/>
      <c r="F1037" s="9"/>
      <c r="G1037" s="9"/>
    </row>
    <row r="1038" spans="1:7" ht="15.75" thickBot="1" x14ac:dyDescent="0.3">
      <c r="A1038" s="6"/>
      <c r="B1038" s="6"/>
      <c r="C1038" s="6"/>
      <c r="D1038" s="6"/>
      <c r="E1038" s="6"/>
      <c r="F1038" s="6"/>
      <c r="G1038" s="6"/>
    </row>
    <row r="1039" spans="1:7" ht="15.75" thickBot="1" x14ac:dyDescent="0.3">
      <c r="A1039" s="7" t="s">
        <v>33717</v>
      </c>
      <c r="B1039" s="7" t="s">
        <v>33718</v>
      </c>
      <c r="C1039" s="8" t="s">
        <v>10</v>
      </c>
      <c r="D1039" s="9">
        <v>69.66</v>
      </c>
      <c r="E1039" s="9"/>
      <c r="F1039" s="9">
        <v>80.099999999999994</v>
      </c>
      <c r="G1039" s="9"/>
    </row>
    <row r="1040" spans="1:7" ht="15.75" thickBot="1" x14ac:dyDescent="0.3">
      <c r="A1040" s="6"/>
      <c r="B1040" s="6"/>
      <c r="C1040" s="6"/>
      <c r="D1040" s="6"/>
      <c r="E1040" s="6"/>
      <c r="F1040" s="6"/>
      <c r="G1040" s="6"/>
    </row>
    <row r="1041" spans="1:7" ht="15.75" thickBot="1" x14ac:dyDescent="0.3">
      <c r="A1041" s="7" t="s">
        <v>33719</v>
      </c>
      <c r="B1041" s="7" t="s">
        <v>33720</v>
      </c>
      <c r="C1041" s="8" t="s">
        <v>10</v>
      </c>
      <c r="D1041" s="9">
        <v>81.48</v>
      </c>
      <c r="E1041" s="9"/>
      <c r="F1041" s="9">
        <v>80.09</v>
      </c>
      <c r="G1041" s="9"/>
    </row>
    <row r="1042" spans="1:7" ht="15.75" thickBot="1" x14ac:dyDescent="0.3">
      <c r="A1042" s="6"/>
      <c r="B1042" s="6"/>
      <c r="C1042" s="6"/>
      <c r="D1042" s="6"/>
      <c r="E1042" s="6"/>
      <c r="F1042" s="6"/>
      <c r="G1042" s="6"/>
    </row>
    <row r="1043" spans="1:7" ht="15.75" thickBot="1" x14ac:dyDescent="0.3">
      <c r="A1043" s="7" t="s">
        <v>33721</v>
      </c>
      <c r="B1043" s="7" t="s">
        <v>33722</v>
      </c>
      <c r="C1043" s="8" t="s">
        <v>10</v>
      </c>
      <c r="D1043" s="9">
        <v>88.04</v>
      </c>
      <c r="E1043" s="9"/>
      <c r="F1043" s="9">
        <v>80.099999999999994</v>
      </c>
      <c r="G1043" s="9"/>
    </row>
    <row r="1044" spans="1:7" ht="15.75" thickBot="1" x14ac:dyDescent="0.3">
      <c r="A1044" s="6"/>
      <c r="B1044" s="6"/>
      <c r="C1044" s="6"/>
      <c r="D1044" s="6"/>
      <c r="E1044" s="6"/>
      <c r="F1044" s="6"/>
      <c r="G1044" s="6"/>
    </row>
    <row r="1045" spans="1:7" ht="15.75" thickBot="1" x14ac:dyDescent="0.3">
      <c r="A1045" s="7" t="s">
        <v>33723</v>
      </c>
      <c r="B1045" s="7" t="s">
        <v>33724</v>
      </c>
      <c r="C1045" s="8" t="s">
        <v>10</v>
      </c>
      <c r="D1045" s="9">
        <v>136.69</v>
      </c>
      <c r="E1045" s="9"/>
      <c r="F1045" s="9">
        <v>80.09</v>
      </c>
      <c r="G1045" s="9"/>
    </row>
    <row r="1046" spans="1:7" ht="15.75" thickBot="1" x14ac:dyDescent="0.3">
      <c r="A1046" s="6"/>
      <c r="B1046" s="6"/>
      <c r="C1046" s="6"/>
      <c r="D1046" s="6"/>
      <c r="E1046" s="6"/>
      <c r="F1046" s="6"/>
      <c r="G1046" s="6"/>
    </row>
    <row r="1047" spans="1:7" ht="15.75" thickBot="1" x14ac:dyDescent="0.3">
      <c r="A1047" s="7" t="s">
        <v>33725</v>
      </c>
      <c r="B1047" s="7" t="s">
        <v>33726</v>
      </c>
      <c r="C1047" s="8" t="s">
        <v>10</v>
      </c>
      <c r="D1047" s="9">
        <v>177.42</v>
      </c>
      <c r="E1047" s="9"/>
      <c r="F1047" s="9">
        <v>80.099999999999994</v>
      </c>
      <c r="G1047" s="9"/>
    </row>
    <row r="1048" spans="1:7" ht="15.75" thickBot="1" x14ac:dyDescent="0.3">
      <c r="A1048" s="6"/>
      <c r="B1048" s="6"/>
      <c r="C1048" s="6"/>
      <c r="D1048" s="6"/>
      <c r="E1048" s="6"/>
      <c r="F1048" s="6"/>
      <c r="G1048" s="6"/>
    </row>
    <row r="1049" spans="1:7" ht="15.75" thickBot="1" x14ac:dyDescent="0.3">
      <c r="A1049" s="7" t="s">
        <v>33727</v>
      </c>
      <c r="B1049" s="7" t="s">
        <v>33728</v>
      </c>
      <c r="C1049" s="8" t="s">
        <v>10</v>
      </c>
      <c r="D1049" s="9">
        <v>126.16</v>
      </c>
      <c r="E1049" s="9"/>
      <c r="F1049" s="9">
        <v>80.099999999999994</v>
      </c>
      <c r="G1049" s="9"/>
    </row>
    <row r="1050" spans="1:7" ht="15.75" thickBot="1" x14ac:dyDescent="0.3">
      <c r="A1050" s="6"/>
      <c r="B1050" s="6"/>
      <c r="C1050" s="6"/>
      <c r="D1050" s="6"/>
      <c r="E1050" s="6"/>
      <c r="F1050" s="6"/>
      <c r="G1050" s="6"/>
    </row>
    <row r="1051" spans="1:7" ht="15.75" thickBot="1" x14ac:dyDescent="0.3">
      <c r="A1051" s="7" t="s">
        <v>33729</v>
      </c>
      <c r="B1051" s="7" t="s">
        <v>33730</v>
      </c>
      <c r="C1051" s="8" t="s">
        <v>10</v>
      </c>
      <c r="D1051" s="9">
        <v>143.25</v>
      </c>
      <c r="E1051" s="9"/>
      <c r="F1051" s="9">
        <v>80.099999999999994</v>
      </c>
      <c r="G1051" s="9"/>
    </row>
    <row r="1052" spans="1:7" ht="15.75" thickBot="1" x14ac:dyDescent="0.3">
      <c r="A1052" s="6"/>
      <c r="B1052" s="6"/>
      <c r="C1052" s="6"/>
      <c r="D1052" s="6"/>
      <c r="E1052" s="6"/>
      <c r="F1052" s="6"/>
      <c r="G1052" s="6"/>
    </row>
    <row r="1053" spans="1:7" ht="15.75" thickBot="1" x14ac:dyDescent="0.3">
      <c r="A1053" s="7" t="s">
        <v>33731</v>
      </c>
      <c r="B1053" s="7" t="s">
        <v>33732</v>
      </c>
      <c r="C1053" s="8" t="s">
        <v>10</v>
      </c>
      <c r="D1053" s="9">
        <v>166.9</v>
      </c>
      <c r="E1053" s="9"/>
      <c r="F1053" s="9">
        <v>80.099999999999994</v>
      </c>
      <c r="G1053" s="9"/>
    </row>
    <row r="1054" spans="1:7" ht="15.75" thickBot="1" x14ac:dyDescent="0.3">
      <c r="A1054" s="6"/>
      <c r="B1054" s="6"/>
      <c r="C1054" s="6"/>
      <c r="D1054" s="6"/>
      <c r="E1054" s="6"/>
      <c r="F1054" s="6"/>
      <c r="G1054" s="6"/>
    </row>
    <row r="1055" spans="1:7" ht="15.75" thickBot="1" x14ac:dyDescent="0.3">
      <c r="A1055" s="7" t="s">
        <v>33733</v>
      </c>
      <c r="B1055" s="7" t="s">
        <v>33734</v>
      </c>
      <c r="C1055" s="8" t="s">
        <v>10</v>
      </c>
      <c r="D1055" s="9">
        <v>199.76</v>
      </c>
      <c r="E1055" s="9"/>
      <c r="F1055" s="9">
        <v>80.099999999999994</v>
      </c>
      <c r="G1055" s="9"/>
    </row>
    <row r="1056" spans="1:7" ht="15.75" thickBot="1" x14ac:dyDescent="0.3">
      <c r="A1056" s="6"/>
      <c r="B1056" s="6"/>
      <c r="C1056" s="6"/>
      <c r="D1056" s="6"/>
      <c r="E1056" s="6"/>
      <c r="F1056" s="6"/>
      <c r="G1056" s="6"/>
    </row>
    <row r="1057" spans="1:7" ht="15.75" thickBot="1" x14ac:dyDescent="0.3">
      <c r="A1057" s="7" t="s">
        <v>33735</v>
      </c>
      <c r="B1057" s="7" t="s">
        <v>33736</v>
      </c>
      <c r="C1057" s="8" t="s">
        <v>10</v>
      </c>
      <c r="D1057" s="9">
        <v>231.31</v>
      </c>
      <c r="E1057" s="9"/>
      <c r="F1057" s="9">
        <v>80.099999999999994</v>
      </c>
      <c r="G1057" s="9"/>
    </row>
    <row r="1058" spans="1:7" ht="15.75" thickBot="1" x14ac:dyDescent="0.3">
      <c r="A1058" s="6"/>
      <c r="B1058" s="6"/>
      <c r="C1058" s="6"/>
      <c r="D1058" s="6"/>
      <c r="E1058" s="6"/>
      <c r="F1058" s="6"/>
      <c r="G1058" s="6"/>
    </row>
    <row r="1059" spans="1:7" ht="15.75" thickBot="1" x14ac:dyDescent="0.3">
      <c r="A1059" s="7" t="s">
        <v>33737</v>
      </c>
      <c r="B1059" s="7" t="s">
        <v>33738</v>
      </c>
      <c r="C1059" s="8" t="s">
        <v>10</v>
      </c>
      <c r="D1059" s="9">
        <v>139.30000000000001</v>
      </c>
      <c r="E1059" s="9"/>
      <c r="F1059" s="9">
        <v>80.099999999999994</v>
      </c>
      <c r="G1059" s="9"/>
    </row>
    <row r="1060" spans="1:7" ht="15.75" thickBot="1" x14ac:dyDescent="0.3">
      <c r="A1060" s="6"/>
      <c r="B1060" s="6"/>
      <c r="C1060" s="6"/>
      <c r="D1060" s="6"/>
      <c r="E1060" s="6"/>
      <c r="F1060" s="6"/>
      <c r="G1060" s="6"/>
    </row>
    <row r="1061" spans="1:7" ht="15.75" thickBot="1" x14ac:dyDescent="0.3">
      <c r="A1061" s="7" t="s">
        <v>33739</v>
      </c>
      <c r="B1061" s="7" t="s">
        <v>33740</v>
      </c>
      <c r="C1061" s="8" t="s">
        <v>10</v>
      </c>
      <c r="D1061" s="9">
        <v>145.87</v>
      </c>
      <c r="E1061" s="9"/>
      <c r="F1061" s="9">
        <v>80.099999999999994</v>
      </c>
      <c r="G1061" s="9"/>
    </row>
    <row r="1062" spans="1:7" ht="15.75" thickBot="1" x14ac:dyDescent="0.3">
      <c r="A1062" s="6"/>
      <c r="B1062" s="6"/>
      <c r="C1062" s="6"/>
      <c r="D1062" s="6"/>
      <c r="E1062" s="6"/>
      <c r="F1062" s="6"/>
      <c r="G1062" s="6"/>
    </row>
    <row r="1063" spans="1:7" ht="15.75" thickBot="1" x14ac:dyDescent="0.3">
      <c r="A1063" s="7" t="s">
        <v>33741</v>
      </c>
      <c r="B1063" s="7" t="s">
        <v>33742</v>
      </c>
      <c r="C1063" s="8" t="s">
        <v>10</v>
      </c>
      <c r="D1063" s="9">
        <v>151.13999999999999</v>
      </c>
      <c r="E1063" s="9"/>
      <c r="F1063" s="9">
        <v>80.099999999999994</v>
      </c>
      <c r="G1063" s="9"/>
    </row>
    <row r="1064" spans="1:7" ht="15.75" thickBot="1" x14ac:dyDescent="0.3">
      <c r="A1064" s="6"/>
      <c r="B1064" s="6"/>
      <c r="C1064" s="6"/>
      <c r="D1064" s="6"/>
      <c r="E1064" s="6"/>
      <c r="F1064" s="6"/>
      <c r="G1064" s="6"/>
    </row>
    <row r="1065" spans="1:7" ht="15.75" thickBot="1" x14ac:dyDescent="0.3">
      <c r="A1065" s="7" t="s">
        <v>33743</v>
      </c>
      <c r="B1065" s="7" t="s">
        <v>33744</v>
      </c>
      <c r="C1065" s="8" t="s">
        <v>10</v>
      </c>
      <c r="D1065" s="9">
        <v>162.97</v>
      </c>
      <c r="E1065" s="9"/>
      <c r="F1065" s="9">
        <v>80.09</v>
      </c>
      <c r="G1065" s="9"/>
    </row>
    <row r="1066" spans="1:7" ht="15.75" thickBot="1" x14ac:dyDescent="0.3">
      <c r="A1066" s="6"/>
      <c r="B1066" s="6"/>
      <c r="C1066" s="6"/>
      <c r="D1066" s="6"/>
      <c r="E1066" s="6"/>
      <c r="F1066" s="6"/>
      <c r="G1066" s="6"/>
    </row>
    <row r="1067" spans="1:7" ht="15.75" thickBot="1" x14ac:dyDescent="0.3">
      <c r="A1067" s="7" t="s">
        <v>33745</v>
      </c>
      <c r="B1067" s="7" t="s">
        <v>33746</v>
      </c>
      <c r="C1067" s="8" t="s">
        <v>10</v>
      </c>
      <c r="D1067" s="9">
        <v>170.85</v>
      </c>
      <c r="E1067" s="9"/>
      <c r="F1067" s="9">
        <v>80.099999999999994</v>
      </c>
      <c r="G1067" s="9"/>
    </row>
    <row r="1068" spans="1:7" ht="15.75" thickBot="1" x14ac:dyDescent="0.3">
      <c r="A1068" s="6"/>
      <c r="B1068" s="6"/>
      <c r="C1068" s="6"/>
      <c r="D1068" s="6"/>
      <c r="E1068" s="6"/>
      <c r="F1068" s="6"/>
      <c r="G1068" s="6"/>
    </row>
    <row r="1069" spans="1:7" ht="15.75" thickBot="1" x14ac:dyDescent="0.3">
      <c r="A1069" s="7" t="s">
        <v>33747</v>
      </c>
      <c r="B1069" s="7" t="s">
        <v>33748</v>
      </c>
      <c r="C1069" s="8"/>
      <c r="D1069" s="9"/>
      <c r="E1069" s="9"/>
      <c r="F1069" s="9"/>
      <c r="G1069" s="9"/>
    </row>
    <row r="1070" spans="1:7" ht="15.75" thickBot="1" x14ac:dyDescent="0.3">
      <c r="A1070" s="6"/>
      <c r="B1070" s="6"/>
      <c r="C1070" s="6"/>
      <c r="D1070" s="6"/>
      <c r="E1070" s="6"/>
      <c r="F1070" s="6"/>
      <c r="G1070" s="6"/>
    </row>
    <row r="1071" spans="1:7" ht="36.75" x14ac:dyDescent="0.25">
      <c r="A1071" s="35" t="s">
        <v>33749</v>
      </c>
      <c r="B1071" s="29" t="s">
        <v>33750</v>
      </c>
      <c r="C1071" s="38"/>
      <c r="D1071" s="32"/>
      <c r="E1071" s="32"/>
      <c r="F1071" s="32"/>
      <c r="G1071" s="32"/>
    </row>
    <row r="1072" spans="1:7" ht="15.75" thickBot="1" x14ac:dyDescent="0.3">
      <c r="A1072" s="37"/>
      <c r="B1072" s="31" t="s">
        <v>33751</v>
      </c>
      <c r="C1072" s="40"/>
      <c r="D1072" s="34"/>
      <c r="E1072" s="34"/>
      <c r="F1072" s="34"/>
      <c r="G1072" s="34"/>
    </row>
    <row r="1073" spans="1:7" ht="15.75" thickBot="1" x14ac:dyDescent="0.3">
      <c r="A1073" s="6"/>
      <c r="B1073" s="6"/>
      <c r="C1073" s="6"/>
      <c r="D1073" s="6"/>
      <c r="E1073" s="6"/>
      <c r="F1073" s="6"/>
      <c r="G1073" s="6"/>
    </row>
    <row r="1074" spans="1:7" ht="15.75" thickBot="1" x14ac:dyDescent="0.3">
      <c r="A1074" s="7" t="s">
        <v>33752</v>
      </c>
      <c r="B1074" s="7" t="s">
        <v>33753</v>
      </c>
      <c r="C1074" s="8" t="s">
        <v>10</v>
      </c>
      <c r="D1074" s="9">
        <v>700.47</v>
      </c>
      <c r="E1074" s="9"/>
      <c r="F1074" s="9">
        <v>80.099999999999994</v>
      </c>
      <c r="G1074" s="9"/>
    </row>
    <row r="1075" spans="1:7" ht="15.75" thickBot="1" x14ac:dyDescent="0.3">
      <c r="A1075" s="6"/>
      <c r="B1075" s="6"/>
      <c r="C1075" s="6"/>
      <c r="D1075" s="6"/>
      <c r="E1075" s="6"/>
      <c r="F1075" s="6"/>
      <c r="G1075" s="6"/>
    </row>
    <row r="1076" spans="1:7" ht="15.75" thickBot="1" x14ac:dyDescent="0.3">
      <c r="A1076" s="7" t="s">
        <v>33754</v>
      </c>
      <c r="B1076" s="7" t="s">
        <v>33755</v>
      </c>
      <c r="C1076" s="8" t="s">
        <v>10</v>
      </c>
      <c r="D1076" s="9">
        <v>65.680000000000007</v>
      </c>
      <c r="E1076" s="9"/>
      <c r="F1076" s="9">
        <v>80.099999999999994</v>
      </c>
      <c r="G1076" s="9"/>
    </row>
    <row r="1077" spans="1:7" ht="15.75" thickBot="1" x14ac:dyDescent="0.3">
      <c r="A1077" s="6"/>
      <c r="B1077" s="6"/>
      <c r="C1077" s="6"/>
      <c r="D1077" s="6"/>
      <c r="E1077" s="6"/>
      <c r="F1077" s="6"/>
      <c r="G1077" s="6"/>
    </row>
    <row r="1078" spans="1:7" ht="36.75" x14ac:dyDescent="0.25">
      <c r="A1078" s="35" t="s">
        <v>33756</v>
      </c>
      <c r="B1078" s="29" t="s">
        <v>33757</v>
      </c>
      <c r="C1078" s="38"/>
      <c r="D1078" s="32"/>
      <c r="E1078" s="32"/>
      <c r="F1078" s="32"/>
      <c r="G1078" s="32"/>
    </row>
    <row r="1079" spans="1:7" ht="15.75" thickBot="1" x14ac:dyDescent="0.3">
      <c r="A1079" s="37"/>
      <c r="B1079" s="31" t="s">
        <v>33751</v>
      </c>
      <c r="C1079" s="40"/>
      <c r="D1079" s="34"/>
      <c r="E1079" s="34"/>
      <c r="F1079" s="34"/>
      <c r="G1079" s="34"/>
    </row>
    <row r="1080" spans="1:7" ht="15.75" thickBot="1" x14ac:dyDescent="0.3">
      <c r="A1080" s="6"/>
      <c r="B1080" s="6"/>
      <c r="C1080" s="6"/>
      <c r="D1080" s="6"/>
      <c r="E1080" s="6"/>
      <c r="F1080" s="6"/>
      <c r="G1080" s="6"/>
    </row>
    <row r="1081" spans="1:7" ht="15.75" thickBot="1" x14ac:dyDescent="0.3">
      <c r="A1081" s="7" t="s">
        <v>33758</v>
      </c>
      <c r="B1081" s="7" t="s">
        <v>33759</v>
      </c>
      <c r="C1081" s="8" t="s">
        <v>10</v>
      </c>
      <c r="D1081" s="9" t="s">
        <v>33760</v>
      </c>
      <c r="E1081" s="9"/>
      <c r="F1081" s="9">
        <v>80.099999999999994</v>
      </c>
      <c r="G1081" s="9"/>
    </row>
    <row r="1082" spans="1:7" ht="15.75" thickBot="1" x14ac:dyDescent="0.3">
      <c r="A1082" s="6"/>
      <c r="B1082" s="6"/>
      <c r="C1082" s="6"/>
      <c r="D1082" s="6"/>
      <c r="E1082" s="6"/>
      <c r="F1082" s="6"/>
      <c r="G1082" s="6"/>
    </row>
    <row r="1083" spans="1:7" ht="15.75" thickBot="1" x14ac:dyDescent="0.3">
      <c r="A1083" s="7" t="s">
        <v>33761</v>
      </c>
      <c r="B1083" s="7" t="s">
        <v>33762</v>
      </c>
      <c r="C1083" s="8" t="s">
        <v>10</v>
      </c>
      <c r="D1083" s="9" t="s">
        <v>33763</v>
      </c>
      <c r="E1083" s="9"/>
      <c r="F1083" s="9">
        <v>80.099999999999994</v>
      </c>
      <c r="G1083" s="9"/>
    </row>
    <row r="1084" spans="1:7" ht="15.75" thickBot="1" x14ac:dyDescent="0.3">
      <c r="A1084" s="6"/>
      <c r="B1084" s="6"/>
      <c r="C1084" s="6"/>
      <c r="D1084" s="6"/>
      <c r="E1084" s="6"/>
      <c r="F1084" s="6"/>
      <c r="G1084" s="6"/>
    </row>
    <row r="1085" spans="1:7" ht="15.75" thickBot="1" x14ac:dyDescent="0.3">
      <c r="A1085" s="7" t="s">
        <v>33764</v>
      </c>
      <c r="B1085" s="7" t="s">
        <v>33765</v>
      </c>
      <c r="C1085" s="8" t="s">
        <v>10</v>
      </c>
      <c r="D1085" s="9" t="s">
        <v>33766</v>
      </c>
      <c r="E1085" s="9"/>
      <c r="F1085" s="9">
        <v>80.099999999999994</v>
      </c>
      <c r="G1085" s="9"/>
    </row>
    <row r="1086" spans="1:7" ht="15.75" thickBot="1" x14ac:dyDescent="0.3">
      <c r="A1086" s="6"/>
      <c r="B1086" s="6"/>
      <c r="C1086" s="6"/>
      <c r="D1086" s="6"/>
      <c r="E1086" s="6"/>
      <c r="F1086" s="6"/>
      <c r="G1086" s="6"/>
    </row>
    <row r="1087" spans="1:7" ht="15.75" thickBot="1" x14ac:dyDescent="0.3">
      <c r="A1087" s="7" t="s">
        <v>33767</v>
      </c>
      <c r="B1087" s="7" t="s">
        <v>33755</v>
      </c>
      <c r="C1087" s="8" t="s">
        <v>10</v>
      </c>
      <c r="D1087" s="9">
        <v>83.35</v>
      </c>
      <c r="E1087" s="9"/>
      <c r="F1087" s="9">
        <v>80.099999999999994</v>
      </c>
      <c r="G1087" s="9"/>
    </row>
    <row r="1088" spans="1:7" ht="15.75" thickBot="1" x14ac:dyDescent="0.3">
      <c r="A1088" s="6"/>
      <c r="B1088" s="6"/>
      <c r="C1088" s="6"/>
      <c r="D1088" s="6"/>
      <c r="E1088" s="6"/>
      <c r="F1088" s="6"/>
      <c r="G1088" s="6"/>
    </row>
    <row r="1089" spans="1:7" ht="15.75" thickBot="1" x14ac:dyDescent="0.3">
      <c r="A1089" s="7" t="s">
        <v>33768</v>
      </c>
      <c r="B1089" s="7" t="s">
        <v>33769</v>
      </c>
      <c r="C1089" s="8" t="s">
        <v>10</v>
      </c>
      <c r="D1089" s="9">
        <v>188.22</v>
      </c>
      <c r="E1089" s="9"/>
      <c r="F1089" s="9">
        <v>80.099999999999994</v>
      </c>
      <c r="G1089" s="9"/>
    </row>
    <row r="1090" spans="1:7" ht="15.75" thickBot="1" x14ac:dyDescent="0.3">
      <c r="A1090" s="6"/>
      <c r="B1090" s="6"/>
      <c r="C1090" s="6"/>
      <c r="D1090" s="6"/>
      <c r="E1090" s="6"/>
      <c r="F1090" s="6"/>
      <c r="G1090" s="6"/>
    </row>
    <row r="1091" spans="1:7" ht="15.75" thickBot="1" x14ac:dyDescent="0.3">
      <c r="A1091" s="7" t="s">
        <v>33770</v>
      </c>
      <c r="B1091" s="7" t="s">
        <v>33771</v>
      </c>
      <c r="C1091" s="8" t="s">
        <v>10</v>
      </c>
      <c r="D1091" s="9">
        <v>77.84</v>
      </c>
      <c r="E1091" s="9"/>
      <c r="F1091" s="9">
        <v>80.09</v>
      </c>
      <c r="G1091" s="9"/>
    </row>
    <row r="1092" spans="1:7" ht="15.75" thickBot="1" x14ac:dyDescent="0.3">
      <c r="A1092" s="6"/>
      <c r="B1092" s="6"/>
      <c r="C1092" s="6"/>
      <c r="D1092" s="6"/>
      <c r="E1092" s="6"/>
      <c r="F1092" s="6"/>
      <c r="G1092" s="6"/>
    </row>
    <row r="1093" spans="1:7" ht="15.75" thickBot="1" x14ac:dyDescent="0.3">
      <c r="A1093" s="7" t="s">
        <v>33772</v>
      </c>
      <c r="B1093" s="7" t="s">
        <v>33773</v>
      </c>
      <c r="C1093" s="8" t="s">
        <v>10</v>
      </c>
      <c r="D1093" s="9">
        <v>224.65</v>
      </c>
      <c r="E1093" s="9"/>
      <c r="F1093" s="9">
        <v>80.099999999999994</v>
      </c>
      <c r="G1093" s="9"/>
    </row>
    <row r="1094" spans="1:7" ht="15.75" thickBot="1" x14ac:dyDescent="0.3">
      <c r="A1094" s="6"/>
      <c r="B1094" s="6"/>
      <c r="C1094" s="6"/>
      <c r="D1094" s="6"/>
      <c r="E1094" s="6"/>
      <c r="F1094" s="6"/>
      <c r="G1094" s="6"/>
    </row>
    <row r="1095" spans="1:7" ht="36.75" x14ac:dyDescent="0.25">
      <c r="A1095" s="35" t="s">
        <v>33774</v>
      </c>
      <c r="B1095" s="29" t="s">
        <v>33775</v>
      </c>
      <c r="C1095" s="38"/>
      <c r="D1095" s="32"/>
      <c r="E1095" s="32"/>
      <c r="F1095" s="32"/>
      <c r="G1095" s="32"/>
    </row>
    <row r="1096" spans="1:7" ht="15.75" thickBot="1" x14ac:dyDescent="0.3">
      <c r="A1096" s="37"/>
      <c r="B1096" s="31" t="s">
        <v>33751</v>
      </c>
      <c r="C1096" s="40"/>
      <c r="D1096" s="34"/>
      <c r="E1096" s="34"/>
      <c r="F1096" s="34"/>
      <c r="G1096" s="34"/>
    </row>
    <row r="1097" spans="1:7" ht="15.75" thickBot="1" x14ac:dyDescent="0.3">
      <c r="A1097" s="6"/>
      <c r="B1097" s="6"/>
      <c r="C1097" s="6"/>
      <c r="D1097" s="6"/>
      <c r="E1097" s="6"/>
      <c r="F1097" s="6"/>
      <c r="G1097" s="6"/>
    </row>
    <row r="1098" spans="1:7" ht="15.75" thickBot="1" x14ac:dyDescent="0.3">
      <c r="A1098" s="7" t="s">
        <v>33776</v>
      </c>
      <c r="B1098" s="7" t="s">
        <v>33777</v>
      </c>
      <c r="C1098" s="8" t="s">
        <v>10</v>
      </c>
      <c r="D1098" s="9" t="s">
        <v>33778</v>
      </c>
      <c r="E1098" s="9"/>
      <c r="F1098" s="9">
        <v>80.099999999999994</v>
      </c>
      <c r="G1098" s="9"/>
    </row>
    <row r="1099" spans="1:7" ht="15.75" thickBot="1" x14ac:dyDescent="0.3">
      <c r="A1099" s="6"/>
      <c r="B1099" s="6"/>
      <c r="C1099" s="6"/>
      <c r="D1099" s="6"/>
      <c r="E1099" s="6"/>
      <c r="F1099" s="6"/>
      <c r="G1099" s="6"/>
    </row>
    <row r="1100" spans="1:7" ht="15.75" thickBot="1" x14ac:dyDescent="0.3">
      <c r="A1100" s="7" t="s">
        <v>33779</v>
      </c>
      <c r="B1100" s="7" t="s">
        <v>33780</v>
      </c>
      <c r="C1100" s="8" t="s">
        <v>10</v>
      </c>
      <c r="D1100" s="9" t="s">
        <v>33781</v>
      </c>
      <c r="E1100" s="9"/>
      <c r="F1100" s="9">
        <v>80.099999999999994</v>
      </c>
      <c r="G1100" s="9"/>
    </row>
    <row r="1101" spans="1:7" ht="15.75" thickBot="1" x14ac:dyDescent="0.3">
      <c r="A1101" s="6"/>
      <c r="B1101" s="6"/>
      <c r="C1101" s="6"/>
      <c r="D1101" s="6"/>
      <c r="E1101" s="6"/>
      <c r="F1101" s="6"/>
      <c r="G1101" s="6"/>
    </row>
    <row r="1102" spans="1:7" ht="15.75" thickBot="1" x14ac:dyDescent="0.3">
      <c r="A1102" s="7" t="s">
        <v>33782</v>
      </c>
      <c r="B1102" s="7" t="s">
        <v>33783</v>
      </c>
      <c r="C1102" s="8" t="s">
        <v>10</v>
      </c>
      <c r="D1102" s="9" t="s">
        <v>33784</v>
      </c>
      <c r="E1102" s="9"/>
      <c r="F1102" s="9">
        <v>80.099999999999994</v>
      </c>
      <c r="G1102" s="9"/>
    </row>
    <row r="1103" spans="1:7" ht="15.75" thickBot="1" x14ac:dyDescent="0.3">
      <c r="A1103" s="6"/>
      <c r="B1103" s="6"/>
      <c r="C1103" s="6"/>
      <c r="D1103" s="6"/>
      <c r="E1103" s="6"/>
      <c r="F1103" s="6"/>
      <c r="G1103" s="6"/>
    </row>
    <row r="1104" spans="1:7" ht="15.75" thickBot="1" x14ac:dyDescent="0.3">
      <c r="A1104" s="7" t="s">
        <v>33785</v>
      </c>
      <c r="B1104" s="7" t="s">
        <v>33786</v>
      </c>
      <c r="C1104" s="8" t="s">
        <v>10</v>
      </c>
      <c r="D1104" s="9" t="s">
        <v>33787</v>
      </c>
      <c r="E1104" s="9"/>
      <c r="F1104" s="9">
        <v>80.099999999999994</v>
      </c>
      <c r="G1104" s="9"/>
    </row>
    <row r="1105" spans="1:7" ht="15.75" thickBot="1" x14ac:dyDescent="0.3">
      <c r="A1105" s="6"/>
      <c r="B1105" s="6"/>
      <c r="C1105" s="6"/>
      <c r="D1105" s="6"/>
      <c r="E1105" s="6"/>
      <c r="F1105" s="6"/>
      <c r="G1105" s="6"/>
    </row>
    <row r="1106" spans="1:7" ht="15.75" thickBot="1" x14ac:dyDescent="0.3">
      <c r="A1106" s="7" t="s">
        <v>33788</v>
      </c>
      <c r="B1106" s="7" t="s">
        <v>33789</v>
      </c>
      <c r="C1106" s="8" t="s">
        <v>10</v>
      </c>
      <c r="D1106" s="9" t="s">
        <v>33790</v>
      </c>
      <c r="E1106" s="9"/>
      <c r="F1106" s="9">
        <v>80.099999999999994</v>
      </c>
      <c r="G1106" s="9"/>
    </row>
    <row r="1107" spans="1:7" ht="15.75" thickBot="1" x14ac:dyDescent="0.3">
      <c r="A1107" s="6"/>
      <c r="B1107" s="6"/>
      <c r="C1107" s="6"/>
      <c r="D1107" s="6"/>
      <c r="E1107" s="6"/>
      <c r="F1107" s="6"/>
      <c r="G1107" s="6"/>
    </row>
    <row r="1108" spans="1:7" ht="15.75" thickBot="1" x14ac:dyDescent="0.3">
      <c r="A1108" s="7" t="s">
        <v>33791</v>
      </c>
      <c r="B1108" s="7" t="s">
        <v>33792</v>
      </c>
      <c r="C1108" s="8" t="s">
        <v>10</v>
      </c>
      <c r="D1108" s="9" t="s">
        <v>33793</v>
      </c>
      <c r="E1108" s="9"/>
      <c r="F1108" s="9">
        <v>80.099999999999994</v>
      </c>
      <c r="G1108" s="9"/>
    </row>
    <row r="1109" spans="1:7" ht="15.75" thickBot="1" x14ac:dyDescent="0.3">
      <c r="A1109" s="6"/>
      <c r="B1109" s="6"/>
      <c r="C1109" s="6"/>
      <c r="D1109" s="6"/>
      <c r="E1109" s="6"/>
      <c r="F1109" s="6"/>
      <c r="G1109" s="6"/>
    </row>
    <row r="1110" spans="1:7" ht="15.75" thickBot="1" x14ac:dyDescent="0.3">
      <c r="A1110" s="7" t="s">
        <v>33794</v>
      </c>
      <c r="B1110" s="7" t="s">
        <v>33795</v>
      </c>
      <c r="C1110" s="8" t="s">
        <v>10</v>
      </c>
      <c r="D1110" s="9" t="s">
        <v>33796</v>
      </c>
      <c r="E1110" s="9"/>
      <c r="F1110" s="9">
        <v>80.099999999999994</v>
      </c>
      <c r="G1110" s="9"/>
    </row>
    <row r="1111" spans="1:7" ht="15.75" thickBot="1" x14ac:dyDescent="0.3">
      <c r="A1111" s="6"/>
      <c r="B1111" s="6"/>
      <c r="C1111" s="6"/>
      <c r="D1111" s="6"/>
      <c r="E1111" s="6"/>
      <c r="F1111" s="6"/>
      <c r="G1111" s="6"/>
    </row>
    <row r="1112" spans="1:7" ht="15.75" thickBot="1" x14ac:dyDescent="0.3">
      <c r="A1112" s="7" t="s">
        <v>33797</v>
      </c>
      <c r="B1112" s="7" t="s">
        <v>33755</v>
      </c>
      <c r="C1112" s="8" t="s">
        <v>10</v>
      </c>
      <c r="D1112" s="9">
        <v>226.31</v>
      </c>
      <c r="E1112" s="9"/>
      <c r="F1112" s="9">
        <v>80.099999999999994</v>
      </c>
      <c r="G1112" s="9"/>
    </row>
    <row r="1113" spans="1:7" ht="15.75" thickBot="1" x14ac:dyDescent="0.3">
      <c r="A1113" s="6"/>
      <c r="B1113" s="6"/>
      <c r="C1113" s="6"/>
      <c r="D1113" s="6"/>
      <c r="E1113" s="6"/>
      <c r="F1113" s="6"/>
      <c r="G1113" s="6"/>
    </row>
    <row r="1114" spans="1:7" ht="15.75" thickBot="1" x14ac:dyDescent="0.3">
      <c r="A1114" s="7" t="s">
        <v>33798</v>
      </c>
      <c r="B1114" s="7" t="s">
        <v>33769</v>
      </c>
      <c r="C1114" s="8" t="s">
        <v>10</v>
      </c>
      <c r="D1114" s="9">
        <v>188.22</v>
      </c>
      <c r="E1114" s="9"/>
      <c r="F1114" s="9">
        <v>80.099999999999994</v>
      </c>
      <c r="G1114" s="9"/>
    </row>
    <row r="1115" spans="1:7" ht="15.75" thickBot="1" x14ac:dyDescent="0.3">
      <c r="A1115" s="6"/>
      <c r="B1115" s="6"/>
      <c r="C1115" s="6"/>
      <c r="D1115" s="6"/>
      <c r="E1115" s="6"/>
      <c r="F1115" s="6"/>
      <c r="G1115" s="6"/>
    </row>
    <row r="1116" spans="1:7" ht="15.75" thickBot="1" x14ac:dyDescent="0.3">
      <c r="A1116" s="7" t="s">
        <v>33799</v>
      </c>
      <c r="B1116" s="7" t="s">
        <v>33800</v>
      </c>
      <c r="C1116" s="8" t="s">
        <v>10</v>
      </c>
      <c r="D1116" s="9">
        <v>77.84</v>
      </c>
      <c r="E1116" s="9"/>
      <c r="F1116" s="9">
        <v>80.09</v>
      </c>
      <c r="G1116" s="9"/>
    </row>
    <row r="1117" spans="1:7" ht="15.75" thickBot="1" x14ac:dyDescent="0.3">
      <c r="A1117" s="6"/>
      <c r="B1117" s="6"/>
      <c r="C1117" s="6"/>
      <c r="D1117" s="6"/>
      <c r="E1117" s="6"/>
      <c r="F1117" s="6"/>
      <c r="G1117" s="6"/>
    </row>
    <row r="1118" spans="1:7" ht="15.75" thickBot="1" x14ac:dyDescent="0.3">
      <c r="A1118" s="7" t="s">
        <v>33801</v>
      </c>
      <c r="B1118" s="7" t="s">
        <v>33773</v>
      </c>
      <c r="C1118" s="8" t="s">
        <v>10</v>
      </c>
      <c r="D1118" s="9">
        <v>224.65</v>
      </c>
      <c r="E1118" s="9"/>
      <c r="F1118" s="9">
        <v>80.099999999999994</v>
      </c>
      <c r="G1118" s="9"/>
    </row>
    <row r="1119" spans="1:7" ht="15.75" thickBot="1" x14ac:dyDescent="0.3">
      <c r="A1119" s="6"/>
      <c r="B1119" s="6"/>
      <c r="C1119" s="6"/>
      <c r="D1119" s="6"/>
      <c r="E1119" s="6"/>
      <c r="F1119" s="6"/>
      <c r="G1119" s="6"/>
    </row>
    <row r="1120" spans="1:7" ht="15.75" thickBot="1" x14ac:dyDescent="0.3">
      <c r="A1120" s="7" t="s">
        <v>33802</v>
      </c>
      <c r="B1120" s="7" t="s">
        <v>33803</v>
      </c>
      <c r="C1120" s="8"/>
      <c r="D1120" s="9"/>
      <c r="E1120" s="9"/>
      <c r="F1120" s="9"/>
      <c r="G1120" s="9"/>
    </row>
    <row r="1121" spans="1:7" ht="15.75" thickBot="1" x14ac:dyDescent="0.3">
      <c r="A1121" s="6"/>
      <c r="B1121" s="6"/>
      <c r="C1121" s="6"/>
      <c r="D1121" s="6"/>
      <c r="E1121" s="6"/>
      <c r="F1121" s="6"/>
      <c r="G1121" s="6"/>
    </row>
    <row r="1122" spans="1:7" ht="24.75" x14ac:dyDescent="0.25">
      <c r="A1122" s="35" t="s">
        <v>33804</v>
      </c>
      <c r="B1122" s="29" t="s">
        <v>33805</v>
      </c>
      <c r="C1122" s="38"/>
      <c r="D1122" s="32"/>
      <c r="E1122" s="32"/>
      <c r="F1122" s="32"/>
      <c r="G1122" s="32"/>
    </row>
    <row r="1123" spans="1:7" ht="15.75" thickBot="1" x14ac:dyDescent="0.3">
      <c r="A1123" s="37"/>
      <c r="B1123" s="31" t="s">
        <v>33806</v>
      </c>
      <c r="C1123" s="40"/>
      <c r="D1123" s="34"/>
      <c r="E1123" s="34"/>
      <c r="F1123" s="34"/>
      <c r="G1123" s="34"/>
    </row>
    <row r="1124" spans="1:7" ht="15.75" thickBot="1" x14ac:dyDescent="0.3">
      <c r="A1124" s="6"/>
      <c r="B1124" s="6"/>
      <c r="C1124" s="6"/>
      <c r="D1124" s="6"/>
      <c r="E1124" s="6"/>
      <c r="F1124" s="6"/>
      <c r="G1124" s="6"/>
    </row>
    <row r="1125" spans="1:7" ht="15.75" thickBot="1" x14ac:dyDescent="0.3">
      <c r="A1125" s="7" t="s">
        <v>33807</v>
      </c>
      <c r="B1125" s="7" t="s">
        <v>33808</v>
      </c>
      <c r="C1125" s="8" t="s">
        <v>10</v>
      </c>
      <c r="D1125" s="9" t="s">
        <v>33809</v>
      </c>
      <c r="E1125" s="9"/>
      <c r="F1125" s="9">
        <v>80.099999999999994</v>
      </c>
      <c r="G1125" s="9"/>
    </row>
    <row r="1126" spans="1:7" ht="15.75" thickBot="1" x14ac:dyDescent="0.3">
      <c r="A1126" s="6"/>
      <c r="B1126" s="6"/>
      <c r="C1126" s="6"/>
      <c r="D1126" s="6"/>
      <c r="E1126" s="6"/>
      <c r="F1126" s="6"/>
      <c r="G1126" s="6"/>
    </row>
    <row r="1127" spans="1:7" ht="15.75" thickBot="1" x14ac:dyDescent="0.3">
      <c r="A1127" s="7" t="s">
        <v>33810</v>
      </c>
      <c r="B1127" s="7" t="s">
        <v>33811</v>
      </c>
      <c r="C1127" s="8" t="s">
        <v>10</v>
      </c>
      <c r="D1127" s="9" t="s">
        <v>33812</v>
      </c>
      <c r="E1127" s="9"/>
      <c r="F1127" s="9">
        <v>80.099999999999994</v>
      </c>
      <c r="G1127" s="9"/>
    </row>
    <row r="1128" spans="1:7" ht="15.75" thickBot="1" x14ac:dyDescent="0.3">
      <c r="A1128" s="6"/>
      <c r="B1128" s="6"/>
      <c r="C1128" s="6"/>
      <c r="D1128" s="6"/>
      <c r="E1128" s="6"/>
      <c r="F1128" s="6"/>
      <c r="G1128" s="6"/>
    </row>
    <row r="1129" spans="1:7" ht="15.75" thickBot="1" x14ac:dyDescent="0.3">
      <c r="A1129" s="7" t="s">
        <v>33813</v>
      </c>
      <c r="B1129" s="7" t="s">
        <v>33769</v>
      </c>
      <c r="C1129" s="8" t="s">
        <v>10</v>
      </c>
      <c r="D1129" s="9">
        <v>494.96</v>
      </c>
      <c r="E1129" s="9"/>
      <c r="F1129" s="9">
        <v>80.099999999999994</v>
      </c>
      <c r="G1129" s="9"/>
    </row>
    <row r="1130" spans="1:7" ht="15.75" thickBot="1" x14ac:dyDescent="0.3">
      <c r="A1130" s="6"/>
      <c r="B1130" s="6"/>
      <c r="C1130" s="6"/>
      <c r="D1130" s="6"/>
      <c r="E1130" s="6"/>
      <c r="F1130" s="6"/>
      <c r="G1130" s="6"/>
    </row>
    <row r="1131" spans="1:7" ht="24.75" x14ac:dyDescent="0.25">
      <c r="A1131" s="35" t="s">
        <v>33814</v>
      </c>
      <c r="B1131" s="29" t="s">
        <v>33815</v>
      </c>
      <c r="C1131" s="38"/>
      <c r="D1131" s="32"/>
      <c r="E1131" s="32"/>
      <c r="F1131" s="32"/>
      <c r="G1131" s="32"/>
    </row>
    <row r="1132" spans="1:7" ht="15.75" thickBot="1" x14ac:dyDescent="0.3">
      <c r="A1132" s="37"/>
      <c r="B1132" s="31" t="s">
        <v>33806</v>
      </c>
      <c r="C1132" s="40"/>
      <c r="D1132" s="34"/>
      <c r="E1132" s="34"/>
      <c r="F1132" s="34"/>
      <c r="G1132" s="34"/>
    </row>
    <row r="1133" spans="1:7" ht="15.75" thickBot="1" x14ac:dyDescent="0.3">
      <c r="A1133" s="6"/>
      <c r="B1133" s="6"/>
      <c r="C1133" s="6"/>
      <c r="D1133" s="6"/>
      <c r="E1133" s="6"/>
      <c r="F1133" s="6"/>
      <c r="G1133" s="6"/>
    </row>
    <row r="1134" spans="1:7" ht="15.75" thickBot="1" x14ac:dyDescent="0.3">
      <c r="A1134" s="7" t="s">
        <v>33816</v>
      </c>
      <c r="B1134" s="7" t="s">
        <v>33808</v>
      </c>
      <c r="C1134" s="8" t="s">
        <v>10</v>
      </c>
      <c r="D1134" s="9" t="s">
        <v>33809</v>
      </c>
      <c r="E1134" s="9"/>
      <c r="F1134" s="9">
        <v>80.099999999999994</v>
      </c>
      <c r="G1134" s="9"/>
    </row>
    <row r="1135" spans="1:7" ht="15.75" thickBot="1" x14ac:dyDescent="0.3">
      <c r="A1135" s="6"/>
      <c r="B1135" s="6"/>
      <c r="C1135" s="6"/>
      <c r="D1135" s="6"/>
      <c r="E1135" s="6"/>
      <c r="F1135" s="6"/>
      <c r="G1135" s="6"/>
    </row>
    <row r="1136" spans="1:7" ht="15.75" thickBot="1" x14ac:dyDescent="0.3">
      <c r="A1136" s="7" t="s">
        <v>33817</v>
      </c>
      <c r="B1136" s="7" t="s">
        <v>33811</v>
      </c>
      <c r="C1136" s="8" t="s">
        <v>10</v>
      </c>
      <c r="D1136" s="9" t="s">
        <v>33818</v>
      </c>
      <c r="E1136" s="9"/>
      <c r="F1136" s="9">
        <v>80.099999999999994</v>
      </c>
      <c r="G1136" s="9"/>
    </row>
    <row r="1137" spans="1:7" ht="15.75" thickBot="1" x14ac:dyDescent="0.3">
      <c r="A1137" s="6"/>
      <c r="B1137" s="6"/>
      <c r="C1137" s="6"/>
      <c r="D1137" s="6"/>
      <c r="E1137" s="6"/>
      <c r="F1137" s="6"/>
      <c r="G1137" s="6"/>
    </row>
    <row r="1138" spans="1:7" ht="15.75" thickBot="1" x14ac:dyDescent="0.3">
      <c r="A1138" s="7" t="s">
        <v>33819</v>
      </c>
      <c r="B1138" s="7" t="s">
        <v>33820</v>
      </c>
      <c r="C1138" s="8" t="s">
        <v>10</v>
      </c>
      <c r="D1138" s="9" t="s">
        <v>33821</v>
      </c>
      <c r="E1138" s="9"/>
      <c r="F1138" s="9">
        <v>80.099999999999994</v>
      </c>
      <c r="G1138" s="9"/>
    </row>
    <row r="1139" spans="1:7" ht="15.75" thickBot="1" x14ac:dyDescent="0.3">
      <c r="A1139" s="6"/>
      <c r="B1139" s="6"/>
      <c r="C1139" s="6"/>
      <c r="D1139" s="6"/>
      <c r="E1139" s="6"/>
      <c r="F1139" s="6"/>
      <c r="G1139" s="6"/>
    </row>
    <row r="1140" spans="1:7" ht="15.75" thickBot="1" x14ac:dyDescent="0.3">
      <c r="A1140" s="7" t="s">
        <v>33822</v>
      </c>
      <c r="B1140" s="7" t="s">
        <v>33823</v>
      </c>
      <c r="C1140" s="8" t="s">
        <v>10</v>
      </c>
      <c r="D1140" s="9" t="s">
        <v>33824</v>
      </c>
      <c r="E1140" s="9"/>
      <c r="F1140" s="9">
        <v>80.099999999999994</v>
      </c>
      <c r="G1140" s="9"/>
    </row>
    <row r="1141" spans="1:7" ht="15.75" thickBot="1" x14ac:dyDescent="0.3">
      <c r="A1141" s="6"/>
      <c r="B1141" s="6"/>
      <c r="C1141" s="6"/>
      <c r="D1141" s="6"/>
      <c r="E1141" s="6"/>
      <c r="F1141" s="6"/>
      <c r="G1141" s="6"/>
    </row>
    <row r="1142" spans="1:7" ht="15.75" thickBot="1" x14ac:dyDescent="0.3">
      <c r="A1142" s="7" t="s">
        <v>33825</v>
      </c>
      <c r="B1142" s="7" t="s">
        <v>33826</v>
      </c>
      <c r="C1142" s="8" t="s">
        <v>10</v>
      </c>
      <c r="D1142" s="9" t="s">
        <v>33827</v>
      </c>
      <c r="E1142" s="9"/>
      <c r="F1142" s="9">
        <v>80.099999999999994</v>
      </c>
      <c r="G1142" s="9"/>
    </row>
    <row r="1143" spans="1:7" ht="15.75" thickBot="1" x14ac:dyDescent="0.3">
      <c r="A1143" s="6"/>
      <c r="B1143" s="6"/>
      <c r="C1143" s="6"/>
      <c r="D1143" s="6"/>
      <c r="E1143" s="6"/>
      <c r="F1143" s="6"/>
      <c r="G1143" s="6"/>
    </row>
    <row r="1144" spans="1:7" ht="15.75" thickBot="1" x14ac:dyDescent="0.3">
      <c r="A1144" s="7" t="s">
        <v>33828</v>
      </c>
      <c r="B1144" s="7" t="s">
        <v>33829</v>
      </c>
      <c r="C1144" s="8" t="s">
        <v>10</v>
      </c>
      <c r="D1144" s="9" t="s">
        <v>24670</v>
      </c>
      <c r="E1144" s="9"/>
      <c r="F1144" s="9">
        <v>80.099999999999994</v>
      </c>
      <c r="G1144" s="9"/>
    </row>
    <row r="1145" spans="1:7" ht="15.75" thickBot="1" x14ac:dyDescent="0.3">
      <c r="A1145" s="6"/>
      <c r="B1145" s="6"/>
      <c r="C1145" s="6"/>
      <c r="D1145" s="6"/>
      <c r="E1145" s="6"/>
      <c r="F1145" s="6"/>
      <c r="G1145" s="6"/>
    </row>
    <row r="1146" spans="1:7" ht="15.75" thickBot="1" x14ac:dyDescent="0.3">
      <c r="A1146" s="7" t="s">
        <v>33830</v>
      </c>
      <c r="B1146" s="7" t="s">
        <v>33831</v>
      </c>
      <c r="C1146" s="8" t="s">
        <v>10</v>
      </c>
      <c r="D1146" s="9" t="s">
        <v>33832</v>
      </c>
      <c r="E1146" s="9"/>
      <c r="F1146" s="9">
        <v>80.099999999999994</v>
      </c>
      <c r="G1146" s="9"/>
    </row>
    <row r="1147" spans="1:7" ht="15.75" thickBot="1" x14ac:dyDescent="0.3">
      <c r="A1147" s="6"/>
      <c r="B1147" s="6"/>
      <c r="C1147" s="6"/>
      <c r="D1147" s="6"/>
      <c r="E1147" s="6"/>
      <c r="F1147" s="6"/>
      <c r="G1147" s="6"/>
    </row>
    <row r="1148" spans="1:7" ht="15.75" thickBot="1" x14ac:dyDescent="0.3">
      <c r="A1148" s="7" t="s">
        <v>33833</v>
      </c>
      <c r="B1148" s="7" t="s">
        <v>33834</v>
      </c>
      <c r="C1148" s="8" t="s">
        <v>10</v>
      </c>
      <c r="D1148" s="9" t="s">
        <v>33835</v>
      </c>
      <c r="E1148" s="9"/>
      <c r="F1148" s="9">
        <v>80.099999999999994</v>
      </c>
      <c r="G1148" s="9"/>
    </row>
    <row r="1149" spans="1:7" ht="15.75" thickBot="1" x14ac:dyDescent="0.3">
      <c r="A1149" s="6"/>
      <c r="B1149" s="6"/>
      <c r="C1149" s="6"/>
      <c r="D1149" s="6"/>
      <c r="E1149" s="6"/>
      <c r="F1149" s="6"/>
      <c r="G1149" s="6"/>
    </row>
    <row r="1150" spans="1:7" ht="15.75" thickBot="1" x14ac:dyDescent="0.3">
      <c r="A1150" s="7" t="s">
        <v>33836</v>
      </c>
      <c r="B1150" s="7" t="s">
        <v>33769</v>
      </c>
      <c r="C1150" s="8" t="s">
        <v>10</v>
      </c>
      <c r="D1150" s="9">
        <v>494.96</v>
      </c>
      <c r="E1150" s="9"/>
      <c r="F1150" s="9">
        <v>80.099999999999994</v>
      </c>
      <c r="G1150" s="9"/>
    </row>
    <row r="1151" spans="1:7" ht="15.75" thickBot="1" x14ac:dyDescent="0.3">
      <c r="A1151" s="6"/>
      <c r="B1151" s="6"/>
      <c r="C1151" s="6"/>
      <c r="D1151" s="6"/>
      <c r="E1151" s="6"/>
      <c r="F1151" s="6"/>
      <c r="G1151" s="6"/>
    </row>
    <row r="1152" spans="1:7" ht="15.75" thickBot="1" x14ac:dyDescent="0.3">
      <c r="A1152" s="7" t="s">
        <v>33837</v>
      </c>
      <c r="B1152" s="7" t="s">
        <v>33838</v>
      </c>
      <c r="C1152" s="8"/>
      <c r="D1152" s="9"/>
      <c r="E1152" s="9"/>
      <c r="F1152" s="9"/>
      <c r="G1152" s="9"/>
    </row>
    <row r="1153" spans="1:7" ht="15.75" thickBot="1" x14ac:dyDescent="0.3">
      <c r="A1153" s="6"/>
      <c r="B1153" s="6"/>
      <c r="C1153" s="6"/>
      <c r="D1153" s="6"/>
      <c r="E1153" s="6"/>
      <c r="F1153" s="6"/>
      <c r="G1153" s="6"/>
    </row>
    <row r="1154" spans="1:7" x14ac:dyDescent="0.25">
      <c r="A1154" s="35" t="s">
        <v>33839</v>
      </c>
      <c r="B1154" s="29" t="s">
        <v>33840</v>
      </c>
      <c r="C1154" s="38"/>
      <c r="D1154" s="32"/>
      <c r="E1154" s="32"/>
      <c r="F1154" s="32"/>
      <c r="G1154" s="32"/>
    </row>
    <row r="1155" spans="1:7" ht="15.75" thickBot="1" x14ac:dyDescent="0.3">
      <c r="A1155" s="37"/>
      <c r="B1155" s="31" t="s">
        <v>33841</v>
      </c>
      <c r="C1155" s="40"/>
      <c r="D1155" s="34"/>
      <c r="E1155" s="34"/>
      <c r="F1155" s="34"/>
      <c r="G1155" s="34"/>
    </row>
    <row r="1156" spans="1:7" ht="15.75" thickBot="1" x14ac:dyDescent="0.3">
      <c r="A1156" s="6"/>
      <c r="B1156" s="6"/>
      <c r="C1156" s="6"/>
      <c r="D1156" s="6"/>
      <c r="E1156" s="6"/>
      <c r="F1156" s="6"/>
      <c r="G1156" s="6"/>
    </row>
    <row r="1157" spans="1:7" ht="15.75" thickBot="1" x14ac:dyDescent="0.3">
      <c r="A1157" s="7" t="s">
        <v>33842</v>
      </c>
      <c r="B1157" s="7" t="s">
        <v>33843</v>
      </c>
      <c r="C1157" s="8" t="s">
        <v>12</v>
      </c>
      <c r="D1157" s="9">
        <v>9.7799999999999994</v>
      </c>
      <c r="E1157" s="9"/>
      <c r="F1157" s="9">
        <v>80.06</v>
      </c>
      <c r="G1157" s="9"/>
    </row>
    <row r="1158" spans="1:7" ht="15.75" thickBot="1" x14ac:dyDescent="0.3">
      <c r="A1158" s="6"/>
      <c r="B1158" s="6"/>
      <c r="C1158" s="6"/>
      <c r="D1158" s="6"/>
      <c r="E1158" s="6"/>
      <c r="F1158" s="6"/>
      <c r="G1158" s="6"/>
    </row>
    <row r="1159" spans="1:7" ht="15.75" thickBot="1" x14ac:dyDescent="0.3">
      <c r="A1159" s="7" t="s">
        <v>33844</v>
      </c>
      <c r="B1159" s="7" t="s">
        <v>33845</v>
      </c>
      <c r="C1159" s="8" t="s">
        <v>12</v>
      </c>
      <c r="D1159" s="9">
        <v>10.57</v>
      </c>
      <c r="E1159" s="9"/>
      <c r="F1159" s="9">
        <v>80.13</v>
      </c>
      <c r="G1159" s="9"/>
    </row>
    <row r="1160" spans="1:7" ht="15.75" thickBot="1" x14ac:dyDescent="0.3">
      <c r="A1160" s="6"/>
      <c r="B1160" s="6"/>
      <c r="C1160" s="6"/>
      <c r="D1160" s="6"/>
      <c r="E1160" s="6"/>
      <c r="F1160" s="6"/>
      <c r="G1160" s="6"/>
    </row>
    <row r="1161" spans="1:7" ht="15.75" thickBot="1" x14ac:dyDescent="0.3">
      <c r="A1161" s="7" t="s">
        <v>33846</v>
      </c>
      <c r="B1161" s="7" t="s">
        <v>33847</v>
      </c>
      <c r="C1161" s="8" t="s">
        <v>12</v>
      </c>
      <c r="D1161" s="9">
        <v>12.61</v>
      </c>
      <c r="E1161" s="9"/>
      <c r="F1161" s="9">
        <v>80.099999999999994</v>
      </c>
      <c r="G1161" s="9"/>
    </row>
    <row r="1162" spans="1:7" ht="15.75" thickBot="1" x14ac:dyDescent="0.3">
      <c r="A1162" s="6"/>
      <c r="B1162" s="6"/>
      <c r="C1162" s="6"/>
      <c r="D1162" s="6"/>
      <c r="E1162" s="6"/>
      <c r="F1162" s="6"/>
      <c r="G1162" s="6"/>
    </row>
    <row r="1163" spans="1:7" ht="15.75" thickBot="1" x14ac:dyDescent="0.3">
      <c r="A1163" s="7" t="s">
        <v>33848</v>
      </c>
      <c r="B1163" s="7" t="s">
        <v>33849</v>
      </c>
      <c r="C1163" s="8" t="s">
        <v>12</v>
      </c>
      <c r="D1163" s="9">
        <v>13.87</v>
      </c>
      <c r="E1163" s="9"/>
      <c r="F1163" s="9">
        <v>80.099999999999994</v>
      </c>
      <c r="G1163" s="9"/>
    </row>
    <row r="1164" spans="1:7" ht="15.75" thickBot="1" x14ac:dyDescent="0.3">
      <c r="A1164" s="6"/>
      <c r="B1164" s="6"/>
      <c r="C1164" s="6"/>
      <c r="D1164" s="6"/>
      <c r="E1164" s="6"/>
      <c r="F1164" s="6"/>
      <c r="G1164" s="6"/>
    </row>
    <row r="1165" spans="1:7" ht="15.75" thickBot="1" x14ac:dyDescent="0.3">
      <c r="A1165" s="7" t="s">
        <v>33850</v>
      </c>
      <c r="B1165" s="7" t="s">
        <v>33851</v>
      </c>
      <c r="C1165" s="8" t="s">
        <v>12</v>
      </c>
      <c r="D1165" s="9">
        <v>14.08</v>
      </c>
      <c r="E1165" s="9"/>
      <c r="F1165" s="9">
        <v>80.11</v>
      </c>
      <c r="G1165" s="9"/>
    </row>
    <row r="1166" spans="1:7" ht="15.75" thickBot="1" x14ac:dyDescent="0.3">
      <c r="A1166" s="6"/>
      <c r="B1166" s="6"/>
      <c r="C1166" s="6"/>
      <c r="D1166" s="6"/>
      <c r="E1166" s="6"/>
      <c r="F1166" s="6"/>
      <c r="G1166" s="6"/>
    </row>
    <row r="1167" spans="1:7" ht="15.75" thickBot="1" x14ac:dyDescent="0.3">
      <c r="A1167" s="7" t="s">
        <v>33852</v>
      </c>
      <c r="B1167" s="7" t="s">
        <v>33853</v>
      </c>
      <c r="C1167" s="8" t="s">
        <v>12</v>
      </c>
      <c r="D1167" s="9">
        <v>14.27</v>
      </c>
      <c r="E1167" s="9"/>
      <c r="F1167" s="9">
        <v>80.099999999999994</v>
      </c>
      <c r="G1167" s="9"/>
    </row>
    <row r="1168" spans="1:7" ht="15.75" thickBot="1" x14ac:dyDescent="0.3">
      <c r="A1168" s="6"/>
      <c r="B1168" s="6"/>
      <c r="C1168" s="6"/>
      <c r="D1168" s="6"/>
      <c r="E1168" s="6"/>
      <c r="F1168" s="6"/>
      <c r="G1168" s="6"/>
    </row>
    <row r="1169" spans="1:7" ht="15.75" thickBot="1" x14ac:dyDescent="0.3">
      <c r="A1169" s="7" t="s">
        <v>33854</v>
      </c>
      <c r="B1169" s="7" t="s">
        <v>33855</v>
      </c>
      <c r="C1169" s="8" t="s">
        <v>12</v>
      </c>
      <c r="D1169" s="9">
        <v>15.85</v>
      </c>
      <c r="E1169" s="9"/>
      <c r="F1169" s="9">
        <v>80.13</v>
      </c>
      <c r="G1169" s="9"/>
    </row>
    <row r="1170" spans="1:7" ht="15.75" thickBot="1" x14ac:dyDescent="0.3">
      <c r="A1170" s="6"/>
      <c r="B1170" s="6"/>
      <c r="C1170" s="6"/>
      <c r="D1170" s="6"/>
      <c r="E1170" s="6"/>
      <c r="F1170" s="6"/>
      <c r="G1170" s="6"/>
    </row>
    <row r="1171" spans="1:7" ht="15.75" thickBot="1" x14ac:dyDescent="0.3">
      <c r="A1171" s="7" t="s">
        <v>33856</v>
      </c>
      <c r="B1171" s="7" t="s">
        <v>33857</v>
      </c>
      <c r="C1171" s="8" t="s">
        <v>12</v>
      </c>
      <c r="D1171" s="9">
        <v>17.5</v>
      </c>
      <c r="E1171" s="9"/>
      <c r="F1171" s="9">
        <v>80.11</v>
      </c>
      <c r="G1171" s="9"/>
    </row>
    <row r="1172" spans="1:7" ht="15.75" thickBot="1" x14ac:dyDescent="0.3">
      <c r="A1172" s="6"/>
      <c r="B1172" s="6"/>
      <c r="C1172" s="6"/>
      <c r="D1172" s="6"/>
      <c r="E1172" s="6"/>
      <c r="F1172" s="6"/>
      <c r="G1172" s="6"/>
    </row>
    <row r="1173" spans="1:7" ht="15.75" thickBot="1" x14ac:dyDescent="0.3">
      <c r="A1173" s="7" t="s">
        <v>33858</v>
      </c>
      <c r="B1173" s="7" t="s">
        <v>33859</v>
      </c>
      <c r="C1173" s="8"/>
      <c r="D1173" s="9"/>
      <c r="E1173" s="9"/>
      <c r="F1173" s="9"/>
      <c r="G1173" s="9"/>
    </row>
    <row r="1174" spans="1:7" ht="15.75" thickBot="1" x14ac:dyDescent="0.3">
      <c r="A1174" s="6"/>
      <c r="B1174" s="6"/>
      <c r="C1174" s="6"/>
      <c r="D1174" s="6"/>
      <c r="E1174" s="6"/>
      <c r="F1174" s="6"/>
      <c r="G1174" s="6"/>
    </row>
    <row r="1175" spans="1:7" x14ac:dyDescent="0.25">
      <c r="A1175" s="35" t="s">
        <v>33860</v>
      </c>
      <c r="B1175" s="29" t="s">
        <v>33861</v>
      </c>
      <c r="C1175" s="38" t="s">
        <v>10</v>
      </c>
      <c r="D1175" s="32">
        <v>49.19</v>
      </c>
      <c r="E1175" s="32"/>
      <c r="F1175" s="32">
        <v>80.099999999999994</v>
      </c>
      <c r="G1175" s="32"/>
    </row>
    <row r="1176" spans="1:7" x14ac:dyDescent="0.25">
      <c r="A1176" s="36"/>
      <c r="B1176" s="30" t="s">
        <v>33862</v>
      </c>
      <c r="C1176" s="39"/>
      <c r="D1176" s="33"/>
      <c r="E1176" s="33"/>
      <c r="F1176" s="33"/>
      <c r="G1176" s="33"/>
    </row>
    <row r="1177" spans="1:7" x14ac:dyDescent="0.25">
      <c r="A1177" s="36"/>
      <c r="B1177" s="30" t="s">
        <v>33863</v>
      </c>
      <c r="C1177" s="39"/>
      <c r="D1177" s="33"/>
      <c r="E1177" s="33"/>
      <c r="F1177" s="33"/>
      <c r="G1177" s="33"/>
    </row>
    <row r="1178" spans="1:7" x14ac:dyDescent="0.25">
      <c r="A1178" s="36"/>
      <c r="B1178" s="30" t="s">
        <v>33864</v>
      </c>
      <c r="C1178" s="39"/>
      <c r="D1178" s="33"/>
      <c r="E1178" s="33"/>
      <c r="F1178" s="33"/>
      <c r="G1178" s="33"/>
    </row>
    <row r="1179" spans="1:7" x14ac:dyDescent="0.25">
      <c r="A1179" s="36"/>
      <c r="B1179" s="30" t="s">
        <v>33865</v>
      </c>
      <c r="C1179" s="39"/>
      <c r="D1179" s="33"/>
      <c r="E1179" s="33"/>
      <c r="F1179" s="33"/>
      <c r="G1179" s="33"/>
    </row>
    <row r="1180" spans="1:7" ht="15.75" thickBot="1" x14ac:dyDescent="0.3">
      <c r="A1180" s="37"/>
      <c r="B1180" s="31" t="s">
        <v>33866</v>
      </c>
      <c r="C1180" s="40"/>
      <c r="D1180" s="34"/>
      <c r="E1180" s="34"/>
      <c r="F1180" s="34"/>
      <c r="G1180" s="34"/>
    </row>
    <row r="1181" spans="1:7" ht="15.75" thickBot="1" x14ac:dyDescent="0.3">
      <c r="A1181" s="6"/>
      <c r="B1181" s="6"/>
      <c r="C1181" s="6"/>
      <c r="D1181" s="6"/>
      <c r="E1181" s="6"/>
      <c r="F1181" s="6"/>
      <c r="G1181" s="6"/>
    </row>
    <row r="1182" spans="1:7" x14ac:dyDescent="0.25">
      <c r="A1182" s="35" t="s">
        <v>33867</v>
      </c>
      <c r="B1182" s="29" t="s">
        <v>33868</v>
      </c>
      <c r="C1182" s="38"/>
      <c r="D1182" s="32"/>
      <c r="E1182" s="32"/>
      <c r="F1182" s="32"/>
      <c r="G1182" s="32"/>
    </row>
    <row r="1183" spans="1:7" x14ac:dyDescent="0.25">
      <c r="A1183" s="36"/>
      <c r="B1183" s="30" t="s">
        <v>33862</v>
      </c>
      <c r="C1183" s="39"/>
      <c r="D1183" s="33"/>
      <c r="E1183" s="33"/>
      <c r="F1183" s="33"/>
      <c r="G1183" s="33"/>
    </row>
    <row r="1184" spans="1:7" x14ac:dyDescent="0.25">
      <c r="A1184" s="36"/>
      <c r="B1184" s="30" t="s">
        <v>33869</v>
      </c>
      <c r="C1184" s="39"/>
      <c r="D1184" s="33"/>
      <c r="E1184" s="33"/>
      <c r="F1184" s="33"/>
      <c r="G1184" s="33"/>
    </row>
    <row r="1185" spans="1:7" x14ac:dyDescent="0.25">
      <c r="A1185" s="36"/>
      <c r="B1185" s="30" t="s">
        <v>33864</v>
      </c>
      <c r="C1185" s="39"/>
      <c r="D1185" s="33"/>
      <c r="E1185" s="33"/>
      <c r="F1185" s="33"/>
      <c r="G1185" s="33"/>
    </row>
    <row r="1186" spans="1:7" x14ac:dyDescent="0.25">
      <c r="A1186" s="36"/>
      <c r="B1186" s="30" t="s">
        <v>33870</v>
      </c>
      <c r="C1186" s="39"/>
      <c r="D1186" s="33"/>
      <c r="E1186" s="33"/>
      <c r="F1186" s="33"/>
      <c r="G1186" s="33"/>
    </row>
    <row r="1187" spans="1:7" x14ac:dyDescent="0.25">
      <c r="A1187" s="36"/>
      <c r="B1187" s="30" t="s">
        <v>33871</v>
      </c>
      <c r="C1187" s="39"/>
      <c r="D1187" s="33"/>
      <c r="E1187" s="33"/>
      <c r="F1187" s="33"/>
      <c r="G1187" s="33"/>
    </row>
    <row r="1188" spans="1:7" ht="15.75" thickBot="1" x14ac:dyDescent="0.3">
      <c r="A1188" s="37"/>
      <c r="B1188" s="31" t="s">
        <v>33872</v>
      </c>
      <c r="C1188" s="40"/>
      <c r="D1188" s="34"/>
      <c r="E1188" s="34"/>
      <c r="F1188" s="34"/>
      <c r="G1188" s="34"/>
    </row>
    <row r="1189" spans="1:7" ht="15.75" thickBot="1" x14ac:dyDescent="0.3">
      <c r="A1189" s="6"/>
      <c r="B1189" s="6"/>
      <c r="C1189" s="6"/>
      <c r="D1189" s="6"/>
      <c r="E1189" s="6"/>
      <c r="F1189" s="6"/>
      <c r="G1189" s="6"/>
    </row>
    <row r="1190" spans="1:7" ht="15.75" thickBot="1" x14ac:dyDescent="0.3">
      <c r="A1190" s="7" t="s">
        <v>33873</v>
      </c>
      <c r="B1190" s="7" t="s">
        <v>33874</v>
      </c>
      <c r="C1190" s="8" t="s">
        <v>10</v>
      </c>
      <c r="D1190" s="9">
        <v>53.03</v>
      </c>
      <c r="E1190" s="9"/>
      <c r="F1190" s="9">
        <v>80.11</v>
      </c>
      <c r="G1190" s="9"/>
    </row>
    <row r="1191" spans="1:7" ht="15.75" thickBot="1" x14ac:dyDescent="0.3">
      <c r="A1191" s="6"/>
      <c r="B1191" s="6"/>
      <c r="C1191" s="6"/>
      <c r="D1191" s="6"/>
      <c r="E1191" s="6"/>
      <c r="F1191" s="6"/>
      <c r="G1191" s="6"/>
    </row>
    <row r="1192" spans="1:7" ht="15.75" thickBot="1" x14ac:dyDescent="0.3">
      <c r="A1192" s="7" t="s">
        <v>33875</v>
      </c>
      <c r="B1192" s="7" t="s">
        <v>33876</v>
      </c>
      <c r="C1192" s="8" t="s">
        <v>10</v>
      </c>
      <c r="D1192" s="9">
        <v>88.66</v>
      </c>
      <c r="E1192" s="9"/>
      <c r="F1192" s="9">
        <v>80.09</v>
      </c>
      <c r="G1192" s="9"/>
    </row>
  </sheetData>
  <mergeCells count="342">
    <mergeCell ref="A1182:A1188"/>
    <mergeCell ref="C1182:C1188"/>
    <mergeCell ref="D1182:D1188"/>
    <mergeCell ref="E1182:E1188"/>
    <mergeCell ref="F1182:F1188"/>
    <mergeCell ref="G1182:G1188"/>
    <mergeCell ref="A1175:A1180"/>
    <mergeCell ref="C1175:C1180"/>
    <mergeCell ref="D1175:D1180"/>
    <mergeCell ref="E1175:E1180"/>
    <mergeCell ref="F1175:F1180"/>
    <mergeCell ref="G1175:G1180"/>
    <mergeCell ref="A1154:A1155"/>
    <mergeCell ref="C1154:C1155"/>
    <mergeCell ref="D1154:D1155"/>
    <mergeCell ref="E1154:E1155"/>
    <mergeCell ref="F1154:F1155"/>
    <mergeCell ref="G1154:G1155"/>
    <mergeCell ref="A1131:A1132"/>
    <mergeCell ref="C1131:C1132"/>
    <mergeCell ref="D1131:D1132"/>
    <mergeCell ref="E1131:E1132"/>
    <mergeCell ref="F1131:F1132"/>
    <mergeCell ref="G1131:G1132"/>
    <mergeCell ref="A1122:A1123"/>
    <mergeCell ref="C1122:C1123"/>
    <mergeCell ref="D1122:D1123"/>
    <mergeCell ref="E1122:E1123"/>
    <mergeCell ref="F1122:F1123"/>
    <mergeCell ref="G1122:G1123"/>
    <mergeCell ref="A1095:A1096"/>
    <mergeCell ref="C1095:C1096"/>
    <mergeCell ref="D1095:D1096"/>
    <mergeCell ref="E1095:E1096"/>
    <mergeCell ref="F1095:F1096"/>
    <mergeCell ref="G1095:G1096"/>
    <mergeCell ref="A1078:A1079"/>
    <mergeCell ref="C1078:C1079"/>
    <mergeCell ref="D1078:D1079"/>
    <mergeCell ref="E1078:E1079"/>
    <mergeCell ref="F1078:F1079"/>
    <mergeCell ref="G1078:G1079"/>
    <mergeCell ref="A1071:A1072"/>
    <mergeCell ref="C1071:C1072"/>
    <mergeCell ref="D1071:D1072"/>
    <mergeCell ref="E1071:E1072"/>
    <mergeCell ref="F1071:F1072"/>
    <mergeCell ref="G1071:G1072"/>
    <mergeCell ref="A1024:A1025"/>
    <mergeCell ref="C1024:C1025"/>
    <mergeCell ref="D1024:D1025"/>
    <mergeCell ref="E1024:E1025"/>
    <mergeCell ref="F1024:F1025"/>
    <mergeCell ref="G1024:G1025"/>
    <mergeCell ref="A1011:A1012"/>
    <mergeCell ref="C1011:C1012"/>
    <mergeCell ref="D1011:D1012"/>
    <mergeCell ref="E1011:E1012"/>
    <mergeCell ref="F1011:F1012"/>
    <mergeCell ref="G1011:G1012"/>
    <mergeCell ref="A986:A987"/>
    <mergeCell ref="C986:C987"/>
    <mergeCell ref="D986:D987"/>
    <mergeCell ref="E986:E987"/>
    <mergeCell ref="F986:F987"/>
    <mergeCell ref="G986:G987"/>
    <mergeCell ref="A963:A964"/>
    <mergeCell ref="C963:C964"/>
    <mergeCell ref="D963:D964"/>
    <mergeCell ref="E963:E964"/>
    <mergeCell ref="F963:F964"/>
    <mergeCell ref="G963:G964"/>
    <mergeCell ref="A940:A941"/>
    <mergeCell ref="C940:C941"/>
    <mergeCell ref="D940:D941"/>
    <mergeCell ref="E940:E941"/>
    <mergeCell ref="F940:F941"/>
    <mergeCell ref="G940:G941"/>
    <mergeCell ref="A917:A918"/>
    <mergeCell ref="C917:C918"/>
    <mergeCell ref="D917:D918"/>
    <mergeCell ref="E917:E918"/>
    <mergeCell ref="F917:F918"/>
    <mergeCell ref="G917:G918"/>
    <mergeCell ref="A912:A913"/>
    <mergeCell ref="C912:C913"/>
    <mergeCell ref="D912:D913"/>
    <mergeCell ref="E912:E913"/>
    <mergeCell ref="F912:F913"/>
    <mergeCell ref="G912:G913"/>
    <mergeCell ref="A905:A906"/>
    <mergeCell ref="C905:C906"/>
    <mergeCell ref="D905:D906"/>
    <mergeCell ref="E905:E906"/>
    <mergeCell ref="F905:F906"/>
    <mergeCell ref="G905:G906"/>
    <mergeCell ref="A886:A887"/>
    <mergeCell ref="C886:C887"/>
    <mergeCell ref="D886:D887"/>
    <mergeCell ref="E886:E887"/>
    <mergeCell ref="F886:F887"/>
    <mergeCell ref="G886:G887"/>
    <mergeCell ref="A877:A878"/>
    <mergeCell ref="C877:C878"/>
    <mergeCell ref="D877:D878"/>
    <mergeCell ref="E877:E878"/>
    <mergeCell ref="F877:F878"/>
    <mergeCell ref="G877:G878"/>
    <mergeCell ref="A838:A839"/>
    <mergeCell ref="C838:C839"/>
    <mergeCell ref="D838:D839"/>
    <mergeCell ref="E838:E839"/>
    <mergeCell ref="F838:F839"/>
    <mergeCell ref="G838:G839"/>
    <mergeCell ref="A825:A826"/>
    <mergeCell ref="C825:C826"/>
    <mergeCell ref="D825:D826"/>
    <mergeCell ref="E825:E826"/>
    <mergeCell ref="F825:F826"/>
    <mergeCell ref="G825:G826"/>
    <mergeCell ref="A812:A813"/>
    <mergeCell ref="C812:C813"/>
    <mergeCell ref="D812:D813"/>
    <mergeCell ref="E812:E813"/>
    <mergeCell ref="F812:F813"/>
    <mergeCell ref="G812:G813"/>
    <mergeCell ref="A799:A800"/>
    <mergeCell ref="C799:C800"/>
    <mergeCell ref="D799:D800"/>
    <mergeCell ref="E799:E800"/>
    <mergeCell ref="F799:F800"/>
    <mergeCell ref="G799:G800"/>
    <mergeCell ref="A786:A787"/>
    <mergeCell ref="C786:C787"/>
    <mergeCell ref="D786:D787"/>
    <mergeCell ref="E786:E787"/>
    <mergeCell ref="F786:F787"/>
    <mergeCell ref="G786:G787"/>
    <mergeCell ref="A771:A772"/>
    <mergeCell ref="C771:C772"/>
    <mergeCell ref="D771:D772"/>
    <mergeCell ref="E771:E772"/>
    <mergeCell ref="F771:F772"/>
    <mergeCell ref="G771:G772"/>
    <mergeCell ref="A758:A759"/>
    <mergeCell ref="C758:C759"/>
    <mergeCell ref="D758:D759"/>
    <mergeCell ref="E758:E759"/>
    <mergeCell ref="F758:F759"/>
    <mergeCell ref="G758:G759"/>
    <mergeCell ref="A739:A740"/>
    <mergeCell ref="C739:C740"/>
    <mergeCell ref="D739:D740"/>
    <mergeCell ref="E739:E740"/>
    <mergeCell ref="F739:F740"/>
    <mergeCell ref="G739:G740"/>
    <mergeCell ref="A726:A727"/>
    <mergeCell ref="C726:C727"/>
    <mergeCell ref="D726:D727"/>
    <mergeCell ref="E726:E727"/>
    <mergeCell ref="F726:F727"/>
    <mergeCell ref="G726:G727"/>
    <mergeCell ref="A711:A712"/>
    <mergeCell ref="C711:C712"/>
    <mergeCell ref="D711:D712"/>
    <mergeCell ref="E711:E712"/>
    <mergeCell ref="F711:F712"/>
    <mergeCell ref="G711:G712"/>
    <mergeCell ref="A688:A689"/>
    <mergeCell ref="C688:C689"/>
    <mergeCell ref="D688:D689"/>
    <mergeCell ref="E688:E689"/>
    <mergeCell ref="F688:F689"/>
    <mergeCell ref="G688:G689"/>
    <mergeCell ref="A665:A666"/>
    <mergeCell ref="C665:C666"/>
    <mergeCell ref="D665:D666"/>
    <mergeCell ref="E665:E666"/>
    <mergeCell ref="F665:F666"/>
    <mergeCell ref="G665:G666"/>
    <mergeCell ref="A642:A643"/>
    <mergeCell ref="C642:C643"/>
    <mergeCell ref="D642:D643"/>
    <mergeCell ref="E642:E643"/>
    <mergeCell ref="F642:F643"/>
    <mergeCell ref="G642:G643"/>
    <mergeCell ref="A619:A620"/>
    <mergeCell ref="C619:C620"/>
    <mergeCell ref="D619:D620"/>
    <mergeCell ref="E619:E620"/>
    <mergeCell ref="F619:F620"/>
    <mergeCell ref="G619:G620"/>
    <mergeCell ref="A576:A577"/>
    <mergeCell ref="C576:C577"/>
    <mergeCell ref="D576:D577"/>
    <mergeCell ref="E576:E577"/>
    <mergeCell ref="F576:F577"/>
    <mergeCell ref="G576:G577"/>
    <mergeCell ref="A551:A552"/>
    <mergeCell ref="C551:C552"/>
    <mergeCell ref="D551:D552"/>
    <mergeCell ref="E551:E552"/>
    <mergeCell ref="F551:F552"/>
    <mergeCell ref="G551:G552"/>
    <mergeCell ref="A524:A525"/>
    <mergeCell ref="C524:C525"/>
    <mergeCell ref="D524:D525"/>
    <mergeCell ref="E524:E525"/>
    <mergeCell ref="F524:F525"/>
    <mergeCell ref="G524:G525"/>
    <mergeCell ref="A493:A494"/>
    <mergeCell ref="C493:C494"/>
    <mergeCell ref="D493:D494"/>
    <mergeCell ref="E493:E494"/>
    <mergeCell ref="F493:F494"/>
    <mergeCell ref="G493:G494"/>
    <mergeCell ref="A440:A441"/>
    <mergeCell ref="C440:C441"/>
    <mergeCell ref="D440:D441"/>
    <mergeCell ref="E440:E441"/>
    <mergeCell ref="F440:F441"/>
    <mergeCell ref="G440:G441"/>
    <mergeCell ref="A409:A410"/>
    <mergeCell ref="C409:C410"/>
    <mergeCell ref="D409:D410"/>
    <mergeCell ref="E409:E410"/>
    <mergeCell ref="F409:F410"/>
    <mergeCell ref="G409:G410"/>
    <mergeCell ref="A376:A377"/>
    <mergeCell ref="C376:C377"/>
    <mergeCell ref="D376:D377"/>
    <mergeCell ref="E376:E377"/>
    <mergeCell ref="F376:F377"/>
    <mergeCell ref="G376:G377"/>
    <mergeCell ref="A345:A346"/>
    <mergeCell ref="C345:C346"/>
    <mergeCell ref="D345:D346"/>
    <mergeCell ref="E345:E346"/>
    <mergeCell ref="F345:F346"/>
    <mergeCell ref="G345:G346"/>
    <mergeCell ref="A300:A301"/>
    <mergeCell ref="C300:C301"/>
    <mergeCell ref="D300:D301"/>
    <mergeCell ref="E300:E301"/>
    <mergeCell ref="F300:F301"/>
    <mergeCell ref="G300:G301"/>
    <mergeCell ref="A247:A248"/>
    <mergeCell ref="C247:C248"/>
    <mergeCell ref="D247:D248"/>
    <mergeCell ref="E247:E248"/>
    <mergeCell ref="F247:F248"/>
    <mergeCell ref="G247:G248"/>
    <mergeCell ref="A232:A233"/>
    <mergeCell ref="C232:C233"/>
    <mergeCell ref="D232:D233"/>
    <mergeCell ref="E232:E233"/>
    <mergeCell ref="F232:F233"/>
    <mergeCell ref="G232:G233"/>
    <mergeCell ref="A221:A222"/>
    <mergeCell ref="C221:C222"/>
    <mergeCell ref="D221:D222"/>
    <mergeCell ref="E221:E222"/>
    <mergeCell ref="F221:F222"/>
    <mergeCell ref="G221:G222"/>
    <mergeCell ref="A202:A203"/>
    <mergeCell ref="C202:C203"/>
    <mergeCell ref="D202:D203"/>
    <mergeCell ref="E202:E203"/>
    <mergeCell ref="F202:F203"/>
    <mergeCell ref="G202:G203"/>
    <mergeCell ref="A189:A190"/>
    <mergeCell ref="C189:C190"/>
    <mergeCell ref="D189:D190"/>
    <mergeCell ref="E189:E190"/>
    <mergeCell ref="F189:F190"/>
    <mergeCell ref="G189:G190"/>
    <mergeCell ref="A176:A177"/>
    <mergeCell ref="C176:C177"/>
    <mergeCell ref="D176:D177"/>
    <mergeCell ref="E176:E177"/>
    <mergeCell ref="F176:F177"/>
    <mergeCell ref="G176:G177"/>
    <mergeCell ref="A163:A164"/>
    <mergeCell ref="C163:C164"/>
    <mergeCell ref="D163:D164"/>
    <mergeCell ref="E163:E164"/>
    <mergeCell ref="F163:F164"/>
    <mergeCell ref="G163:G164"/>
    <mergeCell ref="A152:A153"/>
    <mergeCell ref="C152:C153"/>
    <mergeCell ref="D152:D153"/>
    <mergeCell ref="E152:E153"/>
    <mergeCell ref="F152:F153"/>
    <mergeCell ref="G152:G153"/>
    <mergeCell ref="A135:A136"/>
    <mergeCell ref="C135:C136"/>
    <mergeCell ref="D135:D136"/>
    <mergeCell ref="E135:E136"/>
    <mergeCell ref="F135:F136"/>
    <mergeCell ref="G135:G136"/>
    <mergeCell ref="A118:A119"/>
    <mergeCell ref="C118:C119"/>
    <mergeCell ref="D118:D119"/>
    <mergeCell ref="E118:E119"/>
    <mergeCell ref="F118:F119"/>
    <mergeCell ref="G118:G119"/>
    <mergeCell ref="A101:A102"/>
    <mergeCell ref="C101:C102"/>
    <mergeCell ref="D101:D102"/>
    <mergeCell ref="E101:E102"/>
    <mergeCell ref="F101:F102"/>
    <mergeCell ref="G101:G102"/>
    <mergeCell ref="A84:A85"/>
    <mergeCell ref="C84:C85"/>
    <mergeCell ref="D84:D85"/>
    <mergeCell ref="E84:E85"/>
    <mergeCell ref="F84:F85"/>
    <mergeCell ref="G84:G85"/>
    <mergeCell ref="A67:A68"/>
    <mergeCell ref="C67:C68"/>
    <mergeCell ref="D67:D68"/>
    <mergeCell ref="E67:E68"/>
    <mergeCell ref="F67:F68"/>
    <mergeCell ref="G67:G68"/>
    <mergeCell ref="A16:A17"/>
    <mergeCell ref="C16:C17"/>
    <mergeCell ref="D16:D17"/>
    <mergeCell ref="E16:E17"/>
    <mergeCell ref="F16:F17"/>
    <mergeCell ref="G16:G17"/>
    <mergeCell ref="A50:A51"/>
    <mergeCell ref="C50:C51"/>
    <mergeCell ref="D50:D51"/>
    <mergeCell ref="E50:E51"/>
    <mergeCell ref="F50:F51"/>
    <mergeCell ref="G50:G51"/>
    <mergeCell ref="A33:A34"/>
    <mergeCell ref="C33:C34"/>
    <mergeCell ref="D33:D34"/>
    <mergeCell ref="E33:E34"/>
    <mergeCell ref="F33:F34"/>
    <mergeCell ref="G33:G34"/>
  </mergeCell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AE4101-ADB6-4DD2-81A3-6A84651A4F77}">
  <sheetPr>
    <tabColor rgb="FFFFCCFF"/>
  </sheetPr>
  <dimension ref="A1:G546"/>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37199</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26369</v>
      </c>
      <c r="B10" s="7" t="s">
        <v>26370</v>
      </c>
      <c r="C10" s="8"/>
      <c r="D10" s="9"/>
      <c r="E10" s="9"/>
      <c r="F10" s="9"/>
      <c r="G10" s="9"/>
    </row>
    <row r="11" spans="1:7" ht="15.75" thickBot="1" x14ac:dyDescent="0.3">
      <c r="A11" s="6"/>
      <c r="B11" s="6"/>
      <c r="C11" s="6"/>
      <c r="D11" s="6"/>
      <c r="E11" s="6"/>
      <c r="F11" s="6"/>
      <c r="G11" s="6"/>
    </row>
    <row r="12" spans="1:7" ht="15.75" thickBot="1" x14ac:dyDescent="0.3">
      <c r="A12" s="7" t="s">
        <v>37200</v>
      </c>
      <c r="B12" s="7" t="s">
        <v>37201</v>
      </c>
      <c r="C12" s="8"/>
      <c r="D12" s="9"/>
      <c r="E12" s="9"/>
      <c r="F12" s="9"/>
      <c r="G12" s="9"/>
    </row>
    <row r="13" spans="1:7" ht="15.75" thickBot="1" x14ac:dyDescent="0.3">
      <c r="A13" s="6"/>
      <c r="B13" s="6"/>
      <c r="C13" s="6"/>
      <c r="D13" s="6"/>
      <c r="E13" s="6"/>
      <c r="F13" s="6"/>
      <c r="G13" s="6"/>
    </row>
    <row r="14" spans="1:7" ht="15.75" thickBot="1" x14ac:dyDescent="0.3">
      <c r="A14" s="7" t="s">
        <v>37202</v>
      </c>
      <c r="B14" s="7" t="s">
        <v>37203</v>
      </c>
      <c r="C14" s="8"/>
      <c r="D14" s="9"/>
      <c r="E14" s="9"/>
      <c r="F14" s="9"/>
      <c r="G14" s="9"/>
    </row>
    <row r="15" spans="1:7" ht="15.75" thickBot="1" x14ac:dyDescent="0.3">
      <c r="A15" s="6"/>
      <c r="B15" s="6"/>
      <c r="C15" s="6"/>
      <c r="D15" s="6"/>
      <c r="E15" s="6"/>
      <c r="F15" s="6"/>
      <c r="G15" s="6"/>
    </row>
    <row r="16" spans="1:7" ht="15.75" thickBot="1" x14ac:dyDescent="0.3">
      <c r="A16" s="7" t="s">
        <v>37204</v>
      </c>
      <c r="B16" s="7" t="s">
        <v>37205</v>
      </c>
      <c r="C16" s="8"/>
      <c r="D16" s="9"/>
      <c r="E16" s="9"/>
      <c r="F16" s="9"/>
      <c r="G16" s="9"/>
    </row>
    <row r="17" spans="1:7" ht="15.75" thickBot="1" x14ac:dyDescent="0.3">
      <c r="A17" s="6"/>
      <c r="B17" s="6"/>
      <c r="C17" s="6"/>
      <c r="D17" s="6"/>
      <c r="E17" s="6"/>
      <c r="F17" s="6"/>
      <c r="G17" s="6"/>
    </row>
    <row r="18" spans="1:7" ht="15.75" thickBot="1" x14ac:dyDescent="0.3">
      <c r="A18" s="7" t="s">
        <v>37206</v>
      </c>
      <c r="B18" s="7" t="s">
        <v>37207</v>
      </c>
      <c r="C18" s="8" t="s">
        <v>10</v>
      </c>
      <c r="D18" s="9">
        <v>156.4</v>
      </c>
      <c r="E18" s="9"/>
      <c r="F18" s="9">
        <v>80.099999999999994</v>
      </c>
      <c r="G18" s="9"/>
    </row>
    <row r="19" spans="1:7" ht="15.75" thickBot="1" x14ac:dyDescent="0.3">
      <c r="A19" s="6"/>
      <c r="B19" s="6"/>
      <c r="C19" s="6"/>
      <c r="D19" s="6"/>
      <c r="E19" s="6"/>
      <c r="F19" s="6"/>
      <c r="G19" s="6"/>
    </row>
    <row r="20" spans="1:7" ht="15.75" thickBot="1" x14ac:dyDescent="0.3">
      <c r="A20" s="7" t="s">
        <v>37208</v>
      </c>
      <c r="B20" s="7" t="s">
        <v>37209</v>
      </c>
      <c r="C20" s="8" t="s">
        <v>10</v>
      </c>
      <c r="D20" s="9">
        <v>218.16</v>
      </c>
      <c r="E20" s="9"/>
      <c r="F20" s="9">
        <v>80.099999999999994</v>
      </c>
      <c r="G20" s="9"/>
    </row>
    <row r="21" spans="1:7" ht="15.75" thickBot="1" x14ac:dyDescent="0.3">
      <c r="A21" s="6"/>
      <c r="B21" s="6"/>
      <c r="C21" s="6"/>
      <c r="D21" s="6"/>
      <c r="E21" s="6"/>
      <c r="F21" s="6"/>
      <c r="G21" s="6"/>
    </row>
    <row r="22" spans="1:7" ht="15.75" thickBot="1" x14ac:dyDescent="0.3">
      <c r="A22" s="7" t="s">
        <v>37210</v>
      </c>
      <c r="B22" s="7" t="s">
        <v>37211</v>
      </c>
      <c r="C22" s="8" t="s">
        <v>10</v>
      </c>
      <c r="D22" s="9">
        <v>134.05000000000001</v>
      </c>
      <c r="E22" s="9"/>
      <c r="F22" s="9">
        <v>80.099999999999994</v>
      </c>
      <c r="G22" s="9"/>
    </row>
    <row r="23" spans="1:7" ht="15.75" thickBot="1" x14ac:dyDescent="0.3">
      <c r="A23" s="6"/>
      <c r="B23" s="6"/>
      <c r="C23" s="6"/>
      <c r="D23" s="6"/>
      <c r="E23" s="6"/>
      <c r="F23" s="6"/>
      <c r="G23" s="6"/>
    </row>
    <row r="24" spans="1:7" ht="15.75" thickBot="1" x14ac:dyDescent="0.3">
      <c r="A24" s="7" t="s">
        <v>37212</v>
      </c>
      <c r="B24" s="7" t="s">
        <v>37213</v>
      </c>
      <c r="C24" s="8" t="s">
        <v>10</v>
      </c>
      <c r="D24" s="9">
        <v>157.71</v>
      </c>
      <c r="E24" s="9"/>
      <c r="F24" s="9">
        <v>80.099999999999994</v>
      </c>
      <c r="G24" s="9"/>
    </row>
    <row r="25" spans="1:7" ht="15.75" thickBot="1" x14ac:dyDescent="0.3">
      <c r="A25" s="6"/>
      <c r="B25" s="6"/>
      <c r="C25" s="6"/>
      <c r="D25" s="6"/>
      <c r="E25" s="6"/>
      <c r="F25" s="6"/>
      <c r="G25" s="6"/>
    </row>
    <row r="26" spans="1:7" ht="15.75" thickBot="1" x14ac:dyDescent="0.3">
      <c r="A26" s="7" t="s">
        <v>37214</v>
      </c>
      <c r="B26" s="7" t="s">
        <v>37215</v>
      </c>
      <c r="C26" s="8" t="s">
        <v>10</v>
      </c>
      <c r="D26" s="9">
        <v>189.26</v>
      </c>
      <c r="E26" s="9"/>
      <c r="F26" s="9">
        <v>80.099999999999994</v>
      </c>
      <c r="G26" s="9"/>
    </row>
    <row r="27" spans="1:7" ht="15.75" thickBot="1" x14ac:dyDescent="0.3">
      <c r="A27" s="6"/>
      <c r="B27" s="6"/>
      <c r="C27" s="6"/>
      <c r="D27" s="6"/>
      <c r="E27" s="6"/>
      <c r="F27" s="6"/>
      <c r="G27" s="6"/>
    </row>
    <row r="28" spans="1:7" ht="15.75" thickBot="1" x14ac:dyDescent="0.3">
      <c r="A28" s="7" t="s">
        <v>37216</v>
      </c>
      <c r="B28" s="7" t="s">
        <v>37217</v>
      </c>
      <c r="C28" s="8" t="s">
        <v>10</v>
      </c>
      <c r="D28" s="9">
        <v>208.98</v>
      </c>
      <c r="E28" s="9"/>
      <c r="F28" s="9">
        <v>80.09</v>
      </c>
      <c r="G28" s="9"/>
    </row>
    <row r="29" spans="1:7" ht="15.75" thickBot="1" x14ac:dyDescent="0.3">
      <c r="A29" s="6"/>
      <c r="B29" s="6"/>
      <c r="C29" s="6"/>
      <c r="D29" s="6"/>
      <c r="E29" s="6"/>
      <c r="F29" s="6"/>
      <c r="G29" s="6"/>
    </row>
    <row r="30" spans="1:7" ht="15.75" thickBot="1" x14ac:dyDescent="0.3">
      <c r="A30" s="7" t="s">
        <v>37218</v>
      </c>
      <c r="B30" s="7" t="s">
        <v>37219</v>
      </c>
      <c r="C30" s="8" t="s">
        <v>10</v>
      </c>
      <c r="D30" s="9">
        <v>44.68</v>
      </c>
      <c r="E30" s="9"/>
      <c r="F30" s="9">
        <v>80.099999999999994</v>
      </c>
      <c r="G30" s="9"/>
    </row>
    <row r="31" spans="1:7" ht="15.75" thickBot="1" x14ac:dyDescent="0.3">
      <c r="A31" s="6"/>
      <c r="B31" s="6"/>
      <c r="C31" s="6"/>
      <c r="D31" s="6"/>
      <c r="E31" s="6"/>
      <c r="F31" s="6"/>
      <c r="G31" s="6"/>
    </row>
    <row r="32" spans="1:7" ht="15.75" thickBot="1" x14ac:dyDescent="0.3">
      <c r="A32" s="7" t="s">
        <v>37220</v>
      </c>
      <c r="B32" s="7" t="s">
        <v>37221</v>
      </c>
      <c r="C32" s="8" t="s">
        <v>10</v>
      </c>
      <c r="D32" s="9">
        <v>119.59</v>
      </c>
      <c r="E32" s="9"/>
      <c r="F32" s="9">
        <v>80.099999999999994</v>
      </c>
      <c r="G32" s="9"/>
    </row>
    <row r="33" spans="1:7" ht="15.75" thickBot="1" x14ac:dyDescent="0.3">
      <c r="A33" s="6"/>
      <c r="B33" s="6"/>
      <c r="C33" s="6"/>
      <c r="D33" s="6"/>
      <c r="E33" s="6"/>
      <c r="F33" s="6"/>
      <c r="G33" s="6"/>
    </row>
    <row r="34" spans="1:7" ht="15.75" thickBot="1" x14ac:dyDescent="0.3">
      <c r="A34" s="7" t="s">
        <v>37222</v>
      </c>
      <c r="B34" s="7" t="s">
        <v>37223</v>
      </c>
      <c r="C34" s="8"/>
      <c r="D34" s="9"/>
      <c r="E34" s="9"/>
      <c r="F34" s="9"/>
      <c r="G34" s="9"/>
    </row>
    <row r="35" spans="1:7" ht="15.75" thickBot="1" x14ac:dyDescent="0.3">
      <c r="A35" s="6"/>
      <c r="B35" s="6"/>
      <c r="C35" s="6"/>
      <c r="D35" s="6"/>
      <c r="E35" s="6"/>
      <c r="F35" s="6"/>
      <c r="G35" s="6"/>
    </row>
    <row r="36" spans="1:7" ht="15.75" thickBot="1" x14ac:dyDescent="0.3">
      <c r="A36" s="7" t="s">
        <v>37224</v>
      </c>
      <c r="B36" s="7" t="s">
        <v>37225</v>
      </c>
      <c r="C36" s="8" t="s">
        <v>10</v>
      </c>
      <c r="D36" s="9">
        <v>52.04</v>
      </c>
      <c r="E36" s="9"/>
      <c r="F36" s="9">
        <v>80.09</v>
      </c>
      <c r="G36" s="9"/>
    </row>
    <row r="37" spans="1:7" ht="15.75" thickBot="1" x14ac:dyDescent="0.3">
      <c r="A37" s="6"/>
      <c r="B37" s="6"/>
      <c r="C37" s="6"/>
      <c r="D37" s="6"/>
      <c r="E37" s="6"/>
      <c r="F37" s="6"/>
      <c r="G37" s="6"/>
    </row>
    <row r="38" spans="1:7" ht="15.75" thickBot="1" x14ac:dyDescent="0.3">
      <c r="A38" s="7" t="s">
        <v>37226</v>
      </c>
      <c r="B38" s="7" t="s">
        <v>37227</v>
      </c>
      <c r="C38" s="8" t="s">
        <v>10</v>
      </c>
      <c r="D38" s="9">
        <v>111.18</v>
      </c>
      <c r="E38" s="9"/>
      <c r="F38" s="9">
        <v>80.099999999999994</v>
      </c>
      <c r="G38" s="9"/>
    </row>
    <row r="39" spans="1:7" ht="15.75" thickBot="1" x14ac:dyDescent="0.3">
      <c r="A39" s="6"/>
      <c r="B39" s="6"/>
      <c r="C39" s="6"/>
      <c r="D39" s="6"/>
      <c r="E39" s="6"/>
      <c r="F39" s="6"/>
      <c r="G39" s="6"/>
    </row>
    <row r="40" spans="1:7" ht="15.75" thickBot="1" x14ac:dyDescent="0.3">
      <c r="A40" s="7" t="s">
        <v>37228</v>
      </c>
      <c r="B40" s="7" t="s">
        <v>37229</v>
      </c>
      <c r="C40" s="8" t="s">
        <v>10</v>
      </c>
      <c r="D40" s="9">
        <v>261.8</v>
      </c>
      <c r="E40" s="9"/>
      <c r="F40" s="9">
        <v>80.099999999999994</v>
      </c>
      <c r="G40" s="9"/>
    </row>
    <row r="41" spans="1:7" ht="15.75" thickBot="1" x14ac:dyDescent="0.3">
      <c r="A41" s="6"/>
      <c r="B41" s="6"/>
      <c r="C41" s="6"/>
      <c r="D41" s="6"/>
      <c r="E41" s="6"/>
      <c r="F41" s="6"/>
      <c r="G41" s="6"/>
    </row>
    <row r="42" spans="1:7" ht="37.5" thickBot="1" x14ac:dyDescent="0.3">
      <c r="A42" s="7" t="s">
        <v>37230</v>
      </c>
      <c r="B42" s="7" t="s">
        <v>37231</v>
      </c>
      <c r="C42" s="8" t="s">
        <v>10</v>
      </c>
      <c r="D42" s="9">
        <v>337.59</v>
      </c>
      <c r="E42" s="9"/>
      <c r="F42" s="9">
        <v>80.099999999999994</v>
      </c>
      <c r="G42" s="9"/>
    </row>
    <row r="43" spans="1:7" ht="15.75" thickBot="1" x14ac:dyDescent="0.3">
      <c r="A43" s="6"/>
      <c r="B43" s="6"/>
      <c r="C43" s="6"/>
      <c r="D43" s="6"/>
      <c r="E43" s="6"/>
      <c r="F43" s="6"/>
      <c r="G43" s="6"/>
    </row>
    <row r="44" spans="1:7" ht="37.5" thickBot="1" x14ac:dyDescent="0.3">
      <c r="A44" s="7" t="s">
        <v>37232</v>
      </c>
      <c r="B44" s="7" t="s">
        <v>37233</v>
      </c>
      <c r="C44" s="8" t="s">
        <v>10</v>
      </c>
      <c r="D44" s="9">
        <v>160.02000000000001</v>
      </c>
      <c r="E44" s="9"/>
      <c r="F44" s="9">
        <v>80.099999999999994</v>
      </c>
      <c r="G44" s="9"/>
    </row>
    <row r="45" spans="1:7" ht="15.75" thickBot="1" x14ac:dyDescent="0.3">
      <c r="A45" s="6"/>
      <c r="B45" s="6"/>
      <c r="C45" s="6"/>
      <c r="D45" s="6"/>
      <c r="E45" s="6"/>
      <c r="F45" s="6"/>
      <c r="G45" s="6"/>
    </row>
    <row r="46" spans="1:7" ht="15.75" thickBot="1" x14ac:dyDescent="0.3">
      <c r="A46" s="7" t="s">
        <v>37234</v>
      </c>
      <c r="B46" s="7" t="s">
        <v>37235</v>
      </c>
      <c r="C46" s="8" t="s">
        <v>10</v>
      </c>
      <c r="D46" s="9">
        <v>149.09</v>
      </c>
      <c r="E46" s="9"/>
      <c r="F46" s="9">
        <v>80.099999999999994</v>
      </c>
      <c r="G46" s="9"/>
    </row>
    <row r="47" spans="1:7" ht="15.75" thickBot="1" x14ac:dyDescent="0.3">
      <c r="A47" s="6"/>
      <c r="B47" s="6"/>
      <c r="C47" s="6"/>
      <c r="D47" s="6"/>
      <c r="E47" s="6"/>
      <c r="F47" s="6"/>
      <c r="G47" s="6"/>
    </row>
    <row r="48" spans="1:7" ht="15.75" thickBot="1" x14ac:dyDescent="0.3">
      <c r="A48" s="7" t="s">
        <v>37236</v>
      </c>
      <c r="B48" s="7" t="s">
        <v>37237</v>
      </c>
      <c r="C48" s="8" t="s">
        <v>10</v>
      </c>
      <c r="D48" s="9">
        <v>98.62</v>
      </c>
      <c r="E48" s="9"/>
      <c r="F48" s="9">
        <v>80.099999999999994</v>
      </c>
      <c r="G48" s="9"/>
    </row>
    <row r="49" spans="1:7" ht="15.75" thickBot="1" x14ac:dyDescent="0.3">
      <c r="A49" s="6"/>
      <c r="B49" s="6"/>
      <c r="C49" s="6"/>
      <c r="D49" s="6"/>
      <c r="E49" s="6"/>
      <c r="F49" s="6"/>
      <c r="G49" s="6"/>
    </row>
    <row r="50" spans="1:7" ht="15.75" thickBot="1" x14ac:dyDescent="0.3">
      <c r="A50" s="7" t="s">
        <v>37238</v>
      </c>
      <c r="B50" s="7" t="s">
        <v>37239</v>
      </c>
      <c r="C50" s="8" t="s">
        <v>10</v>
      </c>
      <c r="D50" s="9">
        <v>163.28</v>
      </c>
      <c r="E50" s="9"/>
      <c r="F50" s="9">
        <v>80.099999999999994</v>
      </c>
      <c r="G50" s="9"/>
    </row>
    <row r="51" spans="1:7" ht="15.75" thickBot="1" x14ac:dyDescent="0.3">
      <c r="A51" s="6"/>
      <c r="B51" s="6"/>
      <c r="C51" s="6"/>
      <c r="D51" s="6"/>
      <c r="E51" s="6"/>
      <c r="F51" s="6"/>
      <c r="G51" s="6"/>
    </row>
    <row r="52" spans="1:7" ht="15.75" thickBot="1" x14ac:dyDescent="0.3">
      <c r="A52" s="7" t="s">
        <v>37240</v>
      </c>
      <c r="B52" s="7" t="s">
        <v>37241</v>
      </c>
      <c r="C52" s="8"/>
      <c r="D52" s="9"/>
      <c r="E52" s="9"/>
      <c r="F52" s="9"/>
      <c r="G52" s="9"/>
    </row>
    <row r="53" spans="1:7" ht="15.75" thickBot="1" x14ac:dyDescent="0.3">
      <c r="A53" s="6"/>
      <c r="B53" s="6"/>
      <c r="C53" s="6"/>
      <c r="D53" s="6"/>
      <c r="E53" s="6"/>
      <c r="F53" s="6"/>
      <c r="G53" s="6"/>
    </row>
    <row r="54" spans="1:7" ht="15.75" thickBot="1" x14ac:dyDescent="0.3">
      <c r="A54" s="7" t="s">
        <v>37242</v>
      </c>
      <c r="B54" s="7" t="s">
        <v>37243</v>
      </c>
      <c r="C54" s="8" t="s">
        <v>10</v>
      </c>
      <c r="D54" s="9">
        <v>29.81</v>
      </c>
      <c r="E54" s="9"/>
      <c r="F54" s="9">
        <v>80.11</v>
      </c>
      <c r="G54" s="9"/>
    </row>
    <row r="55" spans="1:7" ht="15.75" thickBot="1" x14ac:dyDescent="0.3">
      <c r="A55" s="6"/>
      <c r="B55" s="6"/>
      <c r="C55" s="6"/>
      <c r="D55" s="6"/>
      <c r="E55" s="6"/>
      <c r="F55" s="6"/>
      <c r="G55" s="6"/>
    </row>
    <row r="56" spans="1:7" ht="15.75" thickBot="1" x14ac:dyDescent="0.3">
      <c r="A56" s="7" t="s">
        <v>37244</v>
      </c>
      <c r="B56" s="7" t="s">
        <v>37245</v>
      </c>
      <c r="C56" s="8" t="s">
        <v>10</v>
      </c>
      <c r="D56" s="9">
        <v>44.47</v>
      </c>
      <c r="E56" s="9"/>
      <c r="F56" s="9">
        <v>80.099999999999994</v>
      </c>
      <c r="G56" s="9"/>
    </row>
    <row r="57" spans="1:7" ht="15.75" thickBot="1" x14ac:dyDescent="0.3">
      <c r="A57" s="6"/>
      <c r="B57" s="6"/>
      <c r="C57" s="6"/>
      <c r="D57" s="6"/>
      <c r="E57" s="6"/>
      <c r="F57" s="6"/>
      <c r="G57" s="6"/>
    </row>
    <row r="58" spans="1:7" ht="15.75" thickBot="1" x14ac:dyDescent="0.3">
      <c r="A58" s="7" t="s">
        <v>37246</v>
      </c>
      <c r="B58" s="7" t="s">
        <v>37247</v>
      </c>
      <c r="C58" s="8"/>
      <c r="D58" s="9"/>
      <c r="E58" s="9"/>
      <c r="F58" s="9"/>
      <c r="G58" s="9"/>
    </row>
    <row r="59" spans="1:7" ht="15.75" thickBot="1" x14ac:dyDescent="0.3">
      <c r="A59" s="6"/>
      <c r="B59" s="6"/>
      <c r="C59" s="6"/>
      <c r="D59" s="6"/>
      <c r="E59" s="6"/>
      <c r="F59" s="6"/>
      <c r="G59" s="6"/>
    </row>
    <row r="60" spans="1:7" ht="15.75" thickBot="1" x14ac:dyDescent="0.3">
      <c r="A60" s="7" t="s">
        <v>37248</v>
      </c>
      <c r="B60" s="7" t="s">
        <v>37249</v>
      </c>
      <c r="C60" s="8"/>
      <c r="D60" s="9"/>
      <c r="E60" s="9"/>
      <c r="F60" s="9"/>
      <c r="G60" s="9"/>
    </row>
    <row r="61" spans="1:7" ht="15.75" thickBot="1" x14ac:dyDescent="0.3">
      <c r="A61" s="6"/>
      <c r="B61" s="6"/>
      <c r="C61" s="6"/>
      <c r="D61" s="6"/>
      <c r="E61" s="6"/>
      <c r="F61" s="6"/>
      <c r="G61" s="6"/>
    </row>
    <row r="62" spans="1:7" ht="15.75" thickBot="1" x14ac:dyDescent="0.3">
      <c r="A62" s="7" t="s">
        <v>37250</v>
      </c>
      <c r="B62" s="7" t="s">
        <v>37251</v>
      </c>
      <c r="C62" s="8" t="s">
        <v>10</v>
      </c>
      <c r="D62" s="9">
        <v>45.95</v>
      </c>
      <c r="E62" s="9"/>
      <c r="F62" s="9">
        <v>80.09</v>
      </c>
      <c r="G62" s="9"/>
    </row>
    <row r="63" spans="1:7" ht="15.75" thickBot="1" x14ac:dyDescent="0.3">
      <c r="A63" s="6"/>
      <c r="B63" s="6"/>
      <c r="C63" s="6"/>
      <c r="D63" s="6"/>
      <c r="E63" s="6"/>
      <c r="F63" s="6"/>
      <c r="G63" s="6"/>
    </row>
    <row r="64" spans="1:7" ht="15.75" thickBot="1" x14ac:dyDescent="0.3">
      <c r="A64" s="7" t="s">
        <v>37252</v>
      </c>
      <c r="B64" s="7" t="s">
        <v>37253</v>
      </c>
      <c r="C64" s="8" t="s">
        <v>10</v>
      </c>
      <c r="D64" s="9">
        <v>48.39</v>
      </c>
      <c r="E64" s="9"/>
      <c r="F64" s="9">
        <v>80.099999999999994</v>
      </c>
      <c r="G64" s="9"/>
    </row>
    <row r="65" spans="1:7" ht="15.75" thickBot="1" x14ac:dyDescent="0.3">
      <c r="A65" s="6"/>
      <c r="B65" s="6"/>
      <c r="C65" s="6"/>
      <c r="D65" s="6"/>
      <c r="E65" s="6"/>
      <c r="F65" s="6"/>
      <c r="G65" s="6"/>
    </row>
    <row r="66" spans="1:7" ht="15.75" thickBot="1" x14ac:dyDescent="0.3">
      <c r="A66" s="7" t="s">
        <v>37254</v>
      </c>
      <c r="B66" s="7" t="s">
        <v>37255</v>
      </c>
      <c r="C66" s="8" t="s">
        <v>10</v>
      </c>
      <c r="D66" s="9">
        <v>60.46</v>
      </c>
      <c r="E66" s="9"/>
      <c r="F66" s="9">
        <v>80.09</v>
      </c>
      <c r="G66" s="9"/>
    </row>
    <row r="67" spans="1:7" ht="15.75" thickBot="1" x14ac:dyDescent="0.3">
      <c r="A67" s="6"/>
      <c r="B67" s="6"/>
      <c r="C67" s="6"/>
      <c r="D67" s="6"/>
      <c r="E67" s="6"/>
      <c r="F67" s="6"/>
      <c r="G67" s="6"/>
    </row>
    <row r="68" spans="1:7" ht="15.75" thickBot="1" x14ac:dyDescent="0.3">
      <c r="A68" s="7" t="s">
        <v>37256</v>
      </c>
      <c r="B68" s="7" t="s">
        <v>37257</v>
      </c>
      <c r="C68" s="8" t="s">
        <v>10</v>
      </c>
      <c r="D68" s="9">
        <v>283.44</v>
      </c>
      <c r="E68" s="9"/>
      <c r="F68" s="9">
        <v>80.09</v>
      </c>
      <c r="G68" s="9"/>
    </row>
    <row r="69" spans="1:7" ht="15.75" thickBot="1" x14ac:dyDescent="0.3">
      <c r="A69" s="6"/>
      <c r="B69" s="6"/>
      <c r="C69" s="6"/>
      <c r="D69" s="6"/>
      <c r="E69" s="6"/>
      <c r="F69" s="6"/>
      <c r="G69" s="6"/>
    </row>
    <row r="70" spans="1:7" ht="15.75" thickBot="1" x14ac:dyDescent="0.3">
      <c r="A70" s="7" t="s">
        <v>37258</v>
      </c>
      <c r="B70" s="7" t="s">
        <v>37259</v>
      </c>
      <c r="C70" s="8" t="s">
        <v>10</v>
      </c>
      <c r="D70" s="9">
        <v>151.49</v>
      </c>
      <c r="E70" s="9"/>
      <c r="F70" s="9">
        <v>80.099999999999994</v>
      </c>
      <c r="G70" s="9"/>
    </row>
    <row r="71" spans="1:7" ht="15.75" thickBot="1" x14ac:dyDescent="0.3">
      <c r="A71" s="6"/>
      <c r="B71" s="6"/>
      <c r="C71" s="6"/>
      <c r="D71" s="6"/>
      <c r="E71" s="6"/>
      <c r="F71" s="6"/>
      <c r="G71" s="6"/>
    </row>
    <row r="72" spans="1:7" ht="15.75" thickBot="1" x14ac:dyDescent="0.3">
      <c r="A72" s="7" t="s">
        <v>37260</v>
      </c>
      <c r="B72" s="7" t="s">
        <v>37261</v>
      </c>
      <c r="C72" s="8"/>
      <c r="D72" s="9"/>
      <c r="E72" s="9"/>
      <c r="F72" s="9"/>
      <c r="G72" s="9"/>
    </row>
    <row r="73" spans="1:7" ht="15.75" thickBot="1" x14ac:dyDescent="0.3">
      <c r="A73" s="6"/>
      <c r="B73" s="6"/>
      <c r="C73" s="6"/>
      <c r="D73" s="6"/>
      <c r="E73" s="6"/>
      <c r="F73" s="6"/>
      <c r="G73" s="6"/>
    </row>
    <row r="74" spans="1:7" ht="15.75" thickBot="1" x14ac:dyDescent="0.3">
      <c r="A74" s="7" t="s">
        <v>37262</v>
      </c>
      <c r="B74" s="7" t="s">
        <v>37263</v>
      </c>
      <c r="C74" s="8" t="s">
        <v>10</v>
      </c>
      <c r="D74" s="9">
        <v>102.84</v>
      </c>
      <c r="E74" s="9"/>
      <c r="F74" s="9">
        <v>80.099999999999994</v>
      </c>
      <c r="G74" s="9"/>
    </row>
    <row r="75" spans="1:7" ht="15.75" thickBot="1" x14ac:dyDescent="0.3">
      <c r="A75" s="6"/>
      <c r="B75" s="6"/>
      <c r="C75" s="6"/>
      <c r="D75" s="6"/>
      <c r="E75" s="6"/>
      <c r="F75" s="6"/>
      <c r="G75" s="6"/>
    </row>
    <row r="76" spans="1:7" ht="15.75" thickBot="1" x14ac:dyDescent="0.3">
      <c r="A76" s="7" t="s">
        <v>37264</v>
      </c>
      <c r="B76" s="7" t="s">
        <v>37265</v>
      </c>
      <c r="C76" s="8" t="s">
        <v>10</v>
      </c>
      <c r="D76" s="9">
        <v>120.98</v>
      </c>
      <c r="E76" s="9"/>
      <c r="F76" s="9">
        <v>80.099999999999994</v>
      </c>
      <c r="G76" s="9"/>
    </row>
    <row r="77" spans="1:7" ht="15.75" thickBot="1" x14ac:dyDescent="0.3">
      <c r="A77" s="6"/>
      <c r="B77" s="6"/>
      <c r="C77" s="6"/>
      <c r="D77" s="6"/>
      <c r="E77" s="6"/>
      <c r="F77" s="6"/>
      <c r="G77" s="6"/>
    </row>
    <row r="78" spans="1:7" ht="15.75" thickBot="1" x14ac:dyDescent="0.3">
      <c r="A78" s="7" t="s">
        <v>37266</v>
      </c>
      <c r="B78" s="7" t="s">
        <v>37267</v>
      </c>
      <c r="C78" s="8"/>
      <c r="D78" s="9"/>
      <c r="E78" s="9"/>
      <c r="F78" s="9"/>
      <c r="G78" s="9"/>
    </row>
    <row r="79" spans="1:7" ht="15.75" thickBot="1" x14ac:dyDescent="0.3">
      <c r="A79" s="6"/>
      <c r="B79" s="6"/>
      <c r="C79" s="6"/>
      <c r="D79" s="6"/>
      <c r="E79" s="6"/>
      <c r="F79" s="6"/>
      <c r="G79" s="6"/>
    </row>
    <row r="80" spans="1:7" ht="15.75" thickBot="1" x14ac:dyDescent="0.3">
      <c r="A80" s="7" t="s">
        <v>37268</v>
      </c>
      <c r="B80" s="7" t="s">
        <v>37269</v>
      </c>
      <c r="C80" s="8" t="s">
        <v>10</v>
      </c>
      <c r="D80" s="9">
        <v>89.34</v>
      </c>
      <c r="E80" s="9"/>
      <c r="F80" s="9">
        <v>80.099999999999994</v>
      </c>
      <c r="G80" s="9"/>
    </row>
    <row r="81" spans="1:7" ht="15.75" thickBot="1" x14ac:dyDescent="0.3">
      <c r="A81" s="6"/>
      <c r="B81" s="6"/>
      <c r="C81" s="6"/>
      <c r="D81" s="6"/>
      <c r="E81" s="6"/>
      <c r="F81" s="6"/>
      <c r="G81" s="6"/>
    </row>
    <row r="82" spans="1:7" ht="15.75" thickBot="1" x14ac:dyDescent="0.3">
      <c r="A82" s="7" t="s">
        <v>37270</v>
      </c>
      <c r="B82" s="7" t="s">
        <v>37271</v>
      </c>
      <c r="C82" s="8" t="s">
        <v>10</v>
      </c>
      <c r="D82" s="9">
        <v>107.92</v>
      </c>
      <c r="E82" s="9"/>
      <c r="F82" s="9">
        <v>80.099999999999994</v>
      </c>
      <c r="G82" s="9"/>
    </row>
    <row r="83" spans="1:7" ht="15.75" thickBot="1" x14ac:dyDescent="0.3">
      <c r="A83" s="6"/>
      <c r="B83" s="6"/>
      <c r="C83" s="6"/>
      <c r="D83" s="6"/>
      <c r="E83" s="6"/>
      <c r="F83" s="6"/>
      <c r="G83" s="6"/>
    </row>
    <row r="84" spans="1:7" ht="15.75" thickBot="1" x14ac:dyDescent="0.3">
      <c r="A84" s="7" t="s">
        <v>37272</v>
      </c>
      <c r="B84" s="7" t="s">
        <v>37273</v>
      </c>
      <c r="C84" s="8" t="s">
        <v>10</v>
      </c>
      <c r="D84" s="9">
        <v>157.71</v>
      </c>
      <c r="E84" s="9"/>
      <c r="F84" s="9">
        <v>80.099999999999994</v>
      </c>
      <c r="G84" s="9"/>
    </row>
    <row r="85" spans="1:7" ht="15.75" thickBot="1" x14ac:dyDescent="0.3">
      <c r="A85" s="6"/>
      <c r="B85" s="6"/>
      <c r="C85" s="6"/>
      <c r="D85" s="6"/>
      <c r="E85" s="6"/>
      <c r="F85" s="6"/>
      <c r="G85" s="6"/>
    </row>
    <row r="86" spans="1:7" ht="15.75" thickBot="1" x14ac:dyDescent="0.3">
      <c r="A86" s="7" t="s">
        <v>37274</v>
      </c>
      <c r="B86" s="7" t="s">
        <v>37275</v>
      </c>
      <c r="C86" s="8"/>
      <c r="D86" s="9"/>
      <c r="E86" s="9"/>
      <c r="F86" s="9"/>
      <c r="G86" s="9"/>
    </row>
    <row r="87" spans="1:7" ht="15.75" thickBot="1" x14ac:dyDescent="0.3">
      <c r="A87" s="6"/>
      <c r="B87" s="6"/>
      <c r="C87" s="6"/>
      <c r="D87" s="6"/>
      <c r="E87" s="6"/>
      <c r="F87" s="6"/>
      <c r="G87" s="6"/>
    </row>
    <row r="88" spans="1:7" ht="15.75" thickBot="1" x14ac:dyDescent="0.3">
      <c r="A88" s="7" t="s">
        <v>37276</v>
      </c>
      <c r="B88" s="7" t="s">
        <v>37277</v>
      </c>
      <c r="C88" s="8" t="s">
        <v>10</v>
      </c>
      <c r="D88" s="9">
        <v>68.61</v>
      </c>
      <c r="E88" s="9"/>
      <c r="F88" s="9">
        <v>80.09</v>
      </c>
      <c r="G88" s="9"/>
    </row>
    <row r="89" spans="1:7" ht="15.75" thickBot="1" x14ac:dyDescent="0.3">
      <c r="A89" s="6"/>
      <c r="B89" s="6"/>
      <c r="C89" s="6"/>
      <c r="D89" s="6"/>
      <c r="E89" s="6"/>
      <c r="F89" s="6"/>
      <c r="G89" s="6"/>
    </row>
    <row r="90" spans="1:7" ht="15.75" thickBot="1" x14ac:dyDescent="0.3">
      <c r="A90" s="7" t="s">
        <v>37278</v>
      </c>
      <c r="B90" s="7" t="s">
        <v>37279</v>
      </c>
      <c r="C90" s="8" t="s">
        <v>10</v>
      </c>
      <c r="D90" s="9">
        <v>150.22</v>
      </c>
      <c r="E90" s="9"/>
      <c r="F90" s="9">
        <v>80.099999999999994</v>
      </c>
      <c r="G90" s="9"/>
    </row>
    <row r="91" spans="1:7" ht="15.75" thickBot="1" x14ac:dyDescent="0.3">
      <c r="A91" s="6"/>
      <c r="B91" s="6"/>
      <c r="C91" s="6"/>
      <c r="D91" s="6"/>
      <c r="E91" s="6"/>
      <c r="F91" s="6"/>
      <c r="G91" s="6"/>
    </row>
    <row r="92" spans="1:7" ht="15.75" thickBot="1" x14ac:dyDescent="0.3">
      <c r="A92" s="7" t="s">
        <v>37280</v>
      </c>
      <c r="B92" s="7" t="s">
        <v>37281</v>
      </c>
      <c r="C92" s="8" t="s">
        <v>10</v>
      </c>
      <c r="D92" s="9">
        <v>239.42</v>
      </c>
      <c r="E92" s="9"/>
      <c r="F92" s="9">
        <v>80.09</v>
      </c>
      <c r="G92" s="9"/>
    </row>
    <row r="93" spans="1:7" ht="15.75" thickBot="1" x14ac:dyDescent="0.3">
      <c r="A93" s="6"/>
      <c r="B93" s="6"/>
      <c r="C93" s="6"/>
      <c r="D93" s="6"/>
      <c r="E93" s="6"/>
      <c r="F93" s="6"/>
      <c r="G93" s="6"/>
    </row>
    <row r="94" spans="1:7" ht="49.5" thickBot="1" x14ac:dyDescent="0.3">
      <c r="A94" s="7" t="s">
        <v>37282</v>
      </c>
      <c r="B94" s="7" t="s">
        <v>37283</v>
      </c>
      <c r="C94" s="8" t="s">
        <v>10</v>
      </c>
      <c r="D94" s="9">
        <v>167.57</v>
      </c>
      <c r="E94" s="9"/>
      <c r="F94" s="9">
        <v>80.099999999999994</v>
      </c>
      <c r="G94" s="9"/>
    </row>
    <row r="95" spans="1:7" ht="15.75" thickBot="1" x14ac:dyDescent="0.3">
      <c r="A95" s="6"/>
      <c r="B95" s="6"/>
      <c r="C95" s="6"/>
      <c r="D95" s="6"/>
      <c r="E95" s="6"/>
      <c r="F95" s="6"/>
      <c r="G95" s="6"/>
    </row>
    <row r="96" spans="1:7" ht="49.5" thickBot="1" x14ac:dyDescent="0.3">
      <c r="A96" s="7" t="s">
        <v>37284</v>
      </c>
      <c r="B96" s="7" t="s">
        <v>37285</v>
      </c>
      <c r="C96" s="8" t="s">
        <v>10</v>
      </c>
      <c r="D96" s="9">
        <v>287.17</v>
      </c>
      <c r="E96" s="9"/>
      <c r="F96" s="9">
        <v>80.099999999999994</v>
      </c>
      <c r="G96" s="9"/>
    </row>
    <row r="97" spans="1:7" ht="15.75" thickBot="1" x14ac:dyDescent="0.3">
      <c r="A97" s="6"/>
      <c r="B97" s="6"/>
      <c r="C97" s="6"/>
      <c r="D97" s="6"/>
      <c r="E97" s="6"/>
      <c r="F97" s="6"/>
      <c r="G97" s="6"/>
    </row>
    <row r="98" spans="1:7" ht="37.5" thickBot="1" x14ac:dyDescent="0.3">
      <c r="A98" s="7" t="s">
        <v>37286</v>
      </c>
      <c r="B98" s="7" t="s">
        <v>37287</v>
      </c>
      <c r="C98" s="8" t="s">
        <v>10</v>
      </c>
      <c r="D98" s="9">
        <v>136.03</v>
      </c>
      <c r="E98" s="9"/>
      <c r="F98" s="9">
        <v>80.09</v>
      </c>
      <c r="G98" s="9"/>
    </row>
    <row r="99" spans="1:7" ht="15.75" thickBot="1" x14ac:dyDescent="0.3">
      <c r="A99" s="6"/>
      <c r="B99" s="6"/>
      <c r="C99" s="6"/>
      <c r="D99" s="6"/>
      <c r="E99" s="6"/>
      <c r="F99" s="6"/>
      <c r="G99" s="6"/>
    </row>
    <row r="100" spans="1:7" ht="37.5" thickBot="1" x14ac:dyDescent="0.3">
      <c r="A100" s="7" t="s">
        <v>37288</v>
      </c>
      <c r="B100" s="7" t="s">
        <v>37289</v>
      </c>
      <c r="C100" s="8" t="s">
        <v>10</v>
      </c>
      <c r="D100" s="9">
        <v>282.95</v>
      </c>
      <c r="E100" s="9"/>
      <c r="F100" s="9">
        <v>80.099999999999994</v>
      </c>
      <c r="G100" s="9"/>
    </row>
    <row r="101" spans="1:7" ht="15.75" thickBot="1" x14ac:dyDescent="0.3">
      <c r="A101" s="6"/>
      <c r="B101" s="6"/>
      <c r="C101" s="6"/>
      <c r="D101" s="6"/>
      <c r="E101" s="6"/>
      <c r="F101" s="6"/>
      <c r="G101" s="6"/>
    </row>
    <row r="102" spans="1:7" ht="15.75" thickBot="1" x14ac:dyDescent="0.3">
      <c r="A102" s="7" t="s">
        <v>37290</v>
      </c>
      <c r="B102" s="7" t="s">
        <v>37291</v>
      </c>
      <c r="C102" s="8" t="s">
        <v>10</v>
      </c>
      <c r="D102" s="9">
        <v>165.17</v>
      </c>
      <c r="E102" s="9"/>
      <c r="F102" s="9">
        <v>80.09</v>
      </c>
      <c r="G102" s="9"/>
    </row>
    <row r="103" spans="1:7" ht="15.75" thickBot="1" x14ac:dyDescent="0.3">
      <c r="A103" s="6"/>
      <c r="B103" s="6"/>
      <c r="C103" s="6"/>
      <c r="D103" s="6"/>
      <c r="E103" s="6"/>
      <c r="F103" s="6"/>
      <c r="G103" s="6"/>
    </row>
    <row r="104" spans="1:7" ht="15.75" thickBot="1" x14ac:dyDescent="0.3">
      <c r="A104" s="7" t="s">
        <v>37292</v>
      </c>
      <c r="B104" s="7" t="s">
        <v>37293</v>
      </c>
      <c r="C104" s="8" t="s">
        <v>10</v>
      </c>
      <c r="D104" s="9">
        <v>240.61</v>
      </c>
      <c r="E104" s="9"/>
      <c r="F104" s="9">
        <v>80.099999999999994</v>
      </c>
      <c r="G104" s="9"/>
    </row>
    <row r="105" spans="1:7" ht="15.75" thickBot="1" x14ac:dyDescent="0.3">
      <c r="A105" s="6"/>
      <c r="B105" s="6"/>
      <c r="C105" s="6"/>
      <c r="D105" s="6"/>
      <c r="E105" s="6"/>
      <c r="F105" s="6"/>
      <c r="G105" s="6"/>
    </row>
    <row r="106" spans="1:7" ht="15.75" thickBot="1" x14ac:dyDescent="0.3">
      <c r="A106" s="7" t="s">
        <v>37294</v>
      </c>
      <c r="B106" s="7" t="s">
        <v>37295</v>
      </c>
      <c r="C106" s="8" t="s">
        <v>10</v>
      </c>
      <c r="D106" s="9">
        <v>194.66</v>
      </c>
      <c r="E106" s="9"/>
      <c r="F106" s="9">
        <v>80.09</v>
      </c>
      <c r="G106" s="9"/>
    </row>
    <row r="107" spans="1:7" ht="15.75" thickBot="1" x14ac:dyDescent="0.3">
      <c r="A107" s="6"/>
      <c r="B107" s="6"/>
      <c r="C107" s="6"/>
      <c r="D107" s="6"/>
      <c r="E107" s="6"/>
      <c r="F107" s="6"/>
      <c r="G107" s="6"/>
    </row>
    <row r="108" spans="1:7" ht="15.75" thickBot="1" x14ac:dyDescent="0.3">
      <c r="A108" s="7" t="s">
        <v>37296</v>
      </c>
      <c r="B108" s="7" t="s">
        <v>37297</v>
      </c>
      <c r="C108" s="8" t="s">
        <v>10</v>
      </c>
      <c r="D108" s="9">
        <v>159.29</v>
      </c>
      <c r="E108" s="9"/>
      <c r="F108" s="9">
        <v>80.099999999999994</v>
      </c>
      <c r="G108" s="9"/>
    </row>
    <row r="109" spans="1:7" ht="15.75" thickBot="1" x14ac:dyDescent="0.3">
      <c r="A109" s="6"/>
      <c r="B109" s="6"/>
      <c r="C109" s="6"/>
      <c r="D109" s="6"/>
      <c r="E109" s="6"/>
      <c r="F109" s="6"/>
      <c r="G109" s="6"/>
    </row>
    <row r="110" spans="1:7" ht="49.5" thickBot="1" x14ac:dyDescent="0.3">
      <c r="A110" s="7" t="s">
        <v>37298</v>
      </c>
      <c r="B110" s="7" t="s">
        <v>37299</v>
      </c>
      <c r="C110" s="8" t="s">
        <v>10</v>
      </c>
      <c r="D110" s="9">
        <v>156.30000000000001</v>
      </c>
      <c r="E110" s="9"/>
      <c r="F110" s="9">
        <v>80.099999999999994</v>
      </c>
      <c r="G110" s="9"/>
    </row>
    <row r="111" spans="1:7" ht="15.75" thickBot="1" x14ac:dyDescent="0.3">
      <c r="A111" s="6"/>
      <c r="B111" s="6"/>
      <c r="C111" s="6"/>
      <c r="D111" s="6"/>
      <c r="E111" s="6"/>
      <c r="F111" s="6"/>
      <c r="G111" s="6"/>
    </row>
    <row r="112" spans="1:7" ht="25.5" thickBot="1" x14ac:dyDescent="0.3">
      <c r="A112" s="7" t="s">
        <v>37300</v>
      </c>
      <c r="B112" s="7" t="s">
        <v>37301</v>
      </c>
      <c r="C112" s="8" t="s">
        <v>10</v>
      </c>
      <c r="D112" s="9">
        <v>104.81</v>
      </c>
      <c r="E112" s="9"/>
      <c r="F112" s="9">
        <v>80.099999999999994</v>
      </c>
      <c r="G112" s="9"/>
    </row>
    <row r="113" spans="1:7" ht="15.75" thickBot="1" x14ac:dyDescent="0.3">
      <c r="A113" s="6"/>
      <c r="B113" s="6"/>
      <c r="C113" s="6"/>
      <c r="D113" s="6"/>
      <c r="E113" s="6"/>
      <c r="F113" s="6"/>
      <c r="G113" s="6"/>
    </row>
    <row r="114" spans="1:7" ht="25.5" thickBot="1" x14ac:dyDescent="0.3">
      <c r="A114" s="7" t="s">
        <v>37302</v>
      </c>
      <c r="B114" s="7" t="s">
        <v>37303</v>
      </c>
      <c r="C114" s="8" t="s">
        <v>10</v>
      </c>
      <c r="D114" s="9">
        <v>506.69</v>
      </c>
      <c r="E114" s="9"/>
      <c r="F114" s="9">
        <v>80.099999999999994</v>
      </c>
      <c r="G114" s="9"/>
    </row>
    <row r="115" spans="1:7" ht="15.75" thickBot="1" x14ac:dyDescent="0.3">
      <c r="A115" s="6"/>
      <c r="B115" s="6"/>
      <c r="C115" s="6"/>
      <c r="D115" s="6"/>
      <c r="E115" s="6"/>
      <c r="F115" s="6"/>
      <c r="G115" s="6"/>
    </row>
    <row r="116" spans="1:7" ht="15.75" thickBot="1" x14ac:dyDescent="0.3">
      <c r="A116" s="7" t="s">
        <v>37304</v>
      </c>
      <c r="B116" s="7" t="s">
        <v>37305</v>
      </c>
      <c r="C116" s="8"/>
      <c r="D116" s="9"/>
      <c r="E116" s="9"/>
      <c r="F116" s="9"/>
      <c r="G116" s="9"/>
    </row>
    <row r="117" spans="1:7" ht="15.75" thickBot="1" x14ac:dyDescent="0.3">
      <c r="A117" s="6"/>
      <c r="B117" s="6"/>
      <c r="C117" s="6"/>
      <c r="D117" s="6"/>
      <c r="E117" s="6"/>
      <c r="F117" s="6"/>
      <c r="G117" s="6"/>
    </row>
    <row r="118" spans="1:7" ht="15.75" thickBot="1" x14ac:dyDescent="0.3">
      <c r="A118" s="7" t="s">
        <v>37306</v>
      </c>
      <c r="B118" s="7" t="s">
        <v>37307</v>
      </c>
      <c r="C118" s="8" t="s">
        <v>10</v>
      </c>
      <c r="D118" s="9">
        <v>15.77</v>
      </c>
      <c r="E118" s="9"/>
      <c r="F118" s="9">
        <v>80.09</v>
      </c>
      <c r="G118" s="9"/>
    </row>
    <row r="119" spans="1:7" ht="15.75" thickBot="1" x14ac:dyDescent="0.3">
      <c r="A119" s="6"/>
      <c r="B119" s="6"/>
      <c r="C119" s="6"/>
      <c r="D119" s="6"/>
      <c r="E119" s="6"/>
      <c r="F119" s="6"/>
      <c r="G119" s="6"/>
    </row>
    <row r="120" spans="1:7" ht="15.75" thickBot="1" x14ac:dyDescent="0.3">
      <c r="A120" s="7" t="s">
        <v>37308</v>
      </c>
      <c r="B120" s="7" t="s">
        <v>37309</v>
      </c>
      <c r="C120" s="8" t="s">
        <v>10</v>
      </c>
      <c r="D120" s="9">
        <v>26.03</v>
      </c>
      <c r="E120" s="9"/>
      <c r="F120" s="9">
        <v>80.099999999999994</v>
      </c>
      <c r="G120" s="9"/>
    </row>
    <row r="121" spans="1:7" ht="15.75" thickBot="1" x14ac:dyDescent="0.3">
      <c r="A121" s="6"/>
      <c r="B121" s="6"/>
      <c r="C121" s="6"/>
      <c r="D121" s="6"/>
      <c r="E121" s="6"/>
      <c r="F121" s="6"/>
      <c r="G121" s="6"/>
    </row>
    <row r="122" spans="1:7" ht="15.75" thickBot="1" x14ac:dyDescent="0.3">
      <c r="A122" s="7" t="s">
        <v>37310</v>
      </c>
      <c r="B122" s="7" t="s">
        <v>37311</v>
      </c>
      <c r="C122" s="8" t="s">
        <v>10</v>
      </c>
      <c r="D122" s="9">
        <v>25.23</v>
      </c>
      <c r="E122" s="9"/>
      <c r="F122" s="9">
        <v>80.099999999999994</v>
      </c>
      <c r="G122" s="9"/>
    </row>
    <row r="123" spans="1:7" ht="15.75" thickBot="1" x14ac:dyDescent="0.3">
      <c r="A123" s="6"/>
      <c r="B123" s="6"/>
      <c r="C123" s="6"/>
      <c r="D123" s="6"/>
      <c r="E123" s="6"/>
      <c r="F123" s="6"/>
      <c r="G123" s="6"/>
    </row>
    <row r="124" spans="1:7" ht="15.75" thickBot="1" x14ac:dyDescent="0.3">
      <c r="A124" s="7" t="s">
        <v>37312</v>
      </c>
      <c r="B124" s="7" t="s">
        <v>37313</v>
      </c>
      <c r="C124" s="8"/>
      <c r="D124" s="9"/>
      <c r="E124" s="9"/>
      <c r="F124" s="9"/>
      <c r="G124" s="9"/>
    </row>
    <row r="125" spans="1:7" ht="15.75" thickBot="1" x14ac:dyDescent="0.3">
      <c r="A125" s="6"/>
      <c r="B125" s="6"/>
      <c r="C125" s="6"/>
      <c r="D125" s="6"/>
      <c r="E125" s="6"/>
      <c r="F125" s="6"/>
      <c r="G125" s="6"/>
    </row>
    <row r="126" spans="1:7" ht="15.75" thickBot="1" x14ac:dyDescent="0.3">
      <c r="A126" s="7" t="s">
        <v>37314</v>
      </c>
      <c r="B126" s="7" t="s">
        <v>37315</v>
      </c>
      <c r="C126" s="8" t="s">
        <v>10</v>
      </c>
      <c r="D126" s="9">
        <v>28.34</v>
      </c>
      <c r="E126" s="9"/>
      <c r="F126" s="9">
        <v>80.099999999999994</v>
      </c>
      <c r="G126" s="9"/>
    </row>
    <row r="127" spans="1:7" ht="15.75" thickBot="1" x14ac:dyDescent="0.3">
      <c r="A127" s="6"/>
      <c r="B127" s="6"/>
      <c r="C127" s="6"/>
      <c r="D127" s="6"/>
      <c r="E127" s="6"/>
      <c r="F127" s="6"/>
      <c r="G127" s="6"/>
    </row>
    <row r="128" spans="1:7" ht="15.75" thickBot="1" x14ac:dyDescent="0.3">
      <c r="A128" s="7" t="s">
        <v>37316</v>
      </c>
      <c r="B128" s="7" t="s">
        <v>37317</v>
      </c>
      <c r="C128" s="8" t="s">
        <v>10</v>
      </c>
      <c r="D128" s="9">
        <v>34.69</v>
      </c>
      <c r="E128" s="9"/>
      <c r="F128" s="9">
        <v>80.11</v>
      </c>
      <c r="G128" s="9"/>
    </row>
    <row r="129" spans="1:7" ht="15.75" thickBot="1" x14ac:dyDescent="0.3">
      <c r="A129" s="6"/>
      <c r="B129" s="6"/>
      <c r="C129" s="6"/>
      <c r="D129" s="6"/>
      <c r="E129" s="6"/>
      <c r="F129" s="6"/>
      <c r="G129" s="6"/>
    </row>
    <row r="130" spans="1:7" ht="15.75" thickBot="1" x14ac:dyDescent="0.3">
      <c r="A130" s="7" t="s">
        <v>37318</v>
      </c>
      <c r="B130" s="7" t="s">
        <v>37319</v>
      </c>
      <c r="C130" s="8"/>
      <c r="D130" s="9"/>
      <c r="E130" s="9"/>
      <c r="F130" s="9"/>
      <c r="G130" s="9"/>
    </row>
    <row r="131" spans="1:7" ht="15.75" thickBot="1" x14ac:dyDescent="0.3">
      <c r="A131" s="6"/>
      <c r="B131" s="6"/>
      <c r="C131" s="6"/>
      <c r="D131" s="6"/>
      <c r="E131" s="6"/>
      <c r="F131" s="6"/>
      <c r="G131" s="6"/>
    </row>
    <row r="132" spans="1:7" ht="15.75" thickBot="1" x14ac:dyDescent="0.3">
      <c r="A132" s="7" t="s">
        <v>37320</v>
      </c>
      <c r="B132" s="7" t="s">
        <v>37321</v>
      </c>
      <c r="C132" s="8"/>
      <c r="D132" s="9"/>
      <c r="E132" s="9"/>
      <c r="F132" s="9"/>
      <c r="G132" s="9"/>
    </row>
    <row r="133" spans="1:7" ht="15.75" thickBot="1" x14ac:dyDescent="0.3">
      <c r="A133" s="6"/>
      <c r="B133" s="6"/>
      <c r="C133" s="6"/>
      <c r="D133" s="6"/>
      <c r="E133" s="6"/>
      <c r="F133" s="6"/>
      <c r="G133" s="6"/>
    </row>
    <row r="134" spans="1:7" ht="15.75" thickBot="1" x14ac:dyDescent="0.3">
      <c r="A134" s="7" t="s">
        <v>37322</v>
      </c>
      <c r="B134" s="7" t="s">
        <v>37323</v>
      </c>
      <c r="C134" s="8" t="s">
        <v>10</v>
      </c>
      <c r="D134" s="9">
        <v>59.63</v>
      </c>
      <c r="E134" s="9"/>
      <c r="F134" s="9">
        <v>80.09</v>
      </c>
      <c r="G134" s="9"/>
    </row>
    <row r="135" spans="1:7" ht="15.75" thickBot="1" x14ac:dyDescent="0.3">
      <c r="A135" s="6"/>
      <c r="B135" s="6"/>
      <c r="C135" s="6"/>
      <c r="D135" s="6"/>
      <c r="E135" s="6"/>
      <c r="F135" s="6"/>
      <c r="G135" s="6"/>
    </row>
    <row r="136" spans="1:7" ht="15.75" thickBot="1" x14ac:dyDescent="0.3">
      <c r="A136" s="7" t="s">
        <v>37324</v>
      </c>
      <c r="B136" s="7" t="s">
        <v>37325</v>
      </c>
      <c r="C136" s="8" t="s">
        <v>10</v>
      </c>
      <c r="D136" s="9">
        <v>116.04</v>
      </c>
      <c r="E136" s="9"/>
      <c r="F136" s="9">
        <v>80.09</v>
      </c>
      <c r="G136" s="9"/>
    </row>
    <row r="137" spans="1:7" ht="15.75" thickBot="1" x14ac:dyDescent="0.3">
      <c r="A137" s="6"/>
      <c r="B137" s="6"/>
      <c r="C137" s="6"/>
      <c r="D137" s="6"/>
      <c r="E137" s="6"/>
      <c r="F137" s="6"/>
      <c r="G137" s="6"/>
    </row>
    <row r="138" spans="1:7" ht="15.75" thickBot="1" x14ac:dyDescent="0.3">
      <c r="A138" s="7" t="s">
        <v>37326</v>
      </c>
      <c r="B138" s="7" t="s">
        <v>37327</v>
      </c>
      <c r="C138" s="8" t="s">
        <v>10</v>
      </c>
      <c r="D138" s="9">
        <v>68.61</v>
      </c>
      <c r="E138" s="9"/>
      <c r="F138" s="9">
        <v>80.09</v>
      </c>
      <c r="G138" s="9"/>
    </row>
    <row r="139" spans="1:7" ht="15.75" thickBot="1" x14ac:dyDescent="0.3">
      <c r="A139" s="6"/>
      <c r="B139" s="6"/>
      <c r="C139" s="6"/>
      <c r="D139" s="6"/>
      <c r="E139" s="6"/>
      <c r="F139" s="6"/>
      <c r="G139" s="6"/>
    </row>
    <row r="140" spans="1:7" ht="15.75" thickBot="1" x14ac:dyDescent="0.3">
      <c r="A140" s="7" t="s">
        <v>37328</v>
      </c>
      <c r="B140" s="7" t="s">
        <v>37329</v>
      </c>
      <c r="C140" s="8" t="s">
        <v>10</v>
      </c>
      <c r="D140" s="9">
        <v>11.03</v>
      </c>
      <c r="E140" s="9"/>
      <c r="F140" s="9">
        <v>80.150000000000006</v>
      </c>
      <c r="G140" s="9"/>
    </row>
    <row r="141" spans="1:7" ht="15.75" thickBot="1" x14ac:dyDescent="0.3">
      <c r="A141" s="6"/>
      <c r="B141" s="6"/>
      <c r="C141" s="6"/>
      <c r="D141" s="6"/>
      <c r="E141" s="6"/>
      <c r="F141" s="6"/>
      <c r="G141" s="6"/>
    </row>
    <row r="142" spans="1:7" ht="15.75" thickBot="1" x14ac:dyDescent="0.3">
      <c r="A142" s="7" t="s">
        <v>37330</v>
      </c>
      <c r="B142" s="7" t="s">
        <v>37331</v>
      </c>
      <c r="C142" s="8"/>
      <c r="D142" s="9"/>
      <c r="E142" s="9"/>
      <c r="F142" s="9"/>
      <c r="G142" s="9"/>
    </row>
    <row r="143" spans="1:7" ht="15.75" thickBot="1" x14ac:dyDescent="0.3">
      <c r="A143" s="6"/>
      <c r="B143" s="6"/>
      <c r="C143" s="6"/>
      <c r="D143" s="6"/>
      <c r="E143" s="6"/>
      <c r="F143" s="6"/>
      <c r="G143" s="6"/>
    </row>
    <row r="144" spans="1:7" ht="15.75" thickBot="1" x14ac:dyDescent="0.3">
      <c r="A144" s="7" t="s">
        <v>37332</v>
      </c>
      <c r="B144" s="7" t="s">
        <v>37333</v>
      </c>
      <c r="C144" s="8"/>
      <c r="D144" s="9"/>
      <c r="E144" s="9"/>
      <c r="F144" s="9"/>
      <c r="G144" s="9"/>
    </row>
    <row r="145" spans="1:7" ht="15.75" thickBot="1" x14ac:dyDescent="0.3">
      <c r="A145" s="6"/>
      <c r="B145" s="6"/>
      <c r="C145" s="6"/>
      <c r="D145" s="6"/>
      <c r="E145" s="6"/>
      <c r="F145" s="6"/>
      <c r="G145" s="6"/>
    </row>
    <row r="146" spans="1:7" ht="15.75" thickBot="1" x14ac:dyDescent="0.3">
      <c r="A146" s="7" t="s">
        <v>37334</v>
      </c>
      <c r="B146" s="7" t="s">
        <v>37335</v>
      </c>
      <c r="C146" s="8" t="s">
        <v>10</v>
      </c>
      <c r="D146" s="9">
        <v>75.8</v>
      </c>
      <c r="E146" s="9"/>
      <c r="F146" s="9">
        <v>80.09</v>
      </c>
      <c r="G146" s="9"/>
    </row>
    <row r="147" spans="1:7" ht="15.75" thickBot="1" x14ac:dyDescent="0.3">
      <c r="A147" s="6"/>
      <c r="B147" s="6"/>
      <c r="C147" s="6"/>
      <c r="D147" s="6"/>
      <c r="E147" s="6"/>
      <c r="F147" s="6"/>
      <c r="G147" s="6"/>
    </row>
    <row r="148" spans="1:7" ht="15.75" thickBot="1" x14ac:dyDescent="0.3">
      <c r="A148" s="7" t="s">
        <v>37336</v>
      </c>
      <c r="B148" s="7" t="s">
        <v>37337</v>
      </c>
      <c r="C148" s="8" t="s">
        <v>10</v>
      </c>
      <c r="D148" s="9">
        <v>75.8</v>
      </c>
      <c r="E148" s="9"/>
      <c r="F148" s="9">
        <v>80.09</v>
      </c>
      <c r="G148" s="9"/>
    </row>
    <row r="149" spans="1:7" ht="15.75" thickBot="1" x14ac:dyDescent="0.3">
      <c r="A149" s="6"/>
      <c r="B149" s="6"/>
      <c r="C149" s="6"/>
      <c r="D149" s="6"/>
      <c r="E149" s="6"/>
      <c r="F149" s="6"/>
      <c r="G149" s="6"/>
    </row>
    <row r="150" spans="1:7" ht="15.75" thickBot="1" x14ac:dyDescent="0.3">
      <c r="A150" s="7" t="s">
        <v>37338</v>
      </c>
      <c r="B150" s="7" t="s">
        <v>37339</v>
      </c>
      <c r="C150" s="8" t="s">
        <v>10</v>
      </c>
      <c r="D150" s="9">
        <v>214.5</v>
      </c>
      <c r="E150" s="9"/>
      <c r="F150" s="9">
        <v>80.099999999999994</v>
      </c>
      <c r="G150" s="9"/>
    </row>
    <row r="151" spans="1:7" ht="15.75" thickBot="1" x14ac:dyDescent="0.3">
      <c r="A151" s="6"/>
      <c r="B151" s="6"/>
      <c r="C151" s="6"/>
      <c r="D151" s="6"/>
      <c r="E151" s="6"/>
      <c r="F151" s="6"/>
      <c r="G151" s="6"/>
    </row>
    <row r="152" spans="1:7" ht="15.75" thickBot="1" x14ac:dyDescent="0.3">
      <c r="A152" s="7" t="s">
        <v>37340</v>
      </c>
      <c r="B152" s="7" t="s">
        <v>37341</v>
      </c>
      <c r="C152" s="8" t="s">
        <v>10</v>
      </c>
      <c r="D152" s="9">
        <v>227.66</v>
      </c>
      <c r="E152" s="9"/>
      <c r="F152" s="9">
        <v>80.09</v>
      </c>
      <c r="G152" s="9"/>
    </row>
    <row r="153" spans="1:7" ht="15.75" thickBot="1" x14ac:dyDescent="0.3">
      <c r="A153" s="6"/>
      <c r="B153" s="6"/>
      <c r="C153" s="6"/>
      <c r="D153" s="6"/>
      <c r="E153" s="6"/>
      <c r="F153" s="6"/>
      <c r="G153" s="6"/>
    </row>
    <row r="154" spans="1:7" ht="15.75" thickBot="1" x14ac:dyDescent="0.3">
      <c r="A154" s="7" t="s">
        <v>37342</v>
      </c>
      <c r="B154" s="7" t="s">
        <v>37343</v>
      </c>
      <c r="C154" s="8" t="s">
        <v>10</v>
      </c>
      <c r="D154" s="9">
        <v>326.45</v>
      </c>
      <c r="E154" s="9"/>
      <c r="F154" s="9">
        <v>80.09</v>
      </c>
      <c r="G154" s="9"/>
    </row>
    <row r="155" spans="1:7" ht="15.75" thickBot="1" x14ac:dyDescent="0.3">
      <c r="A155" s="6"/>
      <c r="B155" s="6"/>
      <c r="C155" s="6"/>
      <c r="D155" s="6"/>
      <c r="E155" s="6"/>
      <c r="F155" s="6"/>
      <c r="G155" s="6"/>
    </row>
    <row r="156" spans="1:7" ht="15.75" thickBot="1" x14ac:dyDescent="0.3">
      <c r="A156" s="7" t="s">
        <v>37344</v>
      </c>
      <c r="B156" s="7" t="s">
        <v>37345</v>
      </c>
      <c r="C156" s="8" t="s">
        <v>10</v>
      </c>
      <c r="D156" s="9">
        <v>367.98</v>
      </c>
      <c r="E156" s="9"/>
      <c r="F156" s="9">
        <v>80.099999999999994</v>
      </c>
      <c r="G156" s="9"/>
    </row>
    <row r="157" spans="1:7" ht="15.75" thickBot="1" x14ac:dyDescent="0.3">
      <c r="A157" s="6"/>
      <c r="B157" s="6"/>
      <c r="C157" s="6"/>
      <c r="D157" s="6"/>
      <c r="E157" s="6"/>
      <c r="F157" s="6"/>
      <c r="G157" s="6"/>
    </row>
    <row r="158" spans="1:7" ht="15.75" thickBot="1" x14ac:dyDescent="0.3">
      <c r="A158" s="7" t="s">
        <v>37346</v>
      </c>
      <c r="B158" s="7" t="s">
        <v>37347</v>
      </c>
      <c r="C158" s="8"/>
      <c r="D158" s="9"/>
      <c r="E158" s="9"/>
      <c r="F158" s="9"/>
      <c r="G158" s="9"/>
    </row>
    <row r="159" spans="1:7" ht="15.75" thickBot="1" x14ac:dyDescent="0.3">
      <c r="A159" s="6"/>
      <c r="B159" s="6"/>
      <c r="C159" s="6"/>
      <c r="D159" s="6"/>
      <c r="E159" s="6"/>
      <c r="F159" s="6"/>
      <c r="G159" s="6"/>
    </row>
    <row r="160" spans="1:7" ht="15.75" thickBot="1" x14ac:dyDescent="0.3">
      <c r="A160" s="7" t="s">
        <v>37348</v>
      </c>
      <c r="B160" s="7" t="s">
        <v>37349</v>
      </c>
      <c r="C160" s="8" t="s">
        <v>10</v>
      </c>
      <c r="D160" s="9">
        <v>170.32</v>
      </c>
      <c r="E160" s="9"/>
      <c r="F160" s="9">
        <v>80.099999999999994</v>
      </c>
      <c r="G160" s="9"/>
    </row>
    <row r="161" spans="1:7" ht="15.75" thickBot="1" x14ac:dyDescent="0.3">
      <c r="A161" s="6"/>
      <c r="B161" s="6"/>
      <c r="C161" s="6"/>
      <c r="D161" s="6"/>
      <c r="E161" s="6"/>
      <c r="F161" s="6"/>
      <c r="G161" s="6"/>
    </row>
    <row r="162" spans="1:7" ht="15.75" thickBot="1" x14ac:dyDescent="0.3">
      <c r="A162" s="7" t="s">
        <v>37350</v>
      </c>
      <c r="B162" s="7" t="s">
        <v>37351</v>
      </c>
      <c r="C162" s="8" t="s">
        <v>10</v>
      </c>
      <c r="D162" s="9">
        <v>93.84</v>
      </c>
      <c r="E162" s="9"/>
      <c r="F162" s="9">
        <v>80.09</v>
      </c>
      <c r="G162" s="9"/>
    </row>
    <row r="163" spans="1:7" ht="15.75" thickBot="1" x14ac:dyDescent="0.3">
      <c r="A163" s="6"/>
      <c r="B163" s="6"/>
      <c r="C163" s="6"/>
      <c r="D163" s="6"/>
      <c r="E163" s="6"/>
      <c r="F163" s="6"/>
      <c r="G163" s="6"/>
    </row>
    <row r="164" spans="1:7" ht="15.75" thickBot="1" x14ac:dyDescent="0.3">
      <c r="A164" s="7" t="s">
        <v>37352</v>
      </c>
      <c r="B164" s="7" t="s">
        <v>37353</v>
      </c>
      <c r="C164" s="8" t="s">
        <v>10</v>
      </c>
      <c r="D164" s="9">
        <v>221.58</v>
      </c>
      <c r="E164" s="9"/>
      <c r="F164" s="9">
        <v>80.099999999999994</v>
      </c>
      <c r="G164" s="9"/>
    </row>
    <row r="165" spans="1:7" ht="15.75" thickBot="1" x14ac:dyDescent="0.3">
      <c r="A165" s="6"/>
      <c r="B165" s="6"/>
      <c r="C165" s="6"/>
      <c r="D165" s="6"/>
      <c r="E165" s="6"/>
      <c r="F165" s="6"/>
      <c r="G165" s="6"/>
    </row>
    <row r="166" spans="1:7" ht="15.75" thickBot="1" x14ac:dyDescent="0.3">
      <c r="A166" s="7" t="s">
        <v>37354</v>
      </c>
      <c r="B166" s="7" t="s">
        <v>37355</v>
      </c>
      <c r="C166" s="8" t="s">
        <v>10</v>
      </c>
      <c r="D166" s="9">
        <v>179.78</v>
      </c>
      <c r="E166" s="9"/>
      <c r="F166" s="9">
        <v>80.099999999999994</v>
      </c>
      <c r="G166" s="9"/>
    </row>
    <row r="167" spans="1:7" ht="15.75" thickBot="1" x14ac:dyDescent="0.3">
      <c r="A167" s="6"/>
      <c r="B167" s="6"/>
      <c r="C167" s="6"/>
      <c r="D167" s="6"/>
      <c r="E167" s="6"/>
      <c r="F167" s="6"/>
      <c r="G167" s="6"/>
    </row>
    <row r="168" spans="1:7" ht="15.75" thickBot="1" x14ac:dyDescent="0.3">
      <c r="A168" s="7" t="s">
        <v>37356</v>
      </c>
      <c r="B168" s="7" t="s">
        <v>37357</v>
      </c>
      <c r="C168" s="8"/>
      <c r="D168" s="9"/>
      <c r="E168" s="9"/>
      <c r="F168" s="9"/>
      <c r="G168" s="9"/>
    </row>
    <row r="169" spans="1:7" ht="15.75" thickBot="1" x14ac:dyDescent="0.3">
      <c r="A169" s="6"/>
      <c r="B169" s="6"/>
      <c r="C169" s="6"/>
      <c r="D169" s="6"/>
      <c r="E169" s="6"/>
      <c r="F169" s="6"/>
      <c r="G169" s="6"/>
    </row>
    <row r="170" spans="1:7" ht="15.75" thickBot="1" x14ac:dyDescent="0.3">
      <c r="A170" s="7" t="s">
        <v>37358</v>
      </c>
      <c r="B170" s="7" t="s">
        <v>37359</v>
      </c>
      <c r="C170" s="8" t="s">
        <v>10</v>
      </c>
      <c r="D170" s="9">
        <v>89.89</v>
      </c>
      <c r="E170" s="9"/>
      <c r="F170" s="9">
        <v>80.099999999999994</v>
      </c>
      <c r="G170" s="9"/>
    </row>
    <row r="171" spans="1:7" ht="15.75" thickBot="1" x14ac:dyDescent="0.3">
      <c r="A171" s="6"/>
      <c r="B171" s="6"/>
      <c r="C171" s="6"/>
      <c r="D171" s="6"/>
      <c r="E171" s="6"/>
      <c r="F171" s="6"/>
      <c r="G171" s="6"/>
    </row>
    <row r="172" spans="1:7" ht="15.75" thickBot="1" x14ac:dyDescent="0.3">
      <c r="A172" s="7" t="s">
        <v>37360</v>
      </c>
      <c r="B172" s="7" t="s">
        <v>37361</v>
      </c>
      <c r="C172" s="8" t="s">
        <v>10</v>
      </c>
      <c r="D172" s="9">
        <v>56.77</v>
      </c>
      <c r="E172" s="9"/>
      <c r="F172" s="9">
        <v>80.099999999999994</v>
      </c>
      <c r="G172" s="9"/>
    </row>
    <row r="173" spans="1:7" ht="15.75" thickBot="1" x14ac:dyDescent="0.3">
      <c r="A173" s="6"/>
      <c r="B173" s="6"/>
      <c r="C173" s="6"/>
      <c r="D173" s="6"/>
      <c r="E173" s="6"/>
      <c r="F173" s="6"/>
      <c r="G173" s="6"/>
    </row>
    <row r="174" spans="1:7" ht="15.75" thickBot="1" x14ac:dyDescent="0.3">
      <c r="A174" s="7" t="s">
        <v>37362</v>
      </c>
      <c r="B174" s="7" t="s">
        <v>37363</v>
      </c>
      <c r="C174" s="8"/>
      <c r="D174" s="9"/>
      <c r="E174" s="9"/>
      <c r="F174" s="9"/>
      <c r="G174" s="9"/>
    </row>
    <row r="175" spans="1:7" ht="15.75" thickBot="1" x14ac:dyDescent="0.3">
      <c r="A175" s="6"/>
      <c r="B175" s="6"/>
      <c r="C175" s="6"/>
      <c r="D175" s="6"/>
      <c r="E175" s="6"/>
      <c r="F175" s="6"/>
      <c r="G175" s="6"/>
    </row>
    <row r="176" spans="1:7" ht="15.75" thickBot="1" x14ac:dyDescent="0.3">
      <c r="A176" s="7" t="s">
        <v>37364</v>
      </c>
      <c r="B176" s="7" t="s">
        <v>37365</v>
      </c>
      <c r="C176" s="8"/>
      <c r="D176" s="9"/>
      <c r="E176" s="9"/>
      <c r="F176" s="9"/>
      <c r="G176" s="9"/>
    </row>
    <row r="177" spans="1:7" ht="15.75" thickBot="1" x14ac:dyDescent="0.3">
      <c r="A177" s="6"/>
      <c r="B177" s="6"/>
      <c r="C177" s="6"/>
      <c r="D177" s="6"/>
      <c r="E177" s="6"/>
      <c r="F177" s="6"/>
      <c r="G177" s="6"/>
    </row>
    <row r="178" spans="1:7" ht="15.75" thickBot="1" x14ac:dyDescent="0.3">
      <c r="A178" s="7" t="s">
        <v>37366</v>
      </c>
      <c r="B178" s="7" t="s">
        <v>37367</v>
      </c>
      <c r="C178" s="8" t="s">
        <v>10</v>
      </c>
      <c r="D178" s="9">
        <v>77.69</v>
      </c>
      <c r="E178" s="9"/>
      <c r="F178" s="9">
        <v>80.099999999999994</v>
      </c>
      <c r="G178" s="9"/>
    </row>
    <row r="179" spans="1:7" ht="15.75" thickBot="1" x14ac:dyDescent="0.3">
      <c r="A179" s="6"/>
      <c r="B179" s="6"/>
      <c r="C179" s="6"/>
      <c r="D179" s="6"/>
      <c r="E179" s="6"/>
      <c r="F179" s="6"/>
      <c r="G179" s="6"/>
    </row>
    <row r="180" spans="1:7" ht="15.75" thickBot="1" x14ac:dyDescent="0.3">
      <c r="A180" s="7" t="s">
        <v>37368</v>
      </c>
      <c r="B180" s="7" t="s">
        <v>37369</v>
      </c>
      <c r="C180" s="8" t="s">
        <v>10</v>
      </c>
      <c r="D180" s="9">
        <v>120.71</v>
      </c>
      <c r="E180" s="9"/>
      <c r="F180" s="9">
        <v>80.099999999999994</v>
      </c>
      <c r="G180" s="9"/>
    </row>
    <row r="181" spans="1:7" ht="15.75" thickBot="1" x14ac:dyDescent="0.3">
      <c r="A181" s="6"/>
      <c r="B181" s="6"/>
      <c r="C181" s="6"/>
      <c r="D181" s="6"/>
      <c r="E181" s="6"/>
      <c r="F181" s="6"/>
      <c r="G181" s="6"/>
    </row>
    <row r="182" spans="1:7" ht="15.75" thickBot="1" x14ac:dyDescent="0.3">
      <c r="A182" s="7" t="s">
        <v>37370</v>
      </c>
      <c r="B182" s="7" t="s">
        <v>37371</v>
      </c>
      <c r="C182" s="8" t="s">
        <v>10</v>
      </c>
      <c r="D182" s="9">
        <v>195.53</v>
      </c>
      <c r="E182" s="9"/>
      <c r="F182" s="9">
        <v>80.099999999999994</v>
      </c>
      <c r="G182" s="9"/>
    </row>
    <row r="183" spans="1:7" ht="15.75" thickBot="1" x14ac:dyDescent="0.3">
      <c r="A183" s="6"/>
      <c r="B183" s="6"/>
      <c r="C183" s="6"/>
      <c r="D183" s="6"/>
      <c r="E183" s="6"/>
      <c r="F183" s="6"/>
      <c r="G183" s="6"/>
    </row>
    <row r="184" spans="1:7" ht="15.75" thickBot="1" x14ac:dyDescent="0.3">
      <c r="A184" s="7" t="s">
        <v>37372</v>
      </c>
      <c r="B184" s="7" t="s">
        <v>37373</v>
      </c>
      <c r="C184" s="8"/>
      <c r="D184" s="9"/>
      <c r="E184" s="9"/>
      <c r="F184" s="9"/>
      <c r="G184" s="9"/>
    </row>
    <row r="185" spans="1:7" ht="15.75" thickBot="1" x14ac:dyDescent="0.3">
      <c r="A185" s="6"/>
      <c r="B185" s="6"/>
      <c r="C185" s="6"/>
      <c r="D185" s="6"/>
      <c r="E185" s="6"/>
      <c r="F185" s="6"/>
      <c r="G185" s="6"/>
    </row>
    <row r="186" spans="1:7" ht="15.75" thickBot="1" x14ac:dyDescent="0.3">
      <c r="A186" s="7" t="s">
        <v>37374</v>
      </c>
      <c r="B186" s="7" t="s">
        <v>37375</v>
      </c>
      <c r="C186" s="8" t="s">
        <v>10</v>
      </c>
      <c r="D186" s="9">
        <v>162.44</v>
      </c>
      <c r="E186" s="9"/>
      <c r="F186" s="9">
        <v>80.099999999999994</v>
      </c>
      <c r="G186" s="9"/>
    </row>
    <row r="187" spans="1:7" ht="15.75" thickBot="1" x14ac:dyDescent="0.3">
      <c r="A187" s="6"/>
      <c r="B187" s="6"/>
      <c r="C187" s="6"/>
      <c r="D187" s="6"/>
      <c r="E187" s="6"/>
      <c r="F187" s="6"/>
      <c r="G187" s="6"/>
    </row>
    <row r="188" spans="1:7" ht="15.75" thickBot="1" x14ac:dyDescent="0.3">
      <c r="A188" s="7" t="s">
        <v>37376</v>
      </c>
      <c r="B188" s="7" t="s">
        <v>37377</v>
      </c>
      <c r="C188" s="8" t="s">
        <v>10</v>
      </c>
      <c r="D188" s="9">
        <v>81.209999999999994</v>
      </c>
      <c r="E188" s="9"/>
      <c r="F188" s="9">
        <v>80.099999999999994</v>
      </c>
      <c r="G188" s="9"/>
    </row>
    <row r="189" spans="1:7" ht="15.75" thickBot="1" x14ac:dyDescent="0.3">
      <c r="A189" s="6"/>
      <c r="B189" s="6"/>
      <c r="C189" s="6"/>
      <c r="D189" s="6"/>
      <c r="E189" s="6"/>
      <c r="F189" s="6"/>
      <c r="G189" s="6"/>
    </row>
    <row r="190" spans="1:7" ht="15.75" thickBot="1" x14ac:dyDescent="0.3">
      <c r="A190" s="7" t="s">
        <v>37378</v>
      </c>
      <c r="B190" s="7" t="s">
        <v>37379</v>
      </c>
      <c r="C190" s="8" t="s">
        <v>10</v>
      </c>
      <c r="D190" s="9">
        <v>186.1</v>
      </c>
      <c r="E190" s="9"/>
      <c r="F190" s="9">
        <v>80.099999999999994</v>
      </c>
      <c r="G190" s="9"/>
    </row>
    <row r="191" spans="1:7" ht="15.75" thickBot="1" x14ac:dyDescent="0.3">
      <c r="A191" s="6"/>
      <c r="B191" s="6"/>
      <c r="C191" s="6"/>
      <c r="D191" s="6"/>
      <c r="E191" s="6"/>
      <c r="F191" s="6"/>
      <c r="G191" s="6"/>
    </row>
    <row r="192" spans="1:7" ht="15.75" thickBot="1" x14ac:dyDescent="0.3">
      <c r="A192" s="7" t="s">
        <v>37380</v>
      </c>
      <c r="B192" s="7" t="s">
        <v>37381</v>
      </c>
      <c r="C192" s="8" t="s">
        <v>10</v>
      </c>
      <c r="D192" s="9">
        <v>37.840000000000003</v>
      </c>
      <c r="E192" s="9"/>
      <c r="F192" s="9">
        <v>80.099999999999994</v>
      </c>
      <c r="G192" s="9"/>
    </row>
    <row r="193" spans="1:7" ht="15.75" thickBot="1" x14ac:dyDescent="0.3">
      <c r="A193" s="6"/>
      <c r="B193" s="6"/>
      <c r="C193" s="6"/>
      <c r="D193" s="6"/>
      <c r="E193" s="6"/>
      <c r="F193" s="6"/>
      <c r="G193" s="6"/>
    </row>
    <row r="194" spans="1:7" ht="37.5" thickBot="1" x14ac:dyDescent="0.3">
      <c r="A194" s="7" t="s">
        <v>37382</v>
      </c>
      <c r="B194" s="7" t="s">
        <v>37383</v>
      </c>
      <c r="C194" s="8" t="s">
        <v>10</v>
      </c>
      <c r="D194" s="9">
        <v>261.75</v>
      </c>
      <c r="E194" s="9"/>
      <c r="F194" s="9">
        <v>80.099999999999994</v>
      </c>
      <c r="G194" s="9"/>
    </row>
    <row r="195" spans="1:7" ht="15.75" thickBot="1" x14ac:dyDescent="0.3">
      <c r="A195" s="6"/>
      <c r="B195" s="6"/>
      <c r="C195" s="6"/>
      <c r="D195" s="6"/>
      <c r="E195" s="6"/>
      <c r="F195" s="6"/>
      <c r="G195" s="6"/>
    </row>
    <row r="196" spans="1:7" ht="49.5" thickBot="1" x14ac:dyDescent="0.3">
      <c r="A196" s="7" t="s">
        <v>37384</v>
      </c>
      <c r="B196" s="7" t="s">
        <v>37385</v>
      </c>
      <c r="C196" s="8" t="s">
        <v>10</v>
      </c>
      <c r="D196" s="9">
        <v>460.46</v>
      </c>
      <c r="E196" s="9"/>
      <c r="F196" s="9">
        <v>80.099999999999994</v>
      </c>
      <c r="G196" s="9"/>
    </row>
    <row r="197" spans="1:7" ht="15.75" thickBot="1" x14ac:dyDescent="0.3">
      <c r="A197" s="6"/>
      <c r="B197" s="6"/>
      <c r="C197" s="6"/>
      <c r="D197" s="6"/>
      <c r="E197" s="6"/>
      <c r="F197" s="6"/>
      <c r="G197" s="6"/>
    </row>
    <row r="198" spans="1:7" ht="49.5" thickBot="1" x14ac:dyDescent="0.3">
      <c r="A198" s="7" t="s">
        <v>37386</v>
      </c>
      <c r="B198" s="7" t="s">
        <v>37387</v>
      </c>
      <c r="C198" s="8" t="s">
        <v>10</v>
      </c>
      <c r="D198" s="9">
        <v>418.88</v>
      </c>
      <c r="E198" s="9"/>
      <c r="F198" s="9">
        <v>80.099999999999994</v>
      </c>
      <c r="G198" s="9"/>
    </row>
    <row r="199" spans="1:7" ht="15.75" thickBot="1" x14ac:dyDescent="0.3">
      <c r="A199" s="6"/>
      <c r="B199" s="6"/>
      <c r="C199" s="6"/>
      <c r="D199" s="6"/>
      <c r="E199" s="6"/>
      <c r="F199" s="6"/>
      <c r="G199" s="6"/>
    </row>
    <row r="200" spans="1:7" ht="15.75" thickBot="1" x14ac:dyDescent="0.3">
      <c r="A200" s="7" t="s">
        <v>37388</v>
      </c>
      <c r="B200" s="7" t="s">
        <v>37389</v>
      </c>
      <c r="C200" s="8" t="s">
        <v>10</v>
      </c>
      <c r="D200" s="9">
        <v>78.510000000000005</v>
      </c>
      <c r="E200" s="9"/>
      <c r="F200" s="9">
        <v>80.09</v>
      </c>
      <c r="G200" s="9"/>
    </row>
    <row r="201" spans="1:7" ht="15.75" thickBot="1" x14ac:dyDescent="0.3">
      <c r="A201" s="6"/>
      <c r="B201" s="6"/>
      <c r="C201" s="6"/>
      <c r="D201" s="6"/>
      <c r="E201" s="6"/>
      <c r="F201" s="6"/>
      <c r="G201" s="6"/>
    </row>
    <row r="202" spans="1:7" ht="15.75" thickBot="1" x14ac:dyDescent="0.3">
      <c r="A202" s="7" t="s">
        <v>37390</v>
      </c>
      <c r="B202" s="7" t="s">
        <v>37391</v>
      </c>
      <c r="C202" s="8" t="s">
        <v>10</v>
      </c>
      <c r="D202" s="9">
        <v>19.71</v>
      </c>
      <c r="E202" s="9"/>
      <c r="F202" s="9">
        <v>80.11</v>
      </c>
      <c r="G202" s="9"/>
    </row>
    <row r="203" spans="1:7" ht="15.75" thickBot="1" x14ac:dyDescent="0.3">
      <c r="A203" s="6"/>
      <c r="B203" s="6"/>
      <c r="C203" s="6"/>
      <c r="D203" s="6"/>
      <c r="E203" s="6"/>
      <c r="F203" s="6"/>
      <c r="G203" s="6"/>
    </row>
    <row r="204" spans="1:7" ht="15.75" thickBot="1" x14ac:dyDescent="0.3">
      <c r="A204" s="7" t="s">
        <v>37392</v>
      </c>
      <c r="B204" s="7" t="s">
        <v>37393</v>
      </c>
      <c r="C204" s="8"/>
      <c r="D204" s="9"/>
      <c r="E204" s="9"/>
      <c r="F204" s="9"/>
      <c r="G204" s="9"/>
    </row>
    <row r="205" spans="1:7" ht="15.75" thickBot="1" x14ac:dyDescent="0.3">
      <c r="A205" s="6"/>
      <c r="B205" s="6"/>
      <c r="C205" s="6"/>
      <c r="D205" s="6"/>
      <c r="E205" s="6"/>
      <c r="F205" s="6"/>
      <c r="G205" s="6"/>
    </row>
    <row r="206" spans="1:7" ht="15.75" thickBot="1" x14ac:dyDescent="0.3">
      <c r="A206" s="7" t="s">
        <v>37394</v>
      </c>
      <c r="B206" s="7" t="s">
        <v>37395</v>
      </c>
      <c r="C206" s="8"/>
      <c r="D206" s="9"/>
      <c r="E206" s="9"/>
      <c r="F206" s="9"/>
      <c r="G206" s="9"/>
    </row>
    <row r="207" spans="1:7" ht="15.75" thickBot="1" x14ac:dyDescent="0.3">
      <c r="A207" s="6"/>
      <c r="B207" s="6"/>
      <c r="C207" s="6"/>
      <c r="D207" s="6"/>
      <c r="E207" s="6"/>
      <c r="F207" s="6"/>
      <c r="G207" s="6"/>
    </row>
    <row r="208" spans="1:7" ht="15.75" thickBot="1" x14ac:dyDescent="0.3">
      <c r="A208" s="7" t="s">
        <v>37396</v>
      </c>
      <c r="B208" s="7" t="s">
        <v>37397</v>
      </c>
      <c r="C208" s="8" t="s">
        <v>10</v>
      </c>
      <c r="D208" s="9">
        <v>82.59</v>
      </c>
      <c r="E208" s="9"/>
      <c r="F208" s="9">
        <v>80.09</v>
      </c>
      <c r="G208" s="9"/>
    </row>
    <row r="209" spans="1:7" ht="15.75" thickBot="1" x14ac:dyDescent="0.3">
      <c r="A209" s="6"/>
      <c r="B209" s="6"/>
      <c r="C209" s="6"/>
      <c r="D209" s="6"/>
      <c r="E209" s="6"/>
      <c r="F209" s="6"/>
      <c r="G209" s="6"/>
    </row>
    <row r="210" spans="1:7" ht="15.75" thickBot="1" x14ac:dyDescent="0.3">
      <c r="A210" s="7" t="s">
        <v>37398</v>
      </c>
      <c r="B210" s="7" t="s">
        <v>37399</v>
      </c>
      <c r="C210" s="8" t="s">
        <v>10</v>
      </c>
      <c r="D210" s="9">
        <v>99.21</v>
      </c>
      <c r="E210" s="9"/>
      <c r="F210" s="9">
        <v>80.09</v>
      </c>
      <c r="G210" s="9"/>
    </row>
    <row r="211" spans="1:7" ht="15.75" thickBot="1" x14ac:dyDescent="0.3">
      <c r="A211" s="6"/>
      <c r="B211" s="6"/>
      <c r="C211" s="6"/>
      <c r="D211" s="6"/>
      <c r="E211" s="6"/>
      <c r="F211" s="6"/>
      <c r="G211" s="6"/>
    </row>
    <row r="212" spans="1:7" ht="15.75" thickBot="1" x14ac:dyDescent="0.3">
      <c r="A212" s="7" t="s">
        <v>37400</v>
      </c>
      <c r="B212" s="7" t="s">
        <v>37401</v>
      </c>
      <c r="C212" s="8" t="s">
        <v>10</v>
      </c>
      <c r="D212" s="9">
        <v>110.04</v>
      </c>
      <c r="E212" s="9"/>
      <c r="F212" s="9">
        <v>80.099999999999994</v>
      </c>
      <c r="G212" s="9"/>
    </row>
    <row r="213" spans="1:7" ht="15.75" thickBot="1" x14ac:dyDescent="0.3">
      <c r="A213" s="6"/>
      <c r="B213" s="6"/>
      <c r="C213" s="6"/>
      <c r="D213" s="6"/>
      <c r="E213" s="6"/>
      <c r="F213" s="6"/>
      <c r="G213" s="6"/>
    </row>
    <row r="214" spans="1:7" ht="15.75" thickBot="1" x14ac:dyDescent="0.3">
      <c r="A214" s="7" t="s">
        <v>37402</v>
      </c>
      <c r="B214" s="7" t="s">
        <v>37403</v>
      </c>
      <c r="C214" s="8" t="s">
        <v>10</v>
      </c>
      <c r="D214" s="9">
        <v>136.24</v>
      </c>
      <c r="E214" s="9"/>
      <c r="F214" s="9">
        <v>80.09</v>
      </c>
      <c r="G214" s="9"/>
    </row>
    <row r="215" spans="1:7" ht="15.75" thickBot="1" x14ac:dyDescent="0.3">
      <c r="A215" s="6"/>
      <c r="B215" s="6"/>
      <c r="C215" s="6"/>
      <c r="D215" s="6"/>
      <c r="E215" s="6"/>
      <c r="F215" s="6"/>
      <c r="G215" s="6"/>
    </row>
    <row r="216" spans="1:7" ht="15.75" thickBot="1" x14ac:dyDescent="0.3">
      <c r="A216" s="7" t="s">
        <v>37404</v>
      </c>
      <c r="B216" s="7" t="s">
        <v>37405</v>
      </c>
      <c r="C216" s="8" t="s">
        <v>10</v>
      </c>
      <c r="D216" s="9">
        <v>153.99</v>
      </c>
      <c r="E216" s="9"/>
      <c r="F216" s="9">
        <v>80.099999999999994</v>
      </c>
      <c r="G216" s="9"/>
    </row>
    <row r="217" spans="1:7" ht="15.75" thickBot="1" x14ac:dyDescent="0.3">
      <c r="A217" s="6"/>
      <c r="B217" s="6"/>
      <c r="C217" s="6"/>
      <c r="D217" s="6"/>
      <c r="E217" s="6"/>
      <c r="F217" s="6"/>
      <c r="G217" s="6"/>
    </row>
    <row r="218" spans="1:7" ht="15.75" thickBot="1" x14ac:dyDescent="0.3">
      <c r="A218" s="7" t="s">
        <v>37406</v>
      </c>
      <c r="B218" s="7" t="s">
        <v>37407</v>
      </c>
      <c r="C218" s="8" t="s">
        <v>10</v>
      </c>
      <c r="D218" s="9">
        <v>111.43</v>
      </c>
      <c r="E218" s="9"/>
      <c r="F218" s="9">
        <v>80.099999999999994</v>
      </c>
      <c r="G218" s="9"/>
    </row>
    <row r="219" spans="1:7" ht="15.75" thickBot="1" x14ac:dyDescent="0.3">
      <c r="A219" s="6"/>
      <c r="B219" s="6"/>
      <c r="C219" s="6"/>
      <c r="D219" s="6"/>
      <c r="E219" s="6"/>
      <c r="F219" s="6"/>
      <c r="G219" s="6"/>
    </row>
    <row r="220" spans="1:7" ht="15.75" thickBot="1" x14ac:dyDescent="0.3">
      <c r="A220" s="7" t="s">
        <v>37408</v>
      </c>
      <c r="B220" s="7" t="s">
        <v>37409</v>
      </c>
      <c r="C220" s="8" t="s">
        <v>10</v>
      </c>
      <c r="D220" s="9">
        <v>129.02000000000001</v>
      </c>
      <c r="E220" s="9"/>
      <c r="F220" s="9">
        <v>80.099999999999994</v>
      </c>
      <c r="G220" s="9"/>
    </row>
    <row r="221" spans="1:7" ht="15.75" thickBot="1" x14ac:dyDescent="0.3">
      <c r="A221" s="6"/>
      <c r="B221" s="6"/>
      <c r="C221" s="6"/>
      <c r="D221" s="6"/>
      <c r="E221" s="6"/>
      <c r="F221" s="6"/>
      <c r="G221" s="6"/>
    </row>
    <row r="222" spans="1:7" ht="15.75" thickBot="1" x14ac:dyDescent="0.3">
      <c r="A222" s="7" t="s">
        <v>37410</v>
      </c>
      <c r="B222" s="7" t="s">
        <v>37411</v>
      </c>
      <c r="C222" s="8" t="s">
        <v>10</v>
      </c>
      <c r="D222" s="9">
        <v>159.82</v>
      </c>
      <c r="E222" s="9"/>
      <c r="F222" s="9">
        <v>80.099999999999994</v>
      </c>
      <c r="G222" s="9"/>
    </row>
    <row r="223" spans="1:7" ht="15.75" thickBot="1" x14ac:dyDescent="0.3">
      <c r="A223" s="6"/>
      <c r="B223" s="6"/>
      <c r="C223" s="6"/>
      <c r="D223" s="6"/>
      <c r="E223" s="6"/>
      <c r="F223" s="6"/>
      <c r="G223" s="6"/>
    </row>
    <row r="224" spans="1:7" ht="15.75" thickBot="1" x14ac:dyDescent="0.3">
      <c r="A224" s="7" t="s">
        <v>37412</v>
      </c>
      <c r="B224" s="7" t="s">
        <v>37413</v>
      </c>
      <c r="C224" s="8"/>
      <c r="D224" s="9"/>
      <c r="E224" s="9"/>
      <c r="F224" s="9"/>
      <c r="G224" s="9"/>
    </row>
    <row r="225" spans="1:7" ht="15.75" thickBot="1" x14ac:dyDescent="0.3">
      <c r="A225" s="6"/>
      <c r="B225" s="6"/>
      <c r="C225" s="6"/>
      <c r="D225" s="6"/>
      <c r="E225" s="6"/>
      <c r="F225" s="6"/>
      <c r="G225" s="6"/>
    </row>
    <row r="226" spans="1:7" ht="15.75" thickBot="1" x14ac:dyDescent="0.3">
      <c r="A226" s="7" t="s">
        <v>37414</v>
      </c>
      <c r="B226" s="7" t="s">
        <v>37415</v>
      </c>
      <c r="C226" s="8" t="s">
        <v>10</v>
      </c>
      <c r="D226" s="9">
        <v>68.650000000000006</v>
      </c>
      <c r="E226" s="9"/>
      <c r="F226" s="9">
        <v>80.099999999999994</v>
      </c>
      <c r="G226" s="9"/>
    </row>
    <row r="227" spans="1:7" ht="15.75" thickBot="1" x14ac:dyDescent="0.3">
      <c r="A227" s="6"/>
      <c r="B227" s="6"/>
      <c r="C227" s="6"/>
      <c r="D227" s="6"/>
      <c r="E227" s="6"/>
      <c r="F227" s="6"/>
      <c r="G227" s="6"/>
    </row>
    <row r="228" spans="1:7" ht="15.75" thickBot="1" x14ac:dyDescent="0.3">
      <c r="A228" s="7" t="s">
        <v>37416</v>
      </c>
      <c r="B228" s="7" t="s">
        <v>37417</v>
      </c>
      <c r="C228" s="8"/>
      <c r="D228" s="9"/>
      <c r="E228" s="9"/>
      <c r="F228" s="9"/>
      <c r="G228" s="9"/>
    </row>
    <row r="229" spans="1:7" ht="15.75" thickBot="1" x14ac:dyDescent="0.3">
      <c r="A229" s="6"/>
      <c r="B229" s="6"/>
      <c r="C229" s="6"/>
      <c r="D229" s="6"/>
      <c r="E229" s="6"/>
      <c r="F229" s="6"/>
      <c r="G229" s="6"/>
    </row>
    <row r="230" spans="1:7" ht="15.75" thickBot="1" x14ac:dyDescent="0.3">
      <c r="A230" s="7" t="s">
        <v>37418</v>
      </c>
      <c r="B230" s="7" t="s">
        <v>37419</v>
      </c>
      <c r="C230" s="8" t="s">
        <v>10</v>
      </c>
      <c r="D230" s="9">
        <v>74.73</v>
      </c>
      <c r="E230" s="9"/>
      <c r="F230" s="9">
        <v>80.099999999999994</v>
      </c>
      <c r="G230" s="9"/>
    </row>
    <row r="231" spans="1:7" ht="15.75" thickBot="1" x14ac:dyDescent="0.3">
      <c r="A231" s="6"/>
      <c r="B231" s="6"/>
      <c r="C231" s="6"/>
      <c r="D231" s="6"/>
      <c r="E231" s="6"/>
      <c r="F231" s="6"/>
      <c r="G231" s="6"/>
    </row>
    <row r="232" spans="1:7" ht="15.75" thickBot="1" x14ac:dyDescent="0.3">
      <c r="A232" s="7" t="s">
        <v>37420</v>
      </c>
      <c r="B232" s="7" t="s">
        <v>37421</v>
      </c>
      <c r="C232" s="8" t="s">
        <v>10</v>
      </c>
      <c r="D232" s="9">
        <v>107.7</v>
      </c>
      <c r="E232" s="9"/>
      <c r="F232" s="9">
        <v>80.09</v>
      </c>
      <c r="G232" s="9"/>
    </row>
    <row r="233" spans="1:7" ht="15.75" thickBot="1" x14ac:dyDescent="0.3">
      <c r="A233" s="6"/>
      <c r="B233" s="6"/>
      <c r="C233" s="6"/>
      <c r="D233" s="6"/>
      <c r="E233" s="6"/>
      <c r="F233" s="6"/>
      <c r="G233" s="6"/>
    </row>
    <row r="234" spans="1:7" ht="15.75" thickBot="1" x14ac:dyDescent="0.3">
      <c r="A234" s="7" t="s">
        <v>37422</v>
      </c>
      <c r="B234" s="7" t="s">
        <v>37423</v>
      </c>
      <c r="C234" s="8" t="s">
        <v>10</v>
      </c>
      <c r="D234" s="9">
        <v>98.9</v>
      </c>
      <c r="E234" s="9"/>
      <c r="F234" s="9">
        <v>80.099999999999994</v>
      </c>
      <c r="G234" s="9"/>
    </row>
    <row r="235" spans="1:7" ht="15.75" thickBot="1" x14ac:dyDescent="0.3">
      <c r="A235" s="6"/>
      <c r="B235" s="6"/>
      <c r="C235" s="6"/>
      <c r="D235" s="6"/>
      <c r="E235" s="6"/>
      <c r="F235" s="6"/>
      <c r="G235" s="6"/>
    </row>
    <row r="236" spans="1:7" ht="15.75" thickBot="1" x14ac:dyDescent="0.3">
      <c r="A236" s="7" t="s">
        <v>37424</v>
      </c>
      <c r="B236" s="7" t="s">
        <v>37425</v>
      </c>
      <c r="C236" s="8"/>
      <c r="D236" s="9"/>
      <c r="E236" s="9"/>
      <c r="F236" s="9"/>
      <c r="G236" s="9"/>
    </row>
    <row r="237" spans="1:7" ht="15.75" thickBot="1" x14ac:dyDescent="0.3">
      <c r="A237" s="6"/>
      <c r="B237" s="6"/>
      <c r="C237" s="6"/>
      <c r="D237" s="6"/>
      <c r="E237" s="6"/>
      <c r="F237" s="6"/>
      <c r="G237" s="6"/>
    </row>
    <row r="238" spans="1:7" ht="15.75" thickBot="1" x14ac:dyDescent="0.3">
      <c r="A238" s="7" t="s">
        <v>37426</v>
      </c>
      <c r="B238" s="7" t="s">
        <v>37427</v>
      </c>
      <c r="C238" s="8" t="s">
        <v>10</v>
      </c>
      <c r="D238" s="9">
        <v>82.8</v>
      </c>
      <c r="E238" s="9"/>
      <c r="F238" s="9">
        <v>80.099999999999994</v>
      </c>
      <c r="G238" s="9"/>
    </row>
    <row r="239" spans="1:7" ht="15.75" thickBot="1" x14ac:dyDescent="0.3">
      <c r="A239" s="6"/>
      <c r="B239" s="6"/>
      <c r="C239" s="6"/>
      <c r="D239" s="6"/>
      <c r="E239" s="6"/>
      <c r="F239" s="6"/>
      <c r="G239" s="6"/>
    </row>
    <row r="240" spans="1:7" ht="15.75" thickBot="1" x14ac:dyDescent="0.3">
      <c r="A240" s="7" t="s">
        <v>37428</v>
      </c>
      <c r="B240" s="7" t="s">
        <v>37429</v>
      </c>
      <c r="C240" s="8" t="s">
        <v>10</v>
      </c>
      <c r="D240" s="9">
        <v>82.01</v>
      </c>
      <c r="E240" s="9"/>
      <c r="F240" s="9">
        <v>80.09</v>
      </c>
      <c r="G240" s="9"/>
    </row>
    <row r="241" spans="1:7" ht="15.75" thickBot="1" x14ac:dyDescent="0.3">
      <c r="A241" s="6"/>
      <c r="B241" s="6"/>
      <c r="C241" s="6"/>
      <c r="D241" s="6"/>
      <c r="E241" s="6"/>
      <c r="F241" s="6"/>
      <c r="G241" s="6"/>
    </row>
    <row r="242" spans="1:7" ht="15.75" thickBot="1" x14ac:dyDescent="0.3">
      <c r="A242" s="7" t="s">
        <v>37430</v>
      </c>
      <c r="B242" s="7" t="s">
        <v>37431</v>
      </c>
      <c r="C242" s="8" t="s">
        <v>10</v>
      </c>
      <c r="D242" s="9">
        <v>79.64</v>
      </c>
      <c r="E242" s="9"/>
      <c r="F242" s="9">
        <v>80.099999999999994</v>
      </c>
      <c r="G242" s="9"/>
    </row>
    <row r="243" spans="1:7" ht="15.75" thickBot="1" x14ac:dyDescent="0.3">
      <c r="A243" s="6"/>
      <c r="B243" s="6"/>
      <c r="C243" s="6"/>
      <c r="D243" s="6"/>
      <c r="E243" s="6"/>
      <c r="F243" s="6"/>
      <c r="G243" s="6"/>
    </row>
    <row r="244" spans="1:7" ht="15.75" thickBot="1" x14ac:dyDescent="0.3">
      <c r="A244" s="7" t="s">
        <v>37432</v>
      </c>
      <c r="B244" s="7" t="s">
        <v>37433</v>
      </c>
      <c r="C244" s="8"/>
      <c r="D244" s="9"/>
      <c r="E244" s="9"/>
      <c r="F244" s="9"/>
      <c r="G244" s="9"/>
    </row>
    <row r="245" spans="1:7" ht="15.75" thickBot="1" x14ac:dyDescent="0.3">
      <c r="A245" s="6"/>
      <c r="B245" s="6"/>
      <c r="C245" s="6"/>
      <c r="D245" s="6"/>
      <c r="E245" s="6"/>
      <c r="F245" s="6"/>
      <c r="G245" s="6"/>
    </row>
    <row r="246" spans="1:7" ht="15.75" thickBot="1" x14ac:dyDescent="0.3">
      <c r="A246" s="7" t="s">
        <v>37434</v>
      </c>
      <c r="B246" s="7" t="s">
        <v>37435</v>
      </c>
      <c r="C246" s="8" t="s">
        <v>10</v>
      </c>
      <c r="D246" s="9">
        <v>25.23</v>
      </c>
      <c r="E246" s="9"/>
      <c r="F246" s="9">
        <v>80.099999999999994</v>
      </c>
      <c r="G246" s="9"/>
    </row>
    <row r="247" spans="1:7" ht="15.75" thickBot="1" x14ac:dyDescent="0.3">
      <c r="A247" s="6"/>
      <c r="B247" s="6"/>
      <c r="C247" s="6"/>
      <c r="D247" s="6"/>
      <c r="E247" s="6"/>
      <c r="F247" s="6"/>
      <c r="G247" s="6"/>
    </row>
    <row r="248" spans="1:7" ht="15.75" thickBot="1" x14ac:dyDescent="0.3">
      <c r="A248" s="7" t="s">
        <v>37436</v>
      </c>
      <c r="B248" s="7" t="s">
        <v>37437</v>
      </c>
      <c r="C248" s="8" t="s">
        <v>10</v>
      </c>
      <c r="D248" s="9">
        <v>45.75</v>
      </c>
      <c r="E248" s="9"/>
      <c r="F248" s="9">
        <v>80.09</v>
      </c>
      <c r="G248" s="9"/>
    </row>
    <row r="249" spans="1:7" ht="15.75" thickBot="1" x14ac:dyDescent="0.3">
      <c r="A249" s="6"/>
      <c r="B249" s="6"/>
      <c r="C249" s="6"/>
      <c r="D249" s="6"/>
      <c r="E249" s="6"/>
      <c r="F249" s="6"/>
      <c r="G249" s="6"/>
    </row>
    <row r="250" spans="1:7" ht="15.75" thickBot="1" x14ac:dyDescent="0.3">
      <c r="A250" s="7" t="s">
        <v>37438</v>
      </c>
      <c r="B250" s="7" t="s">
        <v>37439</v>
      </c>
      <c r="C250" s="8"/>
      <c r="D250" s="9"/>
      <c r="E250" s="9"/>
      <c r="F250" s="9"/>
      <c r="G250" s="9"/>
    </row>
    <row r="251" spans="1:7" ht="15.75" thickBot="1" x14ac:dyDescent="0.3">
      <c r="A251" s="6"/>
      <c r="B251" s="6"/>
      <c r="C251" s="6"/>
      <c r="D251" s="6"/>
      <c r="E251" s="6"/>
      <c r="F251" s="6"/>
      <c r="G251" s="6"/>
    </row>
    <row r="252" spans="1:7" ht="15.75" thickBot="1" x14ac:dyDescent="0.3">
      <c r="A252" s="7" t="s">
        <v>37440</v>
      </c>
      <c r="B252" s="7" t="s">
        <v>37441</v>
      </c>
      <c r="C252" s="8"/>
      <c r="D252" s="9"/>
      <c r="E252" s="9"/>
      <c r="F252" s="9"/>
      <c r="G252" s="9"/>
    </row>
    <row r="253" spans="1:7" ht="15.75" thickBot="1" x14ac:dyDescent="0.3">
      <c r="A253" s="6"/>
      <c r="B253" s="6"/>
      <c r="C253" s="6"/>
      <c r="D253" s="6"/>
      <c r="E253" s="6"/>
      <c r="F253" s="6"/>
      <c r="G253" s="6"/>
    </row>
    <row r="254" spans="1:7" ht="15.75" thickBot="1" x14ac:dyDescent="0.3">
      <c r="A254" s="7" t="s">
        <v>37442</v>
      </c>
      <c r="B254" s="7" t="s">
        <v>37443</v>
      </c>
      <c r="C254" s="8" t="s">
        <v>10</v>
      </c>
      <c r="D254" s="9">
        <v>119.69</v>
      </c>
      <c r="E254" s="9"/>
      <c r="F254" s="9">
        <v>80.099999999999994</v>
      </c>
      <c r="G254" s="9"/>
    </row>
    <row r="255" spans="1:7" ht="15.75" thickBot="1" x14ac:dyDescent="0.3">
      <c r="A255" s="6"/>
      <c r="B255" s="6"/>
      <c r="C255" s="6"/>
      <c r="D255" s="6"/>
      <c r="E255" s="6"/>
      <c r="F255" s="6"/>
      <c r="G255" s="6"/>
    </row>
    <row r="256" spans="1:7" ht="15.75" thickBot="1" x14ac:dyDescent="0.3">
      <c r="A256" s="7" t="s">
        <v>37444</v>
      </c>
      <c r="B256" s="7" t="s">
        <v>37445</v>
      </c>
      <c r="C256" s="8" t="s">
        <v>10</v>
      </c>
      <c r="D256" s="9">
        <v>328.33</v>
      </c>
      <c r="E256" s="9"/>
      <c r="F256" s="9">
        <v>80.099999999999994</v>
      </c>
      <c r="G256" s="9"/>
    </row>
    <row r="257" spans="1:7" ht="15.75" thickBot="1" x14ac:dyDescent="0.3">
      <c r="A257" s="6"/>
      <c r="B257" s="6"/>
      <c r="C257" s="6"/>
      <c r="D257" s="6"/>
      <c r="E257" s="6"/>
      <c r="F257" s="6"/>
      <c r="G257" s="6"/>
    </row>
    <row r="258" spans="1:7" ht="15.75" thickBot="1" x14ac:dyDescent="0.3">
      <c r="A258" s="7" t="s">
        <v>37446</v>
      </c>
      <c r="B258" s="7" t="s">
        <v>37447</v>
      </c>
      <c r="C258" s="8" t="s">
        <v>10</v>
      </c>
      <c r="D258" s="9">
        <v>173.61</v>
      </c>
      <c r="E258" s="9"/>
      <c r="F258" s="9">
        <v>80.099999999999994</v>
      </c>
      <c r="G258" s="9"/>
    </row>
    <row r="259" spans="1:7" ht="15.75" thickBot="1" x14ac:dyDescent="0.3">
      <c r="A259" s="6"/>
      <c r="B259" s="6"/>
      <c r="C259" s="6"/>
      <c r="D259" s="6"/>
      <c r="E259" s="6"/>
      <c r="F259" s="6"/>
      <c r="G259" s="6"/>
    </row>
    <row r="260" spans="1:7" ht="15.75" thickBot="1" x14ac:dyDescent="0.3">
      <c r="A260" s="7" t="s">
        <v>37448</v>
      </c>
      <c r="B260" s="7" t="s">
        <v>37449</v>
      </c>
      <c r="C260" s="8" t="s">
        <v>10</v>
      </c>
      <c r="D260" s="9">
        <v>98.86</v>
      </c>
      <c r="E260" s="9"/>
      <c r="F260" s="9">
        <v>80.09</v>
      </c>
      <c r="G260" s="9"/>
    </row>
    <row r="261" spans="1:7" ht="15.75" thickBot="1" x14ac:dyDescent="0.3">
      <c r="A261" s="6"/>
      <c r="B261" s="6"/>
      <c r="C261" s="6"/>
      <c r="D261" s="6"/>
      <c r="E261" s="6"/>
      <c r="F261" s="6"/>
      <c r="G261" s="6"/>
    </row>
    <row r="262" spans="1:7" ht="15.75" thickBot="1" x14ac:dyDescent="0.3">
      <c r="A262" s="7" t="s">
        <v>37450</v>
      </c>
      <c r="B262" s="7" t="s">
        <v>37451</v>
      </c>
      <c r="C262" s="8" t="s">
        <v>10</v>
      </c>
      <c r="D262" s="9">
        <v>92.96</v>
      </c>
      <c r="E262" s="9"/>
      <c r="F262" s="9">
        <v>80.099999999999994</v>
      </c>
      <c r="G262" s="9"/>
    </row>
    <row r="263" spans="1:7" ht="15.75" thickBot="1" x14ac:dyDescent="0.3">
      <c r="A263" s="6"/>
      <c r="B263" s="6"/>
      <c r="C263" s="6"/>
      <c r="D263" s="6"/>
      <c r="E263" s="6"/>
      <c r="F263" s="6"/>
      <c r="G263" s="6"/>
    </row>
    <row r="264" spans="1:7" ht="15.75" thickBot="1" x14ac:dyDescent="0.3">
      <c r="A264" s="7" t="s">
        <v>37452</v>
      </c>
      <c r="B264" s="7" t="s">
        <v>37453</v>
      </c>
      <c r="C264" s="8" t="s">
        <v>10</v>
      </c>
      <c r="D264" s="9">
        <v>33.11</v>
      </c>
      <c r="E264" s="9"/>
      <c r="F264" s="9">
        <v>80.099999999999994</v>
      </c>
      <c r="G264" s="9"/>
    </row>
    <row r="265" spans="1:7" ht="15.75" thickBot="1" x14ac:dyDescent="0.3">
      <c r="A265" s="6"/>
      <c r="B265" s="6"/>
      <c r="C265" s="6"/>
      <c r="D265" s="6"/>
      <c r="E265" s="6"/>
      <c r="F265" s="6"/>
      <c r="G265" s="6"/>
    </row>
    <row r="266" spans="1:7" ht="15.75" thickBot="1" x14ac:dyDescent="0.3">
      <c r="A266" s="7" t="s">
        <v>37454</v>
      </c>
      <c r="B266" s="7" t="s">
        <v>37455</v>
      </c>
      <c r="C266" s="8" t="s">
        <v>10</v>
      </c>
      <c r="D266" s="9">
        <v>31.55</v>
      </c>
      <c r="E266" s="9"/>
      <c r="F266" s="9">
        <v>80.099999999999994</v>
      </c>
      <c r="G266" s="9"/>
    </row>
    <row r="267" spans="1:7" ht="15.75" thickBot="1" x14ac:dyDescent="0.3">
      <c r="A267" s="6"/>
      <c r="B267" s="6"/>
      <c r="C267" s="6"/>
      <c r="D267" s="6"/>
      <c r="E267" s="6"/>
      <c r="F267" s="6"/>
      <c r="G267" s="6"/>
    </row>
    <row r="268" spans="1:7" ht="15.75" thickBot="1" x14ac:dyDescent="0.3">
      <c r="A268" s="7" t="s">
        <v>37456</v>
      </c>
      <c r="B268" s="7" t="s">
        <v>37457</v>
      </c>
      <c r="C268" s="8"/>
      <c r="D268" s="9"/>
      <c r="E268" s="9"/>
      <c r="F268" s="9"/>
      <c r="G268" s="9"/>
    </row>
    <row r="269" spans="1:7" ht="15.75" thickBot="1" x14ac:dyDescent="0.3">
      <c r="A269" s="6"/>
      <c r="B269" s="6"/>
      <c r="C269" s="6"/>
      <c r="D269" s="6"/>
      <c r="E269" s="6"/>
      <c r="F269" s="6"/>
      <c r="G269" s="6"/>
    </row>
    <row r="270" spans="1:7" ht="15.75" thickBot="1" x14ac:dyDescent="0.3">
      <c r="A270" s="7" t="s">
        <v>37458</v>
      </c>
      <c r="B270" s="7" t="s">
        <v>37459</v>
      </c>
      <c r="C270" s="8" t="s">
        <v>10</v>
      </c>
      <c r="D270" s="9">
        <v>285.25</v>
      </c>
      <c r="E270" s="9"/>
      <c r="F270" s="9">
        <v>80.099999999999994</v>
      </c>
      <c r="G270" s="9"/>
    </row>
    <row r="271" spans="1:7" ht="15.75" thickBot="1" x14ac:dyDescent="0.3">
      <c r="A271" s="6"/>
      <c r="B271" s="6"/>
      <c r="C271" s="6"/>
      <c r="D271" s="6"/>
      <c r="E271" s="6"/>
      <c r="F271" s="6"/>
      <c r="G271" s="6"/>
    </row>
    <row r="272" spans="1:7" ht="15.75" thickBot="1" x14ac:dyDescent="0.3">
      <c r="A272" s="7" t="s">
        <v>37460</v>
      </c>
      <c r="B272" s="7" t="s">
        <v>37461</v>
      </c>
      <c r="C272" s="8" t="s">
        <v>10</v>
      </c>
      <c r="D272" s="9">
        <v>217.4</v>
      </c>
      <c r="E272" s="9"/>
      <c r="F272" s="9">
        <v>80.099999999999994</v>
      </c>
      <c r="G272" s="9"/>
    </row>
    <row r="273" spans="1:7" ht="15.75" thickBot="1" x14ac:dyDescent="0.3">
      <c r="A273" s="6"/>
      <c r="B273" s="6"/>
      <c r="C273" s="6"/>
      <c r="D273" s="6"/>
      <c r="E273" s="6"/>
      <c r="F273" s="6"/>
      <c r="G273" s="6"/>
    </row>
    <row r="274" spans="1:7" ht="15.75" thickBot="1" x14ac:dyDescent="0.3">
      <c r="A274" s="7" t="s">
        <v>37462</v>
      </c>
      <c r="B274" s="7" t="s">
        <v>37463</v>
      </c>
      <c r="C274" s="8"/>
      <c r="D274" s="9"/>
      <c r="E274" s="9"/>
      <c r="F274" s="9"/>
      <c r="G274" s="9"/>
    </row>
    <row r="275" spans="1:7" ht="15.75" thickBot="1" x14ac:dyDescent="0.3">
      <c r="A275" s="6"/>
      <c r="B275" s="6"/>
      <c r="C275" s="6"/>
      <c r="D275" s="6"/>
      <c r="E275" s="6"/>
      <c r="F275" s="6"/>
      <c r="G275" s="6"/>
    </row>
    <row r="276" spans="1:7" ht="15.75" thickBot="1" x14ac:dyDescent="0.3">
      <c r="A276" s="7" t="s">
        <v>37464</v>
      </c>
      <c r="B276" s="7" t="s">
        <v>37465</v>
      </c>
      <c r="C276" s="8" t="s">
        <v>10</v>
      </c>
      <c r="D276" s="9">
        <v>98.36</v>
      </c>
      <c r="E276" s="9"/>
      <c r="F276" s="9">
        <v>80.09</v>
      </c>
      <c r="G276" s="9"/>
    </row>
    <row r="277" spans="1:7" ht="15.75" thickBot="1" x14ac:dyDescent="0.3">
      <c r="A277" s="6"/>
      <c r="B277" s="6"/>
      <c r="C277" s="6"/>
      <c r="D277" s="6"/>
      <c r="E277" s="6"/>
      <c r="F277" s="6"/>
      <c r="G277" s="6"/>
    </row>
    <row r="278" spans="1:7" ht="15.75" thickBot="1" x14ac:dyDescent="0.3">
      <c r="A278" s="7" t="s">
        <v>37466</v>
      </c>
      <c r="B278" s="7" t="s">
        <v>37467</v>
      </c>
      <c r="C278" s="8" t="s">
        <v>10</v>
      </c>
      <c r="D278" s="9">
        <v>100.16</v>
      </c>
      <c r="E278" s="9"/>
      <c r="F278" s="9">
        <v>80.09</v>
      </c>
      <c r="G278" s="9"/>
    </row>
    <row r="279" spans="1:7" ht="15.75" thickBot="1" x14ac:dyDescent="0.3">
      <c r="A279" s="6"/>
      <c r="B279" s="6"/>
      <c r="C279" s="6"/>
      <c r="D279" s="6"/>
      <c r="E279" s="6"/>
      <c r="F279" s="6"/>
      <c r="G279" s="6"/>
    </row>
    <row r="280" spans="1:7" ht="15.75" thickBot="1" x14ac:dyDescent="0.3">
      <c r="A280" s="7" t="s">
        <v>37468</v>
      </c>
      <c r="B280" s="7" t="s">
        <v>37469</v>
      </c>
      <c r="C280" s="8" t="s">
        <v>10</v>
      </c>
      <c r="D280" s="9">
        <v>21.3</v>
      </c>
      <c r="E280" s="9"/>
      <c r="F280" s="9">
        <v>80.09</v>
      </c>
      <c r="G280" s="9"/>
    </row>
    <row r="281" spans="1:7" ht="15.75" thickBot="1" x14ac:dyDescent="0.3">
      <c r="A281" s="6"/>
      <c r="B281" s="6"/>
      <c r="C281" s="6"/>
      <c r="D281" s="6"/>
      <c r="E281" s="6"/>
      <c r="F281" s="6"/>
      <c r="G281" s="6"/>
    </row>
    <row r="282" spans="1:7" ht="15.75" thickBot="1" x14ac:dyDescent="0.3">
      <c r="A282" s="7" t="s">
        <v>37470</v>
      </c>
      <c r="B282" s="7" t="s">
        <v>37471</v>
      </c>
      <c r="C282" s="8"/>
      <c r="D282" s="9"/>
      <c r="E282" s="9"/>
      <c r="F282" s="9"/>
      <c r="G282" s="9"/>
    </row>
    <row r="283" spans="1:7" ht="15.75" thickBot="1" x14ac:dyDescent="0.3">
      <c r="A283" s="6"/>
      <c r="B283" s="6"/>
      <c r="C283" s="6"/>
      <c r="D283" s="6"/>
      <c r="E283" s="6"/>
      <c r="F283" s="6"/>
      <c r="G283" s="6"/>
    </row>
    <row r="284" spans="1:7" ht="15.75" thickBot="1" x14ac:dyDescent="0.3">
      <c r="A284" s="7" t="s">
        <v>37472</v>
      </c>
      <c r="B284" s="7" t="s">
        <v>37473</v>
      </c>
      <c r="C284" s="8" t="s">
        <v>10</v>
      </c>
      <c r="D284" s="9">
        <v>196.25</v>
      </c>
      <c r="E284" s="9"/>
      <c r="F284" s="9">
        <v>80.099999999999994</v>
      </c>
      <c r="G284" s="9"/>
    </row>
    <row r="285" spans="1:7" ht="15.75" thickBot="1" x14ac:dyDescent="0.3">
      <c r="A285" s="6"/>
      <c r="B285" s="6"/>
      <c r="C285" s="6"/>
      <c r="D285" s="6"/>
      <c r="E285" s="6"/>
      <c r="F285" s="6"/>
      <c r="G285" s="6"/>
    </row>
    <row r="286" spans="1:7" ht="15.75" thickBot="1" x14ac:dyDescent="0.3">
      <c r="A286" s="7" t="s">
        <v>37474</v>
      </c>
      <c r="B286" s="7" t="s">
        <v>37475</v>
      </c>
      <c r="C286" s="8" t="s">
        <v>10</v>
      </c>
      <c r="D286" s="9">
        <v>82.8</v>
      </c>
      <c r="E286" s="9"/>
      <c r="F286" s="9">
        <v>80.099999999999994</v>
      </c>
      <c r="G286" s="9"/>
    </row>
    <row r="287" spans="1:7" ht="15.75" thickBot="1" x14ac:dyDescent="0.3">
      <c r="A287" s="6"/>
      <c r="B287" s="6"/>
      <c r="C287" s="6"/>
      <c r="D287" s="6"/>
      <c r="E287" s="6"/>
      <c r="F287" s="6"/>
      <c r="G287" s="6"/>
    </row>
    <row r="288" spans="1:7" ht="15.75" thickBot="1" x14ac:dyDescent="0.3">
      <c r="A288" s="7" t="s">
        <v>37476</v>
      </c>
      <c r="B288" s="7" t="s">
        <v>37477</v>
      </c>
      <c r="C288" s="8" t="s">
        <v>10</v>
      </c>
      <c r="D288" s="9">
        <v>15.77</v>
      </c>
      <c r="E288" s="9"/>
      <c r="F288" s="9">
        <v>80.09</v>
      </c>
      <c r="G288" s="9"/>
    </row>
    <row r="289" spans="1:7" ht="15.75" thickBot="1" x14ac:dyDescent="0.3">
      <c r="A289" s="6"/>
      <c r="B289" s="6"/>
      <c r="C289" s="6"/>
      <c r="D289" s="6"/>
      <c r="E289" s="6"/>
      <c r="F289" s="6"/>
      <c r="G289" s="6"/>
    </row>
    <row r="290" spans="1:7" ht="15.75" thickBot="1" x14ac:dyDescent="0.3">
      <c r="A290" s="7" t="s">
        <v>37478</v>
      </c>
      <c r="B290" s="7" t="s">
        <v>37479</v>
      </c>
      <c r="C290" s="8"/>
      <c r="D290" s="9"/>
      <c r="E290" s="9"/>
      <c r="F290" s="9"/>
      <c r="G290" s="9"/>
    </row>
    <row r="291" spans="1:7" ht="15.75" thickBot="1" x14ac:dyDescent="0.3">
      <c r="A291" s="6"/>
      <c r="B291" s="6"/>
      <c r="C291" s="6"/>
      <c r="D291" s="6"/>
      <c r="E291" s="6"/>
      <c r="F291" s="6"/>
      <c r="G291" s="6"/>
    </row>
    <row r="292" spans="1:7" ht="15.75" thickBot="1" x14ac:dyDescent="0.3">
      <c r="A292" s="7" t="s">
        <v>37480</v>
      </c>
      <c r="B292" s="7" t="s">
        <v>37481</v>
      </c>
      <c r="C292" s="8"/>
      <c r="D292" s="9"/>
      <c r="E292" s="9"/>
      <c r="F292" s="9"/>
      <c r="G292" s="9"/>
    </row>
    <row r="293" spans="1:7" ht="15.75" thickBot="1" x14ac:dyDescent="0.3">
      <c r="A293" s="6"/>
      <c r="B293" s="6"/>
      <c r="C293" s="6"/>
      <c r="D293" s="6"/>
      <c r="E293" s="6"/>
      <c r="F293" s="6"/>
      <c r="G293" s="6"/>
    </row>
    <row r="294" spans="1:7" ht="37.5" thickBot="1" x14ac:dyDescent="0.3">
      <c r="A294" s="7" t="s">
        <v>37482</v>
      </c>
      <c r="B294" s="7" t="s">
        <v>37483</v>
      </c>
      <c r="C294" s="8" t="s">
        <v>10</v>
      </c>
      <c r="D294" s="9">
        <v>441.18</v>
      </c>
      <c r="E294" s="9"/>
      <c r="F294" s="9">
        <v>80.099999999999994</v>
      </c>
      <c r="G294" s="9"/>
    </row>
    <row r="295" spans="1:7" ht="15.75" thickBot="1" x14ac:dyDescent="0.3">
      <c r="A295" s="6"/>
      <c r="B295" s="6"/>
      <c r="C295" s="6"/>
      <c r="D295" s="6"/>
      <c r="E295" s="6"/>
      <c r="F295" s="6"/>
      <c r="G295" s="6"/>
    </row>
    <row r="296" spans="1:7" ht="25.5" thickBot="1" x14ac:dyDescent="0.3">
      <c r="A296" s="7" t="s">
        <v>37484</v>
      </c>
      <c r="B296" s="7" t="s">
        <v>37485</v>
      </c>
      <c r="C296" s="8" t="s">
        <v>10</v>
      </c>
      <c r="D296" s="9">
        <v>559.30999999999995</v>
      </c>
      <c r="E296" s="9"/>
      <c r="F296" s="9">
        <v>80.099999999999994</v>
      </c>
      <c r="G296" s="9"/>
    </row>
    <row r="297" spans="1:7" ht="15.75" thickBot="1" x14ac:dyDescent="0.3">
      <c r="A297" s="6"/>
      <c r="B297" s="6"/>
      <c r="C297" s="6"/>
      <c r="D297" s="6"/>
      <c r="E297" s="6"/>
      <c r="F297" s="6"/>
      <c r="G297" s="6"/>
    </row>
    <row r="298" spans="1:7" ht="25.5" thickBot="1" x14ac:dyDescent="0.3">
      <c r="A298" s="7" t="s">
        <v>37486</v>
      </c>
      <c r="B298" s="7" t="s">
        <v>37487</v>
      </c>
      <c r="C298" s="8" t="s">
        <v>10</v>
      </c>
      <c r="D298" s="9">
        <v>197.14</v>
      </c>
      <c r="E298" s="9"/>
      <c r="F298" s="9">
        <v>80.099999999999994</v>
      </c>
      <c r="G298" s="9"/>
    </row>
    <row r="299" spans="1:7" ht="15.75" thickBot="1" x14ac:dyDescent="0.3">
      <c r="A299" s="6"/>
      <c r="B299" s="6"/>
      <c r="C299" s="6"/>
      <c r="D299" s="6"/>
      <c r="E299" s="6"/>
      <c r="F299" s="6"/>
      <c r="G299" s="6"/>
    </row>
    <row r="300" spans="1:7" ht="15.75" thickBot="1" x14ac:dyDescent="0.3">
      <c r="A300" s="7" t="s">
        <v>37488</v>
      </c>
      <c r="B300" s="7" t="s">
        <v>37489</v>
      </c>
      <c r="C300" s="8" t="s">
        <v>10</v>
      </c>
      <c r="D300" s="9">
        <v>219.7</v>
      </c>
      <c r="E300" s="9"/>
      <c r="F300" s="9">
        <v>80.099999999999994</v>
      </c>
      <c r="G300" s="9"/>
    </row>
    <row r="301" spans="1:7" ht="15.75" thickBot="1" x14ac:dyDescent="0.3">
      <c r="A301" s="6"/>
      <c r="B301" s="6"/>
      <c r="C301" s="6"/>
      <c r="D301" s="6"/>
      <c r="E301" s="6"/>
      <c r="F301" s="6"/>
      <c r="G301" s="6"/>
    </row>
    <row r="302" spans="1:7" ht="15.75" thickBot="1" x14ac:dyDescent="0.3">
      <c r="A302" s="7" t="s">
        <v>37490</v>
      </c>
      <c r="B302" s="7" t="s">
        <v>37491</v>
      </c>
      <c r="C302" s="8"/>
      <c r="D302" s="9"/>
      <c r="E302" s="9"/>
      <c r="F302" s="9"/>
      <c r="G302" s="9"/>
    </row>
    <row r="303" spans="1:7" ht="15.75" thickBot="1" x14ac:dyDescent="0.3">
      <c r="A303" s="6"/>
      <c r="B303" s="6"/>
      <c r="C303" s="6"/>
      <c r="D303" s="6"/>
      <c r="E303" s="6"/>
      <c r="F303" s="6"/>
      <c r="G303" s="6"/>
    </row>
    <row r="304" spans="1:7" ht="25.5" thickBot="1" x14ac:dyDescent="0.3">
      <c r="A304" s="7" t="s">
        <v>37492</v>
      </c>
      <c r="B304" s="7" t="s">
        <v>37493</v>
      </c>
      <c r="C304" s="8" t="s">
        <v>10</v>
      </c>
      <c r="D304" s="9">
        <v>85.57</v>
      </c>
      <c r="E304" s="9"/>
      <c r="F304" s="9">
        <v>80.099999999999994</v>
      </c>
      <c r="G304" s="9"/>
    </row>
    <row r="305" spans="1:7" ht="15.75" thickBot="1" x14ac:dyDescent="0.3">
      <c r="A305" s="6"/>
      <c r="B305" s="6"/>
      <c r="C305" s="6"/>
      <c r="D305" s="6"/>
      <c r="E305" s="6"/>
      <c r="F305" s="6"/>
      <c r="G305" s="6"/>
    </row>
    <row r="306" spans="1:7" ht="25.5" thickBot="1" x14ac:dyDescent="0.3">
      <c r="A306" s="7" t="s">
        <v>37494</v>
      </c>
      <c r="B306" s="7" t="s">
        <v>37495</v>
      </c>
      <c r="C306" s="8" t="s">
        <v>10</v>
      </c>
      <c r="D306" s="9">
        <v>44.85</v>
      </c>
      <c r="E306" s="9"/>
      <c r="F306" s="9">
        <v>80.09</v>
      </c>
      <c r="G306" s="9"/>
    </row>
    <row r="307" spans="1:7" ht="15.75" thickBot="1" x14ac:dyDescent="0.3">
      <c r="A307" s="6"/>
      <c r="B307" s="6"/>
      <c r="C307" s="6"/>
      <c r="D307" s="6"/>
      <c r="E307" s="6"/>
      <c r="F307" s="6"/>
      <c r="G307" s="6"/>
    </row>
    <row r="308" spans="1:7" ht="25.5" thickBot="1" x14ac:dyDescent="0.3">
      <c r="A308" s="7" t="s">
        <v>37496</v>
      </c>
      <c r="B308" s="7" t="s">
        <v>37497</v>
      </c>
      <c r="C308" s="8" t="s">
        <v>10</v>
      </c>
      <c r="D308" s="9">
        <v>76.59</v>
      </c>
      <c r="E308" s="9"/>
      <c r="F308" s="9">
        <v>80.099999999999994</v>
      </c>
      <c r="G308" s="9"/>
    </row>
    <row r="309" spans="1:7" ht="15.75" thickBot="1" x14ac:dyDescent="0.3">
      <c r="A309" s="6"/>
      <c r="B309" s="6"/>
      <c r="C309" s="6"/>
      <c r="D309" s="6"/>
      <c r="E309" s="6"/>
      <c r="F309" s="6"/>
      <c r="G309" s="6"/>
    </row>
    <row r="310" spans="1:7" ht="37.5" thickBot="1" x14ac:dyDescent="0.3">
      <c r="A310" s="7" t="s">
        <v>37498</v>
      </c>
      <c r="B310" s="7" t="s">
        <v>37499</v>
      </c>
      <c r="C310" s="8" t="s">
        <v>10</v>
      </c>
      <c r="D310" s="9">
        <v>152.03</v>
      </c>
      <c r="E310" s="9"/>
      <c r="F310" s="9">
        <v>80.099999999999994</v>
      </c>
      <c r="G310" s="9"/>
    </row>
    <row r="311" spans="1:7" ht="15.75" thickBot="1" x14ac:dyDescent="0.3">
      <c r="A311" s="6"/>
      <c r="B311" s="6"/>
      <c r="C311" s="6"/>
      <c r="D311" s="6"/>
      <c r="E311" s="6"/>
      <c r="F311" s="6"/>
      <c r="G311" s="6"/>
    </row>
    <row r="312" spans="1:7" ht="15.75" thickBot="1" x14ac:dyDescent="0.3">
      <c r="A312" s="7" t="s">
        <v>37500</v>
      </c>
      <c r="B312" s="7" t="s">
        <v>37501</v>
      </c>
      <c r="C312" s="8" t="s">
        <v>10</v>
      </c>
      <c r="D312" s="9">
        <v>22.39</v>
      </c>
      <c r="E312" s="9"/>
      <c r="F312" s="9">
        <v>80.08</v>
      </c>
      <c r="G312" s="9"/>
    </row>
    <row r="313" spans="1:7" ht="15.75" thickBot="1" x14ac:dyDescent="0.3">
      <c r="A313" s="6"/>
      <c r="B313" s="6"/>
      <c r="C313" s="6"/>
      <c r="D313" s="6"/>
      <c r="E313" s="6"/>
      <c r="F313" s="6"/>
      <c r="G313" s="6"/>
    </row>
    <row r="314" spans="1:7" ht="15.75" thickBot="1" x14ac:dyDescent="0.3">
      <c r="A314" s="7" t="s">
        <v>37502</v>
      </c>
      <c r="B314" s="7" t="s">
        <v>37503</v>
      </c>
      <c r="C314" s="8" t="s">
        <v>10</v>
      </c>
      <c r="D314" s="9">
        <v>66.099999999999994</v>
      </c>
      <c r="E314" s="9"/>
      <c r="F314" s="9">
        <v>80.09</v>
      </c>
      <c r="G314" s="9"/>
    </row>
    <row r="315" spans="1:7" ht="15.75" thickBot="1" x14ac:dyDescent="0.3">
      <c r="A315" s="6"/>
      <c r="B315" s="6"/>
      <c r="C315" s="6"/>
      <c r="D315" s="6"/>
      <c r="E315" s="6"/>
      <c r="F315" s="6"/>
      <c r="G315" s="6"/>
    </row>
    <row r="316" spans="1:7" ht="25.5" thickBot="1" x14ac:dyDescent="0.3">
      <c r="A316" s="7" t="s">
        <v>37504</v>
      </c>
      <c r="B316" s="7" t="s">
        <v>37505</v>
      </c>
      <c r="C316" s="8" t="s">
        <v>10</v>
      </c>
      <c r="D316" s="9">
        <v>47.08</v>
      </c>
      <c r="E316" s="9"/>
      <c r="F316" s="9">
        <v>80.099999999999994</v>
      </c>
      <c r="G316" s="9"/>
    </row>
    <row r="317" spans="1:7" ht="15.75" thickBot="1" x14ac:dyDescent="0.3">
      <c r="A317" s="6"/>
      <c r="B317" s="6"/>
      <c r="C317" s="6"/>
      <c r="D317" s="6"/>
      <c r="E317" s="6"/>
      <c r="F317" s="6"/>
      <c r="G317" s="6"/>
    </row>
    <row r="318" spans="1:7" ht="15.75" thickBot="1" x14ac:dyDescent="0.3">
      <c r="A318" s="7" t="s">
        <v>37506</v>
      </c>
      <c r="B318" s="7" t="s">
        <v>37507</v>
      </c>
      <c r="C318" s="8" t="s">
        <v>10</v>
      </c>
      <c r="D318" s="9">
        <v>26.39</v>
      </c>
      <c r="E318" s="9"/>
      <c r="F318" s="9">
        <v>80.11</v>
      </c>
      <c r="G318" s="9"/>
    </row>
    <row r="319" spans="1:7" ht="15.75" thickBot="1" x14ac:dyDescent="0.3">
      <c r="A319" s="6"/>
      <c r="B319" s="6"/>
      <c r="C319" s="6"/>
      <c r="D319" s="6"/>
      <c r="E319" s="6"/>
      <c r="F319" s="6"/>
      <c r="G319" s="6"/>
    </row>
    <row r="320" spans="1:7" ht="15.75" thickBot="1" x14ac:dyDescent="0.3">
      <c r="A320" s="7" t="s">
        <v>37508</v>
      </c>
      <c r="B320" s="7" t="s">
        <v>37509</v>
      </c>
      <c r="C320" s="8" t="s">
        <v>10</v>
      </c>
      <c r="D320" s="9">
        <v>171.42</v>
      </c>
      <c r="E320" s="9"/>
      <c r="F320" s="9">
        <v>80.099999999999994</v>
      </c>
      <c r="G320" s="9"/>
    </row>
    <row r="321" spans="1:7" ht="15.75" thickBot="1" x14ac:dyDescent="0.3">
      <c r="A321" s="6"/>
      <c r="B321" s="6"/>
      <c r="C321" s="6"/>
      <c r="D321" s="6"/>
      <c r="E321" s="6"/>
      <c r="F321" s="6"/>
      <c r="G321" s="6"/>
    </row>
    <row r="322" spans="1:7" ht="15.75" thickBot="1" x14ac:dyDescent="0.3">
      <c r="A322" s="7" t="s">
        <v>37510</v>
      </c>
      <c r="B322" s="7" t="s">
        <v>37511</v>
      </c>
      <c r="C322" s="8"/>
      <c r="D322" s="9"/>
      <c r="E322" s="9"/>
      <c r="F322" s="9"/>
      <c r="G322" s="9"/>
    </row>
    <row r="323" spans="1:7" ht="15.75" thickBot="1" x14ac:dyDescent="0.3">
      <c r="A323" s="6"/>
      <c r="B323" s="6"/>
      <c r="C323" s="6"/>
      <c r="D323" s="6"/>
      <c r="E323" s="6"/>
      <c r="F323" s="6"/>
      <c r="G323" s="6"/>
    </row>
    <row r="324" spans="1:7" ht="15.75" thickBot="1" x14ac:dyDescent="0.3">
      <c r="A324" s="7" t="s">
        <v>37512</v>
      </c>
      <c r="B324" s="7" t="s">
        <v>37513</v>
      </c>
      <c r="C324" s="8" t="s">
        <v>10</v>
      </c>
      <c r="D324" s="9">
        <v>39.42</v>
      </c>
      <c r="E324" s="9"/>
      <c r="F324" s="9">
        <v>80.11</v>
      </c>
      <c r="G324" s="9"/>
    </row>
    <row r="325" spans="1:7" ht="15.75" thickBot="1" x14ac:dyDescent="0.3">
      <c r="A325" s="6"/>
      <c r="B325" s="6"/>
      <c r="C325" s="6"/>
      <c r="D325" s="6"/>
      <c r="E325" s="6"/>
      <c r="F325" s="6"/>
      <c r="G325" s="6"/>
    </row>
    <row r="326" spans="1:7" ht="15.75" thickBot="1" x14ac:dyDescent="0.3">
      <c r="A326" s="7" t="s">
        <v>37514</v>
      </c>
      <c r="B326" s="7" t="s">
        <v>37515</v>
      </c>
      <c r="C326" s="8" t="s">
        <v>10</v>
      </c>
      <c r="D326" s="9">
        <v>104.61</v>
      </c>
      <c r="E326" s="9"/>
      <c r="F326" s="9">
        <v>80.099999999999994</v>
      </c>
      <c r="G326" s="9"/>
    </row>
    <row r="327" spans="1:7" ht="15.75" thickBot="1" x14ac:dyDescent="0.3">
      <c r="A327" s="6"/>
      <c r="B327" s="6"/>
      <c r="C327" s="6"/>
      <c r="D327" s="6"/>
      <c r="E327" s="6"/>
      <c r="F327" s="6"/>
      <c r="G327" s="6"/>
    </row>
    <row r="328" spans="1:7" ht="15.75" thickBot="1" x14ac:dyDescent="0.3">
      <c r="A328" s="7" t="s">
        <v>37516</v>
      </c>
      <c r="B328" s="7" t="s">
        <v>37517</v>
      </c>
      <c r="C328" s="8" t="s">
        <v>10</v>
      </c>
      <c r="D328" s="9">
        <v>210.8</v>
      </c>
      <c r="E328" s="9"/>
      <c r="F328" s="9">
        <v>80.099999999999994</v>
      </c>
      <c r="G328" s="9"/>
    </row>
    <row r="329" spans="1:7" ht="15.75" thickBot="1" x14ac:dyDescent="0.3">
      <c r="A329" s="6"/>
      <c r="B329" s="6"/>
      <c r="C329" s="6"/>
      <c r="D329" s="6"/>
      <c r="E329" s="6"/>
      <c r="F329" s="6"/>
      <c r="G329" s="6"/>
    </row>
    <row r="330" spans="1:7" ht="15.75" thickBot="1" x14ac:dyDescent="0.3">
      <c r="A330" s="7" t="s">
        <v>37518</v>
      </c>
      <c r="B330" s="7" t="s">
        <v>37519</v>
      </c>
      <c r="C330" s="8" t="s">
        <v>10</v>
      </c>
      <c r="D330" s="9">
        <v>153.77000000000001</v>
      </c>
      <c r="E330" s="9"/>
      <c r="F330" s="9">
        <v>80.09</v>
      </c>
      <c r="G330" s="9"/>
    </row>
    <row r="331" spans="1:7" ht="15.75" thickBot="1" x14ac:dyDescent="0.3">
      <c r="A331" s="6"/>
      <c r="B331" s="6"/>
      <c r="C331" s="6"/>
      <c r="D331" s="6"/>
      <c r="E331" s="6"/>
      <c r="F331" s="6"/>
      <c r="G331" s="6"/>
    </row>
    <row r="332" spans="1:7" ht="15.75" thickBot="1" x14ac:dyDescent="0.3">
      <c r="A332" s="7" t="s">
        <v>37520</v>
      </c>
      <c r="B332" s="7" t="s">
        <v>37521</v>
      </c>
      <c r="C332" s="8" t="s">
        <v>10</v>
      </c>
      <c r="D332" s="9">
        <v>44.85</v>
      </c>
      <c r="E332" s="9"/>
      <c r="F332" s="9">
        <v>80.09</v>
      </c>
      <c r="G332" s="9"/>
    </row>
    <row r="333" spans="1:7" ht="15.75" thickBot="1" x14ac:dyDescent="0.3">
      <c r="A333" s="6"/>
      <c r="B333" s="6"/>
      <c r="C333" s="6"/>
      <c r="D333" s="6"/>
      <c r="E333" s="6"/>
      <c r="F333" s="6"/>
      <c r="G333" s="6"/>
    </row>
    <row r="334" spans="1:7" ht="25.5" thickBot="1" x14ac:dyDescent="0.3">
      <c r="A334" s="7" t="s">
        <v>37522</v>
      </c>
      <c r="B334" s="7" t="s">
        <v>37523</v>
      </c>
      <c r="C334" s="8"/>
      <c r="D334" s="9"/>
      <c r="E334" s="9"/>
      <c r="F334" s="9"/>
      <c r="G334" s="9"/>
    </row>
    <row r="335" spans="1:7" ht="15.75" thickBot="1" x14ac:dyDescent="0.3">
      <c r="A335" s="6"/>
      <c r="B335" s="6"/>
      <c r="C335" s="6"/>
      <c r="D335" s="6"/>
      <c r="E335" s="6"/>
      <c r="F335" s="6"/>
      <c r="G335" s="6"/>
    </row>
    <row r="336" spans="1:7" ht="15.75" thickBot="1" x14ac:dyDescent="0.3">
      <c r="A336" s="7" t="s">
        <v>37524</v>
      </c>
      <c r="B336" s="7" t="s">
        <v>37525</v>
      </c>
      <c r="C336" s="8" t="s">
        <v>10</v>
      </c>
      <c r="D336" s="9">
        <v>184.79</v>
      </c>
      <c r="E336" s="9"/>
      <c r="F336" s="9">
        <v>80.099999999999994</v>
      </c>
      <c r="G336" s="9"/>
    </row>
    <row r="337" spans="1:7" ht="15.75" thickBot="1" x14ac:dyDescent="0.3">
      <c r="A337" s="6"/>
      <c r="B337" s="6"/>
      <c r="C337" s="6"/>
      <c r="D337" s="6"/>
      <c r="E337" s="6"/>
      <c r="F337" s="6"/>
      <c r="G337" s="6"/>
    </row>
    <row r="338" spans="1:7" ht="15.75" thickBot="1" x14ac:dyDescent="0.3">
      <c r="A338" s="7" t="s">
        <v>37526</v>
      </c>
      <c r="B338" s="7" t="s">
        <v>37527</v>
      </c>
      <c r="C338" s="8" t="s">
        <v>10</v>
      </c>
      <c r="D338" s="9">
        <v>195.53</v>
      </c>
      <c r="E338" s="9"/>
      <c r="F338" s="9">
        <v>80.099999999999994</v>
      </c>
      <c r="G338" s="9"/>
    </row>
    <row r="339" spans="1:7" ht="15.75" thickBot="1" x14ac:dyDescent="0.3">
      <c r="A339" s="6"/>
      <c r="B339" s="6"/>
      <c r="C339" s="6"/>
      <c r="D339" s="6"/>
      <c r="E339" s="6"/>
      <c r="F339" s="6"/>
      <c r="G339" s="6"/>
    </row>
    <row r="340" spans="1:7" ht="15.75" thickBot="1" x14ac:dyDescent="0.3">
      <c r="A340" s="7" t="s">
        <v>37528</v>
      </c>
      <c r="B340" s="7" t="s">
        <v>37529</v>
      </c>
      <c r="C340" s="8" t="s">
        <v>10</v>
      </c>
      <c r="D340" s="9">
        <v>210.27</v>
      </c>
      <c r="E340" s="9"/>
      <c r="F340" s="9">
        <v>80.09</v>
      </c>
      <c r="G340" s="9"/>
    </row>
    <row r="341" spans="1:7" ht="15.75" thickBot="1" x14ac:dyDescent="0.3">
      <c r="A341" s="6"/>
      <c r="B341" s="6"/>
      <c r="C341" s="6"/>
      <c r="D341" s="6"/>
      <c r="E341" s="6"/>
      <c r="F341" s="6"/>
      <c r="G341" s="6"/>
    </row>
    <row r="342" spans="1:7" ht="15.75" thickBot="1" x14ac:dyDescent="0.3">
      <c r="A342" s="7" t="s">
        <v>37530</v>
      </c>
      <c r="B342" s="7" t="s">
        <v>37531</v>
      </c>
      <c r="C342" s="8"/>
      <c r="D342" s="9"/>
      <c r="E342" s="9"/>
      <c r="F342" s="9"/>
      <c r="G342" s="9"/>
    </row>
    <row r="343" spans="1:7" ht="15.75" thickBot="1" x14ac:dyDescent="0.3">
      <c r="A343" s="6"/>
      <c r="B343" s="6"/>
      <c r="C343" s="6"/>
      <c r="D343" s="6"/>
      <c r="E343" s="6"/>
      <c r="F343" s="6"/>
      <c r="G343" s="6"/>
    </row>
    <row r="344" spans="1:7" ht="15.75" thickBot="1" x14ac:dyDescent="0.3">
      <c r="A344" s="7" t="s">
        <v>37532</v>
      </c>
      <c r="B344" s="7" t="s">
        <v>37533</v>
      </c>
      <c r="C344" s="8" t="s">
        <v>10</v>
      </c>
      <c r="D344" s="9">
        <v>449.85</v>
      </c>
      <c r="E344" s="9"/>
      <c r="F344" s="9">
        <v>80.099999999999994</v>
      </c>
      <c r="G344" s="9"/>
    </row>
    <row r="345" spans="1:7" ht="15.75" thickBot="1" x14ac:dyDescent="0.3">
      <c r="A345" s="6"/>
      <c r="B345" s="6"/>
      <c r="C345" s="6"/>
      <c r="D345" s="6"/>
      <c r="E345" s="6"/>
      <c r="F345" s="6"/>
      <c r="G345" s="6"/>
    </row>
    <row r="346" spans="1:7" ht="15.75" thickBot="1" x14ac:dyDescent="0.3">
      <c r="A346" s="7" t="s">
        <v>37534</v>
      </c>
      <c r="B346" s="7" t="s">
        <v>37535</v>
      </c>
      <c r="C346" s="8" t="s">
        <v>10</v>
      </c>
      <c r="D346" s="9">
        <v>215.94</v>
      </c>
      <c r="E346" s="9"/>
      <c r="F346" s="9">
        <v>80.099999999999994</v>
      </c>
      <c r="G346" s="9"/>
    </row>
    <row r="347" spans="1:7" ht="15.75" thickBot="1" x14ac:dyDescent="0.3">
      <c r="A347" s="6"/>
      <c r="B347" s="6"/>
      <c r="C347" s="6"/>
      <c r="D347" s="6"/>
      <c r="E347" s="6"/>
      <c r="F347" s="6"/>
      <c r="G347" s="6"/>
    </row>
    <row r="348" spans="1:7" x14ac:dyDescent="0.25">
      <c r="A348" s="35" t="s">
        <v>37536</v>
      </c>
      <c r="B348" s="29" t="s">
        <v>37537</v>
      </c>
      <c r="C348" s="38"/>
      <c r="D348" s="32"/>
      <c r="E348" s="32"/>
      <c r="F348" s="32"/>
      <c r="G348" s="32"/>
    </row>
    <row r="349" spans="1:7" ht="15.75" thickBot="1" x14ac:dyDescent="0.3">
      <c r="A349" s="37"/>
      <c r="B349" s="31" t="s">
        <v>12269</v>
      </c>
      <c r="C349" s="40"/>
      <c r="D349" s="34"/>
      <c r="E349" s="34"/>
      <c r="F349" s="34"/>
      <c r="G349" s="34"/>
    </row>
    <row r="350" spans="1:7" ht="15.75" thickBot="1" x14ac:dyDescent="0.3">
      <c r="A350" s="6"/>
      <c r="B350" s="6"/>
      <c r="C350" s="6"/>
      <c r="D350" s="6"/>
      <c r="E350" s="6"/>
      <c r="F350" s="6"/>
      <c r="G350" s="6"/>
    </row>
    <row r="351" spans="1:7" ht="15.75" thickBot="1" x14ac:dyDescent="0.3">
      <c r="A351" s="7" t="s">
        <v>37538</v>
      </c>
      <c r="B351" s="7" t="s">
        <v>37539</v>
      </c>
      <c r="C351" s="8" t="s">
        <v>10</v>
      </c>
      <c r="D351" s="9">
        <v>63.46</v>
      </c>
      <c r="E351" s="9"/>
      <c r="F351" s="9">
        <v>80.099999999999994</v>
      </c>
      <c r="G351" s="9"/>
    </row>
    <row r="352" spans="1:7" ht="15.75" thickBot="1" x14ac:dyDescent="0.3">
      <c r="A352" s="6"/>
      <c r="B352" s="6"/>
      <c r="C352" s="6"/>
      <c r="D352" s="6"/>
      <c r="E352" s="6"/>
      <c r="F352" s="6"/>
      <c r="G352" s="6"/>
    </row>
    <row r="353" spans="1:7" ht="15.75" thickBot="1" x14ac:dyDescent="0.3">
      <c r="A353" s="7" t="s">
        <v>37540</v>
      </c>
      <c r="B353" s="7" t="s">
        <v>37541</v>
      </c>
      <c r="C353" s="8" t="s">
        <v>10</v>
      </c>
      <c r="D353" s="9">
        <v>70.66</v>
      </c>
      <c r="E353" s="9"/>
      <c r="F353" s="9">
        <v>80.099999999999994</v>
      </c>
      <c r="G353" s="9"/>
    </row>
    <row r="354" spans="1:7" ht="15.75" thickBot="1" x14ac:dyDescent="0.3">
      <c r="A354" s="6"/>
      <c r="B354" s="6"/>
      <c r="C354" s="6"/>
      <c r="D354" s="6"/>
      <c r="E354" s="6"/>
      <c r="F354" s="6"/>
      <c r="G354" s="6"/>
    </row>
    <row r="355" spans="1:7" ht="15.75" thickBot="1" x14ac:dyDescent="0.3">
      <c r="A355" s="7" t="s">
        <v>37542</v>
      </c>
      <c r="B355" s="7" t="s">
        <v>37543</v>
      </c>
      <c r="C355" s="8" t="s">
        <v>10</v>
      </c>
      <c r="D355" s="9">
        <v>82.21</v>
      </c>
      <c r="E355" s="9"/>
      <c r="F355" s="9">
        <v>80.099999999999994</v>
      </c>
      <c r="G355" s="9"/>
    </row>
    <row r="356" spans="1:7" ht="15.75" thickBot="1" x14ac:dyDescent="0.3">
      <c r="A356" s="6"/>
      <c r="B356" s="6"/>
      <c r="C356" s="6"/>
      <c r="D356" s="6"/>
      <c r="E356" s="6"/>
      <c r="F356" s="6"/>
      <c r="G356" s="6"/>
    </row>
    <row r="357" spans="1:7" ht="15.75" thickBot="1" x14ac:dyDescent="0.3">
      <c r="A357" s="7" t="s">
        <v>37544</v>
      </c>
      <c r="B357" s="7" t="s">
        <v>37545</v>
      </c>
      <c r="C357" s="8" t="s">
        <v>10</v>
      </c>
      <c r="D357" s="9">
        <v>97.35</v>
      </c>
      <c r="E357" s="9"/>
      <c r="F357" s="9">
        <v>80.09</v>
      </c>
      <c r="G357" s="9"/>
    </row>
    <row r="358" spans="1:7" ht="15.75" thickBot="1" x14ac:dyDescent="0.3">
      <c r="A358" s="6"/>
      <c r="B358" s="6"/>
      <c r="C358" s="6"/>
      <c r="D358" s="6"/>
      <c r="E358" s="6"/>
      <c r="F358" s="6"/>
      <c r="G358" s="6"/>
    </row>
    <row r="359" spans="1:7" x14ac:dyDescent="0.25">
      <c r="A359" s="35" t="s">
        <v>37546</v>
      </c>
      <c r="B359" s="29" t="s">
        <v>37547</v>
      </c>
      <c r="C359" s="38"/>
      <c r="D359" s="32"/>
      <c r="E359" s="32"/>
      <c r="F359" s="32"/>
      <c r="G359" s="32"/>
    </row>
    <row r="360" spans="1:7" ht="15.75" thickBot="1" x14ac:dyDescent="0.3">
      <c r="A360" s="37"/>
      <c r="B360" s="31" t="s">
        <v>37548</v>
      </c>
      <c r="C360" s="40"/>
      <c r="D360" s="34"/>
      <c r="E360" s="34"/>
      <c r="F360" s="34"/>
      <c r="G360" s="34"/>
    </row>
    <row r="361" spans="1:7" ht="15.75" thickBot="1" x14ac:dyDescent="0.3">
      <c r="A361" s="6"/>
      <c r="B361" s="6"/>
      <c r="C361" s="6"/>
      <c r="D361" s="6"/>
      <c r="E361" s="6"/>
      <c r="F361" s="6"/>
      <c r="G361" s="6"/>
    </row>
    <row r="362" spans="1:7" ht="15.75" thickBot="1" x14ac:dyDescent="0.3">
      <c r="A362" s="7" t="s">
        <v>37549</v>
      </c>
      <c r="B362" s="7" t="s">
        <v>37550</v>
      </c>
      <c r="C362" s="8" t="s">
        <v>10</v>
      </c>
      <c r="D362" s="9">
        <v>89.43</v>
      </c>
      <c r="E362" s="9"/>
      <c r="F362" s="9">
        <v>80.099999999999994</v>
      </c>
      <c r="G362" s="9"/>
    </row>
    <row r="363" spans="1:7" ht="15.75" thickBot="1" x14ac:dyDescent="0.3">
      <c r="A363" s="6"/>
      <c r="B363" s="6"/>
      <c r="C363" s="6"/>
      <c r="D363" s="6"/>
      <c r="E363" s="6"/>
      <c r="F363" s="6"/>
      <c r="G363" s="6"/>
    </row>
    <row r="364" spans="1:7" ht="15.75" thickBot="1" x14ac:dyDescent="0.3">
      <c r="A364" s="7" t="s">
        <v>37551</v>
      </c>
      <c r="B364" s="7" t="s">
        <v>37552</v>
      </c>
      <c r="C364" s="8" t="s">
        <v>10</v>
      </c>
      <c r="D364" s="9">
        <v>84.16</v>
      </c>
      <c r="E364" s="9"/>
      <c r="F364" s="9">
        <v>80.099999999999994</v>
      </c>
      <c r="G364" s="9"/>
    </row>
    <row r="365" spans="1:7" ht="15.75" thickBot="1" x14ac:dyDescent="0.3">
      <c r="A365" s="6"/>
      <c r="B365" s="6"/>
      <c r="C365" s="6"/>
      <c r="D365" s="6"/>
      <c r="E365" s="6"/>
      <c r="F365" s="6"/>
      <c r="G365" s="6"/>
    </row>
    <row r="366" spans="1:7" ht="15.75" thickBot="1" x14ac:dyDescent="0.3">
      <c r="A366" s="7" t="s">
        <v>37553</v>
      </c>
      <c r="B366" s="7" t="s">
        <v>37554</v>
      </c>
      <c r="C366" s="8" t="s">
        <v>10</v>
      </c>
      <c r="D366" s="9">
        <v>126.91</v>
      </c>
      <c r="E366" s="9"/>
      <c r="F366" s="9">
        <v>80.099999999999994</v>
      </c>
      <c r="G366" s="9"/>
    </row>
    <row r="367" spans="1:7" ht="15.75" thickBot="1" x14ac:dyDescent="0.3">
      <c r="A367" s="6"/>
      <c r="B367" s="6"/>
      <c r="C367" s="6"/>
      <c r="D367" s="6"/>
      <c r="E367" s="6"/>
      <c r="F367" s="6"/>
      <c r="G367" s="6"/>
    </row>
    <row r="368" spans="1:7" ht="15.75" thickBot="1" x14ac:dyDescent="0.3">
      <c r="A368" s="7" t="s">
        <v>37555</v>
      </c>
      <c r="B368" s="7" t="s">
        <v>37556</v>
      </c>
      <c r="C368" s="8" t="s">
        <v>10</v>
      </c>
      <c r="D368" s="9">
        <v>142.05000000000001</v>
      </c>
      <c r="E368" s="9"/>
      <c r="F368" s="9">
        <v>80.099999999999994</v>
      </c>
      <c r="G368" s="9"/>
    </row>
    <row r="369" spans="1:7" ht="15.75" thickBot="1" x14ac:dyDescent="0.3">
      <c r="A369" s="6"/>
      <c r="B369" s="6"/>
      <c r="C369" s="6"/>
      <c r="D369" s="6"/>
      <c r="E369" s="6"/>
      <c r="F369" s="6"/>
      <c r="G369" s="6"/>
    </row>
    <row r="370" spans="1:7" x14ac:dyDescent="0.25">
      <c r="A370" s="35" t="s">
        <v>37557</v>
      </c>
      <c r="B370" s="29" t="s">
        <v>37558</v>
      </c>
      <c r="C370" s="38" t="s">
        <v>10</v>
      </c>
      <c r="D370" s="32">
        <v>252.38</v>
      </c>
      <c r="E370" s="32"/>
      <c r="F370" s="32">
        <v>80.099999999999994</v>
      </c>
      <c r="G370" s="32"/>
    </row>
    <row r="371" spans="1:7" ht="15.75" thickBot="1" x14ac:dyDescent="0.3">
      <c r="A371" s="37"/>
      <c r="B371" s="31" t="s">
        <v>37559</v>
      </c>
      <c r="C371" s="40"/>
      <c r="D371" s="34"/>
      <c r="E371" s="34"/>
      <c r="F371" s="34"/>
      <c r="G371" s="34"/>
    </row>
    <row r="372" spans="1:7" ht="15.75" thickBot="1" x14ac:dyDescent="0.3">
      <c r="A372" s="6"/>
      <c r="B372" s="6"/>
      <c r="C372" s="6"/>
      <c r="D372" s="6"/>
      <c r="E372" s="6"/>
      <c r="F372" s="6"/>
      <c r="G372" s="6"/>
    </row>
    <row r="373" spans="1:7" ht="15.75" thickBot="1" x14ac:dyDescent="0.3">
      <c r="A373" s="7" t="s">
        <v>37560</v>
      </c>
      <c r="B373" s="7" t="s">
        <v>37561</v>
      </c>
      <c r="C373" s="8"/>
      <c r="D373" s="9"/>
      <c r="E373" s="9"/>
      <c r="F373" s="9"/>
      <c r="G373" s="9"/>
    </row>
    <row r="374" spans="1:7" ht="15.75" thickBot="1" x14ac:dyDescent="0.3">
      <c r="A374" s="6"/>
      <c r="B374" s="6"/>
      <c r="C374" s="6"/>
      <c r="D374" s="6"/>
      <c r="E374" s="6"/>
      <c r="F374" s="6"/>
      <c r="G374" s="6"/>
    </row>
    <row r="375" spans="1:7" ht="15.75" thickBot="1" x14ac:dyDescent="0.3">
      <c r="A375" s="7" t="s">
        <v>37562</v>
      </c>
      <c r="B375" s="7" t="s">
        <v>37563</v>
      </c>
      <c r="C375" s="8" t="s">
        <v>10</v>
      </c>
      <c r="D375" s="9">
        <v>119.69</v>
      </c>
      <c r="E375" s="9"/>
      <c r="F375" s="9">
        <v>80.099999999999994</v>
      </c>
      <c r="G375" s="9"/>
    </row>
    <row r="376" spans="1:7" ht="15.75" thickBot="1" x14ac:dyDescent="0.3">
      <c r="A376" s="6"/>
      <c r="B376" s="6"/>
      <c r="C376" s="6"/>
      <c r="D376" s="6"/>
      <c r="E376" s="6"/>
      <c r="F376" s="6"/>
      <c r="G376" s="6"/>
    </row>
    <row r="377" spans="1:7" ht="15.75" thickBot="1" x14ac:dyDescent="0.3">
      <c r="A377" s="7" t="s">
        <v>37564</v>
      </c>
      <c r="B377" s="7" t="s">
        <v>37565</v>
      </c>
      <c r="C377" s="8" t="s">
        <v>10</v>
      </c>
      <c r="D377" s="9">
        <v>142.05000000000001</v>
      </c>
      <c r="E377" s="9"/>
      <c r="F377" s="9">
        <v>80.099999999999994</v>
      </c>
      <c r="G377" s="9"/>
    </row>
    <row r="378" spans="1:7" ht="15.75" thickBot="1" x14ac:dyDescent="0.3">
      <c r="A378" s="6"/>
      <c r="B378" s="6"/>
      <c r="C378" s="6"/>
      <c r="D378" s="6"/>
      <c r="E378" s="6"/>
      <c r="F378" s="6"/>
      <c r="G378" s="6"/>
    </row>
    <row r="379" spans="1:7" ht="15.75" thickBot="1" x14ac:dyDescent="0.3">
      <c r="A379" s="7" t="s">
        <v>37566</v>
      </c>
      <c r="B379" s="7" t="s">
        <v>37567</v>
      </c>
      <c r="C379" s="8" t="s">
        <v>10</v>
      </c>
      <c r="D379" s="9">
        <v>216.34</v>
      </c>
      <c r="E379" s="9"/>
      <c r="F379" s="9">
        <v>80.099999999999994</v>
      </c>
      <c r="G379" s="9"/>
    </row>
    <row r="380" spans="1:7" ht="15.75" thickBot="1" x14ac:dyDescent="0.3">
      <c r="A380" s="6"/>
      <c r="B380" s="6"/>
      <c r="C380" s="6"/>
      <c r="D380" s="6"/>
      <c r="E380" s="6"/>
      <c r="F380" s="6"/>
      <c r="G380" s="6"/>
    </row>
    <row r="381" spans="1:7" ht="15.75" thickBot="1" x14ac:dyDescent="0.3">
      <c r="A381" s="7" t="s">
        <v>37568</v>
      </c>
      <c r="B381" s="7" t="s">
        <v>37569</v>
      </c>
      <c r="C381" s="8" t="s">
        <v>10</v>
      </c>
      <c r="D381" s="9">
        <v>180.28</v>
      </c>
      <c r="E381" s="9"/>
      <c r="F381" s="9">
        <v>80.099999999999994</v>
      </c>
      <c r="G381" s="9"/>
    </row>
    <row r="382" spans="1:7" ht="15.75" thickBot="1" x14ac:dyDescent="0.3">
      <c r="A382" s="6"/>
      <c r="B382" s="6"/>
      <c r="C382" s="6"/>
      <c r="D382" s="6"/>
      <c r="E382" s="6"/>
      <c r="F382" s="6"/>
      <c r="G382" s="6"/>
    </row>
    <row r="383" spans="1:7" ht="15.75" thickBot="1" x14ac:dyDescent="0.3">
      <c r="A383" s="7" t="s">
        <v>37570</v>
      </c>
      <c r="B383" s="7" t="s">
        <v>37571</v>
      </c>
      <c r="C383" s="8" t="s">
        <v>10</v>
      </c>
      <c r="D383" s="9">
        <v>147.82</v>
      </c>
      <c r="E383" s="9"/>
      <c r="F383" s="9">
        <v>80.099999999999994</v>
      </c>
      <c r="G383" s="9"/>
    </row>
    <row r="384" spans="1:7" ht="15.75" thickBot="1" x14ac:dyDescent="0.3">
      <c r="A384" s="6"/>
      <c r="B384" s="6"/>
      <c r="C384" s="6"/>
      <c r="D384" s="6"/>
      <c r="E384" s="6"/>
      <c r="F384" s="6"/>
      <c r="G384" s="6"/>
    </row>
    <row r="385" spans="1:7" ht="15.75" thickBot="1" x14ac:dyDescent="0.3">
      <c r="A385" s="7" t="s">
        <v>37572</v>
      </c>
      <c r="B385" s="7" t="s">
        <v>37573</v>
      </c>
      <c r="C385" s="8" t="s">
        <v>10</v>
      </c>
      <c r="D385" s="9">
        <v>90.15</v>
      </c>
      <c r="E385" s="9"/>
      <c r="F385" s="9">
        <v>80.09</v>
      </c>
      <c r="G385" s="9"/>
    </row>
    <row r="386" spans="1:7" ht="15.75" thickBot="1" x14ac:dyDescent="0.3">
      <c r="A386" s="6"/>
      <c r="B386" s="6"/>
      <c r="C386" s="6"/>
      <c r="D386" s="6"/>
      <c r="E386" s="6"/>
      <c r="F386" s="6"/>
      <c r="G386" s="6"/>
    </row>
    <row r="387" spans="1:7" ht="15.75" thickBot="1" x14ac:dyDescent="0.3">
      <c r="A387" s="7" t="s">
        <v>37574</v>
      </c>
      <c r="B387" s="7" t="s">
        <v>37575</v>
      </c>
      <c r="C387" s="8"/>
      <c r="D387" s="9"/>
      <c r="E387" s="9"/>
      <c r="F387" s="9"/>
      <c r="G387" s="9"/>
    </row>
    <row r="388" spans="1:7" ht="15.75" thickBot="1" x14ac:dyDescent="0.3">
      <c r="A388" s="6"/>
      <c r="B388" s="6"/>
      <c r="C388" s="6"/>
      <c r="D388" s="6"/>
      <c r="E388" s="6"/>
      <c r="F388" s="6"/>
      <c r="G388" s="6"/>
    </row>
    <row r="389" spans="1:7" ht="15.75" thickBot="1" x14ac:dyDescent="0.3">
      <c r="A389" s="7" t="s">
        <v>37576</v>
      </c>
      <c r="B389" s="7" t="s">
        <v>37577</v>
      </c>
      <c r="C389" s="8" t="s">
        <v>10</v>
      </c>
      <c r="D389" s="9">
        <v>173.06</v>
      </c>
      <c r="E389" s="9"/>
      <c r="F389" s="9">
        <v>80.099999999999994</v>
      </c>
      <c r="G389" s="9"/>
    </row>
    <row r="390" spans="1:7" ht="15.75" thickBot="1" x14ac:dyDescent="0.3">
      <c r="A390" s="6"/>
      <c r="B390" s="6"/>
      <c r="C390" s="6"/>
      <c r="D390" s="6"/>
      <c r="E390" s="6"/>
      <c r="F390" s="6"/>
      <c r="G390" s="6"/>
    </row>
    <row r="391" spans="1:7" ht="15.75" thickBot="1" x14ac:dyDescent="0.3">
      <c r="A391" s="7" t="s">
        <v>37578</v>
      </c>
      <c r="B391" s="7" t="s">
        <v>37579</v>
      </c>
      <c r="C391" s="8" t="s">
        <v>10</v>
      </c>
      <c r="D391" s="9">
        <v>194.69</v>
      </c>
      <c r="E391" s="9"/>
      <c r="F391" s="9">
        <v>80.099999999999994</v>
      </c>
      <c r="G391" s="9"/>
    </row>
    <row r="392" spans="1:7" ht="15.75" thickBot="1" x14ac:dyDescent="0.3">
      <c r="A392" s="6"/>
      <c r="B392" s="6"/>
      <c r="C392" s="6"/>
      <c r="D392" s="6"/>
      <c r="E392" s="6"/>
      <c r="F392" s="6"/>
      <c r="G392" s="6"/>
    </row>
    <row r="393" spans="1:7" ht="15.75" thickBot="1" x14ac:dyDescent="0.3">
      <c r="A393" s="7" t="s">
        <v>37580</v>
      </c>
      <c r="B393" s="7" t="s">
        <v>37581</v>
      </c>
      <c r="C393" s="8" t="s">
        <v>10</v>
      </c>
      <c r="D393" s="9">
        <v>302.87</v>
      </c>
      <c r="E393" s="9"/>
      <c r="F393" s="9">
        <v>80.099999999999994</v>
      </c>
      <c r="G393" s="9"/>
    </row>
    <row r="394" spans="1:7" ht="15.75" thickBot="1" x14ac:dyDescent="0.3">
      <c r="A394" s="6"/>
      <c r="B394" s="6"/>
      <c r="C394" s="6"/>
      <c r="D394" s="6"/>
      <c r="E394" s="6"/>
      <c r="F394" s="6"/>
      <c r="G394" s="6"/>
    </row>
    <row r="395" spans="1:7" ht="15.75" thickBot="1" x14ac:dyDescent="0.3">
      <c r="A395" s="7" t="s">
        <v>37582</v>
      </c>
      <c r="B395" s="7" t="s">
        <v>37583</v>
      </c>
      <c r="C395" s="8" t="s">
        <v>10</v>
      </c>
      <c r="D395" s="9">
        <v>439.87</v>
      </c>
      <c r="E395" s="9"/>
      <c r="F395" s="9">
        <v>80.099999999999994</v>
      </c>
      <c r="G395" s="9"/>
    </row>
    <row r="396" spans="1:7" ht="15.75" thickBot="1" x14ac:dyDescent="0.3">
      <c r="A396" s="6"/>
      <c r="B396" s="6"/>
      <c r="C396" s="6"/>
      <c r="D396" s="6"/>
      <c r="E396" s="6"/>
      <c r="F396" s="6"/>
      <c r="G396" s="6"/>
    </row>
    <row r="397" spans="1:7" ht="15.75" thickBot="1" x14ac:dyDescent="0.3">
      <c r="A397" s="7" t="s">
        <v>37584</v>
      </c>
      <c r="B397" s="7" t="s">
        <v>37585</v>
      </c>
      <c r="C397" s="8"/>
      <c r="D397" s="9"/>
      <c r="E397" s="9"/>
      <c r="F397" s="9"/>
      <c r="G397" s="9"/>
    </row>
    <row r="398" spans="1:7" ht="15.75" thickBot="1" x14ac:dyDescent="0.3">
      <c r="A398" s="6"/>
      <c r="B398" s="6"/>
      <c r="C398" s="6"/>
      <c r="D398" s="6"/>
      <c r="E398" s="6"/>
      <c r="F398" s="6"/>
      <c r="G398" s="6"/>
    </row>
    <row r="399" spans="1:7" ht="15.75" thickBot="1" x14ac:dyDescent="0.3">
      <c r="A399" s="7" t="s">
        <v>37586</v>
      </c>
      <c r="B399" s="7" t="s">
        <v>37587</v>
      </c>
      <c r="C399" s="8"/>
      <c r="D399" s="9"/>
      <c r="E399" s="9"/>
      <c r="F399" s="9"/>
      <c r="G399" s="9"/>
    </row>
    <row r="400" spans="1:7" ht="15.75" thickBot="1" x14ac:dyDescent="0.3">
      <c r="A400" s="6"/>
      <c r="B400" s="6"/>
      <c r="C400" s="6"/>
      <c r="D400" s="6"/>
      <c r="E400" s="6"/>
      <c r="F400" s="6"/>
      <c r="G400" s="6"/>
    </row>
    <row r="401" spans="1:7" ht="15.75" thickBot="1" x14ac:dyDescent="0.3">
      <c r="A401" s="7" t="s">
        <v>37588</v>
      </c>
      <c r="B401" s="7" t="s">
        <v>37589</v>
      </c>
      <c r="C401" s="8" t="s">
        <v>10</v>
      </c>
      <c r="D401" s="9">
        <v>68.87</v>
      </c>
      <c r="E401" s="9"/>
      <c r="F401" s="9">
        <v>80.09</v>
      </c>
      <c r="G401" s="9"/>
    </row>
    <row r="402" spans="1:7" ht="15.75" thickBot="1" x14ac:dyDescent="0.3">
      <c r="A402" s="6"/>
      <c r="B402" s="6"/>
      <c r="C402" s="6"/>
      <c r="D402" s="6"/>
      <c r="E402" s="6"/>
      <c r="F402" s="6"/>
      <c r="G402" s="6"/>
    </row>
    <row r="403" spans="1:7" ht="15.75" thickBot="1" x14ac:dyDescent="0.3">
      <c r="A403" s="7" t="s">
        <v>37590</v>
      </c>
      <c r="B403" s="7" t="s">
        <v>37591</v>
      </c>
      <c r="C403" s="8" t="s">
        <v>10</v>
      </c>
      <c r="D403" s="9">
        <v>79.72</v>
      </c>
      <c r="E403" s="9"/>
      <c r="F403" s="9">
        <v>80.09</v>
      </c>
      <c r="G403" s="9"/>
    </row>
    <row r="404" spans="1:7" ht="15.75" thickBot="1" x14ac:dyDescent="0.3">
      <c r="A404" s="6"/>
      <c r="B404" s="6"/>
      <c r="C404" s="6"/>
      <c r="D404" s="6"/>
      <c r="E404" s="6"/>
      <c r="F404" s="6"/>
      <c r="G404" s="6"/>
    </row>
    <row r="405" spans="1:7" ht="15.75" thickBot="1" x14ac:dyDescent="0.3">
      <c r="A405" s="7" t="s">
        <v>37592</v>
      </c>
      <c r="B405" s="7" t="s">
        <v>37593</v>
      </c>
      <c r="C405" s="8" t="s">
        <v>10</v>
      </c>
      <c r="D405" s="9">
        <v>92.47</v>
      </c>
      <c r="E405" s="9"/>
      <c r="F405" s="9">
        <v>80.09</v>
      </c>
      <c r="G405" s="9"/>
    </row>
    <row r="406" spans="1:7" ht="15.75" thickBot="1" x14ac:dyDescent="0.3">
      <c r="A406" s="6"/>
      <c r="B406" s="6"/>
      <c r="C406" s="6"/>
      <c r="D406" s="6"/>
      <c r="E406" s="6"/>
      <c r="F406" s="6"/>
      <c r="G406" s="6"/>
    </row>
    <row r="407" spans="1:7" ht="15.75" thickBot="1" x14ac:dyDescent="0.3">
      <c r="A407" s="7" t="s">
        <v>37594</v>
      </c>
      <c r="B407" s="7" t="s">
        <v>37595</v>
      </c>
      <c r="C407" s="8" t="s">
        <v>10</v>
      </c>
      <c r="D407" s="9">
        <v>116.05</v>
      </c>
      <c r="E407" s="9"/>
      <c r="F407" s="9">
        <v>80.09</v>
      </c>
      <c r="G407" s="9"/>
    </row>
    <row r="408" spans="1:7" ht="15.75" thickBot="1" x14ac:dyDescent="0.3">
      <c r="A408" s="6"/>
      <c r="B408" s="6"/>
      <c r="C408" s="6"/>
      <c r="D408" s="6"/>
      <c r="E408" s="6"/>
      <c r="F408" s="6"/>
      <c r="G408" s="6"/>
    </row>
    <row r="409" spans="1:7" ht="15.75" thickBot="1" x14ac:dyDescent="0.3">
      <c r="A409" s="7" t="s">
        <v>37596</v>
      </c>
      <c r="B409" s="7" t="s">
        <v>37597</v>
      </c>
      <c r="C409" s="8" t="s">
        <v>10</v>
      </c>
      <c r="D409" s="9">
        <v>154.72999999999999</v>
      </c>
      <c r="E409" s="9"/>
      <c r="F409" s="9">
        <v>80.09</v>
      </c>
      <c r="G409" s="9"/>
    </row>
    <row r="410" spans="1:7" ht="15.75" thickBot="1" x14ac:dyDescent="0.3">
      <c r="A410" s="6"/>
      <c r="B410" s="6"/>
      <c r="C410" s="6"/>
      <c r="D410" s="6"/>
      <c r="E410" s="6"/>
      <c r="F410" s="6"/>
      <c r="G410" s="6"/>
    </row>
    <row r="411" spans="1:7" ht="15.75" thickBot="1" x14ac:dyDescent="0.3">
      <c r="A411" s="7" t="s">
        <v>37598</v>
      </c>
      <c r="B411" s="7" t="s">
        <v>37599</v>
      </c>
      <c r="C411" s="8" t="s">
        <v>10</v>
      </c>
      <c r="D411" s="9">
        <v>181.62</v>
      </c>
      <c r="E411" s="9"/>
      <c r="F411" s="9">
        <v>80.099999999999994</v>
      </c>
      <c r="G411" s="9"/>
    </row>
    <row r="412" spans="1:7" ht="15.75" thickBot="1" x14ac:dyDescent="0.3">
      <c r="A412" s="6"/>
      <c r="B412" s="6"/>
      <c r="C412" s="6"/>
      <c r="D412" s="6"/>
      <c r="E412" s="6"/>
      <c r="F412" s="6"/>
      <c r="G412" s="6"/>
    </row>
    <row r="413" spans="1:7" ht="15.75" thickBot="1" x14ac:dyDescent="0.3">
      <c r="A413" s="7" t="s">
        <v>37600</v>
      </c>
      <c r="B413" s="7" t="s">
        <v>37601</v>
      </c>
      <c r="C413" s="8" t="s">
        <v>10</v>
      </c>
      <c r="D413" s="9">
        <v>137.74</v>
      </c>
      <c r="E413" s="9"/>
      <c r="F413" s="9">
        <v>80.099999999999994</v>
      </c>
      <c r="G413" s="9"/>
    </row>
    <row r="414" spans="1:7" ht="15.75" thickBot="1" x14ac:dyDescent="0.3">
      <c r="A414" s="6"/>
      <c r="B414" s="6"/>
      <c r="C414" s="6"/>
      <c r="D414" s="6"/>
      <c r="E414" s="6"/>
      <c r="F414" s="6"/>
      <c r="G414" s="6"/>
    </row>
    <row r="415" spans="1:7" ht="15.75" thickBot="1" x14ac:dyDescent="0.3">
      <c r="A415" s="7" t="s">
        <v>37602</v>
      </c>
      <c r="B415" s="7" t="s">
        <v>37603</v>
      </c>
      <c r="C415" s="8" t="s">
        <v>10</v>
      </c>
      <c r="D415" s="9">
        <v>160.84</v>
      </c>
      <c r="E415" s="9"/>
      <c r="F415" s="9">
        <v>80.099999999999994</v>
      </c>
      <c r="G415" s="9"/>
    </row>
    <row r="416" spans="1:7" ht="15.75" thickBot="1" x14ac:dyDescent="0.3">
      <c r="A416" s="6"/>
      <c r="B416" s="6"/>
      <c r="C416" s="6"/>
      <c r="D416" s="6"/>
      <c r="E416" s="6"/>
      <c r="F416" s="6"/>
      <c r="G416" s="6"/>
    </row>
    <row r="417" spans="1:7" ht="15.75" thickBot="1" x14ac:dyDescent="0.3">
      <c r="A417" s="7" t="s">
        <v>37604</v>
      </c>
      <c r="B417" s="7" t="s">
        <v>37605</v>
      </c>
      <c r="C417" s="8"/>
      <c r="D417" s="9"/>
      <c r="E417" s="9"/>
      <c r="F417" s="9"/>
      <c r="G417" s="9"/>
    </row>
    <row r="418" spans="1:7" ht="15.75" thickBot="1" x14ac:dyDescent="0.3">
      <c r="A418" s="6"/>
      <c r="B418" s="6"/>
      <c r="C418" s="6"/>
      <c r="D418" s="6"/>
      <c r="E418" s="6"/>
      <c r="F418" s="6"/>
      <c r="G418" s="6"/>
    </row>
    <row r="419" spans="1:7" ht="15.75" thickBot="1" x14ac:dyDescent="0.3">
      <c r="A419" s="7" t="s">
        <v>37606</v>
      </c>
      <c r="B419" s="7" t="s">
        <v>37607</v>
      </c>
      <c r="C419" s="8" t="s">
        <v>10</v>
      </c>
      <c r="D419" s="9">
        <v>279.36</v>
      </c>
      <c r="E419" s="9"/>
      <c r="F419" s="9">
        <v>80.09</v>
      </c>
      <c r="G419" s="9"/>
    </row>
    <row r="420" spans="1:7" ht="15.75" thickBot="1" x14ac:dyDescent="0.3">
      <c r="A420" s="6"/>
      <c r="B420" s="6"/>
      <c r="C420" s="6"/>
      <c r="D420" s="6"/>
      <c r="E420" s="6"/>
      <c r="F420" s="6"/>
      <c r="G420" s="6"/>
    </row>
    <row r="421" spans="1:7" ht="15.75" thickBot="1" x14ac:dyDescent="0.3">
      <c r="A421" s="7" t="s">
        <v>37608</v>
      </c>
      <c r="B421" s="7" t="s">
        <v>37609</v>
      </c>
      <c r="C421" s="8" t="s">
        <v>10</v>
      </c>
      <c r="D421" s="9">
        <v>289.60000000000002</v>
      </c>
      <c r="E421" s="9"/>
      <c r="F421" s="9">
        <v>80.099999999999994</v>
      </c>
      <c r="G421" s="9"/>
    </row>
    <row r="422" spans="1:7" ht="15.75" thickBot="1" x14ac:dyDescent="0.3">
      <c r="A422" s="6"/>
      <c r="B422" s="6"/>
      <c r="C422" s="6"/>
      <c r="D422" s="6"/>
      <c r="E422" s="6"/>
      <c r="F422" s="6"/>
      <c r="G422" s="6"/>
    </row>
    <row r="423" spans="1:7" ht="15.75" thickBot="1" x14ac:dyDescent="0.3">
      <c r="A423" s="7" t="s">
        <v>37610</v>
      </c>
      <c r="B423" s="7" t="s">
        <v>37611</v>
      </c>
      <c r="C423" s="8" t="s">
        <v>10</v>
      </c>
      <c r="D423" s="9">
        <v>313.51</v>
      </c>
      <c r="E423" s="9"/>
      <c r="F423" s="9">
        <v>80.099999999999994</v>
      </c>
      <c r="G423" s="9"/>
    </row>
    <row r="424" spans="1:7" ht="15.75" thickBot="1" x14ac:dyDescent="0.3">
      <c r="A424" s="6"/>
      <c r="B424" s="6"/>
      <c r="C424" s="6"/>
      <c r="D424" s="6"/>
      <c r="E424" s="6"/>
      <c r="F424" s="6"/>
      <c r="G424" s="6"/>
    </row>
    <row r="425" spans="1:7" ht="15.75" thickBot="1" x14ac:dyDescent="0.3">
      <c r="A425" s="7" t="s">
        <v>37612</v>
      </c>
      <c r="B425" s="7" t="s">
        <v>37613</v>
      </c>
      <c r="C425" s="8" t="s">
        <v>10</v>
      </c>
      <c r="D425" s="9">
        <v>351.1</v>
      </c>
      <c r="E425" s="9"/>
      <c r="F425" s="9">
        <v>80.099999999999994</v>
      </c>
      <c r="G425" s="9"/>
    </row>
    <row r="426" spans="1:7" ht="15.75" thickBot="1" x14ac:dyDescent="0.3">
      <c r="A426" s="6"/>
      <c r="B426" s="6"/>
      <c r="C426" s="6"/>
      <c r="D426" s="6"/>
      <c r="E426" s="6"/>
      <c r="F426" s="6"/>
      <c r="G426" s="6"/>
    </row>
    <row r="427" spans="1:7" ht="15.75" thickBot="1" x14ac:dyDescent="0.3">
      <c r="A427" s="7" t="s">
        <v>37614</v>
      </c>
      <c r="B427" s="7" t="s">
        <v>37615</v>
      </c>
      <c r="C427" s="8" t="s">
        <v>10</v>
      </c>
      <c r="D427" s="9">
        <v>477.52</v>
      </c>
      <c r="E427" s="9"/>
      <c r="F427" s="9">
        <v>80.099999999999994</v>
      </c>
      <c r="G427" s="9"/>
    </row>
    <row r="428" spans="1:7" ht="15.75" thickBot="1" x14ac:dyDescent="0.3">
      <c r="A428" s="6"/>
      <c r="B428" s="6"/>
      <c r="C428" s="6"/>
      <c r="D428" s="6"/>
      <c r="E428" s="6"/>
      <c r="F428" s="6"/>
      <c r="G428" s="6"/>
    </row>
    <row r="429" spans="1:7" ht="15.75" thickBot="1" x14ac:dyDescent="0.3">
      <c r="A429" s="7" t="s">
        <v>37616</v>
      </c>
      <c r="B429" s="7" t="s">
        <v>37617</v>
      </c>
      <c r="C429" s="8" t="s">
        <v>10</v>
      </c>
      <c r="D429" s="9">
        <v>556.12</v>
      </c>
      <c r="E429" s="9"/>
      <c r="F429" s="9">
        <v>80.099999999999994</v>
      </c>
      <c r="G429" s="9"/>
    </row>
    <row r="430" spans="1:7" ht="15.75" thickBot="1" x14ac:dyDescent="0.3">
      <c r="A430" s="6"/>
      <c r="B430" s="6"/>
      <c r="C430" s="6"/>
      <c r="D430" s="6"/>
      <c r="E430" s="6"/>
      <c r="F430" s="6"/>
      <c r="G430" s="6"/>
    </row>
    <row r="431" spans="1:7" ht="15.75" thickBot="1" x14ac:dyDescent="0.3">
      <c r="A431" s="7" t="s">
        <v>37618</v>
      </c>
      <c r="B431" s="7" t="s">
        <v>37619</v>
      </c>
      <c r="C431" s="8" t="s">
        <v>10</v>
      </c>
      <c r="D431" s="9" t="s">
        <v>37620</v>
      </c>
      <c r="E431" s="9"/>
      <c r="F431" s="9">
        <v>80.099999999999994</v>
      </c>
      <c r="G431" s="9"/>
    </row>
    <row r="432" spans="1:7" ht="15.75" thickBot="1" x14ac:dyDescent="0.3">
      <c r="A432" s="6"/>
      <c r="B432" s="6"/>
      <c r="C432" s="6"/>
      <c r="D432" s="6"/>
      <c r="E432" s="6"/>
      <c r="F432" s="6"/>
      <c r="G432" s="6"/>
    </row>
    <row r="433" spans="1:7" ht="15.75" thickBot="1" x14ac:dyDescent="0.3">
      <c r="A433" s="7" t="s">
        <v>37621</v>
      </c>
      <c r="B433" s="7" t="s">
        <v>37622</v>
      </c>
      <c r="C433" s="8" t="s">
        <v>10</v>
      </c>
      <c r="D433" s="9" t="s">
        <v>37623</v>
      </c>
      <c r="E433" s="9"/>
      <c r="F433" s="9">
        <v>80.099999999999994</v>
      </c>
      <c r="G433" s="9"/>
    </row>
    <row r="434" spans="1:7" ht="15.75" thickBot="1" x14ac:dyDescent="0.3">
      <c r="A434" s="6"/>
      <c r="B434" s="6"/>
      <c r="C434" s="6"/>
      <c r="D434" s="6"/>
      <c r="E434" s="6"/>
      <c r="F434" s="6"/>
      <c r="G434" s="6"/>
    </row>
    <row r="435" spans="1:7" ht="15.75" thickBot="1" x14ac:dyDescent="0.3">
      <c r="A435" s="7" t="s">
        <v>37624</v>
      </c>
      <c r="B435" s="7" t="s">
        <v>37625</v>
      </c>
      <c r="C435" s="8" t="s">
        <v>10</v>
      </c>
      <c r="D435" s="9" t="s">
        <v>37626</v>
      </c>
      <c r="E435" s="9"/>
      <c r="F435" s="9">
        <v>80.099999999999994</v>
      </c>
      <c r="G435" s="9"/>
    </row>
    <row r="436" spans="1:7" ht="15.75" thickBot="1" x14ac:dyDescent="0.3">
      <c r="A436" s="6"/>
      <c r="B436" s="6"/>
      <c r="C436" s="6"/>
      <c r="D436" s="6"/>
      <c r="E436" s="6"/>
      <c r="F436" s="6"/>
      <c r="G436" s="6"/>
    </row>
    <row r="437" spans="1:7" ht="15.75" thickBot="1" x14ac:dyDescent="0.3">
      <c r="A437" s="7" t="s">
        <v>37627</v>
      </c>
      <c r="B437" s="7" t="s">
        <v>37628</v>
      </c>
      <c r="C437" s="8" t="s">
        <v>10</v>
      </c>
      <c r="D437" s="9" t="s">
        <v>37629</v>
      </c>
      <c r="E437" s="9"/>
      <c r="F437" s="9">
        <v>80.099999999999994</v>
      </c>
      <c r="G437" s="9"/>
    </row>
    <row r="438" spans="1:7" ht="15.75" thickBot="1" x14ac:dyDescent="0.3">
      <c r="A438" s="6"/>
      <c r="B438" s="6"/>
      <c r="C438" s="6"/>
      <c r="D438" s="6"/>
      <c r="E438" s="6"/>
      <c r="F438" s="6"/>
      <c r="G438" s="6"/>
    </row>
    <row r="439" spans="1:7" ht="15.75" thickBot="1" x14ac:dyDescent="0.3">
      <c r="A439" s="7" t="s">
        <v>37630</v>
      </c>
      <c r="B439" s="7" t="s">
        <v>37631</v>
      </c>
      <c r="C439" s="8" t="s">
        <v>10</v>
      </c>
      <c r="D439" s="9" t="s">
        <v>37632</v>
      </c>
      <c r="E439" s="9"/>
      <c r="F439" s="9">
        <v>80.099999999999994</v>
      </c>
      <c r="G439" s="9"/>
    </row>
    <row r="440" spans="1:7" ht="15.75" thickBot="1" x14ac:dyDescent="0.3">
      <c r="A440" s="6"/>
      <c r="B440" s="6"/>
      <c r="C440" s="6"/>
      <c r="D440" s="6"/>
      <c r="E440" s="6"/>
      <c r="F440" s="6"/>
      <c r="G440" s="6"/>
    </row>
    <row r="441" spans="1:7" ht="15.75" thickBot="1" x14ac:dyDescent="0.3">
      <c r="A441" s="7" t="s">
        <v>37633</v>
      </c>
      <c r="B441" s="7" t="s">
        <v>37634</v>
      </c>
      <c r="C441" s="8" t="s">
        <v>10</v>
      </c>
      <c r="D441" s="9" t="s">
        <v>37635</v>
      </c>
      <c r="E441" s="9"/>
      <c r="F441" s="9">
        <v>80.099999999999994</v>
      </c>
      <c r="G441" s="9"/>
    </row>
    <row r="442" spans="1:7" ht="15.75" thickBot="1" x14ac:dyDescent="0.3">
      <c r="A442" s="6"/>
      <c r="B442" s="6"/>
      <c r="C442" s="6"/>
      <c r="D442" s="6"/>
      <c r="E442" s="6"/>
      <c r="F442" s="6"/>
      <c r="G442" s="6"/>
    </row>
    <row r="443" spans="1:7" ht="15.75" thickBot="1" x14ac:dyDescent="0.3">
      <c r="A443" s="7" t="s">
        <v>37636</v>
      </c>
      <c r="B443" s="7" t="s">
        <v>37637</v>
      </c>
      <c r="C443" s="8" t="s">
        <v>10</v>
      </c>
      <c r="D443" s="9" t="s">
        <v>37638</v>
      </c>
      <c r="E443" s="9"/>
      <c r="F443" s="9">
        <v>80.099999999999994</v>
      </c>
      <c r="G443" s="9"/>
    </row>
    <row r="444" spans="1:7" ht="15.75" thickBot="1" x14ac:dyDescent="0.3">
      <c r="A444" s="6"/>
      <c r="B444" s="6"/>
      <c r="C444" s="6"/>
      <c r="D444" s="6"/>
      <c r="E444" s="6"/>
      <c r="F444" s="6"/>
      <c r="G444" s="6"/>
    </row>
    <row r="445" spans="1:7" ht="15.75" thickBot="1" x14ac:dyDescent="0.3">
      <c r="A445" s="7" t="s">
        <v>37639</v>
      </c>
      <c r="B445" s="7" t="s">
        <v>37640</v>
      </c>
      <c r="C445" s="8" t="s">
        <v>10</v>
      </c>
      <c r="D445" s="9" t="s">
        <v>37641</v>
      </c>
      <c r="E445" s="9"/>
      <c r="F445" s="9">
        <v>80.099999999999994</v>
      </c>
      <c r="G445" s="9"/>
    </row>
    <row r="446" spans="1:7" ht="15.75" thickBot="1" x14ac:dyDescent="0.3">
      <c r="A446" s="6"/>
      <c r="B446" s="6"/>
      <c r="C446" s="6"/>
      <c r="D446" s="6"/>
      <c r="E446" s="6"/>
      <c r="F446" s="6"/>
      <c r="G446" s="6"/>
    </row>
    <row r="447" spans="1:7" ht="15.75" thickBot="1" x14ac:dyDescent="0.3">
      <c r="A447" s="7" t="s">
        <v>37642</v>
      </c>
      <c r="B447" s="7" t="s">
        <v>37643</v>
      </c>
      <c r="C447" s="8" t="s">
        <v>10</v>
      </c>
      <c r="D447" s="9">
        <v>817.53</v>
      </c>
      <c r="E447" s="9"/>
      <c r="F447" s="9">
        <v>80.099999999999994</v>
      </c>
      <c r="G447" s="9"/>
    </row>
    <row r="448" spans="1:7" ht="15.75" thickBot="1" x14ac:dyDescent="0.3">
      <c r="A448" s="6"/>
      <c r="B448" s="6"/>
      <c r="C448" s="6"/>
      <c r="D448" s="6"/>
      <c r="E448" s="6"/>
      <c r="F448" s="6"/>
      <c r="G448" s="6"/>
    </row>
    <row r="449" spans="1:7" ht="15.75" thickBot="1" x14ac:dyDescent="0.3">
      <c r="A449" s="7" t="s">
        <v>37644</v>
      </c>
      <c r="B449" s="7" t="s">
        <v>37645</v>
      </c>
      <c r="C449" s="8" t="s">
        <v>10</v>
      </c>
      <c r="D449" s="9">
        <v>883.31</v>
      </c>
      <c r="E449" s="9"/>
      <c r="F449" s="9">
        <v>80.099999999999994</v>
      </c>
      <c r="G449" s="9"/>
    </row>
    <row r="450" spans="1:7" ht="15.75" thickBot="1" x14ac:dyDescent="0.3">
      <c r="A450" s="6"/>
      <c r="B450" s="6"/>
      <c r="C450" s="6"/>
      <c r="D450" s="6"/>
      <c r="E450" s="6"/>
      <c r="F450" s="6"/>
      <c r="G450" s="6"/>
    </row>
    <row r="451" spans="1:7" ht="15.75" thickBot="1" x14ac:dyDescent="0.3">
      <c r="A451" s="7" t="s">
        <v>37646</v>
      </c>
      <c r="B451" s="7" t="s">
        <v>37647</v>
      </c>
      <c r="C451" s="8" t="s">
        <v>10</v>
      </c>
      <c r="D451" s="9" t="s">
        <v>37648</v>
      </c>
      <c r="E451" s="9"/>
      <c r="F451" s="9">
        <v>80.099999999999994</v>
      </c>
      <c r="G451" s="9"/>
    </row>
    <row r="452" spans="1:7" ht="15.75" thickBot="1" x14ac:dyDescent="0.3">
      <c r="A452" s="6"/>
      <c r="B452" s="6"/>
      <c r="C452" s="6"/>
      <c r="D452" s="6"/>
      <c r="E452" s="6"/>
      <c r="F452" s="6"/>
      <c r="G452" s="6"/>
    </row>
    <row r="453" spans="1:7" ht="15.75" thickBot="1" x14ac:dyDescent="0.3">
      <c r="A453" s="7" t="s">
        <v>37649</v>
      </c>
      <c r="B453" s="7" t="s">
        <v>37650</v>
      </c>
      <c r="C453" s="8" t="s">
        <v>10</v>
      </c>
      <c r="D453" s="9" t="s">
        <v>37651</v>
      </c>
      <c r="E453" s="9"/>
      <c r="F453" s="9">
        <v>80.099999999999994</v>
      </c>
      <c r="G453" s="9"/>
    </row>
    <row r="454" spans="1:7" ht="15.75" thickBot="1" x14ac:dyDescent="0.3">
      <c r="A454" s="6"/>
      <c r="B454" s="6"/>
      <c r="C454" s="6"/>
      <c r="D454" s="6"/>
      <c r="E454" s="6"/>
      <c r="F454" s="6"/>
      <c r="G454" s="6"/>
    </row>
    <row r="455" spans="1:7" ht="15.75" thickBot="1" x14ac:dyDescent="0.3">
      <c r="A455" s="7" t="s">
        <v>37652</v>
      </c>
      <c r="B455" s="7" t="s">
        <v>37653</v>
      </c>
      <c r="C455" s="8" t="s">
        <v>10</v>
      </c>
      <c r="D455" s="9" t="s">
        <v>37654</v>
      </c>
      <c r="E455" s="9"/>
      <c r="F455" s="9">
        <v>80.099999999999994</v>
      </c>
      <c r="G455" s="9"/>
    </row>
    <row r="456" spans="1:7" ht="15.75" thickBot="1" x14ac:dyDescent="0.3">
      <c r="A456" s="6"/>
      <c r="B456" s="6"/>
      <c r="C456" s="6"/>
      <c r="D456" s="6"/>
      <c r="E456" s="6"/>
      <c r="F456" s="6"/>
      <c r="G456" s="6"/>
    </row>
    <row r="457" spans="1:7" ht="15.75" thickBot="1" x14ac:dyDescent="0.3">
      <c r="A457" s="7" t="s">
        <v>37655</v>
      </c>
      <c r="B457" s="7" t="s">
        <v>37656</v>
      </c>
      <c r="C457" s="8" t="s">
        <v>10</v>
      </c>
      <c r="D457" s="9" t="s">
        <v>37657</v>
      </c>
      <c r="E457" s="9"/>
      <c r="F457" s="9">
        <v>80.099999999999994</v>
      </c>
      <c r="G457" s="9"/>
    </row>
    <row r="458" spans="1:7" ht="15.75" thickBot="1" x14ac:dyDescent="0.3">
      <c r="A458" s="6"/>
      <c r="B458" s="6"/>
      <c r="C458" s="6"/>
      <c r="D458" s="6"/>
      <c r="E458" s="6"/>
      <c r="F458" s="6"/>
      <c r="G458" s="6"/>
    </row>
    <row r="459" spans="1:7" ht="15.75" thickBot="1" x14ac:dyDescent="0.3">
      <c r="A459" s="7" t="s">
        <v>37658</v>
      </c>
      <c r="B459" s="7" t="s">
        <v>37659</v>
      </c>
      <c r="C459" s="8" t="s">
        <v>10</v>
      </c>
      <c r="D459" s="9" t="s">
        <v>37660</v>
      </c>
      <c r="E459" s="9"/>
      <c r="F459" s="9">
        <v>80.099999999999994</v>
      </c>
      <c r="G459" s="9"/>
    </row>
    <row r="460" spans="1:7" ht="15.75" thickBot="1" x14ac:dyDescent="0.3">
      <c r="A460" s="6"/>
      <c r="B460" s="6"/>
      <c r="C460" s="6"/>
      <c r="D460" s="6"/>
      <c r="E460" s="6"/>
      <c r="F460" s="6"/>
      <c r="G460" s="6"/>
    </row>
    <row r="461" spans="1:7" ht="15.75" thickBot="1" x14ac:dyDescent="0.3">
      <c r="A461" s="7" t="s">
        <v>37661</v>
      </c>
      <c r="B461" s="7" t="s">
        <v>37662</v>
      </c>
      <c r="C461" s="8" t="s">
        <v>10</v>
      </c>
      <c r="D461" s="9" t="s">
        <v>37663</v>
      </c>
      <c r="E461" s="9"/>
      <c r="F461" s="9">
        <v>80.099999999999994</v>
      </c>
      <c r="G461" s="9"/>
    </row>
    <row r="462" spans="1:7" ht="15.75" thickBot="1" x14ac:dyDescent="0.3">
      <c r="A462" s="6"/>
      <c r="B462" s="6"/>
      <c r="C462" s="6"/>
      <c r="D462" s="6"/>
      <c r="E462" s="6"/>
      <c r="F462" s="6"/>
      <c r="G462" s="6"/>
    </row>
    <row r="463" spans="1:7" ht="15.75" thickBot="1" x14ac:dyDescent="0.3">
      <c r="A463" s="7" t="s">
        <v>37664</v>
      </c>
      <c r="B463" s="7" t="s">
        <v>37665</v>
      </c>
      <c r="C463" s="8" t="s">
        <v>10</v>
      </c>
      <c r="D463" s="9" t="s">
        <v>37666</v>
      </c>
      <c r="E463" s="9"/>
      <c r="F463" s="9">
        <v>80.099999999999994</v>
      </c>
      <c r="G463" s="9"/>
    </row>
    <row r="464" spans="1:7" ht="15.75" thickBot="1" x14ac:dyDescent="0.3">
      <c r="A464" s="6"/>
      <c r="B464" s="6"/>
      <c r="C464" s="6"/>
      <c r="D464" s="6"/>
      <c r="E464" s="6"/>
      <c r="F464" s="6"/>
      <c r="G464" s="6"/>
    </row>
    <row r="465" spans="1:7" ht="15.75" thickBot="1" x14ac:dyDescent="0.3">
      <c r="A465" s="7" t="s">
        <v>37667</v>
      </c>
      <c r="B465" s="7" t="s">
        <v>37668</v>
      </c>
      <c r="C465" s="8" t="s">
        <v>10</v>
      </c>
      <c r="D465" s="9" t="s">
        <v>37669</v>
      </c>
      <c r="E465" s="9"/>
      <c r="F465" s="9">
        <v>80.099999999999994</v>
      </c>
      <c r="G465" s="9"/>
    </row>
    <row r="466" spans="1:7" ht="15.75" thickBot="1" x14ac:dyDescent="0.3">
      <c r="A466" s="6"/>
      <c r="B466" s="6"/>
      <c r="C466" s="6"/>
      <c r="D466" s="6"/>
      <c r="E466" s="6"/>
      <c r="F466" s="6"/>
      <c r="G466" s="6"/>
    </row>
    <row r="467" spans="1:7" ht="15.75" thickBot="1" x14ac:dyDescent="0.3">
      <c r="A467" s="7" t="s">
        <v>37670</v>
      </c>
      <c r="B467" s="7" t="s">
        <v>37671</v>
      </c>
      <c r="C467" s="8"/>
      <c r="D467" s="9"/>
      <c r="E467" s="9"/>
      <c r="F467" s="9"/>
      <c r="G467" s="9"/>
    </row>
    <row r="468" spans="1:7" ht="15.75" thickBot="1" x14ac:dyDescent="0.3">
      <c r="A468" s="6"/>
      <c r="B468" s="6"/>
      <c r="C468" s="6"/>
      <c r="D468" s="6"/>
      <c r="E468" s="6"/>
      <c r="F468" s="6"/>
      <c r="G468" s="6"/>
    </row>
    <row r="469" spans="1:7" ht="15.75" thickBot="1" x14ac:dyDescent="0.3">
      <c r="A469" s="7" t="s">
        <v>37672</v>
      </c>
      <c r="B469" s="7" t="s">
        <v>37673</v>
      </c>
      <c r="C469" s="8" t="s">
        <v>10</v>
      </c>
      <c r="D469" s="9">
        <v>738.09</v>
      </c>
      <c r="E469" s="9"/>
      <c r="F469" s="9">
        <v>80.099999999999994</v>
      </c>
      <c r="G469" s="9"/>
    </row>
    <row r="470" spans="1:7" ht="15.75" thickBot="1" x14ac:dyDescent="0.3">
      <c r="A470" s="6"/>
      <c r="B470" s="6"/>
      <c r="C470" s="6"/>
      <c r="D470" s="6"/>
      <c r="E470" s="6"/>
      <c r="F470" s="6"/>
      <c r="G470" s="6"/>
    </row>
    <row r="471" spans="1:7" ht="15.75" thickBot="1" x14ac:dyDescent="0.3">
      <c r="A471" s="7" t="s">
        <v>37674</v>
      </c>
      <c r="B471" s="7" t="s">
        <v>37675</v>
      </c>
      <c r="C471" s="8" t="s">
        <v>10</v>
      </c>
      <c r="D471" s="9">
        <v>862.8</v>
      </c>
      <c r="E471" s="9"/>
      <c r="F471" s="9">
        <v>80.099999999999994</v>
      </c>
      <c r="G471" s="9"/>
    </row>
    <row r="472" spans="1:7" ht="15.75" thickBot="1" x14ac:dyDescent="0.3">
      <c r="A472" s="6"/>
      <c r="B472" s="6"/>
      <c r="C472" s="6"/>
      <c r="D472" s="6"/>
      <c r="E472" s="6"/>
      <c r="F472" s="6"/>
      <c r="G472" s="6"/>
    </row>
    <row r="473" spans="1:7" ht="15.75" thickBot="1" x14ac:dyDescent="0.3">
      <c r="A473" s="7" t="s">
        <v>37676</v>
      </c>
      <c r="B473" s="7" t="s">
        <v>37677</v>
      </c>
      <c r="C473" s="8" t="s">
        <v>10</v>
      </c>
      <c r="D473" s="9">
        <v>42.72</v>
      </c>
      <c r="E473" s="9"/>
      <c r="F473" s="9">
        <v>80.099999999999994</v>
      </c>
      <c r="G473" s="9"/>
    </row>
    <row r="474" spans="1:7" ht="15.75" thickBot="1" x14ac:dyDescent="0.3">
      <c r="A474" s="6"/>
      <c r="B474" s="6"/>
      <c r="C474" s="6"/>
      <c r="D474" s="6"/>
      <c r="E474" s="6"/>
      <c r="F474" s="6"/>
      <c r="G474" s="6"/>
    </row>
    <row r="475" spans="1:7" ht="15.75" thickBot="1" x14ac:dyDescent="0.3">
      <c r="A475" s="7" t="s">
        <v>37678</v>
      </c>
      <c r="B475" s="7" t="s">
        <v>37679</v>
      </c>
      <c r="C475" s="8" t="s">
        <v>10</v>
      </c>
      <c r="D475" s="9">
        <v>146.09</v>
      </c>
      <c r="E475" s="9"/>
      <c r="F475" s="9">
        <v>80.09</v>
      </c>
      <c r="G475" s="9"/>
    </row>
    <row r="476" spans="1:7" ht="15.75" thickBot="1" x14ac:dyDescent="0.3">
      <c r="A476" s="6"/>
      <c r="B476" s="6"/>
      <c r="C476" s="6"/>
      <c r="D476" s="6"/>
      <c r="E476" s="6"/>
      <c r="F476" s="6"/>
      <c r="G476" s="6"/>
    </row>
    <row r="477" spans="1:7" ht="15.75" thickBot="1" x14ac:dyDescent="0.3">
      <c r="A477" s="7" t="s">
        <v>37680</v>
      </c>
      <c r="B477" s="7" t="s">
        <v>37681</v>
      </c>
      <c r="C477" s="8" t="s">
        <v>10</v>
      </c>
      <c r="D477" s="9">
        <v>82.01</v>
      </c>
      <c r="E477" s="9"/>
      <c r="F477" s="9">
        <v>80.09</v>
      </c>
      <c r="G477" s="9"/>
    </row>
    <row r="478" spans="1:7" ht="15.75" thickBot="1" x14ac:dyDescent="0.3">
      <c r="A478" s="6"/>
      <c r="B478" s="6"/>
      <c r="C478" s="6"/>
      <c r="D478" s="6"/>
      <c r="E478" s="6"/>
      <c r="F478" s="6"/>
      <c r="G478" s="6"/>
    </row>
    <row r="479" spans="1:7" ht="15.75" thickBot="1" x14ac:dyDescent="0.3">
      <c r="A479" s="7" t="s">
        <v>37682</v>
      </c>
      <c r="B479" s="7" t="s">
        <v>37683</v>
      </c>
      <c r="C479" s="8" t="s">
        <v>10</v>
      </c>
      <c r="D479" s="9" t="s">
        <v>37684</v>
      </c>
      <c r="E479" s="9"/>
      <c r="F479" s="9">
        <v>80.099999999999994</v>
      </c>
      <c r="G479" s="9"/>
    </row>
    <row r="480" spans="1:7" ht="15.75" thickBot="1" x14ac:dyDescent="0.3">
      <c r="A480" s="6"/>
      <c r="B480" s="6"/>
      <c r="C480" s="6"/>
      <c r="D480" s="6"/>
      <c r="E480" s="6"/>
      <c r="F480" s="6"/>
      <c r="G480" s="6"/>
    </row>
    <row r="481" spans="1:7" ht="15.75" thickBot="1" x14ac:dyDescent="0.3">
      <c r="A481" s="7" t="s">
        <v>37685</v>
      </c>
      <c r="B481" s="7" t="s">
        <v>37686</v>
      </c>
      <c r="C481" s="8" t="s">
        <v>10</v>
      </c>
      <c r="D481" s="9" t="s">
        <v>37687</v>
      </c>
      <c r="E481" s="9"/>
      <c r="F481" s="9">
        <v>80.099999999999994</v>
      </c>
      <c r="G481" s="9"/>
    </row>
    <row r="482" spans="1:7" ht="15.75" thickBot="1" x14ac:dyDescent="0.3">
      <c r="A482" s="6"/>
      <c r="B482" s="6"/>
      <c r="C482" s="6"/>
      <c r="D482" s="6"/>
      <c r="E482" s="6"/>
      <c r="F482" s="6"/>
      <c r="G482" s="6"/>
    </row>
    <row r="483" spans="1:7" ht="15.75" thickBot="1" x14ac:dyDescent="0.3">
      <c r="A483" s="7" t="s">
        <v>37688</v>
      </c>
      <c r="B483" s="7" t="s">
        <v>37689</v>
      </c>
      <c r="C483" s="8" t="s">
        <v>10</v>
      </c>
      <c r="D483" s="9" t="s">
        <v>37690</v>
      </c>
      <c r="E483" s="9"/>
      <c r="F483" s="9">
        <v>80.099999999999994</v>
      </c>
      <c r="G483" s="9"/>
    </row>
    <row r="484" spans="1:7" ht="15.75" thickBot="1" x14ac:dyDescent="0.3">
      <c r="A484" s="6"/>
      <c r="B484" s="6"/>
      <c r="C484" s="6"/>
      <c r="D484" s="6"/>
      <c r="E484" s="6"/>
      <c r="F484" s="6"/>
      <c r="G484" s="6"/>
    </row>
    <row r="485" spans="1:7" ht="15.75" thickBot="1" x14ac:dyDescent="0.3">
      <c r="A485" s="7" t="s">
        <v>37691</v>
      </c>
      <c r="B485" s="7" t="s">
        <v>37692</v>
      </c>
      <c r="C485" s="8" t="s">
        <v>10</v>
      </c>
      <c r="D485" s="9">
        <v>64.92</v>
      </c>
      <c r="E485" s="9"/>
      <c r="F485" s="9">
        <v>80.099999999999994</v>
      </c>
      <c r="G485" s="9"/>
    </row>
    <row r="486" spans="1:7" ht="15.75" thickBot="1" x14ac:dyDescent="0.3">
      <c r="A486" s="6"/>
      <c r="B486" s="6"/>
      <c r="C486" s="6"/>
      <c r="D486" s="6"/>
      <c r="E486" s="6"/>
      <c r="F486" s="6"/>
      <c r="G486" s="6"/>
    </row>
    <row r="487" spans="1:7" ht="15.75" thickBot="1" x14ac:dyDescent="0.3">
      <c r="A487" s="7" t="s">
        <v>37693</v>
      </c>
      <c r="B487" s="7" t="s">
        <v>37694</v>
      </c>
      <c r="C487" s="8" t="s">
        <v>10</v>
      </c>
      <c r="D487" s="9">
        <v>135.83000000000001</v>
      </c>
      <c r="E487" s="9"/>
      <c r="F487" s="9">
        <v>80.09</v>
      </c>
      <c r="G487" s="9"/>
    </row>
    <row r="488" spans="1:7" ht="15.75" thickBot="1" x14ac:dyDescent="0.3">
      <c r="A488" s="6"/>
      <c r="B488" s="6"/>
      <c r="C488" s="6"/>
      <c r="D488" s="6"/>
      <c r="E488" s="6"/>
      <c r="F488" s="6"/>
      <c r="G488" s="6"/>
    </row>
    <row r="489" spans="1:7" ht="15.75" thickBot="1" x14ac:dyDescent="0.3">
      <c r="A489" s="7" t="s">
        <v>37695</v>
      </c>
      <c r="B489" s="7" t="s">
        <v>37696</v>
      </c>
      <c r="C489" s="8" t="s">
        <v>10</v>
      </c>
      <c r="D489" s="9">
        <v>121.31</v>
      </c>
      <c r="E489" s="9"/>
      <c r="F489" s="9">
        <v>80.09</v>
      </c>
      <c r="G489" s="9"/>
    </row>
    <row r="490" spans="1:7" ht="15.75" thickBot="1" x14ac:dyDescent="0.3">
      <c r="A490" s="6"/>
      <c r="B490" s="6"/>
      <c r="C490" s="6"/>
      <c r="D490" s="6"/>
      <c r="E490" s="6"/>
      <c r="F490" s="6"/>
      <c r="G490" s="6"/>
    </row>
    <row r="491" spans="1:7" ht="15.75" thickBot="1" x14ac:dyDescent="0.3">
      <c r="A491" s="7" t="s">
        <v>37697</v>
      </c>
      <c r="B491" s="7" t="s">
        <v>37698</v>
      </c>
      <c r="C491" s="8"/>
      <c r="D491" s="9"/>
      <c r="E491" s="9"/>
      <c r="F491" s="9"/>
      <c r="G491" s="9"/>
    </row>
    <row r="492" spans="1:7" ht="15.75" thickBot="1" x14ac:dyDescent="0.3">
      <c r="A492" s="6"/>
      <c r="B492" s="6"/>
      <c r="C492" s="6"/>
      <c r="D492" s="6"/>
      <c r="E492" s="6"/>
      <c r="F492" s="6"/>
      <c r="G492" s="6"/>
    </row>
    <row r="493" spans="1:7" ht="15.75" thickBot="1" x14ac:dyDescent="0.3">
      <c r="A493" s="7" t="s">
        <v>37699</v>
      </c>
      <c r="B493" s="7" t="s">
        <v>37700</v>
      </c>
      <c r="C493" s="8"/>
      <c r="D493" s="9"/>
      <c r="E493" s="9"/>
      <c r="F493" s="9"/>
      <c r="G493" s="9"/>
    </row>
    <row r="494" spans="1:7" ht="15.75" thickBot="1" x14ac:dyDescent="0.3">
      <c r="A494" s="6"/>
      <c r="B494" s="6"/>
      <c r="C494" s="6"/>
      <c r="D494" s="6"/>
      <c r="E494" s="6"/>
      <c r="F494" s="6"/>
      <c r="G494" s="6"/>
    </row>
    <row r="495" spans="1:7" ht="15.75" thickBot="1" x14ac:dyDescent="0.3">
      <c r="A495" s="7" t="s">
        <v>37701</v>
      </c>
      <c r="B495" s="7">
        <f>- DN15</f>
        <v>0</v>
      </c>
      <c r="C495" s="8" t="s">
        <v>10</v>
      </c>
      <c r="D495" s="9">
        <v>10.25</v>
      </c>
      <c r="E495" s="9"/>
      <c r="F495" s="9">
        <v>80.099999999999994</v>
      </c>
      <c r="G495" s="9"/>
    </row>
    <row r="496" spans="1:7" ht="15.75" thickBot="1" x14ac:dyDescent="0.3">
      <c r="A496" s="6"/>
      <c r="B496" s="6"/>
      <c r="C496" s="6"/>
      <c r="D496" s="6"/>
      <c r="E496" s="6"/>
      <c r="F496" s="6"/>
      <c r="G496" s="6"/>
    </row>
    <row r="497" spans="1:7" ht="15.75" thickBot="1" x14ac:dyDescent="0.3">
      <c r="A497" s="7" t="s">
        <v>37702</v>
      </c>
      <c r="B497" s="7">
        <f>- DN20</f>
        <v>0</v>
      </c>
      <c r="C497" s="8" t="s">
        <v>10</v>
      </c>
      <c r="D497" s="9">
        <v>18.13</v>
      </c>
      <c r="E497" s="9"/>
      <c r="F497" s="9">
        <v>80.09</v>
      </c>
      <c r="G497" s="9"/>
    </row>
    <row r="498" spans="1:7" ht="15.75" thickBot="1" x14ac:dyDescent="0.3">
      <c r="A498" s="6"/>
      <c r="B498" s="6"/>
      <c r="C498" s="6"/>
      <c r="D498" s="6"/>
      <c r="E498" s="6"/>
      <c r="F498" s="6"/>
      <c r="G498" s="6"/>
    </row>
    <row r="499" spans="1:7" ht="15.75" thickBot="1" x14ac:dyDescent="0.3">
      <c r="A499" s="7" t="s">
        <v>37703</v>
      </c>
      <c r="B499" s="7">
        <f>- DN25</f>
        <v>0</v>
      </c>
      <c r="C499" s="8" t="s">
        <v>10</v>
      </c>
      <c r="D499" s="9">
        <v>20.5</v>
      </c>
      <c r="E499" s="9"/>
      <c r="F499" s="9">
        <v>80.099999999999994</v>
      </c>
      <c r="G499" s="9"/>
    </row>
    <row r="500" spans="1:7" ht="15.75" thickBot="1" x14ac:dyDescent="0.3">
      <c r="A500" s="6"/>
      <c r="B500" s="6"/>
      <c r="C500" s="6"/>
      <c r="D500" s="6"/>
      <c r="E500" s="6"/>
      <c r="F500" s="6"/>
      <c r="G500" s="6"/>
    </row>
    <row r="501" spans="1:7" ht="15.75" thickBot="1" x14ac:dyDescent="0.3">
      <c r="A501" s="7" t="s">
        <v>37704</v>
      </c>
      <c r="B501" s="7" t="s">
        <v>37705</v>
      </c>
      <c r="C501" s="8"/>
      <c r="D501" s="9"/>
      <c r="E501" s="9"/>
      <c r="F501" s="9"/>
      <c r="G501" s="9"/>
    </row>
    <row r="502" spans="1:7" ht="15.75" thickBot="1" x14ac:dyDescent="0.3">
      <c r="A502" s="6"/>
      <c r="B502" s="6"/>
      <c r="C502" s="6"/>
      <c r="D502" s="6"/>
      <c r="E502" s="6"/>
      <c r="F502" s="6"/>
      <c r="G502" s="6"/>
    </row>
    <row r="503" spans="1:7" ht="15.75" thickBot="1" x14ac:dyDescent="0.3">
      <c r="A503" s="7" t="s">
        <v>37706</v>
      </c>
      <c r="B503" s="7" t="s">
        <v>37707</v>
      </c>
      <c r="C503" s="8" t="s">
        <v>10</v>
      </c>
      <c r="D503" s="9">
        <v>151.38999999999999</v>
      </c>
      <c r="E503" s="9"/>
      <c r="F503" s="9">
        <v>80.099999999999994</v>
      </c>
      <c r="G503" s="9"/>
    </row>
    <row r="504" spans="1:7" ht="15.75" thickBot="1" x14ac:dyDescent="0.3">
      <c r="A504" s="6"/>
      <c r="B504" s="6"/>
      <c r="C504" s="6"/>
      <c r="D504" s="6"/>
      <c r="E504" s="6"/>
      <c r="F504" s="6"/>
      <c r="G504" s="6"/>
    </row>
    <row r="505" spans="1:7" ht="15.75" thickBot="1" x14ac:dyDescent="0.3">
      <c r="A505" s="7" t="s">
        <v>37708</v>
      </c>
      <c r="B505" s="7" t="s">
        <v>37709</v>
      </c>
      <c r="C505" s="8" t="s">
        <v>10</v>
      </c>
      <c r="D505" s="9">
        <v>130.88999999999999</v>
      </c>
      <c r="E505" s="9"/>
      <c r="F505" s="9">
        <v>80.099999999999994</v>
      </c>
      <c r="G505" s="9"/>
    </row>
    <row r="506" spans="1:7" ht="15.75" thickBot="1" x14ac:dyDescent="0.3">
      <c r="A506" s="6"/>
      <c r="B506" s="6"/>
      <c r="C506" s="6"/>
      <c r="D506" s="6"/>
      <c r="E506" s="6"/>
      <c r="F506" s="6"/>
      <c r="G506" s="6"/>
    </row>
    <row r="507" spans="1:7" ht="15.75" thickBot="1" x14ac:dyDescent="0.3">
      <c r="A507" s="7" t="s">
        <v>37710</v>
      </c>
      <c r="B507" s="7" t="s">
        <v>37711</v>
      </c>
      <c r="C507" s="8" t="s">
        <v>10</v>
      </c>
      <c r="D507" s="9">
        <v>197.14</v>
      </c>
      <c r="E507" s="9"/>
      <c r="F507" s="9">
        <v>80.099999999999994</v>
      </c>
      <c r="G507" s="9"/>
    </row>
    <row r="508" spans="1:7" ht="15.75" thickBot="1" x14ac:dyDescent="0.3">
      <c r="A508" s="6"/>
      <c r="B508" s="6"/>
      <c r="C508" s="6"/>
      <c r="D508" s="6"/>
      <c r="E508" s="6"/>
      <c r="F508" s="6"/>
      <c r="G508" s="6"/>
    </row>
    <row r="509" spans="1:7" ht="15.75" thickBot="1" x14ac:dyDescent="0.3">
      <c r="A509" s="7" t="s">
        <v>37712</v>
      </c>
      <c r="B509" s="7" t="s">
        <v>37713</v>
      </c>
      <c r="C509" s="8" t="s">
        <v>10</v>
      </c>
      <c r="D509" s="9">
        <v>22.86</v>
      </c>
      <c r="E509" s="9"/>
      <c r="F509" s="9">
        <v>80.099999999999994</v>
      </c>
      <c r="G509" s="9"/>
    </row>
    <row r="510" spans="1:7" ht="15.75" thickBot="1" x14ac:dyDescent="0.3">
      <c r="A510" s="6"/>
      <c r="B510" s="6"/>
      <c r="C510" s="6"/>
      <c r="D510" s="6"/>
      <c r="E510" s="6"/>
      <c r="F510" s="6"/>
      <c r="G510" s="6"/>
    </row>
    <row r="511" spans="1:7" ht="15.75" thickBot="1" x14ac:dyDescent="0.3">
      <c r="A511" s="7" t="s">
        <v>37714</v>
      </c>
      <c r="B511" s="7" t="s">
        <v>37715</v>
      </c>
      <c r="C511" s="8" t="s">
        <v>10</v>
      </c>
      <c r="D511" s="9">
        <v>33.11</v>
      </c>
      <c r="E511" s="9"/>
      <c r="F511" s="9">
        <v>80.099999999999994</v>
      </c>
      <c r="G511" s="9"/>
    </row>
    <row r="512" spans="1:7" ht="15.75" thickBot="1" x14ac:dyDescent="0.3">
      <c r="A512" s="6"/>
      <c r="B512" s="6"/>
      <c r="C512" s="6"/>
      <c r="D512" s="6"/>
      <c r="E512" s="6"/>
      <c r="F512" s="6"/>
      <c r="G512" s="6"/>
    </row>
    <row r="513" spans="1:7" ht="15.75" thickBot="1" x14ac:dyDescent="0.3">
      <c r="A513" s="7" t="s">
        <v>37716</v>
      </c>
      <c r="B513" s="7" t="s">
        <v>37717</v>
      </c>
      <c r="C513" s="8"/>
      <c r="D513" s="9"/>
      <c r="E513" s="9"/>
      <c r="F513" s="9"/>
      <c r="G513" s="9"/>
    </row>
    <row r="514" spans="1:7" ht="15.75" thickBot="1" x14ac:dyDescent="0.3">
      <c r="A514" s="6"/>
      <c r="B514" s="6"/>
      <c r="C514" s="6"/>
      <c r="D514" s="6"/>
      <c r="E514" s="6"/>
      <c r="F514" s="6"/>
      <c r="G514" s="6"/>
    </row>
    <row r="515" spans="1:7" ht="15.75" thickBot="1" x14ac:dyDescent="0.3">
      <c r="A515" s="7" t="s">
        <v>37718</v>
      </c>
      <c r="B515" s="7" t="s">
        <v>37719</v>
      </c>
      <c r="C515" s="8" t="s">
        <v>10</v>
      </c>
      <c r="D515" s="9">
        <v>18.739999999999998</v>
      </c>
      <c r="E515" s="9"/>
      <c r="F515" s="9">
        <v>80.099999999999994</v>
      </c>
      <c r="G515" s="9"/>
    </row>
    <row r="516" spans="1:7" ht="15.75" thickBot="1" x14ac:dyDescent="0.3">
      <c r="A516" s="6"/>
      <c r="B516" s="6"/>
      <c r="C516" s="6"/>
      <c r="D516" s="6"/>
      <c r="E516" s="6"/>
      <c r="F516" s="6"/>
      <c r="G516" s="6"/>
    </row>
    <row r="517" spans="1:7" ht="15.75" thickBot="1" x14ac:dyDescent="0.3">
      <c r="A517" s="7" t="s">
        <v>37720</v>
      </c>
      <c r="B517" s="7" t="s">
        <v>37721</v>
      </c>
      <c r="C517" s="8" t="s">
        <v>10</v>
      </c>
      <c r="D517" s="9">
        <v>37.06</v>
      </c>
      <c r="E517" s="9"/>
      <c r="F517" s="9">
        <v>80.09</v>
      </c>
      <c r="G517" s="9"/>
    </row>
    <row r="518" spans="1:7" ht="15.75" thickBot="1" x14ac:dyDescent="0.3">
      <c r="A518" s="6"/>
      <c r="B518" s="6"/>
      <c r="C518" s="6"/>
      <c r="D518" s="6"/>
      <c r="E518" s="6"/>
      <c r="F518" s="6"/>
      <c r="G518" s="6"/>
    </row>
    <row r="519" spans="1:7" ht="15.75" thickBot="1" x14ac:dyDescent="0.3">
      <c r="A519" s="7" t="s">
        <v>37722</v>
      </c>
      <c r="B519" s="7" t="s">
        <v>37723</v>
      </c>
      <c r="C519" s="8" t="s">
        <v>10</v>
      </c>
      <c r="D519" s="9">
        <v>15.18</v>
      </c>
      <c r="E519" s="9"/>
      <c r="F519" s="9">
        <v>80.11</v>
      </c>
      <c r="G519" s="9"/>
    </row>
    <row r="520" spans="1:7" ht="15.75" thickBot="1" x14ac:dyDescent="0.3">
      <c r="A520" s="6"/>
      <c r="B520" s="6"/>
      <c r="C520" s="6"/>
      <c r="D520" s="6"/>
      <c r="E520" s="6"/>
      <c r="F520" s="6"/>
      <c r="G520" s="6"/>
    </row>
    <row r="521" spans="1:7" ht="15.75" thickBot="1" x14ac:dyDescent="0.3">
      <c r="A521" s="7" t="s">
        <v>37724</v>
      </c>
      <c r="B521" s="7" t="s">
        <v>37725</v>
      </c>
      <c r="C521" s="8" t="s">
        <v>10</v>
      </c>
      <c r="D521" s="9">
        <v>17.59</v>
      </c>
      <c r="E521" s="9"/>
      <c r="F521" s="9">
        <v>80.099999999999994</v>
      </c>
      <c r="G521" s="9"/>
    </row>
    <row r="522" spans="1:7" ht="15.75" thickBot="1" x14ac:dyDescent="0.3">
      <c r="A522" s="6"/>
      <c r="B522" s="6"/>
      <c r="C522" s="6"/>
      <c r="D522" s="6"/>
      <c r="E522" s="6"/>
      <c r="F522" s="6"/>
      <c r="G522" s="6"/>
    </row>
    <row r="523" spans="1:7" ht="15.75" thickBot="1" x14ac:dyDescent="0.3">
      <c r="A523" s="7" t="s">
        <v>37726</v>
      </c>
      <c r="B523" s="7" t="s">
        <v>37727</v>
      </c>
      <c r="C523" s="8" t="s">
        <v>10</v>
      </c>
      <c r="D523" s="9">
        <v>17.59</v>
      </c>
      <c r="E523" s="9"/>
      <c r="F523" s="9">
        <v>80.099999999999994</v>
      </c>
      <c r="G523" s="9"/>
    </row>
    <row r="524" spans="1:7" ht="15.75" thickBot="1" x14ac:dyDescent="0.3">
      <c r="A524" s="6"/>
      <c r="B524" s="6"/>
      <c r="C524" s="6"/>
      <c r="D524" s="6"/>
      <c r="E524" s="6"/>
      <c r="F524" s="6"/>
      <c r="G524" s="6"/>
    </row>
    <row r="525" spans="1:7" ht="15.75" thickBot="1" x14ac:dyDescent="0.3">
      <c r="A525" s="7" t="s">
        <v>37728</v>
      </c>
      <c r="B525" s="7" t="s">
        <v>37729</v>
      </c>
      <c r="C525" s="8" t="s">
        <v>10</v>
      </c>
      <c r="D525" s="9">
        <v>65.16</v>
      </c>
      <c r="E525" s="9"/>
      <c r="F525" s="9">
        <v>80.099999999999994</v>
      </c>
      <c r="G525" s="9"/>
    </row>
    <row r="526" spans="1:7" ht="15.75" thickBot="1" x14ac:dyDescent="0.3">
      <c r="A526" s="6"/>
      <c r="B526" s="6"/>
      <c r="C526" s="6"/>
      <c r="D526" s="6"/>
      <c r="E526" s="6"/>
      <c r="F526" s="6"/>
      <c r="G526" s="6"/>
    </row>
    <row r="527" spans="1:7" ht="15.75" thickBot="1" x14ac:dyDescent="0.3">
      <c r="A527" s="7" t="s">
        <v>37730</v>
      </c>
      <c r="B527" s="7" t="s">
        <v>37731</v>
      </c>
      <c r="C527" s="8" t="s">
        <v>10</v>
      </c>
      <c r="D527" s="9">
        <v>27.69</v>
      </c>
      <c r="E527" s="9"/>
      <c r="F527" s="9">
        <v>80.099999999999994</v>
      </c>
      <c r="G527" s="9"/>
    </row>
    <row r="528" spans="1:7" ht="15.75" thickBot="1" x14ac:dyDescent="0.3">
      <c r="A528" s="6"/>
      <c r="B528" s="6"/>
      <c r="C528" s="6"/>
      <c r="D528" s="6"/>
      <c r="E528" s="6"/>
      <c r="F528" s="6"/>
      <c r="G528" s="6"/>
    </row>
    <row r="529" spans="1:7" ht="15.75" thickBot="1" x14ac:dyDescent="0.3">
      <c r="A529" s="7" t="s">
        <v>37732</v>
      </c>
      <c r="B529" s="7" t="s">
        <v>37733</v>
      </c>
      <c r="C529" s="8" t="s">
        <v>10</v>
      </c>
      <c r="D529" s="9">
        <v>90</v>
      </c>
      <c r="E529" s="9"/>
      <c r="F529" s="9">
        <v>80.099999999999994</v>
      </c>
      <c r="G529" s="9"/>
    </row>
    <row r="530" spans="1:7" ht="15.75" thickBot="1" x14ac:dyDescent="0.3">
      <c r="A530" s="6"/>
      <c r="B530" s="6"/>
      <c r="C530" s="6"/>
      <c r="D530" s="6"/>
      <c r="E530" s="6"/>
      <c r="F530" s="6"/>
      <c r="G530" s="6"/>
    </row>
    <row r="531" spans="1:7" ht="15.75" thickBot="1" x14ac:dyDescent="0.3">
      <c r="A531" s="7" t="s">
        <v>37734</v>
      </c>
      <c r="B531" s="7" t="s">
        <v>37735</v>
      </c>
      <c r="C531" s="8" t="s">
        <v>10</v>
      </c>
      <c r="D531" s="9">
        <v>249.87</v>
      </c>
      <c r="E531" s="9"/>
      <c r="F531" s="9">
        <v>80.09</v>
      </c>
      <c r="G531" s="9"/>
    </row>
    <row r="532" spans="1:7" ht="15.75" thickBot="1" x14ac:dyDescent="0.3">
      <c r="A532" s="6"/>
      <c r="B532" s="6"/>
      <c r="C532" s="6"/>
      <c r="D532" s="6"/>
      <c r="E532" s="6"/>
      <c r="F532" s="6"/>
      <c r="G532" s="6"/>
    </row>
    <row r="533" spans="1:7" ht="15.75" thickBot="1" x14ac:dyDescent="0.3">
      <c r="A533" s="7" t="s">
        <v>37736</v>
      </c>
      <c r="B533" s="7" t="s">
        <v>37737</v>
      </c>
      <c r="C533" s="8" t="s">
        <v>10</v>
      </c>
      <c r="D533" s="9">
        <v>65.16</v>
      </c>
      <c r="E533" s="9"/>
      <c r="F533" s="9">
        <v>80.099999999999994</v>
      </c>
      <c r="G533" s="9"/>
    </row>
    <row r="534" spans="1:7" ht="15.75" thickBot="1" x14ac:dyDescent="0.3">
      <c r="A534" s="6"/>
      <c r="B534" s="6"/>
      <c r="C534" s="6"/>
      <c r="D534" s="6"/>
      <c r="E534" s="6"/>
      <c r="F534" s="6"/>
      <c r="G534" s="6"/>
    </row>
    <row r="535" spans="1:7" ht="15.75" thickBot="1" x14ac:dyDescent="0.3">
      <c r="A535" s="7" t="s">
        <v>37738</v>
      </c>
      <c r="B535" s="7" t="s">
        <v>37739</v>
      </c>
      <c r="C535" s="8" t="s">
        <v>10</v>
      </c>
      <c r="D535" s="9">
        <v>96.31</v>
      </c>
      <c r="E535" s="9"/>
      <c r="F535" s="9">
        <v>80.099999999999994</v>
      </c>
      <c r="G535" s="9"/>
    </row>
    <row r="536" spans="1:7" ht="15.75" thickBot="1" x14ac:dyDescent="0.3">
      <c r="A536" s="6"/>
      <c r="B536" s="6"/>
      <c r="C536" s="6"/>
      <c r="D536" s="6"/>
      <c r="E536" s="6"/>
      <c r="F536" s="6"/>
      <c r="G536" s="6"/>
    </row>
    <row r="537" spans="1:7" ht="15.75" thickBot="1" x14ac:dyDescent="0.3">
      <c r="A537" s="7" t="s">
        <v>37740</v>
      </c>
      <c r="B537" s="7" t="s">
        <v>37741</v>
      </c>
      <c r="C537" s="8" t="s">
        <v>10</v>
      </c>
      <c r="D537" s="9">
        <v>91.4</v>
      </c>
      <c r="E537" s="9"/>
      <c r="F537" s="9">
        <v>80.099999999999994</v>
      </c>
      <c r="G537" s="9"/>
    </row>
    <row r="538" spans="1:7" ht="15.75" thickBot="1" x14ac:dyDescent="0.3">
      <c r="A538" s="6"/>
      <c r="B538" s="6"/>
      <c r="C538" s="6"/>
      <c r="D538" s="6"/>
      <c r="E538" s="6"/>
      <c r="F538" s="6"/>
      <c r="G538" s="6"/>
    </row>
    <row r="539" spans="1:7" x14ac:dyDescent="0.25">
      <c r="A539" s="35" t="s">
        <v>37742</v>
      </c>
      <c r="B539" s="29" t="s">
        <v>37743</v>
      </c>
      <c r="C539" s="38"/>
      <c r="D539" s="32"/>
      <c r="E539" s="32"/>
      <c r="F539" s="32"/>
      <c r="G539" s="32"/>
    </row>
    <row r="540" spans="1:7" ht="15.75" thickBot="1" x14ac:dyDescent="0.3">
      <c r="A540" s="37"/>
      <c r="B540" s="31" t="s">
        <v>33872</v>
      </c>
      <c r="C540" s="40"/>
      <c r="D540" s="34"/>
      <c r="E540" s="34"/>
      <c r="F540" s="34"/>
      <c r="G540" s="34"/>
    </row>
    <row r="541" spans="1:7" ht="15.75" thickBot="1" x14ac:dyDescent="0.3">
      <c r="A541" s="6"/>
      <c r="B541" s="6"/>
      <c r="C541" s="6"/>
      <c r="D541" s="6"/>
      <c r="E541" s="6"/>
      <c r="F541" s="6"/>
      <c r="G541" s="6"/>
    </row>
    <row r="542" spans="1:7" x14ac:dyDescent="0.25">
      <c r="A542" s="35" t="s">
        <v>37744</v>
      </c>
      <c r="B542" s="29" t="s">
        <v>37745</v>
      </c>
      <c r="C542" s="38" t="s">
        <v>10</v>
      </c>
      <c r="D542" s="32">
        <v>91.33</v>
      </c>
      <c r="E542" s="32"/>
      <c r="F542" s="32">
        <v>80.09</v>
      </c>
      <c r="G542" s="32"/>
    </row>
    <row r="543" spans="1:7" x14ac:dyDescent="0.25">
      <c r="A543" s="36"/>
      <c r="B543" s="30" t="s">
        <v>33862</v>
      </c>
      <c r="C543" s="39"/>
      <c r="D543" s="33"/>
      <c r="E543" s="33"/>
      <c r="F543" s="33"/>
      <c r="G543" s="33"/>
    </row>
    <row r="544" spans="1:7" x14ac:dyDescent="0.25">
      <c r="A544" s="36"/>
      <c r="B544" s="30" t="s">
        <v>37746</v>
      </c>
      <c r="C544" s="39"/>
      <c r="D544" s="33"/>
      <c r="E544" s="33"/>
      <c r="F544" s="33"/>
      <c r="G544" s="33"/>
    </row>
    <row r="545" spans="1:7" x14ac:dyDescent="0.25">
      <c r="A545" s="36"/>
      <c r="B545" s="30" t="s">
        <v>37747</v>
      </c>
      <c r="C545" s="39"/>
      <c r="D545" s="33"/>
      <c r="E545" s="33"/>
      <c r="F545" s="33"/>
      <c r="G545" s="33"/>
    </row>
    <row r="546" spans="1:7" ht="15.75" thickBot="1" x14ac:dyDescent="0.3">
      <c r="A546" s="37"/>
      <c r="B546" s="31" t="s">
        <v>37748</v>
      </c>
      <c r="C546" s="40"/>
      <c r="D546" s="34"/>
      <c r="E546" s="34"/>
      <c r="F546" s="34"/>
      <c r="G546" s="34"/>
    </row>
  </sheetData>
  <mergeCells count="30">
    <mergeCell ref="G542:G546"/>
    <mergeCell ref="A539:A540"/>
    <mergeCell ref="C539:C540"/>
    <mergeCell ref="D539:D540"/>
    <mergeCell ref="E539:E540"/>
    <mergeCell ref="F539:F540"/>
    <mergeCell ref="G539:G540"/>
    <mergeCell ref="A542:A546"/>
    <mergeCell ref="C542:C546"/>
    <mergeCell ref="D542:D546"/>
    <mergeCell ref="E542:E546"/>
    <mergeCell ref="F542:F546"/>
    <mergeCell ref="G370:G371"/>
    <mergeCell ref="A359:A360"/>
    <mergeCell ref="C359:C360"/>
    <mergeCell ref="D359:D360"/>
    <mergeCell ref="E359:E360"/>
    <mergeCell ref="F359:F360"/>
    <mergeCell ref="G359:G360"/>
    <mergeCell ref="A370:A371"/>
    <mergeCell ref="C370:C371"/>
    <mergeCell ref="D370:D371"/>
    <mergeCell ref="E370:E371"/>
    <mergeCell ref="F370:F371"/>
    <mergeCell ref="G348:G349"/>
    <mergeCell ref="A348:A349"/>
    <mergeCell ref="C348:C349"/>
    <mergeCell ref="D348:D349"/>
    <mergeCell ref="E348:E349"/>
    <mergeCell ref="F348:F349"/>
  </mergeCell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CFAEE-AA57-467A-8966-EC1F4722DACA}">
  <sheetPr>
    <tabColor rgb="FFFFCCFF"/>
  </sheetPr>
  <dimension ref="A1:G522"/>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34747</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26369</v>
      </c>
      <c r="B10" s="7" t="s">
        <v>26370</v>
      </c>
      <c r="C10" s="8"/>
      <c r="D10" s="9"/>
      <c r="E10" s="9"/>
      <c r="F10" s="9"/>
      <c r="G10" s="9"/>
    </row>
    <row r="11" spans="1:7" ht="15.75" thickBot="1" x14ac:dyDescent="0.3">
      <c r="A11" s="6"/>
      <c r="B11" s="6"/>
      <c r="C11" s="6"/>
      <c r="D11" s="6"/>
      <c r="E11" s="6"/>
      <c r="F11" s="6"/>
      <c r="G11" s="6"/>
    </row>
    <row r="12" spans="1:7" ht="15.75" thickBot="1" x14ac:dyDescent="0.3">
      <c r="A12" s="7" t="s">
        <v>34748</v>
      </c>
      <c r="B12" s="7" t="s">
        <v>34749</v>
      </c>
      <c r="C12" s="8"/>
      <c r="D12" s="9"/>
      <c r="E12" s="9"/>
      <c r="F12" s="9"/>
      <c r="G12" s="9"/>
    </row>
    <row r="13" spans="1:7" ht="15.75" thickBot="1" x14ac:dyDescent="0.3">
      <c r="A13" s="6"/>
      <c r="B13" s="6"/>
      <c r="C13" s="6"/>
      <c r="D13" s="6"/>
      <c r="E13" s="6"/>
      <c r="F13" s="6"/>
      <c r="G13" s="6"/>
    </row>
    <row r="14" spans="1:7" ht="15.75" thickBot="1" x14ac:dyDescent="0.3">
      <c r="A14" s="7" t="s">
        <v>34750</v>
      </c>
      <c r="B14" s="7" t="s">
        <v>34751</v>
      </c>
      <c r="C14" s="8"/>
      <c r="D14" s="9"/>
      <c r="E14" s="9"/>
      <c r="F14" s="9"/>
      <c r="G14" s="9"/>
    </row>
    <row r="15" spans="1:7" ht="15.75" thickBot="1" x14ac:dyDescent="0.3">
      <c r="A15" s="6"/>
      <c r="B15" s="6"/>
      <c r="C15" s="6"/>
      <c r="D15" s="6"/>
      <c r="E15" s="6"/>
      <c r="F15" s="6"/>
      <c r="G15" s="6"/>
    </row>
    <row r="16" spans="1:7" ht="36.75" x14ac:dyDescent="0.25">
      <c r="A16" s="35" t="s">
        <v>34752</v>
      </c>
      <c r="B16" s="29" t="s">
        <v>34753</v>
      </c>
      <c r="C16" s="38"/>
      <c r="D16" s="32"/>
      <c r="E16" s="32"/>
      <c r="F16" s="32"/>
      <c r="G16" s="32"/>
    </row>
    <row r="17" spans="1:7" ht="15.75" thickBot="1" x14ac:dyDescent="0.3">
      <c r="A17" s="37"/>
      <c r="B17" s="31" t="s">
        <v>34754</v>
      </c>
      <c r="C17" s="40"/>
      <c r="D17" s="34"/>
      <c r="E17" s="34"/>
      <c r="F17" s="34"/>
      <c r="G17" s="34"/>
    </row>
    <row r="18" spans="1:7" ht="15.75" thickBot="1" x14ac:dyDescent="0.3">
      <c r="A18" s="6"/>
      <c r="B18" s="6"/>
      <c r="C18" s="6"/>
      <c r="D18" s="6"/>
      <c r="E18" s="6"/>
      <c r="F18" s="6"/>
      <c r="G18" s="6"/>
    </row>
    <row r="19" spans="1:7" ht="15.75" thickBot="1" x14ac:dyDescent="0.3">
      <c r="A19" s="7" t="s">
        <v>34755</v>
      </c>
      <c r="B19" s="7" t="s">
        <v>34756</v>
      </c>
      <c r="C19" s="8" t="s">
        <v>10</v>
      </c>
      <c r="D19" s="9" t="s">
        <v>34757</v>
      </c>
      <c r="E19" s="9"/>
      <c r="F19" s="9">
        <v>80.099999999999994</v>
      </c>
      <c r="G19" s="9"/>
    </row>
    <row r="20" spans="1:7" ht="15.75" thickBot="1" x14ac:dyDescent="0.3">
      <c r="A20" s="6"/>
      <c r="B20" s="6"/>
      <c r="C20" s="6"/>
      <c r="D20" s="6"/>
      <c r="E20" s="6"/>
      <c r="F20" s="6"/>
      <c r="G20" s="6"/>
    </row>
    <row r="21" spans="1:7" ht="15.75" thickBot="1" x14ac:dyDescent="0.3">
      <c r="A21" s="7" t="s">
        <v>34758</v>
      </c>
      <c r="B21" s="7" t="s">
        <v>34759</v>
      </c>
      <c r="C21" s="8" t="s">
        <v>10</v>
      </c>
      <c r="D21" s="9" t="s">
        <v>34760</v>
      </c>
      <c r="E21" s="9"/>
      <c r="F21" s="9">
        <v>80.099999999999994</v>
      </c>
      <c r="G21" s="9"/>
    </row>
    <row r="22" spans="1:7" ht="15.75" thickBot="1" x14ac:dyDescent="0.3">
      <c r="A22" s="6"/>
      <c r="B22" s="6"/>
      <c r="C22" s="6"/>
      <c r="D22" s="6"/>
      <c r="E22" s="6"/>
      <c r="F22" s="6"/>
      <c r="G22" s="6"/>
    </row>
    <row r="23" spans="1:7" ht="15.75" thickBot="1" x14ac:dyDescent="0.3">
      <c r="A23" s="7" t="s">
        <v>34761</v>
      </c>
      <c r="B23" s="7" t="s">
        <v>34762</v>
      </c>
      <c r="C23" s="8" t="s">
        <v>10</v>
      </c>
      <c r="D23" s="9" t="s">
        <v>34763</v>
      </c>
      <c r="E23" s="9"/>
      <c r="F23" s="9">
        <v>80.099999999999994</v>
      </c>
      <c r="G23" s="9"/>
    </row>
    <row r="24" spans="1:7" ht="15.75" thickBot="1" x14ac:dyDescent="0.3">
      <c r="A24" s="6"/>
      <c r="B24" s="6"/>
      <c r="C24" s="6"/>
      <c r="D24" s="6"/>
      <c r="E24" s="6"/>
      <c r="F24" s="6"/>
      <c r="G24" s="6"/>
    </row>
    <row r="25" spans="1:7" ht="15.75" thickBot="1" x14ac:dyDescent="0.3">
      <c r="A25" s="7" t="s">
        <v>34764</v>
      </c>
      <c r="B25" s="7" t="s">
        <v>34765</v>
      </c>
      <c r="C25" s="8" t="s">
        <v>10</v>
      </c>
      <c r="D25" s="9" t="s">
        <v>34766</v>
      </c>
      <c r="E25" s="9"/>
      <c r="F25" s="9">
        <v>80.099999999999994</v>
      </c>
      <c r="G25" s="9"/>
    </row>
    <row r="26" spans="1:7" ht="15.75" thickBot="1" x14ac:dyDescent="0.3">
      <c r="A26" s="6"/>
      <c r="B26" s="6"/>
      <c r="C26" s="6"/>
      <c r="D26" s="6"/>
      <c r="E26" s="6"/>
      <c r="F26" s="6"/>
      <c r="G26" s="6"/>
    </row>
    <row r="27" spans="1:7" ht="15.75" thickBot="1" x14ac:dyDescent="0.3">
      <c r="A27" s="7" t="s">
        <v>34767</v>
      </c>
      <c r="B27" s="7" t="s">
        <v>34768</v>
      </c>
      <c r="C27" s="8" t="s">
        <v>10</v>
      </c>
      <c r="D27" s="9" t="s">
        <v>34763</v>
      </c>
      <c r="E27" s="9"/>
      <c r="F27" s="9">
        <v>80.099999999999994</v>
      </c>
      <c r="G27" s="9"/>
    </row>
    <row r="28" spans="1:7" ht="15.75" thickBot="1" x14ac:dyDescent="0.3">
      <c r="A28" s="6"/>
      <c r="B28" s="6"/>
      <c r="C28" s="6"/>
      <c r="D28" s="6"/>
      <c r="E28" s="6"/>
      <c r="F28" s="6"/>
      <c r="G28" s="6"/>
    </row>
    <row r="29" spans="1:7" ht="15.75" thickBot="1" x14ac:dyDescent="0.3">
      <c r="A29" s="7" t="s">
        <v>34769</v>
      </c>
      <c r="B29" s="7" t="s">
        <v>34770</v>
      </c>
      <c r="C29" s="8" t="s">
        <v>10</v>
      </c>
      <c r="D29" s="9" t="s">
        <v>34771</v>
      </c>
      <c r="E29" s="9"/>
      <c r="F29" s="9">
        <v>80.099999999999994</v>
      </c>
      <c r="G29" s="9"/>
    </row>
    <row r="30" spans="1:7" ht="15.75" thickBot="1" x14ac:dyDescent="0.3">
      <c r="A30" s="6"/>
      <c r="B30" s="6"/>
      <c r="C30" s="6"/>
      <c r="D30" s="6"/>
      <c r="E30" s="6"/>
      <c r="F30" s="6"/>
      <c r="G30" s="6"/>
    </row>
    <row r="31" spans="1:7" ht="15.75" thickBot="1" x14ac:dyDescent="0.3">
      <c r="A31" s="7" t="s">
        <v>34772</v>
      </c>
      <c r="B31" s="7" t="s">
        <v>34773</v>
      </c>
      <c r="C31" s="8" t="s">
        <v>10</v>
      </c>
      <c r="D31" s="9" t="s">
        <v>34774</v>
      </c>
      <c r="E31" s="9"/>
      <c r="F31" s="9">
        <v>80.099999999999994</v>
      </c>
      <c r="G31" s="9"/>
    </row>
    <row r="32" spans="1:7" ht="15.75" thickBot="1" x14ac:dyDescent="0.3">
      <c r="A32" s="6"/>
      <c r="B32" s="6"/>
      <c r="C32" s="6"/>
      <c r="D32" s="6"/>
      <c r="E32" s="6"/>
      <c r="F32" s="6"/>
      <c r="G32" s="6"/>
    </row>
    <row r="33" spans="1:7" ht="15.75" thickBot="1" x14ac:dyDescent="0.3">
      <c r="A33" s="7" t="s">
        <v>34775</v>
      </c>
      <c r="B33" s="7" t="s">
        <v>34776</v>
      </c>
      <c r="C33" s="8" t="s">
        <v>10</v>
      </c>
      <c r="D33" s="9" t="s">
        <v>34777</v>
      </c>
      <c r="E33" s="9"/>
      <c r="F33" s="9">
        <v>80.099999999999994</v>
      </c>
      <c r="G33" s="9"/>
    </row>
    <row r="34" spans="1:7" ht="15.75" thickBot="1" x14ac:dyDescent="0.3">
      <c r="A34" s="6"/>
      <c r="B34" s="6"/>
      <c r="C34" s="6"/>
      <c r="D34" s="6"/>
      <c r="E34" s="6"/>
      <c r="F34" s="6"/>
      <c r="G34" s="6"/>
    </row>
    <row r="35" spans="1:7" ht="15.75" thickBot="1" x14ac:dyDescent="0.3">
      <c r="A35" s="7" t="s">
        <v>34778</v>
      </c>
      <c r="B35" s="7" t="s">
        <v>34779</v>
      </c>
      <c r="C35" s="8" t="s">
        <v>10</v>
      </c>
      <c r="D35" s="9" t="s">
        <v>34780</v>
      </c>
      <c r="E35" s="9"/>
      <c r="F35" s="9">
        <v>80.099999999999994</v>
      </c>
      <c r="G35" s="9"/>
    </row>
    <row r="36" spans="1:7" ht="15.75" thickBot="1" x14ac:dyDescent="0.3">
      <c r="A36" s="6"/>
      <c r="B36" s="6"/>
      <c r="C36" s="6"/>
      <c r="D36" s="6"/>
      <c r="E36" s="6"/>
      <c r="F36" s="6"/>
      <c r="G36" s="6"/>
    </row>
    <row r="37" spans="1:7" ht="15.75" thickBot="1" x14ac:dyDescent="0.3">
      <c r="A37" s="7" t="s">
        <v>34781</v>
      </c>
      <c r="B37" s="7" t="s">
        <v>34782</v>
      </c>
      <c r="C37" s="8" t="s">
        <v>10</v>
      </c>
      <c r="D37" s="9" t="s">
        <v>34783</v>
      </c>
      <c r="E37" s="9"/>
      <c r="F37" s="9">
        <v>80.099999999999994</v>
      </c>
      <c r="G37" s="9"/>
    </row>
    <row r="38" spans="1:7" ht="15.75" thickBot="1" x14ac:dyDescent="0.3">
      <c r="A38" s="6"/>
      <c r="B38" s="6"/>
      <c r="C38" s="6"/>
      <c r="D38" s="6"/>
      <c r="E38" s="6"/>
      <c r="F38" s="6"/>
      <c r="G38" s="6"/>
    </row>
    <row r="39" spans="1:7" ht="15.75" thickBot="1" x14ac:dyDescent="0.3">
      <c r="A39" s="7" t="s">
        <v>34784</v>
      </c>
      <c r="B39" s="7" t="s">
        <v>34785</v>
      </c>
      <c r="C39" s="8" t="s">
        <v>10</v>
      </c>
      <c r="D39" s="9" t="s">
        <v>27660</v>
      </c>
      <c r="E39" s="9"/>
      <c r="F39" s="9">
        <v>80.099999999999994</v>
      </c>
      <c r="G39" s="9"/>
    </row>
    <row r="40" spans="1:7" ht="15.75" thickBot="1" x14ac:dyDescent="0.3">
      <c r="A40" s="6"/>
      <c r="B40" s="6"/>
      <c r="C40" s="6"/>
      <c r="D40" s="6"/>
      <c r="E40" s="6"/>
      <c r="F40" s="6"/>
      <c r="G40" s="6"/>
    </row>
    <row r="41" spans="1:7" ht="15.75" thickBot="1" x14ac:dyDescent="0.3">
      <c r="A41" s="7" t="s">
        <v>34786</v>
      </c>
      <c r="B41" s="7" t="s">
        <v>34787</v>
      </c>
      <c r="C41" s="8" t="s">
        <v>10</v>
      </c>
      <c r="D41" s="9" t="s">
        <v>34788</v>
      </c>
      <c r="E41" s="9"/>
      <c r="F41" s="9">
        <v>80.099999999999994</v>
      </c>
      <c r="G41" s="9"/>
    </row>
    <row r="42" spans="1:7" ht="15.75" thickBot="1" x14ac:dyDescent="0.3">
      <c r="A42" s="6"/>
      <c r="B42" s="6"/>
      <c r="C42" s="6"/>
      <c r="D42" s="6"/>
      <c r="E42" s="6"/>
      <c r="F42" s="6"/>
      <c r="G42" s="6"/>
    </row>
    <row r="43" spans="1:7" ht="15.75" thickBot="1" x14ac:dyDescent="0.3">
      <c r="A43" s="7" t="s">
        <v>34789</v>
      </c>
      <c r="B43" s="7" t="s">
        <v>34790</v>
      </c>
      <c r="C43" s="8" t="s">
        <v>10</v>
      </c>
      <c r="D43" s="9" t="s">
        <v>34783</v>
      </c>
      <c r="E43" s="9"/>
      <c r="F43" s="9">
        <v>80.099999999999994</v>
      </c>
      <c r="G43" s="9"/>
    </row>
    <row r="44" spans="1:7" ht="15.75" thickBot="1" x14ac:dyDescent="0.3">
      <c r="A44" s="6"/>
      <c r="B44" s="6"/>
      <c r="C44" s="6"/>
      <c r="D44" s="6"/>
      <c r="E44" s="6"/>
      <c r="F44" s="6"/>
      <c r="G44" s="6"/>
    </row>
    <row r="45" spans="1:7" ht="15.75" thickBot="1" x14ac:dyDescent="0.3">
      <c r="A45" s="7" t="s">
        <v>34791</v>
      </c>
      <c r="B45" s="7" t="s">
        <v>34792</v>
      </c>
      <c r="C45" s="8" t="s">
        <v>10</v>
      </c>
      <c r="D45" s="9" t="s">
        <v>34793</v>
      </c>
      <c r="E45" s="9"/>
      <c r="F45" s="9">
        <v>80.099999999999994</v>
      </c>
      <c r="G45" s="9"/>
    </row>
    <row r="46" spans="1:7" ht="15.75" thickBot="1" x14ac:dyDescent="0.3">
      <c r="A46" s="6"/>
      <c r="B46" s="6"/>
      <c r="C46" s="6"/>
      <c r="D46" s="6"/>
      <c r="E46" s="6"/>
      <c r="F46" s="6"/>
      <c r="G46" s="6"/>
    </row>
    <row r="47" spans="1:7" ht="15.75" thickBot="1" x14ac:dyDescent="0.3">
      <c r="A47" s="7" t="s">
        <v>34794</v>
      </c>
      <c r="B47" s="7" t="s">
        <v>34795</v>
      </c>
      <c r="C47" s="8" t="s">
        <v>10</v>
      </c>
      <c r="D47" s="9" t="s">
        <v>34796</v>
      </c>
      <c r="E47" s="9"/>
      <c r="F47" s="9">
        <v>80.099999999999994</v>
      </c>
      <c r="G47" s="9"/>
    </row>
    <row r="48" spans="1:7" ht="15.75" thickBot="1" x14ac:dyDescent="0.3">
      <c r="A48" s="6"/>
      <c r="B48" s="6"/>
      <c r="C48" s="6"/>
      <c r="D48" s="6"/>
      <c r="E48" s="6"/>
      <c r="F48" s="6"/>
      <c r="G48" s="6"/>
    </row>
    <row r="49" spans="1:7" ht="15.75" thickBot="1" x14ac:dyDescent="0.3">
      <c r="A49" s="7" t="s">
        <v>34797</v>
      </c>
      <c r="B49" s="7" t="s">
        <v>34798</v>
      </c>
      <c r="C49" s="8" t="s">
        <v>10</v>
      </c>
      <c r="D49" s="9" t="s">
        <v>34799</v>
      </c>
      <c r="E49" s="9"/>
      <c r="F49" s="9">
        <v>80.099999999999994</v>
      </c>
      <c r="G49" s="9"/>
    </row>
    <row r="50" spans="1:7" ht="15.75" thickBot="1" x14ac:dyDescent="0.3">
      <c r="A50" s="6"/>
      <c r="B50" s="6"/>
      <c r="C50" s="6"/>
      <c r="D50" s="6"/>
      <c r="E50" s="6"/>
      <c r="F50" s="6"/>
      <c r="G50" s="6"/>
    </row>
    <row r="51" spans="1:7" ht="15.75" thickBot="1" x14ac:dyDescent="0.3">
      <c r="A51" s="7" t="s">
        <v>34800</v>
      </c>
      <c r="B51" s="7" t="s">
        <v>34801</v>
      </c>
      <c r="C51" s="8" t="s">
        <v>10</v>
      </c>
      <c r="D51" s="9" t="s">
        <v>34802</v>
      </c>
      <c r="E51" s="9"/>
      <c r="F51" s="9">
        <v>80.099999999999994</v>
      </c>
      <c r="G51" s="9"/>
    </row>
    <row r="52" spans="1:7" ht="15.75" thickBot="1" x14ac:dyDescent="0.3">
      <c r="A52" s="6"/>
      <c r="B52" s="6"/>
      <c r="C52" s="6"/>
      <c r="D52" s="6"/>
      <c r="E52" s="6"/>
      <c r="F52" s="6"/>
      <c r="G52" s="6"/>
    </row>
    <row r="53" spans="1:7" ht="15.75" thickBot="1" x14ac:dyDescent="0.3">
      <c r="A53" s="7" t="s">
        <v>34803</v>
      </c>
      <c r="B53" s="7" t="s">
        <v>34804</v>
      </c>
      <c r="C53" s="8" t="s">
        <v>10</v>
      </c>
      <c r="D53" s="9" t="s">
        <v>34805</v>
      </c>
      <c r="E53" s="9"/>
      <c r="F53" s="9">
        <v>80.099999999999994</v>
      </c>
      <c r="G53" s="9"/>
    </row>
    <row r="54" spans="1:7" ht="15.75" thickBot="1" x14ac:dyDescent="0.3">
      <c r="A54" s="6"/>
      <c r="B54" s="6"/>
      <c r="C54" s="6"/>
      <c r="D54" s="6"/>
      <c r="E54" s="6"/>
      <c r="F54" s="6"/>
      <c r="G54" s="6"/>
    </row>
    <row r="55" spans="1:7" ht="15.75" thickBot="1" x14ac:dyDescent="0.3">
      <c r="A55" s="7" t="s">
        <v>34806</v>
      </c>
      <c r="B55" s="7" t="s">
        <v>34807</v>
      </c>
      <c r="C55" s="8" t="s">
        <v>10</v>
      </c>
      <c r="D55" s="9" t="s">
        <v>34808</v>
      </c>
      <c r="E55" s="9"/>
      <c r="F55" s="9">
        <v>80.099999999999994</v>
      </c>
      <c r="G55" s="9"/>
    </row>
    <row r="56" spans="1:7" ht="15.75" thickBot="1" x14ac:dyDescent="0.3">
      <c r="A56" s="6"/>
      <c r="B56" s="6"/>
      <c r="C56" s="6"/>
      <c r="D56" s="6"/>
      <c r="E56" s="6"/>
      <c r="F56" s="6"/>
      <c r="G56" s="6"/>
    </row>
    <row r="57" spans="1:7" ht="15.75" thickBot="1" x14ac:dyDescent="0.3">
      <c r="A57" s="7" t="s">
        <v>34809</v>
      </c>
      <c r="B57" s="7" t="s">
        <v>34810</v>
      </c>
      <c r="C57" s="8" t="s">
        <v>10</v>
      </c>
      <c r="D57" s="9" t="s">
        <v>34811</v>
      </c>
      <c r="E57" s="9"/>
      <c r="F57" s="9">
        <v>80.099999999999994</v>
      </c>
      <c r="G57" s="9"/>
    </row>
    <row r="58" spans="1:7" ht="15.75" thickBot="1" x14ac:dyDescent="0.3">
      <c r="A58" s="6"/>
      <c r="B58" s="6"/>
      <c r="C58" s="6"/>
      <c r="D58" s="6"/>
      <c r="E58" s="6"/>
      <c r="F58" s="6"/>
      <c r="G58" s="6"/>
    </row>
    <row r="59" spans="1:7" ht="15.75" thickBot="1" x14ac:dyDescent="0.3">
      <c r="A59" s="7" t="s">
        <v>34812</v>
      </c>
      <c r="B59" s="7" t="s">
        <v>34813</v>
      </c>
      <c r="C59" s="8" t="s">
        <v>10</v>
      </c>
      <c r="D59" s="9" t="s">
        <v>34814</v>
      </c>
      <c r="E59" s="9"/>
      <c r="F59" s="9">
        <v>80.099999999999994</v>
      </c>
      <c r="G59" s="9"/>
    </row>
    <row r="60" spans="1:7" ht="15.75" thickBot="1" x14ac:dyDescent="0.3">
      <c r="A60" s="6"/>
      <c r="B60" s="6"/>
      <c r="C60" s="6"/>
      <c r="D60" s="6"/>
      <c r="E60" s="6"/>
      <c r="F60" s="6"/>
      <c r="G60" s="6"/>
    </row>
    <row r="61" spans="1:7" ht="48.75" x14ac:dyDescent="0.25">
      <c r="A61" s="35" t="s">
        <v>34815</v>
      </c>
      <c r="B61" s="29" t="s">
        <v>34816</v>
      </c>
      <c r="C61" s="38"/>
      <c r="D61" s="32"/>
      <c r="E61" s="32"/>
      <c r="F61" s="32"/>
      <c r="G61" s="32"/>
    </row>
    <row r="62" spans="1:7" ht="15.75" thickBot="1" x14ac:dyDescent="0.3">
      <c r="A62" s="37"/>
      <c r="B62" s="31" t="s">
        <v>34754</v>
      </c>
      <c r="C62" s="40"/>
      <c r="D62" s="34"/>
      <c r="E62" s="34"/>
      <c r="F62" s="34"/>
      <c r="G62" s="34"/>
    </row>
    <row r="63" spans="1:7" ht="15.75" thickBot="1" x14ac:dyDescent="0.3">
      <c r="A63" s="6"/>
      <c r="B63" s="6"/>
      <c r="C63" s="6"/>
      <c r="D63" s="6"/>
      <c r="E63" s="6"/>
      <c r="F63" s="6"/>
      <c r="G63" s="6"/>
    </row>
    <row r="64" spans="1:7" ht="15.75" thickBot="1" x14ac:dyDescent="0.3">
      <c r="A64" s="7" t="s">
        <v>34817</v>
      </c>
      <c r="B64" s="7" t="s">
        <v>34818</v>
      </c>
      <c r="C64" s="8" t="s">
        <v>10</v>
      </c>
      <c r="D64" s="9" t="s">
        <v>34819</v>
      </c>
      <c r="E64" s="9"/>
      <c r="F64" s="9">
        <v>80.099999999999994</v>
      </c>
      <c r="G64" s="9"/>
    </row>
    <row r="65" spans="1:7" ht="15.75" thickBot="1" x14ac:dyDescent="0.3">
      <c r="A65" s="6"/>
      <c r="B65" s="6"/>
      <c r="C65" s="6"/>
      <c r="D65" s="6"/>
      <c r="E65" s="6"/>
      <c r="F65" s="6"/>
      <c r="G65" s="6"/>
    </row>
    <row r="66" spans="1:7" ht="15.75" thickBot="1" x14ac:dyDescent="0.3">
      <c r="A66" s="7" t="s">
        <v>34820</v>
      </c>
      <c r="B66" s="7" t="s">
        <v>34821</v>
      </c>
      <c r="C66" s="8" t="s">
        <v>10</v>
      </c>
      <c r="D66" s="9" t="s">
        <v>34822</v>
      </c>
      <c r="E66" s="9"/>
      <c r="F66" s="9">
        <v>80.099999999999994</v>
      </c>
      <c r="G66" s="9"/>
    </row>
    <row r="67" spans="1:7" ht="15.75" thickBot="1" x14ac:dyDescent="0.3">
      <c r="A67" s="6"/>
      <c r="B67" s="6"/>
      <c r="C67" s="6"/>
      <c r="D67" s="6"/>
      <c r="E67" s="6"/>
      <c r="F67" s="6"/>
      <c r="G67" s="6"/>
    </row>
    <row r="68" spans="1:7" ht="15.75" thickBot="1" x14ac:dyDescent="0.3">
      <c r="A68" s="7" t="s">
        <v>34823</v>
      </c>
      <c r="B68" s="7" t="s">
        <v>34824</v>
      </c>
      <c r="C68" s="8" t="s">
        <v>10</v>
      </c>
      <c r="D68" s="9" t="s">
        <v>34825</v>
      </c>
      <c r="E68" s="9"/>
      <c r="F68" s="9">
        <v>80.099999999999994</v>
      </c>
      <c r="G68" s="9"/>
    </row>
    <row r="69" spans="1:7" ht="15.75" thickBot="1" x14ac:dyDescent="0.3">
      <c r="A69" s="6"/>
      <c r="B69" s="6"/>
      <c r="C69" s="6"/>
      <c r="D69" s="6"/>
      <c r="E69" s="6"/>
      <c r="F69" s="6"/>
      <c r="G69" s="6"/>
    </row>
    <row r="70" spans="1:7" ht="15.75" thickBot="1" x14ac:dyDescent="0.3">
      <c r="A70" s="7" t="s">
        <v>34826</v>
      </c>
      <c r="B70" s="7" t="s">
        <v>34773</v>
      </c>
      <c r="C70" s="8" t="s">
        <v>10</v>
      </c>
      <c r="D70" s="9" t="s">
        <v>34827</v>
      </c>
      <c r="E70" s="9"/>
      <c r="F70" s="9">
        <v>80.099999999999994</v>
      </c>
      <c r="G70" s="9"/>
    </row>
    <row r="71" spans="1:7" ht="15.75" thickBot="1" x14ac:dyDescent="0.3">
      <c r="A71" s="6"/>
      <c r="B71" s="6"/>
      <c r="C71" s="6"/>
      <c r="D71" s="6"/>
      <c r="E71" s="6"/>
      <c r="F71" s="6"/>
      <c r="G71" s="6"/>
    </row>
    <row r="72" spans="1:7" ht="15.75" thickBot="1" x14ac:dyDescent="0.3">
      <c r="A72" s="7" t="s">
        <v>34828</v>
      </c>
      <c r="B72" s="7" t="s">
        <v>34776</v>
      </c>
      <c r="C72" s="8" t="s">
        <v>10</v>
      </c>
      <c r="D72" s="9" t="s">
        <v>34829</v>
      </c>
      <c r="E72" s="9"/>
      <c r="F72" s="9">
        <v>80.099999999999994</v>
      </c>
      <c r="G72" s="9"/>
    </row>
    <row r="73" spans="1:7" ht="15.75" thickBot="1" x14ac:dyDescent="0.3">
      <c r="A73" s="6"/>
      <c r="B73" s="6"/>
      <c r="C73" s="6"/>
      <c r="D73" s="6"/>
      <c r="E73" s="6"/>
      <c r="F73" s="6"/>
      <c r="G73" s="6"/>
    </row>
    <row r="74" spans="1:7" ht="15.75" thickBot="1" x14ac:dyDescent="0.3">
      <c r="A74" s="7" t="s">
        <v>34830</v>
      </c>
      <c r="B74" s="7" t="s">
        <v>34779</v>
      </c>
      <c r="C74" s="8" t="s">
        <v>10</v>
      </c>
      <c r="D74" s="9" t="s">
        <v>34831</v>
      </c>
      <c r="E74" s="9"/>
      <c r="F74" s="9">
        <v>80.099999999999994</v>
      </c>
      <c r="G74" s="9"/>
    </row>
    <row r="75" spans="1:7" ht="15.75" thickBot="1" x14ac:dyDescent="0.3">
      <c r="A75" s="6"/>
      <c r="B75" s="6"/>
      <c r="C75" s="6"/>
      <c r="D75" s="6"/>
      <c r="E75" s="6"/>
      <c r="F75" s="6"/>
      <c r="G75" s="6"/>
    </row>
    <row r="76" spans="1:7" ht="15.75" thickBot="1" x14ac:dyDescent="0.3">
      <c r="A76" s="7" t="s">
        <v>34832</v>
      </c>
      <c r="B76" s="7" t="s">
        <v>34785</v>
      </c>
      <c r="C76" s="8" t="s">
        <v>10</v>
      </c>
      <c r="D76" s="9" t="s">
        <v>34833</v>
      </c>
      <c r="E76" s="9"/>
      <c r="F76" s="9">
        <v>80.099999999999994</v>
      </c>
      <c r="G76" s="9"/>
    </row>
    <row r="77" spans="1:7" ht="15.75" thickBot="1" x14ac:dyDescent="0.3">
      <c r="A77" s="6"/>
      <c r="B77" s="6"/>
      <c r="C77" s="6"/>
      <c r="D77" s="6"/>
      <c r="E77" s="6"/>
      <c r="F77" s="6"/>
      <c r="G77" s="6"/>
    </row>
    <row r="78" spans="1:7" ht="15.75" thickBot="1" x14ac:dyDescent="0.3">
      <c r="A78" s="7" t="s">
        <v>34834</v>
      </c>
      <c r="B78" s="7" t="s">
        <v>34787</v>
      </c>
      <c r="C78" s="8" t="s">
        <v>10</v>
      </c>
      <c r="D78" s="9" t="s">
        <v>34835</v>
      </c>
      <c r="E78" s="9"/>
      <c r="F78" s="9">
        <v>80.099999999999994</v>
      </c>
      <c r="G78" s="9"/>
    </row>
    <row r="79" spans="1:7" ht="15.75" thickBot="1" x14ac:dyDescent="0.3">
      <c r="A79" s="6"/>
      <c r="B79" s="6"/>
      <c r="C79" s="6"/>
      <c r="D79" s="6"/>
      <c r="E79" s="6"/>
      <c r="F79" s="6"/>
      <c r="G79" s="6"/>
    </row>
    <row r="80" spans="1:7" ht="15.75" thickBot="1" x14ac:dyDescent="0.3">
      <c r="A80" s="7" t="s">
        <v>34836</v>
      </c>
      <c r="B80" s="7" t="s">
        <v>34790</v>
      </c>
      <c r="C80" s="8" t="s">
        <v>10</v>
      </c>
      <c r="D80" s="9" t="s">
        <v>34837</v>
      </c>
      <c r="E80" s="9"/>
      <c r="F80" s="9">
        <v>80.099999999999994</v>
      </c>
      <c r="G80" s="9"/>
    </row>
    <row r="81" spans="1:7" ht="15.75" thickBot="1" x14ac:dyDescent="0.3">
      <c r="A81" s="6"/>
      <c r="B81" s="6"/>
      <c r="C81" s="6"/>
      <c r="D81" s="6"/>
      <c r="E81" s="6"/>
      <c r="F81" s="6"/>
      <c r="G81" s="6"/>
    </row>
    <row r="82" spans="1:7" ht="15.75" thickBot="1" x14ac:dyDescent="0.3">
      <c r="A82" s="7" t="s">
        <v>34838</v>
      </c>
      <c r="B82" s="7" t="s">
        <v>34792</v>
      </c>
      <c r="C82" s="8" t="s">
        <v>10</v>
      </c>
      <c r="D82" s="9" t="s">
        <v>34839</v>
      </c>
      <c r="E82" s="9"/>
      <c r="F82" s="9">
        <v>80.099999999999994</v>
      </c>
      <c r="G82" s="9"/>
    </row>
    <row r="83" spans="1:7" ht="15.75" thickBot="1" x14ac:dyDescent="0.3">
      <c r="A83" s="6"/>
      <c r="B83" s="6"/>
      <c r="C83" s="6"/>
      <c r="D83" s="6"/>
      <c r="E83" s="6"/>
      <c r="F83" s="6"/>
      <c r="G83" s="6"/>
    </row>
    <row r="84" spans="1:7" ht="15.75" thickBot="1" x14ac:dyDescent="0.3">
      <c r="A84" s="7" t="s">
        <v>34840</v>
      </c>
      <c r="B84" s="7" t="s">
        <v>34795</v>
      </c>
      <c r="C84" s="8" t="s">
        <v>10</v>
      </c>
      <c r="D84" s="9" t="s">
        <v>34841</v>
      </c>
      <c r="E84" s="9"/>
      <c r="F84" s="9">
        <v>80.099999999999994</v>
      </c>
      <c r="G84" s="9"/>
    </row>
    <row r="85" spans="1:7" ht="15.75" thickBot="1" x14ac:dyDescent="0.3">
      <c r="A85" s="6"/>
      <c r="B85" s="6"/>
      <c r="C85" s="6"/>
      <c r="D85" s="6"/>
      <c r="E85" s="6"/>
      <c r="F85" s="6"/>
      <c r="G85" s="6"/>
    </row>
    <row r="86" spans="1:7" ht="15.75" thickBot="1" x14ac:dyDescent="0.3">
      <c r="A86" s="7" t="s">
        <v>34842</v>
      </c>
      <c r="B86" s="7" t="s">
        <v>34798</v>
      </c>
      <c r="C86" s="8" t="s">
        <v>10</v>
      </c>
      <c r="D86" s="9" t="s">
        <v>34843</v>
      </c>
      <c r="E86" s="9"/>
      <c r="F86" s="9">
        <v>80.099999999999994</v>
      </c>
      <c r="G86" s="9"/>
    </row>
    <row r="87" spans="1:7" ht="15.75" thickBot="1" x14ac:dyDescent="0.3">
      <c r="A87" s="6"/>
      <c r="B87" s="6"/>
      <c r="C87" s="6"/>
      <c r="D87" s="6"/>
      <c r="E87" s="6"/>
      <c r="F87" s="6"/>
      <c r="G87" s="6"/>
    </row>
    <row r="88" spans="1:7" ht="15.75" thickBot="1" x14ac:dyDescent="0.3">
      <c r="A88" s="7" t="s">
        <v>34844</v>
      </c>
      <c r="B88" s="7" t="s">
        <v>34801</v>
      </c>
      <c r="C88" s="8" t="s">
        <v>10</v>
      </c>
      <c r="D88" s="9" t="s">
        <v>34845</v>
      </c>
      <c r="E88" s="9"/>
      <c r="F88" s="9">
        <v>80.099999999999994</v>
      </c>
      <c r="G88" s="9"/>
    </row>
    <row r="89" spans="1:7" ht="15.75" thickBot="1" x14ac:dyDescent="0.3">
      <c r="A89" s="6"/>
      <c r="B89" s="6"/>
      <c r="C89" s="6"/>
      <c r="D89" s="6"/>
      <c r="E89" s="6"/>
      <c r="F89" s="6"/>
      <c r="G89" s="6"/>
    </row>
    <row r="90" spans="1:7" ht="15.75" thickBot="1" x14ac:dyDescent="0.3">
      <c r="A90" s="7" t="s">
        <v>34846</v>
      </c>
      <c r="B90" s="7" t="s">
        <v>34804</v>
      </c>
      <c r="C90" s="8" t="s">
        <v>10</v>
      </c>
      <c r="D90" s="9" t="s">
        <v>34847</v>
      </c>
      <c r="E90" s="9"/>
      <c r="F90" s="9">
        <v>80.099999999999994</v>
      </c>
      <c r="G90" s="9"/>
    </row>
    <row r="91" spans="1:7" ht="15.75" thickBot="1" x14ac:dyDescent="0.3">
      <c r="A91" s="6"/>
      <c r="B91" s="6"/>
      <c r="C91" s="6"/>
      <c r="D91" s="6"/>
      <c r="E91" s="6"/>
      <c r="F91" s="6"/>
      <c r="G91" s="6"/>
    </row>
    <row r="92" spans="1:7" ht="48.75" x14ac:dyDescent="0.25">
      <c r="A92" s="35" t="s">
        <v>34848</v>
      </c>
      <c r="B92" s="29" t="s">
        <v>34849</v>
      </c>
      <c r="C92" s="38"/>
      <c r="D92" s="32"/>
      <c r="E92" s="32"/>
      <c r="F92" s="32"/>
      <c r="G92" s="32"/>
    </row>
    <row r="93" spans="1:7" ht="15.75" thickBot="1" x14ac:dyDescent="0.3">
      <c r="A93" s="37"/>
      <c r="B93" s="31" t="s">
        <v>34754</v>
      </c>
      <c r="C93" s="40"/>
      <c r="D93" s="34"/>
      <c r="E93" s="34"/>
      <c r="F93" s="34"/>
      <c r="G93" s="34"/>
    </row>
    <row r="94" spans="1:7" ht="15.75" thickBot="1" x14ac:dyDescent="0.3">
      <c r="A94" s="6"/>
      <c r="B94" s="6"/>
      <c r="C94" s="6"/>
      <c r="D94" s="6"/>
      <c r="E94" s="6"/>
      <c r="F94" s="6"/>
      <c r="G94" s="6"/>
    </row>
    <row r="95" spans="1:7" ht="15.75" thickBot="1" x14ac:dyDescent="0.3">
      <c r="A95" s="7" t="s">
        <v>34850</v>
      </c>
      <c r="B95" s="7" t="s">
        <v>34818</v>
      </c>
      <c r="C95" s="8" t="s">
        <v>10</v>
      </c>
      <c r="D95" s="9" t="s">
        <v>34851</v>
      </c>
      <c r="E95" s="9"/>
      <c r="F95" s="9">
        <v>80.099999999999994</v>
      </c>
      <c r="G95" s="9"/>
    </row>
    <row r="96" spans="1:7" ht="15.75" thickBot="1" x14ac:dyDescent="0.3">
      <c r="A96" s="6"/>
      <c r="B96" s="6"/>
      <c r="C96" s="6"/>
      <c r="D96" s="6"/>
      <c r="E96" s="6"/>
      <c r="F96" s="6"/>
      <c r="G96" s="6"/>
    </row>
    <row r="97" spans="1:7" ht="15.75" thickBot="1" x14ac:dyDescent="0.3">
      <c r="A97" s="7" t="s">
        <v>34852</v>
      </c>
      <c r="B97" s="7" t="s">
        <v>34821</v>
      </c>
      <c r="C97" s="8" t="s">
        <v>10</v>
      </c>
      <c r="D97" s="9" t="s">
        <v>34853</v>
      </c>
      <c r="E97" s="9"/>
      <c r="F97" s="9">
        <v>80.099999999999994</v>
      </c>
      <c r="G97" s="9"/>
    </row>
    <row r="98" spans="1:7" ht="15.75" thickBot="1" x14ac:dyDescent="0.3">
      <c r="A98" s="6"/>
      <c r="B98" s="6"/>
      <c r="C98" s="6"/>
      <c r="D98" s="6"/>
      <c r="E98" s="6"/>
      <c r="F98" s="6"/>
      <c r="G98" s="6"/>
    </row>
    <row r="99" spans="1:7" ht="15.75" thickBot="1" x14ac:dyDescent="0.3">
      <c r="A99" s="7" t="s">
        <v>34854</v>
      </c>
      <c r="B99" s="7" t="s">
        <v>34824</v>
      </c>
      <c r="C99" s="8" t="s">
        <v>10</v>
      </c>
      <c r="D99" s="9" t="s">
        <v>34855</v>
      </c>
      <c r="E99" s="9"/>
      <c r="F99" s="9">
        <v>80.099999999999994</v>
      </c>
      <c r="G99" s="9"/>
    </row>
    <row r="100" spans="1:7" ht="15.75" thickBot="1" x14ac:dyDescent="0.3">
      <c r="A100" s="6"/>
      <c r="B100" s="6"/>
      <c r="C100" s="6"/>
      <c r="D100" s="6"/>
      <c r="E100" s="6"/>
      <c r="F100" s="6"/>
      <c r="G100" s="6"/>
    </row>
    <row r="101" spans="1:7" ht="15.75" thickBot="1" x14ac:dyDescent="0.3">
      <c r="A101" s="7" t="s">
        <v>34856</v>
      </c>
      <c r="B101" s="7" t="s">
        <v>34773</v>
      </c>
      <c r="C101" s="8" t="s">
        <v>10</v>
      </c>
      <c r="D101" s="9" t="s">
        <v>34853</v>
      </c>
      <c r="E101" s="9"/>
      <c r="F101" s="9">
        <v>80.099999999999994</v>
      </c>
      <c r="G101" s="9"/>
    </row>
    <row r="102" spans="1:7" ht="15.75" thickBot="1" x14ac:dyDescent="0.3">
      <c r="A102" s="6"/>
      <c r="B102" s="6"/>
      <c r="C102" s="6"/>
      <c r="D102" s="6"/>
      <c r="E102" s="6"/>
      <c r="F102" s="6"/>
      <c r="G102" s="6"/>
    </row>
    <row r="103" spans="1:7" ht="15.75" thickBot="1" x14ac:dyDescent="0.3">
      <c r="A103" s="7" t="s">
        <v>34857</v>
      </c>
      <c r="B103" s="7" t="s">
        <v>34776</v>
      </c>
      <c r="C103" s="8" t="s">
        <v>10</v>
      </c>
      <c r="D103" s="9" t="s">
        <v>34855</v>
      </c>
      <c r="E103" s="9"/>
      <c r="F103" s="9">
        <v>80.099999999999994</v>
      </c>
      <c r="G103" s="9"/>
    </row>
    <row r="104" spans="1:7" ht="15.75" thickBot="1" x14ac:dyDescent="0.3">
      <c r="A104" s="6"/>
      <c r="B104" s="6"/>
      <c r="C104" s="6"/>
      <c r="D104" s="6"/>
      <c r="E104" s="6"/>
      <c r="F104" s="6"/>
      <c r="G104" s="6"/>
    </row>
    <row r="105" spans="1:7" ht="15.75" thickBot="1" x14ac:dyDescent="0.3">
      <c r="A105" s="7" t="s">
        <v>34858</v>
      </c>
      <c r="B105" s="7" t="s">
        <v>34779</v>
      </c>
      <c r="C105" s="8" t="s">
        <v>10</v>
      </c>
      <c r="D105" s="9" t="s">
        <v>34859</v>
      </c>
      <c r="E105" s="9"/>
      <c r="F105" s="9">
        <v>80.099999999999994</v>
      </c>
      <c r="G105" s="9"/>
    </row>
    <row r="106" spans="1:7" ht="15.75" thickBot="1" x14ac:dyDescent="0.3">
      <c r="A106" s="6"/>
      <c r="B106" s="6"/>
      <c r="C106" s="6"/>
      <c r="D106" s="6"/>
      <c r="E106" s="6"/>
      <c r="F106" s="6"/>
      <c r="G106" s="6"/>
    </row>
    <row r="107" spans="1:7" ht="15.75" thickBot="1" x14ac:dyDescent="0.3">
      <c r="A107" s="7" t="s">
        <v>34860</v>
      </c>
      <c r="B107" s="7" t="s">
        <v>34785</v>
      </c>
      <c r="C107" s="8" t="s">
        <v>10</v>
      </c>
      <c r="D107" s="9" t="s">
        <v>34861</v>
      </c>
      <c r="E107" s="9"/>
      <c r="F107" s="9">
        <v>80.099999999999994</v>
      </c>
      <c r="G107" s="9"/>
    </row>
    <row r="108" spans="1:7" ht="15.75" thickBot="1" x14ac:dyDescent="0.3">
      <c r="A108" s="6"/>
      <c r="B108" s="6"/>
      <c r="C108" s="6"/>
      <c r="D108" s="6"/>
      <c r="E108" s="6"/>
      <c r="F108" s="6"/>
      <c r="G108" s="6"/>
    </row>
    <row r="109" spans="1:7" ht="15.75" thickBot="1" x14ac:dyDescent="0.3">
      <c r="A109" s="7" t="s">
        <v>34862</v>
      </c>
      <c r="B109" s="7" t="s">
        <v>34787</v>
      </c>
      <c r="C109" s="8" t="s">
        <v>10</v>
      </c>
      <c r="D109" s="9" t="s">
        <v>34859</v>
      </c>
      <c r="E109" s="9"/>
      <c r="F109" s="9">
        <v>80.099999999999994</v>
      </c>
      <c r="G109" s="9"/>
    </row>
    <row r="110" spans="1:7" ht="15.75" thickBot="1" x14ac:dyDescent="0.3">
      <c r="A110" s="6"/>
      <c r="B110" s="6"/>
      <c r="C110" s="6"/>
      <c r="D110" s="6"/>
      <c r="E110" s="6"/>
      <c r="F110" s="6"/>
      <c r="G110" s="6"/>
    </row>
    <row r="111" spans="1:7" ht="15.75" thickBot="1" x14ac:dyDescent="0.3">
      <c r="A111" s="7" t="s">
        <v>34863</v>
      </c>
      <c r="B111" s="7" t="s">
        <v>34790</v>
      </c>
      <c r="C111" s="8" t="s">
        <v>10</v>
      </c>
      <c r="D111" s="9" t="s">
        <v>34864</v>
      </c>
      <c r="E111" s="9"/>
      <c r="F111" s="9">
        <v>80.099999999999994</v>
      </c>
      <c r="G111" s="9"/>
    </row>
    <row r="112" spans="1:7" ht="15.75" thickBot="1" x14ac:dyDescent="0.3">
      <c r="A112" s="6"/>
      <c r="B112" s="6"/>
      <c r="C112" s="6"/>
      <c r="D112" s="6"/>
      <c r="E112" s="6"/>
      <c r="F112" s="6"/>
      <c r="G112" s="6"/>
    </row>
    <row r="113" spans="1:7" ht="15.75" thickBot="1" x14ac:dyDescent="0.3">
      <c r="A113" s="7" t="s">
        <v>34865</v>
      </c>
      <c r="B113" s="7" t="s">
        <v>34792</v>
      </c>
      <c r="C113" s="8" t="s">
        <v>10</v>
      </c>
      <c r="D113" s="9" t="s">
        <v>34866</v>
      </c>
      <c r="E113" s="9"/>
      <c r="F113" s="9">
        <v>80.099999999999994</v>
      </c>
      <c r="G113" s="9"/>
    </row>
    <row r="114" spans="1:7" ht="15.75" thickBot="1" x14ac:dyDescent="0.3">
      <c r="A114" s="6"/>
      <c r="B114" s="6"/>
      <c r="C114" s="6"/>
      <c r="D114" s="6"/>
      <c r="E114" s="6"/>
      <c r="F114" s="6"/>
      <c r="G114" s="6"/>
    </row>
    <row r="115" spans="1:7" ht="15.75" thickBot="1" x14ac:dyDescent="0.3">
      <c r="A115" s="7" t="s">
        <v>34867</v>
      </c>
      <c r="B115" s="7" t="s">
        <v>34795</v>
      </c>
      <c r="C115" s="8" t="s">
        <v>10</v>
      </c>
      <c r="D115" s="9" t="s">
        <v>34868</v>
      </c>
      <c r="E115" s="9"/>
      <c r="F115" s="9">
        <v>80.099999999999994</v>
      </c>
      <c r="G115" s="9"/>
    </row>
    <row r="116" spans="1:7" ht="15.75" thickBot="1" x14ac:dyDescent="0.3">
      <c r="A116" s="6"/>
      <c r="B116" s="6"/>
      <c r="C116" s="6"/>
      <c r="D116" s="6"/>
      <c r="E116" s="6"/>
      <c r="F116" s="6"/>
      <c r="G116" s="6"/>
    </row>
    <row r="117" spans="1:7" ht="15.75" thickBot="1" x14ac:dyDescent="0.3">
      <c r="A117" s="7" t="s">
        <v>34869</v>
      </c>
      <c r="B117" s="7" t="s">
        <v>34798</v>
      </c>
      <c r="C117" s="8" t="s">
        <v>10</v>
      </c>
      <c r="D117" s="9" t="s">
        <v>34870</v>
      </c>
      <c r="E117" s="9"/>
      <c r="F117" s="9">
        <v>80.099999999999994</v>
      </c>
      <c r="G117" s="9"/>
    </row>
    <row r="118" spans="1:7" ht="15.75" thickBot="1" x14ac:dyDescent="0.3">
      <c r="A118" s="6"/>
      <c r="B118" s="6"/>
      <c r="C118" s="6"/>
      <c r="D118" s="6"/>
      <c r="E118" s="6"/>
      <c r="F118" s="6"/>
      <c r="G118" s="6"/>
    </row>
    <row r="119" spans="1:7" ht="15.75" thickBot="1" x14ac:dyDescent="0.3">
      <c r="A119" s="7" t="s">
        <v>34871</v>
      </c>
      <c r="B119" s="7" t="s">
        <v>34801</v>
      </c>
      <c r="C119" s="8" t="s">
        <v>10</v>
      </c>
      <c r="D119" s="9" t="s">
        <v>34872</v>
      </c>
      <c r="E119" s="9"/>
      <c r="F119" s="9">
        <v>80.099999999999994</v>
      </c>
      <c r="G119" s="9"/>
    </row>
    <row r="120" spans="1:7" ht="15.75" thickBot="1" x14ac:dyDescent="0.3">
      <c r="A120" s="6"/>
      <c r="B120" s="6"/>
      <c r="C120" s="6"/>
      <c r="D120" s="6"/>
      <c r="E120" s="6"/>
      <c r="F120" s="6"/>
      <c r="G120" s="6"/>
    </row>
    <row r="121" spans="1:7" ht="15.75" thickBot="1" x14ac:dyDescent="0.3">
      <c r="A121" s="7" t="s">
        <v>34873</v>
      </c>
      <c r="B121" s="7" t="s">
        <v>34804</v>
      </c>
      <c r="C121" s="8" t="s">
        <v>10</v>
      </c>
      <c r="D121" s="9" t="s">
        <v>34874</v>
      </c>
      <c r="E121" s="9"/>
      <c r="F121" s="9">
        <v>80.099999999999994</v>
      </c>
      <c r="G121" s="9"/>
    </row>
    <row r="122" spans="1:7" ht="15.75" thickBot="1" x14ac:dyDescent="0.3">
      <c r="A122" s="6"/>
      <c r="B122" s="6"/>
      <c r="C122" s="6"/>
      <c r="D122" s="6"/>
      <c r="E122" s="6"/>
      <c r="F122" s="6"/>
      <c r="G122" s="6"/>
    </row>
    <row r="123" spans="1:7" ht="15.75" thickBot="1" x14ac:dyDescent="0.3">
      <c r="A123" s="7" t="s">
        <v>34875</v>
      </c>
      <c r="B123" s="7" t="s">
        <v>34876</v>
      </c>
      <c r="C123" s="8"/>
      <c r="D123" s="9"/>
      <c r="E123" s="9"/>
      <c r="F123" s="9"/>
      <c r="G123" s="9"/>
    </row>
    <row r="124" spans="1:7" ht="15.75" thickBot="1" x14ac:dyDescent="0.3">
      <c r="A124" s="6"/>
      <c r="B124" s="6"/>
      <c r="C124" s="6"/>
      <c r="D124" s="6"/>
      <c r="E124" s="6"/>
      <c r="F124" s="6"/>
      <c r="G124" s="6"/>
    </row>
    <row r="125" spans="1:7" ht="25.5" thickBot="1" x14ac:dyDescent="0.3">
      <c r="A125" s="7" t="s">
        <v>34877</v>
      </c>
      <c r="B125" s="7" t="s">
        <v>34878</v>
      </c>
      <c r="C125" s="8"/>
      <c r="D125" s="9"/>
      <c r="E125" s="9"/>
      <c r="F125" s="9"/>
      <c r="G125" s="9"/>
    </row>
    <row r="126" spans="1:7" ht="15.75" thickBot="1" x14ac:dyDescent="0.3">
      <c r="A126" s="6"/>
      <c r="B126" s="6"/>
      <c r="C126" s="6"/>
      <c r="D126" s="6"/>
      <c r="E126" s="6"/>
      <c r="F126" s="6"/>
      <c r="G126" s="6"/>
    </row>
    <row r="127" spans="1:7" ht="15.75" thickBot="1" x14ac:dyDescent="0.3">
      <c r="A127" s="7" t="s">
        <v>34879</v>
      </c>
      <c r="B127" s="7" t="s">
        <v>34880</v>
      </c>
      <c r="C127" s="8" t="s">
        <v>10</v>
      </c>
      <c r="D127" s="9">
        <v>237.75</v>
      </c>
      <c r="E127" s="9"/>
      <c r="F127" s="9">
        <v>80.099999999999994</v>
      </c>
      <c r="G127" s="9"/>
    </row>
    <row r="128" spans="1:7" ht="15.75" thickBot="1" x14ac:dyDescent="0.3">
      <c r="A128" s="6"/>
      <c r="B128" s="6"/>
      <c r="C128" s="6"/>
      <c r="D128" s="6"/>
      <c r="E128" s="6"/>
      <c r="F128" s="6"/>
      <c r="G128" s="6"/>
    </row>
    <row r="129" spans="1:7" ht="15.75" thickBot="1" x14ac:dyDescent="0.3">
      <c r="A129" s="7" t="s">
        <v>34881</v>
      </c>
      <c r="B129" s="7" t="s">
        <v>34882</v>
      </c>
      <c r="C129" s="8" t="s">
        <v>10</v>
      </c>
      <c r="D129" s="9">
        <v>255.5</v>
      </c>
      <c r="E129" s="9"/>
      <c r="F129" s="9">
        <v>80.09</v>
      </c>
      <c r="G129" s="9"/>
    </row>
    <row r="130" spans="1:7" ht="15.75" thickBot="1" x14ac:dyDescent="0.3">
      <c r="A130" s="6"/>
      <c r="B130" s="6"/>
      <c r="C130" s="6"/>
      <c r="D130" s="6"/>
      <c r="E130" s="6"/>
      <c r="F130" s="6"/>
      <c r="G130" s="6"/>
    </row>
    <row r="131" spans="1:7" ht="15.75" thickBot="1" x14ac:dyDescent="0.3">
      <c r="A131" s="7" t="s">
        <v>34883</v>
      </c>
      <c r="B131" s="7" t="s">
        <v>34884</v>
      </c>
      <c r="C131" s="8" t="s">
        <v>10</v>
      </c>
      <c r="D131" s="9">
        <v>273.22000000000003</v>
      </c>
      <c r="E131" s="9"/>
      <c r="F131" s="9">
        <v>80.099999999999994</v>
      </c>
      <c r="G131" s="9"/>
    </row>
    <row r="132" spans="1:7" ht="15.75" thickBot="1" x14ac:dyDescent="0.3">
      <c r="A132" s="6"/>
      <c r="B132" s="6"/>
      <c r="C132" s="6"/>
      <c r="D132" s="6"/>
      <c r="E132" s="6"/>
      <c r="F132" s="6"/>
      <c r="G132" s="6"/>
    </row>
    <row r="133" spans="1:7" ht="15.75" thickBot="1" x14ac:dyDescent="0.3">
      <c r="A133" s="7" t="s">
        <v>34885</v>
      </c>
      <c r="B133" s="7" t="s">
        <v>34886</v>
      </c>
      <c r="C133" s="8" t="s">
        <v>10</v>
      </c>
      <c r="D133" s="9">
        <v>269.29000000000002</v>
      </c>
      <c r="E133" s="9"/>
      <c r="F133" s="9">
        <v>80.099999999999994</v>
      </c>
      <c r="G133" s="9"/>
    </row>
    <row r="134" spans="1:7" ht="15.75" thickBot="1" x14ac:dyDescent="0.3">
      <c r="A134" s="6"/>
      <c r="B134" s="6"/>
      <c r="C134" s="6"/>
      <c r="D134" s="6"/>
      <c r="E134" s="6"/>
      <c r="F134" s="6"/>
      <c r="G134" s="6"/>
    </row>
    <row r="135" spans="1:7" ht="15.75" thickBot="1" x14ac:dyDescent="0.3">
      <c r="A135" s="7" t="s">
        <v>34887</v>
      </c>
      <c r="B135" s="7" t="s">
        <v>34888</v>
      </c>
      <c r="C135" s="8" t="s">
        <v>10</v>
      </c>
      <c r="D135" s="9">
        <v>294.92</v>
      </c>
      <c r="E135" s="9"/>
      <c r="F135" s="9">
        <v>80.099999999999994</v>
      </c>
      <c r="G135" s="9"/>
    </row>
    <row r="136" spans="1:7" ht="15.75" thickBot="1" x14ac:dyDescent="0.3">
      <c r="A136" s="6"/>
      <c r="B136" s="6"/>
      <c r="C136" s="6"/>
      <c r="D136" s="6"/>
      <c r="E136" s="6"/>
      <c r="F136" s="6"/>
      <c r="G136" s="6"/>
    </row>
    <row r="137" spans="1:7" ht="15.75" thickBot="1" x14ac:dyDescent="0.3">
      <c r="A137" s="7" t="s">
        <v>34889</v>
      </c>
      <c r="B137" s="7" t="s">
        <v>34890</v>
      </c>
      <c r="C137" s="8" t="s">
        <v>10</v>
      </c>
      <c r="D137" s="9">
        <v>320.55</v>
      </c>
      <c r="E137" s="9"/>
      <c r="F137" s="9">
        <v>80.099999999999994</v>
      </c>
      <c r="G137" s="9"/>
    </row>
    <row r="138" spans="1:7" ht="15.75" thickBot="1" x14ac:dyDescent="0.3">
      <c r="A138" s="6"/>
      <c r="B138" s="6"/>
      <c r="C138" s="6"/>
      <c r="D138" s="6"/>
      <c r="E138" s="6"/>
      <c r="F138" s="6"/>
      <c r="G138" s="6"/>
    </row>
    <row r="139" spans="1:7" ht="25.5" thickBot="1" x14ac:dyDescent="0.3">
      <c r="A139" s="7" t="s">
        <v>34891</v>
      </c>
      <c r="B139" s="7" t="s">
        <v>34892</v>
      </c>
      <c r="C139" s="8"/>
      <c r="D139" s="9"/>
      <c r="E139" s="9"/>
      <c r="F139" s="9"/>
      <c r="G139" s="9"/>
    </row>
    <row r="140" spans="1:7" ht="15.75" thickBot="1" x14ac:dyDescent="0.3">
      <c r="A140" s="6"/>
      <c r="B140" s="6"/>
      <c r="C140" s="6"/>
      <c r="D140" s="6"/>
      <c r="E140" s="6"/>
      <c r="F140" s="6"/>
      <c r="G140" s="6"/>
    </row>
    <row r="141" spans="1:7" ht="15.75" thickBot="1" x14ac:dyDescent="0.3">
      <c r="A141" s="7" t="s">
        <v>34893</v>
      </c>
      <c r="B141" s="7" t="s">
        <v>34894</v>
      </c>
      <c r="C141" s="8" t="s">
        <v>10</v>
      </c>
      <c r="D141" s="9">
        <v>121.43</v>
      </c>
      <c r="E141" s="9"/>
      <c r="F141" s="9">
        <v>80.099999999999994</v>
      </c>
      <c r="G141" s="9"/>
    </row>
    <row r="142" spans="1:7" ht="15.75" thickBot="1" x14ac:dyDescent="0.3">
      <c r="A142" s="6"/>
      <c r="B142" s="6"/>
      <c r="C142" s="6"/>
      <c r="D142" s="6"/>
      <c r="E142" s="6"/>
      <c r="F142" s="6"/>
      <c r="G142" s="6"/>
    </row>
    <row r="143" spans="1:7" ht="15.75" thickBot="1" x14ac:dyDescent="0.3">
      <c r="A143" s="7" t="s">
        <v>34895</v>
      </c>
      <c r="B143" s="7" t="s">
        <v>34896</v>
      </c>
      <c r="C143" s="8" t="s">
        <v>10</v>
      </c>
      <c r="D143" s="9">
        <v>132.08000000000001</v>
      </c>
      <c r="E143" s="9"/>
      <c r="F143" s="9">
        <v>80.099999999999994</v>
      </c>
      <c r="G143" s="9"/>
    </row>
    <row r="144" spans="1:7" ht="15.75" thickBot="1" x14ac:dyDescent="0.3">
      <c r="A144" s="6"/>
      <c r="B144" s="6"/>
      <c r="C144" s="6"/>
      <c r="D144" s="6"/>
      <c r="E144" s="6"/>
      <c r="F144" s="6"/>
      <c r="G144" s="6"/>
    </row>
    <row r="145" spans="1:7" ht="15.75" thickBot="1" x14ac:dyDescent="0.3">
      <c r="A145" s="7" t="s">
        <v>34897</v>
      </c>
      <c r="B145" s="7" t="s">
        <v>34898</v>
      </c>
      <c r="C145" s="8" t="s">
        <v>10</v>
      </c>
      <c r="D145" s="9">
        <v>142.72999999999999</v>
      </c>
      <c r="E145" s="9"/>
      <c r="F145" s="9">
        <v>80.099999999999994</v>
      </c>
      <c r="G145" s="9"/>
    </row>
    <row r="146" spans="1:7" ht="15.75" thickBot="1" x14ac:dyDescent="0.3">
      <c r="A146" s="6"/>
      <c r="B146" s="6"/>
      <c r="C146" s="6"/>
      <c r="D146" s="6"/>
      <c r="E146" s="6"/>
      <c r="F146" s="6"/>
      <c r="G146" s="6"/>
    </row>
    <row r="147" spans="1:7" ht="15.75" thickBot="1" x14ac:dyDescent="0.3">
      <c r="A147" s="7" t="s">
        <v>34899</v>
      </c>
      <c r="B147" s="7" t="s">
        <v>34900</v>
      </c>
      <c r="C147" s="8" t="s">
        <v>10</v>
      </c>
      <c r="D147" s="9">
        <v>4.7300000000000004</v>
      </c>
      <c r="E147" s="9"/>
      <c r="F147" s="9">
        <v>80.13</v>
      </c>
      <c r="G147" s="9"/>
    </row>
    <row r="148" spans="1:7" ht="15.75" thickBot="1" x14ac:dyDescent="0.3">
      <c r="A148" s="6"/>
      <c r="B148" s="6"/>
      <c r="C148" s="6"/>
      <c r="D148" s="6"/>
      <c r="E148" s="6"/>
      <c r="F148" s="6"/>
      <c r="G148" s="6"/>
    </row>
    <row r="149" spans="1:7" ht="15.75" thickBot="1" x14ac:dyDescent="0.3">
      <c r="A149" s="7" t="s">
        <v>34901</v>
      </c>
      <c r="B149" s="7" t="s">
        <v>34902</v>
      </c>
      <c r="C149" s="8" t="s">
        <v>10</v>
      </c>
      <c r="D149" s="9">
        <v>33.11</v>
      </c>
      <c r="E149" s="9"/>
      <c r="F149" s="9">
        <v>80.099999999999994</v>
      </c>
      <c r="G149" s="9"/>
    </row>
    <row r="150" spans="1:7" ht="15.75" thickBot="1" x14ac:dyDescent="0.3">
      <c r="A150" s="6"/>
      <c r="B150" s="6"/>
      <c r="C150" s="6"/>
      <c r="D150" s="6"/>
      <c r="E150" s="6"/>
      <c r="F150" s="6"/>
      <c r="G150" s="6"/>
    </row>
    <row r="151" spans="1:7" ht="15.75" thickBot="1" x14ac:dyDescent="0.3">
      <c r="A151" s="7" t="s">
        <v>34903</v>
      </c>
      <c r="B151" s="7" t="s">
        <v>34904</v>
      </c>
      <c r="C151" s="8" t="s">
        <v>10</v>
      </c>
      <c r="D151" s="9">
        <v>50.47</v>
      </c>
      <c r="E151" s="9"/>
      <c r="F151" s="9">
        <v>80.09</v>
      </c>
      <c r="G151" s="9"/>
    </row>
    <row r="152" spans="1:7" ht="15.75" thickBot="1" x14ac:dyDescent="0.3">
      <c r="A152" s="6"/>
      <c r="B152" s="6"/>
      <c r="C152" s="6"/>
      <c r="D152" s="6"/>
      <c r="E152" s="6"/>
      <c r="F152" s="6"/>
      <c r="G152" s="6"/>
    </row>
    <row r="153" spans="1:7" ht="15.75" thickBot="1" x14ac:dyDescent="0.3">
      <c r="A153" s="7" t="s">
        <v>34905</v>
      </c>
      <c r="B153" s="7" t="s">
        <v>34906</v>
      </c>
      <c r="C153" s="8" t="s">
        <v>10</v>
      </c>
      <c r="D153" s="9">
        <v>29.17</v>
      </c>
      <c r="E153" s="9"/>
      <c r="F153" s="9">
        <v>80.12</v>
      </c>
      <c r="G153" s="9"/>
    </row>
    <row r="154" spans="1:7" ht="15.75" thickBot="1" x14ac:dyDescent="0.3">
      <c r="A154" s="6"/>
      <c r="B154" s="6"/>
      <c r="C154" s="6"/>
      <c r="D154" s="6"/>
      <c r="E154" s="6"/>
      <c r="F154" s="6"/>
      <c r="G154" s="6"/>
    </row>
    <row r="155" spans="1:7" ht="15.75" thickBot="1" x14ac:dyDescent="0.3">
      <c r="A155" s="7" t="s">
        <v>34907</v>
      </c>
      <c r="B155" s="7" t="s">
        <v>34908</v>
      </c>
      <c r="C155" s="8" t="s">
        <v>10</v>
      </c>
      <c r="D155" s="9">
        <v>36.47</v>
      </c>
      <c r="E155" s="9"/>
      <c r="F155" s="9">
        <v>80.09</v>
      </c>
      <c r="G155" s="9"/>
    </row>
    <row r="156" spans="1:7" ht="15.75" thickBot="1" x14ac:dyDescent="0.3">
      <c r="A156" s="6"/>
      <c r="B156" s="6"/>
      <c r="C156" s="6"/>
      <c r="D156" s="6"/>
      <c r="E156" s="6"/>
      <c r="F156" s="6"/>
      <c r="G156" s="6"/>
    </row>
    <row r="157" spans="1:7" ht="15.75" thickBot="1" x14ac:dyDescent="0.3">
      <c r="A157" s="7" t="s">
        <v>34909</v>
      </c>
      <c r="B157" s="7" t="s">
        <v>34910</v>
      </c>
      <c r="C157" s="8" t="s">
        <v>10</v>
      </c>
      <c r="D157" s="9">
        <v>43.76</v>
      </c>
      <c r="E157" s="9"/>
      <c r="F157" s="9">
        <v>80.099999999999994</v>
      </c>
      <c r="G157" s="9"/>
    </row>
    <row r="158" spans="1:7" ht="15.75" thickBot="1" x14ac:dyDescent="0.3">
      <c r="A158" s="6"/>
      <c r="B158" s="6"/>
      <c r="C158" s="6"/>
      <c r="D158" s="6"/>
      <c r="E158" s="6"/>
      <c r="F158" s="6"/>
      <c r="G158" s="6"/>
    </row>
    <row r="159" spans="1:7" ht="25.5" thickBot="1" x14ac:dyDescent="0.3">
      <c r="A159" s="7" t="s">
        <v>34911</v>
      </c>
      <c r="B159" s="7" t="s">
        <v>34912</v>
      </c>
      <c r="C159" s="8"/>
      <c r="D159" s="9"/>
      <c r="E159" s="9"/>
      <c r="F159" s="9"/>
      <c r="G159" s="9"/>
    </row>
    <row r="160" spans="1:7" ht="15.75" thickBot="1" x14ac:dyDescent="0.3">
      <c r="A160" s="6"/>
      <c r="B160" s="6"/>
      <c r="C160" s="6"/>
      <c r="D160" s="6"/>
      <c r="E160" s="6"/>
      <c r="F160" s="6"/>
      <c r="G160" s="6"/>
    </row>
    <row r="161" spans="1:7" ht="15.75" thickBot="1" x14ac:dyDescent="0.3">
      <c r="A161" s="7" t="s">
        <v>34913</v>
      </c>
      <c r="B161" s="7" t="s">
        <v>34894</v>
      </c>
      <c r="C161" s="8" t="s">
        <v>10</v>
      </c>
      <c r="D161" s="9">
        <v>218.11</v>
      </c>
      <c r="E161" s="9"/>
      <c r="F161" s="9">
        <v>80.099999999999994</v>
      </c>
      <c r="G161" s="9"/>
    </row>
    <row r="162" spans="1:7" ht="15.75" thickBot="1" x14ac:dyDescent="0.3">
      <c r="A162" s="6"/>
      <c r="B162" s="6"/>
      <c r="C162" s="6"/>
      <c r="D162" s="6"/>
      <c r="E162" s="6"/>
      <c r="F162" s="6"/>
      <c r="G162" s="6"/>
    </row>
    <row r="163" spans="1:7" ht="15.75" thickBot="1" x14ac:dyDescent="0.3">
      <c r="A163" s="7" t="s">
        <v>34914</v>
      </c>
      <c r="B163" s="7" t="s">
        <v>34896</v>
      </c>
      <c r="C163" s="8" t="s">
        <v>10</v>
      </c>
      <c r="D163" s="9">
        <v>233.89</v>
      </c>
      <c r="E163" s="9"/>
      <c r="F163" s="9">
        <v>80.099999999999994</v>
      </c>
      <c r="G163" s="9"/>
    </row>
    <row r="164" spans="1:7" ht="15.75" thickBot="1" x14ac:dyDescent="0.3">
      <c r="A164" s="6"/>
      <c r="B164" s="6"/>
      <c r="C164" s="6"/>
      <c r="D164" s="6"/>
      <c r="E164" s="6"/>
      <c r="F164" s="6"/>
      <c r="G164" s="6"/>
    </row>
    <row r="165" spans="1:7" ht="15.75" thickBot="1" x14ac:dyDescent="0.3">
      <c r="A165" s="7" t="s">
        <v>34915</v>
      </c>
      <c r="B165" s="7" t="s">
        <v>34898</v>
      </c>
      <c r="C165" s="8" t="s">
        <v>10</v>
      </c>
      <c r="D165" s="9">
        <v>245.71</v>
      </c>
      <c r="E165" s="9"/>
      <c r="F165" s="9">
        <v>80.09</v>
      </c>
      <c r="G165" s="9"/>
    </row>
    <row r="166" spans="1:7" ht="15.75" thickBot="1" x14ac:dyDescent="0.3">
      <c r="A166" s="6"/>
      <c r="B166" s="6"/>
      <c r="C166" s="6"/>
      <c r="D166" s="6"/>
      <c r="E166" s="6"/>
      <c r="F166" s="6"/>
      <c r="G166" s="6"/>
    </row>
    <row r="167" spans="1:7" ht="15.75" thickBot="1" x14ac:dyDescent="0.3">
      <c r="A167" s="7" t="s">
        <v>34916</v>
      </c>
      <c r="B167" s="7" t="s">
        <v>34917</v>
      </c>
      <c r="C167" s="8" t="s">
        <v>10</v>
      </c>
      <c r="D167" s="9">
        <v>4.7300000000000004</v>
      </c>
      <c r="E167" s="9"/>
      <c r="F167" s="9">
        <v>80.13</v>
      </c>
      <c r="G167" s="9"/>
    </row>
    <row r="168" spans="1:7" ht="15.75" thickBot="1" x14ac:dyDescent="0.3">
      <c r="A168" s="6"/>
      <c r="B168" s="6"/>
      <c r="C168" s="6"/>
      <c r="D168" s="6"/>
      <c r="E168" s="6"/>
      <c r="F168" s="6"/>
      <c r="G168" s="6"/>
    </row>
    <row r="169" spans="1:7" ht="15.75" thickBot="1" x14ac:dyDescent="0.3">
      <c r="A169" s="7" t="s">
        <v>34918</v>
      </c>
      <c r="B169" s="7" t="s">
        <v>34919</v>
      </c>
      <c r="C169" s="8" t="s">
        <v>10</v>
      </c>
      <c r="D169" s="9">
        <v>37.840000000000003</v>
      </c>
      <c r="E169" s="9"/>
      <c r="F169" s="9">
        <v>80.099999999999994</v>
      </c>
      <c r="G169" s="9"/>
    </row>
    <row r="170" spans="1:7" ht="15.75" thickBot="1" x14ac:dyDescent="0.3">
      <c r="A170" s="6"/>
      <c r="B170" s="6"/>
      <c r="C170" s="6"/>
      <c r="D170" s="6"/>
      <c r="E170" s="6"/>
      <c r="F170" s="6"/>
      <c r="G170" s="6"/>
    </row>
    <row r="171" spans="1:7" ht="15.75" thickBot="1" x14ac:dyDescent="0.3">
      <c r="A171" s="7" t="s">
        <v>34920</v>
      </c>
      <c r="B171" s="7" t="s">
        <v>34921</v>
      </c>
      <c r="C171" s="8" t="s">
        <v>10</v>
      </c>
      <c r="D171" s="9">
        <v>55.2</v>
      </c>
      <c r="E171" s="9"/>
      <c r="F171" s="9">
        <v>80.09</v>
      </c>
      <c r="G171" s="9"/>
    </row>
    <row r="172" spans="1:7" ht="15.75" thickBot="1" x14ac:dyDescent="0.3">
      <c r="A172" s="6"/>
      <c r="B172" s="6"/>
      <c r="C172" s="6"/>
      <c r="D172" s="6"/>
      <c r="E172" s="6"/>
      <c r="F172" s="6"/>
      <c r="G172" s="6"/>
    </row>
    <row r="173" spans="1:7" ht="15.75" thickBot="1" x14ac:dyDescent="0.3">
      <c r="A173" s="7" t="s">
        <v>34922</v>
      </c>
      <c r="B173" s="7" t="s">
        <v>34923</v>
      </c>
      <c r="C173" s="8" t="s">
        <v>10</v>
      </c>
      <c r="D173" s="9">
        <v>36.28</v>
      </c>
      <c r="E173" s="9"/>
      <c r="F173" s="9">
        <v>80.099999999999994</v>
      </c>
      <c r="G173" s="9"/>
    </row>
    <row r="174" spans="1:7" ht="15.75" thickBot="1" x14ac:dyDescent="0.3">
      <c r="A174" s="6"/>
      <c r="B174" s="6"/>
      <c r="C174" s="6"/>
      <c r="D174" s="6"/>
      <c r="E174" s="6"/>
      <c r="F174" s="6"/>
      <c r="G174" s="6"/>
    </row>
    <row r="175" spans="1:7" ht="15.75" thickBot="1" x14ac:dyDescent="0.3">
      <c r="A175" s="7" t="s">
        <v>34924</v>
      </c>
      <c r="B175" s="7" t="s">
        <v>34925</v>
      </c>
      <c r="C175" s="8" t="s">
        <v>10</v>
      </c>
      <c r="D175" s="9">
        <v>45.34</v>
      </c>
      <c r="E175" s="9"/>
      <c r="F175" s="9">
        <v>80.11</v>
      </c>
      <c r="G175" s="9"/>
    </row>
    <row r="176" spans="1:7" ht="15.75" thickBot="1" x14ac:dyDescent="0.3">
      <c r="A176" s="6"/>
      <c r="B176" s="6"/>
      <c r="C176" s="6"/>
      <c r="D176" s="6"/>
      <c r="E176" s="6"/>
      <c r="F176" s="6"/>
      <c r="G176" s="6"/>
    </row>
    <row r="177" spans="1:7" ht="15.75" thickBot="1" x14ac:dyDescent="0.3">
      <c r="A177" s="7" t="s">
        <v>34926</v>
      </c>
      <c r="B177" s="7" t="s">
        <v>34927</v>
      </c>
      <c r="C177" s="8" t="s">
        <v>10</v>
      </c>
      <c r="D177" s="9">
        <v>54.41</v>
      </c>
      <c r="E177" s="9"/>
      <c r="F177" s="9">
        <v>80.099999999999994</v>
      </c>
      <c r="G177" s="9"/>
    </row>
    <row r="178" spans="1:7" ht="15.75" thickBot="1" x14ac:dyDescent="0.3">
      <c r="A178" s="6"/>
      <c r="B178" s="6"/>
      <c r="C178" s="6"/>
      <c r="D178" s="6"/>
      <c r="E178" s="6"/>
      <c r="F178" s="6"/>
      <c r="G178" s="6"/>
    </row>
    <row r="179" spans="1:7" ht="25.5" thickBot="1" x14ac:dyDescent="0.3">
      <c r="A179" s="7" t="s">
        <v>34928</v>
      </c>
      <c r="B179" s="7" t="s">
        <v>34929</v>
      </c>
      <c r="C179" s="8"/>
      <c r="D179" s="9"/>
      <c r="E179" s="9"/>
      <c r="F179" s="9"/>
      <c r="G179" s="9"/>
    </row>
    <row r="180" spans="1:7" ht="15.75" thickBot="1" x14ac:dyDescent="0.3">
      <c r="A180" s="6"/>
      <c r="B180" s="6"/>
      <c r="C180" s="6"/>
      <c r="D180" s="6"/>
      <c r="E180" s="6"/>
      <c r="F180" s="6"/>
      <c r="G180" s="6"/>
    </row>
    <row r="181" spans="1:7" ht="15.75" thickBot="1" x14ac:dyDescent="0.3">
      <c r="A181" s="7" t="s">
        <v>34930</v>
      </c>
      <c r="B181" s="7" t="s">
        <v>34931</v>
      </c>
      <c r="C181" s="8" t="s">
        <v>10</v>
      </c>
      <c r="D181" s="9">
        <v>315.43</v>
      </c>
      <c r="E181" s="9"/>
      <c r="F181" s="9">
        <v>80.09</v>
      </c>
      <c r="G181" s="9"/>
    </row>
    <row r="182" spans="1:7" ht="15.75" thickBot="1" x14ac:dyDescent="0.3">
      <c r="A182" s="6"/>
      <c r="B182" s="6"/>
      <c r="C182" s="6"/>
      <c r="D182" s="6"/>
      <c r="E182" s="6"/>
      <c r="F182" s="6"/>
      <c r="G182" s="6"/>
    </row>
    <row r="183" spans="1:7" ht="15.75" thickBot="1" x14ac:dyDescent="0.3">
      <c r="A183" s="7" t="s">
        <v>34932</v>
      </c>
      <c r="B183" s="7" t="s">
        <v>34933</v>
      </c>
      <c r="C183" s="8" t="s">
        <v>10</v>
      </c>
      <c r="D183" s="9">
        <v>355.63</v>
      </c>
      <c r="E183" s="9"/>
      <c r="F183" s="9">
        <v>80.099999999999994</v>
      </c>
      <c r="G183" s="9"/>
    </row>
    <row r="184" spans="1:7" ht="15.75" thickBot="1" x14ac:dyDescent="0.3">
      <c r="A184" s="6"/>
      <c r="B184" s="6"/>
      <c r="C184" s="6"/>
      <c r="D184" s="6"/>
      <c r="E184" s="6"/>
      <c r="F184" s="6"/>
      <c r="G184" s="6"/>
    </row>
    <row r="185" spans="1:7" ht="15.75" thickBot="1" x14ac:dyDescent="0.3">
      <c r="A185" s="7" t="s">
        <v>34934</v>
      </c>
      <c r="B185" s="7" t="s">
        <v>34935</v>
      </c>
      <c r="C185" s="8" t="s">
        <v>10</v>
      </c>
      <c r="D185" s="9">
        <v>378.51</v>
      </c>
      <c r="E185" s="9"/>
      <c r="F185" s="9">
        <v>80.099999999999994</v>
      </c>
      <c r="G185" s="9"/>
    </row>
    <row r="186" spans="1:7" ht="15.75" thickBot="1" x14ac:dyDescent="0.3">
      <c r="A186" s="6"/>
      <c r="B186" s="6"/>
      <c r="C186" s="6"/>
      <c r="D186" s="6"/>
      <c r="E186" s="6"/>
      <c r="F186" s="6"/>
      <c r="G186" s="6"/>
    </row>
    <row r="187" spans="1:7" ht="15.75" thickBot="1" x14ac:dyDescent="0.3">
      <c r="A187" s="7" t="s">
        <v>34936</v>
      </c>
      <c r="B187" s="7" t="s">
        <v>34937</v>
      </c>
      <c r="C187" s="8" t="s">
        <v>10</v>
      </c>
      <c r="D187" s="9">
        <v>418.73</v>
      </c>
      <c r="E187" s="9"/>
      <c r="F187" s="9">
        <v>80.09</v>
      </c>
      <c r="G187" s="9"/>
    </row>
    <row r="188" spans="1:7" ht="15.75" thickBot="1" x14ac:dyDescent="0.3">
      <c r="A188" s="6"/>
      <c r="B188" s="6"/>
      <c r="C188" s="6"/>
      <c r="D188" s="6"/>
      <c r="E188" s="6"/>
      <c r="F188" s="6"/>
      <c r="G188" s="6"/>
    </row>
    <row r="189" spans="1:7" ht="15.75" thickBot="1" x14ac:dyDescent="0.3">
      <c r="A189" s="7" t="s">
        <v>34938</v>
      </c>
      <c r="B189" s="7" t="s">
        <v>34939</v>
      </c>
      <c r="C189" s="8" t="s">
        <v>10</v>
      </c>
      <c r="D189" s="9">
        <v>528.33000000000004</v>
      </c>
      <c r="E189" s="9"/>
      <c r="F189" s="9">
        <v>80.099999999999994</v>
      </c>
      <c r="G189" s="9"/>
    </row>
    <row r="190" spans="1:7" ht="15.75" thickBot="1" x14ac:dyDescent="0.3">
      <c r="A190" s="6"/>
      <c r="B190" s="6"/>
      <c r="C190" s="6"/>
      <c r="D190" s="6"/>
      <c r="E190" s="6"/>
      <c r="F190" s="6"/>
      <c r="G190" s="6"/>
    </row>
    <row r="191" spans="1:7" ht="15.75" thickBot="1" x14ac:dyDescent="0.3">
      <c r="A191" s="7" t="s">
        <v>34940</v>
      </c>
      <c r="B191" s="7" t="s">
        <v>34941</v>
      </c>
      <c r="C191" s="8" t="s">
        <v>10</v>
      </c>
      <c r="D191" s="9">
        <v>569.33000000000004</v>
      </c>
      <c r="E191" s="9"/>
      <c r="F191" s="9">
        <v>80.099999999999994</v>
      </c>
      <c r="G191" s="9"/>
    </row>
    <row r="192" spans="1:7" ht="15.75" thickBot="1" x14ac:dyDescent="0.3">
      <c r="A192" s="6"/>
      <c r="B192" s="6"/>
      <c r="C192" s="6"/>
      <c r="D192" s="6"/>
      <c r="E192" s="6"/>
      <c r="F192" s="6"/>
      <c r="G192" s="6"/>
    </row>
    <row r="193" spans="1:7" ht="15.75" thickBot="1" x14ac:dyDescent="0.3">
      <c r="A193" s="7" t="s">
        <v>34942</v>
      </c>
      <c r="B193" s="7" t="s">
        <v>34943</v>
      </c>
      <c r="C193" s="8" t="s">
        <v>10</v>
      </c>
      <c r="D193" s="9">
        <v>51.26</v>
      </c>
      <c r="E193" s="9"/>
      <c r="F193" s="9">
        <v>80.099999999999994</v>
      </c>
      <c r="G193" s="9"/>
    </row>
    <row r="194" spans="1:7" ht="15.75" thickBot="1" x14ac:dyDescent="0.3">
      <c r="A194" s="6"/>
      <c r="B194" s="6"/>
      <c r="C194" s="6"/>
      <c r="D194" s="6"/>
      <c r="E194" s="6"/>
      <c r="F194" s="6"/>
      <c r="G194" s="6"/>
    </row>
    <row r="195" spans="1:7" ht="15.75" thickBot="1" x14ac:dyDescent="0.3">
      <c r="A195" s="7" t="s">
        <v>34944</v>
      </c>
      <c r="B195" s="7" t="s">
        <v>34945</v>
      </c>
      <c r="C195" s="8" t="s">
        <v>10</v>
      </c>
      <c r="D195" s="9">
        <v>56.77</v>
      </c>
      <c r="E195" s="9"/>
      <c r="F195" s="9">
        <v>80.099999999999994</v>
      </c>
      <c r="G195" s="9"/>
    </row>
    <row r="196" spans="1:7" ht="15.75" thickBot="1" x14ac:dyDescent="0.3">
      <c r="A196" s="6"/>
      <c r="B196" s="6"/>
      <c r="C196" s="6"/>
      <c r="D196" s="6"/>
      <c r="E196" s="6"/>
      <c r="F196" s="6"/>
      <c r="G196" s="6"/>
    </row>
    <row r="197" spans="1:7" ht="15.75" thickBot="1" x14ac:dyDescent="0.3">
      <c r="A197" s="7" t="s">
        <v>34946</v>
      </c>
      <c r="B197" s="7" t="s">
        <v>34947</v>
      </c>
      <c r="C197" s="8" t="s">
        <v>10</v>
      </c>
      <c r="D197" s="9">
        <v>65.459999999999994</v>
      </c>
      <c r="E197" s="9"/>
      <c r="F197" s="9">
        <v>80.09</v>
      </c>
      <c r="G197" s="9"/>
    </row>
    <row r="198" spans="1:7" ht="15.75" thickBot="1" x14ac:dyDescent="0.3">
      <c r="A198" s="6"/>
      <c r="B198" s="6"/>
      <c r="C198" s="6"/>
      <c r="D198" s="6"/>
      <c r="E198" s="6"/>
      <c r="F198" s="6"/>
      <c r="G198" s="6"/>
    </row>
    <row r="199" spans="1:7" ht="25.5" thickBot="1" x14ac:dyDescent="0.3">
      <c r="A199" s="7" t="s">
        <v>34948</v>
      </c>
      <c r="B199" s="7" t="s">
        <v>34949</v>
      </c>
      <c r="C199" s="8" t="s">
        <v>10</v>
      </c>
      <c r="D199" s="9">
        <v>249.73</v>
      </c>
      <c r="E199" s="9"/>
      <c r="F199" s="9">
        <v>80.099999999999994</v>
      </c>
      <c r="G199" s="9"/>
    </row>
    <row r="200" spans="1:7" ht="15.75" thickBot="1" x14ac:dyDescent="0.3">
      <c r="A200" s="6"/>
      <c r="B200" s="6"/>
      <c r="C200" s="6"/>
      <c r="D200" s="6"/>
      <c r="E200" s="6"/>
      <c r="F200" s="6"/>
      <c r="G200" s="6"/>
    </row>
    <row r="201" spans="1:7" ht="15.75" thickBot="1" x14ac:dyDescent="0.3">
      <c r="A201" s="7" t="s">
        <v>34950</v>
      </c>
      <c r="B201" s="7" t="s">
        <v>34951</v>
      </c>
      <c r="C201" s="8" t="s">
        <v>10</v>
      </c>
      <c r="D201" s="9">
        <v>72.53</v>
      </c>
      <c r="E201" s="9"/>
      <c r="F201" s="9">
        <v>80.099999999999994</v>
      </c>
      <c r="G201" s="9"/>
    </row>
    <row r="202" spans="1:7" ht="15.75" thickBot="1" x14ac:dyDescent="0.3">
      <c r="A202" s="6"/>
      <c r="B202" s="6"/>
      <c r="C202" s="6"/>
      <c r="D202" s="6"/>
      <c r="E202" s="6"/>
      <c r="F202" s="6"/>
      <c r="G202" s="6"/>
    </row>
    <row r="203" spans="1:7" ht="15.75" thickBot="1" x14ac:dyDescent="0.3">
      <c r="A203" s="7" t="s">
        <v>34952</v>
      </c>
      <c r="B203" s="7" t="s">
        <v>34953</v>
      </c>
      <c r="C203" s="8" t="s">
        <v>10</v>
      </c>
      <c r="D203" s="9">
        <v>227.11</v>
      </c>
      <c r="E203" s="9"/>
      <c r="F203" s="9">
        <v>80.09</v>
      </c>
      <c r="G203" s="9"/>
    </row>
    <row r="204" spans="1:7" ht="15.75" thickBot="1" x14ac:dyDescent="0.3">
      <c r="A204" s="6"/>
      <c r="B204" s="6"/>
      <c r="C204" s="6"/>
      <c r="D204" s="6"/>
      <c r="E204" s="6"/>
      <c r="F204" s="6"/>
      <c r="G204" s="6"/>
    </row>
    <row r="205" spans="1:7" ht="15.75" thickBot="1" x14ac:dyDescent="0.3">
      <c r="A205" s="7" t="s">
        <v>34954</v>
      </c>
      <c r="B205" s="7" t="s">
        <v>34955</v>
      </c>
      <c r="C205" s="8" t="s">
        <v>10</v>
      </c>
      <c r="D205" s="9">
        <v>250.76</v>
      </c>
      <c r="E205" s="9"/>
      <c r="F205" s="9">
        <v>80.099999999999994</v>
      </c>
      <c r="G205" s="9"/>
    </row>
    <row r="206" spans="1:7" ht="15.75" thickBot="1" x14ac:dyDescent="0.3">
      <c r="A206" s="6"/>
      <c r="B206" s="6"/>
      <c r="C206" s="6"/>
      <c r="D206" s="6"/>
      <c r="E206" s="6"/>
      <c r="F206" s="6"/>
      <c r="G206" s="6"/>
    </row>
    <row r="207" spans="1:7" ht="15.75" thickBot="1" x14ac:dyDescent="0.3">
      <c r="A207" s="7" t="s">
        <v>34956</v>
      </c>
      <c r="B207" s="7" t="s">
        <v>34957</v>
      </c>
      <c r="C207" s="8" t="s">
        <v>10</v>
      </c>
      <c r="D207" s="9">
        <v>283.87</v>
      </c>
      <c r="E207" s="9"/>
      <c r="F207" s="9">
        <v>80.099999999999994</v>
      </c>
      <c r="G207" s="9"/>
    </row>
    <row r="208" spans="1:7" ht="15.75" thickBot="1" x14ac:dyDescent="0.3">
      <c r="A208" s="6"/>
      <c r="B208" s="6"/>
      <c r="C208" s="6"/>
      <c r="D208" s="6"/>
      <c r="E208" s="6"/>
      <c r="F208" s="6"/>
      <c r="G208" s="6"/>
    </row>
    <row r="209" spans="1:7" ht="15.75" thickBot="1" x14ac:dyDescent="0.3">
      <c r="A209" s="7" t="s">
        <v>34958</v>
      </c>
      <c r="B209" s="7" t="s">
        <v>34959</v>
      </c>
      <c r="C209" s="8" t="s">
        <v>10</v>
      </c>
      <c r="D209" s="9">
        <v>324.08999999999997</v>
      </c>
      <c r="E209" s="9"/>
      <c r="F209" s="9">
        <v>80.099999999999994</v>
      </c>
      <c r="G209" s="9"/>
    </row>
    <row r="210" spans="1:7" ht="15.75" thickBot="1" x14ac:dyDescent="0.3">
      <c r="A210" s="6"/>
      <c r="B210" s="6"/>
      <c r="C210" s="6"/>
      <c r="D210" s="6"/>
      <c r="E210" s="6"/>
      <c r="F210" s="6"/>
      <c r="G210" s="6"/>
    </row>
    <row r="211" spans="1:7" ht="15.75" thickBot="1" x14ac:dyDescent="0.3">
      <c r="A211" s="7" t="s">
        <v>34960</v>
      </c>
      <c r="B211" s="7" t="s">
        <v>34961</v>
      </c>
      <c r="C211" s="8" t="s">
        <v>10</v>
      </c>
      <c r="D211" s="9">
        <v>39.42</v>
      </c>
      <c r="E211" s="9"/>
      <c r="F211" s="9">
        <v>80.11</v>
      </c>
      <c r="G211" s="9"/>
    </row>
    <row r="212" spans="1:7" ht="15.75" thickBot="1" x14ac:dyDescent="0.3">
      <c r="A212" s="6"/>
      <c r="B212" s="6"/>
      <c r="C212" s="6"/>
      <c r="D212" s="6"/>
      <c r="E212" s="6"/>
      <c r="F212" s="6"/>
      <c r="G212" s="6"/>
    </row>
    <row r="213" spans="1:7" ht="15.75" thickBot="1" x14ac:dyDescent="0.3">
      <c r="A213" s="7" t="s">
        <v>34962</v>
      </c>
      <c r="B213" s="7" t="s">
        <v>34963</v>
      </c>
      <c r="C213" s="8" t="s">
        <v>10</v>
      </c>
      <c r="D213" s="9">
        <v>44.15</v>
      </c>
      <c r="E213" s="9"/>
      <c r="F213" s="9">
        <v>80.11</v>
      </c>
      <c r="G213" s="9"/>
    </row>
    <row r="214" spans="1:7" ht="15.75" thickBot="1" x14ac:dyDescent="0.3">
      <c r="A214" s="6"/>
      <c r="B214" s="6"/>
      <c r="C214" s="6"/>
      <c r="D214" s="6"/>
      <c r="E214" s="6"/>
      <c r="F214" s="6"/>
      <c r="G214" s="6"/>
    </row>
    <row r="215" spans="1:7" ht="25.5" thickBot="1" x14ac:dyDescent="0.3">
      <c r="A215" s="7" t="s">
        <v>34964</v>
      </c>
      <c r="B215" s="7" t="s">
        <v>34965</v>
      </c>
      <c r="C215" s="8" t="s">
        <v>10</v>
      </c>
      <c r="D215" s="9">
        <v>146.66999999999999</v>
      </c>
      <c r="E215" s="9"/>
      <c r="F215" s="9">
        <v>80.099999999999994</v>
      </c>
      <c r="G215" s="9"/>
    </row>
    <row r="216" spans="1:7" ht="15.75" thickBot="1" x14ac:dyDescent="0.3">
      <c r="A216" s="6"/>
      <c r="B216" s="6"/>
      <c r="C216" s="6"/>
      <c r="D216" s="6"/>
      <c r="E216" s="6"/>
      <c r="F216" s="6"/>
      <c r="G216" s="6"/>
    </row>
    <row r="217" spans="1:7" ht="15.75" thickBot="1" x14ac:dyDescent="0.3">
      <c r="A217" s="7" t="s">
        <v>34966</v>
      </c>
      <c r="B217" s="7" t="s">
        <v>34967</v>
      </c>
      <c r="C217" s="8"/>
      <c r="D217" s="9"/>
      <c r="E217" s="9"/>
      <c r="F217" s="9"/>
      <c r="G217" s="9"/>
    </row>
    <row r="218" spans="1:7" ht="15.75" thickBot="1" x14ac:dyDescent="0.3">
      <c r="A218" s="6"/>
      <c r="B218" s="6"/>
      <c r="C218" s="6"/>
      <c r="D218" s="6"/>
      <c r="E218" s="6"/>
      <c r="F218" s="6"/>
      <c r="G218" s="6"/>
    </row>
    <row r="219" spans="1:7" ht="15.75" thickBot="1" x14ac:dyDescent="0.3">
      <c r="A219" s="7" t="s">
        <v>34968</v>
      </c>
      <c r="B219" s="7" t="s">
        <v>34969</v>
      </c>
      <c r="C219" s="8" t="s">
        <v>10</v>
      </c>
      <c r="D219" s="9">
        <v>146.66999999999999</v>
      </c>
      <c r="E219" s="9"/>
      <c r="F219" s="9">
        <v>80.099999999999994</v>
      </c>
      <c r="G219" s="9"/>
    </row>
    <row r="220" spans="1:7" ht="15.75" thickBot="1" x14ac:dyDescent="0.3">
      <c r="A220" s="6"/>
      <c r="B220" s="6"/>
      <c r="C220" s="6"/>
      <c r="D220" s="6"/>
      <c r="E220" s="6"/>
      <c r="F220" s="6"/>
      <c r="G220" s="6"/>
    </row>
    <row r="221" spans="1:7" ht="15.75" thickBot="1" x14ac:dyDescent="0.3">
      <c r="A221" s="7" t="s">
        <v>34970</v>
      </c>
      <c r="B221" s="7" t="s">
        <v>34971</v>
      </c>
      <c r="C221" s="8" t="s">
        <v>10</v>
      </c>
      <c r="D221" s="9">
        <v>154.56</v>
      </c>
      <c r="E221" s="9"/>
      <c r="F221" s="9">
        <v>80.099999999999994</v>
      </c>
      <c r="G221" s="9"/>
    </row>
    <row r="222" spans="1:7" ht="15.75" thickBot="1" x14ac:dyDescent="0.3">
      <c r="A222" s="6"/>
      <c r="B222" s="6"/>
      <c r="C222" s="6"/>
      <c r="D222" s="6"/>
      <c r="E222" s="6"/>
      <c r="F222" s="6"/>
      <c r="G222" s="6"/>
    </row>
    <row r="223" spans="1:7" ht="15.75" thickBot="1" x14ac:dyDescent="0.3">
      <c r="A223" s="7" t="s">
        <v>34972</v>
      </c>
      <c r="B223" s="7" t="s">
        <v>34973</v>
      </c>
      <c r="C223" s="8" t="s">
        <v>10</v>
      </c>
      <c r="D223" s="9">
        <v>115.14</v>
      </c>
      <c r="E223" s="9"/>
      <c r="F223" s="9">
        <v>80.09</v>
      </c>
      <c r="G223" s="9"/>
    </row>
    <row r="224" spans="1:7" ht="15.75" thickBot="1" x14ac:dyDescent="0.3">
      <c r="A224" s="6"/>
      <c r="B224" s="6"/>
      <c r="C224" s="6"/>
      <c r="D224" s="6"/>
      <c r="E224" s="6"/>
      <c r="F224" s="6"/>
      <c r="G224" s="6"/>
    </row>
    <row r="225" spans="1:7" ht="15.75" thickBot="1" x14ac:dyDescent="0.3">
      <c r="A225" s="7" t="s">
        <v>34974</v>
      </c>
      <c r="B225" s="7" t="s">
        <v>34975</v>
      </c>
      <c r="C225" s="8" t="s">
        <v>10</v>
      </c>
      <c r="D225" s="9">
        <v>123.01</v>
      </c>
      <c r="E225" s="9"/>
      <c r="F225" s="9">
        <v>80.099999999999994</v>
      </c>
      <c r="G225" s="9"/>
    </row>
    <row r="226" spans="1:7" ht="15.75" thickBot="1" x14ac:dyDescent="0.3">
      <c r="A226" s="6"/>
      <c r="B226" s="6"/>
      <c r="C226" s="6"/>
      <c r="D226" s="6"/>
      <c r="E226" s="6"/>
      <c r="F226" s="6"/>
      <c r="G226" s="6"/>
    </row>
    <row r="227" spans="1:7" ht="15.75" thickBot="1" x14ac:dyDescent="0.3">
      <c r="A227" s="7" t="s">
        <v>34976</v>
      </c>
      <c r="B227" s="7" t="s">
        <v>34977</v>
      </c>
      <c r="C227" s="8" t="s">
        <v>10</v>
      </c>
      <c r="D227" s="9">
        <v>190.04</v>
      </c>
      <c r="E227" s="9"/>
      <c r="F227" s="9">
        <v>80.09</v>
      </c>
      <c r="G227" s="9"/>
    </row>
    <row r="228" spans="1:7" ht="15.75" thickBot="1" x14ac:dyDescent="0.3">
      <c r="A228" s="6"/>
      <c r="B228" s="6"/>
      <c r="C228" s="6"/>
      <c r="D228" s="6"/>
      <c r="E228" s="6"/>
      <c r="F228" s="6"/>
      <c r="G228" s="6"/>
    </row>
    <row r="229" spans="1:7" ht="15.75" thickBot="1" x14ac:dyDescent="0.3">
      <c r="A229" s="7" t="s">
        <v>34978</v>
      </c>
      <c r="B229" s="7" t="s">
        <v>34979</v>
      </c>
      <c r="C229" s="8" t="s">
        <v>10</v>
      </c>
      <c r="D229" s="9">
        <v>197.92</v>
      </c>
      <c r="E229" s="9"/>
      <c r="F229" s="9">
        <v>80.099999999999994</v>
      </c>
      <c r="G229" s="9"/>
    </row>
    <row r="230" spans="1:7" ht="15.75" thickBot="1" x14ac:dyDescent="0.3">
      <c r="A230" s="6"/>
      <c r="B230" s="6"/>
      <c r="C230" s="6"/>
      <c r="D230" s="6"/>
      <c r="E230" s="6"/>
      <c r="F230" s="6"/>
      <c r="G230" s="6"/>
    </row>
    <row r="231" spans="1:7" ht="15.75" thickBot="1" x14ac:dyDescent="0.3">
      <c r="A231" s="7" t="s">
        <v>34980</v>
      </c>
      <c r="B231" s="7" t="s">
        <v>34981</v>
      </c>
      <c r="C231" s="8" t="s">
        <v>10</v>
      </c>
      <c r="D231" s="9">
        <v>55.2</v>
      </c>
      <c r="E231" s="9"/>
      <c r="F231" s="9">
        <v>80.09</v>
      </c>
      <c r="G231" s="9"/>
    </row>
    <row r="232" spans="1:7" ht="15.75" thickBot="1" x14ac:dyDescent="0.3">
      <c r="A232" s="6"/>
      <c r="B232" s="6"/>
      <c r="C232" s="6"/>
      <c r="D232" s="6"/>
      <c r="E232" s="6"/>
      <c r="F232" s="6"/>
      <c r="G232" s="6"/>
    </row>
    <row r="233" spans="1:7" ht="15.75" thickBot="1" x14ac:dyDescent="0.3">
      <c r="A233" s="7" t="s">
        <v>34982</v>
      </c>
      <c r="B233" s="7" t="s">
        <v>34983</v>
      </c>
      <c r="C233" s="8" t="s">
        <v>10</v>
      </c>
      <c r="D233" s="9">
        <v>18.93</v>
      </c>
      <c r="E233" s="9"/>
      <c r="F233" s="9">
        <v>80.08</v>
      </c>
      <c r="G233" s="9"/>
    </row>
    <row r="234" spans="1:7" ht="15.75" thickBot="1" x14ac:dyDescent="0.3">
      <c r="A234" s="6"/>
      <c r="B234" s="6"/>
      <c r="C234" s="6"/>
      <c r="D234" s="6"/>
      <c r="E234" s="6"/>
      <c r="F234" s="6"/>
      <c r="G234" s="6"/>
    </row>
    <row r="235" spans="1:7" x14ac:dyDescent="0.25">
      <c r="A235" s="35" t="s">
        <v>34984</v>
      </c>
      <c r="B235" s="29" t="s">
        <v>34985</v>
      </c>
      <c r="C235" s="38"/>
      <c r="D235" s="32"/>
      <c r="E235" s="32"/>
      <c r="F235" s="32"/>
      <c r="G235" s="32"/>
    </row>
    <row r="236" spans="1:7" ht="15.75" thickBot="1" x14ac:dyDescent="0.3">
      <c r="A236" s="37"/>
      <c r="B236" s="31" t="s">
        <v>30000</v>
      </c>
      <c r="C236" s="40"/>
      <c r="D236" s="34"/>
      <c r="E236" s="34"/>
      <c r="F236" s="34"/>
      <c r="G236" s="34"/>
    </row>
    <row r="237" spans="1:7" ht="15.75" thickBot="1" x14ac:dyDescent="0.3">
      <c r="A237" s="6"/>
      <c r="B237" s="6"/>
      <c r="C237" s="6"/>
      <c r="D237" s="6"/>
      <c r="E237" s="6"/>
      <c r="F237" s="6"/>
      <c r="G237" s="6"/>
    </row>
    <row r="238" spans="1:7" ht="15.75" thickBot="1" x14ac:dyDescent="0.3">
      <c r="A238" s="7" t="s">
        <v>34986</v>
      </c>
      <c r="B238" s="7" t="s">
        <v>34987</v>
      </c>
      <c r="C238" s="8" t="s">
        <v>10</v>
      </c>
      <c r="D238" s="9">
        <v>160.85</v>
      </c>
      <c r="E238" s="9"/>
      <c r="F238" s="9">
        <v>80.099999999999994</v>
      </c>
      <c r="G238" s="9"/>
    </row>
    <row r="239" spans="1:7" ht="15.75" thickBot="1" x14ac:dyDescent="0.3">
      <c r="A239" s="6"/>
      <c r="B239" s="6"/>
      <c r="C239" s="6"/>
      <c r="D239" s="6"/>
      <c r="E239" s="6"/>
      <c r="F239" s="6"/>
      <c r="G239" s="6"/>
    </row>
    <row r="240" spans="1:7" ht="15.75" thickBot="1" x14ac:dyDescent="0.3">
      <c r="A240" s="7" t="s">
        <v>34988</v>
      </c>
      <c r="B240" s="7" t="s">
        <v>34989</v>
      </c>
      <c r="C240" s="8" t="s">
        <v>10</v>
      </c>
      <c r="D240" s="9">
        <v>205.81</v>
      </c>
      <c r="E240" s="9"/>
      <c r="F240" s="9">
        <v>80.099999999999994</v>
      </c>
      <c r="G240" s="9"/>
    </row>
    <row r="241" spans="1:7" ht="15.75" thickBot="1" x14ac:dyDescent="0.3">
      <c r="A241" s="6"/>
      <c r="B241" s="6"/>
      <c r="C241" s="6"/>
      <c r="D241" s="6"/>
      <c r="E241" s="6"/>
      <c r="F241" s="6"/>
      <c r="G241" s="6"/>
    </row>
    <row r="242" spans="1:7" ht="15.75" thickBot="1" x14ac:dyDescent="0.3">
      <c r="A242" s="7" t="s">
        <v>34990</v>
      </c>
      <c r="B242" s="7" t="s">
        <v>34991</v>
      </c>
      <c r="C242" s="8" t="s">
        <v>10</v>
      </c>
      <c r="D242" s="9">
        <v>220.79</v>
      </c>
      <c r="E242" s="9"/>
      <c r="F242" s="9">
        <v>80.099999999999994</v>
      </c>
      <c r="G242" s="9"/>
    </row>
    <row r="243" spans="1:7" ht="15.75" thickBot="1" x14ac:dyDescent="0.3">
      <c r="A243" s="6"/>
      <c r="B243" s="6"/>
      <c r="C243" s="6"/>
      <c r="D243" s="6"/>
      <c r="E243" s="6"/>
      <c r="F243" s="6"/>
      <c r="G243" s="6"/>
    </row>
    <row r="244" spans="1:7" ht="15.75" thickBot="1" x14ac:dyDescent="0.3">
      <c r="A244" s="7" t="s">
        <v>34992</v>
      </c>
      <c r="B244" s="7" t="s">
        <v>34993</v>
      </c>
      <c r="C244" s="8" t="s">
        <v>10</v>
      </c>
      <c r="D244" s="9">
        <v>283.08999999999997</v>
      </c>
      <c r="E244" s="9"/>
      <c r="F244" s="9">
        <v>80.09</v>
      </c>
      <c r="G244" s="9"/>
    </row>
    <row r="245" spans="1:7" ht="15.75" thickBot="1" x14ac:dyDescent="0.3">
      <c r="A245" s="6"/>
      <c r="B245" s="6"/>
      <c r="C245" s="6"/>
      <c r="D245" s="6"/>
      <c r="E245" s="6"/>
      <c r="F245" s="6"/>
      <c r="G245" s="6"/>
    </row>
    <row r="246" spans="1:7" ht="15.75" thickBot="1" x14ac:dyDescent="0.3">
      <c r="A246" s="7" t="s">
        <v>34994</v>
      </c>
      <c r="B246" s="7" t="s">
        <v>34995</v>
      </c>
      <c r="C246" s="8" t="s">
        <v>10</v>
      </c>
      <c r="D246" s="9">
        <v>189.26</v>
      </c>
      <c r="E246" s="9"/>
      <c r="F246" s="9">
        <v>80.099999999999994</v>
      </c>
      <c r="G246" s="9"/>
    </row>
    <row r="247" spans="1:7" ht="15.75" thickBot="1" x14ac:dyDescent="0.3">
      <c r="A247" s="6"/>
      <c r="B247" s="6"/>
      <c r="C247" s="6"/>
      <c r="D247" s="6"/>
      <c r="E247" s="6"/>
      <c r="F247" s="6"/>
      <c r="G247" s="6"/>
    </row>
    <row r="248" spans="1:7" ht="15.75" thickBot="1" x14ac:dyDescent="0.3">
      <c r="A248" s="7" t="s">
        <v>34996</v>
      </c>
      <c r="B248" s="7" t="s">
        <v>34997</v>
      </c>
      <c r="C248" s="8" t="s">
        <v>10</v>
      </c>
      <c r="D248" s="9">
        <v>227.11</v>
      </c>
      <c r="E248" s="9"/>
      <c r="F248" s="9">
        <v>80.09</v>
      </c>
      <c r="G248" s="9"/>
    </row>
    <row r="249" spans="1:7" ht="15.75" thickBot="1" x14ac:dyDescent="0.3">
      <c r="A249" s="6"/>
      <c r="B249" s="6"/>
      <c r="C249" s="6"/>
      <c r="D249" s="6"/>
      <c r="E249" s="6"/>
      <c r="F249" s="6"/>
      <c r="G249" s="6"/>
    </row>
    <row r="250" spans="1:7" ht="15.75" thickBot="1" x14ac:dyDescent="0.3">
      <c r="A250" s="7" t="s">
        <v>34998</v>
      </c>
      <c r="B250" s="7" t="s">
        <v>34999</v>
      </c>
      <c r="C250" s="8" t="s">
        <v>10</v>
      </c>
      <c r="D250" s="9">
        <v>256.27999999999997</v>
      </c>
      <c r="E250" s="9"/>
      <c r="F250" s="9">
        <v>80.099999999999994</v>
      </c>
      <c r="G250" s="9"/>
    </row>
    <row r="251" spans="1:7" ht="15.75" thickBot="1" x14ac:dyDescent="0.3">
      <c r="A251" s="6"/>
      <c r="B251" s="6"/>
      <c r="C251" s="6"/>
      <c r="D251" s="6"/>
      <c r="E251" s="6"/>
      <c r="F251" s="6"/>
      <c r="G251" s="6"/>
    </row>
    <row r="252" spans="1:7" ht="15.75" thickBot="1" x14ac:dyDescent="0.3">
      <c r="A252" s="7" t="s">
        <v>35000</v>
      </c>
      <c r="B252" s="7" t="s">
        <v>35001</v>
      </c>
      <c r="C252" s="8" t="s">
        <v>10</v>
      </c>
      <c r="D252" s="9">
        <v>318.57</v>
      </c>
      <c r="E252" s="9"/>
      <c r="F252" s="9">
        <v>80.099999999999994</v>
      </c>
      <c r="G252" s="9"/>
    </row>
    <row r="253" spans="1:7" ht="15.75" thickBot="1" x14ac:dyDescent="0.3">
      <c r="A253" s="6"/>
      <c r="B253" s="6"/>
      <c r="C253" s="6"/>
      <c r="D253" s="6"/>
      <c r="E253" s="6"/>
      <c r="F253" s="6"/>
      <c r="G253" s="6"/>
    </row>
    <row r="254" spans="1:7" ht="15.75" thickBot="1" x14ac:dyDescent="0.3">
      <c r="A254" s="7" t="s">
        <v>35002</v>
      </c>
      <c r="B254" s="7" t="s">
        <v>35003</v>
      </c>
      <c r="C254" s="8" t="s">
        <v>10</v>
      </c>
      <c r="D254" s="9">
        <v>778.31</v>
      </c>
      <c r="E254" s="9"/>
      <c r="F254" s="9">
        <v>80.099999999999994</v>
      </c>
      <c r="G254" s="9"/>
    </row>
    <row r="255" spans="1:7" ht="15.75" thickBot="1" x14ac:dyDescent="0.3">
      <c r="A255" s="6"/>
      <c r="B255" s="6"/>
      <c r="C255" s="6"/>
      <c r="D255" s="6"/>
      <c r="E255" s="6"/>
      <c r="F255" s="6"/>
      <c r="G255" s="6"/>
    </row>
    <row r="256" spans="1:7" ht="15.75" thickBot="1" x14ac:dyDescent="0.3">
      <c r="A256" s="7" t="s">
        <v>35004</v>
      </c>
      <c r="B256" s="7" t="s">
        <v>35005</v>
      </c>
      <c r="C256" s="8" t="s">
        <v>10</v>
      </c>
      <c r="D256" s="9">
        <v>884.75</v>
      </c>
      <c r="E256" s="9"/>
      <c r="F256" s="9">
        <v>80.099999999999994</v>
      </c>
      <c r="G256" s="9"/>
    </row>
    <row r="257" spans="1:7" ht="15.75" thickBot="1" x14ac:dyDescent="0.3">
      <c r="A257" s="6"/>
      <c r="B257" s="6"/>
      <c r="C257" s="6"/>
      <c r="D257" s="6"/>
      <c r="E257" s="6"/>
      <c r="F257" s="6"/>
      <c r="G257" s="6"/>
    </row>
    <row r="258" spans="1:7" ht="15.75" thickBot="1" x14ac:dyDescent="0.3">
      <c r="A258" s="7" t="s">
        <v>35006</v>
      </c>
      <c r="B258" s="7" t="s">
        <v>35007</v>
      </c>
      <c r="C258" s="8" t="s">
        <v>10</v>
      </c>
      <c r="D258" s="9">
        <v>955.72</v>
      </c>
      <c r="E258" s="9"/>
      <c r="F258" s="9">
        <v>80.099999999999994</v>
      </c>
      <c r="G258" s="9"/>
    </row>
    <row r="259" spans="1:7" ht="15.75" thickBot="1" x14ac:dyDescent="0.3">
      <c r="A259" s="6"/>
      <c r="B259" s="6"/>
      <c r="C259" s="6"/>
      <c r="D259" s="6"/>
      <c r="E259" s="6"/>
      <c r="F259" s="6"/>
      <c r="G259" s="6"/>
    </row>
    <row r="260" spans="1:7" ht="15.75" thickBot="1" x14ac:dyDescent="0.3">
      <c r="A260" s="7" t="s">
        <v>35008</v>
      </c>
      <c r="B260" s="7" t="s">
        <v>35009</v>
      </c>
      <c r="C260" s="8" t="s">
        <v>10</v>
      </c>
      <c r="D260" s="9">
        <v>906.84</v>
      </c>
      <c r="E260" s="9"/>
      <c r="F260" s="9">
        <v>80.099999999999994</v>
      </c>
      <c r="G260" s="9"/>
    </row>
    <row r="261" spans="1:7" ht="15.75" thickBot="1" x14ac:dyDescent="0.3">
      <c r="A261" s="6"/>
      <c r="B261" s="6"/>
      <c r="C261" s="6"/>
      <c r="D261" s="6"/>
      <c r="E261" s="6"/>
      <c r="F261" s="6"/>
      <c r="G261" s="6"/>
    </row>
    <row r="262" spans="1:7" ht="15.75" thickBot="1" x14ac:dyDescent="0.3">
      <c r="A262" s="7" t="s">
        <v>35010</v>
      </c>
      <c r="B262" s="7" t="s">
        <v>35011</v>
      </c>
      <c r="C262" s="8" t="s">
        <v>10</v>
      </c>
      <c r="D262" s="9" t="s">
        <v>35012</v>
      </c>
      <c r="E262" s="9"/>
      <c r="F262" s="9">
        <v>80.099999999999994</v>
      </c>
      <c r="G262" s="9"/>
    </row>
    <row r="263" spans="1:7" ht="15.75" thickBot="1" x14ac:dyDescent="0.3">
      <c r="A263" s="6"/>
      <c r="B263" s="6"/>
      <c r="C263" s="6"/>
      <c r="D263" s="6"/>
      <c r="E263" s="6"/>
      <c r="F263" s="6"/>
      <c r="G263" s="6"/>
    </row>
    <row r="264" spans="1:7" ht="15.75" thickBot="1" x14ac:dyDescent="0.3">
      <c r="A264" s="7" t="s">
        <v>35013</v>
      </c>
      <c r="B264" s="7" t="s">
        <v>35014</v>
      </c>
      <c r="C264" s="8" t="s">
        <v>10</v>
      </c>
      <c r="D264" s="9" t="s">
        <v>35015</v>
      </c>
      <c r="E264" s="9"/>
      <c r="F264" s="9">
        <v>80.099999999999994</v>
      </c>
      <c r="G264" s="9"/>
    </row>
    <row r="265" spans="1:7" ht="15.75" thickBot="1" x14ac:dyDescent="0.3">
      <c r="A265" s="6"/>
      <c r="B265" s="6"/>
      <c r="C265" s="6"/>
      <c r="D265" s="6"/>
      <c r="E265" s="6"/>
      <c r="F265" s="6"/>
      <c r="G265" s="6"/>
    </row>
    <row r="266" spans="1:7" ht="15.75" thickBot="1" x14ac:dyDescent="0.3">
      <c r="A266" s="7" t="s">
        <v>35016</v>
      </c>
      <c r="B266" s="7" t="s">
        <v>35017</v>
      </c>
      <c r="C266" s="8" t="s">
        <v>10</v>
      </c>
      <c r="D266" s="9">
        <v>85.56</v>
      </c>
      <c r="E266" s="9"/>
      <c r="F266" s="9">
        <v>80.099999999999994</v>
      </c>
      <c r="G266" s="9"/>
    </row>
    <row r="267" spans="1:7" ht="15.75" thickBot="1" x14ac:dyDescent="0.3">
      <c r="A267" s="6"/>
      <c r="B267" s="6"/>
      <c r="C267" s="6"/>
      <c r="D267" s="6"/>
      <c r="E267" s="6"/>
      <c r="F267" s="6"/>
      <c r="G267" s="6"/>
    </row>
    <row r="268" spans="1:7" ht="15.75" thickBot="1" x14ac:dyDescent="0.3">
      <c r="A268" s="7" t="s">
        <v>35018</v>
      </c>
      <c r="B268" s="7" t="s">
        <v>35019</v>
      </c>
      <c r="C268" s="8" t="s">
        <v>10</v>
      </c>
      <c r="D268" s="9">
        <v>126.16</v>
      </c>
      <c r="E268" s="9"/>
      <c r="F268" s="9">
        <v>80.099999999999994</v>
      </c>
      <c r="G268" s="9"/>
    </row>
    <row r="269" spans="1:7" ht="15.75" thickBot="1" x14ac:dyDescent="0.3">
      <c r="A269" s="6"/>
      <c r="B269" s="6"/>
      <c r="C269" s="6"/>
      <c r="D269" s="6"/>
      <c r="E269" s="6"/>
      <c r="F269" s="6"/>
      <c r="G269" s="6"/>
    </row>
    <row r="270" spans="1:7" ht="15.75" thickBot="1" x14ac:dyDescent="0.3">
      <c r="A270" s="7" t="s">
        <v>35020</v>
      </c>
      <c r="B270" s="7" t="s">
        <v>35021</v>
      </c>
      <c r="C270" s="8" t="s">
        <v>10</v>
      </c>
      <c r="D270" s="9">
        <v>91.86</v>
      </c>
      <c r="E270" s="9"/>
      <c r="F270" s="9">
        <v>80.099999999999994</v>
      </c>
      <c r="G270" s="9"/>
    </row>
    <row r="271" spans="1:7" ht="15.75" thickBot="1" x14ac:dyDescent="0.3">
      <c r="A271" s="6"/>
      <c r="B271" s="6"/>
      <c r="C271" s="6"/>
      <c r="D271" s="6"/>
      <c r="E271" s="6"/>
      <c r="F271" s="6"/>
      <c r="G271" s="6"/>
    </row>
    <row r="272" spans="1:7" ht="15.75" thickBot="1" x14ac:dyDescent="0.3">
      <c r="A272" s="7" t="s">
        <v>35022</v>
      </c>
      <c r="B272" s="7" t="s">
        <v>35023</v>
      </c>
      <c r="C272" s="8" t="s">
        <v>10</v>
      </c>
      <c r="D272" s="9">
        <v>148.25</v>
      </c>
      <c r="E272" s="9"/>
      <c r="F272" s="9">
        <v>80.09</v>
      </c>
      <c r="G272" s="9"/>
    </row>
    <row r="273" spans="1:7" ht="15.75" thickBot="1" x14ac:dyDescent="0.3">
      <c r="A273" s="6"/>
      <c r="B273" s="6"/>
      <c r="C273" s="6"/>
      <c r="D273" s="6"/>
      <c r="E273" s="6"/>
      <c r="F273" s="6"/>
      <c r="G273" s="6"/>
    </row>
    <row r="274" spans="1:7" ht="15.75" thickBot="1" x14ac:dyDescent="0.3">
      <c r="A274" s="7" t="s">
        <v>35024</v>
      </c>
      <c r="B274" s="7" t="s">
        <v>35025</v>
      </c>
      <c r="C274" s="8" t="s">
        <v>10</v>
      </c>
      <c r="D274" s="9">
        <v>218.04</v>
      </c>
      <c r="E274" s="9"/>
      <c r="F274" s="9">
        <v>80.099999999999994</v>
      </c>
      <c r="G274" s="9"/>
    </row>
    <row r="275" spans="1:7" ht="15.75" thickBot="1" x14ac:dyDescent="0.3">
      <c r="A275" s="6"/>
      <c r="B275" s="6"/>
      <c r="C275" s="6"/>
      <c r="D275" s="6"/>
      <c r="E275" s="6"/>
      <c r="F275" s="6"/>
      <c r="G275" s="6"/>
    </row>
    <row r="276" spans="1:7" ht="15.75" thickBot="1" x14ac:dyDescent="0.3">
      <c r="A276" s="7" t="s">
        <v>35026</v>
      </c>
      <c r="B276" s="7" t="s">
        <v>35027</v>
      </c>
      <c r="C276" s="8" t="s">
        <v>10</v>
      </c>
      <c r="D276" s="9">
        <v>304.38</v>
      </c>
      <c r="E276" s="9"/>
      <c r="F276" s="9">
        <v>80.099999999999994</v>
      </c>
      <c r="G276" s="9"/>
    </row>
    <row r="277" spans="1:7" ht="15.75" thickBot="1" x14ac:dyDescent="0.3">
      <c r="A277" s="6"/>
      <c r="B277" s="6"/>
      <c r="C277" s="6"/>
      <c r="D277" s="6"/>
      <c r="E277" s="6"/>
      <c r="F277" s="6"/>
      <c r="G277" s="6"/>
    </row>
    <row r="278" spans="1:7" ht="15.75" thickBot="1" x14ac:dyDescent="0.3">
      <c r="A278" s="7" t="s">
        <v>35028</v>
      </c>
      <c r="B278" s="7" t="s">
        <v>35029</v>
      </c>
      <c r="C278" s="8" t="s">
        <v>10</v>
      </c>
      <c r="D278" s="9">
        <v>235.38</v>
      </c>
      <c r="E278" s="9"/>
      <c r="F278" s="9">
        <v>80.099999999999994</v>
      </c>
      <c r="G278" s="9"/>
    </row>
    <row r="279" spans="1:7" ht="15.75" thickBot="1" x14ac:dyDescent="0.3">
      <c r="A279" s="6"/>
      <c r="B279" s="6"/>
      <c r="C279" s="6"/>
      <c r="D279" s="6"/>
      <c r="E279" s="6"/>
      <c r="F279" s="6"/>
      <c r="G279" s="6"/>
    </row>
    <row r="280" spans="1:7" ht="15.75" thickBot="1" x14ac:dyDescent="0.3">
      <c r="A280" s="7" t="s">
        <v>35030</v>
      </c>
      <c r="B280" s="7" t="s">
        <v>35031</v>
      </c>
      <c r="C280" s="8" t="s">
        <v>10</v>
      </c>
      <c r="D280" s="9">
        <v>339.08</v>
      </c>
      <c r="E280" s="9"/>
      <c r="F280" s="9">
        <v>80.099999999999994</v>
      </c>
      <c r="G280" s="9"/>
    </row>
    <row r="281" spans="1:7" ht="15.75" thickBot="1" x14ac:dyDescent="0.3">
      <c r="A281" s="6"/>
      <c r="B281" s="6"/>
      <c r="C281" s="6"/>
      <c r="D281" s="6"/>
      <c r="E281" s="6"/>
      <c r="F281" s="6"/>
      <c r="G281" s="6"/>
    </row>
    <row r="282" spans="1:7" ht="15.75" thickBot="1" x14ac:dyDescent="0.3">
      <c r="A282" s="7" t="s">
        <v>35032</v>
      </c>
      <c r="B282" s="7" t="s">
        <v>35033</v>
      </c>
      <c r="C282" s="8" t="s">
        <v>10</v>
      </c>
      <c r="D282" s="9">
        <v>87.53</v>
      </c>
      <c r="E282" s="9"/>
      <c r="F282" s="9">
        <v>80.099999999999994</v>
      </c>
      <c r="G282" s="9"/>
    </row>
    <row r="283" spans="1:7" ht="15.75" thickBot="1" x14ac:dyDescent="0.3">
      <c r="A283" s="6"/>
      <c r="B283" s="6"/>
      <c r="C283" s="6"/>
      <c r="D283" s="6"/>
      <c r="E283" s="6"/>
      <c r="F283" s="6"/>
      <c r="G283" s="6"/>
    </row>
    <row r="284" spans="1:7" ht="15.75" thickBot="1" x14ac:dyDescent="0.3">
      <c r="A284" s="7" t="s">
        <v>35034</v>
      </c>
      <c r="B284" s="7" t="s">
        <v>35035</v>
      </c>
      <c r="C284" s="8" t="s">
        <v>10</v>
      </c>
      <c r="D284" s="9">
        <v>111.18</v>
      </c>
      <c r="E284" s="9"/>
      <c r="F284" s="9">
        <v>80.099999999999994</v>
      </c>
      <c r="G284" s="9"/>
    </row>
    <row r="285" spans="1:7" ht="15.75" thickBot="1" x14ac:dyDescent="0.3">
      <c r="A285" s="6"/>
      <c r="B285" s="6"/>
      <c r="C285" s="6"/>
      <c r="D285" s="6"/>
      <c r="E285" s="6"/>
      <c r="F285" s="6"/>
      <c r="G285" s="6"/>
    </row>
    <row r="286" spans="1:7" ht="15.75" thickBot="1" x14ac:dyDescent="0.3">
      <c r="A286" s="7" t="s">
        <v>35036</v>
      </c>
      <c r="B286" s="7" t="s">
        <v>35037</v>
      </c>
      <c r="C286" s="8" t="s">
        <v>10</v>
      </c>
      <c r="D286" s="9">
        <v>126.16</v>
      </c>
      <c r="E286" s="9"/>
      <c r="F286" s="9">
        <v>80.099999999999994</v>
      </c>
      <c r="G286" s="9"/>
    </row>
    <row r="287" spans="1:7" ht="15.75" thickBot="1" x14ac:dyDescent="0.3">
      <c r="A287" s="6"/>
      <c r="B287" s="6"/>
      <c r="C287" s="6"/>
      <c r="D287" s="6"/>
      <c r="E287" s="6"/>
      <c r="F287" s="6"/>
      <c r="G287" s="6"/>
    </row>
    <row r="288" spans="1:7" ht="15.75" thickBot="1" x14ac:dyDescent="0.3">
      <c r="A288" s="7" t="s">
        <v>35038</v>
      </c>
      <c r="B288" s="7" t="s">
        <v>35039</v>
      </c>
      <c r="C288" s="8" t="s">
        <v>10</v>
      </c>
      <c r="D288" s="9">
        <v>138</v>
      </c>
      <c r="E288" s="9"/>
      <c r="F288" s="9">
        <v>80.09</v>
      </c>
      <c r="G288" s="9"/>
    </row>
    <row r="289" spans="1:7" ht="15.75" thickBot="1" x14ac:dyDescent="0.3">
      <c r="A289" s="6"/>
      <c r="B289" s="6"/>
      <c r="C289" s="6"/>
      <c r="D289" s="6"/>
      <c r="E289" s="6"/>
      <c r="F289" s="6"/>
      <c r="G289" s="6"/>
    </row>
    <row r="290" spans="1:7" ht="15.75" thickBot="1" x14ac:dyDescent="0.3">
      <c r="A290" s="7" t="s">
        <v>35040</v>
      </c>
      <c r="B290" s="7" t="s">
        <v>35041</v>
      </c>
      <c r="C290" s="8"/>
      <c r="D290" s="9"/>
      <c r="E290" s="9"/>
      <c r="F290" s="9"/>
      <c r="G290" s="9"/>
    </row>
    <row r="291" spans="1:7" ht="15.75" thickBot="1" x14ac:dyDescent="0.3">
      <c r="A291" s="6"/>
      <c r="B291" s="6"/>
      <c r="C291" s="6"/>
      <c r="D291" s="6"/>
      <c r="E291" s="6"/>
      <c r="F291" s="6"/>
      <c r="G291" s="6"/>
    </row>
    <row r="292" spans="1:7" ht="15.75" thickBot="1" x14ac:dyDescent="0.3">
      <c r="A292" s="7" t="s">
        <v>35042</v>
      </c>
      <c r="B292" s="7" t="s">
        <v>35043</v>
      </c>
      <c r="C292" s="8"/>
      <c r="D292" s="9"/>
      <c r="E292" s="9"/>
      <c r="F292" s="9"/>
      <c r="G292" s="9"/>
    </row>
    <row r="293" spans="1:7" ht="15.75" thickBot="1" x14ac:dyDescent="0.3">
      <c r="A293" s="6"/>
      <c r="B293" s="6"/>
      <c r="C293" s="6"/>
      <c r="D293" s="6"/>
      <c r="E293" s="6"/>
      <c r="F293" s="6"/>
      <c r="G293" s="6"/>
    </row>
    <row r="294" spans="1:7" ht="15.75" thickBot="1" x14ac:dyDescent="0.3">
      <c r="A294" s="7" t="s">
        <v>35044</v>
      </c>
      <c r="B294" s="7" t="s">
        <v>35045</v>
      </c>
      <c r="C294" s="8" t="s">
        <v>10</v>
      </c>
      <c r="D294" s="9" t="s">
        <v>35046</v>
      </c>
      <c r="E294" s="9"/>
      <c r="F294" s="9">
        <v>80.099999999999994</v>
      </c>
      <c r="G294" s="9"/>
    </row>
    <row r="295" spans="1:7" ht="15.75" thickBot="1" x14ac:dyDescent="0.3">
      <c r="A295" s="6"/>
      <c r="B295" s="6"/>
      <c r="C295" s="6"/>
      <c r="D295" s="6"/>
      <c r="E295" s="6"/>
      <c r="F295" s="6"/>
      <c r="G295" s="6"/>
    </row>
    <row r="296" spans="1:7" ht="15.75" thickBot="1" x14ac:dyDescent="0.3">
      <c r="A296" s="7" t="s">
        <v>35047</v>
      </c>
      <c r="B296" s="7" t="s">
        <v>35048</v>
      </c>
      <c r="C296" s="8" t="s">
        <v>10</v>
      </c>
      <c r="D296" s="9" t="s">
        <v>35049</v>
      </c>
      <c r="E296" s="9"/>
      <c r="F296" s="9">
        <v>80.099999999999994</v>
      </c>
      <c r="G296" s="9"/>
    </row>
    <row r="297" spans="1:7" ht="15.75" thickBot="1" x14ac:dyDescent="0.3">
      <c r="A297" s="6"/>
      <c r="B297" s="6"/>
      <c r="C297" s="6"/>
      <c r="D297" s="6"/>
      <c r="E297" s="6"/>
      <c r="F297" s="6"/>
      <c r="G297" s="6"/>
    </row>
    <row r="298" spans="1:7" ht="15.75" thickBot="1" x14ac:dyDescent="0.3">
      <c r="A298" s="7" t="s">
        <v>35050</v>
      </c>
      <c r="B298" s="7" t="s">
        <v>35051</v>
      </c>
      <c r="C298" s="8" t="s">
        <v>10</v>
      </c>
      <c r="D298" s="9" t="s">
        <v>35052</v>
      </c>
      <c r="E298" s="9"/>
      <c r="F298" s="9">
        <v>80.099999999999994</v>
      </c>
      <c r="G298" s="9"/>
    </row>
    <row r="299" spans="1:7" ht="15.75" thickBot="1" x14ac:dyDescent="0.3">
      <c r="A299" s="6"/>
      <c r="B299" s="6"/>
      <c r="C299" s="6"/>
      <c r="D299" s="6"/>
      <c r="E299" s="6"/>
      <c r="F299" s="6"/>
      <c r="G299" s="6"/>
    </row>
    <row r="300" spans="1:7" ht="15.75" thickBot="1" x14ac:dyDescent="0.3">
      <c r="A300" s="7" t="s">
        <v>35053</v>
      </c>
      <c r="B300" s="7" t="s">
        <v>35054</v>
      </c>
      <c r="C300" s="8" t="s">
        <v>10</v>
      </c>
      <c r="D300" s="9" t="s">
        <v>35055</v>
      </c>
      <c r="E300" s="9"/>
      <c r="F300" s="9">
        <v>80.099999999999994</v>
      </c>
      <c r="G300" s="9"/>
    </row>
    <row r="301" spans="1:7" ht="15.75" thickBot="1" x14ac:dyDescent="0.3">
      <c r="A301" s="6"/>
      <c r="B301" s="6"/>
      <c r="C301" s="6"/>
      <c r="D301" s="6"/>
      <c r="E301" s="6"/>
      <c r="F301" s="6"/>
      <c r="G301" s="6"/>
    </row>
    <row r="302" spans="1:7" ht="15.75" thickBot="1" x14ac:dyDescent="0.3">
      <c r="A302" s="7" t="s">
        <v>35056</v>
      </c>
      <c r="B302" s="7" t="s">
        <v>35057</v>
      </c>
      <c r="C302" s="8" t="s">
        <v>10</v>
      </c>
      <c r="D302" s="9" t="s">
        <v>35058</v>
      </c>
      <c r="E302" s="9"/>
      <c r="F302" s="9">
        <v>80.099999999999994</v>
      </c>
      <c r="G302" s="9"/>
    </row>
    <row r="303" spans="1:7" ht="15.75" thickBot="1" x14ac:dyDescent="0.3">
      <c r="A303" s="6"/>
      <c r="B303" s="6"/>
      <c r="C303" s="6"/>
      <c r="D303" s="6"/>
      <c r="E303" s="6"/>
      <c r="F303" s="6"/>
      <c r="G303" s="6"/>
    </row>
    <row r="304" spans="1:7" ht="15.75" thickBot="1" x14ac:dyDescent="0.3">
      <c r="A304" s="7" t="s">
        <v>35059</v>
      </c>
      <c r="B304" s="7" t="s">
        <v>35060</v>
      </c>
      <c r="C304" s="8" t="s">
        <v>10</v>
      </c>
      <c r="D304" s="9" t="s">
        <v>35061</v>
      </c>
      <c r="E304" s="9"/>
      <c r="F304" s="9">
        <v>80.099999999999994</v>
      </c>
      <c r="G304" s="9"/>
    </row>
    <row r="305" spans="1:7" ht="15.75" thickBot="1" x14ac:dyDescent="0.3">
      <c r="A305" s="6"/>
      <c r="B305" s="6"/>
      <c r="C305" s="6"/>
      <c r="D305" s="6"/>
      <c r="E305" s="6"/>
      <c r="F305" s="6"/>
      <c r="G305" s="6"/>
    </row>
    <row r="306" spans="1:7" ht="15.75" thickBot="1" x14ac:dyDescent="0.3">
      <c r="A306" s="7" t="s">
        <v>35062</v>
      </c>
      <c r="B306" s="7" t="s">
        <v>35063</v>
      </c>
      <c r="C306" s="8" t="s">
        <v>10</v>
      </c>
      <c r="D306" s="9" t="s">
        <v>35064</v>
      </c>
      <c r="E306" s="9"/>
      <c r="F306" s="9">
        <v>80.099999999999994</v>
      </c>
      <c r="G306" s="9"/>
    </row>
    <row r="307" spans="1:7" ht="15.75" thickBot="1" x14ac:dyDescent="0.3">
      <c r="A307" s="6"/>
      <c r="B307" s="6"/>
      <c r="C307" s="6"/>
      <c r="D307" s="6"/>
      <c r="E307" s="6"/>
      <c r="F307" s="6"/>
      <c r="G307" s="6"/>
    </row>
    <row r="308" spans="1:7" ht="15.75" thickBot="1" x14ac:dyDescent="0.3">
      <c r="A308" s="7" t="s">
        <v>35065</v>
      </c>
      <c r="B308" s="7" t="s">
        <v>35066</v>
      </c>
      <c r="C308" s="8" t="s">
        <v>10</v>
      </c>
      <c r="D308" s="9" t="s">
        <v>35067</v>
      </c>
      <c r="E308" s="9"/>
      <c r="F308" s="9">
        <v>80.099999999999994</v>
      </c>
      <c r="G308" s="9"/>
    </row>
    <row r="309" spans="1:7" ht="15.75" thickBot="1" x14ac:dyDescent="0.3">
      <c r="A309" s="6"/>
      <c r="B309" s="6"/>
      <c r="C309" s="6"/>
      <c r="D309" s="6"/>
      <c r="E309" s="6"/>
      <c r="F309" s="6"/>
      <c r="G309" s="6"/>
    </row>
    <row r="310" spans="1:7" ht="25.5" thickBot="1" x14ac:dyDescent="0.3">
      <c r="A310" s="7" t="s">
        <v>35068</v>
      </c>
      <c r="B310" s="7" t="s">
        <v>35069</v>
      </c>
      <c r="C310" s="8"/>
      <c r="D310" s="9"/>
      <c r="E310" s="9"/>
      <c r="F310" s="9"/>
      <c r="G310" s="9"/>
    </row>
    <row r="311" spans="1:7" ht="15.75" thickBot="1" x14ac:dyDescent="0.3">
      <c r="A311" s="6"/>
      <c r="B311" s="6"/>
      <c r="C311" s="6"/>
      <c r="D311" s="6"/>
      <c r="E311" s="6"/>
      <c r="F311" s="6"/>
      <c r="G311" s="6"/>
    </row>
    <row r="312" spans="1:7" ht="15.75" thickBot="1" x14ac:dyDescent="0.3">
      <c r="A312" s="7" t="s">
        <v>35070</v>
      </c>
      <c r="B312" s="7">
        <f>- DN80</f>
        <v>0</v>
      </c>
      <c r="C312" s="8" t="s">
        <v>10</v>
      </c>
      <c r="D312" s="9" t="s">
        <v>35071</v>
      </c>
      <c r="E312" s="9"/>
      <c r="F312" s="9">
        <v>80.099999999999994</v>
      </c>
      <c r="G312" s="9"/>
    </row>
    <row r="313" spans="1:7" ht="15.75" thickBot="1" x14ac:dyDescent="0.3">
      <c r="A313" s="6"/>
      <c r="B313" s="6"/>
      <c r="C313" s="6"/>
      <c r="D313" s="6"/>
      <c r="E313" s="6"/>
      <c r="F313" s="6"/>
      <c r="G313" s="6"/>
    </row>
    <row r="314" spans="1:7" ht="15.75" thickBot="1" x14ac:dyDescent="0.3">
      <c r="A314" s="7" t="s">
        <v>35072</v>
      </c>
      <c r="B314" s="7">
        <f>- DN100</f>
        <v>0</v>
      </c>
      <c r="C314" s="8" t="s">
        <v>10</v>
      </c>
      <c r="D314" s="9" t="s">
        <v>35073</v>
      </c>
      <c r="E314" s="9"/>
      <c r="F314" s="9">
        <v>80.099999999999994</v>
      </c>
      <c r="G314" s="9"/>
    </row>
    <row r="315" spans="1:7" ht="15.75" thickBot="1" x14ac:dyDescent="0.3">
      <c r="A315" s="6"/>
      <c r="B315" s="6"/>
      <c r="C315" s="6"/>
      <c r="D315" s="6"/>
      <c r="E315" s="6"/>
      <c r="F315" s="6"/>
      <c r="G315" s="6"/>
    </row>
    <row r="316" spans="1:7" ht="15.75" thickBot="1" x14ac:dyDescent="0.3">
      <c r="A316" s="7" t="s">
        <v>35074</v>
      </c>
      <c r="B316" s="7">
        <f>- DN150</f>
        <v>0</v>
      </c>
      <c r="C316" s="8" t="s">
        <v>10</v>
      </c>
      <c r="D316" s="9" t="s">
        <v>35075</v>
      </c>
      <c r="E316" s="9"/>
      <c r="F316" s="9">
        <v>80.099999999999994</v>
      </c>
      <c r="G316" s="9"/>
    </row>
    <row r="317" spans="1:7" ht="15.75" thickBot="1" x14ac:dyDescent="0.3">
      <c r="A317" s="6"/>
      <c r="B317" s="6"/>
      <c r="C317" s="6"/>
      <c r="D317" s="6"/>
      <c r="E317" s="6"/>
      <c r="F317" s="6"/>
      <c r="G317" s="6"/>
    </row>
    <row r="318" spans="1:7" ht="15.75" thickBot="1" x14ac:dyDescent="0.3">
      <c r="A318" s="7" t="s">
        <v>35076</v>
      </c>
      <c r="B318" s="7" t="s">
        <v>35077</v>
      </c>
      <c r="C318" s="8" t="s">
        <v>10</v>
      </c>
      <c r="D318" s="9" t="s">
        <v>35078</v>
      </c>
      <c r="E318" s="9"/>
      <c r="F318" s="9">
        <v>80.099999999999994</v>
      </c>
      <c r="G318" s="9"/>
    </row>
    <row r="319" spans="1:7" ht="15.75" thickBot="1" x14ac:dyDescent="0.3">
      <c r="A319" s="6"/>
      <c r="B319" s="6"/>
      <c r="C319" s="6"/>
      <c r="D319" s="6"/>
      <c r="E319" s="6"/>
      <c r="F319" s="6"/>
      <c r="G319" s="6"/>
    </row>
    <row r="320" spans="1:7" ht="25.5" thickBot="1" x14ac:dyDescent="0.3">
      <c r="A320" s="7" t="s">
        <v>35079</v>
      </c>
      <c r="B320" s="7" t="s">
        <v>35080</v>
      </c>
      <c r="C320" s="8"/>
      <c r="D320" s="9"/>
      <c r="E320" s="9"/>
      <c r="F320" s="9"/>
      <c r="G320" s="9"/>
    </row>
    <row r="321" spans="1:7" ht="15.75" thickBot="1" x14ac:dyDescent="0.3">
      <c r="A321" s="6"/>
      <c r="B321" s="6"/>
      <c r="C321" s="6"/>
      <c r="D321" s="6"/>
      <c r="E321" s="6"/>
      <c r="F321" s="6"/>
      <c r="G321" s="6"/>
    </row>
    <row r="322" spans="1:7" ht="15.75" thickBot="1" x14ac:dyDescent="0.3">
      <c r="A322" s="7" t="s">
        <v>35081</v>
      </c>
      <c r="B322" s="7">
        <f>- DN40</f>
        <v>0</v>
      </c>
      <c r="C322" s="8" t="s">
        <v>10</v>
      </c>
      <c r="D322" s="9" t="s">
        <v>35082</v>
      </c>
      <c r="E322" s="9"/>
      <c r="F322" s="9">
        <v>80.099999999999994</v>
      </c>
      <c r="G322" s="9"/>
    </row>
    <row r="323" spans="1:7" ht="15.75" thickBot="1" x14ac:dyDescent="0.3">
      <c r="A323" s="6"/>
      <c r="B323" s="6"/>
      <c r="C323" s="6"/>
      <c r="D323" s="6"/>
      <c r="E323" s="6"/>
      <c r="F323" s="6"/>
      <c r="G323" s="6"/>
    </row>
    <row r="324" spans="1:7" ht="15.75" thickBot="1" x14ac:dyDescent="0.3">
      <c r="A324" s="7" t="s">
        <v>35083</v>
      </c>
      <c r="B324" s="7">
        <f>- DN50</f>
        <v>0</v>
      </c>
      <c r="C324" s="8" t="s">
        <v>10</v>
      </c>
      <c r="D324" s="9" t="s">
        <v>35084</v>
      </c>
      <c r="E324" s="9"/>
      <c r="F324" s="9">
        <v>80.099999999999994</v>
      </c>
      <c r="G324" s="9"/>
    </row>
    <row r="325" spans="1:7" ht="15.75" thickBot="1" x14ac:dyDescent="0.3">
      <c r="A325" s="6"/>
      <c r="B325" s="6"/>
      <c r="C325" s="6"/>
      <c r="D325" s="6"/>
      <c r="E325" s="6"/>
      <c r="F325" s="6"/>
      <c r="G325" s="6"/>
    </row>
    <row r="326" spans="1:7" ht="15.75" thickBot="1" x14ac:dyDescent="0.3">
      <c r="A326" s="7" t="s">
        <v>35085</v>
      </c>
      <c r="B326" s="7">
        <f>- DN80</f>
        <v>0</v>
      </c>
      <c r="C326" s="8" t="s">
        <v>10</v>
      </c>
      <c r="D326" s="9" t="s">
        <v>35086</v>
      </c>
      <c r="E326" s="9"/>
      <c r="F326" s="9">
        <v>80.099999999999994</v>
      </c>
      <c r="G326" s="9"/>
    </row>
    <row r="327" spans="1:7" ht="15.75" thickBot="1" x14ac:dyDescent="0.3">
      <c r="A327" s="6"/>
      <c r="B327" s="6"/>
      <c r="C327" s="6"/>
      <c r="D327" s="6"/>
      <c r="E327" s="6"/>
      <c r="F327" s="6"/>
      <c r="G327" s="6"/>
    </row>
    <row r="328" spans="1:7" ht="15.75" thickBot="1" x14ac:dyDescent="0.3">
      <c r="A328" s="7" t="s">
        <v>35087</v>
      </c>
      <c r="B328" s="7">
        <f>- DN100</f>
        <v>0</v>
      </c>
      <c r="C328" s="8" t="s">
        <v>10</v>
      </c>
      <c r="D328" s="9" t="s">
        <v>35088</v>
      </c>
      <c r="E328" s="9"/>
      <c r="F328" s="9">
        <v>80.099999999999994</v>
      </c>
      <c r="G328" s="9"/>
    </row>
    <row r="329" spans="1:7" ht="15.75" thickBot="1" x14ac:dyDescent="0.3">
      <c r="A329" s="6"/>
      <c r="B329" s="6"/>
      <c r="C329" s="6"/>
      <c r="D329" s="6"/>
      <c r="E329" s="6"/>
      <c r="F329" s="6"/>
      <c r="G329" s="6"/>
    </row>
    <row r="330" spans="1:7" ht="15.75" thickBot="1" x14ac:dyDescent="0.3">
      <c r="A330" s="7" t="s">
        <v>35089</v>
      </c>
      <c r="B330" s="7">
        <f>- DN150</f>
        <v>0</v>
      </c>
      <c r="C330" s="8" t="s">
        <v>10</v>
      </c>
      <c r="D330" s="9" t="s">
        <v>35090</v>
      </c>
      <c r="E330" s="9"/>
      <c r="F330" s="9">
        <v>80.099999999999994</v>
      </c>
      <c r="G330" s="9"/>
    </row>
    <row r="331" spans="1:7" ht="15.75" thickBot="1" x14ac:dyDescent="0.3">
      <c r="A331" s="6"/>
      <c r="B331" s="6"/>
      <c r="C331" s="6"/>
      <c r="D331" s="6"/>
      <c r="E331" s="6"/>
      <c r="F331" s="6"/>
      <c r="G331" s="6"/>
    </row>
    <row r="332" spans="1:7" ht="15.75" thickBot="1" x14ac:dyDescent="0.3">
      <c r="A332" s="7" t="s">
        <v>35091</v>
      </c>
      <c r="B332" s="7">
        <f>- DN200</f>
        <v>0</v>
      </c>
      <c r="C332" s="8" t="s">
        <v>10</v>
      </c>
      <c r="D332" s="9" t="s">
        <v>35092</v>
      </c>
      <c r="E332" s="9"/>
      <c r="F332" s="9">
        <v>80.099999999999994</v>
      </c>
      <c r="G332" s="9"/>
    </row>
    <row r="333" spans="1:7" ht="15.75" thickBot="1" x14ac:dyDescent="0.3">
      <c r="A333" s="6"/>
      <c r="B333" s="6"/>
      <c r="C333" s="6"/>
      <c r="D333" s="6"/>
      <c r="E333" s="6"/>
      <c r="F333" s="6"/>
      <c r="G333" s="6"/>
    </row>
    <row r="334" spans="1:7" ht="15.75" thickBot="1" x14ac:dyDescent="0.3">
      <c r="A334" s="7" t="s">
        <v>35093</v>
      </c>
      <c r="B334" s="7" t="s">
        <v>35094</v>
      </c>
      <c r="C334" s="8" t="s">
        <v>10</v>
      </c>
      <c r="D334" s="9" t="s">
        <v>35095</v>
      </c>
      <c r="E334" s="9"/>
      <c r="F334" s="9">
        <v>80.099999999999994</v>
      </c>
      <c r="G334" s="9"/>
    </row>
    <row r="335" spans="1:7" ht="15.75" thickBot="1" x14ac:dyDescent="0.3">
      <c r="A335" s="6"/>
      <c r="B335" s="6"/>
      <c r="C335" s="6"/>
      <c r="D335" s="6"/>
      <c r="E335" s="6"/>
      <c r="F335" s="6"/>
      <c r="G335" s="6"/>
    </row>
    <row r="336" spans="1:7" ht="25.5" thickBot="1" x14ac:dyDescent="0.3">
      <c r="A336" s="7" t="s">
        <v>35096</v>
      </c>
      <c r="B336" s="7" t="s">
        <v>35097</v>
      </c>
      <c r="C336" s="8"/>
      <c r="D336" s="9"/>
      <c r="E336" s="9"/>
      <c r="F336" s="9"/>
      <c r="G336" s="9"/>
    </row>
    <row r="337" spans="1:7" ht="15.75" thickBot="1" x14ac:dyDescent="0.3">
      <c r="A337" s="6"/>
      <c r="B337" s="6"/>
      <c r="C337" s="6"/>
      <c r="D337" s="6"/>
      <c r="E337" s="6"/>
      <c r="F337" s="6"/>
      <c r="G337" s="6"/>
    </row>
    <row r="338" spans="1:7" ht="15.75" thickBot="1" x14ac:dyDescent="0.3">
      <c r="A338" s="7" t="s">
        <v>35098</v>
      </c>
      <c r="B338" s="7">
        <f>- DN80</f>
        <v>0</v>
      </c>
      <c r="C338" s="8" t="s">
        <v>10</v>
      </c>
      <c r="D338" s="9" t="s">
        <v>35099</v>
      </c>
      <c r="E338" s="9"/>
      <c r="F338" s="9">
        <v>80.099999999999994</v>
      </c>
      <c r="G338" s="9"/>
    </row>
    <row r="339" spans="1:7" ht="15.75" thickBot="1" x14ac:dyDescent="0.3">
      <c r="A339" s="6"/>
      <c r="B339" s="6"/>
      <c r="C339" s="6"/>
      <c r="D339" s="6"/>
      <c r="E339" s="6"/>
      <c r="F339" s="6"/>
      <c r="G339" s="6"/>
    </row>
    <row r="340" spans="1:7" ht="15.75" thickBot="1" x14ac:dyDescent="0.3">
      <c r="A340" s="7" t="s">
        <v>35100</v>
      </c>
      <c r="B340" s="7">
        <f>- DN100</f>
        <v>0</v>
      </c>
      <c r="C340" s="8" t="s">
        <v>10</v>
      </c>
      <c r="D340" s="9" t="s">
        <v>35101</v>
      </c>
      <c r="E340" s="9"/>
      <c r="F340" s="9">
        <v>80.099999999999994</v>
      </c>
      <c r="G340" s="9"/>
    </row>
    <row r="341" spans="1:7" ht="15.75" thickBot="1" x14ac:dyDescent="0.3">
      <c r="A341" s="6"/>
      <c r="B341" s="6"/>
      <c r="C341" s="6"/>
      <c r="D341" s="6"/>
      <c r="E341" s="6"/>
      <c r="F341" s="6"/>
      <c r="G341" s="6"/>
    </row>
    <row r="342" spans="1:7" ht="15.75" thickBot="1" x14ac:dyDescent="0.3">
      <c r="A342" s="7" t="s">
        <v>35102</v>
      </c>
      <c r="B342" s="7">
        <f>- DN150</f>
        <v>0</v>
      </c>
      <c r="C342" s="8" t="s">
        <v>10</v>
      </c>
      <c r="D342" s="9" t="s">
        <v>35103</v>
      </c>
      <c r="E342" s="9"/>
      <c r="F342" s="9">
        <v>80.099999999999994</v>
      </c>
      <c r="G342" s="9"/>
    </row>
    <row r="343" spans="1:7" ht="15.75" thickBot="1" x14ac:dyDescent="0.3">
      <c r="A343" s="6"/>
      <c r="B343" s="6"/>
      <c r="C343" s="6"/>
      <c r="D343" s="6"/>
      <c r="E343" s="6"/>
      <c r="F343" s="6"/>
      <c r="G343" s="6"/>
    </row>
    <row r="344" spans="1:7" ht="15.75" thickBot="1" x14ac:dyDescent="0.3">
      <c r="A344" s="7" t="s">
        <v>35104</v>
      </c>
      <c r="B344" s="7">
        <f>- DN200</f>
        <v>0</v>
      </c>
      <c r="C344" s="8" t="s">
        <v>10</v>
      </c>
      <c r="D344" s="9" t="s">
        <v>35105</v>
      </c>
      <c r="E344" s="9"/>
      <c r="F344" s="9">
        <v>80.099999999999994</v>
      </c>
      <c r="G344" s="9"/>
    </row>
    <row r="345" spans="1:7" ht="15.75" thickBot="1" x14ac:dyDescent="0.3">
      <c r="A345" s="6"/>
      <c r="B345" s="6"/>
      <c r="C345" s="6"/>
      <c r="D345" s="6"/>
      <c r="E345" s="6"/>
      <c r="F345" s="6"/>
      <c r="G345" s="6"/>
    </row>
    <row r="346" spans="1:7" ht="15.75" thickBot="1" x14ac:dyDescent="0.3">
      <c r="A346" s="7" t="s">
        <v>35106</v>
      </c>
      <c r="B346" s="7" t="s">
        <v>35094</v>
      </c>
      <c r="C346" s="8" t="s">
        <v>10</v>
      </c>
      <c r="D346" s="9" t="s">
        <v>35095</v>
      </c>
      <c r="E346" s="9"/>
      <c r="F346" s="9">
        <v>80.099999999999994</v>
      </c>
      <c r="G346" s="9"/>
    </row>
    <row r="347" spans="1:7" ht="15.75" thickBot="1" x14ac:dyDescent="0.3">
      <c r="A347" s="6"/>
      <c r="B347" s="6"/>
      <c r="C347" s="6"/>
      <c r="D347" s="6"/>
      <c r="E347" s="6"/>
      <c r="F347" s="6"/>
      <c r="G347" s="6"/>
    </row>
    <row r="348" spans="1:7" ht="15.75" thickBot="1" x14ac:dyDescent="0.3">
      <c r="A348" s="7" t="s">
        <v>35107</v>
      </c>
      <c r="B348" s="7" t="s">
        <v>35108</v>
      </c>
      <c r="C348" s="8"/>
      <c r="D348" s="9"/>
      <c r="E348" s="9"/>
      <c r="F348" s="9"/>
      <c r="G348" s="9"/>
    </row>
    <row r="349" spans="1:7" ht="15.75" thickBot="1" x14ac:dyDescent="0.3">
      <c r="A349" s="6"/>
      <c r="B349" s="6"/>
      <c r="C349" s="6"/>
      <c r="D349" s="6"/>
      <c r="E349" s="6"/>
      <c r="F349" s="6"/>
      <c r="G349" s="6"/>
    </row>
    <row r="350" spans="1:7" ht="15.75" thickBot="1" x14ac:dyDescent="0.3">
      <c r="A350" s="7" t="s">
        <v>35109</v>
      </c>
      <c r="B350" s="7" t="s">
        <v>35110</v>
      </c>
      <c r="C350" s="8" t="s">
        <v>10</v>
      </c>
      <c r="D350" s="9">
        <v>4.28</v>
      </c>
      <c r="E350" s="9"/>
      <c r="F350" s="9">
        <v>80.14</v>
      </c>
      <c r="G350" s="9"/>
    </row>
    <row r="351" spans="1:7" ht="15.75" thickBot="1" x14ac:dyDescent="0.3">
      <c r="A351" s="6"/>
      <c r="B351" s="6"/>
      <c r="C351" s="6"/>
      <c r="D351" s="6"/>
      <c r="E351" s="6"/>
      <c r="F351" s="6"/>
      <c r="G351" s="6"/>
    </row>
    <row r="352" spans="1:7" ht="15.75" thickBot="1" x14ac:dyDescent="0.3">
      <c r="A352" s="7" t="s">
        <v>35111</v>
      </c>
      <c r="B352" s="7" t="s">
        <v>35112</v>
      </c>
      <c r="C352" s="8" t="s">
        <v>10</v>
      </c>
      <c r="D352" s="9">
        <v>5.29</v>
      </c>
      <c r="E352" s="9"/>
      <c r="F352" s="9">
        <v>80.150000000000006</v>
      </c>
      <c r="G352" s="9"/>
    </row>
    <row r="353" spans="1:7" ht="15.75" thickBot="1" x14ac:dyDescent="0.3">
      <c r="A353" s="6"/>
      <c r="B353" s="6"/>
      <c r="C353" s="6"/>
      <c r="D353" s="6"/>
      <c r="E353" s="6"/>
      <c r="F353" s="6"/>
      <c r="G353" s="6"/>
    </row>
    <row r="354" spans="1:7" ht="15.75" thickBot="1" x14ac:dyDescent="0.3">
      <c r="A354" s="7" t="s">
        <v>35113</v>
      </c>
      <c r="B354" s="7" t="s">
        <v>35114</v>
      </c>
      <c r="C354" s="8" t="s">
        <v>10</v>
      </c>
      <c r="D354" s="9">
        <v>6.03</v>
      </c>
      <c r="E354" s="9"/>
      <c r="F354" s="9">
        <v>80.099999999999994</v>
      </c>
      <c r="G354" s="9"/>
    </row>
    <row r="355" spans="1:7" ht="15.75" thickBot="1" x14ac:dyDescent="0.3">
      <c r="A355" s="6"/>
      <c r="B355" s="6"/>
      <c r="C355" s="6"/>
      <c r="D355" s="6"/>
      <c r="E355" s="6"/>
      <c r="F355" s="6"/>
      <c r="G355" s="6"/>
    </row>
    <row r="356" spans="1:7" ht="15.75" thickBot="1" x14ac:dyDescent="0.3">
      <c r="A356" s="7" t="s">
        <v>35115</v>
      </c>
      <c r="B356" s="7" t="s">
        <v>35116</v>
      </c>
      <c r="C356" s="8" t="s">
        <v>10</v>
      </c>
      <c r="D356" s="9">
        <v>8.2799999999999994</v>
      </c>
      <c r="E356" s="9"/>
      <c r="F356" s="9">
        <v>80.069999999999993</v>
      </c>
      <c r="G356" s="9"/>
    </row>
    <row r="357" spans="1:7" ht="15.75" thickBot="1" x14ac:dyDescent="0.3">
      <c r="A357" s="6"/>
      <c r="B357" s="6"/>
      <c r="C357" s="6"/>
      <c r="D357" s="6"/>
      <c r="E357" s="6"/>
      <c r="F357" s="6"/>
      <c r="G357" s="6"/>
    </row>
    <row r="358" spans="1:7" ht="15.75" thickBot="1" x14ac:dyDescent="0.3">
      <c r="A358" s="7" t="s">
        <v>35117</v>
      </c>
      <c r="B358" s="7" t="s">
        <v>35118</v>
      </c>
      <c r="C358" s="8" t="s">
        <v>10</v>
      </c>
      <c r="D358" s="9">
        <v>6.77</v>
      </c>
      <c r="E358" s="9"/>
      <c r="F358" s="9">
        <v>80.06</v>
      </c>
      <c r="G358" s="9"/>
    </row>
    <row r="359" spans="1:7" ht="15.75" thickBot="1" x14ac:dyDescent="0.3">
      <c r="A359" s="6"/>
      <c r="B359" s="6"/>
      <c r="C359" s="6"/>
      <c r="D359" s="6"/>
      <c r="E359" s="6"/>
      <c r="F359" s="6"/>
      <c r="G359" s="6"/>
    </row>
    <row r="360" spans="1:7" ht="15.75" thickBot="1" x14ac:dyDescent="0.3">
      <c r="A360" s="7" t="s">
        <v>35119</v>
      </c>
      <c r="B360" s="7" t="s">
        <v>35120</v>
      </c>
      <c r="C360" s="8" t="s">
        <v>10</v>
      </c>
      <c r="D360" s="9">
        <v>8.81</v>
      </c>
      <c r="E360" s="9"/>
      <c r="F360" s="9">
        <v>80.14</v>
      </c>
      <c r="G360" s="9"/>
    </row>
    <row r="361" spans="1:7" ht="15.75" thickBot="1" x14ac:dyDescent="0.3">
      <c r="A361" s="6"/>
      <c r="B361" s="6"/>
      <c r="C361" s="6"/>
      <c r="D361" s="6"/>
      <c r="E361" s="6"/>
      <c r="F361" s="6"/>
      <c r="G361" s="6"/>
    </row>
    <row r="362" spans="1:7" ht="15.75" thickBot="1" x14ac:dyDescent="0.3">
      <c r="A362" s="7" t="s">
        <v>35121</v>
      </c>
      <c r="B362" s="7" t="s">
        <v>35122</v>
      </c>
      <c r="C362" s="8" t="s">
        <v>10</v>
      </c>
      <c r="D362" s="9">
        <v>10.33</v>
      </c>
      <c r="E362" s="9"/>
      <c r="F362" s="9">
        <v>80.06</v>
      </c>
      <c r="G362" s="9"/>
    </row>
    <row r="363" spans="1:7" ht="15.75" thickBot="1" x14ac:dyDescent="0.3">
      <c r="A363" s="6"/>
      <c r="B363" s="6"/>
      <c r="C363" s="6"/>
      <c r="D363" s="6"/>
      <c r="E363" s="6"/>
      <c r="F363" s="6"/>
      <c r="G363" s="6"/>
    </row>
    <row r="364" spans="1:7" ht="15.75" thickBot="1" x14ac:dyDescent="0.3">
      <c r="A364" s="7" t="s">
        <v>35123</v>
      </c>
      <c r="B364" s="7" t="s">
        <v>35124</v>
      </c>
      <c r="C364" s="8" t="s">
        <v>10</v>
      </c>
      <c r="D364" s="9">
        <v>11.87</v>
      </c>
      <c r="E364" s="9"/>
      <c r="F364" s="9">
        <v>80.12</v>
      </c>
      <c r="G364" s="9"/>
    </row>
    <row r="365" spans="1:7" ht="15.75" thickBot="1" x14ac:dyDescent="0.3">
      <c r="A365" s="6"/>
      <c r="B365" s="6"/>
      <c r="C365" s="6"/>
      <c r="D365" s="6"/>
      <c r="E365" s="6"/>
      <c r="F365" s="6"/>
      <c r="G365" s="6"/>
    </row>
    <row r="366" spans="1:7" ht="15.75" thickBot="1" x14ac:dyDescent="0.3">
      <c r="A366" s="7" t="s">
        <v>35125</v>
      </c>
      <c r="B366" s="7" t="s">
        <v>35126</v>
      </c>
      <c r="C366" s="8" t="s">
        <v>10</v>
      </c>
      <c r="D366" s="9">
        <v>12.28</v>
      </c>
      <c r="E366" s="9"/>
      <c r="F366" s="9">
        <v>80.05</v>
      </c>
      <c r="G366" s="9"/>
    </row>
    <row r="367" spans="1:7" ht="15.75" thickBot="1" x14ac:dyDescent="0.3">
      <c r="A367" s="6"/>
      <c r="B367" s="6"/>
      <c r="C367" s="6"/>
      <c r="D367" s="6"/>
      <c r="E367" s="6"/>
      <c r="F367" s="6"/>
      <c r="G367" s="6"/>
    </row>
    <row r="368" spans="1:7" ht="15.75" thickBot="1" x14ac:dyDescent="0.3">
      <c r="A368" s="7" t="s">
        <v>35127</v>
      </c>
      <c r="B368" s="7" t="s">
        <v>35128</v>
      </c>
      <c r="C368" s="8"/>
      <c r="D368" s="9"/>
      <c r="E368" s="9"/>
      <c r="F368" s="9"/>
      <c r="G368" s="9"/>
    </row>
    <row r="369" spans="1:7" ht="15.75" thickBot="1" x14ac:dyDescent="0.3">
      <c r="A369" s="6"/>
      <c r="B369" s="6"/>
      <c r="C369" s="6"/>
      <c r="D369" s="6"/>
      <c r="E369" s="6"/>
      <c r="F369" s="6"/>
      <c r="G369" s="6"/>
    </row>
    <row r="370" spans="1:7" ht="15.75" thickBot="1" x14ac:dyDescent="0.3">
      <c r="A370" s="7" t="s">
        <v>35129</v>
      </c>
      <c r="B370" s="7" t="s">
        <v>35130</v>
      </c>
      <c r="C370" s="8" t="s">
        <v>10</v>
      </c>
      <c r="D370" s="9">
        <v>110.91</v>
      </c>
      <c r="E370" s="9"/>
      <c r="F370" s="9">
        <v>80.099999999999994</v>
      </c>
      <c r="G370" s="9"/>
    </row>
    <row r="371" spans="1:7" ht="15.75" thickBot="1" x14ac:dyDescent="0.3">
      <c r="A371" s="6"/>
      <c r="B371" s="6"/>
      <c r="C371" s="6"/>
      <c r="D371" s="6"/>
      <c r="E371" s="6"/>
      <c r="F371" s="6"/>
      <c r="G371" s="6"/>
    </row>
    <row r="372" spans="1:7" ht="15.75" thickBot="1" x14ac:dyDescent="0.3">
      <c r="A372" s="7" t="s">
        <v>35131</v>
      </c>
      <c r="B372" s="7" t="s">
        <v>35132</v>
      </c>
      <c r="C372" s="8" t="s">
        <v>10</v>
      </c>
      <c r="D372" s="9">
        <v>142.80000000000001</v>
      </c>
      <c r="E372" s="9"/>
      <c r="F372" s="9">
        <v>80.099999999999994</v>
      </c>
      <c r="G372" s="9"/>
    </row>
    <row r="373" spans="1:7" ht="15.75" thickBot="1" x14ac:dyDescent="0.3">
      <c r="A373" s="6"/>
      <c r="B373" s="6"/>
      <c r="C373" s="6"/>
      <c r="D373" s="6"/>
      <c r="E373" s="6"/>
      <c r="F373" s="6"/>
      <c r="G373" s="6"/>
    </row>
    <row r="374" spans="1:7" ht="15.75" thickBot="1" x14ac:dyDescent="0.3">
      <c r="A374" s="7" t="s">
        <v>35133</v>
      </c>
      <c r="B374" s="7" t="s">
        <v>35134</v>
      </c>
      <c r="C374" s="8" t="s">
        <v>10</v>
      </c>
      <c r="D374" s="9">
        <v>313.38</v>
      </c>
      <c r="E374" s="9"/>
      <c r="F374" s="9">
        <v>80.09</v>
      </c>
      <c r="G374" s="9"/>
    </row>
    <row r="375" spans="1:7" ht="15.75" thickBot="1" x14ac:dyDescent="0.3">
      <c r="A375" s="6"/>
      <c r="B375" s="6"/>
      <c r="C375" s="6"/>
      <c r="D375" s="6"/>
      <c r="E375" s="6"/>
      <c r="F375" s="6"/>
      <c r="G375" s="6"/>
    </row>
    <row r="376" spans="1:7" ht="15.75" thickBot="1" x14ac:dyDescent="0.3">
      <c r="A376" s="7" t="s">
        <v>35135</v>
      </c>
      <c r="B376" s="7" t="s">
        <v>35136</v>
      </c>
      <c r="C376" s="8" t="s">
        <v>10</v>
      </c>
      <c r="D376" s="9">
        <v>73.47</v>
      </c>
      <c r="E376" s="9"/>
      <c r="F376" s="9">
        <v>80.099999999999994</v>
      </c>
      <c r="G376" s="9"/>
    </row>
    <row r="377" spans="1:7" ht="15.75" thickBot="1" x14ac:dyDescent="0.3">
      <c r="A377" s="6"/>
      <c r="B377" s="6"/>
      <c r="C377" s="6"/>
      <c r="D377" s="6"/>
      <c r="E377" s="6"/>
      <c r="F377" s="6"/>
      <c r="G377" s="6"/>
    </row>
    <row r="378" spans="1:7" ht="15.75" thickBot="1" x14ac:dyDescent="0.3">
      <c r="A378" s="7" t="s">
        <v>35137</v>
      </c>
      <c r="B378" s="7" t="s">
        <v>35138</v>
      </c>
      <c r="C378" s="8" t="s">
        <v>10</v>
      </c>
      <c r="D378" s="9">
        <v>85.95</v>
      </c>
      <c r="E378" s="9"/>
      <c r="F378" s="9">
        <v>80.099999999999994</v>
      </c>
      <c r="G378" s="9"/>
    </row>
    <row r="379" spans="1:7" ht="15.75" thickBot="1" x14ac:dyDescent="0.3">
      <c r="A379" s="6"/>
      <c r="B379" s="6"/>
      <c r="C379" s="6"/>
      <c r="D379" s="6"/>
      <c r="E379" s="6"/>
      <c r="F379" s="6"/>
      <c r="G379" s="6"/>
    </row>
    <row r="380" spans="1:7" ht="15.75" thickBot="1" x14ac:dyDescent="0.3">
      <c r="A380" s="7" t="s">
        <v>35139</v>
      </c>
      <c r="B380" s="7" t="s">
        <v>35140</v>
      </c>
      <c r="C380" s="8" t="s">
        <v>10</v>
      </c>
      <c r="D380" s="9">
        <v>73.819999999999993</v>
      </c>
      <c r="E380" s="9"/>
      <c r="F380" s="9">
        <v>80.099999999999994</v>
      </c>
      <c r="G380" s="9"/>
    </row>
    <row r="381" spans="1:7" ht="15.75" thickBot="1" x14ac:dyDescent="0.3">
      <c r="A381" s="6"/>
      <c r="B381" s="6"/>
      <c r="C381" s="6"/>
      <c r="D381" s="6"/>
      <c r="E381" s="6"/>
      <c r="F381" s="6"/>
      <c r="G381" s="6"/>
    </row>
    <row r="382" spans="1:7" ht="15.75" thickBot="1" x14ac:dyDescent="0.3">
      <c r="A382" s="7" t="s">
        <v>35141</v>
      </c>
      <c r="B382" s="7" t="s">
        <v>35142</v>
      </c>
      <c r="C382" s="8" t="s">
        <v>10</v>
      </c>
      <c r="D382" s="9">
        <v>91.26</v>
      </c>
      <c r="E382" s="9"/>
      <c r="F382" s="9">
        <v>80.09</v>
      </c>
      <c r="G382" s="9"/>
    </row>
    <row r="383" spans="1:7" ht="15.75" thickBot="1" x14ac:dyDescent="0.3">
      <c r="A383" s="6"/>
      <c r="B383" s="6"/>
      <c r="C383" s="6"/>
      <c r="D383" s="6"/>
      <c r="E383" s="6"/>
      <c r="F383" s="6"/>
      <c r="G383" s="6"/>
    </row>
    <row r="384" spans="1:7" ht="15.75" thickBot="1" x14ac:dyDescent="0.3">
      <c r="A384" s="7" t="s">
        <v>35143</v>
      </c>
      <c r="B384" s="7" t="s">
        <v>35144</v>
      </c>
      <c r="C384" s="8" t="s">
        <v>10</v>
      </c>
      <c r="D384" s="9">
        <v>80.430000000000007</v>
      </c>
      <c r="E384" s="9"/>
      <c r="F384" s="9">
        <v>80.09</v>
      </c>
      <c r="G384" s="9"/>
    </row>
    <row r="385" spans="1:7" ht="15.75" thickBot="1" x14ac:dyDescent="0.3">
      <c r="A385" s="6"/>
      <c r="B385" s="6"/>
      <c r="C385" s="6"/>
      <c r="D385" s="6"/>
      <c r="E385" s="6"/>
      <c r="F385" s="6"/>
      <c r="G385" s="6"/>
    </row>
    <row r="386" spans="1:7" ht="15.75" thickBot="1" x14ac:dyDescent="0.3">
      <c r="A386" s="7" t="s">
        <v>35145</v>
      </c>
      <c r="B386" s="7" t="s">
        <v>35146</v>
      </c>
      <c r="C386" s="8" t="s">
        <v>10</v>
      </c>
      <c r="D386" s="9">
        <v>556.57000000000005</v>
      </c>
      <c r="E386" s="9"/>
      <c r="F386" s="9">
        <v>80.099999999999994</v>
      </c>
      <c r="G386" s="9"/>
    </row>
    <row r="387" spans="1:7" ht="15.75" thickBot="1" x14ac:dyDescent="0.3">
      <c r="A387" s="6"/>
      <c r="B387" s="6"/>
      <c r="C387" s="6"/>
      <c r="D387" s="6"/>
      <c r="E387" s="6"/>
      <c r="F387" s="6"/>
      <c r="G387" s="6"/>
    </row>
    <row r="388" spans="1:7" ht="15.75" thickBot="1" x14ac:dyDescent="0.3">
      <c r="A388" s="7" t="s">
        <v>35147</v>
      </c>
      <c r="B388" s="7" t="s">
        <v>35148</v>
      </c>
      <c r="C388" s="8" t="s">
        <v>10</v>
      </c>
      <c r="D388" s="9">
        <v>2.65</v>
      </c>
      <c r="E388" s="9"/>
      <c r="F388" s="9">
        <v>80</v>
      </c>
      <c r="G388" s="9"/>
    </row>
    <row r="389" spans="1:7" ht="15.75" thickBot="1" x14ac:dyDescent="0.3">
      <c r="A389" s="6"/>
      <c r="B389" s="6"/>
      <c r="C389" s="6"/>
      <c r="D389" s="6"/>
      <c r="E389" s="6"/>
      <c r="F389" s="6"/>
      <c r="G389" s="6"/>
    </row>
    <row r="390" spans="1:7" ht="15.75" thickBot="1" x14ac:dyDescent="0.3">
      <c r="A390" s="7" t="s">
        <v>35149</v>
      </c>
      <c r="B390" s="7" t="s">
        <v>35150</v>
      </c>
      <c r="C390" s="8" t="s">
        <v>10</v>
      </c>
      <c r="D390" s="9">
        <v>5.34</v>
      </c>
      <c r="E390" s="9"/>
      <c r="F390" s="9">
        <v>79.959999999999994</v>
      </c>
      <c r="G390" s="9"/>
    </row>
    <row r="391" spans="1:7" ht="15.75" thickBot="1" x14ac:dyDescent="0.3">
      <c r="A391" s="6"/>
      <c r="B391" s="6"/>
      <c r="C391" s="6"/>
      <c r="D391" s="6"/>
      <c r="E391" s="6"/>
      <c r="F391" s="6"/>
      <c r="G391" s="6"/>
    </row>
    <row r="392" spans="1:7" ht="15.75" thickBot="1" x14ac:dyDescent="0.3">
      <c r="A392" s="7" t="s">
        <v>35151</v>
      </c>
      <c r="B392" s="7" t="s">
        <v>35152</v>
      </c>
      <c r="C392" s="8" t="s">
        <v>10</v>
      </c>
      <c r="D392" s="9">
        <v>26.76</v>
      </c>
      <c r="E392" s="9"/>
      <c r="F392" s="9">
        <v>80.12</v>
      </c>
      <c r="G392" s="9"/>
    </row>
    <row r="393" spans="1:7" ht="15.75" thickBot="1" x14ac:dyDescent="0.3">
      <c r="A393" s="6"/>
      <c r="B393" s="6"/>
      <c r="C393" s="6"/>
      <c r="D393" s="6"/>
      <c r="E393" s="6"/>
      <c r="F393" s="6"/>
      <c r="G393" s="6"/>
    </row>
    <row r="394" spans="1:7" ht="15.75" thickBot="1" x14ac:dyDescent="0.3">
      <c r="A394" s="7" t="s">
        <v>35153</v>
      </c>
      <c r="B394" s="7" t="s">
        <v>35154</v>
      </c>
      <c r="C394" s="8" t="s">
        <v>10</v>
      </c>
      <c r="D394" s="9">
        <v>37.47</v>
      </c>
      <c r="E394" s="9"/>
      <c r="F394" s="9">
        <v>80.09</v>
      </c>
      <c r="G394" s="9"/>
    </row>
    <row r="395" spans="1:7" ht="15.75" thickBot="1" x14ac:dyDescent="0.3">
      <c r="A395" s="6"/>
      <c r="B395" s="6"/>
      <c r="C395" s="6"/>
      <c r="D395" s="6"/>
      <c r="E395" s="6"/>
      <c r="F395" s="6"/>
      <c r="G395" s="6"/>
    </row>
    <row r="396" spans="1:7" ht="15.75" thickBot="1" x14ac:dyDescent="0.3">
      <c r="A396" s="7" t="s">
        <v>35155</v>
      </c>
      <c r="B396" s="7" t="s">
        <v>35156</v>
      </c>
      <c r="C396" s="8" t="s">
        <v>10</v>
      </c>
      <c r="D396" s="9">
        <v>48.75</v>
      </c>
      <c r="E396" s="9"/>
      <c r="F396" s="9">
        <v>80.099999999999994</v>
      </c>
      <c r="G396" s="9"/>
    </row>
    <row r="397" spans="1:7" ht="15.75" thickBot="1" x14ac:dyDescent="0.3">
      <c r="A397" s="6"/>
      <c r="B397" s="6"/>
      <c r="C397" s="6"/>
      <c r="D397" s="6"/>
      <c r="E397" s="6"/>
      <c r="F397" s="6"/>
      <c r="G397" s="6"/>
    </row>
    <row r="398" spans="1:7" ht="15.75" thickBot="1" x14ac:dyDescent="0.3">
      <c r="A398" s="7" t="s">
        <v>35157</v>
      </c>
      <c r="B398" s="7" t="s">
        <v>35158</v>
      </c>
      <c r="C398" s="8"/>
      <c r="D398" s="9"/>
      <c r="E398" s="9"/>
      <c r="F398" s="9"/>
      <c r="G398" s="9"/>
    </row>
    <row r="399" spans="1:7" ht="15.75" thickBot="1" x14ac:dyDescent="0.3">
      <c r="A399" s="6"/>
      <c r="B399" s="6"/>
      <c r="C399" s="6"/>
      <c r="D399" s="6"/>
      <c r="E399" s="6"/>
      <c r="F399" s="6"/>
      <c r="G399" s="6"/>
    </row>
    <row r="400" spans="1:7" x14ac:dyDescent="0.25">
      <c r="A400" s="35" t="s">
        <v>35159</v>
      </c>
      <c r="B400" s="29" t="s">
        <v>35160</v>
      </c>
      <c r="C400" s="38"/>
      <c r="D400" s="32"/>
      <c r="E400" s="32"/>
      <c r="F400" s="32"/>
      <c r="G400" s="32"/>
    </row>
    <row r="401" spans="1:7" ht="24.75" x14ac:dyDescent="0.25">
      <c r="A401" s="36"/>
      <c r="B401" s="30" t="s">
        <v>35161</v>
      </c>
      <c r="C401" s="39"/>
      <c r="D401" s="33"/>
      <c r="E401" s="33"/>
      <c r="F401" s="33"/>
      <c r="G401" s="33"/>
    </row>
    <row r="402" spans="1:7" x14ac:dyDescent="0.25">
      <c r="A402" s="36"/>
      <c r="B402" s="30" t="s">
        <v>35162</v>
      </c>
      <c r="C402" s="39"/>
      <c r="D402" s="33"/>
      <c r="E402" s="33"/>
      <c r="F402" s="33"/>
      <c r="G402" s="33"/>
    </row>
    <row r="403" spans="1:7" x14ac:dyDescent="0.25">
      <c r="A403" s="36"/>
      <c r="B403" s="30" t="s">
        <v>35163</v>
      </c>
      <c r="C403" s="39"/>
      <c r="D403" s="33"/>
      <c r="E403" s="33"/>
      <c r="F403" s="33"/>
      <c r="G403" s="33"/>
    </row>
    <row r="404" spans="1:7" x14ac:dyDescent="0.25">
      <c r="A404" s="36"/>
      <c r="B404" s="30" t="s">
        <v>35164</v>
      </c>
      <c r="C404" s="39"/>
      <c r="D404" s="33"/>
      <c r="E404" s="33"/>
      <c r="F404" s="33"/>
      <c r="G404" s="33"/>
    </row>
    <row r="405" spans="1:7" ht="15.75" thickBot="1" x14ac:dyDescent="0.3">
      <c r="A405" s="37"/>
      <c r="B405" s="31" t="s">
        <v>30783</v>
      </c>
      <c r="C405" s="40"/>
      <c r="D405" s="34"/>
      <c r="E405" s="34"/>
      <c r="F405" s="34"/>
      <c r="G405" s="34"/>
    </row>
    <row r="406" spans="1:7" ht="15.75" thickBot="1" x14ac:dyDescent="0.3">
      <c r="A406" s="6"/>
      <c r="B406" s="6"/>
      <c r="C406" s="6"/>
      <c r="D406" s="6"/>
      <c r="E406" s="6"/>
      <c r="F406" s="6"/>
      <c r="G406" s="6"/>
    </row>
    <row r="407" spans="1:7" ht="15.75" thickBot="1" x14ac:dyDescent="0.3">
      <c r="A407" s="7" t="s">
        <v>35165</v>
      </c>
      <c r="B407" s="7" t="s">
        <v>35166</v>
      </c>
      <c r="C407" s="8" t="s">
        <v>10</v>
      </c>
      <c r="D407" s="9" t="s">
        <v>33809</v>
      </c>
      <c r="E407" s="9"/>
      <c r="F407" s="9">
        <v>80.099999999999994</v>
      </c>
      <c r="G407" s="9"/>
    </row>
    <row r="408" spans="1:7" ht="15.75" thickBot="1" x14ac:dyDescent="0.3">
      <c r="A408" s="6"/>
      <c r="B408" s="6"/>
      <c r="C408" s="6"/>
      <c r="D408" s="6"/>
      <c r="E408" s="6"/>
      <c r="F408" s="6"/>
      <c r="G408" s="6"/>
    </row>
    <row r="409" spans="1:7" ht="15.75" thickBot="1" x14ac:dyDescent="0.3">
      <c r="A409" s="7" t="s">
        <v>35167</v>
      </c>
      <c r="B409" s="7" t="s">
        <v>35168</v>
      </c>
      <c r="C409" s="8" t="s">
        <v>10</v>
      </c>
      <c r="D409" s="9" t="s">
        <v>35169</v>
      </c>
      <c r="E409" s="9"/>
      <c r="F409" s="9">
        <v>80.099999999999994</v>
      </c>
      <c r="G409" s="9"/>
    </row>
    <row r="410" spans="1:7" ht="15.75" thickBot="1" x14ac:dyDescent="0.3">
      <c r="A410" s="6"/>
      <c r="B410" s="6"/>
      <c r="C410" s="6"/>
      <c r="D410" s="6"/>
      <c r="E410" s="6"/>
      <c r="F410" s="6"/>
      <c r="G410" s="6"/>
    </row>
    <row r="411" spans="1:7" ht="15.75" thickBot="1" x14ac:dyDescent="0.3">
      <c r="A411" s="7" t="s">
        <v>35170</v>
      </c>
      <c r="B411" s="7" t="s">
        <v>35171</v>
      </c>
      <c r="C411" s="8" t="s">
        <v>10</v>
      </c>
      <c r="D411" s="9" t="s">
        <v>35172</v>
      </c>
      <c r="E411" s="9"/>
      <c r="F411" s="9">
        <v>80.099999999999994</v>
      </c>
      <c r="G411" s="9"/>
    </row>
    <row r="412" spans="1:7" ht="15.75" thickBot="1" x14ac:dyDescent="0.3">
      <c r="A412" s="6"/>
      <c r="B412" s="6"/>
      <c r="C412" s="6"/>
      <c r="D412" s="6"/>
      <c r="E412" s="6"/>
      <c r="F412" s="6"/>
      <c r="G412" s="6"/>
    </row>
    <row r="413" spans="1:7" ht="15.75" thickBot="1" x14ac:dyDescent="0.3">
      <c r="A413" s="7" t="s">
        <v>35173</v>
      </c>
      <c r="B413" s="7" t="s">
        <v>35174</v>
      </c>
      <c r="C413" s="8" t="s">
        <v>10</v>
      </c>
      <c r="D413" s="9" t="s">
        <v>35175</v>
      </c>
      <c r="E413" s="9"/>
      <c r="F413" s="9">
        <v>80.099999999999994</v>
      </c>
      <c r="G413" s="9"/>
    </row>
    <row r="414" spans="1:7" ht="15.75" thickBot="1" x14ac:dyDescent="0.3">
      <c r="A414" s="6"/>
      <c r="B414" s="6"/>
      <c r="C414" s="6"/>
      <c r="D414" s="6"/>
      <c r="E414" s="6"/>
      <c r="F414" s="6"/>
      <c r="G414" s="6"/>
    </row>
    <row r="415" spans="1:7" ht="15.75" thickBot="1" x14ac:dyDescent="0.3">
      <c r="A415" s="7" t="s">
        <v>35176</v>
      </c>
      <c r="B415" s="7" t="s">
        <v>35177</v>
      </c>
      <c r="C415" s="8" t="s">
        <v>10</v>
      </c>
      <c r="D415" s="9" t="s">
        <v>35178</v>
      </c>
      <c r="E415" s="9"/>
      <c r="F415" s="9">
        <v>80.099999999999994</v>
      </c>
      <c r="G415" s="9"/>
    </row>
    <row r="416" spans="1:7" ht="15.75" thickBot="1" x14ac:dyDescent="0.3">
      <c r="A416" s="6"/>
      <c r="B416" s="6"/>
      <c r="C416" s="6"/>
      <c r="D416" s="6"/>
      <c r="E416" s="6"/>
      <c r="F416" s="6"/>
      <c r="G416" s="6"/>
    </row>
    <row r="417" spans="1:7" ht="15.75" thickBot="1" x14ac:dyDescent="0.3">
      <c r="A417" s="7" t="s">
        <v>35179</v>
      </c>
      <c r="B417" s="7" t="s">
        <v>35180</v>
      </c>
      <c r="C417" s="8" t="s">
        <v>10</v>
      </c>
      <c r="D417" s="9" t="s">
        <v>35181</v>
      </c>
      <c r="E417" s="9"/>
      <c r="F417" s="9">
        <v>80.099999999999994</v>
      </c>
      <c r="G417" s="9"/>
    </row>
    <row r="418" spans="1:7" ht="15.75" thickBot="1" x14ac:dyDescent="0.3">
      <c r="A418" s="6"/>
      <c r="B418" s="6"/>
      <c r="C418" s="6"/>
      <c r="D418" s="6"/>
      <c r="E418" s="6"/>
      <c r="F418" s="6"/>
      <c r="G418" s="6"/>
    </row>
    <row r="419" spans="1:7" ht="15.75" thickBot="1" x14ac:dyDescent="0.3">
      <c r="A419" s="7" t="s">
        <v>35182</v>
      </c>
      <c r="B419" s="7" t="s">
        <v>35183</v>
      </c>
      <c r="C419" s="8" t="s">
        <v>10</v>
      </c>
      <c r="D419" s="9" t="s">
        <v>35184</v>
      </c>
      <c r="E419" s="9"/>
      <c r="F419" s="9">
        <v>80.099999999999994</v>
      </c>
      <c r="G419" s="9"/>
    </row>
    <row r="420" spans="1:7" ht="15.75" thickBot="1" x14ac:dyDescent="0.3">
      <c r="A420" s="6"/>
      <c r="B420" s="6"/>
      <c r="C420" s="6"/>
      <c r="D420" s="6"/>
      <c r="E420" s="6"/>
      <c r="F420" s="6"/>
      <c r="G420" s="6"/>
    </row>
    <row r="421" spans="1:7" ht="15.75" thickBot="1" x14ac:dyDescent="0.3">
      <c r="A421" s="7" t="s">
        <v>35185</v>
      </c>
      <c r="B421" s="7" t="s">
        <v>35186</v>
      </c>
      <c r="C421" s="8" t="s">
        <v>10</v>
      </c>
      <c r="D421" s="9" t="s">
        <v>35187</v>
      </c>
      <c r="E421" s="9"/>
      <c r="F421" s="9">
        <v>80.099999999999994</v>
      </c>
      <c r="G421" s="9"/>
    </row>
    <row r="422" spans="1:7" ht="15.75" thickBot="1" x14ac:dyDescent="0.3">
      <c r="A422" s="6"/>
      <c r="B422" s="6"/>
      <c r="C422" s="6"/>
      <c r="D422" s="6"/>
      <c r="E422" s="6"/>
      <c r="F422" s="6"/>
      <c r="G422" s="6"/>
    </row>
    <row r="423" spans="1:7" ht="15.75" thickBot="1" x14ac:dyDescent="0.3">
      <c r="A423" s="7" t="s">
        <v>35188</v>
      </c>
      <c r="B423" s="7" t="s">
        <v>35189</v>
      </c>
      <c r="C423" s="8" t="s">
        <v>10</v>
      </c>
      <c r="D423" s="9" t="s">
        <v>35190</v>
      </c>
      <c r="E423" s="9"/>
      <c r="F423" s="9">
        <v>80.099999999999994</v>
      </c>
      <c r="G423" s="9"/>
    </row>
    <row r="424" spans="1:7" ht="15.75" thickBot="1" x14ac:dyDescent="0.3">
      <c r="A424" s="6"/>
      <c r="B424" s="6"/>
      <c r="C424" s="6"/>
      <c r="D424" s="6"/>
      <c r="E424" s="6"/>
      <c r="F424" s="6"/>
      <c r="G424" s="6"/>
    </row>
    <row r="425" spans="1:7" ht="15.75" thickBot="1" x14ac:dyDescent="0.3">
      <c r="A425" s="7" t="s">
        <v>35191</v>
      </c>
      <c r="B425" s="7" t="s">
        <v>35192</v>
      </c>
      <c r="C425" s="8" t="s">
        <v>10</v>
      </c>
      <c r="D425" s="9" t="s">
        <v>35193</v>
      </c>
      <c r="E425" s="9"/>
      <c r="F425" s="9">
        <v>80.099999999999994</v>
      </c>
      <c r="G425" s="9"/>
    </row>
    <row r="426" spans="1:7" ht="15.75" thickBot="1" x14ac:dyDescent="0.3">
      <c r="A426" s="6"/>
      <c r="B426" s="6"/>
      <c r="C426" s="6"/>
      <c r="D426" s="6"/>
      <c r="E426" s="6"/>
      <c r="F426" s="6"/>
      <c r="G426" s="6"/>
    </row>
    <row r="427" spans="1:7" ht="15.75" thickBot="1" x14ac:dyDescent="0.3">
      <c r="A427" s="7" t="s">
        <v>35194</v>
      </c>
      <c r="B427" s="7" t="s">
        <v>35195</v>
      </c>
      <c r="C427" s="8" t="s">
        <v>10</v>
      </c>
      <c r="D427" s="9" t="s">
        <v>35196</v>
      </c>
      <c r="E427" s="9"/>
      <c r="F427" s="9">
        <v>80.099999999999994</v>
      </c>
      <c r="G427" s="9"/>
    </row>
    <row r="428" spans="1:7" ht="15.75" thickBot="1" x14ac:dyDescent="0.3">
      <c r="A428" s="6"/>
      <c r="B428" s="6"/>
      <c r="C428" s="6"/>
      <c r="D428" s="6"/>
      <c r="E428" s="6"/>
      <c r="F428" s="6"/>
      <c r="G428" s="6"/>
    </row>
    <row r="429" spans="1:7" ht="15.75" thickBot="1" x14ac:dyDescent="0.3">
      <c r="A429" s="7" t="s">
        <v>35197</v>
      </c>
      <c r="B429" s="7" t="s">
        <v>35198</v>
      </c>
      <c r="C429" s="8" t="s">
        <v>10</v>
      </c>
      <c r="D429" s="9" t="s">
        <v>35199</v>
      </c>
      <c r="E429" s="9"/>
      <c r="F429" s="9">
        <v>80.099999999999994</v>
      </c>
      <c r="G429" s="9"/>
    </row>
    <row r="430" spans="1:7" ht="15.75" thickBot="1" x14ac:dyDescent="0.3">
      <c r="A430" s="6"/>
      <c r="B430" s="6"/>
      <c r="C430" s="6"/>
      <c r="D430" s="6"/>
      <c r="E430" s="6"/>
      <c r="F430" s="6"/>
      <c r="G430" s="6"/>
    </row>
    <row r="431" spans="1:7" ht="15.75" thickBot="1" x14ac:dyDescent="0.3">
      <c r="A431" s="7" t="s">
        <v>35200</v>
      </c>
      <c r="B431" s="7" t="s">
        <v>35201</v>
      </c>
      <c r="C431" s="8" t="s">
        <v>10</v>
      </c>
      <c r="D431" s="9" t="s">
        <v>35202</v>
      </c>
      <c r="E431" s="9"/>
      <c r="F431" s="9">
        <v>80.099999999999994</v>
      </c>
      <c r="G431" s="9"/>
    </row>
    <row r="432" spans="1:7" ht="15.75" thickBot="1" x14ac:dyDescent="0.3">
      <c r="A432" s="6"/>
      <c r="B432" s="6"/>
      <c r="C432" s="6"/>
      <c r="D432" s="6"/>
      <c r="E432" s="6"/>
      <c r="F432" s="6"/>
      <c r="G432" s="6"/>
    </row>
    <row r="433" spans="1:7" ht="15.75" thickBot="1" x14ac:dyDescent="0.3">
      <c r="A433" s="7" t="s">
        <v>35203</v>
      </c>
      <c r="B433" s="7" t="s">
        <v>35204</v>
      </c>
      <c r="C433" s="8" t="s">
        <v>10</v>
      </c>
      <c r="D433" s="9" t="s">
        <v>35205</v>
      </c>
      <c r="E433" s="9"/>
      <c r="F433" s="9">
        <v>80.099999999999994</v>
      </c>
      <c r="G433" s="9"/>
    </row>
    <row r="434" spans="1:7" ht="15.75" thickBot="1" x14ac:dyDescent="0.3">
      <c r="A434" s="6"/>
      <c r="B434" s="6"/>
      <c r="C434" s="6"/>
      <c r="D434" s="6"/>
      <c r="E434" s="6"/>
      <c r="F434" s="6"/>
      <c r="G434" s="6"/>
    </row>
    <row r="435" spans="1:7" x14ac:dyDescent="0.25">
      <c r="A435" s="35" t="s">
        <v>35206</v>
      </c>
      <c r="B435" s="29" t="s">
        <v>35207</v>
      </c>
      <c r="C435" s="38"/>
      <c r="D435" s="32"/>
      <c r="E435" s="32"/>
      <c r="F435" s="32"/>
      <c r="G435" s="32"/>
    </row>
    <row r="436" spans="1:7" ht="15.75" thickBot="1" x14ac:dyDescent="0.3">
      <c r="A436" s="37"/>
      <c r="B436" s="31" t="s">
        <v>35208</v>
      </c>
      <c r="C436" s="40"/>
      <c r="D436" s="34"/>
      <c r="E436" s="34"/>
      <c r="F436" s="34"/>
      <c r="G436" s="34"/>
    </row>
    <row r="437" spans="1:7" ht="15.75" thickBot="1" x14ac:dyDescent="0.3">
      <c r="A437" s="6"/>
      <c r="B437" s="6"/>
      <c r="C437" s="6"/>
      <c r="D437" s="6"/>
      <c r="E437" s="6"/>
      <c r="F437" s="6"/>
      <c r="G437" s="6"/>
    </row>
    <row r="438" spans="1:7" ht="15.75" thickBot="1" x14ac:dyDescent="0.3">
      <c r="A438" s="7" t="s">
        <v>35209</v>
      </c>
      <c r="B438" s="7">
        <f>- DN25</f>
        <v>0</v>
      </c>
      <c r="C438" s="8" t="s">
        <v>10</v>
      </c>
      <c r="D438" s="9">
        <v>53.42</v>
      </c>
      <c r="E438" s="9"/>
      <c r="F438" s="9">
        <v>80.08</v>
      </c>
      <c r="G438" s="9"/>
    </row>
    <row r="439" spans="1:7" ht="15.75" thickBot="1" x14ac:dyDescent="0.3">
      <c r="A439" s="6"/>
      <c r="B439" s="6"/>
      <c r="C439" s="6"/>
      <c r="D439" s="6"/>
      <c r="E439" s="6"/>
      <c r="F439" s="6"/>
      <c r="G439" s="6"/>
    </row>
    <row r="440" spans="1:7" ht="15.75" thickBot="1" x14ac:dyDescent="0.3">
      <c r="A440" s="7" t="s">
        <v>35210</v>
      </c>
      <c r="B440" s="7">
        <f>- DN40</f>
        <v>0</v>
      </c>
      <c r="C440" s="8" t="s">
        <v>10</v>
      </c>
      <c r="D440" s="9">
        <v>68.44</v>
      </c>
      <c r="E440" s="9"/>
      <c r="F440" s="9">
        <v>80.099999999999994</v>
      </c>
      <c r="G440" s="9"/>
    </row>
    <row r="441" spans="1:7" ht="15.75" thickBot="1" x14ac:dyDescent="0.3">
      <c r="A441" s="6"/>
      <c r="B441" s="6"/>
      <c r="C441" s="6"/>
      <c r="D441" s="6"/>
      <c r="E441" s="6"/>
      <c r="F441" s="6"/>
      <c r="G441" s="6"/>
    </row>
    <row r="442" spans="1:7" ht="15.75" thickBot="1" x14ac:dyDescent="0.3">
      <c r="A442" s="7" t="s">
        <v>35211</v>
      </c>
      <c r="B442" s="7">
        <f>- DN50</f>
        <v>0</v>
      </c>
      <c r="C442" s="8" t="s">
        <v>10</v>
      </c>
      <c r="D442" s="9">
        <v>91.98</v>
      </c>
      <c r="E442" s="9"/>
      <c r="F442" s="9">
        <v>80.09</v>
      </c>
      <c r="G442" s="9"/>
    </row>
    <row r="443" spans="1:7" ht="15.75" thickBot="1" x14ac:dyDescent="0.3">
      <c r="A443" s="6"/>
      <c r="B443" s="6"/>
      <c r="C443" s="6"/>
      <c r="D443" s="6"/>
      <c r="E443" s="6"/>
      <c r="F443" s="6"/>
      <c r="G443" s="6"/>
    </row>
    <row r="444" spans="1:7" ht="15.75" thickBot="1" x14ac:dyDescent="0.3">
      <c r="A444" s="7" t="s">
        <v>35212</v>
      </c>
      <c r="B444" s="7">
        <f>- DN65</f>
        <v>0</v>
      </c>
      <c r="C444" s="8" t="s">
        <v>10</v>
      </c>
      <c r="D444" s="9">
        <v>186.33</v>
      </c>
      <c r="E444" s="9"/>
      <c r="F444" s="9">
        <v>80.09</v>
      </c>
      <c r="G444" s="9"/>
    </row>
    <row r="445" spans="1:7" ht="15.75" thickBot="1" x14ac:dyDescent="0.3">
      <c r="A445" s="6"/>
      <c r="B445" s="6"/>
      <c r="C445" s="6"/>
      <c r="D445" s="6"/>
      <c r="E445" s="6"/>
      <c r="F445" s="6"/>
      <c r="G445" s="6"/>
    </row>
    <row r="446" spans="1:7" ht="15.75" thickBot="1" x14ac:dyDescent="0.3">
      <c r="A446" s="7" t="s">
        <v>35213</v>
      </c>
      <c r="B446" s="7">
        <f>- DN80</f>
        <v>0</v>
      </c>
      <c r="C446" s="8" t="s">
        <v>10</v>
      </c>
      <c r="D446" s="9">
        <v>376.15</v>
      </c>
      <c r="E446" s="9"/>
      <c r="F446" s="9">
        <v>80.099999999999994</v>
      </c>
      <c r="G446" s="9"/>
    </row>
    <row r="447" spans="1:7" ht="15.75" thickBot="1" x14ac:dyDescent="0.3">
      <c r="A447" s="6"/>
      <c r="B447" s="6"/>
      <c r="C447" s="6"/>
      <c r="D447" s="6"/>
      <c r="E447" s="6"/>
      <c r="F447" s="6"/>
      <c r="G447" s="6"/>
    </row>
    <row r="448" spans="1:7" ht="15.75" thickBot="1" x14ac:dyDescent="0.3">
      <c r="A448" s="7" t="s">
        <v>35214</v>
      </c>
      <c r="B448" s="7">
        <f>- DN100</f>
        <v>0</v>
      </c>
      <c r="C448" s="8" t="s">
        <v>10</v>
      </c>
      <c r="D448" s="9">
        <v>417.93</v>
      </c>
      <c r="E448" s="9"/>
      <c r="F448" s="9">
        <v>80.099999999999994</v>
      </c>
      <c r="G448" s="9"/>
    </row>
    <row r="449" spans="1:7" ht="15.75" thickBot="1" x14ac:dyDescent="0.3">
      <c r="A449" s="6"/>
      <c r="B449" s="6"/>
      <c r="C449" s="6"/>
      <c r="D449" s="6"/>
      <c r="E449" s="6"/>
      <c r="F449" s="6"/>
      <c r="G449" s="6"/>
    </row>
    <row r="450" spans="1:7" ht="15.75" thickBot="1" x14ac:dyDescent="0.3">
      <c r="A450" s="7" t="s">
        <v>35215</v>
      </c>
      <c r="B450" s="7">
        <f>- DN150</f>
        <v>0</v>
      </c>
      <c r="C450" s="8" t="s">
        <v>10</v>
      </c>
      <c r="D450" s="9">
        <v>520.32000000000005</v>
      </c>
      <c r="E450" s="9"/>
      <c r="F450" s="9">
        <v>80.099999999999994</v>
      </c>
      <c r="G450" s="9"/>
    </row>
    <row r="451" spans="1:7" ht="15.75" thickBot="1" x14ac:dyDescent="0.3">
      <c r="A451" s="6"/>
      <c r="B451" s="6"/>
      <c r="C451" s="6"/>
      <c r="D451" s="6"/>
      <c r="E451" s="6"/>
      <c r="F451" s="6"/>
      <c r="G451" s="6"/>
    </row>
    <row r="452" spans="1:7" x14ac:dyDescent="0.25">
      <c r="A452" s="35" t="s">
        <v>35216</v>
      </c>
      <c r="B452" s="29" t="s">
        <v>35217</v>
      </c>
      <c r="C452" s="38"/>
      <c r="D452" s="32"/>
      <c r="E452" s="32"/>
      <c r="F452" s="32"/>
      <c r="G452" s="32"/>
    </row>
    <row r="453" spans="1:7" ht="15.75" thickBot="1" x14ac:dyDescent="0.3">
      <c r="A453" s="37"/>
      <c r="B453" s="31" t="s">
        <v>35218</v>
      </c>
      <c r="C453" s="40"/>
      <c r="D453" s="34"/>
      <c r="E453" s="34"/>
      <c r="F453" s="34"/>
      <c r="G453" s="34"/>
    </row>
    <row r="454" spans="1:7" ht="15.75" thickBot="1" x14ac:dyDescent="0.3">
      <c r="A454" s="6"/>
      <c r="B454" s="6"/>
      <c r="C454" s="6"/>
      <c r="D454" s="6"/>
      <c r="E454" s="6"/>
      <c r="F454" s="6"/>
      <c r="G454" s="6"/>
    </row>
    <row r="455" spans="1:7" ht="15.75" thickBot="1" x14ac:dyDescent="0.3">
      <c r="A455" s="7" t="s">
        <v>35219</v>
      </c>
      <c r="B455" s="7">
        <f>- DN25</f>
        <v>0</v>
      </c>
      <c r="C455" s="8" t="s">
        <v>10</v>
      </c>
      <c r="D455" s="9" t="s">
        <v>35220</v>
      </c>
      <c r="E455" s="9"/>
      <c r="F455" s="9">
        <v>80.099999999999994</v>
      </c>
      <c r="G455" s="9"/>
    </row>
    <row r="456" spans="1:7" ht="15.75" thickBot="1" x14ac:dyDescent="0.3">
      <c r="A456" s="6"/>
      <c r="B456" s="6"/>
      <c r="C456" s="6"/>
      <c r="D456" s="6"/>
      <c r="E456" s="6"/>
      <c r="F456" s="6"/>
      <c r="G456" s="6"/>
    </row>
    <row r="457" spans="1:7" ht="15.75" thickBot="1" x14ac:dyDescent="0.3">
      <c r="A457" s="7" t="s">
        <v>35221</v>
      </c>
      <c r="B457" s="7">
        <f>- DN40</f>
        <v>0</v>
      </c>
      <c r="C457" s="8" t="s">
        <v>10</v>
      </c>
      <c r="D457" s="9" t="s">
        <v>35222</v>
      </c>
      <c r="E457" s="9"/>
      <c r="F457" s="9">
        <v>80.099999999999994</v>
      </c>
      <c r="G457" s="9"/>
    </row>
    <row r="458" spans="1:7" ht="15.75" thickBot="1" x14ac:dyDescent="0.3">
      <c r="A458" s="6"/>
      <c r="B458" s="6"/>
      <c r="C458" s="6"/>
      <c r="D458" s="6"/>
      <c r="E458" s="6"/>
      <c r="F458" s="6"/>
      <c r="G458" s="6"/>
    </row>
    <row r="459" spans="1:7" ht="15.75" thickBot="1" x14ac:dyDescent="0.3">
      <c r="A459" s="7" t="s">
        <v>35223</v>
      </c>
      <c r="B459" s="7">
        <f>- DN50</f>
        <v>0</v>
      </c>
      <c r="C459" s="8" t="s">
        <v>10</v>
      </c>
      <c r="D459" s="9" t="s">
        <v>35224</v>
      </c>
      <c r="E459" s="9"/>
      <c r="F459" s="9">
        <v>80.099999999999994</v>
      </c>
      <c r="G459" s="9"/>
    </row>
    <row r="460" spans="1:7" ht="15.75" thickBot="1" x14ac:dyDescent="0.3">
      <c r="A460" s="6"/>
      <c r="B460" s="6"/>
      <c r="C460" s="6"/>
      <c r="D460" s="6"/>
      <c r="E460" s="6"/>
      <c r="F460" s="6"/>
      <c r="G460" s="6"/>
    </row>
    <row r="461" spans="1:7" ht="15.75" thickBot="1" x14ac:dyDescent="0.3">
      <c r="A461" s="7" t="s">
        <v>35225</v>
      </c>
      <c r="B461" s="7">
        <f>- DN65</f>
        <v>0</v>
      </c>
      <c r="C461" s="8" t="s">
        <v>10</v>
      </c>
      <c r="D461" s="9" t="s">
        <v>35226</v>
      </c>
      <c r="E461" s="9"/>
      <c r="F461" s="9">
        <v>80.099999999999994</v>
      </c>
      <c r="G461" s="9"/>
    </row>
    <row r="462" spans="1:7" ht="15.75" thickBot="1" x14ac:dyDescent="0.3">
      <c r="A462" s="6"/>
      <c r="B462" s="6"/>
      <c r="C462" s="6"/>
      <c r="D462" s="6"/>
      <c r="E462" s="6"/>
      <c r="F462" s="6"/>
      <c r="G462" s="6"/>
    </row>
    <row r="463" spans="1:7" x14ac:dyDescent="0.25">
      <c r="A463" s="35" t="s">
        <v>35227</v>
      </c>
      <c r="B463" s="29" t="s">
        <v>35228</v>
      </c>
      <c r="C463" s="38"/>
      <c r="D463" s="32"/>
      <c r="E463" s="32"/>
      <c r="F463" s="32"/>
      <c r="G463" s="32"/>
    </row>
    <row r="464" spans="1:7" ht="15.75" thickBot="1" x14ac:dyDescent="0.3">
      <c r="A464" s="37"/>
      <c r="B464" s="31" t="s">
        <v>35229</v>
      </c>
      <c r="C464" s="40"/>
      <c r="D464" s="34"/>
      <c r="E464" s="34"/>
      <c r="F464" s="34"/>
      <c r="G464" s="34"/>
    </row>
    <row r="465" spans="1:7" ht="15.75" thickBot="1" x14ac:dyDescent="0.3">
      <c r="A465" s="6"/>
      <c r="B465" s="6"/>
      <c r="C465" s="6"/>
      <c r="D465" s="6"/>
      <c r="E465" s="6"/>
      <c r="F465" s="6"/>
      <c r="G465" s="6"/>
    </row>
    <row r="466" spans="1:7" ht="15.75" thickBot="1" x14ac:dyDescent="0.3">
      <c r="A466" s="7" t="s">
        <v>35230</v>
      </c>
      <c r="B466" s="7">
        <f>- DN15</f>
        <v>0</v>
      </c>
      <c r="C466" s="8" t="s">
        <v>10</v>
      </c>
      <c r="D466" s="9">
        <v>22.96</v>
      </c>
      <c r="E466" s="9"/>
      <c r="F466" s="9">
        <v>80.099999999999994</v>
      </c>
      <c r="G466" s="9"/>
    </row>
    <row r="467" spans="1:7" ht="15.75" thickBot="1" x14ac:dyDescent="0.3">
      <c r="A467" s="6"/>
      <c r="B467" s="6"/>
      <c r="C467" s="6"/>
      <c r="D467" s="6"/>
      <c r="E467" s="6"/>
      <c r="F467" s="6"/>
      <c r="G467" s="6"/>
    </row>
    <row r="468" spans="1:7" ht="15.75" thickBot="1" x14ac:dyDescent="0.3">
      <c r="A468" s="7" t="s">
        <v>35231</v>
      </c>
      <c r="B468" s="7">
        <f>- DN20</f>
        <v>0</v>
      </c>
      <c r="C468" s="8" t="s">
        <v>10</v>
      </c>
      <c r="D468" s="9">
        <v>32.159999999999997</v>
      </c>
      <c r="E468" s="9"/>
      <c r="F468" s="9">
        <v>80.099999999999994</v>
      </c>
      <c r="G468" s="9"/>
    </row>
    <row r="469" spans="1:7" ht="15.75" thickBot="1" x14ac:dyDescent="0.3">
      <c r="A469" s="6"/>
      <c r="B469" s="6"/>
      <c r="C469" s="6"/>
      <c r="D469" s="6"/>
      <c r="E469" s="6"/>
      <c r="F469" s="6"/>
      <c r="G469" s="6"/>
    </row>
    <row r="470" spans="1:7" ht="15.75" thickBot="1" x14ac:dyDescent="0.3">
      <c r="A470" s="7" t="s">
        <v>35232</v>
      </c>
      <c r="B470" s="7">
        <f>- DN25</f>
        <v>0</v>
      </c>
      <c r="C470" s="8" t="s">
        <v>10</v>
      </c>
      <c r="D470" s="9">
        <v>33.03</v>
      </c>
      <c r="E470" s="9"/>
      <c r="F470" s="9">
        <v>80.11</v>
      </c>
      <c r="G470" s="9"/>
    </row>
    <row r="471" spans="1:7" ht="15.75" thickBot="1" x14ac:dyDescent="0.3">
      <c r="A471" s="6"/>
      <c r="B471" s="6"/>
      <c r="C471" s="6"/>
      <c r="D471" s="6"/>
      <c r="E471" s="6"/>
      <c r="F471" s="6"/>
      <c r="G471" s="6"/>
    </row>
    <row r="472" spans="1:7" ht="15.75" thickBot="1" x14ac:dyDescent="0.3">
      <c r="A472" s="7" t="s">
        <v>35233</v>
      </c>
      <c r="B472" s="7">
        <f>- DN40</f>
        <v>0</v>
      </c>
      <c r="C472" s="8" t="s">
        <v>10</v>
      </c>
      <c r="D472" s="9">
        <v>52.46</v>
      </c>
      <c r="E472" s="9"/>
      <c r="F472" s="9">
        <v>80.099999999999994</v>
      </c>
      <c r="G472" s="9"/>
    </row>
    <row r="473" spans="1:7" ht="15.75" thickBot="1" x14ac:dyDescent="0.3">
      <c r="A473" s="6"/>
      <c r="B473" s="6"/>
      <c r="C473" s="6"/>
      <c r="D473" s="6"/>
      <c r="E473" s="6"/>
      <c r="F473" s="6"/>
      <c r="G473" s="6"/>
    </row>
    <row r="474" spans="1:7" ht="15.75" thickBot="1" x14ac:dyDescent="0.3">
      <c r="A474" s="7" t="s">
        <v>35234</v>
      </c>
      <c r="B474" s="7">
        <f>- DN50</f>
        <v>0</v>
      </c>
      <c r="C474" s="8" t="s">
        <v>10</v>
      </c>
      <c r="D474" s="9">
        <v>79.53</v>
      </c>
      <c r="E474" s="9"/>
      <c r="F474" s="9">
        <v>80.099999999999994</v>
      </c>
      <c r="G474" s="9"/>
    </row>
    <row r="475" spans="1:7" ht="15.75" thickBot="1" x14ac:dyDescent="0.3">
      <c r="A475" s="6"/>
      <c r="B475" s="6"/>
      <c r="C475" s="6"/>
      <c r="D475" s="6"/>
      <c r="E475" s="6"/>
      <c r="F475" s="6"/>
      <c r="G475" s="6"/>
    </row>
    <row r="476" spans="1:7" ht="15.75" thickBot="1" x14ac:dyDescent="0.3">
      <c r="A476" s="7" t="s">
        <v>35235</v>
      </c>
      <c r="B476" s="7" t="s">
        <v>35236</v>
      </c>
      <c r="C476" s="8"/>
      <c r="D476" s="9"/>
      <c r="E476" s="9"/>
      <c r="F476" s="9"/>
      <c r="G476" s="9"/>
    </row>
    <row r="477" spans="1:7" ht="15.75" thickBot="1" x14ac:dyDescent="0.3">
      <c r="A477" s="6"/>
      <c r="B477" s="6"/>
      <c r="C477" s="6"/>
      <c r="D477" s="6"/>
      <c r="E477" s="6"/>
      <c r="F477" s="6"/>
      <c r="G477" s="6"/>
    </row>
    <row r="478" spans="1:7" ht="15.75" thickBot="1" x14ac:dyDescent="0.3">
      <c r="A478" s="7" t="s">
        <v>35237</v>
      </c>
      <c r="B478" s="7" t="s">
        <v>35238</v>
      </c>
      <c r="C478" s="8" t="s">
        <v>1444</v>
      </c>
      <c r="D478" s="9">
        <v>39.42</v>
      </c>
      <c r="E478" s="9"/>
      <c r="F478" s="9">
        <v>80.11</v>
      </c>
      <c r="G478" s="9"/>
    </row>
    <row r="479" spans="1:7" ht="15.75" thickBot="1" x14ac:dyDescent="0.3">
      <c r="A479" s="6"/>
      <c r="B479" s="6"/>
      <c r="C479" s="6"/>
      <c r="D479" s="6"/>
      <c r="E479" s="6"/>
      <c r="F479" s="6"/>
      <c r="G479" s="6"/>
    </row>
    <row r="480" spans="1:7" ht="15.75" thickBot="1" x14ac:dyDescent="0.3">
      <c r="A480" s="7" t="s">
        <v>35239</v>
      </c>
      <c r="B480" s="7" t="s">
        <v>35240</v>
      </c>
      <c r="C480" s="8" t="s">
        <v>10</v>
      </c>
      <c r="D480" s="9">
        <v>666.31</v>
      </c>
      <c r="E480" s="9"/>
      <c r="F480" s="9">
        <v>80.099999999999994</v>
      </c>
      <c r="G480" s="9"/>
    </row>
    <row r="481" spans="1:7" ht="15.75" thickBot="1" x14ac:dyDescent="0.3">
      <c r="A481" s="6"/>
      <c r="B481" s="6"/>
      <c r="C481" s="6"/>
      <c r="D481" s="6"/>
      <c r="E481" s="6"/>
      <c r="F481" s="6"/>
      <c r="G481" s="6"/>
    </row>
    <row r="482" spans="1:7" ht="15.75" thickBot="1" x14ac:dyDescent="0.3">
      <c r="A482" s="7" t="s">
        <v>35241</v>
      </c>
      <c r="B482" s="7" t="s">
        <v>35242</v>
      </c>
      <c r="C482" s="8"/>
      <c r="D482" s="9"/>
      <c r="E482" s="9"/>
      <c r="F482" s="9"/>
      <c r="G482" s="9"/>
    </row>
    <row r="483" spans="1:7" ht="15.75" thickBot="1" x14ac:dyDescent="0.3">
      <c r="A483" s="6"/>
      <c r="B483" s="6"/>
      <c r="C483" s="6"/>
      <c r="D483" s="6"/>
      <c r="E483" s="6"/>
      <c r="F483" s="6"/>
      <c r="G483" s="6"/>
    </row>
    <row r="484" spans="1:7" ht="24.75" x14ac:dyDescent="0.25">
      <c r="A484" s="35" t="s">
        <v>35243</v>
      </c>
      <c r="B484" s="29" t="s">
        <v>35244</v>
      </c>
      <c r="C484" s="38"/>
      <c r="D484" s="32"/>
      <c r="E484" s="32"/>
      <c r="F484" s="32"/>
      <c r="G484" s="32"/>
    </row>
    <row r="485" spans="1:7" ht="15.75" thickBot="1" x14ac:dyDescent="0.3">
      <c r="A485" s="37"/>
      <c r="B485" s="31" t="s">
        <v>35245</v>
      </c>
      <c r="C485" s="40"/>
      <c r="D485" s="34"/>
      <c r="E485" s="34"/>
      <c r="F485" s="34"/>
      <c r="G485" s="34"/>
    </row>
    <row r="486" spans="1:7" ht="15.75" thickBot="1" x14ac:dyDescent="0.3">
      <c r="A486" s="6"/>
      <c r="B486" s="6"/>
      <c r="C486" s="6"/>
      <c r="D486" s="6"/>
      <c r="E486" s="6"/>
      <c r="F486" s="6"/>
      <c r="G486" s="6"/>
    </row>
    <row r="487" spans="1:7" ht="15.75" thickBot="1" x14ac:dyDescent="0.3">
      <c r="A487" s="7" t="s">
        <v>35246</v>
      </c>
      <c r="B487" s="7" t="s">
        <v>35247</v>
      </c>
      <c r="C487" s="8" t="s">
        <v>15</v>
      </c>
      <c r="D487" s="9">
        <v>285.86</v>
      </c>
      <c r="E487" s="9"/>
      <c r="F487" s="9">
        <v>80.099999999999994</v>
      </c>
      <c r="G487" s="9"/>
    </row>
    <row r="488" spans="1:7" ht="15.75" thickBot="1" x14ac:dyDescent="0.3">
      <c r="A488" s="6"/>
      <c r="B488" s="6"/>
      <c r="C488" s="6"/>
      <c r="D488" s="6"/>
      <c r="E488" s="6"/>
      <c r="F488" s="6"/>
      <c r="G488" s="6"/>
    </row>
    <row r="489" spans="1:7" ht="15.75" thickBot="1" x14ac:dyDescent="0.3">
      <c r="A489" s="7" t="s">
        <v>35248</v>
      </c>
      <c r="B489" s="7" t="s">
        <v>35249</v>
      </c>
      <c r="C489" s="8" t="s">
        <v>15</v>
      </c>
      <c r="D489" s="9">
        <v>249.77</v>
      </c>
      <c r="E489" s="9"/>
      <c r="F489" s="9">
        <v>80.09</v>
      </c>
      <c r="G489" s="9"/>
    </row>
    <row r="490" spans="1:7" ht="15.75" thickBot="1" x14ac:dyDescent="0.3">
      <c r="A490" s="6"/>
      <c r="B490" s="6"/>
      <c r="C490" s="6"/>
      <c r="D490" s="6"/>
      <c r="E490" s="6"/>
      <c r="F490" s="6"/>
      <c r="G490" s="6"/>
    </row>
    <row r="491" spans="1:7" ht="15.75" thickBot="1" x14ac:dyDescent="0.3">
      <c r="A491" s="7" t="s">
        <v>35250</v>
      </c>
      <c r="B491" s="7" t="s">
        <v>35251</v>
      </c>
      <c r="C491" s="8" t="s">
        <v>15</v>
      </c>
      <c r="D491" s="9">
        <v>228.45</v>
      </c>
      <c r="E491" s="9"/>
      <c r="F491" s="9">
        <v>80.099999999999994</v>
      </c>
      <c r="G491" s="9"/>
    </row>
    <row r="492" spans="1:7" ht="15.75" thickBot="1" x14ac:dyDescent="0.3">
      <c r="A492" s="6"/>
      <c r="B492" s="6"/>
      <c r="C492" s="6"/>
      <c r="D492" s="6"/>
      <c r="E492" s="6"/>
      <c r="F492" s="6"/>
      <c r="G492" s="6"/>
    </row>
    <row r="493" spans="1:7" ht="15.75" thickBot="1" x14ac:dyDescent="0.3">
      <c r="A493" s="7" t="s">
        <v>35252</v>
      </c>
      <c r="B493" s="7" t="s">
        <v>35253</v>
      </c>
      <c r="C493" s="8" t="s">
        <v>15</v>
      </c>
      <c r="D493" s="9">
        <v>211.38</v>
      </c>
      <c r="E493" s="9"/>
      <c r="F493" s="9">
        <v>80.09</v>
      </c>
      <c r="G493" s="9"/>
    </row>
    <row r="494" spans="1:7" ht="15.75" thickBot="1" x14ac:dyDescent="0.3">
      <c r="A494" s="6"/>
      <c r="B494" s="6"/>
      <c r="C494" s="6"/>
      <c r="D494" s="6"/>
      <c r="E494" s="6"/>
      <c r="F494" s="6"/>
      <c r="G494" s="6"/>
    </row>
    <row r="495" spans="1:7" ht="15.75" thickBot="1" x14ac:dyDescent="0.3">
      <c r="A495" s="7" t="s">
        <v>35254</v>
      </c>
      <c r="B495" s="7" t="s">
        <v>35255</v>
      </c>
      <c r="C495" s="8" t="s">
        <v>15</v>
      </c>
      <c r="D495" s="9">
        <v>196.05</v>
      </c>
      <c r="E495" s="9"/>
      <c r="F495" s="9">
        <v>80.099999999999994</v>
      </c>
      <c r="G495" s="9"/>
    </row>
    <row r="496" spans="1:7" ht="15.75" thickBot="1" x14ac:dyDescent="0.3">
      <c r="A496" s="6"/>
      <c r="B496" s="6"/>
      <c r="C496" s="6"/>
      <c r="D496" s="6"/>
      <c r="E496" s="6"/>
      <c r="F496" s="6"/>
      <c r="G496" s="6"/>
    </row>
    <row r="497" spans="1:7" ht="15.75" thickBot="1" x14ac:dyDescent="0.3">
      <c r="A497" s="7" t="s">
        <v>35256</v>
      </c>
      <c r="B497" s="7" t="s">
        <v>35257</v>
      </c>
      <c r="C497" s="8" t="s">
        <v>15</v>
      </c>
      <c r="D497" s="9">
        <v>180.53</v>
      </c>
      <c r="E497" s="9"/>
      <c r="F497" s="9">
        <v>80.099999999999994</v>
      </c>
      <c r="G497" s="9"/>
    </row>
    <row r="498" spans="1:7" ht="15.75" thickBot="1" x14ac:dyDescent="0.3">
      <c r="A498" s="6"/>
      <c r="B498" s="6"/>
      <c r="C498" s="6"/>
      <c r="D498" s="6"/>
      <c r="E498" s="6"/>
      <c r="F498" s="6"/>
      <c r="G498" s="6"/>
    </row>
    <row r="499" spans="1:7" ht="15.75" thickBot="1" x14ac:dyDescent="0.3">
      <c r="A499" s="7" t="s">
        <v>35258</v>
      </c>
      <c r="B499" s="7" t="s">
        <v>35259</v>
      </c>
      <c r="C499" s="8" t="s">
        <v>15</v>
      </c>
      <c r="D499" s="9">
        <v>171.02</v>
      </c>
      <c r="E499" s="9"/>
      <c r="F499" s="9">
        <v>80.099999999999994</v>
      </c>
      <c r="G499" s="9"/>
    </row>
    <row r="500" spans="1:7" ht="15.75" thickBot="1" x14ac:dyDescent="0.3">
      <c r="A500" s="6"/>
      <c r="B500" s="6"/>
      <c r="C500" s="6"/>
      <c r="D500" s="6"/>
      <c r="E500" s="6"/>
      <c r="F500" s="6"/>
      <c r="G500" s="6"/>
    </row>
    <row r="501" spans="1:7" ht="15.75" thickBot="1" x14ac:dyDescent="0.3">
      <c r="A501" s="7" t="s">
        <v>35260</v>
      </c>
      <c r="B501" s="7" t="s">
        <v>35261</v>
      </c>
      <c r="C501" s="8" t="s">
        <v>15</v>
      </c>
      <c r="D501" s="9">
        <v>165.36</v>
      </c>
      <c r="E501" s="9"/>
      <c r="F501" s="9">
        <v>80.099999999999994</v>
      </c>
      <c r="G501" s="9"/>
    </row>
    <row r="502" spans="1:7" ht="15.75" thickBot="1" x14ac:dyDescent="0.3">
      <c r="A502" s="6"/>
      <c r="B502" s="6"/>
      <c r="C502" s="6"/>
      <c r="D502" s="6"/>
      <c r="E502" s="6"/>
      <c r="F502" s="6"/>
      <c r="G502" s="6"/>
    </row>
    <row r="503" spans="1:7" ht="15.75" thickBot="1" x14ac:dyDescent="0.3">
      <c r="A503" s="7" t="s">
        <v>35262</v>
      </c>
      <c r="B503" s="7" t="s">
        <v>35263</v>
      </c>
      <c r="C503" s="8" t="s">
        <v>10</v>
      </c>
      <c r="D503" s="9">
        <v>313.70999999999998</v>
      </c>
      <c r="E503" s="9"/>
      <c r="F503" s="9">
        <v>80.099999999999994</v>
      </c>
      <c r="G503" s="9"/>
    </row>
    <row r="504" spans="1:7" ht="15.75" thickBot="1" x14ac:dyDescent="0.3">
      <c r="A504" s="6"/>
      <c r="B504" s="6"/>
      <c r="C504" s="6"/>
      <c r="D504" s="6"/>
      <c r="E504" s="6"/>
      <c r="F504" s="6"/>
      <c r="G504" s="6"/>
    </row>
    <row r="505" spans="1:7" ht="60.75" x14ac:dyDescent="0.25">
      <c r="A505" s="35" t="s">
        <v>35264</v>
      </c>
      <c r="B505" s="29" t="s">
        <v>35265</v>
      </c>
      <c r="C505" s="38"/>
      <c r="D505" s="32"/>
      <c r="E505" s="32"/>
      <c r="F505" s="32"/>
      <c r="G505" s="32"/>
    </row>
    <row r="506" spans="1:7" ht="15.75" thickBot="1" x14ac:dyDescent="0.3">
      <c r="A506" s="37"/>
      <c r="B506" s="31" t="s">
        <v>35266</v>
      </c>
      <c r="C506" s="40"/>
      <c r="D506" s="34"/>
      <c r="E506" s="34"/>
      <c r="F506" s="34"/>
      <c r="G506" s="34"/>
    </row>
    <row r="507" spans="1:7" ht="15.75" thickBot="1" x14ac:dyDescent="0.3">
      <c r="A507" s="6"/>
      <c r="B507" s="6"/>
      <c r="C507" s="6"/>
      <c r="D507" s="6"/>
      <c r="E507" s="6"/>
      <c r="F507" s="6"/>
      <c r="G507" s="6"/>
    </row>
    <row r="508" spans="1:7" ht="15.75" thickBot="1" x14ac:dyDescent="0.3">
      <c r="A508" s="7" t="s">
        <v>35267</v>
      </c>
      <c r="B508" s="7" t="s">
        <v>35268</v>
      </c>
      <c r="C508" s="8" t="s">
        <v>15</v>
      </c>
      <c r="D508" s="9">
        <v>496.85</v>
      </c>
      <c r="E508" s="9"/>
      <c r="F508" s="9">
        <v>80.099999999999994</v>
      </c>
      <c r="G508" s="9"/>
    </row>
    <row r="509" spans="1:7" ht="15.75" thickBot="1" x14ac:dyDescent="0.3">
      <c r="A509" s="6"/>
      <c r="B509" s="6"/>
      <c r="C509" s="6"/>
      <c r="D509" s="6"/>
      <c r="E509" s="6"/>
      <c r="F509" s="6"/>
      <c r="G509" s="6"/>
    </row>
    <row r="510" spans="1:7" ht="15.75" thickBot="1" x14ac:dyDescent="0.3">
      <c r="A510" s="7" t="s">
        <v>35269</v>
      </c>
      <c r="B510" s="7" t="s">
        <v>35257</v>
      </c>
      <c r="C510" s="8" t="s">
        <v>15</v>
      </c>
      <c r="D510" s="9">
        <v>422.15</v>
      </c>
      <c r="E510" s="9"/>
      <c r="F510" s="9">
        <v>80.09</v>
      </c>
      <c r="G510" s="9"/>
    </row>
    <row r="511" spans="1:7" ht="15.75" thickBot="1" x14ac:dyDescent="0.3">
      <c r="A511" s="6"/>
      <c r="B511" s="6"/>
      <c r="C511" s="6"/>
      <c r="D511" s="6"/>
      <c r="E511" s="6"/>
      <c r="F511" s="6"/>
      <c r="G511" s="6"/>
    </row>
    <row r="512" spans="1:7" ht="15.75" thickBot="1" x14ac:dyDescent="0.3">
      <c r="A512" s="7" t="s">
        <v>35270</v>
      </c>
      <c r="B512" s="7" t="s">
        <v>35259</v>
      </c>
      <c r="C512" s="8" t="s">
        <v>15</v>
      </c>
      <c r="D512" s="9">
        <v>362.22</v>
      </c>
      <c r="E512" s="9"/>
      <c r="F512" s="9">
        <v>80.09</v>
      </c>
      <c r="G512" s="9"/>
    </row>
    <row r="513" spans="1:7" ht="15.75" thickBot="1" x14ac:dyDescent="0.3">
      <c r="A513" s="6"/>
      <c r="B513" s="6"/>
      <c r="C513" s="6"/>
      <c r="D513" s="6"/>
      <c r="E513" s="6"/>
      <c r="F513" s="6"/>
      <c r="G513" s="6"/>
    </row>
    <row r="514" spans="1:7" ht="15.75" thickBot="1" x14ac:dyDescent="0.3">
      <c r="A514" s="7" t="s">
        <v>35271</v>
      </c>
      <c r="B514" s="7" t="s">
        <v>35272</v>
      </c>
      <c r="C514" s="8" t="s">
        <v>15</v>
      </c>
      <c r="D514" s="9">
        <v>322.97000000000003</v>
      </c>
      <c r="E514" s="9"/>
      <c r="F514" s="9">
        <v>80.099999999999994</v>
      </c>
      <c r="G514" s="9"/>
    </row>
    <row r="515" spans="1:7" ht="15.75" thickBot="1" x14ac:dyDescent="0.3">
      <c r="A515" s="6"/>
      <c r="B515" s="6"/>
      <c r="C515" s="6"/>
      <c r="D515" s="6"/>
      <c r="E515" s="6"/>
      <c r="F515" s="6"/>
      <c r="G515" s="6"/>
    </row>
    <row r="516" spans="1:7" ht="15.75" thickBot="1" x14ac:dyDescent="0.3">
      <c r="A516" s="7" t="s">
        <v>35273</v>
      </c>
      <c r="B516" s="7" t="s">
        <v>35274</v>
      </c>
      <c r="C516" s="8" t="s">
        <v>15</v>
      </c>
      <c r="D516" s="9">
        <v>295.26</v>
      </c>
      <c r="E516" s="9"/>
      <c r="F516" s="9">
        <v>80.099999999999994</v>
      </c>
      <c r="G516" s="9"/>
    </row>
    <row r="517" spans="1:7" ht="15.75" thickBot="1" x14ac:dyDescent="0.3">
      <c r="A517" s="6"/>
      <c r="B517" s="6"/>
      <c r="C517" s="6"/>
      <c r="D517" s="6"/>
      <c r="E517" s="6"/>
      <c r="F517" s="6"/>
      <c r="G517" s="6"/>
    </row>
    <row r="518" spans="1:7" ht="15.75" thickBot="1" x14ac:dyDescent="0.3">
      <c r="A518" s="7" t="s">
        <v>35275</v>
      </c>
      <c r="B518" s="7" t="s">
        <v>35276</v>
      </c>
      <c r="C518" s="8" t="s">
        <v>15</v>
      </c>
      <c r="D518" s="9">
        <v>274.66000000000003</v>
      </c>
      <c r="E518" s="9"/>
      <c r="F518" s="9">
        <v>80.099999999999994</v>
      </c>
      <c r="G518" s="9"/>
    </row>
    <row r="519" spans="1:7" ht="15.75" thickBot="1" x14ac:dyDescent="0.3">
      <c r="A519" s="6"/>
      <c r="B519" s="6"/>
      <c r="C519" s="6"/>
      <c r="D519" s="6"/>
      <c r="E519" s="6"/>
      <c r="F519" s="6"/>
      <c r="G519" s="6"/>
    </row>
    <row r="520" spans="1:7" ht="15.75" thickBot="1" x14ac:dyDescent="0.3">
      <c r="A520" s="7" t="s">
        <v>35277</v>
      </c>
      <c r="B520" s="7" t="s">
        <v>35278</v>
      </c>
      <c r="C520" s="8" t="s">
        <v>15</v>
      </c>
      <c r="D520" s="9">
        <v>262.25</v>
      </c>
      <c r="E520" s="9"/>
      <c r="F520" s="9">
        <v>80.099999999999994</v>
      </c>
      <c r="G520" s="9"/>
    </row>
    <row r="521" spans="1:7" ht="15.75" thickBot="1" x14ac:dyDescent="0.3">
      <c r="A521" s="6"/>
      <c r="B521" s="6"/>
      <c r="C521" s="6"/>
      <c r="D521" s="6"/>
      <c r="E521" s="6"/>
      <c r="F521" s="6"/>
      <c r="G521" s="6"/>
    </row>
    <row r="522" spans="1:7" ht="37.5" thickBot="1" x14ac:dyDescent="0.3">
      <c r="A522" s="7" t="s">
        <v>35279</v>
      </c>
      <c r="B522" s="7" t="s">
        <v>35280</v>
      </c>
      <c r="C522" s="8" t="s">
        <v>10</v>
      </c>
      <c r="D522" s="9" t="s">
        <v>35281</v>
      </c>
      <c r="E522" s="9"/>
      <c r="F522" s="9">
        <v>80.099999999999994</v>
      </c>
      <c r="G522" s="9"/>
    </row>
  </sheetData>
  <mergeCells count="60">
    <mergeCell ref="G505:G506"/>
    <mergeCell ref="A484:A485"/>
    <mergeCell ref="C484:C485"/>
    <mergeCell ref="D484:D485"/>
    <mergeCell ref="E484:E485"/>
    <mergeCell ref="F484:F485"/>
    <mergeCell ref="G484:G485"/>
    <mergeCell ref="A505:A506"/>
    <mergeCell ref="C505:C506"/>
    <mergeCell ref="D505:D506"/>
    <mergeCell ref="E505:E506"/>
    <mergeCell ref="F505:F506"/>
    <mergeCell ref="G463:G464"/>
    <mergeCell ref="A452:A453"/>
    <mergeCell ref="C452:C453"/>
    <mergeCell ref="D452:D453"/>
    <mergeCell ref="E452:E453"/>
    <mergeCell ref="F452:F453"/>
    <mergeCell ref="G452:G453"/>
    <mergeCell ref="A463:A464"/>
    <mergeCell ref="C463:C464"/>
    <mergeCell ref="D463:D464"/>
    <mergeCell ref="E463:E464"/>
    <mergeCell ref="F463:F464"/>
    <mergeCell ref="G435:G436"/>
    <mergeCell ref="A400:A405"/>
    <mergeCell ref="C400:C405"/>
    <mergeCell ref="D400:D405"/>
    <mergeCell ref="E400:E405"/>
    <mergeCell ref="F400:F405"/>
    <mergeCell ref="G400:G405"/>
    <mergeCell ref="A435:A436"/>
    <mergeCell ref="C435:C436"/>
    <mergeCell ref="D435:D436"/>
    <mergeCell ref="E435:E436"/>
    <mergeCell ref="F435:F436"/>
    <mergeCell ref="G235:G236"/>
    <mergeCell ref="A92:A93"/>
    <mergeCell ref="C92:C93"/>
    <mergeCell ref="D92:D93"/>
    <mergeCell ref="E92:E93"/>
    <mergeCell ref="F92:F93"/>
    <mergeCell ref="G92:G93"/>
    <mergeCell ref="A235:A236"/>
    <mergeCell ref="C235:C236"/>
    <mergeCell ref="D235:D236"/>
    <mergeCell ref="E235:E236"/>
    <mergeCell ref="F235:F236"/>
    <mergeCell ref="G61:G62"/>
    <mergeCell ref="A16:A17"/>
    <mergeCell ref="C16:C17"/>
    <mergeCell ref="D16:D17"/>
    <mergeCell ref="E16:E17"/>
    <mergeCell ref="F16:F17"/>
    <mergeCell ref="G16:G17"/>
    <mergeCell ref="A61:A62"/>
    <mergeCell ref="C61:C62"/>
    <mergeCell ref="D61:D62"/>
    <mergeCell ref="E61:E62"/>
    <mergeCell ref="F61:F62"/>
  </mergeCell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8FA2B0-87A1-43B3-9722-28BC4CF15895}">
  <sheetPr>
    <tabColor rgb="FFFFCCFF"/>
  </sheetPr>
  <dimension ref="A1:G2151"/>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35282</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26369</v>
      </c>
      <c r="B10" s="7" t="s">
        <v>26370</v>
      </c>
      <c r="C10" s="8"/>
      <c r="D10" s="9"/>
      <c r="E10" s="9"/>
      <c r="F10" s="9"/>
      <c r="G10" s="9"/>
    </row>
    <row r="11" spans="1:7" ht="15.75" thickBot="1" x14ac:dyDescent="0.3">
      <c r="A11" s="6"/>
      <c r="B11" s="6"/>
      <c r="C11" s="6"/>
      <c r="D11" s="6"/>
      <c r="E11" s="6"/>
      <c r="F11" s="6"/>
      <c r="G11" s="6"/>
    </row>
    <row r="12" spans="1:7" ht="15.75" thickBot="1" x14ac:dyDescent="0.3">
      <c r="A12" s="7" t="s">
        <v>35283</v>
      </c>
      <c r="B12" s="7" t="s">
        <v>35284</v>
      </c>
      <c r="C12" s="8"/>
      <c r="D12" s="9"/>
      <c r="E12" s="9"/>
      <c r="F12" s="9"/>
      <c r="G12" s="9"/>
    </row>
    <row r="13" spans="1:7" ht="15.75" thickBot="1" x14ac:dyDescent="0.3">
      <c r="A13" s="6"/>
      <c r="B13" s="6"/>
      <c r="C13" s="6"/>
      <c r="D13" s="6"/>
      <c r="E13" s="6"/>
      <c r="F13" s="6"/>
      <c r="G13" s="6"/>
    </row>
    <row r="14" spans="1:7" ht="15.75" thickBot="1" x14ac:dyDescent="0.3">
      <c r="A14" s="7" t="s">
        <v>35285</v>
      </c>
      <c r="B14" s="7" t="s">
        <v>35286</v>
      </c>
      <c r="C14" s="8"/>
      <c r="D14" s="9"/>
      <c r="E14" s="9"/>
      <c r="F14" s="9"/>
      <c r="G14" s="9"/>
    </row>
    <row r="15" spans="1:7" ht="15.75" thickBot="1" x14ac:dyDescent="0.3">
      <c r="A15" s="6"/>
      <c r="B15" s="6"/>
      <c r="C15" s="6"/>
      <c r="D15" s="6"/>
      <c r="E15" s="6"/>
      <c r="F15" s="6"/>
      <c r="G15" s="6"/>
    </row>
    <row r="16" spans="1:7" x14ac:dyDescent="0.25">
      <c r="A16" s="35" t="s">
        <v>35287</v>
      </c>
      <c r="B16" s="29" t="s">
        <v>35288</v>
      </c>
      <c r="C16" s="38"/>
      <c r="D16" s="32"/>
      <c r="E16" s="32"/>
      <c r="F16" s="32"/>
      <c r="G16" s="32"/>
    </row>
    <row r="17" spans="1:7" x14ac:dyDescent="0.25">
      <c r="A17" s="36"/>
      <c r="B17" s="30" t="s">
        <v>35289</v>
      </c>
      <c r="C17" s="39"/>
      <c r="D17" s="33"/>
      <c r="E17" s="33"/>
      <c r="F17" s="33"/>
      <c r="G17" s="33"/>
    </row>
    <row r="18" spans="1:7" x14ac:dyDescent="0.25">
      <c r="A18" s="36"/>
      <c r="B18" s="30" t="s">
        <v>35290</v>
      </c>
      <c r="C18" s="39"/>
      <c r="D18" s="33"/>
      <c r="E18" s="33"/>
      <c r="F18" s="33"/>
      <c r="G18" s="33"/>
    </row>
    <row r="19" spans="1:7" ht="15.75" thickBot="1" x14ac:dyDescent="0.3">
      <c r="A19" s="37"/>
      <c r="B19" s="31" t="s">
        <v>35291</v>
      </c>
      <c r="C19" s="40"/>
      <c r="D19" s="34"/>
      <c r="E19" s="34"/>
      <c r="F19" s="34"/>
      <c r="G19" s="34"/>
    </row>
    <row r="20" spans="1:7" ht="15.75" thickBot="1" x14ac:dyDescent="0.3">
      <c r="A20" s="6"/>
      <c r="B20" s="6"/>
      <c r="C20" s="6"/>
      <c r="D20" s="6"/>
      <c r="E20" s="6"/>
      <c r="F20" s="6"/>
      <c r="G20" s="6"/>
    </row>
    <row r="21" spans="1:7" ht="15.75" thickBot="1" x14ac:dyDescent="0.3">
      <c r="A21" s="7" t="s">
        <v>35292</v>
      </c>
      <c r="B21" s="7">
        <f>- DN15</f>
        <v>0</v>
      </c>
      <c r="C21" s="8" t="s">
        <v>10</v>
      </c>
      <c r="D21" s="9">
        <v>2.3199999999999998</v>
      </c>
      <c r="E21" s="9"/>
      <c r="F21" s="9">
        <v>80.17</v>
      </c>
      <c r="G21" s="9"/>
    </row>
    <row r="22" spans="1:7" ht="15.75" thickBot="1" x14ac:dyDescent="0.3">
      <c r="A22" s="6"/>
      <c r="B22" s="6"/>
      <c r="C22" s="6"/>
      <c r="D22" s="6"/>
      <c r="E22" s="6"/>
      <c r="F22" s="6"/>
      <c r="G22" s="6"/>
    </row>
    <row r="23" spans="1:7" ht="15.75" thickBot="1" x14ac:dyDescent="0.3">
      <c r="A23" s="7" t="s">
        <v>35293</v>
      </c>
      <c r="B23" s="7">
        <f>- DN20</f>
        <v>0</v>
      </c>
      <c r="C23" s="8" t="s">
        <v>10</v>
      </c>
      <c r="D23" s="9">
        <v>3.3</v>
      </c>
      <c r="E23" s="9"/>
      <c r="F23" s="9">
        <v>80</v>
      </c>
      <c r="G23" s="9"/>
    </row>
    <row r="24" spans="1:7" ht="15.75" thickBot="1" x14ac:dyDescent="0.3">
      <c r="A24" s="6"/>
      <c r="B24" s="6"/>
      <c r="C24" s="6"/>
      <c r="D24" s="6"/>
      <c r="E24" s="6"/>
      <c r="F24" s="6"/>
      <c r="G24" s="6"/>
    </row>
    <row r="25" spans="1:7" ht="15.75" thickBot="1" x14ac:dyDescent="0.3">
      <c r="A25" s="7" t="s">
        <v>35294</v>
      </c>
      <c r="B25" s="7">
        <f>- DN25</f>
        <v>0</v>
      </c>
      <c r="C25" s="8" t="s">
        <v>10</v>
      </c>
      <c r="D25" s="9">
        <v>3.33</v>
      </c>
      <c r="E25" s="9"/>
      <c r="F25" s="9">
        <v>80.180000000000007</v>
      </c>
      <c r="G25" s="9"/>
    </row>
    <row r="26" spans="1:7" ht="15.75" thickBot="1" x14ac:dyDescent="0.3">
      <c r="A26" s="6"/>
      <c r="B26" s="6"/>
      <c r="C26" s="6"/>
      <c r="D26" s="6"/>
      <c r="E26" s="6"/>
      <c r="F26" s="6"/>
      <c r="G26" s="6"/>
    </row>
    <row r="27" spans="1:7" ht="15.75" thickBot="1" x14ac:dyDescent="0.3">
      <c r="A27" s="7" t="s">
        <v>35295</v>
      </c>
      <c r="B27" s="7">
        <f>- DN32</f>
        <v>0</v>
      </c>
      <c r="C27" s="8" t="s">
        <v>10</v>
      </c>
      <c r="D27" s="9">
        <v>6.79</v>
      </c>
      <c r="E27" s="9"/>
      <c r="F27" s="9">
        <v>80.12</v>
      </c>
      <c r="G27" s="9"/>
    </row>
    <row r="28" spans="1:7" ht="15.75" thickBot="1" x14ac:dyDescent="0.3">
      <c r="A28" s="6"/>
      <c r="B28" s="6"/>
      <c r="C28" s="6"/>
      <c r="D28" s="6"/>
      <c r="E28" s="6"/>
      <c r="F28" s="6"/>
      <c r="G28" s="6"/>
    </row>
    <row r="29" spans="1:7" ht="15.75" thickBot="1" x14ac:dyDescent="0.3">
      <c r="A29" s="7" t="s">
        <v>35296</v>
      </c>
      <c r="B29" s="7">
        <f>- DN40</f>
        <v>0</v>
      </c>
      <c r="C29" s="8" t="s">
        <v>10</v>
      </c>
      <c r="D29" s="9">
        <v>9.82</v>
      </c>
      <c r="E29" s="9"/>
      <c r="F29" s="9">
        <v>80.14</v>
      </c>
      <c r="G29" s="9"/>
    </row>
    <row r="30" spans="1:7" ht="15.75" thickBot="1" x14ac:dyDescent="0.3">
      <c r="A30" s="6"/>
      <c r="B30" s="6"/>
      <c r="C30" s="6"/>
      <c r="D30" s="6"/>
      <c r="E30" s="6"/>
      <c r="F30" s="6"/>
      <c r="G30" s="6"/>
    </row>
    <row r="31" spans="1:7" ht="15.75" thickBot="1" x14ac:dyDescent="0.3">
      <c r="A31" s="7" t="s">
        <v>35297</v>
      </c>
      <c r="B31" s="7">
        <f>- DN50</f>
        <v>0</v>
      </c>
      <c r="C31" s="8" t="s">
        <v>10</v>
      </c>
      <c r="D31" s="9">
        <v>13.74</v>
      </c>
      <c r="E31" s="9"/>
      <c r="F31" s="9">
        <v>80.06</v>
      </c>
      <c r="G31" s="9"/>
    </row>
    <row r="32" spans="1:7" ht="15.75" thickBot="1" x14ac:dyDescent="0.3">
      <c r="A32" s="6"/>
      <c r="B32" s="6"/>
      <c r="C32" s="6"/>
      <c r="D32" s="6"/>
      <c r="E32" s="6"/>
      <c r="F32" s="6"/>
      <c r="G32" s="6"/>
    </row>
    <row r="33" spans="1:7" ht="15.75" thickBot="1" x14ac:dyDescent="0.3">
      <c r="A33" s="7" t="s">
        <v>35298</v>
      </c>
      <c r="B33" s="7">
        <f>- DN65</f>
        <v>0</v>
      </c>
      <c r="C33" s="8" t="s">
        <v>10</v>
      </c>
      <c r="D33" s="9">
        <v>30.64</v>
      </c>
      <c r="E33" s="9"/>
      <c r="F33" s="9">
        <v>80.09</v>
      </c>
      <c r="G33" s="9"/>
    </row>
    <row r="34" spans="1:7" ht="15.75" thickBot="1" x14ac:dyDescent="0.3">
      <c r="A34" s="6"/>
      <c r="B34" s="6"/>
      <c r="C34" s="6"/>
      <c r="D34" s="6"/>
      <c r="E34" s="6"/>
      <c r="F34" s="6"/>
      <c r="G34" s="6"/>
    </row>
    <row r="35" spans="1:7" ht="15.75" thickBot="1" x14ac:dyDescent="0.3">
      <c r="A35" s="7" t="s">
        <v>35299</v>
      </c>
      <c r="B35" s="7">
        <f>- DN80</f>
        <v>0</v>
      </c>
      <c r="C35" s="8" t="s">
        <v>10</v>
      </c>
      <c r="D35" s="9">
        <v>44.42</v>
      </c>
      <c r="E35" s="9"/>
      <c r="F35" s="9">
        <v>80.099999999999994</v>
      </c>
      <c r="G35" s="9"/>
    </row>
    <row r="36" spans="1:7" ht="15.75" thickBot="1" x14ac:dyDescent="0.3">
      <c r="A36" s="6"/>
      <c r="B36" s="6"/>
      <c r="C36" s="6"/>
      <c r="D36" s="6"/>
      <c r="E36" s="6"/>
      <c r="F36" s="6"/>
      <c r="G36" s="6"/>
    </row>
    <row r="37" spans="1:7" ht="15.75" thickBot="1" x14ac:dyDescent="0.3">
      <c r="A37" s="7" t="s">
        <v>35300</v>
      </c>
      <c r="B37" s="7">
        <f>- DN100</f>
        <v>0</v>
      </c>
      <c r="C37" s="8" t="s">
        <v>10</v>
      </c>
      <c r="D37" s="9">
        <v>82.2</v>
      </c>
      <c r="E37" s="9"/>
      <c r="F37" s="9">
        <v>80.099999999999994</v>
      </c>
      <c r="G37" s="9"/>
    </row>
    <row r="38" spans="1:7" ht="15.75" thickBot="1" x14ac:dyDescent="0.3">
      <c r="A38" s="6"/>
      <c r="B38" s="6"/>
      <c r="C38" s="6"/>
      <c r="D38" s="6"/>
      <c r="E38" s="6"/>
      <c r="F38" s="6"/>
      <c r="G38" s="6"/>
    </row>
    <row r="39" spans="1:7" x14ac:dyDescent="0.25">
      <c r="A39" s="35" t="s">
        <v>35301</v>
      </c>
      <c r="B39" s="29" t="s">
        <v>35302</v>
      </c>
      <c r="C39" s="38"/>
      <c r="D39" s="32"/>
      <c r="E39" s="32"/>
      <c r="F39" s="32"/>
      <c r="G39" s="32"/>
    </row>
    <row r="40" spans="1:7" x14ac:dyDescent="0.25">
      <c r="A40" s="36"/>
      <c r="B40" s="30" t="s">
        <v>35289</v>
      </c>
      <c r="C40" s="39"/>
      <c r="D40" s="33"/>
      <c r="E40" s="33"/>
      <c r="F40" s="33"/>
      <c r="G40" s="33"/>
    </row>
    <row r="41" spans="1:7" x14ac:dyDescent="0.25">
      <c r="A41" s="36"/>
      <c r="B41" s="30" t="s">
        <v>35290</v>
      </c>
      <c r="C41" s="39"/>
      <c r="D41" s="33"/>
      <c r="E41" s="33"/>
      <c r="F41" s="33"/>
      <c r="G41" s="33"/>
    </row>
    <row r="42" spans="1:7" ht="15.75" thickBot="1" x14ac:dyDescent="0.3">
      <c r="A42" s="37"/>
      <c r="B42" s="31" t="s">
        <v>35291</v>
      </c>
      <c r="C42" s="40"/>
      <c r="D42" s="34"/>
      <c r="E42" s="34"/>
      <c r="F42" s="34"/>
      <c r="G42" s="34"/>
    </row>
    <row r="43" spans="1:7" ht="15.75" thickBot="1" x14ac:dyDescent="0.3">
      <c r="A43" s="6"/>
      <c r="B43" s="6"/>
      <c r="C43" s="6"/>
      <c r="D43" s="6"/>
      <c r="E43" s="6"/>
      <c r="F43" s="6"/>
      <c r="G43" s="6"/>
    </row>
    <row r="44" spans="1:7" ht="15.75" thickBot="1" x14ac:dyDescent="0.3">
      <c r="A44" s="7" t="s">
        <v>35303</v>
      </c>
      <c r="B44" s="7">
        <f>- DN15</f>
        <v>0</v>
      </c>
      <c r="C44" s="8" t="s">
        <v>10</v>
      </c>
      <c r="D44" s="9">
        <v>5.0999999999999996</v>
      </c>
      <c r="E44" s="9"/>
      <c r="F44" s="9">
        <v>80.2</v>
      </c>
      <c r="G44" s="9"/>
    </row>
    <row r="45" spans="1:7" ht="15.75" thickBot="1" x14ac:dyDescent="0.3">
      <c r="A45" s="6"/>
      <c r="B45" s="6"/>
      <c r="C45" s="6"/>
      <c r="D45" s="6"/>
      <c r="E45" s="6"/>
      <c r="F45" s="6"/>
      <c r="G45" s="6"/>
    </row>
    <row r="46" spans="1:7" ht="15.75" thickBot="1" x14ac:dyDescent="0.3">
      <c r="A46" s="7" t="s">
        <v>35304</v>
      </c>
      <c r="B46" s="7">
        <f>- DN20</f>
        <v>0</v>
      </c>
      <c r="C46" s="8" t="s">
        <v>10</v>
      </c>
      <c r="D46" s="9">
        <v>7.15</v>
      </c>
      <c r="E46" s="9"/>
      <c r="F46" s="9">
        <v>80.14</v>
      </c>
      <c r="G46" s="9"/>
    </row>
    <row r="47" spans="1:7" ht="15.75" thickBot="1" x14ac:dyDescent="0.3">
      <c r="A47" s="6"/>
      <c r="B47" s="6"/>
      <c r="C47" s="6"/>
      <c r="D47" s="6"/>
      <c r="E47" s="6"/>
      <c r="F47" s="6"/>
      <c r="G47" s="6"/>
    </row>
    <row r="48" spans="1:7" ht="15.75" thickBot="1" x14ac:dyDescent="0.3">
      <c r="A48" s="7" t="s">
        <v>35305</v>
      </c>
      <c r="B48" s="7">
        <f>- DN25</f>
        <v>0</v>
      </c>
      <c r="C48" s="8" t="s">
        <v>10</v>
      </c>
      <c r="D48" s="9">
        <v>7.61</v>
      </c>
      <c r="E48" s="9"/>
      <c r="F48" s="9">
        <v>80.16</v>
      </c>
      <c r="G48" s="9"/>
    </row>
    <row r="49" spans="1:7" ht="15.75" thickBot="1" x14ac:dyDescent="0.3">
      <c r="A49" s="6"/>
      <c r="B49" s="6"/>
      <c r="C49" s="6"/>
      <c r="D49" s="6"/>
      <c r="E49" s="6"/>
      <c r="F49" s="6"/>
      <c r="G49" s="6"/>
    </row>
    <row r="50" spans="1:7" ht="15.75" thickBot="1" x14ac:dyDescent="0.3">
      <c r="A50" s="7" t="s">
        <v>35306</v>
      </c>
      <c r="B50" s="7">
        <f>- DN32</f>
        <v>0</v>
      </c>
      <c r="C50" s="8" t="s">
        <v>10</v>
      </c>
      <c r="D50" s="9">
        <v>12.27</v>
      </c>
      <c r="E50" s="9"/>
      <c r="F50" s="9">
        <v>80.03</v>
      </c>
      <c r="G50" s="9"/>
    </row>
    <row r="51" spans="1:7" ht="15.75" thickBot="1" x14ac:dyDescent="0.3">
      <c r="A51" s="6"/>
      <c r="B51" s="6"/>
      <c r="C51" s="6"/>
      <c r="D51" s="6"/>
      <c r="E51" s="6"/>
      <c r="F51" s="6"/>
      <c r="G51" s="6"/>
    </row>
    <row r="52" spans="1:7" ht="15.75" thickBot="1" x14ac:dyDescent="0.3">
      <c r="A52" s="7" t="s">
        <v>35307</v>
      </c>
      <c r="B52" s="7">
        <f>- DN40</f>
        <v>0</v>
      </c>
      <c r="C52" s="8" t="s">
        <v>10</v>
      </c>
      <c r="D52" s="9">
        <v>17.149999999999999</v>
      </c>
      <c r="E52" s="9"/>
      <c r="F52" s="9">
        <v>80.12</v>
      </c>
      <c r="G52" s="9"/>
    </row>
    <row r="53" spans="1:7" ht="15.75" thickBot="1" x14ac:dyDescent="0.3">
      <c r="A53" s="6"/>
      <c r="B53" s="6"/>
      <c r="C53" s="6"/>
      <c r="D53" s="6"/>
      <c r="E53" s="6"/>
      <c r="F53" s="6"/>
      <c r="G53" s="6"/>
    </row>
    <row r="54" spans="1:7" ht="15.75" thickBot="1" x14ac:dyDescent="0.3">
      <c r="A54" s="7" t="s">
        <v>35308</v>
      </c>
      <c r="B54" s="7">
        <f>- DN50</f>
        <v>0</v>
      </c>
      <c r="C54" s="8" t="s">
        <v>10</v>
      </c>
      <c r="D54" s="9">
        <v>24.24</v>
      </c>
      <c r="E54" s="9"/>
      <c r="F54" s="9">
        <v>80.12</v>
      </c>
      <c r="G54" s="9"/>
    </row>
    <row r="55" spans="1:7" ht="15.75" thickBot="1" x14ac:dyDescent="0.3">
      <c r="A55" s="6"/>
      <c r="B55" s="6"/>
      <c r="C55" s="6"/>
      <c r="D55" s="6"/>
      <c r="E55" s="6"/>
      <c r="F55" s="6"/>
      <c r="G55" s="6"/>
    </row>
    <row r="56" spans="1:7" ht="15.75" thickBot="1" x14ac:dyDescent="0.3">
      <c r="A56" s="7" t="s">
        <v>35309</v>
      </c>
      <c r="B56" s="7">
        <f>- DN65</f>
        <v>0</v>
      </c>
      <c r="C56" s="8" t="s">
        <v>10</v>
      </c>
      <c r="D56" s="9">
        <v>48.1</v>
      </c>
      <c r="E56" s="9"/>
      <c r="F56" s="9">
        <v>80.099999999999994</v>
      </c>
      <c r="G56" s="9"/>
    </row>
    <row r="57" spans="1:7" ht="15.75" thickBot="1" x14ac:dyDescent="0.3">
      <c r="A57" s="6"/>
      <c r="B57" s="6"/>
      <c r="C57" s="6"/>
      <c r="D57" s="6"/>
      <c r="E57" s="6"/>
      <c r="F57" s="6"/>
      <c r="G57" s="6"/>
    </row>
    <row r="58" spans="1:7" ht="15.75" thickBot="1" x14ac:dyDescent="0.3">
      <c r="A58" s="7" t="s">
        <v>35310</v>
      </c>
      <c r="B58" s="7">
        <f>- DN80</f>
        <v>0</v>
      </c>
      <c r="C58" s="8" t="s">
        <v>10</v>
      </c>
      <c r="D58" s="9">
        <v>68.430000000000007</v>
      </c>
      <c r="E58" s="9"/>
      <c r="F58" s="9">
        <v>80.099999999999994</v>
      </c>
      <c r="G58" s="9"/>
    </row>
    <row r="59" spans="1:7" ht="15.75" thickBot="1" x14ac:dyDescent="0.3">
      <c r="A59" s="6"/>
      <c r="B59" s="6"/>
      <c r="C59" s="6"/>
      <c r="D59" s="6"/>
      <c r="E59" s="6"/>
      <c r="F59" s="6"/>
      <c r="G59" s="6"/>
    </row>
    <row r="60" spans="1:7" x14ac:dyDescent="0.25">
      <c r="A60" s="35" t="s">
        <v>35311</v>
      </c>
      <c r="B60" s="29" t="s">
        <v>35312</v>
      </c>
      <c r="C60" s="38"/>
      <c r="D60" s="32"/>
      <c r="E60" s="32"/>
      <c r="F60" s="32"/>
      <c r="G60" s="32"/>
    </row>
    <row r="61" spans="1:7" x14ac:dyDescent="0.25">
      <c r="A61" s="36"/>
      <c r="B61" s="30" t="s">
        <v>35313</v>
      </c>
      <c r="C61" s="39"/>
      <c r="D61" s="33"/>
      <c r="E61" s="33"/>
      <c r="F61" s="33"/>
      <c r="G61" s="33"/>
    </row>
    <row r="62" spans="1:7" ht="15.75" thickBot="1" x14ac:dyDescent="0.3">
      <c r="A62" s="37"/>
      <c r="B62" s="31" t="s">
        <v>35291</v>
      </c>
      <c r="C62" s="40"/>
      <c r="D62" s="34"/>
      <c r="E62" s="34"/>
      <c r="F62" s="34"/>
      <c r="G62" s="34"/>
    </row>
    <row r="63" spans="1:7" ht="15.75" thickBot="1" x14ac:dyDescent="0.3">
      <c r="A63" s="6"/>
      <c r="B63" s="6"/>
      <c r="C63" s="6"/>
      <c r="D63" s="6"/>
      <c r="E63" s="6"/>
      <c r="F63" s="6"/>
      <c r="G63" s="6"/>
    </row>
    <row r="64" spans="1:7" ht="15.75" thickBot="1" x14ac:dyDescent="0.3">
      <c r="A64" s="7" t="s">
        <v>35314</v>
      </c>
      <c r="B64" s="7">
        <f>- DN20</f>
        <v>0</v>
      </c>
      <c r="C64" s="8" t="s">
        <v>10</v>
      </c>
      <c r="D64" s="9">
        <v>33.74</v>
      </c>
      <c r="E64" s="9"/>
      <c r="F64" s="9">
        <v>80.08</v>
      </c>
      <c r="G64" s="9"/>
    </row>
    <row r="65" spans="1:7" ht="15.75" thickBot="1" x14ac:dyDescent="0.3">
      <c r="A65" s="6"/>
      <c r="B65" s="6"/>
      <c r="C65" s="6"/>
      <c r="D65" s="6"/>
      <c r="E65" s="6"/>
      <c r="F65" s="6"/>
      <c r="G65" s="6"/>
    </row>
    <row r="66" spans="1:7" ht="15.75" thickBot="1" x14ac:dyDescent="0.3">
      <c r="A66" s="7" t="s">
        <v>35315</v>
      </c>
      <c r="B66" s="7">
        <f>- DN25</f>
        <v>0</v>
      </c>
      <c r="C66" s="8" t="s">
        <v>10</v>
      </c>
      <c r="D66" s="9">
        <v>39.42</v>
      </c>
      <c r="E66" s="9"/>
      <c r="F66" s="9">
        <v>80.11</v>
      </c>
      <c r="G66" s="9"/>
    </row>
    <row r="67" spans="1:7" ht="15.75" thickBot="1" x14ac:dyDescent="0.3">
      <c r="A67" s="6"/>
      <c r="B67" s="6"/>
      <c r="C67" s="6"/>
      <c r="D67" s="6"/>
      <c r="E67" s="6"/>
      <c r="F67" s="6"/>
      <c r="G67" s="6"/>
    </row>
    <row r="68" spans="1:7" ht="15.75" thickBot="1" x14ac:dyDescent="0.3">
      <c r="A68" s="7" t="s">
        <v>35316</v>
      </c>
      <c r="B68" s="7">
        <f>- DN32</f>
        <v>0</v>
      </c>
      <c r="C68" s="8" t="s">
        <v>10</v>
      </c>
      <c r="D68" s="9">
        <v>44.66</v>
      </c>
      <c r="E68" s="9"/>
      <c r="F68" s="9">
        <v>80.09</v>
      </c>
      <c r="G68" s="9"/>
    </row>
    <row r="69" spans="1:7" ht="15.75" thickBot="1" x14ac:dyDescent="0.3">
      <c r="A69" s="6"/>
      <c r="B69" s="6"/>
      <c r="C69" s="6"/>
      <c r="D69" s="6"/>
      <c r="E69" s="6"/>
      <c r="F69" s="6"/>
      <c r="G69" s="6"/>
    </row>
    <row r="70" spans="1:7" ht="15.75" thickBot="1" x14ac:dyDescent="0.3">
      <c r="A70" s="7" t="s">
        <v>35317</v>
      </c>
      <c r="B70" s="7">
        <f>- DN40</f>
        <v>0</v>
      </c>
      <c r="C70" s="8" t="s">
        <v>10</v>
      </c>
      <c r="D70" s="9">
        <v>50.84</v>
      </c>
      <c r="E70" s="9"/>
      <c r="F70" s="9">
        <v>80.09</v>
      </c>
      <c r="G70" s="9"/>
    </row>
    <row r="71" spans="1:7" ht="15.75" thickBot="1" x14ac:dyDescent="0.3">
      <c r="A71" s="6"/>
      <c r="B71" s="6"/>
      <c r="C71" s="6"/>
      <c r="D71" s="6"/>
      <c r="E71" s="6"/>
      <c r="F71" s="6"/>
      <c r="G71" s="6"/>
    </row>
    <row r="72" spans="1:7" ht="15.75" thickBot="1" x14ac:dyDescent="0.3">
      <c r="A72" s="7" t="s">
        <v>35318</v>
      </c>
      <c r="B72" s="7">
        <f>- DN50</f>
        <v>0</v>
      </c>
      <c r="C72" s="8" t="s">
        <v>10</v>
      </c>
      <c r="D72" s="9">
        <v>60.34</v>
      </c>
      <c r="E72" s="9"/>
      <c r="F72" s="9">
        <v>80.099999999999994</v>
      </c>
      <c r="G72" s="9"/>
    </row>
    <row r="73" spans="1:7" ht="15.75" thickBot="1" x14ac:dyDescent="0.3">
      <c r="A73" s="6"/>
      <c r="B73" s="6"/>
      <c r="C73" s="6"/>
      <c r="D73" s="6"/>
      <c r="E73" s="6"/>
      <c r="F73" s="6"/>
      <c r="G73" s="6"/>
    </row>
    <row r="74" spans="1:7" ht="15.75" thickBot="1" x14ac:dyDescent="0.3">
      <c r="A74" s="7" t="s">
        <v>35319</v>
      </c>
      <c r="B74" s="7">
        <f>- DN65</f>
        <v>0</v>
      </c>
      <c r="C74" s="8" t="s">
        <v>10</v>
      </c>
      <c r="D74" s="9">
        <v>75.08</v>
      </c>
      <c r="E74" s="9"/>
      <c r="F74" s="9">
        <v>80.09</v>
      </c>
      <c r="G74" s="9"/>
    </row>
    <row r="75" spans="1:7" ht="15.75" thickBot="1" x14ac:dyDescent="0.3">
      <c r="A75" s="6"/>
      <c r="B75" s="6"/>
      <c r="C75" s="6"/>
      <c r="D75" s="6"/>
      <c r="E75" s="6"/>
      <c r="F75" s="6"/>
      <c r="G75" s="6"/>
    </row>
    <row r="76" spans="1:7" ht="15.75" thickBot="1" x14ac:dyDescent="0.3">
      <c r="A76" s="7" t="s">
        <v>35320</v>
      </c>
      <c r="B76" s="7">
        <f>- DN80</f>
        <v>0</v>
      </c>
      <c r="C76" s="8" t="s">
        <v>10</v>
      </c>
      <c r="D76" s="9">
        <v>97.87</v>
      </c>
      <c r="E76" s="9"/>
      <c r="F76" s="9">
        <v>80.099999999999994</v>
      </c>
      <c r="G76" s="9"/>
    </row>
    <row r="77" spans="1:7" ht="15.75" thickBot="1" x14ac:dyDescent="0.3">
      <c r="A77" s="6"/>
      <c r="B77" s="6"/>
      <c r="C77" s="6"/>
      <c r="D77" s="6"/>
      <c r="E77" s="6"/>
      <c r="F77" s="6"/>
      <c r="G77" s="6"/>
    </row>
    <row r="78" spans="1:7" ht="15.75" thickBot="1" x14ac:dyDescent="0.3">
      <c r="A78" s="7" t="s">
        <v>35321</v>
      </c>
      <c r="B78" s="7">
        <f>- DN100</f>
        <v>0</v>
      </c>
      <c r="C78" s="8" t="s">
        <v>10</v>
      </c>
      <c r="D78" s="9">
        <v>129.22</v>
      </c>
      <c r="E78" s="9"/>
      <c r="F78" s="9">
        <v>80.099999999999994</v>
      </c>
      <c r="G78" s="9"/>
    </row>
    <row r="79" spans="1:7" ht="15.75" thickBot="1" x14ac:dyDescent="0.3">
      <c r="A79" s="6"/>
      <c r="B79" s="6"/>
      <c r="C79" s="6"/>
      <c r="D79" s="6"/>
      <c r="E79" s="6"/>
      <c r="F79" s="6"/>
      <c r="G79" s="6"/>
    </row>
    <row r="80" spans="1:7" x14ac:dyDescent="0.25">
      <c r="A80" s="35" t="s">
        <v>35322</v>
      </c>
      <c r="B80" s="29" t="s">
        <v>35323</v>
      </c>
      <c r="C80" s="38"/>
      <c r="D80" s="32"/>
      <c r="E80" s="32"/>
      <c r="F80" s="32"/>
      <c r="G80" s="32"/>
    </row>
    <row r="81" spans="1:7" x14ac:dyDescent="0.25">
      <c r="A81" s="36"/>
      <c r="B81" s="30" t="s">
        <v>35313</v>
      </c>
      <c r="C81" s="39"/>
      <c r="D81" s="33"/>
      <c r="E81" s="33"/>
      <c r="F81" s="33"/>
      <c r="G81" s="33"/>
    </row>
    <row r="82" spans="1:7" ht="15.75" thickBot="1" x14ac:dyDescent="0.3">
      <c r="A82" s="37"/>
      <c r="B82" s="31" t="s">
        <v>35291</v>
      </c>
      <c r="C82" s="40"/>
      <c r="D82" s="34"/>
      <c r="E82" s="34"/>
      <c r="F82" s="34"/>
      <c r="G82" s="34"/>
    </row>
    <row r="83" spans="1:7" ht="15.75" thickBot="1" x14ac:dyDescent="0.3">
      <c r="A83" s="6"/>
      <c r="B83" s="6"/>
      <c r="C83" s="6"/>
      <c r="D83" s="6"/>
      <c r="E83" s="6"/>
      <c r="F83" s="6"/>
      <c r="G83" s="6"/>
    </row>
    <row r="84" spans="1:7" ht="15.75" thickBot="1" x14ac:dyDescent="0.3">
      <c r="A84" s="7" t="s">
        <v>35324</v>
      </c>
      <c r="B84" s="7">
        <f>- DN20</f>
        <v>0</v>
      </c>
      <c r="C84" s="8" t="s">
        <v>10</v>
      </c>
      <c r="D84" s="9">
        <v>36.44</v>
      </c>
      <c r="E84" s="9"/>
      <c r="F84" s="9">
        <v>80.099999999999994</v>
      </c>
      <c r="G84" s="9"/>
    </row>
    <row r="85" spans="1:7" ht="15.75" thickBot="1" x14ac:dyDescent="0.3">
      <c r="A85" s="6"/>
      <c r="B85" s="6"/>
      <c r="C85" s="6"/>
      <c r="D85" s="6"/>
      <c r="E85" s="6"/>
      <c r="F85" s="6"/>
      <c r="G85" s="6"/>
    </row>
    <row r="86" spans="1:7" ht="15.75" thickBot="1" x14ac:dyDescent="0.3">
      <c r="A86" s="7" t="s">
        <v>35325</v>
      </c>
      <c r="B86" s="7">
        <f>- DN25</f>
        <v>0</v>
      </c>
      <c r="C86" s="8" t="s">
        <v>10</v>
      </c>
      <c r="D86" s="9">
        <v>42.76</v>
      </c>
      <c r="E86" s="9"/>
      <c r="F86" s="9">
        <v>80.099999999999994</v>
      </c>
      <c r="G86" s="9"/>
    </row>
    <row r="87" spans="1:7" ht="15.75" thickBot="1" x14ac:dyDescent="0.3">
      <c r="A87" s="6"/>
      <c r="B87" s="6"/>
      <c r="C87" s="6"/>
      <c r="D87" s="6"/>
      <c r="E87" s="6"/>
      <c r="F87" s="6"/>
      <c r="G87" s="6"/>
    </row>
    <row r="88" spans="1:7" ht="15.75" thickBot="1" x14ac:dyDescent="0.3">
      <c r="A88" s="7" t="s">
        <v>35326</v>
      </c>
      <c r="B88" s="7">
        <f>- DN32</f>
        <v>0</v>
      </c>
      <c r="C88" s="8" t="s">
        <v>10</v>
      </c>
      <c r="D88" s="9">
        <v>47.52</v>
      </c>
      <c r="E88" s="9"/>
      <c r="F88" s="9">
        <v>80.09</v>
      </c>
      <c r="G88" s="9"/>
    </row>
    <row r="89" spans="1:7" ht="15.75" thickBot="1" x14ac:dyDescent="0.3">
      <c r="A89" s="6"/>
      <c r="B89" s="6"/>
      <c r="C89" s="6"/>
      <c r="D89" s="6"/>
      <c r="E89" s="6"/>
      <c r="F89" s="6"/>
      <c r="G89" s="6"/>
    </row>
    <row r="90" spans="1:7" ht="15.75" thickBot="1" x14ac:dyDescent="0.3">
      <c r="A90" s="7" t="s">
        <v>35327</v>
      </c>
      <c r="B90" s="7">
        <f>- DN40</f>
        <v>0</v>
      </c>
      <c r="C90" s="8" t="s">
        <v>10</v>
      </c>
      <c r="D90" s="9">
        <v>55.12</v>
      </c>
      <c r="E90" s="9"/>
      <c r="F90" s="9">
        <v>80.099999999999994</v>
      </c>
      <c r="G90" s="9"/>
    </row>
    <row r="91" spans="1:7" ht="15.75" thickBot="1" x14ac:dyDescent="0.3">
      <c r="A91" s="6"/>
      <c r="B91" s="6"/>
      <c r="C91" s="6"/>
      <c r="D91" s="6"/>
      <c r="E91" s="6"/>
      <c r="F91" s="6"/>
      <c r="G91" s="6"/>
    </row>
    <row r="92" spans="1:7" ht="15.75" thickBot="1" x14ac:dyDescent="0.3">
      <c r="A92" s="7" t="s">
        <v>35328</v>
      </c>
      <c r="B92" s="7">
        <f>- DN50</f>
        <v>0</v>
      </c>
      <c r="C92" s="8" t="s">
        <v>10</v>
      </c>
      <c r="D92" s="9">
        <v>60.34</v>
      </c>
      <c r="E92" s="9"/>
      <c r="F92" s="9">
        <v>80.099999999999994</v>
      </c>
      <c r="G92" s="9"/>
    </row>
    <row r="93" spans="1:7" ht="15.75" thickBot="1" x14ac:dyDescent="0.3">
      <c r="A93" s="6"/>
      <c r="B93" s="6"/>
      <c r="C93" s="6"/>
      <c r="D93" s="6"/>
      <c r="E93" s="6"/>
      <c r="F93" s="6"/>
      <c r="G93" s="6"/>
    </row>
    <row r="94" spans="1:7" ht="15.75" thickBot="1" x14ac:dyDescent="0.3">
      <c r="A94" s="7" t="s">
        <v>35329</v>
      </c>
      <c r="B94" s="7">
        <f>- DN65</f>
        <v>0</v>
      </c>
      <c r="C94" s="8" t="s">
        <v>10</v>
      </c>
      <c r="D94" s="9">
        <v>74.58</v>
      </c>
      <c r="E94" s="9"/>
      <c r="F94" s="9">
        <v>80.099999999999994</v>
      </c>
      <c r="G94" s="9"/>
    </row>
    <row r="95" spans="1:7" ht="15.75" thickBot="1" x14ac:dyDescent="0.3">
      <c r="A95" s="6"/>
      <c r="B95" s="6"/>
      <c r="C95" s="6"/>
      <c r="D95" s="6"/>
      <c r="E95" s="6"/>
      <c r="F95" s="6"/>
      <c r="G95" s="6"/>
    </row>
    <row r="96" spans="1:7" ht="15.75" thickBot="1" x14ac:dyDescent="0.3">
      <c r="A96" s="7" t="s">
        <v>35330</v>
      </c>
      <c r="B96" s="7">
        <f>- DN80</f>
        <v>0</v>
      </c>
      <c r="C96" s="8" t="s">
        <v>10</v>
      </c>
      <c r="D96" s="9">
        <v>97.39</v>
      </c>
      <c r="E96" s="9"/>
      <c r="F96" s="9">
        <v>80.099999999999994</v>
      </c>
      <c r="G96" s="9"/>
    </row>
    <row r="97" spans="1:7" ht="15.75" thickBot="1" x14ac:dyDescent="0.3">
      <c r="A97" s="6"/>
      <c r="B97" s="6"/>
      <c r="C97" s="6"/>
      <c r="D97" s="6"/>
      <c r="E97" s="6"/>
      <c r="F97" s="6"/>
      <c r="G97" s="6"/>
    </row>
    <row r="98" spans="1:7" ht="15.75" thickBot="1" x14ac:dyDescent="0.3">
      <c r="A98" s="7" t="s">
        <v>35331</v>
      </c>
      <c r="B98" s="7">
        <f>- DN100</f>
        <v>0</v>
      </c>
      <c r="C98" s="8" t="s">
        <v>10</v>
      </c>
      <c r="D98" s="9">
        <v>128.28</v>
      </c>
      <c r="E98" s="9"/>
      <c r="F98" s="9">
        <v>80.099999999999994</v>
      </c>
      <c r="G98" s="9"/>
    </row>
    <row r="99" spans="1:7" ht="15.75" thickBot="1" x14ac:dyDescent="0.3">
      <c r="A99" s="6"/>
      <c r="B99" s="6"/>
      <c r="C99" s="6"/>
      <c r="D99" s="6"/>
      <c r="E99" s="6"/>
      <c r="F99" s="6"/>
      <c r="G99" s="6"/>
    </row>
    <row r="100" spans="1:7" ht="15.75" thickBot="1" x14ac:dyDescent="0.3">
      <c r="A100" s="7" t="s">
        <v>35332</v>
      </c>
      <c r="B100" s="7">
        <f>- DN125</f>
        <v>0</v>
      </c>
      <c r="C100" s="8" t="s">
        <v>10</v>
      </c>
      <c r="D100" s="9">
        <v>227.58</v>
      </c>
      <c r="E100" s="9"/>
      <c r="F100" s="9">
        <v>80.09</v>
      </c>
      <c r="G100" s="9"/>
    </row>
    <row r="101" spans="1:7" ht="15.75" thickBot="1" x14ac:dyDescent="0.3">
      <c r="A101" s="6"/>
      <c r="B101" s="6"/>
      <c r="C101" s="6"/>
      <c r="D101" s="6"/>
      <c r="E101" s="6"/>
      <c r="F101" s="6"/>
      <c r="G101" s="6"/>
    </row>
    <row r="102" spans="1:7" ht="15.75" thickBot="1" x14ac:dyDescent="0.3">
      <c r="A102" s="7" t="s">
        <v>35333</v>
      </c>
      <c r="B102" s="7">
        <f>- DN150</f>
        <v>0</v>
      </c>
      <c r="C102" s="8" t="s">
        <v>10</v>
      </c>
      <c r="D102" s="9">
        <v>313.10000000000002</v>
      </c>
      <c r="E102" s="9"/>
      <c r="F102" s="9">
        <v>80.099999999999994</v>
      </c>
      <c r="G102" s="9"/>
    </row>
    <row r="103" spans="1:7" ht="15.75" thickBot="1" x14ac:dyDescent="0.3">
      <c r="A103" s="6"/>
      <c r="B103" s="6"/>
      <c r="C103" s="6"/>
      <c r="D103" s="6"/>
      <c r="E103" s="6"/>
      <c r="F103" s="6"/>
      <c r="G103" s="6"/>
    </row>
    <row r="104" spans="1:7" ht="15.75" thickBot="1" x14ac:dyDescent="0.3">
      <c r="A104" s="7" t="s">
        <v>35334</v>
      </c>
      <c r="B104" s="7">
        <f>- DN200</f>
        <v>0</v>
      </c>
      <c r="C104" s="8" t="s">
        <v>10</v>
      </c>
      <c r="D104" s="9">
        <v>873.28</v>
      </c>
      <c r="E104" s="9"/>
      <c r="F104" s="9">
        <v>80.099999999999994</v>
      </c>
      <c r="G104" s="9"/>
    </row>
    <row r="105" spans="1:7" ht="15.75" thickBot="1" x14ac:dyDescent="0.3">
      <c r="A105" s="6"/>
      <c r="B105" s="6"/>
      <c r="C105" s="6"/>
      <c r="D105" s="6"/>
      <c r="E105" s="6"/>
      <c r="F105" s="6"/>
      <c r="G105" s="6"/>
    </row>
    <row r="106" spans="1:7" ht="15.75" thickBot="1" x14ac:dyDescent="0.3">
      <c r="A106" s="7" t="s">
        <v>35335</v>
      </c>
      <c r="B106" s="7">
        <f>- DN250</f>
        <v>0</v>
      </c>
      <c r="C106" s="8" t="s">
        <v>10</v>
      </c>
      <c r="D106" s="9" t="s">
        <v>35336</v>
      </c>
      <c r="E106" s="9"/>
      <c r="F106" s="9">
        <v>80.099999999999994</v>
      </c>
      <c r="G106" s="9"/>
    </row>
    <row r="107" spans="1:7" ht="15.75" thickBot="1" x14ac:dyDescent="0.3">
      <c r="A107" s="6"/>
      <c r="B107" s="6"/>
      <c r="C107" s="6"/>
      <c r="D107" s="6"/>
      <c r="E107" s="6"/>
      <c r="F107" s="6"/>
      <c r="G107" s="6"/>
    </row>
    <row r="108" spans="1:7" x14ac:dyDescent="0.25">
      <c r="A108" s="35" t="s">
        <v>35337</v>
      </c>
      <c r="B108" s="29" t="s">
        <v>35338</v>
      </c>
      <c r="C108" s="38"/>
      <c r="D108" s="32"/>
      <c r="E108" s="32"/>
      <c r="F108" s="32"/>
      <c r="G108" s="32"/>
    </row>
    <row r="109" spans="1:7" x14ac:dyDescent="0.25">
      <c r="A109" s="36"/>
      <c r="B109" s="30" t="s">
        <v>35339</v>
      </c>
      <c r="C109" s="39"/>
      <c r="D109" s="33"/>
      <c r="E109" s="33"/>
      <c r="F109" s="33"/>
      <c r="G109" s="33"/>
    </row>
    <row r="110" spans="1:7" x14ac:dyDescent="0.25">
      <c r="A110" s="36"/>
      <c r="B110" s="30" t="s">
        <v>35340</v>
      </c>
      <c r="C110" s="39"/>
      <c r="D110" s="33"/>
      <c r="E110" s="33"/>
      <c r="F110" s="33"/>
      <c r="G110" s="33"/>
    </row>
    <row r="111" spans="1:7" ht="15.75" thickBot="1" x14ac:dyDescent="0.3">
      <c r="A111" s="37"/>
      <c r="B111" s="31" t="s">
        <v>35291</v>
      </c>
      <c r="C111" s="40"/>
      <c r="D111" s="34"/>
      <c r="E111" s="34"/>
      <c r="F111" s="34"/>
      <c r="G111" s="34"/>
    </row>
    <row r="112" spans="1:7" ht="15.75" thickBot="1" x14ac:dyDescent="0.3">
      <c r="A112" s="6"/>
      <c r="B112" s="6"/>
      <c r="C112" s="6"/>
      <c r="D112" s="6"/>
      <c r="E112" s="6"/>
      <c r="F112" s="6"/>
      <c r="G112" s="6"/>
    </row>
    <row r="113" spans="1:7" ht="15.75" thickBot="1" x14ac:dyDescent="0.3">
      <c r="A113" s="7" t="s">
        <v>35341</v>
      </c>
      <c r="B113" s="7">
        <f>- DN15</f>
        <v>0</v>
      </c>
      <c r="C113" s="8" t="s">
        <v>10</v>
      </c>
      <c r="D113" s="9">
        <v>21.38</v>
      </c>
      <c r="E113" s="9"/>
      <c r="F113" s="9">
        <v>80.12</v>
      </c>
      <c r="G113" s="9"/>
    </row>
    <row r="114" spans="1:7" ht="15.75" thickBot="1" x14ac:dyDescent="0.3">
      <c r="A114" s="6"/>
      <c r="B114" s="6"/>
      <c r="C114" s="6"/>
      <c r="D114" s="6"/>
      <c r="E114" s="6"/>
      <c r="F114" s="6"/>
      <c r="G114" s="6"/>
    </row>
    <row r="115" spans="1:7" ht="15.75" thickBot="1" x14ac:dyDescent="0.3">
      <c r="A115" s="7" t="s">
        <v>35342</v>
      </c>
      <c r="B115" s="7">
        <f>- DN20</f>
        <v>0</v>
      </c>
      <c r="C115" s="8" t="s">
        <v>10</v>
      </c>
      <c r="D115" s="9">
        <v>27.54</v>
      </c>
      <c r="E115" s="9"/>
      <c r="F115" s="9">
        <v>80.099999999999994</v>
      </c>
      <c r="G115" s="9"/>
    </row>
    <row r="116" spans="1:7" ht="15.75" thickBot="1" x14ac:dyDescent="0.3">
      <c r="A116" s="6"/>
      <c r="B116" s="6"/>
      <c r="C116" s="6"/>
      <c r="D116" s="6"/>
      <c r="E116" s="6"/>
      <c r="F116" s="6"/>
      <c r="G116" s="6"/>
    </row>
    <row r="117" spans="1:7" ht="15.75" thickBot="1" x14ac:dyDescent="0.3">
      <c r="A117" s="7" t="s">
        <v>35343</v>
      </c>
      <c r="B117" s="7">
        <f>- DN25</f>
        <v>0</v>
      </c>
      <c r="C117" s="8" t="s">
        <v>10</v>
      </c>
      <c r="D117" s="9">
        <v>39.92</v>
      </c>
      <c r="E117" s="9"/>
      <c r="F117" s="9">
        <v>80.09</v>
      </c>
      <c r="G117" s="9"/>
    </row>
    <row r="118" spans="1:7" ht="15.75" thickBot="1" x14ac:dyDescent="0.3">
      <c r="A118" s="6"/>
      <c r="B118" s="6"/>
      <c r="C118" s="6"/>
      <c r="D118" s="6"/>
      <c r="E118" s="6"/>
      <c r="F118" s="6"/>
      <c r="G118" s="6"/>
    </row>
    <row r="119" spans="1:7" ht="15.75" thickBot="1" x14ac:dyDescent="0.3">
      <c r="A119" s="7" t="s">
        <v>35344</v>
      </c>
      <c r="B119" s="7">
        <f>- DN32</f>
        <v>0</v>
      </c>
      <c r="C119" s="8" t="s">
        <v>10</v>
      </c>
      <c r="D119" s="9">
        <v>48.94</v>
      </c>
      <c r="E119" s="9"/>
      <c r="F119" s="9">
        <v>80.099999999999994</v>
      </c>
      <c r="G119" s="9"/>
    </row>
    <row r="120" spans="1:7" ht="15.75" thickBot="1" x14ac:dyDescent="0.3">
      <c r="A120" s="6"/>
      <c r="B120" s="6"/>
      <c r="C120" s="6"/>
      <c r="D120" s="6"/>
      <c r="E120" s="6"/>
      <c r="F120" s="6"/>
      <c r="G120" s="6"/>
    </row>
    <row r="121" spans="1:7" ht="15.75" thickBot="1" x14ac:dyDescent="0.3">
      <c r="A121" s="7" t="s">
        <v>35345</v>
      </c>
      <c r="B121" s="7">
        <f>- DN40</f>
        <v>0</v>
      </c>
      <c r="C121" s="8" t="s">
        <v>10</v>
      </c>
      <c r="D121" s="9">
        <v>68.89</v>
      </c>
      <c r="E121" s="9"/>
      <c r="F121" s="9">
        <v>80.099999999999994</v>
      </c>
      <c r="G121" s="9"/>
    </row>
    <row r="122" spans="1:7" ht="15.75" thickBot="1" x14ac:dyDescent="0.3">
      <c r="A122" s="6"/>
      <c r="B122" s="6"/>
      <c r="C122" s="6"/>
      <c r="D122" s="6"/>
      <c r="E122" s="6"/>
      <c r="F122" s="6"/>
      <c r="G122" s="6"/>
    </row>
    <row r="123" spans="1:7" ht="15.75" thickBot="1" x14ac:dyDescent="0.3">
      <c r="A123" s="7" t="s">
        <v>35346</v>
      </c>
      <c r="B123" s="7">
        <f>- DN50</f>
        <v>0</v>
      </c>
      <c r="C123" s="8" t="s">
        <v>10</v>
      </c>
      <c r="D123" s="9">
        <v>90.29</v>
      </c>
      <c r="E123" s="9"/>
      <c r="F123" s="9">
        <v>80.099999999999994</v>
      </c>
      <c r="G123" s="9"/>
    </row>
    <row r="124" spans="1:7" ht="15.75" thickBot="1" x14ac:dyDescent="0.3">
      <c r="A124" s="6"/>
      <c r="B124" s="6"/>
      <c r="C124" s="6"/>
      <c r="D124" s="6"/>
      <c r="E124" s="6"/>
      <c r="F124" s="6"/>
      <c r="G124" s="6"/>
    </row>
    <row r="125" spans="1:7" ht="15.75" thickBot="1" x14ac:dyDescent="0.3">
      <c r="A125" s="7" t="s">
        <v>35347</v>
      </c>
      <c r="B125" s="7">
        <f>- DN65</f>
        <v>0</v>
      </c>
      <c r="C125" s="8" t="s">
        <v>10</v>
      </c>
      <c r="D125" s="9">
        <v>147.76</v>
      </c>
      <c r="E125" s="9"/>
      <c r="F125" s="9">
        <v>80.099999999999994</v>
      </c>
      <c r="G125" s="9"/>
    </row>
    <row r="126" spans="1:7" ht="15.75" thickBot="1" x14ac:dyDescent="0.3">
      <c r="A126" s="6"/>
      <c r="B126" s="6"/>
      <c r="C126" s="6"/>
      <c r="D126" s="6"/>
      <c r="E126" s="6"/>
      <c r="F126" s="6"/>
      <c r="G126" s="6"/>
    </row>
    <row r="127" spans="1:7" ht="15.75" thickBot="1" x14ac:dyDescent="0.3">
      <c r="A127" s="7" t="s">
        <v>35348</v>
      </c>
      <c r="B127" s="7">
        <f>- DN80</f>
        <v>0</v>
      </c>
      <c r="C127" s="8" t="s">
        <v>10</v>
      </c>
      <c r="D127" s="9">
        <v>193.37</v>
      </c>
      <c r="E127" s="9"/>
      <c r="F127" s="9">
        <v>80.099999999999994</v>
      </c>
      <c r="G127" s="9"/>
    </row>
    <row r="128" spans="1:7" ht="15.75" thickBot="1" x14ac:dyDescent="0.3">
      <c r="A128" s="6"/>
      <c r="B128" s="6"/>
      <c r="C128" s="6"/>
      <c r="D128" s="6"/>
      <c r="E128" s="6"/>
      <c r="F128" s="6"/>
      <c r="G128" s="6"/>
    </row>
    <row r="129" spans="1:7" ht="15.75" thickBot="1" x14ac:dyDescent="0.3">
      <c r="A129" s="7" t="s">
        <v>35349</v>
      </c>
      <c r="B129" s="7">
        <f>- DN100</f>
        <v>0</v>
      </c>
      <c r="C129" s="8" t="s">
        <v>10</v>
      </c>
      <c r="D129" s="9">
        <v>326.39999999999998</v>
      </c>
      <c r="E129" s="9"/>
      <c r="F129" s="9">
        <v>80.099999999999994</v>
      </c>
      <c r="G129" s="9"/>
    </row>
    <row r="130" spans="1:7" ht="15.75" thickBot="1" x14ac:dyDescent="0.3">
      <c r="A130" s="6"/>
      <c r="B130" s="6"/>
      <c r="C130" s="6"/>
      <c r="D130" s="6"/>
      <c r="E130" s="6"/>
      <c r="F130" s="6"/>
      <c r="G130" s="6"/>
    </row>
    <row r="131" spans="1:7" x14ac:dyDescent="0.25">
      <c r="A131" s="35" t="s">
        <v>35350</v>
      </c>
      <c r="B131" s="29" t="s">
        <v>35351</v>
      </c>
      <c r="C131" s="38"/>
      <c r="D131" s="32"/>
      <c r="E131" s="32"/>
      <c r="F131" s="32"/>
      <c r="G131" s="32"/>
    </row>
    <row r="132" spans="1:7" x14ac:dyDescent="0.25">
      <c r="A132" s="36"/>
      <c r="B132" s="30" t="s">
        <v>35352</v>
      </c>
      <c r="C132" s="39"/>
      <c r="D132" s="33"/>
      <c r="E132" s="33"/>
      <c r="F132" s="33"/>
      <c r="G132" s="33"/>
    </row>
    <row r="133" spans="1:7" x14ac:dyDescent="0.25">
      <c r="A133" s="36"/>
      <c r="B133" s="30" t="s">
        <v>35353</v>
      </c>
      <c r="C133" s="39"/>
      <c r="D133" s="33"/>
      <c r="E133" s="33"/>
      <c r="F133" s="33"/>
      <c r="G133" s="33"/>
    </row>
    <row r="134" spans="1:7" x14ac:dyDescent="0.25">
      <c r="A134" s="36"/>
      <c r="B134" s="30" t="s">
        <v>35354</v>
      </c>
      <c r="C134" s="39"/>
      <c r="D134" s="33"/>
      <c r="E134" s="33"/>
      <c r="F134" s="33"/>
      <c r="G134" s="33"/>
    </row>
    <row r="135" spans="1:7" ht="15.75" thickBot="1" x14ac:dyDescent="0.3">
      <c r="A135" s="37"/>
      <c r="B135" s="31" t="s">
        <v>35291</v>
      </c>
      <c r="C135" s="40"/>
      <c r="D135" s="34"/>
      <c r="E135" s="34"/>
      <c r="F135" s="34"/>
      <c r="G135" s="34"/>
    </row>
    <row r="136" spans="1:7" ht="15.75" thickBot="1" x14ac:dyDescent="0.3">
      <c r="A136" s="6"/>
      <c r="B136" s="6"/>
      <c r="C136" s="6"/>
      <c r="D136" s="6"/>
      <c r="E136" s="6"/>
      <c r="F136" s="6"/>
      <c r="G136" s="6"/>
    </row>
    <row r="137" spans="1:7" ht="15.75" thickBot="1" x14ac:dyDescent="0.3">
      <c r="A137" s="7" t="s">
        <v>35355</v>
      </c>
      <c r="B137" s="7">
        <f>- DN15</f>
        <v>0</v>
      </c>
      <c r="C137" s="8" t="s">
        <v>10</v>
      </c>
      <c r="D137" s="9">
        <v>38.020000000000003</v>
      </c>
      <c r="E137" s="9"/>
      <c r="F137" s="9">
        <v>80.09</v>
      </c>
      <c r="G137" s="9"/>
    </row>
    <row r="138" spans="1:7" ht="15.75" thickBot="1" x14ac:dyDescent="0.3">
      <c r="A138" s="6"/>
      <c r="B138" s="6"/>
      <c r="C138" s="6"/>
      <c r="D138" s="6"/>
      <c r="E138" s="6"/>
      <c r="F138" s="6"/>
      <c r="G138" s="6"/>
    </row>
    <row r="139" spans="1:7" ht="15.75" thickBot="1" x14ac:dyDescent="0.3">
      <c r="A139" s="7" t="s">
        <v>35356</v>
      </c>
      <c r="B139" s="7">
        <f>- DN20</f>
        <v>0</v>
      </c>
      <c r="C139" s="8" t="s">
        <v>10</v>
      </c>
      <c r="D139" s="9">
        <v>46.57</v>
      </c>
      <c r="E139" s="9"/>
      <c r="F139" s="9">
        <v>80.09</v>
      </c>
      <c r="G139" s="9"/>
    </row>
    <row r="140" spans="1:7" ht="15.75" thickBot="1" x14ac:dyDescent="0.3">
      <c r="A140" s="6"/>
      <c r="B140" s="6"/>
      <c r="C140" s="6"/>
      <c r="D140" s="6"/>
      <c r="E140" s="6"/>
      <c r="F140" s="6"/>
      <c r="G140" s="6"/>
    </row>
    <row r="141" spans="1:7" ht="15.75" thickBot="1" x14ac:dyDescent="0.3">
      <c r="A141" s="7" t="s">
        <v>35357</v>
      </c>
      <c r="B141" s="7">
        <f>- DN25</f>
        <v>0</v>
      </c>
      <c r="C141" s="8" t="s">
        <v>10</v>
      </c>
      <c r="D141" s="9">
        <v>58.92</v>
      </c>
      <c r="E141" s="9"/>
      <c r="F141" s="9">
        <v>80.09</v>
      </c>
      <c r="G141" s="9"/>
    </row>
    <row r="142" spans="1:7" ht="15.75" thickBot="1" x14ac:dyDescent="0.3">
      <c r="A142" s="6"/>
      <c r="B142" s="6"/>
      <c r="C142" s="6"/>
      <c r="D142" s="6"/>
      <c r="E142" s="6"/>
      <c r="F142" s="6"/>
      <c r="G142" s="6"/>
    </row>
    <row r="143" spans="1:7" ht="15.75" thickBot="1" x14ac:dyDescent="0.3">
      <c r="A143" s="7" t="s">
        <v>35358</v>
      </c>
      <c r="B143" s="7">
        <f>- DN32</f>
        <v>0</v>
      </c>
      <c r="C143" s="8" t="s">
        <v>10</v>
      </c>
      <c r="D143" s="9">
        <v>71.73</v>
      </c>
      <c r="E143" s="9"/>
      <c r="F143" s="9">
        <v>80.09</v>
      </c>
      <c r="G143" s="9"/>
    </row>
    <row r="144" spans="1:7" ht="15.75" thickBot="1" x14ac:dyDescent="0.3">
      <c r="A144" s="6"/>
      <c r="B144" s="6"/>
      <c r="C144" s="6"/>
      <c r="D144" s="6"/>
      <c r="E144" s="6"/>
      <c r="F144" s="6"/>
      <c r="G144" s="6"/>
    </row>
    <row r="145" spans="1:7" ht="15.75" thickBot="1" x14ac:dyDescent="0.3">
      <c r="A145" s="7" t="s">
        <v>35359</v>
      </c>
      <c r="B145" s="7">
        <f>- DN40</f>
        <v>0</v>
      </c>
      <c r="C145" s="8" t="s">
        <v>10</v>
      </c>
      <c r="D145" s="9">
        <v>93.13</v>
      </c>
      <c r="E145" s="9"/>
      <c r="F145" s="9">
        <v>80.09</v>
      </c>
      <c r="G145" s="9"/>
    </row>
    <row r="146" spans="1:7" ht="15.75" thickBot="1" x14ac:dyDescent="0.3">
      <c r="A146" s="6"/>
      <c r="B146" s="6"/>
      <c r="C146" s="6"/>
      <c r="D146" s="6"/>
      <c r="E146" s="6"/>
      <c r="F146" s="6"/>
      <c r="G146" s="6"/>
    </row>
    <row r="147" spans="1:7" ht="15.75" thickBot="1" x14ac:dyDescent="0.3">
      <c r="A147" s="7" t="s">
        <v>35360</v>
      </c>
      <c r="B147" s="7">
        <f>- DN50</f>
        <v>0</v>
      </c>
      <c r="C147" s="8" t="s">
        <v>10</v>
      </c>
      <c r="D147" s="9">
        <v>126.85</v>
      </c>
      <c r="E147" s="9"/>
      <c r="F147" s="9">
        <v>80.09</v>
      </c>
      <c r="G147" s="9"/>
    </row>
    <row r="148" spans="1:7" ht="15.75" thickBot="1" x14ac:dyDescent="0.3">
      <c r="A148" s="6"/>
      <c r="B148" s="6"/>
      <c r="C148" s="6"/>
      <c r="D148" s="6"/>
      <c r="E148" s="6"/>
      <c r="F148" s="6"/>
      <c r="G148" s="6"/>
    </row>
    <row r="149" spans="1:7" ht="15.75" thickBot="1" x14ac:dyDescent="0.3">
      <c r="A149" s="7" t="s">
        <v>35361</v>
      </c>
      <c r="B149" s="7">
        <f>- DN65</f>
        <v>0</v>
      </c>
      <c r="C149" s="8" t="s">
        <v>10</v>
      </c>
      <c r="D149" s="9">
        <v>177.22</v>
      </c>
      <c r="E149" s="9"/>
      <c r="F149" s="9">
        <v>80.099999999999994</v>
      </c>
      <c r="G149" s="9"/>
    </row>
    <row r="150" spans="1:7" ht="15.75" thickBot="1" x14ac:dyDescent="0.3">
      <c r="A150" s="6"/>
      <c r="B150" s="6"/>
      <c r="C150" s="6"/>
      <c r="D150" s="6"/>
      <c r="E150" s="6"/>
      <c r="F150" s="6"/>
      <c r="G150" s="6"/>
    </row>
    <row r="151" spans="1:7" ht="15.75" thickBot="1" x14ac:dyDescent="0.3">
      <c r="A151" s="7" t="s">
        <v>35362</v>
      </c>
      <c r="B151" s="7">
        <f>- DN80</f>
        <v>0</v>
      </c>
      <c r="C151" s="8" t="s">
        <v>10</v>
      </c>
      <c r="D151" s="9">
        <v>219.49</v>
      </c>
      <c r="E151" s="9"/>
      <c r="F151" s="9">
        <v>80.099999999999994</v>
      </c>
      <c r="G151" s="9"/>
    </row>
    <row r="152" spans="1:7" ht="15.75" thickBot="1" x14ac:dyDescent="0.3">
      <c r="A152" s="6"/>
      <c r="B152" s="6"/>
      <c r="C152" s="6"/>
      <c r="D152" s="6"/>
      <c r="E152" s="6"/>
      <c r="F152" s="6"/>
      <c r="G152" s="6"/>
    </row>
    <row r="153" spans="1:7" ht="15.75" thickBot="1" x14ac:dyDescent="0.3">
      <c r="A153" s="7" t="s">
        <v>35363</v>
      </c>
      <c r="B153" s="7">
        <f>- DN100</f>
        <v>0</v>
      </c>
      <c r="C153" s="8" t="s">
        <v>10</v>
      </c>
      <c r="D153" s="9">
        <v>400.99</v>
      </c>
      <c r="E153" s="9"/>
      <c r="F153" s="9">
        <v>80.099999999999994</v>
      </c>
      <c r="G153" s="9"/>
    </row>
    <row r="154" spans="1:7" ht="15.75" thickBot="1" x14ac:dyDescent="0.3">
      <c r="A154" s="6"/>
      <c r="B154" s="6"/>
      <c r="C154" s="6"/>
      <c r="D154" s="6"/>
      <c r="E154" s="6"/>
      <c r="F154" s="6"/>
      <c r="G154" s="6"/>
    </row>
    <row r="155" spans="1:7" x14ac:dyDescent="0.25">
      <c r="A155" s="35" t="s">
        <v>35364</v>
      </c>
      <c r="B155" s="29" t="s">
        <v>35365</v>
      </c>
      <c r="C155" s="38"/>
      <c r="D155" s="32"/>
      <c r="E155" s="32"/>
      <c r="F155" s="32"/>
      <c r="G155" s="32"/>
    </row>
    <row r="156" spans="1:7" x14ac:dyDescent="0.25">
      <c r="A156" s="36"/>
      <c r="B156" s="30" t="s">
        <v>35366</v>
      </c>
      <c r="C156" s="39"/>
      <c r="D156" s="33"/>
      <c r="E156" s="33"/>
      <c r="F156" s="33"/>
      <c r="G156" s="33"/>
    </row>
    <row r="157" spans="1:7" x14ac:dyDescent="0.25">
      <c r="A157" s="36"/>
      <c r="B157" s="30" t="s">
        <v>35367</v>
      </c>
      <c r="C157" s="39"/>
      <c r="D157" s="33"/>
      <c r="E157" s="33"/>
      <c r="F157" s="33"/>
      <c r="G157" s="33"/>
    </row>
    <row r="158" spans="1:7" ht="15.75" thickBot="1" x14ac:dyDescent="0.3">
      <c r="A158" s="37"/>
      <c r="B158" s="31" t="s">
        <v>35291</v>
      </c>
      <c r="C158" s="40"/>
      <c r="D158" s="34"/>
      <c r="E158" s="34"/>
      <c r="F158" s="34"/>
      <c r="G158" s="34"/>
    </row>
    <row r="159" spans="1:7" ht="15.75" thickBot="1" x14ac:dyDescent="0.3">
      <c r="A159" s="6"/>
      <c r="B159" s="6"/>
      <c r="C159" s="6"/>
      <c r="D159" s="6"/>
      <c r="E159" s="6"/>
      <c r="F159" s="6"/>
      <c r="G159" s="6"/>
    </row>
    <row r="160" spans="1:7" ht="15.75" thickBot="1" x14ac:dyDescent="0.3">
      <c r="A160" s="7" t="s">
        <v>35368</v>
      </c>
      <c r="B160" s="7">
        <f>- DN15</f>
        <v>0</v>
      </c>
      <c r="C160" s="8" t="s">
        <v>10</v>
      </c>
      <c r="D160" s="9">
        <v>29.45</v>
      </c>
      <c r="E160" s="9"/>
      <c r="F160" s="9">
        <v>80.099999999999994</v>
      </c>
      <c r="G160" s="9"/>
    </row>
    <row r="161" spans="1:7" ht="15.75" thickBot="1" x14ac:dyDescent="0.3">
      <c r="A161" s="6"/>
      <c r="B161" s="6"/>
      <c r="C161" s="6"/>
      <c r="D161" s="6"/>
      <c r="E161" s="6"/>
      <c r="F161" s="6"/>
      <c r="G161" s="6"/>
    </row>
    <row r="162" spans="1:7" ht="15.75" thickBot="1" x14ac:dyDescent="0.3">
      <c r="A162" s="7" t="s">
        <v>35369</v>
      </c>
      <c r="B162" s="7">
        <f>- DN20</f>
        <v>0</v>
      </c>
      <c r="C162" s="8" t="s">
        <v>10</v>
      </c>
      <c r="D162" s="9">
        <v>33.26</v>
      </c>
      <c r="E162" s="9"/>
      <c r="F162" s="9">
        <v>80.099999999999994</v>
      </c>
      <c r="G162" s="9"/>
    </row>
    <row r="163" spans="1:7" ht="15.75" thickBot="1" x14ac:dyDescent="0.3">
      <c r="A163" s="6"/>
      <c r="B163" s="6"/>
      <c r="C163" s="6"/>
      <c r="D163" s="6"/>
      <c r="E163" s="6"/>
      <c r="F163" s="6"/>
      <c r="G163" s="6"/>
    </row>
    <row r="164" spans="1:7" ht="15.75" thickBot="1" x14ac:dyDescent="0.3">
      <c r="A164" s="7" t="s">
        <v>35370</v>
      </c>
      <c r="B164" s="7">
        <f>- DN25</f>
        <v>0</v>
      </c>
      <c r="C164" s="8" t="s">
        <v>10</v>
      </c>
      <c r="D164" s="9">
        <v>38.950000000000003</v>
      </c>
      <c r="E164" s="9"/>
      <c r="F164" s="9">
        <v>80.099999999999994</v>
      </c>
      <c r="G164" s="9"/>
    </row>
    <row r="165" spans="1:7" ht="15.75" thickBot="1" x14ac:dyDescent="0.3">
      <c r="A165" s="6"/>
      <c r="B165" s="6"/>
      <c r="C165" s="6"/>
      <c r="D165" s="6"/>
      <c r="E165" s="6"/>
      <c r="F165" s="6"/>
      <c r="G165" s="6"/>
    </row>
    <row r="166" spans="1:7" ht="15.75" thickBot="1" x14ac:dyDescent="0.3">
      <c r="A166" s="7" t="s">
        <v>35371</v>
      </c>
      <c r="B166" s="7">
        <f>- DN32</f>
        <v>0</v>
      </c>
      <c r="C166" s="8" t="s">
        <v>10</v>
      </c>
      <c r="D166" s="9">
        <v>53.69</v>
      </c>
      <c r="E166" s="9"/>
      <c r="F166" s="9">
        <v>80.09</v>
      </c>
      <c r="G166" s="9"/>
    </row>
    <row r="167" spans="1:7" ht="15.75" thickBot="1" x14ac:dyDescent="0.3">
      <c r="A167" s="6"/>
      <c r="B167" s="6"/>
      <c r="C167" s="6"/>
      <c r="D167" s="6"/>
      <c r="E167" s="6"/>
      <c r="F167" s="6"/>
      <c r="G167" s="6"/>
    </row>
    <row r="168" spans="1:7" ht="15.75" thickBot="1" x14ac:dyDescent="0.3">
      <c r="A168" s="7" t="s">
        <v>35372</v>
      </c>
      <c r="B168" s="7">
        <f>- DN40</f>
        <v>0</v>
      </c>
      <c r="C168" s="8" t="s">
        <v>10</v>
      </c>
      <c r="D168" s="9">
        <v>66.040000000000006</v>
      </c>
      <c r="E168" s="9"/>
      <c r="F168" s="9">
        <v>80.099999999999994</v>
      </c>
      <c r="G168" s="9"/>
    </row>
    <row r="169" spans="1:7" ht="15.75" thickBot="1" x14ac:dyDescent="0.3">
      <c r="A169" s="6"/>
      <c r="B169" s="6"/>
      <c r="C169" s="6"/>
      <c r="D169" s="6"/>
      <c r="E169" s="6"/>
      <c r="F169" s="6"/>
      <c r="G169" s="6"/>
    </row>
    <row r="170" spans="1:7" ht="15.75" thickBot="1" x14ac:dyDescent="0.3">
      <c r="A170" s="7" t="s">
        <v>35373</v>
      </c>
      <c r="B170" s="7">
        <f>- DN50</f>
        <v>0</v>
      </c>
      <c r="C170" s="8" t="s">
        <v>10</v>
      </c>
      <c r="D170" s="9">
        <v>81.260000000000005</v>
      </c>
      <c r="E170" s="9"/>
      <c r="F170" s="9">
        <v>80.09</v>
      </c>
      <c r="G170" s="9"/>
    </row>
    <row r="171" spans="1:7" ht="15.75" thickBot="1" x14ac:dyDescent="0.3">
      <c r="A171" s="6"/>
      <c r="B171" s="6"/>
      <c r="C171" s="6"/>
      <c r="D171" s="6"/>
      <c r="E171" s="6"/>
      <c r="F171" s="6"/>
      <c r="G171" s="6"/>
    </row>
    <row r="172" spans="1:7" ht="15.75" thickBot="1" x14ac:dyDescent="0.3">
      <c r="A172" s="7" t="s">
        <v>35374</v>
      </c>
      <c r="B172" s="7">
        <f>- DN65</f>
        <v>0</v>
      </c>
      <c r="C172" s="8" t="s">
        <v>10</v>
      </c>
      <c r="D172" s="9">
        <v>132.55000000000001</v>
      </c>
      <c r="E172" s="9"/>
      <c r="F172" s="9">
        <v>80.099999999999994</v>
      </c>
      <c r="G172" s="9"/>
    </row>
    <row r="173" spans="1:7" ht="15.75" thickBot="1" x14ac:dyDescent="0.3">
      <c r="A173" s="6"/>
      <c r="B173" s="6"/>
      <c r="C173" s="6"/>
      <c r="D173" s="6"/>
      <c r="E173" s="6"/>
      <c r="F173" s="6"/>
      <c r="G173" s="6"/>
    </row>
    <row r="174" spans="1:7" ht="15.75" thickBot="1" x14ac:dyDescent="0.3">
      <c r="A174" s="7" t="s">
        <v>35375</v>
      </c>
      <c r="B174" s="7">
        <f>- DN80</f>
        <v>0</v>
      </c>
      <c r="C174" s="8" t="s">
        <v>10</v>
      </c>
      <c r="D174" s="9">
        <v>168.66</v>
      </c>
      <c r="E174" s="9"/>
      <c r="F174" s="9">
        <v>80.099999999999994</v>
      </c>
      <c r="G174" s="9"/>
    </row>
    <row r="175" spans="1:7" ht="15.75" thickBot="1" x14ac:dyDescent="0.3">
      <c r="A175" s="6"/>
      <c r="B175" s="6"/>
      <c r="C175" s="6"/>
      <c r="D175" s="6"/>
      <c r="E175" s="6"/>
      <c r="F175" s="6"/>
      <c r="G175" s="6"/>
    </row>
    <row r="176" spans="1:7" ht="15.75" thickBot="1" x14ac:dyDescent="0.3">
      <c r="A176" s="7" t="s">
        <v>35376</v>
      </c>
      <c r="B176" s="7">
        <f>- DN100</f>
        <v>0</v>
      </c>
      <c r="C176" s="8" t="s">
        <v>10</v>
      </c>
      <c r="D176" s="9">
        <v>215.79</v>
      </c>
      <c r="E176" s="9"/>
      <c r="F176" s="9">
        <v>80.099999999999994</v>
      </c>
      <c r="G176" s="9"/>
    </row>
    <row r="177" spans="1:7" ht="15.75" thickBot="1" x14ac:dyDescent="0.3">
      <c r="A177" s="6"/>
      <c r="B177" s="6"/>
      <c r="C177" s="6"/>
      <c r="D177" s="6"/>
      <c r="E177" s="6"/>
      <c r="F177" s="6"/>
      <c r="G177" s="6"/>
    </row>
    <row r="178" spans="1:7" ht="15.75" thickBot="1" x14ac:dyDescent="0.3">
      <c r="A178" s="7" t="s">
        <v>35377</v>
      </c>
      <c r="B178" s="7">
        <f>- DN125</f>
        <v>0</v>
      </c>
      <c r="C178" s="8" t="s">
        <v>10</v>
      </c>
      <c r="D178" s="9">
        <v>340.04</v>
      </c>
      <c r="E178" s="9"/>
      <c r="F178" s="9">
        <v>80.099999999999994</v>
      </c>
      <c r="G178" s="9"/>
    </row>
    <row r="179" spans="1:7" ht="15.75" thickBot="1" x14ac:dyDescent="0.3">
      <c r="A179" s="6"/>
      <c r="B179" s="6"/>
      <c r="C179" s="6"/>
      <c r="D179" s="6"/>
      <c r="E179" s="6"/>
      <c r="F179" s="6"/>
      <c r="G179" s="6"/>
    </row>
    <row r="180" spans="1:7" ht="15.75" thickBot="1" x14ac:dyDescent="0.3">
      <c r="A180" s="7" t="s">
        <v>35378</v>
      </c>
      <c r="B180" s="7">
        <f>- DN150</f>
        <v>0</v>
      </c>
      <c r="C180" s="8" t="s">
        <v>10</v>
      </c>
      <c r="D180" s="9">
        <v>464.2</v>
      </c>
      <c r="E180" s="9"/>
      <c r="F180" s="9">
        <v>80.099999999999994</v>
      </c>
      <c r="G180" s="9"/>
    </row>
    <row r="181" spans="1:7" ht="15.75" thickBot="1" x14ac:dyDescent="0.3">
      <c r="A181" s="6"/>
      <c r="B181" s="6"/>
      <c r="C181" s="6"/>
      <c r="D181" s="6"/>
      <c r="E181" s="6"/>
      <c r="F181" s="6"/>
      <c r="G181" s="6"/>
    </row>
    <row r="182" spans="1:7" x14ac:dyDescent="0.25">
      <c r="A182" s="35" t="s">
        <v>35379</v>
      </c>
      <c r="B182" s="29" t="s">
        <v>35380</v>
      </c>
      <c r="C182" s="38"/>
      <c r="D182" s="32"/>
      <c r="E182" s="32"/>
      <c r="F182" s="32"/>
      <c r="G182" s="32"/>
    </row>
    <row r="183" spans="1:7" x14ac:dyDescent="0.25">
      <c r="A183" s="36"/>
      <c r="B183" s="30" t="s">
        <v>35366</v>
      </c>
      <c r="C183" s="39"/>
      <c r="D183" s="33"/>
      <c r="E183" s="33"/>
      <c r="F183" s="33"/>
      <c r="G183" s="33"/>
    </row>
    <row r="184" spans="1:7" x14ac:dyDescent="0.25">
      <c r="A184" s="36"/>
      <c r="B184" s="30" t="s">
        <v>35367</v>
      </c>
      <c r="C184" s="39"/>
      <c r="D184" s="33"/>
      <c r="E184" s="33"/>
      <c r="F184" s="33"/>
      <c r="G184" s="33"/>
    </row>
    <row r="185" spans="1:7" ht="15.75" thickBot="1" x14ac:dyDescent="0.3">
      <c r="A185" s="37"/>
      <c r="B185" s="31" t="s">
        <v>35291</v>
      </c>
      <c r="C185" s="40"/>
      <c r="D185" s="34"/>
      <c r="E185" s="34"/>
      <c r="F185" s="34"/>
      <c r="G185" s="34"/>
    </row>
    <row r="186" spans="1:7" ht="15.75" thickBot="1" x14ac:dyDescent="0.3">
      <c r="A186" s="6"/>
      <c r="B186" s="6"/>
      <c r="C186" s="6"/>
      <c r="D186" s="6"/>
      <c r="E186" s="6"/>
      <c r="F186" s="6"/>
      <c r="G186" s="6"/>
    </row>
    <row r="187" spans="1:7" ht="15.75" thickBot="1" x14ac:dyDescent="0.3">
      <c r="A187" s="7" t="s">
        <v>35381</v>
      </c>
      <c r="B187" s="7">
        <f>- DN15</f>
        <v>0</v>
      </c>
      <c r="C187" s="8" t="s">
        <v>10</v>
      </c>
      <c r="D187" s="9">
        <v>29.45</v>
      </c>
      <c r="E187" s="9"/>
      <c r="F187" s="9">
        <v>80.099999999999994</v>
      </c>
      <c r="G187" s="9"/>
    </row>
    <row r="188" spans="1:7" ht="15.75" thickBot="1" x14ac:dyDescent="0.3">
      <c r="A188" s="6"/>
      <c r="B188" s="6"/>
      <c r="C188" s="6"/>
      <c r="D188" s="6"/>
      <c r="E188" s="6"/>
      <c r="F188" s="6"/>
      <c r="G188" s="6"/>
    </row>
    <row r="189" spans="1:7" ht="15.75" thickBot="1" x14ac:dyDescent="0.3">
      <c r="A189" s="7" t="s">
        <v>35382</v>
      </c>
      <c r="B189" s="7">
        <f>- DN20</f>
        <v>0</v>
      </c>
      <c r="C189" s="8" t="s">
        <v>10</v>
      </c>
      <c r="D189" s="9">
        <v>33.26</v>
      </c>
      <c r="E189" s="9"/>
      <c r="F189" s="9">
        <v>80.099999999999994</v>
      </c>
      <c r="G189" s="9"/>
    </row>
    <row r="190" spans="1:7" ht="15.75" thickBot="1" x14ac:dyDescent="0.3">
      <c r="A190" s="6"/>
      <c r="B190" s="6"/>
      <c r="C190" s="6"/>
      <c r="D190" s="6"/>
      <c r="E190" s="6"/>
      <c r="F190" s="6"/>
      <c r="G190" s="6"/>
    </row>
    <row r="191" spans="1:7" ht="15.75" thickBot="1" x14ac:dyDescent="0.3">
      <c r="A191" s="7" t="s">
        <v>35383</v>
      </c>
      <c r="B191" s="7">
        <f>- DN25</f>
        <v>0</v>
      </c>
      <c r="C191" s="8" t="s">
        <v>10</v>
      </c>
      <c r="D191" s="9">
        <v>38.950000000000003</v>
      </c>
      <c r="E191" s="9"/>
      <c r="F191" s="9">
        <v>80.099999999999994</v>
      </c>
      <c r="G191" s="9"/>
    </row>
    <row r="192" spans="1:7" ht="15.75" thickBot="1" x14ac:dyDescent="0.3">
      <c r="A192" s="6"/>
      <c r="B192" s="6"/>
      <c r="C192" s="6"/>
      <c r="D192" s="6"/>
      <c r="E192" s="6"/>
      <c r="F192" s="6"/>
      <c r="G192" s="6"/>
    </row>
    <row r="193" spans="1:7" ht="15.75" thickBot="1" x14ac:dyDescent="0.3">
      <c r="A193" s="7" t="s">
        <v>35384</v>
      </c>
      <c r="B193" s="7">
        <f>- DN32</f>
        <v>0</v>
      </c>
      <c r="C193" s="8" t="s">
        <v>10</v>
      </c>
      <c r="D193" s="9">
        <v>53.69</v>
      </c>
      <c r="E193" s="9"/>
      <c r="F193" s="9">
        <v>80.09</v>
      </c>
      <c r="G193" s="9"/>
    </row>
    <row r="194" spans="1:7" ht="15.75" thickBot="1" x14ac:dyDescent="0.3">
      <c r="A194" s="6"/>
      <c r="B194" s="6"/>
      <c r="C194" s="6"/>
      <c r="D194" s="6"/>
      <c r="E194" s="6"/>
      <c r="F194" s="6"/>
      <c r="G194" s="6"/>
    </row>
    <row r="195" spans="1:7" ht="15.75" thickBot="1" x14ac:dyDescent="0.3">
      <c r="A195" s="7" t="s">
        <v>35385</v>
      </c>
      <c r="B195" s="7">
        <f>- DN40</f>
        <v>0</v>
      </c>
      <c r="C195" s="8" t="s">
        <v>10</v>
      </c>
      <c r="D195" s="9">
        <v>66.040000000000006</v>
      </c>
      <c r="E195" s="9"/>
      <c r="F195" s="9">
        <v>80.099999999999994</v>
      </c>
      <c r="G195" s="9"/>
    </row>
    <row r="196" spans="1:7" ht="15.75" thickBot="1" x14ac:dyDescent="0.3">
      <c r="A196" s="6"/>
      <c r="B196" s="6"/>
      <c r="C196" s="6"/>
      <c r="D196" s="6"/>
      <c r="E196" s="6"/>
      <c r="F196" s="6"/>
      <c r="G196" s="6"/>
    </row>
    <row r="197" spans="1:7" ht="15.75" thickBot="1" x14ac:dyDescent="0.3">
      <c r="A197" s="7" t="s">
        <v>35386</v>
      </c>
      <c r="B197" s="7">
        <f>- DN50</f>
        <v>0</v>
      </c>
      <c r="C197" s="8" t="s">
        <v>10</v>
      </c>
      <c r="D197" s="9">
        <v>81.260000000000005</v>
      </c>
      <c r="E197" s="9"/>
      <c r="F197" s="9">
        <v>80.09</v>
      </c>
      <c r="G197" s="9"/>
    </row>
    <row r="198" spans="1:7" ht="15.75" thickBot="1" x14ac:dyDescent="0.3">
      <c r="A198" s="6"/>
      <c r="B198" s="6"/>
      <c r="C198" s="6"/>
      <c r="D198" s="6"/>
      <c r="E198" s="6"/>
      <c r="F198" s="6"/>
      <c r="G198" s="6"/>
    </row>
    <row r="199" spans="1:7" ht="15.75" thickBot="1" x14ac:dyDescent="0.3">
      <c r="A199" s="7" t="s">
        <v>35387</v>
      </c>
      <c r="B199" s="7">
        <f>- DN65</f>
        <v>0</v>
      </c>
      <c r="C199" s="8" t="s">
        <v>10</v>
      </c>
      <c r="D199" s="9">
        <v>135.41</v>
      </c>
      <c r="E199" s="9"/>
      <c r="F199" s="9">
        <v>80.099999999999994</v>
      </c>
      <c r="G199" s="9"/>
    </row>
    <row r="200" spans="1:7" ht="15.75" thickBot="1" x14ac:dyDescent="0.3">
      <c r="A200" s="6"/>
      <c r="B200" s="6"/>
      <c r="C200" s="6"/>
      <c r="D200" s="6"/>
      <c r="E200" s="6"/>
      <c r="F200" s="6"/>
      <c r="G200" s="6"/>
    </row>
    <row r="201" spans="1:7" ht="15.75" thickBot="1" x14ac:dyDescent="0.3">
      <c r="A201" s="7" t="s">
        <v>35388</v>
      </c>
      <c r="B201" s="7">
        <f>- DN80</f>
        <v>0</v>
      </c>
      <c r="C201" s="8" t="s">
        <v>10</v>
      </c>
      <c r="D201" s="9">
        <v>168.66</v>
      </c>
      <c r="E201" s="9"/>
      <c r="F201" s="9">
        <v>80.099999999999994</v>
      </c>
      <c r="G201" s="9"/>
    </row>
    <row r="202" spans="1:7" ht="15.75" thickBot="1" x14ac:dyDescent="0.3">
      <c r="A202" s="6"/>
      <c r="B202" s="6"/>
      <c r="C202" s="6"/>
      <c r="D202" s="6"/>
      <c r="E202" s="6"/>
      <c r="F202" s="6"/>
      <c r="G202" s="6"/>
    </row>
    <row r="203" spans="1:7" ht="15.75" thickBot="1" x14ac:dyDescent="0.3">
      <c r="A203" s="7" t="s">
        <v>35389</v>
      </c>
      <c r="B203" s="7">
        <f>- DN100</f>
        <v>0</v>
      </c>
      <c r="C203" s="8" t="s">
        <v>10</v>
      </c>
      <c r="D203" s="9">
        <v>274.64</v>
      </c>
      <c r="E203" s="9"/>
      <c r="F203" s="9">
        <v>80.09</v>
      </c>
      <c r="G203" s="9"/>
    </row>
    <row r="204" spans="1:7" ht="15.75" thickBot="1" x14ac:dyDescent="0.3">
      <c r="A204" s="6"/>
      <c r="B204" s="6"/>
      <c r="C204" s="6"/>
      <c r="D204" s="6"/>
      <c r="E204" s="6"/>
      <c r="F204" s="6"/>
      <c r="G204" s="6"/>
    </row>
    <row r="205" spans="1:7" ht="15.75" thickBot="1" x14ac:dyDescent="0.3">
      <c r="A205" s="7" t="s">
        <v>35390</v>
      </c>
      <c r="B205" s="7">
        <f>- DN125</f>
        <v>0</v>
      </c>
      <c r="C205" s="8" t="s">
        <v>10</v>
      </c>
      <c r="D205" s="9">
        <v>487.48</v>
      </c>
      <c r="E205" s="9"/>
      <c r="F205" s="9">
        <v>80.099999999999994</v>
      </c>
      <c r="G205" s="9"/>
    </row>
    <row r="206" spans="1:7" ht="15.75" thickBot="1" x14ac:dyDescent="0.3">
      <c r="A206" s="6"/>
      <c r="B206" s="6"/>
      <c r="C206" s="6"/>
      <c r="D206" s="6"/>
      <c r="E206" s="6"/>
      <c r="F206" s="6"/>
      <c r="G206" s="6"/>
    </row>
    <row r="207" spans="1:7" ht="15.75" thickBot="1" x14ac:dyDescent="0.3">
      <c r="A207" s="7" t="s">
        <v>35391</v>
      </c>
      <c r="B207" s="7">
        <f>- DN150</f>
        <v>0</v>
      </c>
      <c r="C207" s="8" t="s">
        <v>10</v>
      </c>
      <c r="D207" s="9">
        <v>832.89</v>
      </c>
      <c r="E207" s="9"/>
      <c r="F207" s="9">
        <v>80.099999999999994</v>
      </c>
      <c r="G207" s="9"/>
    </row>
    <row r="208" spans="1:7" ht="15.75" thickBot="1" x14ac:dyDescent="0.3">
      <c r="A208" s="6"/>
      <c r="B208" s="6"/>
      <c r="C208" s="6"/>
      <c r="D208" s="6"/>
      <c r="E208" s="6"/>
      <c r="F208" s="6"/>
      <c r="G208" s="6"/>
    </row>
    <row r="209" spans="1:7" ht="15.75" thickBot="1" x14ac:dyDescent="0.3">
      <c r="A209" s="7" t="s">
        <v>35392</v>
      </c>
      <c r="B209" s="7" t="s">
        <v>35393</v>
      </c>
      <c r="C209" s="8"/>
      <c r="D209" s="9"/>
      <c r="E209" s="9"/>
      <c r="F209" s="9"/>
      <c r="G209" s="9"/>
    </row>
    <row r="210" spans="1:7" ht="15.75" thickBot="1" x14ac:dyDescent="0.3">
      <c r="A210" s="6"/>
      <c r="B210" s="6"/>
      <c r="C210" s="6"/>
      <c r="D210" s="6"/>
      <c r="E210" s="6"/>
      <c r="F210" s="6"/>
      <c r="G210" s="6"/>
    </row>
    <row r="211" spans="1:7" x14ac:dyDescent="0.25">
      <c r="A211" s="35" t="s">
        <v>35394</v>
      </c>
      <c r="B211" s="29" t="s">
        <v>35395</v>
      </c>
      <c r="C211" s="38"/>
      <c r="D211" s="32"/>
      <c r="E211" s="32"/>
      <c r="F211" s="32"/>
      <c r="G211" s="32"/>
    </row>
    <row r="212" spans="1:7" x14ac:dyDescent="0.25">
      <c r="A212" s="36"/>
      <c r="B212" s="30" t="s">
        <v>35396</v>
      </c>
      <c r="C212" s="39"/>
      <c r="D212" s="33"/>
      <c r="E212" s="33"/>
      <c r="F212" s="33"/>
      <c r="G212" s="33"/>
    </row>
    <row r="213" spans="1:7" x14ac:dyDescent="0.25">
      <c r="A213" s="36"/>
      <c r="B213" s="30" t="s">
        <v>35397</v>
      </c>
      <c r="C213" s="39"/>
      <c r="D213" s="33"/>
      <c r="E213" s="33"/>
      <c r="F213" s="33"/>
      <c r="G213" s="33"/>
    </row>
    <row r="214" spans="1:7" x14ac:dyDescent="0.25">
      <c r="A214" s="36"/>
      <c r="B214" s="30" t="s">
        <v>35398</v>
      </c>
      <c r="C214" s="39"/>
      <c r="D214" s="33"/>
      <c r="E214" s="33"/>
      <c r="F214" s="33"/>
      <c r="G214" s="33"/>
    </row>
    <row r="215" spans="1:7" ht="15.75" thickBot="1" x14ac:dyDescent="0.3">
      <c r="A215" s="37"/>
      <c r="B215" s="31" t="s">
        <v>35291</v>
      </c>
      <c r="C215" s="40"/>
      <c r="D215" s="34"/>
      <c r="E215" s="34"/>
      <c r="F215" s="34"/>
      <c r="G215" s="34"/>
    </row>
    <row r="216" spans="1:7" ht="15.75" thickBot="1" x14ac:dyDescent="0.3">
      <c r="A216" s="6"/>
      <c r="B216" s="6"/>
      <c r="C216" s="6"/>
      <c r="D216" s="6"/>
      <c r="E216" s="6"/>
      <c r="F216" s="6"/>
      <c r="G216" s="6"/>
    </row>
    <row r="217" spans="1:7" ht="15.75" thickBot="1" x14ac:dyDescent="0.3">
      <c r="A217" s="7" t="s">
        <v>35399</v>
      </c>
      <c r="B217" s="7">
        <f>- DN25</f>
        <v>0</v>
      </c>
      <c r="C217" s="8" t="s">
        <v>10</v>
      </c>
      <c r="D217" s="9">
        <v>38.950000000000003</v>
      </c>
      <c r="E217" s="9"/>
      <c r="F217" s="9">
        <v>80.099999999999994</v>
      </c>
      <c r="G217" s="9"/>
    </row>
    <row r="218" spans="1:7" ht="15.75" thickBot="1" x14ac:dyDescent="0.3">
      <c r="A218" s="6"/>
      <c r="B218" s="6"/>
      <c r="C218" s="6"/>
      <c r="D218" s="6"/>
      <c r="E218" s="6"/>
      <c r="F218" s="6"/>
      <c r="G218" s="6"/>
    </row>
    <row r="219" spans="1:7" ht="15.75" thickBot="1" x14ac:dyDescent="0.3">
      <c r="A219" s="7" t="s">
        <v>35400</v>
      </c>
      <c r="B219" s="7">
        <f>- DN32</f>
        <v>0</v>
      </c>
      <c r="C219" s="8" t="s">
        <v>10</v>
      </c>
      <c r="D219" s="9">
        <v>38.96</v>
      </c>
      <c r="E219" s="9"/>
      <c r="F219" s="9">
        <v>80.11</v>
      </c>
      <c r="G219" s="9"/>
    </row>
    <row r="220" spans="1:7" ht="15.75" thickBot="1" x14ac:dyDescent="0.3">
      <c r="A220" s="6"/>
      <c r="B220" s="6"/>
      <c r="C220" s="6"/>
      <c r="D220" s="6"/>
      <c r="E220" s="6"/>
      <c r="F220" s="6"/>
      <c r="G220" s="6"/>
    </row>
    <row r="221" spans="1:7" ht="15.75" thickBot="1" x14ac:dyDescent="0.3">
      <c r="A221" s="7" t="s">
        <v>35401</v>
      </c>
      <c r="B221" s="7">
        <f>- DN40</f>
        <v>0</v>
      </c>
      <c r="C221" s="8" t="s">
        <v>10</v>
      </c>
      <c r="D221" s="9">
        <v>40.85</v>
      </c>
      <c r="E221" s="9"/>
      <c r="F221" s="9">
        <v>80.099999999999994</v>
      </c>
      <c r="G221" s="9"/>
    </row>
    <row r="222" spans="1:7" ht="15.75" thickBot="1" x14ac:dyDescent="0.3">
      <c r="A222" s="6"/>
      <c r="B222" s="6"/>
      <c r="C222" s="6"/>
      <c r="D222" s="6"/>
      <c r="E222" s="6"/>
      <c r="F222" s="6"/>
      <c r="G222" s="6"/>
    </row>
    <row r="223" spans="1:7" ht="15.75" thickBot="1" x14ac:dyDescent="0.3">
      <c r="A223" s="7" t="s">
        <v>35402</v>
      </c>
      <c r="B223" s="7">
        <f>- DN50</f>
        <v>0</v>
      </c>
      <c r="C223" s="8" t="s">
        <v>10</v>
      </c>
      <c r="D223" s="9">
        <v>42.78</v>
      </c>
      <c r="E223" s="9"/>
      <c r="F223" s="9">
        <v>80.08</v>
      </c>
      <c r="G223" s="9"/>
    </row>
    <row r="224" spans="1:7" ht="15.75" thickBot="1" x14ac:dyDescent="0.3">
      <c r="A224" s="6"/>
      <c r="B224" s="6"/>
      <c r="C224" s="6"/>
      <c r="D224" s="6"/>
      <c r="E224" s="6"/>
      <c r="F224" s="6"/>
      <c r="G224" s="6"/>
    </row>
    <row r="225" spans="1:7" ht="15.75" thickBot="1" x14ac:dyDescent="0.3">
      <c r="A225" s="7" t="s">
        <v>35403</v>
      </c>
      <c r="B225" s="7">
        <f>- DN65</f>
        <v>0</v>
      </c>
      <c r="C225" s="8" t="s">
        <v>10</v>
      </c>
      <c r="D225" s="9">
        <v>44.19</v>
      </c>
      <c r="E225" s="9"/>
      <c r="F225" s="9">
        <v>80.09</v>
      </c>
      <c r="G225" s="9"/>
    </row>
    <row r="226" spans="1:7" ht="15.75" thickBot="1" x14ac:dyDescent="0.3">
      <c r="A226" s="6"/>
      <c r="B226" s="6"/>
      <c r="C226" s="6"/>
      <c r="D226" s="6"/>
      <c r="E226" s="6"/>
      <c r="F226" s="6"/>
      <c r="G226" s="6"/>
    </row>
    <row r="227" spans="1:7" ht="15.75" thickBot="1" x14ac:dyDescent="0.3">
      <c r="A227" s="7" t="s">
        <v>35404</v>
      </c>
      <c r="B227" s="7">
        <f>- DN80</f>
        <v>0</v>
      </c>
      <c r="C227" s="8" t="s">
        <v>10</v>
      </c>
      <c r="D227" s="9">
        <v>47.98</v>
      </c>
      <c r="E227" s="9"/>
      <c r="F227" s="9">
        <v>80.099999999999994</v>
      </c>
      <c r="G227" s="9"/>
    </row>
    <row r="228" spans="1:7" ht="15.75" thickBot="1" x14ac:dyDescent="0.3">
      <c r="A228" s="6"/>
      <c r="B228" s="6"/>
      <c r="C228" s="6"/>
      <c r="D228" s="6"/>
      <c r="E228" s="6"/>
      <c r="F228" s="6"/>
      <c r="G228" s="6"/>
    </row>
    <row r="229" spans="1:7" ht="15.75" thickBot="1" x14ac:dyDescent="0.3">
      <c r="A229" s="7" t="s">
        <v>35405</v>
      </c>
      <c r="B229" s="7">
        <f>- DN100</f>
        <v>0</v>
      </c>
      <c r="C229" s="8" t="s">
        <v>10</v>
      </c>
      <c r="D229" s="9">
        <v>55.12</v>
      </c>
      <c r="E229" s="9"/>
      <c r="F229" s="9">
        <v>80.099999999999994</v>
      </c>
      <c r="G229" s="9"/>
    </row>
    <row r="230" spans="1:7" ht="15.75" thickBot="1" x14ac:dyDescent="0.3">
      <c r="A230" s="6"/>
      <c r="B230" s="6"/>
      <c r="C230" s="6"/>
      <c r="D230" s="6"/>
      <c r="E230" s="6"/>
      <c r="F230" s="6"/>
      <c r="G230" s="6"/>
    </row>
    <row r="231" spans="1:7" ht="15.75" thickBot="1" x14ac:dyDescent="0.3">
      <c r="A231" s="7" t="s">
        <v>35406</v>
      </c>
      <c r="B231" s="7">
        <f>- DN125</f>
        <v>0</v>
      </c>
      <c r="C231" s="8" t="s">
        <v>10</v>
      </c>
      <c r="D231" s="9">
        <v>71.27</v>
      </c>
      <c r="E231" s="9"/>
      <c r="F231" s="9">
        <v>80.09</v>
      </c>
      <c r="G231" s="9"/>
    </row>
    <row r="232" spans="1:7" ht="15.75" thickBot="1" x14ac:dyDescent="0.3">
      <c r="A232" s="6"/>
      <c r="B232" s="6"/>
      <c r="C232" s="6"/>
      <c r="D232" s="6"/>
      <c r="E232" s="6"/>
      <c r="F232" s="6"/>
      <c r="G232" s="6"/>
    </row>
    <row r="233" spans="1:7" ht="15.75" thickBot="1" x14ac:dyDescent="0.3">
      <c r="A233" s="7" t="s">
        <v>35407</v>
      </c>
      <c r="B233" s="7">
        <f>- DN150</f>
        <v>0</v>
      </c>
      <c r="C233" s="8" t="s">
        <v>10</v>
      </c>
      <c r="D233" s="9">
        <v>78.87</v>
      </c>
      <c r="E233" s="9"/>
      <c r="F233" s="9">
        <v>80.09</v>
      </c>
      <c r="G233" s="9"/>
    </row>
    <row r="234" spans="1:7" ht="15.75" thickBot="1" x14ac:dyDescent="0.3">
      <c r="A234" s="6"/>
      <c r="B234" s="6"/>
      <c r="C234" s="6"/>
      <c r="D234" s="6"/>
      <c r="E234" s="6"/>
      <c r="F234" s="6"/>
      <c r="G234" s="6"/>
    </row>
    <row r="235" spans="1:7" ht="15.75" thickBot="1" x14ac:dyDescent="0.3">
      <c r="A235" s="7" t="s">
        <v>35408</v>
      </c>
      <c r="B235" s="7">
        <f>- DN200</f>
        <v>0</v>
      </c>
      <c r="C235" s="8" t="s">
        <v>10</v>
      </c>
      <c r="D235" s="9">
        <v>104.05</v>
      </c>
      <c r="E235" s="9"/>
      <c r="F235" s="9">
        <v>80.099999999999994</v>
      </c>
      <c r="G235" s="9"/>
    </row>
    <row r="236" spans="1:7" ht="15.75" thickBot="1" x14ac:dyDescent="0.3">
      <c r="A236" s="6"/>
      <c r="B236" s="6"/>
      <c r="C236" s="6"/>
      <c r="D236" s="6"/>
      <c r="E236" s="6"/>
      <c r="F236" s="6"/>
      <c r="G236" s="6"/>
    </row>
    <row r="237" spans="1:7" ht="15.75" thickBot="1" x14ac:dyDescent="0.3">
      <c r="A237" s="7" t="s">
        <v>35409</v>
      </c>
      <c r="B237" s="7">
        <f>- DN250</f>
        <v>0</v>
      </c>
      <c r="C237" s="8" t="s">
        <v>10</v>
      </c>
      <c r="D237" s="9">
        <v>204.78</v>
      </c>
      <c r="E237" s="9"/>
      <c r="F237" s="9">
        <v>80.099999999999994</v>
      </c>
      <c r="G237" s="9"/>
    </row>
    <row r="238" spans="1:7" ht="15.75" thickBot="1" x14ac:dyDescent="0.3">
      <c r="A238" s="6"/>
      <c r="B238" s="6"/>
      <c r="C238" s="6"/>
      <c r="D238" s="6"/>
      <c r="E238" s="6"/>
      <c r="F238" s="6"/>
      <c r="G238" s="6"/>
    </row>
    <row r="239" spans="1:7" ht="15.75" thickBot="1" x14ac:dyDescent="0.3">
      <c r="A239" s="7" t="s">
        <v>35410</v>
      </c>
      <c r="B239" s="7">
        <f>- DN300</f>
        <v>0</v>
      </c>
      <c r="C239" s="8" t="s">
        <v>10</v>
      </c>
      <c r="D239" s="9">
        <v>256.08999999999997</v>
      </c>
      <c r="E239" s="9"/>
      <c r="F239" s="9">
        <v>80.099999999999994</v>
      </c>
      <c r="G239" s="9"/>
    </row>
    <row r="240" spans="1:7" ht="15.75" thickBot="1" x14ac:dyDescent="0.3">
      <c r="A240" s="6"/>
      <c r="B240" s="6"/>
      <c r="C240" s="6"/>
      <c r="D240" s="6"/>
      <c r="E240" s="6"/>
      <c r="F240" s="6"/>
      <c r="G240" s="6"/>
    </row>
    <row r="241" spans="1:7" ht="15.75" thickBot="1" x14ac:dyDescent="0.3">
      <c r="A241" s="7" t="s">
        <v>35411</v>
      </c>
      <c r="B241" s="7">
        <f>- DN350</f>
        <v>0</v>
      </c>
      <c r="C241" s="8" t="s">
        <v>10</v>
      </c>
      <c r="D241" s="9">
        <v>459.45</v>
      </c>
      <c r="E241" s="9"/>
      <c r="F241" s="9">
        <v>80.099999999999994</v>
      </c>
      <c r="G241" s="9"/>
    </row>
    <row r="242" spans="1:7" ht="15.75" thickBot="1" x14ac:dyDescent="0.3">
      <c r="A242" s="6"/>
      <c r="B242" s="6"/>
      <c r="C242" s="6"/>
      <c r="D242" s="6"/>
      <c r="E242" s="6"/>
      <c r="F242" s="6"/>
      <c r="G242" s="6"/>
    </row>
    <row r="243" spans="1:7" ht="15.75" thickBot="1" x14ac:dyDescent="0.3">
      <c r="A243" s="7" t="s">
        <v>35412</v>
      </c>
      <c r="B243" s="7">
        <f>- DN400</f>
        <v>0</v>
      </c>
      <c r="C243" s="8" t="s">
        <v>10</v>
      </c>
      <c r="D243" s="9">
        <v>573.47</v>
      </c>
      <c r="E243" s="9"/>
      <c r="F243" s="9">
        <v>80.099999999999994</v>
      </c>
      <c r="G243" s="9"/>
    </row>
    <row r="244" spans="1:7" ht="15.75" thickBot="1" x14ac:dyDescent="0.3">
      <c r="A244" s="6"/>
      <c r="B244" s="6"/>
      <c r="C244" s="6"/>
      <c r="D244" s="6"/>
      <c r="E244" s="6"/>
      <c r="F244" s="6"/>
      <c r="G244" s="6"/>
    </row>
    <row r="245" spans="1:7" ht="15.75" thickBot="1" x14ac:dyDescent="0.3">
      <c r="A245" s="7" t="s">
        <v>35413</v>
      </c>
      <c r="B245" s="7">
        <f>- DN450</f>
        <v>0</v>
      </c>
      <c r="C245" s="8" t="s">
        <v>10</v>
      </c>
      <c r="D245" s="9" t="s">
        <v>35414</v>
      </c>
      <c r="E245" s="9"/>
      <c r="F245" s="9">
        <v>80.099999999999994</v>
      </c>
      <c r="G245" s="9"/>
    </row>
    <row r="246" spans="1:7" ht="15.75" thickBot="1" x14ac:dyDescent="0.3">
      <c r="A246" s="6"/>
      <c r="B246" s="6"/>
      <c r="C246" s="6"/>
      <c r="D246" s="6"/>
      <c r="E246" s="6"/>
      <c r="F246" s="6"/>
      <c r="G246" s="6"/>
    </row>
    <row r="247" spans="1:7" ht="15.75" thickBot="1" x14ac:dyDescent="0.3">
      <c r="A247" s="7" t="s">
        <v>35415</v>
      </c>
      <c r="B247" s="7">
        <f>- DN500</f>
        <v>0</v>
      </c>
      <c r="C247" s="8" t="s">
        <v>10</v>
      </c>
      <c r="D247" s="9" t="s">
        <v>35416</v>
      </c>
      <c r="E247" s="9"/>
      <c r="F247" s="9">
        <v>80.099999999999994</v>
      </c>
      <c r="G247" s="9"/>
    </row>
    <row r="248" spans="1:7" ht="15.75" thickBot="1" x14ac:dyDescent="0.3">
      <c r="A248" s="6"/>
      <c r="B248" s="6"/>
      <c r="C248" s="6"/>
      <c r="D248" s="6"/>
      <c r="E248" s="6"/>
      <c r="F248" s="6"/>
      <c r="G248" s="6"/>
    </row>
    <row r="249" spans="1:7" x14ac:dyDescent="0.25">
      <c r="A249" s="35" t="s">
        <v>35417</v>
      </c>
      <c r="B249" s="29" t="s">
        <v>35418</v>
      </c>
      <c r="C249" s="38"/>
      <c r="D249" s="32"/>
      <c r="E249" s="32"/>
      <c r="F249" s="32"/>
      <c r="G249" s="32"/>
    </row>
    <row r="250" spans="1:7" x14ac:dyDescent="0.25">
      <c r="A250" s="36"/>
      <c r="B250" s="30" t="s">
        <v>35419</v>
      </c>
      <c r="C250" s="39"/>
      <c r="D250" s="33"/>
      <c r="E250" s="33"/>
      <c r="F250" s="33"/>
      <c r="G250" s="33"/>
    </row>
    <row r="251" spans="1:7" x14ac:dyDescent="0.25">
      <c r="A251" s="36"/>
      <c r="B251" s="30" t="s">
        <v>35397</v>
      </c>
      <c r="C251" s="39"/>
      <c r="D251" s="33"/>
      <c r="E251" s="33"/>
      <c r="F251" s="33"/>
      <c r="G251" s="33"/>
    </row>
    <row r="252" spans="1:7" x14ac:dyDescent="0.25">
      <c r="A252" s="36"/>
      <c r="B252" s="30" t="s">
        <v>35398</v>
      </c>
      <c r="C252" s="39"/>
      <c r="D252" s="33"/>
      <c r="E252" s="33"/>
      <c r="F252" s="33"/>
      <c r="G252" s="33"/>
    </row>
    <row r="253" spans="1:7" ht="15.75" thickBot="1" x14ac:dyDescent="0.3">
      <c r="A253" s="37"/>
      <c r="B253" s="31" t="s">
        <v>35291</v>
      </c>
      <c r="C253" s="40"/>
      <c r="D253" s="34"/>
      <c r="E253" s="34"/>
      <c r="F253" s="34"/>
      <c r="G253" s="34"/>
    </row>
    <row r="254" spans="1:7" ht="15.75" thickBot="1" x14ac:dyDescent="0.3">
      <c r="A254" s="6"/>
      <c r="B254" s="6"/>
      <c r="C254" s="6"/>
      <c r="D254" s="6"/>
      <c r="E254" s="6"/>
      <c r="F254" s="6"/>
      <c r="G254" s="6"/>
    </row>
    <row r="255" spans="1:7" ht="15.75" thickBot="1" x14ac:dyDescent="0.3">
      <c r="A255" s="7" t="s">
        <v>35420</v>
      </c>
      <c r="B255" s="7">
        <f>- DN50</f>
        <v>0</v>
      </c>
      <c r="C255" s="8" t="s">
        <v>10</v>
      </c>
      <c r="D255" s="9">
        <v>54.16</v>
      </c>
      <c r="E255" s="9"/>
      <c r="F255" s="9">
        <v>80.099999999999994</v>
      </c>
      <c r="G255" s="9"/>
    </row>
    <row r="256" spans="1:7" ht="15.75" thickBot="1" x14ac:dyDescent="0.3">
      <c r="A256" s="6"/>
      <c r="B256" s="6"/>
      <c r="C256" s="6"/>
      <c r="D256" s="6"/>
      <c r="E256" s="6"/>
      <c r="F256" s="6"/>
      <c r="G256" s="6"/>
    </row>
    <row r="257" spans="1:7" ht="15.75" thickBot="1" x14ac:dyDescent="0.3">
      <c r="A257" s="7" t="s">
        <v>35421</v>
      </c>
      <c r="B257" s="7">
        <f>- DN65</f>
        <v>0</v>
      </c>
      <c r="C257" s="8" t="s">
        <v>10</v>
      </c>
      <c r="D257" s="9">
        <v>58.92</v>
      </c>
      <c r="E257" s="9"/>
      <c r="F257" s="9">
        <v>80.09</v>
      </c>
      <c r="G257" s="9"/>
    </row>
    <row r="258" spans="1:7" ht="15.75" thickBot="1" x14ac:dyDescent="0.3">
      <c r="A258" s="6"/>
      <c r="B258" s="6"/>
      <c r="C258" s="6"/>
      <c r="D258" s="6"/>
      <c r="E258" s="6"/>
      <c r="F258" s="6"/>
      <c r="G258" s="6"/>
    </row>
    <row r="259" spans="1:7" ht="15.75" thickBot="1" x14ac:dyDescent="0.3">
      <c r="A259" s="7" t="s">
        <v>35422</v>
      </c>
      <c r="B259" s="7">
        <f>- DN80</f>
        <v>0</v>
      </c>
      <c r="C259" s="8" t="s">
        <v>10</v>
      </c>
      <c r="D259" s="9">
        <v>67.959999999999994</v>
      </c>
      <c r="E259" s="9"/>
      <c r="F259" s="9">
        <v>80.09</v>
      </c>
      <c r="G259" s="9"/>
    </row>
    <row r="260" spans="1:7" ht="15.75" thickBot="1" x14ac:dyDescent="0.3">
      <c r="A260" s="6"/>
      <c r="B260" s="6"/>
      <c r="C260" s="6"/>
      <c r="D260" s="6"/>
      <c r="E260" s="6"/>
      <c r="F260" s="6"/>
      <c r="G260" s="6"/>
    </row>
    <row r="261" spans="1:7" ht="15.75" thickBot="1" x14ac:dyDescent="0.3">
      <c r="A261" s="7" t="s">
        <v>35423</v>
      </c>
      <c r="B261" s="7">
        <f>- DN100</f>
        <v>0</v>
      </c>
      <c r="C261" s="8" t="s">
        <v>10</v>
      </c>
      <c r="D261" s="9">
        <v>78.400000000000006</v>
      </c>
      <c r="E261" s="9"/>
      <c r="F261" s="9">
        <v>80.09</v>
      </c>
      <c r="G261" s="9"/>
    </row>
    <row r="262" spans="1:7" ht="15.75" thickBot="1" x14ac:dyDescent="0.3">
      <c r="A262" s="6"/>
      <c r="B262" s="6"/>
      <c r="C262" s="6"/>
      <c r="D262" s="6"/>
      <c r="E262" s="6"/>
      <c r="F262" s="6"/>
      <c r="G262" s="6"/>
    </row>
    <row r="263" spans="1:7" ht="15.75" thickBot="1" x14ac:dyDescent="0.3">
      <c r="A263" s="7" t="s">
        <v>35424</v>
      </c>
      <c r="B263" s="7">
        <f>- DN125</f>
        <v>0</v>
      </c>
      <c r="C263" s="8" t="s">
        <v>10</v>
      </c>
      <c r="D263" s="9">
        <v>96.45</v>
      </c>
      <c r="E263" s="9"/>
      <c r="F263" s="9">
        <v>80.09</v>
      </c>
      <c r="G263" s="9"/>
    </row>
    <row r="264" spans="1:7" ht="15.75" thickBot="1" x14ac:dyDescent="0.3">
      <c r="A264" s="6"/>
      <c r="B264" s="6"/>
      <c r="C264" s="6"/>
      <c r="D264" s="6"/>
      <c r="E264" s="6"/>
      <c r="F264" s="6"/>
      <c r="G264" s="6"/>
    </row>
    <row r="265" spans="1:7" ht="15.75" thickBot="1" x14ac:dyDescent="0.3">
      <c r="A265" s="7" t="s">
        <v>35425</v>
      </c>
      <c r="B265" s="7">
        <f>- DN150</f>
        <v>0</v>
      </c>
      <c r="C265" s="8" t="s">
        <v>10</v>
      </c>
      <c r="D265" s="9">
        <v>109.76</v>
      </c>
      <c r="E265" s="9"/>
      <c r="F265" s="9">
        <v>80.09</v>
      </c>
      <c r="G265" s="9"/>
    </row>
    <row r="266" spans="1:7" ht="15.75" thickBot="1" x14ac:dyDescent="0.3">
      <c r="A266" s="6"/>
      <c r="B266" s="6"/>
      <c r="C266" s="6"/>
      <c r="D266" s="6"/>
      <c r="E266" s="6"/>
      <c r="F266" s="6"/>
      <c r="G266" s="6"/>
    </row>
    <row r="267" spans="1:7" ht="15.75" thickBot="1" x14ac:dyDescent="0.3">
      <c r="A267" s="7" t="s">
        <v>35426</v>
      </c>
      <c r="B267" s="7">
        <f>- DN200</f>
        <v>0</v>
      </c>
      <c r="C267" s="8" t="s">
        <v>10</v>
      </c>
      <c r="D267" s="9">
        <v>146.83000000000001</v>
      </c>
      <c r="E267" s="9"/>
      <c r="F267" s="9">
        <v>80.09</v>
      </c>
      <c r="G267" s="9"/>
    </row>
    <row r="268" spans="1:7" ht="15.75" thickBot="1" x14ac:dyDescent="0.3">
      <c r="A268" s="6"/>
      <c r="B268" s="6"/>
      <c r="C268" s="6"/>
      <c r="D268" s="6"/>
      <c r="E268" s="6"/>
      <c r="F268" s="6"/>
      <c r="G268" s="6"/>
    </row>
    <row r="269" spans="1:7" ht="15.75" thickBot="1" x14ac:dyDescent="0.3">
      <c r="A269" s="7" t="s">
        <v>35427</v>
      </c>
      <c r="B269" s="7">
        <f>- DN250</f>
        <v>0</v>
      </c>
      <c r="C269" s="8" t="s">
        <v>10</v>
      </c>
      <c r="D269" s="9">
        <v>340.18</v>
      </c>
      <c r="E269" s="9"/>
      <c r="F269" s="9">
        <v>80.099999999999994</v>
      </c>
      <c r="G269" s="9"/>
    </row>
    <row r="270" spans="1:7" ht="15.75" thickBot="1" x14ac:dyDescent="0.3">
      <c r="A270" s="6"/>
      <c r="B270" s="6"/>
      <c r="C270" s="6"/>
      <c r="D270" s="6"/>
      <c r="E270" s="6"/>
      <c r="F270" s="6"/>
      <c r="G270" s="6"/>
    </row>
    <row r="271" spans="1:7" ht="15.75" thickBot="1" x14ac:dyDescent="0.3">
      <c r="A271" s="7" t="s">
        <v>35428</v>
      </c>
      <c r="B271" s="7">
        <f>- DN300</f>
        <v>0</v>
      </c>
      <c r="C271" s="8" t="s">
        <v>10</v>
      </c>
      <c r="D271" s="9">
        <v>454.21</v>
      </c>
      <c r="E271" s="9"/>
      <c r="F271" s="9">
        <v>80.099999999999994</v>
      </c>
      <c r="G271" s="9"/>
    </row>
    <row r="272" spans="1:7" ht="15.75" thickBot="1" x14ac:dyDescent="0.3">
      <c r="A272" s="6"/>
      <c r="B272" s="6"/>
      <c r="C272" s="6"/>
      <c r="D272" s="6"/>
      <c r="E272" s="6"/>
      <c r="F272" s="6"/>
      <c r="G272" s="6"/>
    </row>
    <row r="273" spans="1:7" ht="15.75" thickBot="1" x14ac:dyDescent="0.3">
      <c r="A273" s="7" t="s">
        <v>35429</v>
      </c>
      <c r="B273" s="7">
        <f>- DN350</f>
        <v>0</v>
      </c>
      <c r="C273" s="8" t="s">
        <v>10</v>
      </c>
      <c r="D273" s="9">
        <v>716.47</v>
      </c>
      <c r="E273" s="9"/>
      <c r="F273" s="9">
        <v>80.099999999999994</v>
      </c>
      <c r="G273" s="9"/>
    </row>
    <row r="274" spans="1:7" ht="15.75" thickBot="1" x14ac:dyDescent="0.3">
      <c r="A274" s="6"/>
      <c r="B274" s="6"/>
      <c r="C274" s="6"/>
      <c r="D274" s="6"/>
      <c r="E274" s="6"/>
      <c r="F274" s="6"/>
      <c r="G274" s="6"/>
    </row>
    <row r="275" spans="1:7" ht="15.75" thickBot="1" x14ac:dyDescent="0.3">
      <c r="A275" s="7" t="s">
        <v>35430</v>
      </c>
      <c r="B275" s="7">
        <f>- DN400</f>
        <v>0</v>
      </c>
      <c r="C275" s="8" t="s">
        <v>10</v>
      </c>
      <c r="D275" s="9">
        <v>915.1</v>
      </c>
      <c r="E275" s="9"/>
      <c r="F275" s="9">
        <v>80.099999999999994</v>
      </c>
      <c r="G275" s="9"/>
    </row>
    <row r="276" spans="1:7" ht="15.75" thickBot="1" x14ac:dyDescent="0.3">
      <c r="A276" s="6"/>
      <c r="B276" s="6"/>
      <c r="C276" s="6"/>
      <c r="D276" s="6"/>
      <c r="E276" s="6"/>
      <c r="F276" s="6"/>
      <c r="G276" s="6"/>
    </row>
    <row r="277" spans="1:7" ht="15.75" thickBot="1" x14ac:dyDescent="0.3">
      <c r="A277" s="7" t="s">
        <v>35431</v>
      </c>
      <c r="B277" s="7" t="s">
        <v>13078</v>
      </c>
      <c r="C277" s="8"/>
      <c r="D277" s="9"/>
      <c r="E277" s="9"/>
      <c r="F277" s="9"/>
      <c r="G277" s="9"/>
    </row>
    <row r="278" spans="1:7" ht="15.75" thickBot="1" x14ac:dyDescent="0.3">
      <c r="A278" s="6"/>
      <c r="B278" s="6"/>
      <c r="C278" s="6"/>
      <c r="D278" s="6"/>
      <c r="E278" s="6"/>
      <c r="F278" s="6"/>
      <c r="G278" s="6"/>
    </row>
    <row r="279" spans="1:7" x14ac:dyDescent="0.25">
      <c r="A279" s="35" t="s">
        <v>35432</v>
      </c>
      <c r="B279" s="29" t="s">
        <v>35433</v>
      </c>
      <c r="C279" s="38"/>
      <c r="D279" s="32"/>
      <c r="E279" s="32"/>
      <c r="F279" s="32"/>
      <c r="G279" s="32"/>
    </row>
    <row r="280" spans="1:7" x14ac:dyDescent="0.25">
      <c r="A280" s="36"/>
      <c r="B280" s="30" t="s">
        <v>35434</v>
      </c>
      <c r="C280" s="39"/>
      <c r="D280" s="33"/>
      <c r="E280" s="33"/>
      <c r="F280" s="33"/>
      <c r="G280" s="33"/>
    </row>
    <row r="281" spans="1:7" x14ac:dyDescent="0.25">
      <c r="A281" s="36"/>
      <c r="B281" s="30" t="s">
        <v>35435</v>
      </c>
      <c r="C281" s="39"/>
      <c r="D281" s="33"/>
      <c r="E281" s="33"/>
      <c r="F281" s="33"/>
      <c r="G281" s="33"/>
    </row>
    <row r="282" spans="1:7" x14ac:dyDescent="0.25">
      <c r="A282" s="36"/>
      <c r="B282" s="30" t="s">
        <v>35436</v>
      </c>
      <c r="C282" s="39"/>
      <c r="D282" s="33"/>
      <c r="E282" s="33"/>
      <c r="F282" s="33"/>
      <c r="G282" s="33"/>
    </row>
    <row r="283" spans="1:7" ht="15.75" thickBot="1" x14ac:dyDescent="0.3">
      <c r="A283" s="37"/>
      <c r="B283" s="31" t="s">
        <v>35291</v>
      </c>
      <c r="C283" s="40"/>
      <c r="D283" s="34"/>
      <c r="E283" s="34"/>
      <c r="F283" s="34"/>
      <c r="G283" s="34"/>
    </row>
    <row r="284" spans="1:7" ht="15.75" thickBot="1" x14ac:dyDescent="0.3">
      <c r="A284" s="6"/>
      <c r="B284" s="6"/>
      <c r="C284" s="6"/>
      <c r="D284" s="6"/>
      <c r="E284" s="6"/>
      <c r="F284" s="6"/>
      <c r="G284" s="6"/>
    </row>
    <row r="285" spans="1:7" ht="15.75" thickBot="1" x14ac:dyDescent="0.3">
      <c r="A285" s="7" t="s">
        <v>35437</v>
      </c>
      <c r="B285" s="7">
        <f>- DN40</f>
        <v>0</v>
      </c>
      <c r="C285" s="8" t="s">
        <v>10</v>
      </c>
      <c r="D285" s="9">
        <v>43.71</v>
      </c>
      <c r="E285" s="9"/>
      <c r="F285" s="9">
        <v>80.099999999999994</v>
      </c>
      <c r="G285" s="9"/>
    </row>
    <row r="286" spans="1:7" ht="15.75" thickBot="1" x14ac:dyDescent="0.3">
      <c r="A286" s="6"/>
      <c r="B286" s="6"/>
      <c r="C286" s="6"/>
      <c r="D286" s="6"/>
      <c r="E286" s="6"/>
      <c r="F286" s="6"/>
      <c r="G286" s="6"/>
    </row>
    <row r="287" spans="1:7" ht="15.75" thickBot="1" x14ac:dyDescent="0.3">
      <c r="A287" s="7" t="s">
        <v>35438</v>
      </c>
      <c r="B287" s="7">
        <f>- DN50</f>
        <v>0</v>
      </c>
      <c r="C287" s="8" t="s">
        <v>10</v>
      </c>
      <c r="D287" s="9">
        <v>50.84</v>
      </c>
      <c r="E287" s="9"/>
      <c r="F287" s="9">
        <v>80.09</v>
      </c>
      <c r="G287" s="9"/>
    </row>
    <row r="288" spans="1:7" ht="15.75" thickBot="1" x14ac:dyDescent="0.3">
      <c r="A288" s="6"/>
      <c r="B288" s="6"/>
      <c r="C288" s="6"/>
      <c r="D288" s="6"/>
      <c r="E288" s="6"/>
      <c r="F288" s="6"/>
      <c r="G288" s="6"/>
    </row>
    <row r="289" spans="1:7" ht="15.75" thickBot="1" x14ac:dyDescent="0.3">
      <c r="A289" s="7" t="s">
        <v>35439</v>
      </c>
      <c r="B289" s="7">
        <f>- DN65</f>
        <v>0</v>
      </c>
      <c r="C289" s="8" t="s">
        <v>10</v>
      </c>
      <c r="D289" s="9">
        <v>63.18</v>
      </c>
      <c r="E289" s="9"/>
      <c r="F289" s="9">
        <v>80.099999999999994</v>
      </c>
      <c r="G289" s="9"/>
    </row>
    <row r="290" spans="1:7" ht="15.75" thickBot="1" x14ac:dyDescent="0.3">
      <c r="A290" s="6"/>
      <c r="B290" s="6"/>
      <c r="C290" s="6"/>
      <c r="D290" s="6"/>
      <c r="E290" s="6"/>
      <c r="F290" s="6"/>
      <c r="G290" s="6"/>
    </row>
    <row r="291" spans="1:7" ht="15.75" thickBot="1" x14ac:dyDescent="0.3">
      <c r="A291" s="7" t="s">
        <v>35440</v>
      </c>
      <c r="B291" s="7">
        <f>- DN80</f>
        <v>0</v>
      </c>
      <c r="C291" s="8" t="s">
        <v>10</v>
      </c>
      <c r="D291" s="9">
        <v>73.63</v>
      </c>
      <c r="E291" s="9"/>
      <c r="F291" s="9">
        <v>80.099999999999994</v>
      </c>
      <c r="G291" s="9"/>
    </row>
    <row r="292" spans="1:7" ht="15.75" thickBot="1" x14ac:dyDescent="0.3">
      <c r="A292" s="6"/>
      <c r="B292" s="6"/>
      <c r="C292" s="6"/>
      <c r="D292" s="6"/>
      <c r="E292" s="6"/>
      <c r="F292" s="6"/>
      <c r="G292" s="6"/>
    </row>
    <row r="293" spans="1:7" ht="15.75" thickBot="1" x14ac:dyDescent="0.3">
      <c r="A293" s="7" t="s">
        <v>35441</v>
      </c>
      <c r="B293" s="7">
        <f>- DN100</f>
        <v>0</v>
      </c>
      <c r="C293" s="8" t="s">
        <v>10</v>
      </c>
      <c r="D293" s="9">
        <v>93.6</v>
      </c>
      <c r="E293" s="9"/>
      <c r="F293" s="9">
        <v>80.099999999999994</v>
      </c>
      <c r="G293" s="9"/>
    </row>
    <row r="294" spans="1:7" ht="15.75" thickBot="1" x14ac:dyDescent="0.3">
      <c r="A294" s="6"/>
      <c r="B294" s="6"/>
      <c r="C294" s="6"/>
      <c r="D294" s="6"/>
      <c r="E294" s="6"/>
      <c r="F294" s="6"/>
      <c r="G294" s="6"/>
    </row>
    <row r="295" spans="1:7" ht="15.75" thickBot="1" x14ac:dyDescent="0.3">
      <c r="A295" s="7" t="s">
        <v>35442</v>
      </c>
      <c r="B295" s="7">
        <f>- DN125</f>
        <v>0</v>
      </c>
      <c r="C295" s="8" t="s">
        <v>10</v>
      </c>
      <c r="D295" s="9">
        <v>129.71</v>
      </c>
      <c r="E295" s="9"/>
      <c r="F295" s="9">
        <v>80.09</v>
      </c>
      <c r="G295" s="9"/>
    </row>
    <row r="296" spans="1:7" ht="15.75" thickBot="1" x14ac:dyDescent="0.3">
      <c r="A296" s="6"/>
      <c r="B296" s="6"/>
      <c r="C296" s="6"/>
      <c r="D296" s="6"/>
      <c r="E296" s="6"/>
      <c r="F296" s="6"/>
      <c r="G296" s="6"/>
    </row>
    <row r="297" spans="1:7" ht="15.75" thickBot="1" x14ac:dyDescent="0.3">
      <c r="A297" s="7" t="s">
        <v>35443</v>
      </c>
      <c r="B297" s="7">
        <f>- DN150</f>
        <v>0</v>
      </c>
      <c r="C297" s="8" t="s">
        <v>10</v>
      </c>
      <c r="D297" s="9">
        <v>155.85</v>
      </c>
      <c r="E297" s="9"/>
      <c r="F297" s="9">
        <v>80.099999999999994</v>
      </c>
      <c r="G297" s="9"/>
    </row>
    <row r="298" spans="1:7" ht="15.75" thickBot="1" x14ac:dyDescent="0.3">
      <c r="A298" s="6"/>
      <c r="B298" s="6"/>
      <c r="C298" s="6"/>
      <c r="D298" s="6"/>
      <c r="E298" s="6"/>
      <c r="F298" s="6"/>
      <c r="G298" s="6"/>
    </row>
    <row r="299" spans="1:7" ht="15.75" thickBot="1" x14ac:dyDescent="0.3">
      <c r="A299" s="7" t="s">
        <v>35444</v>
      </c>
      <c r="B299" s="7">
        <f>- DN200</f>
        <v>0</v>
      </c>
      <c r="C299" s="8" t="s">
        <v>10</v>
      </c>
      <c r="D299" s="9">
        <v>249.45</v>
      </c>
      <c r="E299" s="9"/>
      <c r="F299" s="9">
        <v>80.099999999999994</v>
      </c>
      <c r="G299" s="9"/>
    </row>
    <row r="300" spans="1:7" ht="15.75" thickBot="1" x14ac:dyDescent="0.3">
      <c r="A300" s="6"/>
      <c r="B300" s="6"/>
      <c r="C300" s="6"/>
      <c r="D300" s="6"/>
      <c r="E300" s="6"/>
      <c r="F300" s="6"/>
      <c r="G300" s="6"/>
    </row>
    <row r="301" spans="1:7" ht="15.75" thickBot="1" x14ac:dyDescent="0.3">
      <c r="A301" s="7" t="s">
        <v>35445</v>
      </c>
      <c r="B301" s="7">
        <f>- DN250</f>
        <v>0</v>
      </c>
      <c r="C301" s="8" t="s">
        <v>10</v>
      </c>
      <c r="D301" s="9">
        <v>418.1</v>
      </c>
      <c r="E301" s="9"/>
      <c r="F301" s="9">
        <v>80.099999999999994</v>
      </c>
      <c r="G301" s="9"/>
    </row>
    <row r="302" spans="1:7" ht="15.75" thickBot="1" x14ac:dyDescent="0.3">
      <c r="A302" s="6"/>
      <c r="B302" s="6"/>
      <c r="C302" s="6"/>
      <c r="D302" s="6"/>
      <c r="E302" s="6"/>
      <c r="F302" s="6"/>
      <c r="G302" s="6"/>
    </row>
    <row r="303" spans="1:7" ht="15.75" thickBot="1" x14ac:dyDescent="0.3">
      <c r="A303" s="7" t="s">
        <v>35446</v>
      </c>
      <c r="B303" s="7">
        <f>- DN300</f>
        <v>0</v>
      </c>
      <c r="C303" s="8" t="s">
        <v>10</v>
      </c>
      <c r="D303" s="9">
        <v>542.59</v>
      </c>
      <c r="E303" s="9"/>
      <c r="F303" s="9">
        <v>80.099999999999994</v>
      </c>
      <c r="G303" s="9"/>
    </row>
    <row r="304" spans="1:7" ht="15.75" thickBot="1" x14ac:dyDescent="0.3">
      <c r="A304" s="6"/>
      <c r="B304" s="6"/>
      <c r="C304" s="6"/>
      <c r="D304" s="6"/>
      <c r="E304" s="6"/>
      <c r="F304" s="6"/>
      <c r="G304" s="6"/>
    </row>
    <row r="305" spans="1:7" x14ac:dyDescent="0.25">
      <c r="A305" s="35" t="s">
        <v>35447</v>
      </c>
      <c r="B305" s="29" t="s">
        <v>35448</v>
      </c>
      <c r="C305" s="38"/>
      <c r="D305" s="32"/>
      <c r="E305" s="32"/>
      <c r="F305" s="32"/>
      <c r="G305" s="32"/>
    </row>
    <row r="306" spans="1:7" x14ac:dyDescent="0.25">
      <c r="A306" s="36"/>
      <c r="B306" s="30" t="s">
        <v>35434</v>
      </c>
      <c r="C306" s="39"/>
      <c r="D306" s="33"/>
      <c r="E306" s="33"/>
      <c r="F306" s="33"/>
      <c r="G306" s="33"/>
    </row>
    <row r="307" spans="1:7" x14ac:dyDescent="0.25">
      <c r="A307" s="36"/>
      <c r="B307" s="30" t="s">
        <v>35435</v>
      </c>
      <c r="C307" s="39"/>
      <c r="D307" s="33"/>
      <c r="E307" s="33"/>
      <c r="F307" s="33"/>
      <c r="G307" s="33"/>
    </row>
    <row r="308" spans="1:7" x14ac:dyDescent="0.25">
      <c r="A308" s="36"/>
      <c r="B308" s="30" t="s">
        <v>35436</v>
      </c>
      <c r="C308" s="39"/>
      <c r="D308" s="33"/>
      <c r="E308" s="33"/>
      <c r="F308" s="33"/>
      <c r="G308" s="33"/>
    </row>
    <row r="309" spans="1:7" ht="15.75" thickBot="1" x14ac:dyDescent="0.3">
      <c r="A309" s="37"/>
      <c r="B309" s="31" t="s">
        <v>35291</v>
      </c>
      <c r="C309" s="40"/>
      <c r="D309" s="34"/>
      <c r="E309" s="34"/>
      <c r="F309" s="34"/>
      <c r="G309" s="34"/>
    </row>
    <row r="310" spans="1:7" ht="15.75" thickBot="1" x14ac:dyDescent="0.3">
      <c r="A310" s="6"/>
      <c r="B310" s="6"/>
      <c r="C310" s="6"/>
      <c r="D310" s="6"/>
      <c r="E310" s="6"/>
      <c r="F310" s="6"/>
      <c r="G310" s="6"/>
    </row>
    <row r="311" spans="1:7" ht="15.75" thickBot="1" x14ac:dyDescent="0.3">
      <c r="A311" s="7" t="s">
        <v>35449</v>
      </c>
      <c r="B311" s="7">
        <f>- DN40</f>
        <v>0</v>
      </c>
      <c r="C311" s="8" t="s">
        <v>10</v>
      </c>
      <c r="D311" s="9">
        <v>46.57</v>
      </c>
      <c r="E311" s="9"/>
      <c r="F311" s="9">
        <v>80.09</v>
      </c>
      <c r="G311" s="9"/>
    </row>
    <row r="312" spans="1:7" ht="15.75" thickBot="1" x14ac:dyDescent="0.3">
      <c r="A312" s="6"/>
      <c r="B312" s="6"/>
      <c r="C312" s="6"/>
      <c r="D312" s="6"/>
      <c r="E312" s="6"/>
      <c r="F312" s="6"/>
      <c r="G312" s="6"/>
    </row>
    <row r="313" spans="1:7" ht="15.75" thickBot="1" x14ac:dyDescent="0.3">
      <c r="A313" s="7" t="s">
        <v>35450</v>
      </c>
      <c r="B313" s="7">
        <f>- DN50</f>
        <v>0</v>
      </c>
      <c r="C313" s="8" t="s">
        <v>10</v>
      </c>
      <c r="D313" s="9">
        <v>55.12</v>
      </c>
      <c r="E313" s="9"/>
      <c r="F313" s="9">
        <v>80.099999999999994</v>
      </c>
      <c r="G313" s="9"/>
    </row>
    <row r="314" spans="1:7" ht="15.75" thickBot="1" x14ac:dyDescent="0.3">
      <c r="A314" s="6"/>
      <c r="B314" s="6"/>
      <c r="C314" s="6"/>
      <c r="D314" s="6"/>
      <c r="E314" s="6"/>
      <c r="F314" s="6"/>
      <c r="G314" s="6"/>
    </row>
    <row r="315" spans="1:7" ht="15.75" thickBot="1" x14ac:dyDescent="0.3">
      <c r="A315" s="7" t="s">
        <v>35451</v>
      </c>
      <c r="B315" s="7">
        <f>- DN65</f>
        <v>0</v>
      </c>
      <c r="C315" s="8" t="s">
        <v>10</v>
      </c>
      <c r="D315" s="9">
        <v>68.89</v>
      </c>
      <c r="E315" s="9"/>
      <c r="F315" s="9">
        <v>80.099999999999994</v>
      </c>
      <c r="G315" s="9"/>
    </row>
    <row r="316" spans="1:7" ht="15.75" thickBot="1" x14ac:dyDescent="0.3">
      <c r="A316" s="6"/>
      <c r="B316" s="6"/>
      <c r="C316" s="6"/>
      <c r="D316" s="6"/>
      <c r="E316" s="6"/>
      <c r="F316" s="6"/>
      <c r="G316" s="6"/>
    </row>
    <row r="317" spans="1:7" ht="15.75" thickBot="1" x14ac:dyDescent="0.3">
      <c r="A317" s="7" t="s">
        <v>35452</v>
      </c>
      <c r="B317" s="7">
        <f>- DN80</f>
        <v>0</v>
      </c>
      <c r="C317" s="8" t="s">
        <v>10</v>
      </c>
      <c r="D317" s="9">
        <v>79.34</v>
      </c>
      <c r="E317" s="9"/>
      <c r="F317" s="9">
        <v>80.099999999999994</v>
      </c>
      <c r="G317" s="9"/>
    </row>
    <row r="318" spans="1:7" ht="15.75" thickBot="1" x14ac:dyDescent="0.3">
      <c r="A318" s="6"/>
      <c r="B318" s="6"/>
      <c r="C318" s="6"/>
      <c r="D318" s="6"/>
      <c r="E318" s="6"/>
      <c r="F318" s="6"/>
      <c r="G318" s="6"/>
    </row>
    <row r="319" spans="1:7" ht="15.75" thickBot="1" x14ac:dyDescent="0.3">
      <c r="A319" s="7" t="s">
        <v>35453</v>
      </c>
      <c r="B319" s="7">
        <f>- DN100</f>
        <v>0</v>
      </c>
      <c r="C319" s="8" t="s">
        <v>10</v>
      </c>
      <c r="D319" s="9">
        <v>101.19</v>
      </c>
      <c r="E319" s="9"/>
      <c r="F319" s="9">
        <v>80.099999999999994</v>
      </c>
      <c r="G319" s="9"/>
    </row>
    <row r="320" spans="1:7" ht="15.75" thickBot="1" x14ac:dyDescent="0.3">
      <c r="A320" s="6"/>
      <c r="B320" s="6"/>
      <c r="C320" s="6"/>
      <c r="D320" s="6"/>
      <c r="E320" s="6"/>
      <c r="F320" s="6"/>
      <c r="G320" s="6"/>
    </row>
    <row r="321" spans="1:7" ht="15.75" thickBot="1" x14ac:dyDescent="0.3">
      <c r="A321" s="7" t="s">
        <v>35454</v>
      </c>
      <c r="B321" s="7">
        <f>- DN125</f>
        <v>0</v>
      </c>
      <c r="C321" s="8" t="s">
        <v>10</v>
      </c>
      <c r="D321" s="9">
        <v>142.55000000000001</v>
      </c>
      <c r="E321" s="9"/>
      <c r="F321" s="9">
        <v>80.099999999999994</v>
      </c>
      <c r="G321" s="9"/>
    </row>
    <row r="322" spans="1:7" ht="15.75" thickBot="1" x14ac:dyDescent="0.3">
      <c r="A322" s="6"/>
      <c r="B322" s="6"/>
      <c r="C322" s="6"/>
      <c r="D322" s="6"/>
      <c r="E322" s="6"/>
      <c r="F322" s="6"/>
      <c r="G322" s="6"/>
    </row>
    <row r="323" spans="1:7" ht="15.75" thickBot="1" x14ac:dyDescent="0.3">
      <c r="A323" s="7" t="s">
        <v>35455</v>
      </c>
      <c r="B323" s="7">
        <f>- DN150</f>
        <v>0</v>
      </c>
      <c r="C323" s="8" t="s">
        <v>10</v>
      </c>
      <c r="D323" s="9">
        <v>168.2</v>
      </c>
      <c r="E323" s="9"/>
      <c r="F323" s="9">
        <v>80.099999999999994</v>
      </c>
      <c r="G323" s="9"/>
    </row>
    <row r="324" spans="1:7" ht="15.75" thickBot="1" x14ac:dyDescent="0.3">
      <c r="A324" s="6"/>
      <c r="B324" s="6"/>
      <c r="C324" s="6"/>
      <c r="D324" s="6"/>
      <c r="E324" s="6"/>
      <c r="F324" s="6"/>
      <c r="G324" s="6"/>
    </row>
    <row r="325" spans="1:7" ht="15.75" thickBot="1" x14ac:dyDescent="0.3">
      <c r="A325" s="7" t="s">
        <v>35456</v>
      </c>
      <c r="B325" s="7">
        <f>- DN200</f>
        <v>0</v>
      </c>
      <c r="C325" s="8" t="s">
        <v>10</v>
      </c>
      <c r="D325" s="9">
        <v>265.13</v>
      </c>
      <c r="E325" s="9"/>
      <c r="F325" s="9">
        <v>80.099999999999994</v>
      </c>
      <c r="G325" s="9"/>
    </row>
    <row r="326" spans="1:7" ht="15.75" thickBot="1" x14ac:dyDescent="0.3">
      <c r="A326" s="6"/>
      <c r="B326" s="6"/>
      <c r="C326" s="6"/>
      <c r="D326" s="6"/>
      <c r="E326" s="6"/>
      <c r="F326" s="6"/>
      <c r="G326" s="6"/>
    </row>
    <row r="327" spans="1:7" ht="15.75" thickBot="1" x14ac:dyDescent="0.3">
      <c r="A327" s="7" t="s">
        <v>35457</v>
      </c>
      <c r="B327" s="7">
        <f>- DN250</f>
        <v>0</v>
      </c>
      <c r="C327" s="8" t="s">
        <v>10</v>
      </c>
      <c r="D327" s="9">
        <v>453.75</v>
      </c>
      <c r="E327" s="9"/>
      <c r="F327" s="9">
        <v>80.099999999999994</v>
      </c>
      <c r="G327" s="9"/>
    </row>
    <row r="328" spans="1:7" ht="15.75" thickBot="1" x14ac:dyDescent="0.3">
      <c r="A328" s="6"/>
      <c r="B328" s="6"/>
      <c r="C328" s="6"/>
      <c r="D328" s="6"/>
      <c r="E328" s="6"/>
      <c r="F328" s="6"/>
      <c r="G328" s="6"/>
    </row>
    <row r="329" spans="1:7" ht="15.75" thickBot="1" x14ac:dyDescent="0.3">
      <c r="A329" s="7" t="s">
        <v>35458</v>
      </c>
      <c r="B329" s="7">
        <f>- DN300</f>
        <v>0</v>
      </c>
      <c r="C329" s="8" t="s">
        <v>10</v>
      </c>
      <c r="D329" s="9">
        <v>582.98</v>
      </c>
      <c r="E329" s="9"/>
      <c r="F329" s="9">
        <v>80.099999999999994</v>
      </c>
      <c r="G329" s="9"/>
    </row>
    <row r="330" spans="1:7" ht="15.75" thickBot="1" x14ac:dyDescent="0.3">
      <c r="A330" s="6"/>
      <c r="B330" s="6"/>
      <c r="C330" s="6"/>
      <c r="D330" s="6"/>
      <c r="E330" s="6"/>
      <c r="F330" s="6"/>
      <c r="G330" s="6"/>
    </row>
    <row r="331" spans="1:7" x14ac:dyDescent="0.25">
      <c r="A331" s="35" t="s">
        <v>35459</v>
      </c>
      <c r="B331" s="29" t="s">
        <v>35460</v>
      </c>
      <c r="C331" s="38"/>
      <c r="D331" s="32"/>
      <c r="E331" s="32"/>
      <c r="F331" s="32"/>
      <c r="G331" s="32"/>
    </row>
    <row r="332" spans="1:7" x14ac:dyDescent="0.25">
      <c r="A332" s="36"/>
      <c r="B332" s="30" t="s">
        <v>35434</v>
      </c>
      <c r="C332" s="39"/>
      <c r="D332" s="33"/>
      <c r="E332" s="33"/>
      <c r="F332" s="33"/>
      <c r="G332" s="33"/>
    </row>
    <row r="333" spans="1:7" x14ac:dyDescent="0.25">
      <c r="A333" s="36"/>
      <c r="B333" s="30" t="s">
        <v>35435</v>
      </c>
      <c r="C333" s="39"/>
      <c r="D333" s="33"/>
      <c r="E333" s="33"/>
      <c r="F333" s="33"/>
      <c r="G333" s="33"/>
    </row>
    <row r="334" spans="1:7" x14ac:dyDescent="0.25">
      <c r="A334" s="36"/>
      <c r="B334" s="30" t="s">
        <v>35436</v>
      </c>
      <c r="C334" s="39"/>
      <c r="D334" s="33"/>
      <c r="E334" s="33"/>
      <c r="F334" s="33"/>
      <c r="G334" s="33"/>
    </row>
    <row r="335" spans="1:7" ht="15.75" thickBot="1" x14ac:dyDescent="0.3">
      <c r="A335" s="37"/>
      <c r="B335" s="31" t="s">
        <v>35291</v>
      </c>
      <c r="C335" s="40"/>
      <c r="D335" s="34"/>
      <c r="E335" s="34"/>
      <c r="F335" s="34"/>
      <c r="G335" s="34"/>
    </row>
    <row r="336" spans="1:7" ht="15.75" thickBot="1" x14ac:dyDescent="0.3">
      <c r="A336" s="6"/>
      <c r="B336" s="6"/>
      <c r="C336" s="6"/>
      <c r="D336" s="6"/>
      <c r="E336" s="6"/>
      <c r="F336" s="6"/>
      <c r="G336" s="6"/>
    </row>
    <row r="337" spans="1:7" ht="15.75" thickBot="1" x14ac:dyDescent="0.3">
      <c r="A337" s="7" t="s">
        <v>35461</v>
      </c>
      <c r="B337" s="7">
        <f>- DN40</f>
        <v>0</v>
      </c>
      <c r="C337" s="8" t="s">
        <v>10</v>
      </c>
      <c r="D337" s="9">
        <v>49.89</v>
      </c>
      <c r="E337" s="9"/>
      <c r="F337" s="9">
        <v>80.099999999999994</v>
      </c>
      <c r="G337" s="9"/>
    </row>
    <row r="338" spans="1:7" ht="15.75" thickBot="1" x14ac:dyDescent="0.3">
      <c r="A338" s="6"/>
      <c r="B338" s="6"/>
      <c r="C338" s="6"/>
      <c r="D338" s="6"/>
      <c r="E338" s="6"/>
      <c r="F338" s="6"/>
      <c r="G338" s="6"/>
    </row>
    <row r="339" spans="1:7" ht="15.75" thickBot="1" x14ac:dyDescent="0.3">
      <c r="A339" s="7" t="s">
        <v>35462</v>
      </c>
      <c r="B339" s="7">
        <f>- DN50</f>
        <v>0</v>
      </c>
      <c r="C339" s="8" t="s">
        <v>10</v>
      </c>
      <c r="D339" s="9">
        <v>58.91</v>
      </c>
      <c r="E339" s="9"/>
      <c r="F339" s="9">
        <v>80.09</v>
      </c>
      <c r="G339" s="9"/>
    </row>
    <row r="340" spans="1:7" ht="15.75" thickBot="1" x14ac:dyDescent="0.3">
      <c r="A340" s="6"/>
      <c r="B340" s="6"/>
      <c r="C340" s="6"/>
      <c r="D340" s="6"/>
      <c r="E340" s="6"/>
      <c r="F340" s="6"/>
      <c r="G340" s="6"/>
    </row>
    <row r="341" spans="1:7" ht="15.75" thickBot="1" x14ac:dyDescent="0.3">
      <c r="A341" s="7" t="s">
        <v>35463</v>
      </c>
      <c r="B341" s="7">
        <f>- DN65</f>
        <v>0</v>
      </c>
      <c r="C341" s="8" t="s">
        <v>10</v>
      </c>
      <c r="D341" s="9">
        <v>82.2</v>
      </c>
      <c r="E341" s="9"/>
      <c r="F341" s="9">
        <v>80.099999999999994</v>
      </c>
      <c r="G341" s="9"/>
    </row>
    <row r="342" spans="1:7" ht="15.75" thickBot="1" x14ac:dyDescent="0.3">
      <c r="A342" s="6"/>
      <c r="B342" s="6"/>
      <c r="C342" s="6"/>
      <c r="D342" s="6"/>
      <c r="E342" s="6"/>
      <c r="F342" s="6"/>
      <c r="G342" s="6"/>
    </row>
    <row r="343" spans="1:7" ht="15.75" thickBot="1" x14ac:dyDescent="0.3">
      <c r="A343" s="7" t="s">
        <v>35464</v>
      </c>
      <c r="B343" s="7">
        <f>- DN80</f>
        <v>0</v>
      </c>
      <c r="C343" s="8" t="s">
        <v>10</v>
      </c>
      <c r="D343" s="9">
        <v>105.01</v>
      </c>
      <c r="E343" s="9"/>
      <c r="F343" s="9">
        <v>80.099999999999994</v>
      </c>
      <c r="G343" s="9"/>
    </row>
    <row r="344" spans="1:7" ht="15.75" thickBot="1" x14ac:dyDescent="0.3">
      <c r="A344" s="6"/>
      <c r="B344" s="6"/>
      <c r="C344" s="6"/>
      <c r="D344" s="6"/>
      <c r="E344" s="6"/>
      <c r="F344" s="6"/>
      <c r="G344" s="6"/>
    </row>
    <row r="345" spans="1:7" ht="15.75" thickBot="1" x14ac:dyDescent="0.3">
      <c r="A345" s="7" t="s">
        <v>35465</v>
      </c>
      <c r="B345" s="7">
        <f>- DN100</f>
        <v>0</v>
      </c>
      <c r="C345" s="8" t="s">
        <v>10</v>
      </c>
      <c r="D345" s="9">
        <v>129.22</v>
      </c>
      <c r="E345" s="9"/>
      <c r="F345" s="9">
        <v>80.099999999999994</v>
      </c>
      <c r="G345" s="9"/>
    </row>
    <row r="346" spans="1:7" ht="15.75" thickBot="1" x14ac:dyDescent="0.3">
      <c r="A346" s="6"/>
      <c r="B346" s="6"/>
      <c r="C346" s="6"/>
      <c r="D346" s="6"/>
      <c r="E346" s="6"/>
      <c r="F346" s="6"/>
      <c r="G346" s="6"/>
    </row>
    <row r="347" spans="1:7" ht="15.75" thickBot="1" x14ac:dyDescent="0.3">
      <c r="A347" s="7" t="s">
        <v>35466</v>
      </c>
      <c r="B347" s="7">
        <f>- DN125</f>
        <v>0</v>
      </c>
      <c r="C347" s="8" t="s">
        <v>10</v>
      </c>
      <c r="D347" s="9">
        <v>166.29</v>
      </c>
      <c r="E347" s="9"/>
      <c r="F347" s="9">
        <v>80.099999999999994</v>
      </c>
      <c r="G347" s="9"/>
    </row>
    <row r="348" spans="1:7" ht="15.75" thickBot="1" x14ac:dyDescent="0.3">
      <c r="A348" s="6"/>
      <c r="B348" s="6"/>
      <c r="C348" s="6"/>
      <c r="D348" s="6"/>
      <c r="E348" s="6"/>
      <c r="F348" s="6"/>
      <c r="G348" s="6"/>
    </row>
    <row r="349" spans="1:7" ht="15.75" thickBot="1" x14ac:dyDescent="0.3">
      <c r="A349" s="7" t="s">
        <v>35467</v>
      </c>
      <c r="B349" s="7">
        <f>- DN150</f>
        <v>0</v>
      </c>
      <c r="C349" s="8" t="s">
        <v>10</v>
      </c>
      <c r="D349" s="9">
        <v>222.83</v>
      </c>
      <c r="E349" s="9"/>
      <c r="F349" s="9">
        <v>80.099999999999994</v>
      </c>
      <c r="G349" s="9"/>
    </row>
    <row r="350" spans="1:7" ht="15.75" thickBot="1" x14ac:dyDescent="0.3">
      <c r="A350" s="6"/>
      <c r="B350" s="6"/>
      <c r="C350" s="6"/>
      <c r="D350" s="6"/>
      <c r="E350" s="6"/>
      <c r="F350" s="6"/>
      <c r="G350" s="6"/>
    </row>
    <row r="351" spans="1:7" ht="15.75" thickBot="1" x14ac:dyDescent="0.3">
      <c r="A351" s="7" t="s">
        <v>35468</v>
      </c>
      <c r="B351" s="7">
        <f>- DN200</f>
        <v>0</v>
      </c>
      <c r="C351" s="8" t="s">
        <v>10</v>
      </c>
      <c r="D351" s="9">
        <v>342.56</v>
      </c>
      <c r="E351" s="9"/>
      <c r="F351" s="9">
        <v>80.099999999999994</v>
      </c>
      <c r="G351" s="9"/>
    </row>
    <row r="352" spans="1:7" ht="15.75" thickBot="1" x14ac:dyDescent="0.3">
      <c r="A352" s="6"/>
      <c r="B352" s="6"/>
      <c r="C352" s="6"/>
      <c r="D352" s="6"/>
      <c r="E352" s="6"/>
      <c r="F352" s="6"/>
      <c r="G352" s="6"/>
    </row>
    <row r="353" spans="1:7" ht="15.75" thickBot="1" x14ac:dyDescent="0.3">
      <c r="A353" s="7" t="s">
        <v>35469</v>
      </c>
      <c r="B353" s="7">
        <f>- DN250</f>
        <v>0</v>
      </c>
      <c r="C353" s="8" t="s">
        <v>10</v>
      </c>
      <c r="D353" s="9">
        <v>599.62</v>
      </c>
      <c r="E353" s="9"/>
      <c r="F353" s="9">
        <v>80.099999999999994</v>
      </c>
      <c r="G353" s="9"/>
    </row>
    <row r="354" spans="1:7" ht="15.75" thickBot="1" x14ac:dyDescent="0.3">
      <c r="A354" s="6"/>
      <c r="B354" s="6"/>
      <c r="C354" s="6"/>
      <c r="D354" s="6"/>
      <c r="E354" s="6"/>
      <c r="F354" s="6"/>
      <c r="G354" s="6"/>
    </row>
    <row r="355" spans="1:7" ht="15.75" thickBot="1" x14ac:dyDescent="0.3">
      <c r="A355" s="7" t="s">
        <v>35470</v>
      </c>
      <c r="B355" s="7">
        <f>- DN300</f>
        <v>0</v>
      </c>
      <c r="C355" s="8" t="s">
        <v>10</v>
      </c>
      <c r="D355" s="9">
        <v>848.57</v>
      </c>
      <c r="E355" s="9"/>
      <c r="F355" s="9">
        <v>80.099999999999994</v>
      </c>
      <c r="G355" s="9"/>
    </row>
    <row r="356" spans="1:7" ht="15.75" thickBot="1" x14ac:dyDescent="0.3">
      <c r="A356" s="6"/>
      <c r="B356" s="6"/>
      <c r="C356" s="6"/>
      <c r="D356" s="6"/>
      <c r="E356" s="6"/>
      <c r="F356" s="6"/>
      <c r="G356" s="6"/>
    </row>
    <row r="357" spans="1:7" x14ac:dyDescent="0.25">
      <c r="A357" s="35" t="s">
        <v>35471</v>
      </c>
      <c r="B357" s="29" t="s">
        <v>35472</v>
      </c>
      <c r="C357" s="38"/>
      <c r="D357" s="32"/>
      <c r="E357" s="32"/>
      <c r="F357" s="32"/>
      <c r="G357" s="32"/>
    </row>
    <row r="358" spans="1:7" x14ac:dyDescent="0.25">
      <c r="A358" s="36"/>
      <c r="B358" s="30" t="s">
        <v>35434</v>
      </c>
      <c r="C358" s="39"/>
      <c r="D358" s="33"/>
      <c r="E358" s="33"/>
      <c r="F358" s="33"/>
      <c r="G358" s="33"/>
    </row>
    <row r="359" spans="1:7" x14ac:dyDescent="0.25">
      <c r="A359" s="36"/>
      <c r="B359" s="30" t="s">
        <v>35435</v>
      </c>
      <c r="C359" s="39"/>
      <c r="D359" s="33"/>
      <c r="E359" s="33"/>
      <c r="F359" s="33"/>
      <c r="G359" s="33"/>
    </row>
    <row r="360" spans="1:7" x14ac:dyDescent="0.25">
      <c r="A360" s="36"/>
      <c r="B360" s="30" t="s">
        <v>35436</v>
      </c>
      <c r="C360" s="39"/>
      <c r="D360" s="33"/>
      <c r="E360" s="33"/>
      <c r="F360" s="33"/>
      <c r="G360" s="33"/>
    </row>
    <row r="361" spans="1:7" ht="15.75" thickBot="1" x14ac:dyDescent="0.3">
      <c r="A361" s="37"/>
      <c r="B361" s="31" t="s">
        <v>35291</v>
      </c>
      <c r="C361" s="40"/>
      <c r="D361" s="34"/>
      <c r="E361" s="34"/>
      <c r="F361" s="34"/>
      <c r="G361" s="34"/>
    </row>
    <row r="362" spans="1:7" ht="15.75" thickBot="1" x14ac:dyDescent="0.3">
      <c r="A362" s="6"/>
      <c r="B362" s="6"/>
      <c r="C362" s="6"/>
      <c r="D362" s="6"/>
      <c r="E362" s="6"/>
      <c r="F362" s="6"/>
      <c r="G362" s="6"/>
    </row>
    <row r="363" spans="1:7" ht="15.75" thickBot="1" x14ac:dyDescent="0.3">
      <c r="A363" s="7" t="s">
        <v>35473</v>
      </c>
      <c r="B363" s="7">
        <f>- DN40</f>
        <v>0</v>
      </c>
      <c r="C363" s="8" t="s">
        <v>10</v>
      </c>
      <c r="D363" s="9">
        <v>53.21</v>
      </c>
      <c r="E363" s="9"/>
      <c r="F363" s="9">
        <v>80.099999999999994</v>
      </c>
      <c r="G363" s="9"/>
    </row>
    <row r="364" spans="1:7" ht="15.75" thickBot="1" x14ac:dyDescent="0.3">
      <c r="A364" s="6"/>
      <c r="B364" s="6"/>
      <c r="C364" s="6"/>
      <c r="D364" s="6"/>
      <c r="E364" s="6"/>
      <c r="F364" s="6"/>
      <c r="G364" s="6"/>
    </row>
    <row r="365" spans="1:7" ht="15.75" thickBot="1" x14ac:dyDescent="0.3">
      <c r="A365" s="7" t="s">
        <v>35474</v>
      </c>
      <c r="B365" s="7">
        <f>- DN50</f>
        <v>0</v>
      </c>
      <c r="C365" s="8" t="s">
        <v>10</v>
      </c>
      <c r="D365" s="9">
        <v>63.69</v>
      </c>
      <c r="E365" s="9"/>
      <c r="F365" s="9">
        <v>80.09</v>
      </c>
      <c r="G365" s="9"/>
    </row>
    <row r="366" spans="1:7" ht="15.75" thickBot="1" x14ac:dyDescent="0.3">
      <c r="A366" s="6"/>
      <c r="B366" s="6"/>
      <c r="C366" s="6"/>
      <c r="D366" s="6"/>
      <c r="E366" s="6"/>
      <c r="F366" s="6"/>
      <c r="G366" s="6"/>
    </row>
    <row r="367" spans="1:7" ht="15.75" thickBot="1" x14ac:dyDescent="0.3">
      <c r="A367" s="7" t="s">
        <v>35475</v>
      </c>
      <c r="B367" s="7">
        <f>- DN65</f>
        <v>0</v>
      </c>
      <c r="C367" s="8" t="s">
        <v>10</v>
      </c>
      <c r="D367" s="9">
        <v>86.01</v>
      </c>
      <c r="E367" s="9"/>
      <c r="F367" s="9">
        <v>80.099999999999994</v>
      </c>
      <c r="G367" s="9"/>
    </row>
    <row r="368" spans="1:7" ht="15.75" thickBot="1" x14ac:dyDescent="0.3">
      <c r="A368" s="6"/>
      <c r="B368" s="6"/>
      <c r="C368" s="6"/>
      <c r="D368" s="6"/>
      <c r="E368" s="6"/>
      <c r="F368" s="6"/>
      <c r="G368" s="6"/>
    </row>
    <row r="369" spans="1:7" ht="15.75" thickBot="1" x14ac:dyDescent="0.3">
      <c r="A369" s="7" t="s">
        <v>35476</v>
      </c>
      <c r="B369" s="7">
        <f>- DN80</f>
        <v>0</v>
      </c>
      <c r="C369" s="8" t="s">
        <v>10</v>
      </c>
      <c r="D369" s="9">
        <v>112.15</v>
      </c>
      <c r="E369" s="9"/>
      <c r="F369" s="9">
        <v>80.09</v>
      </c>
      <c r="G369" s="9"/>
    </row>
    <row r="370" spans="1:7" ht="15.75" thickBot="1" x14ac:dyDescent="0.3">
      <c r="A370" s="6"/>
      <c r="B370" s="6"/>
      <c r="C370" s="6"/>
      <c r="D370" s="6"/>
      <c r="E370" s="6"/>
      <c r="F370" s="6"/>
      <c r="G370" s="6"/>
    </row>
    <row r="371" spans="1:7" ht="15.75" thickBot="1" x14ac:dyDescent="0.3">
      <c r="A371" s="7" t="s">
        <v>35477</v>
      </c>
      <c r="B371" s="7">
        <f>- DN100</f>
        <v>0</v>
      </c>
      <c r="C371" s="8" t="s">
        <v>10</v>
      </c>
      <c r="D371" s="9">
        <v>130.66999999999999</v>
      </c>
      <c r="E371" s="9"/>
      <c r="F371" s="9">
        <v>80.09</v>
      </c>
      <c r="G371" s="9"/>
    </row>
    <row r="372" spans="1:7" ht="15.75" thickBot="1" x14ac:dyDescent="0.3">
      <c r="A372" s="6"/>
      <c r="B372" s="6"/>
      <c r="C372" s="6"/>
      <c r="D372" s="6"/>
      <c r="E372" s="6"/>
      <c r="F372" s="6"/>
      <c r="G372" s="6"/>
    </row>
    <row r="373" spans="1:7" ht="15.75" thickBot="1" x14ac:dyDescent="0.3">
      <c r="A373" s="7" t="s">
        <v>35478</v>
      </c>
      <c r="B373" s="7">
        <f>- DN125</f>
        <v>0</v>
      </c>
      <c r="C373" s="8" t="s">
        <v>10</v>
      </c>
      <c r="D373" s="9">
        <v>177.22</v>
      </c>
      <c r="E373" s="9"/>
      <c r="F373" s="9">
        <v>80.099999999999994</v>
      </c>
      <c r="G373" s="9"/>
    </row>
    <row r="374" spans="1:7" ht="15.75" thickBot="1" x14ac:dyDescent="0.3">
      <c r="A374" s="6"/>
      <c r="B374" s="6"/>
      <c r="C374" s="6"/>
      <c r="D374" s="6"/>
      <c r="E374" s="6"/>
      <c r="F374" s="6"/>
      <c r="G374" s="6"/>
    </row>
    <row r="375" spans="1:7" ht="15.75" thickBot="1" x14ac:dyDescent="0.3">
      <c r="A375" s="7" t="s">
        <v>35479</v>
      </c>
      <c r="B375" s="7">
        <f>- DN150</f>
        <v>0</v>
      </c>
      <c r="C375" s="8" t="s">
        <v>10</v>
      </c>
      <c r="D375" s="9">
        <v>233.76</v>
      </c>
      <c r="E375" s="9"/>
      <c r="F375" s="9">
        <v>80.09</v>
      </c>
      <c r="G375" s="9"/>
    </row>
    <row r="376" spans="1:7" ht="15.75" thickBot="1" x14ac:dyDescent="0.3">
      <c r="A376" s="6"/>
      <c r="B376" s="6"/>
      <c r="C376" s="6"/>
      <c r="D376" s="6"/>
      <c r="E376" s="6"/>
      <c r="F376" s="6"/>
      <c r="G376" s="6"/>
    </row>
    <row r="377" spans="1:7" ht="15.75" thickBot="1" x14ac:dyDescent="0.3">
      <c r="A377" s="7" t="s">
        <v>35480</v>
      </c>
      <c r="B377" s="7">
        <f>- DN200</f>
        <v>0</v>
      </c>
      <c r="C377" s="8" t="s">
        <v>10</v>
      </c>
      <c r="D377" s="9">
        <v>355.87</v>
      </c>
      <c r="E377" s="9"/>
      <c r="F377" s="9">
        <v>80.099999999999994</v>
      </c>
      <c r="G377" s="9"/>
    </row>
    <row r="378" spans="1:7" ht="15.75" thickBot="1" x14ac:dyDescent="0.3">
      <c r="A378" s="6"/>
      <c r="B378" s="6"/>
      <c r="C378" s="6"/>
      <c r="D378" s="6"/>
      <c r="E378" s="6"/>
      <c r="F378" s="6"/>
      <c r="G378" s="6"/>
    </row>
    <row r="379" spans="1:7" ht="15.75" thickBot="1" x14ac:dyDescent="0.3">
      <c r="A379" s="7" t="s">
        <v>35481</v>
      </c>
      <c r="B379" s="7">
        <f>- DN250</f>
        <v>0</v>
      </c>
      <c r="C379" s="8" t="s">
        <v>10</v>
      </c>
      <c r="D379" s="9">
        <v>627.17999999999995</v>
      </c>
      <c r="E379" s="9"/>
      <c r="F379" s="9">
        <v>80.099999999999994</v>
      </c>
      <c r="G379" s="9"/>
    </row>
    <row r="380" spans="1:7" ht="15.75" thickBot="1" x14ac:dyDescent="0.3">
      <c r="A380" s="6"/>
      <c r="B380" s="6"/>
      <c r="C380" s="6"/>
      <c r="D380" s="6"/>
      <c r="E380" s="6"/>
      <c r="F380" s="6"/>
      <c r="G380" s="6"/>
    </row>
    <row r="381" spans="1:7" ht="15.75" thickBot="1" x14ac:dyDescent="0.3">
      <c r="A381" s="7" t="s">
        <v>35482</v>
      </c>
      <c r="B381" s="7">
        <f>- DN300</f>
        <v>0</v>
      </c>
      <c r="C381" s="8" t="s">
        <v>10</v>
      </c>
      <c r="D381" s="9">
        <v>883.74</v>
      </c>
      <c r="E381" s="9"/>
      <c r="F381" s="9">
        <v>80.099999999999994</v>
      </c>
      <c r="G381" s="9"/>
    </row>
    <row r="382" spans="1:7" ht="15.75" thickBot="1" x14ac:dyDescent="0.3">
      <c r="A382" s="6"/>
      <c r="B382" s="6"/>
      <c r="C382" s="6"/>
      <c r="D382" s="6"/>
      <c r="E382" s="6"/>
      <c r="F382" s="6"/>
      <c r="G382" s="6"/>
    </row>
    <row r="383" spans="1:7" x14ac:dyDescent="0.25">
      <c r="A383" s="35" t="s">
        <v>35483</v>
      </c>
      <c r="B383" s="29" t="s">
        <v>35484</v>
      </c>
      <c r="C383" s="38"/>
      <c r="D383" s="32"/>
      <c r="E383" s="32"/>
      <c r="F383" s="32"/>
      <c r="G383" s="32"/>
    </row>
    <row r="384" spans="1:7" x14ac:dyDescent="0.25">
      <c r="A384" s="36"/>
      <c r="B384" s="30" t="s">
        <v>35485</v>
      </c>
      <c r="C384" s="39"/>
      <c r="D384" s="33"/>
      <c r="E384" s="33"/>
      <c r="F384" s="33"/>
      <c r="G384" s="33"/>
    </row>
    <row r="385" spans="1:7" x14ac:dyDescent="0.25">
      <c r="A385" s="36"/>
      <c r="B385" s="30" t="s">
        <v>35486</v>
      </c>
      <c r="C385" s="39"/>
      <c r="D385" s="33"/>
      <c r="E385" s="33"/>
      <c r="F385" s="33"/>
      <c r="G385" s="33"/>
    </row>
    <row r="386" spans="1:7" ht="15.75" thickBot="1" x14ac:dyDescent="0.3">
      <c r="A386" s="37"/>
      <c r="B386" s="31" t="s">
        <v>35291</v>
      </c>
      <c r="C386" s="40"/>
      <c r="D386" s="34"/>
      <c r="E386" s="34"/>
      <c r="F386" s="34"/>
      <c r="G386" s="34"/>
    </row>
    <row r="387" spans="1:7" ht="15.75" thickBot="1" x14ac:dyDescent="0.3">
      <c r="A387" s="6"/>
      <c r="B387" s="6"/>
      <c r="C387" s="6"/>
      <c r="D387" s="6"/>
      <c r="E387" s="6"/>
      <c r="F387" s="6"/>
      <c r="G387" s="6"/>
    </row>
    <row r="388" spans="1:7" ht="15.75" thickBot="1" x14ac:dyDescent="0.3">
      <c r="A388" s="7" t="s">
        <v>35487</v>
      </c>
      <c r="B388" s="7">
        <f>- DN40</f>
        <v>0</v>
      </c>
      <c r="C388" s="8" t="s">
        <v>10</v>
      </c>
      <c r="D388" s="9">
        <v>75.08</v>
      </c>
      <c r="E388" s="9"/>
      <c r="F388" s="9">
        <v>80.09</v>
      </c>
      <c r="G388" s="9"/>
    </row>
    <row r="389" spans="1:7" ht="15.75" thickBot="1" x14ac:dyDescent="0.3">
      <c r="A389" s="6"/>
      <c r="B389" s="6"/>
      <c r="C389" s="6"/>
      <c r="D389" s="6"/>
      <c r="E389" s="6"/>
      <c r="F389" s="6"/>
      <c r="G389" s="6"/>
    </row>
    <row r="390" spans="1:7" ht="15.75" thickBot="1" x14ac:dyDescent="0.3">
      <c r="A390" s="7" t="s">
        <v>35488</v>
      </c>
      <c r="B390" s="7">
        <f>- DN50</f>
        <v>0</v>
      </c>
      <c r="C390" s="8" t="s">
        <v>10</v>
      </c>
      <c r="D390" s="9">
        <v>83.62</v>
      </c>
      <c r="E390" s="9"/>
      <c r="F390" s="9">
        <v>80.099999999999994</v>
      </c>
      <c r="G390" s="9"/>
    </row>
    <row r="391" spans="1:7" ht="15.75" thickBot="1" x14ac:dyDescent="0.3">
      <c r="A391" s="6"/>
      <c r="B391" s="6"/>
      <c r="C391" s="6"/>
      <c r="D391" s="6"/>
      <c r="E391" s="6"/>
      <c r="F391" s="6"/>
      <c r="G391" s="6"/>
    </row>
    <row r="392" spans="1:7" ht="15.75" thickBot="1" x14ac:dyDescent="0.3">
      <c r="A392" s="7" t="s">
        <v>35489</v>
      </c>
      <c r="B392" s="7">
        <f>- DN65</f>
        <v>0</v>
      </c>
      <c r="C392" s="8" t="s">
        <v>10</v>
      </c>
      <c r="D392" s="9">
        <v>100.25</v>
      </c>
      <c r="E392" s="9"/>
      <c r="F392" s="9">
        <v>80.099999999999994</v>
      </c>
      <c r="G392" s="9"/>
    </row>
    <row r="393" spans="1:7" ht="15.75" thickBot="1" x14ac:dyDescent="0.3">
      <c r="A393" s="6"/>
      <c r="B393" s="6"/>
      <c r="C393" s="6"/>
      <c r="D393" s="6"/>
      <c r="E393" s="6"/>
      <c r="F393" s="6"/>
      <c r="G393" s="6"/>
    </row>
    <row r="394" spans="1:7" ht="15.75" thickBot="1" x14ac:dyDescent="0.3">
      <c r="A394" s="7" t="s">
        <v>35490</v>
      </c>
      <c r="B394" s="7">
        <f>- DN80</f>
        <v>0</v>
      </c>
      <c r="C394" s="8" t="s">
        <v>10</v>
      </c>
      <c r="D394" s="9">
        <v>112.15</v>
      </c>
      <c r="E394" s="9"/>
      <c r="F394" s="9">
        <v>80.09</v>
      </c>
      <c r="G394" s="9"/>
    </row>
    <row r="395" spans="1:7" ht="15.75" thickBot="1" x14ac:dyDescent="0.3">
      <c r="A395" s="6"/>
      <c r="B395" s="6"/>
      <c r="C395" s="6"/>
      <c r="D395" s="6"/>
      <c r="E395" s="6"/>
      <c r="F395" s="6"/>
      <c r="G395" s="6"/>
    </row>
    <row r="396" spans="1:7" ht="15.75" thickBot="1" x14ac:dyDescent="0.3">
      <c r="A396" s="7" t="s">
        <v>35491</v>
      </c>
      <c r="B396" s="7">
        <f>- DN100</f>
        <v>0</v>
      </c>
      <c r="C396" s="8" t="s">
        <v>10</v>
      </c>
      <c r="D396" s="9">
        <v>133.99</v>
      </c>
      <c r="E396" s="9"/>
      <c r="F396" s="9">
        <v>80.099999999999994</v>
      </c>
      <c r="G396" s="9"/>
    </row>
    <row r="397" spans="1:7" ht="15.75" thickBot="1" x14ac:dyDescent="0.3">
      <c r="A397" s="6"/>
      <c r="B397" s="6"/>
      <c r="C397" s="6"/>
      <c r="D397" s="6"/>
      <c r="E397" s="6"/>
      <c r="F397" s="6"/>
      <c r="G397" s="6"/>
    </row>
    <row r="398" spans="1:7" ht="15.75" thickBot="1" x14ac:dyDescent="0.3">
      <c r="A398" s="7" t="s">
        <v>35492</v>
      </c>
      <c r="B398" s="7">
        <f>- DN125</f>
        <v>0</v>
      </c>
      <c r="C398" s="8" t="s">
        <v>10</v>
      </c>
      <c r="D398" s="9">
        <v>179.14</v>
      </c>
      <c r="E398" s="9"/>
      <c r="F398" s="9">
        <v>80.09</v>
      </c>
      <c r="G398" s="9"/>
    </row>
    <row r="399" spans="1:7" ht="15.75" thickBot="1" x14ac:dyDescent="0.3">
      <c r="A399" s="6"/>
      <c r="B399" s="6"/>
      <c r="C399" s="6"/>
      <c r="D399" s="6"/>
      <c r="E399" s="6"/>
      <c r="F399" s="6"/>
      <c r="G399" s="6"/>
    </row>
    <row r="400" spans="1:7" ht="15.75" thickBot="1" x14ac:dyDescent="0.3">
      <c r="A400" s="7" t="s">
        <v>35493</v>
      </c>
      <c r="B400" s="7">
        <f>- DN150</f>
        <v>0</v>
      </c>
      <c r="C400" s="8" t="s">
        <v>10</v>
      </c>
      <c r="D400" s="9">
        <v>200.04</v>
      </c>
      <c r="E400" s="9"/>
      <c r="F400" s="9">
        <v>80.09</v>
      </c>
      <c r="G400" s="9"/>
    </row>
    <row r="401" spans="1:7" ht="15.75" thickBot="1" x14ac:dyDescent="0.3">
      <c r="A401" s="6"/>
      <c r="B401" s="6"/>
      <c r="C401" s="6"/>
      <c r="D401" s="6"/>
      <c r="E401" s="6"/>
      <c r="F401" s="6"/>
      <c r="G401" s="6"/>
    </row>
    <row r="402" spans="1:7" ht="15.75" thickBot="1" x14ac:dyDescent="0.3">
      <c r="A402" s="7" t="s">
        <v>35494</v>
      </c>
      <c r="B402" s="7">
        <f>- DN200</f>
        <v>0</v>
      </c>
      <c r="C402" s="8" t="s">
        <v>10</v>
      </c>
      <c r="D402" s="9">
        <v>352.54</v>
      </c>
      <c r="E402" s="9"/>
      <c r="F402" s="9">
        <v>80.099999999999994</v>
      </c>
      <c r="G402" s="9"/>
    </row>
    <row r="403" spans="1:7" ht="15.75" thickBot="1" x14ac:dyDescent="0.3">
      <c r="A403" s="6"/>
      <c r="B403" s="6"/>
      <c r="C403" s="6"/>
      <c r="D403" s="6"/>
      <c r="E403" s="6"/>
      <c r="F403" s="6"/>
      <c r="G403" s="6"/>
    </row>
    <row r="404" spans="1:7" ht="15.75" thickBot="1" x14ac:dyDescent="0.3">
      <c r="A404" s="7" t="s">
        <v>35495</v>
      </c>
      <c r="B404" s="7">
        <f>- DN250</f>
        <v>0</v>
      </c>
      <c r="C404" s="8" t="s">
        <v>10</v>
      </c>
      <c r="D404" s="9">
        <v>506.5</v>
      </c>
      <c r="E404" s="9"/>
      <c r="F404" s="9">
        <v>80.09</v>
      </c>
      <c r="G404" s="9"/>
    </row>
    <row r="405" spans="1:7" ht="15.75" thickBot="1" x14ac:dyDescent="0.3">
      <c r="A405" s="6"/>
      <c r="B405" s="6"/>
      <c r="C405" s="6"/>
      <c r="D405" s="6"/>
      <c r="E405" s="6"/>
      <c r="F405" s="6"/>
      <c r="G405" s="6"/>
    </row>
    <row r="406" spans="1:7" ht="15.75" thickBot="1" x14ac:dyDescent="0.3">
      <c r="A406" s="7" t="s">
        <v>35496</v>
      </c>
      <c r="B406" s="7">
        <f>- DN300</f>
        <v>0</v>
      </c>
      <c r="C406" s="8" t="s">
        <v>10</v>
      </c>
      <c r="D406" s="9">
        <v>738.83</v>
      </c>
      <c r="E406" s="9"/>
      <c r="F406" s="9">
        <v>80.099999999999994</v>
      </c>
      <c r="G406" s="9"/>
    </row>
    <row r="407" spans="1:7" ht="15.75" thickBot="1" x14ac:dyDescent="0.3">
      <c r="A407" s="6"/>
      <c r="B407" s="6"/>
      <c r="C407" s="6"/>
      <c r="D407" s="6"/>
      <c r="E407" s="6"/>
      <c r="F407" s="6"/>
      <c r="G407" s="6"/>
    </row>
    <row r="408" spans="1:7" x14ac:dyDescent="0.25">
      <c r="A408" s="35" t="s">
        <v>35497</v>
      </c>
      <c r="B408" s="29" t="s">
        <v>35498</v>
      </c>
      <c r="C408" s="38"/>
      <c r="D408" s="32"/>
      <c r="E408" s="32"/>
      <c r="F408" s="32"/>
      <c r="G408" s="32"/>
    </row>
    <row r="409" spans="1:7" x14ac:dyDescent="0.25">
      <c r="A409" s="36"/>
      <c r="B409" s="30" t="s">
        <v>35485</v>
      </c>
      <c r="C409" s="39"/>
      <c r="D409" s="33"/>
      <c r="E409" s="33"/>
      <c r="F409" s="33"/>
      <c r="G409" s="33"/>
    </row>
    <row r="410" spans="1:7" x14ac:dyDescent="0.25">
      <c r="A410" s="36"/>
      <c r="B410" s="30" t="s">
        <v>35486</v>
      </c>
      <c r="C410" s="39"/>
      <c r="D410" s="33"/>
      <c r="E410" s="33"/>
      <c r="F410" s="33"/>
      <c r="G410" s="33"/>
    </row>
    <row r="411" spans="1:7" ht="15.75" thickBot="1" x14ac:dyDescent="0.3">
      <c r="A411" s="37"/>
      <c r="B411" s="31" t="s">
        <v>35291</v>
      </c>
      <c r="C411" s="40"/>
      <c r="D411" s="34"/>
      <c r="E411" s="34"/>
      <c r="F411" s="34"/>
      <c r="G411" s="34"/>
    </row>
    <row r="412" spans="1:7" ht="15.75" thickBot="1" x14ac:dyDescent="0.3">
      <c r="A412" s="6"/>
      <c r="B412" s="6"/>
      <c r="C412" s="6"/>
      <c r="D412" s="6"/>
      <c r="E412" s="6"/>
      <c r="F412" s="6"/>
      <c r="G412" s="6"/>
    </row>
    <row r="413" spans="1:7" ht="15.75" thickBot="1" x14ac:dyDescent="0.3">
      <c r="A413" s="7" t="s">
        <v>35499</v>
      </c>
      <c r="B413" s="7">
        <f>- DN40</f>
        <v>0</v>
      </c>
      <c r="C413" s="8" t="s">
        <v>10</v>
      </c>
      <c r="D413" s="9">
        <v>77.94</v>
      </c>
      <c r="E413" s="9"/>
      <c r="F413" s="9">
        <v>80.09</v>
      </c>
      <c r="G413" s="9"/>
    </row>
    <row r="414" spans="1:7" ht="15.75" thickBot="1" x14ac:dyDescent="0.3">
      <c r="A414" s="6"/>
      <c r="B414" s="6"/>
      <c r="C414" s="6"/>
      <c r="D414" s="6"/>
      <c r="E414" s="6"/>
      <c r="F414" s="6"/>
      <c r="G414" s="6"/>
    </row>
    <row r="415" spans="1:7" ht="15.75" thickBot="1" x14ac:dyDescent="0.3">
      <c r="A415" s="7" t="s">
        <v>35500</v>
      </c>
      <c r="B415" s="7">
        <f>- DN50</f>
        <v>0</v>
      </c>
      <c r="C415" s="8" t="s">
        <v>10</v>
      </c>
      <c r="D415" s="9">
        <v>86.01</v>
      </c>
      <c r="E415" s="9"/>
      <c r="F415" s="9">
        <v>80.099999999999994</v>
      </c>
      <c r="G415" s="9"/>
    </row>
    <row r="416" spans="1:7" ht="15.75" thickBot="1" x14ac:dyDescent="0.3">
      <c r="A416" s="6"/>
      <c r="B416" s="6"/>
      <c r="C416" s="6"/>
      <c r="D416" s="6"/>
      <c r="E416" s="6"/>
      <c r="F416" s="6"/>
      <c r="G416" s="6"/>
    </row>
    <row r="417" spans="1:7" ht="15.75" thickBot="1" x14ac:dyDescent="0.3">
      <c r="A417" s="7" t="s">
        <v>35501</v>
      </c>
      <c r="B417" s="7">
        <f>- DN65</f>
        <v>0</v>
      </c>
      <c r="C417" s="8" t="s">
        <v>10</v>
      </c>
      <c r="D417" s="9">
        <v>104.52</v>
      </c>
      <c r="E417" s="9"/>
      <c r="F417" s="9">
        <v>80.099999999999994</v>
      </c>
      <c r="G417" s="9"/>
    </row>
    <row r="418" spans="1:7" ht="15.75" thickBot="1" x14ac:dyDescent="0.3">
      <c r="A418" s="6"/>
      <c r="B418" s="6"/>
      <c r="C418" s="6"/>
      <c r="D418" s="6"/>
      <c r="E418" s="6"/>
      <c r="F418" s="6"/>
      <c r="G418" s="6"/>
    </row>
    <row r="419" spans="1:7" ht="15.75" thickBot="1" x14ac:dyDescent="0.3">
      <c r="A419" s="7" t="s">
        <v>35502</v>
      </c>
      <c r="B419" s="7">
        <f>- DN80</f>
        <v>0</v>
      </c>
      <c r="C419" s="8" t="s">
        <v>10</v>
      </c>
      <c r="D419" s="9">
        <v>117.82</v>
      </c>
      <c r="E419" s="9"/>
      <c r="F419" s="9">
        <v>80.099999999999994</v>
      </c>
      <c r="G419" s="9"/>
    </row>
    <row r="420" spans="1:7" ht="15.75" thickBot="1" x14ac:dyDescent="0.3">
      <c r="A420" s="6"/>
      <c r="B420" s="6"/>
      <c r="C420" s="6"/>
      <c r="D420" s="6"/>
      <c r="E420" s="6"/>
      <c r="F420" s="6"/>
      <c r="G420" s="6"/>
    </row>
    <row r="421" spans="1:7" ht="15.75" thickBot="1" x14ac:dyDescent="0.3">
      <c r="A421" s="7" t="s">
        <v>35503</v>
      </c>
      <c r="B421" s="7">
        <f>- DN100</f>
        <v>0</v>
      </c>
      <c r="C421" s="8" t="s">
        <v>10</v>
      </c>
      <c r="D421" s="9">
        <v>140.62</v>
      </c>
      <c r="E421" s="9"/>
      <c r="F421" s="9">
        <v>80.099999999999994</v>
      </c>
      <c r="G421" s="9"/>
    </row>
    <row r="422" spans="1:7" ht="15.75" thickBot="1" x14ac:dyDescent="0.3">
      <c r="A422" s="6"/>
      <c r="B422" s="6"/>
      <c r="C422" s="6"/>
      <c r="D422" s="6"/>
      <c r="E422" s="6"/>
      <c r="F422" s="6"/>
      <c r="G422" s="6"/>
    </row>
    <row r="423" spans="1:7" ht="15.75" thickBot="1" x14ac:dyDescent="0.3">
      <c r="A423" s="7" t="s">
        <v>35504</v>
      </c>
      <c r="B423" s="7">
        <f>- DN125</f>
        <v>0</v>
      </c>
      <c r="C423" s="8" t="s">
        <v>10</v>
      </c>
      <c r="D423" s="9">
        <v>187.19</v>
      </c>
      <c r="E423" s="9"/>
      <c r="F423" s="9">
        <v>80.099999999999994</v>
      </c>
      <c r="G423" s="9"/>
    </row>
    <row r="424" spans="1:7" ht="15.75" thickBot="1" x14ac:dyDescent="0.3">
      <c r="A424" s="6"/>
      <c r="B424" s="6"/>
      <c r="C424" s="6"/>
      <c r="D424" s="6"/>
      <c r="E424" s="6"/>
      <c r="F424" s="6"/>
      <c r="G424" s="6"/>
    </row>
    <row r="425" spans="1:7" ht="15.75" thickBot="1" x14ac:dyDescent="0.3">
      <c r="A425" s="7" t="s">
        <v>35505</v>
      </c>
      <c r="B425" s="7">
        <f>- DN150</f>
        <v>0</v>
      </c>
      <c r="C425" s="8" t="s">
        <v>10</v>
      </c>
      <c r="D425" s="9">
        <v>209.54</v>
      </c>
      <c r="E425" s="9"/>
      <c r="F425" s="9">
        <v>80.09</v>
      </c>
      <c r="G425" s="9"/>
    </row>
    <row r="426" spans="1:7" ht="15.75" thickBot="1" x14ac:dyDescent="0.3">
      <c r="A426" s="6"/>
      <c r="B426" s="6"/>
      <c r="C426" s="6"/>
      <c r="D426" s="6"/>
      <c r="E426" s="6"/>
      <c r="F426" s="6"/>
      <c r="G426" s="6"/>
    </row>
    <row r="427" spans="1:7" ht="15.75" thickBot="1" x14ac:dyDescent="0.3">
      <c r="A427" s="7" t="s">
        <v>35506</v>
      </c>
      <c r="B427" s="7">
        <f>- DN200</f>
        <v>0</v>
      </c>
      <c r="C427" s="8" t="s">
        <v>10</v>
      </c>
      <c r="D427" s="9">
        <v>378.19</v>
      </c>
      <c r="E427" s="9"/>
      <c r="F427" s="9">
        <v>80.099999999999994</v>
      </c>
      <c r="G427" s="9"/>
    </row>
    <row r="428" spans="1:7" ht="15.75" thickBot="1" x14ac:dyDescent="0.3">
      <c r="A428" s="6"/>
      <c r="B428" s="6"/>
      <c r="C428" s="6"/>
      <c r="D428" s="6"/>
      <c r="E428" s="6"/>
      <c r="F428" s="6"/>
      <c r="G428" s="6"/>
    </row>
    <row r="429" spans="1:7" ht="15.75" thickBot="1" x14ac:dyDescent="0.3">
      <c r="A429" s="7" t="s">
        <v>35507</v>
      </c>
      <c r="B429" s="7">
        <f>- DN250</f>
        <v>0</v>
      </c>
      <c r="C429" s="8" t="s">
        <v>10</v>
      </c>
      <c r="D429" s="9">
        <v>559.70000000000005</v>
      </c>
      <c r="E429" s="9"/>
      <c r="F429" s="9">
        <v>80.099999999999994</v>
      </c>
      <c r="G429" s="9"/>
    </row>
    <row r="430" spans="1:7" ht="15.75" thickBot="1" x14ac:dyDescent="0.3">
      <c r="A430" s="6"/>
      <c r="B430" s="6"/>
      <c r="C430" s="6"/>
      <c r="D430" s="6"/>
      <c r="E430" s="6"/>
      <c r="F430" s="6"/>
      <c r="G430" s="6"/>
    </row>
    <row r="431" spans="1:7" ht="15.75" thickBot="1" x14ac:dyDescent="0.3">
      <c r="A431" s="7" t="s">
        <v>35508</v>
      </c>
      <c r="B431" s="7">
        <f>- DN300</f>
        <v>0</v>
      </c>
      <c r="C431" s="8" t="s">
        <v>10</v>
      </c>
      <c r="D431" s="9">
        <v>761.15</v>
      </c>
      <c r="E431" s="9"/>
      <c r="F431" s="9">
        <v>80.099999999999994</v>
      </c>
      <c r="G431" s="9"/>
    </row>
    <row r="432" spans="1:7" ht="15.75" thickBot="1" x14ac:dyDescent="0.3">
      <c r="A432" s="6"/>
      <c r="B432" s="6"/>
      <c r="C432" s="6"/>
      <c r="D432" s="6"/>
      <c r="E432" s="6"/>
      <c r="F432" s="6"/>
      <c r="G432" s="6"/>
    </row>
    <row r="433" spans="1:7" x14ac:dyDescent="0.25">
      <c r="A433" s="35" t="s">
        <v>35509</v>
      </c>
      <c r="B433" s="29" t="s">
        <v>35510</v>
      </c>
      <c r="C433" s="38"/>
      <c r="D433" s="32"/>
      <c r="E433" s="32"/>
      <c r="F433" s="32"/>
      <c r="G433" s="32"/>
    </row>
    <row r="434" spans="1:7" x14ac:dyDescent="0.25">
      <c r="A434" s="36"/>
      <c r="B434" s="30" t="s">
        <v>35511</v>
      </c>
      <c r="C434" s="39"/>
      <c r="D434" s="33"/>
      <c r="E434" s="33"/>
      <c r="F434" s="33"/>
      <c r="G434" s="33"/>
    </row>
    <row r="435" spans="1:7" x14ac:dyDescent="0.25">
      <c r="A435" s="36"/>
      <c r="B435" s="30" t="s">
        <v>35512</v>
      </c>
      <c r="C435" s="39"/>
      <c r="D435" s="33"/>
      <c r="E435" s="33"/>
      <c r="F435" s="33"/>
      <c r="G435" s="33"/>
    </row>
    <row r="436" spans="1:7" ht="15.75" thickBot="1" x14ac:dyDescent="0.3">
      <c r="A436" s="37"/>
      <c r="B436" s="31" t="s">
        <v>35291</v>
      </c>
      <c r="C436" s="40"/>
      <c r="D436" s="34"/>
      <c r="E436" s="34"/>
      <c r="F436" s="34"/>
      <c r="G436" s="34"/>
    </row>
    <row r="437" spans="1:7" ht="15.75" thickBot="1" x14ac:dyDescent="0.3">
      <c r="A437" s="6"/>
      <c r="B437" s="6"/>
      <c r="C437" s="6"/>
      <c r="D437" s="6"/>
      <c r="E437" s="6"/>
      <c r="F437" s="6"/>
      <c r="G437" s="6"/>
    </row>
    <row r="438" spans="1:7" ht="15.75" thickBot="1" x14ac:dyDescent="0.3">
      <c r="A438" s="7" t="s">
        <v>35513</v>
      </c>
      <c r="B438" s="7">
        <f>- DN50</f>
        <v>0</v>
      </c>
      <c r="C438" s="8" t="s">
        <v>10</v>
      </c>
      <c r="D438" s="9">
        <v>275.57</v>
      </c>
      <c r="E438" s="9"/>
      <c r="F438" s="9">
        <v>80.099999999999994</v>
      </c>
      <c r="G438" s="9"/>
    </row>
    <row r="439" spans="1:7" ht="15.75" thickBot="1" x14ac:dyDescent="0.3">
      <c r="A439" s="6"/>
      <c r="B439" s="6"/>
      <c r="C439" s="6"/>
      <c r="D439" s="6"/>
      <c r="E439" s="6"/>
      <c r="F439" s="6"/>
      <c r="G439" s="6"/>
    </row>
    <row r="440" spans="1:7" ht="15.75" thickBot="1" x14ac:dyDescent="0.3">
      <c r="A440" s="7" t="s">
        <v>35514</v>
      </c>
      <c r="B440" s="7">
        <f>- DN65</f>
        <v>0</v>
      </c>
      <c r="C440" s="8" t="s">
        <v>10</v>
      </c>
      <c r="D440" s="9">
        <v>361.08</v>
      </c>
      <c r="E440" s="9"/>
      <c r="F440" s="9">
        <v>80.099999999999994</v>
      </c>
      <c r="G440" s="9"/>
    </row>
    <row r="441" spans="1:7" ht="15.75" thickBot="1" x14ac:dyDescent="0.3">
      <c r="A441" s="6"/>
      <c r="B441" s="6"/>
      <c r="C441" s="6"/>
      <c r="D441" s="6"/>
      <c r="E441" s="6"/>
      <c r="F441" s="6"/>
      <c r="G441" s="6"/>
    </row>
    <row r="442" spans="1:7" ht="15.75" thickBot="1" x14ac:dyDescent="0.3">
      <c r="A442" s="7" t="s">
        <v>35515</v>
      </c>
      <c r="B442" s="7">
        <f>- DN80</f>
        <v>0</v>
      </c>
      <c r="C442" s="8" t="s">
        <v>10</v>
      </c>
      <c r="D442" s="9">
        <v>397.21</v>
      </c>
      <c r="E442" s="9"/>
      <c r="F442" s="9">
        <v>80.099999999999994</v>
      </c>
      <c r="G442" s="9"/>
    </row>
    <row r="443" spans="1:7" ht="15.75" thickBot="1" x14ac:dyDescent="0.3">
      <c r="A443" s="6"/>
      <c r="B443" s="6"/>
      <c r="C443" s="6"/>
      <c r="D443" s="6"/>
      <c r="E443" s="6"/>
      <c r="F443" s="6"/>
      <c r="G443" s="6"/>
    </row>
    <row r="444" spans="1:7" ht="15.75" thickBot="1" x14ac:dyDescent="0.3">
      <c r="A444" s="7" t="s">
        <v>35516</v>
      </c>
      <c r="B444" s="7">
        <f>- DN100</f>
        <v>0</v>
      </c>
      <c r="C444" s="8" t="s">
        <v>10</v>
      </c>
      <c r="D444" s="9">
        <v>469.43</v>
      </c>
      <c r="E444" s="9"/>
      <c r="F444" s="9">
        <v>80.099999999999994</v>
      </c>
      <c r="G444" s="9"/>
    </row>
    <row r="445" spans="1:7" ht="15.75" thickBot="1" x14ac:dyDescent="0.3">
      <c r="A445" s="6"/>
      <c r="B445" s="6"/>
      <c r="C445" s="6"/>
      <c r="D445" s="6"/>
      <c r="E445" s="6"/>
      <c r="F445" s="6"/>
      <c r="G445" s="6"/>
    </row>
    <row r="446" spans="1:7" ht="15.75" thickBot="1" x14ac:dyDescent="0.3">
      <c r="A446" s="7" t="s">
        <v>35517</v>
      </c>
      <c r="B446" s="7">
        <f>- DN125</f>
        <v>0</v>
      </c>
      <c r="C446" s="8" t="s">
        <v>10</v>
      </c>
      <c r="D446" s="9">
        <v>657.1</v>
      </c>
      <c r="E446" s="9"/>
      <c r="F446" s="9">
        <v>80.099999999999994</v>
      </c>
      <c r="G446" s="9"/>
    </row>
    <row r="447" spans="1:7" ht="15.75" thickBot="1" x14ac:dyDescent="0.3">
      <c r="A447" s="6"/>
      <c r="B447" s="6"/>
      <c r="C447" s="6"/>
      <c r="D447" s="6"/>
      <c r="E447" s="6"/>
      <c r="F447" s="6"/>
      <c r="G447" s="6"/>
    </row>
    <row r="448" spans="1:7" ht="15.75" thickBot="1" x14ac:dyDescent="0.3">
      <c r="A448" s="7" t="s">
        <v>35518</v>
      </c>
      <c r="B448" s="7">
        <f>- DN150</f>
        <v>0</v>
      </c>
      <c r="C448" s="8" t="s">
        <v>10</v>
      </c>
      <c r="D448" s="9">
        <v>761.15</v>
      </c>
      <c r="E448" s="9"/>
      <c r="F448" s="9">
        <v>80.099999999999994</v>
      </c>
      <c r="G448" s="9"/>
    </row>
    <row r="449" spans="1:7" ht="15.75" thickBot="1" x14ac:dyDescent="0.3">
      <c r="A449" s="6"/>
      <c r="B449" s="6"/>
      <c r="C449" s="6"/>
      <c r="D449" s="6"/>
      <c r="E449" s="6"/>
      <c r="F449" s="6"/>
      <c r="G449" s="6"/>
    </row>
    <row r="450" spans="1:7" ht="15.75" thickBot="1" x14ac:dyDescent="0.3">
      <c r="A450" s="7" t="s">
        <v>35519</v>
      </c>
      <c r="B450" s="7">
        <f>- DN200</f>
        <v>0</v>
      </c>
      <c r="C450" s="8" t="s">
        <v>10</v>
      </c>
      <c r="D450" s="9" t="s">
        <v>35520</v>
      </c>
      <c r="E450" s="9"/>
      <c r="F450" s="9">
        <v>80.099999999999994</v>
      </c>
      <c r="G450" s="9"/>
    </row>
    <row r="451" spans="1:7" ht="15.75" thickBot="1" x14ac:dyDescent="0.3">
      <c r="A451" s="6"/>
      <c r="B451" s="6"/>
      <c r="C451" s="6"/>
      <c r="D451" s="6"/>
      <c r="E451" s="6"/>
      <c r="F451" s="6"/>
      <c r="G451" s="6"/>
    </row>
    <row r="452" spans="1:7" ht="15.75" thickBot="1" x14ac:dyDescent="0.3">
      <c r="A452" s="7" t="s">
        <v>35521</v>
      </c>
      <c r="B452" s="7">
        <f>- DN250</f>
        <v>0</v>
      </c>
      <c r="C452" s="8" t="s">
        <v>10</v>
      </c>
      <c r="D452" s="9" t="s">
        <v>35522</v>
      </c>
      <c r="E452" s="9"/>
      <c r="F452" s="9">
        <v>80.099999999999994</v>
      </c>
      <c r="G452" s="9"/>
    </row>
    <row r="453" spans="1:7" ht="15.75" thickBot="1" x14ac:dyDescent="0.3">
      <c r="A453" s="6"/>
      <c r="B453" s="6"/>
      <c r="C453" s="6"/>
      <c r="D453" s="6"/>
      <c r="E453" s="6"/>
      <c r="F453" s="6"/>
      <c r="G453" s="6"/>
    </row>
    <row r="454" spans="1:7" ht="15.75" thickBot="1" x14ac:dyDescent="0.3">
      <c r="A454" s="7" t="s">
        <v>35523</v>
      </c>
      <c r="B454" s="7">
        <f>- DN300</f>
        <v>0</v>
      </c>
      <c r="C454" s="8" t="s">
        <v>10</v>
      </c>
      <c r="D454" s="9" t="s">
        <v>35524</v>
      </c>
      <c r="E454" s="9"/>
      <c r="F454" s="9">
        <v>80.099999999999994</v>
      </c>
      <c r="G454" s="9"/>
    </row>
    <row r="455" spans="1:7" ht="15.75" thickBot="1" x14ac:dyDescent="0.3">
      <c r="A455" s="6"/>
      <c r="B455" s="6"/>
      <c r="C455" s="6"/>
      <c r="D455" s="6"/>
      <c r="E455" s="6"/>
      <c r="F455" s="6"/>
      <c r="G455" s="6"/>
    </row>
    <row r="456" spans="1:7" ht="15.75" thickBot="1" x14ac:dyDescent="0.3">
      <c r="A456" s="7" t="s">
        <v>35525</v>
      </c>
      <c r="B456" s="7">
        <f>- DN350</f>
        <v>0</v>
      </c>
      <c r="C456" s="8" t="s">
        <v>10</v>
      </c>
      <c r="D456" s="9" t="s">
        <v>35526</v>
      </c>
      <c r="E456" s="9"/>
      <c r="F456" s="9">
        <v>80.099999999999994</v>
      </c>
      <c r="G456" s="9"/>
    </row>
    <row r="457" spans="1:7" ht="15.75" thickBot="1" x14ac:dyDescent="0.3">
      <c r="A457" s="6"/>
      <c r="B457" s="6"/>
      <c r="C457" s="6"/>
      <c r="D457" s="6"/>
      <c r="E457" s="6"/>
      <c r="F457" s="6"/>
      <c r="G457" s="6"/>
    </row>
    <row r="458" spans="1:7" ht="15.75" thickBot="1" x14ac:dyDescent="0.3">
      <c r="A458" s="7" t="s">
        <v>35527</v>
      </c>
      <c r="B458" s="7">
        <f>- DN400</f>
        <v>0</v>
      </c>
      <c r="C458" s="8" t="s">
        <v>10</v>
      </c>
      <c r="D458" s="9" t="s">
        <v>35528</v>
      </c>
      <c r="E458" s="9"/>
      <c r="F458" s="9">
        <v>80.099999999999994</v>
      </c>
      <c r="G458" s="9"/>
    </row>
    <row r="459" spans="1:7" ht="15.75" thickBot="1" x14ac:dyDescent="0.3">
      <c r="A459" s="6"/>
      <c r="B459" s="6"/>
      <c r="C459" s="6"/>
      <c r="D459" s="6"/>
      <c r="E459" s="6"/>
      <c r="F459" s="6"/>
      <c r="G459" s="6"/>
    </row>
    <row r="460" spans="1:7" x14ac:dyDescent="0.25">
      <c r="A460" s="35" t="s">
        <v>35529</v>
      </c>
      <c r="B460" s="29" t="s">
        <v>35530</v>
      </c>
      <c r="C460" s="38"/>
      <c r="D460" s="32"/>
      <c r="E460" s="32"/>
      <c r="F460" s="32"/>
      <c r="G460" s="32"/>
    </row>
    <row r="461" spans="1:7" x14ac:dyDescent="0.25">
      <c r="A461" s="36"/>
      <c r="B461" s="30" t="s">
        <v>35511</v>
      </c>
      <c r="C461" s="39"/>
      <c r="D461" s="33"/>
      <c r="E461" s="33"/>
      <c r="F461" s="33"/>
      <c r="G461" s="33"/>
    </row>
    <row r="462" spans="1:7" x14ac:dyDescent="0.25">
      <c r="A462" s="36"/>
      <c r="B462" s="30" t="s">
        <v>35512</v>
      </c>
      <c r="C462" s="39"/>
      <c r="D462" s="33"/>
      <c r="E462" s="33"/>
      <c r="F462" s="33"/>
      <c r="G462" s="33"/>
    </row>
    <row r="463" spans="1:7" ht="15.75" thickBot="1" x14ac:dyDescent="0.3">
      <c r="A463" s="37"/>
      <c r="B463" s="31" t="s">
        <v>35291</v>
      </c>
      <c r="C463" s="40"/>
      <c r="D463" s="34"/>
      <c r="E463" s="34"/>
      <c r="F463" s="34"/>
      <c r="G463" s="34"/>
    </row>
    <row r="464" spans="1:7" ht="15.75" thickBot="1" x14ac:dyDescent="0.3">
      <c r="A464" s="6"/>
      <c r="B464" s="6"/>
      <c r="C464" s="6"/>
      <c r="D464" s="6"/>
      <c r="E464" s="6"/>
      <c r="F464" s="6"/>
      <c r="G464" s="6"/>
    </row>
    <row r="465" spans="1:7" ht="15.75" thickBot="1" x14ac:dyDescent="0.3">
      <c r="A465" s="7" t="s">
        <v>35531</v>
      </c>
      <c r="B465" s="7">
        <f>- DN50</f>
        <v>0</v>
      </c>
      <c r="C465" s="8" t="s">
        <v>10</v>
      </c>
      <c r="D465" s="9">
        <v>324.98</v>
      </c>
      <c r="E465" s="9"/>
      <c r="F465" s="9">
        <v>80.099999999999994</v>
      </c>
      <c r="G465" s="9"/>
    </row>
    <row r="466" spans="1:7" ht="15.75" thickBot="1" x14ac:dyDescent="0.3">
      <c r="A466" s="6"/>
      <c r="B466" s="6"/>
      <c r="C466" s="6"/>
      <c r="D466" s="6"/>
      <c r="E466" s="6"/>
      <c r="F466" s="6"/>
      <c r="G466" s="6"/>
    </row>
    <row r="467" spans="1:7" ht="15.75" thickBot="1" x14ac:dyDescent="0.3">
      <c r="A467" s="7" t="s">
        <v>35532</v>
      </c>
      <c r="B467" s="7">
        <f>- DN65</f>
        <v>0</v>
      </c>
      <c r="C467" s="8" t="s">
        <v>10</v>
      </c>
      <c r="D467" s="9">
        <v>413.36</v>
      </c>
      <c r="E467" s="9"/>
      <c r="F467" s="9">
        <v>80.09</v>
      </c>
      <c r="G467" s="9"/>
    </row>
    <row r="468" spans="1:7" ht="15.75" thickBot="1" x14ac:dyDescent="0.3">
      <c r="A468" s="6"/>
      <c r="B468" s="6"/>
      <c r="C468" s="6"/>
      <c r="D468" s="6"/>
      <c r="E468" s="6"/>
      <c r="F468" s="6"/>
      <c r="G468" s="6"/>
    </row>
    <row r="469" spans="1:7" ht="15.75" thickBot="1" x14ac:dyDescent="0.3">
      <c r="A469" s="7" t="s">
        <v>35533</v>
      </c>
      <c r="B469" s="7">
        <f>- DN80</f>
        <v>0</v>
      </c>
      <c r="C469" s="8" t="s">
        <v>10</v>
      </c>
      <c r="D469" s="9">
        <v>465.16</v>
      </c>
      <c r="E469" s="9"/>
      <c r="F469" s="9">
        <v>80.099999999999994</v>
      </c>
      <c r="G469" s="9"/>
    </row>
    <row r="470" spans="1:7" ht="15.75" thickBot="1" x14ac:dyDescent="0.3">
      <c r="A470" s="6"/>
      <c r="B470" s="6"/>
      <c r="C470" s="6"/>
      <c r="D470" s="6"/>
      <c r="E470" s="6"/>
      <c r="F470" s="6"/>
      <c r="G470" s="6"/>
    </row>
    <row r="471" spans="1:7" ht="15.75" thickBot="1" x14ac:dyDescent="0.3">
      <c r="A471" s="7" t="s">
        <v>35534</v>
      </c>
      <c r="B471" s="7">
        <f>- DN100</f>
        <v>0</v>
      </c>
      <c r="C471" s="8" t="s">
        <v>10</v>
      </c>
      <c r="D471" s="9">
        <v>554.47</v>
      </c>
      <c r="E471" s="9"/>
      <c r="F471" s="9">
        <v>80.099999999999994</v>
      </c>
      <c r="G471" s="9"/>
    </row>
    <row r="472" spans="1:7" ht="15.75" thickBot="1" x14ac:dyDescent="0.3">
      <c r="A472" s="6"/>
      <c r="B472" s="6"/>
      <c r="C472" s="6"/>
      <c r="D472" s="6"/>
      <c r="E472" s="6"/>
      <c r="F472" s="6"/>
      <c r="G472" s="6"/>
    </row>
    <row r="473" spans="1:7" ht="15.75" thickBot="1" x14ac:dyDescent="0.3">
      <c r="A473" s="7" t="s">
        <v>35535</v>
      </c>
      <c r="B473" s="7">
        <f>- DN125</f>
        <v>0</v>
      </c>
      <c r="C473" s="8" t="s">
        <v>10</v>
      </c>
      <c r="D473" s="9">
        <v>826.24</v>
      </c>
      <c r="E473" s="9"/>
      <c r="F473" s="9">
        <v>80.099999999999994</v>
      </c>
      <c r="G473" s="9"/>
    </row>
    <row r="474" spans="1:7" ht="15.75" thickBot="1" x14ac:dyDescent="0.3">
      <c r="A474" s="6"/>
      <c r="B474" s="6"/>
      <c r="C474" s="6"/>
      <c r="D474" s="6"/>
      <c r="E474" s="6"/>
      <c r="F474" s="6"/>
      <c r="G474" s="6"/>
    </row>
    <row r="475" spans="1:7" ht="15.75" thickBot="1" x14ac:dyDescent="0.3">
      <c r="A475" s="7" t="s">
        <v>35536</v>
      </c>
      <c r="B475" s="7">
        <f>- DN150</f>
        <v>0</v>
      </c>
      <c r="C475" s="8" t="s">
        <v>10</v>
      </c>
      <c r="D475" s="9">
        <v>929.83</v>
      </c>
      <c r="E475" s="9"/>
      <c r="F475" s="9">
        <v>80.099999999999994</v>
      </c>
      <c r="G475" s="9"/>
    </row>
    <row r="476" spans="1:7" ht="15.75" thickBot="1" x14ac:dyDescent="0.3">
      <c r="A476" s="6"/>
      <c r="B476" s="6"/>
      <c r="C476" s="6"/>
      <c r="D476" s="6"/>
      <c r="E476" s="6"/>
      <c r="F476" s="6"/>
      <c r="G476" s="6"/>
    </row>
    <row r="477" spans="1:7" ht="15.75" thickBot="1" x14ac:dyDescent="0.3">
      <c r="A477" s="7" t="s">
        <v>35537</v>
      </c>
      <c r="B477" s="7">
        <f>- DN200</f>
        <v>0</v>
      </c>
      <c r="C477" s="8" t="s">
        <v>10</v>
      </c>
      <c r="D477" s="9" t="s">
        <v>25241</v>
      </c>
      <c r="E477" s="9"/>
      <c r="F477" s="9">
        <v>80.099999999999994</v>
      </c>
      <c r="G477" s="9"/>
    </row>
    <row r="478" spans="1:7" ht="15.75" thickBot="1" x14ac:dyDescent="0.3">
      <c r="A478" s="6"/>
      <c r="B478" s="6"/>
      <c r="C478" s="6"/>
      <c r="D478" s="6"/>
      <c r="E478" s="6"/>
      <c r="F478" s="6"/>
      <c r="G478" s="6"/>
    </row>
    <row r="479" spans="1:7" ht="15.75" thickBot="1" x14ac:dyDescent="0.3">
      <c r="A479" s="7" t="s">
        <v>35538</v>
      </c>
      <c r="B479" s="7">
        <f>- DN250</f>
        <v>0</v>
      </c>
      <c r="C479" s="8" t="s">
        <v>10</v>
      </c>
      <c r="D479" s="9" t="s">
        <v>35539</v>
      </c>
      <c r="E479" s="9"/>
      <c r="F479" s="9">
        <v>80.099999999999994</v>
      </c>
      <c r="G479" s="9"/>
    </row>
    <row r="480" spans="1:7" ht="15.75" thickBot="1" x14ac:dyDescent="0.3">
      <c r="A480" s="6"/>
      <c r="B480" s="6"/>
      <c r="C480" s="6"/>
      <c r="D480" s="6"/>
      <c r="E480" s="6"/>
      <c r="F480" s="6"/>
      <c r="G480" s="6"/>
    </row>
    <row r="481" spans="1:7" ht="15.75" thickBot="1" x14ac:dyDescent="0.3">
      <c r="A481" s="7" t="s">
        <v>35540</v>
      </c>
      <c r="B481" s="7">
        <f>- DN300</f>
        <v>0</v>
      </c>
      <c r="C481" s="8" t="s">
        <v>10</v>
      </c>
      <c r="D481" s="9" t="s">
        <v>35541</v>
      </c>
      <c r="E481" s="9"/>
      <c r="F481" s="9">
        <v>80.099999999999994</v>
      </c>
      <c r="G481" s="9"/>
    </row>
    <row r="482" spans="1:7" ht="15.75" thickBot="1" x14ac:dyDescent="0.3">
      <c r="A482" s="6"/>
      <c r="B482" s="6"/>
      <c r="C482" s="6"/>
      <c r="D482" s="6"/>
      <c r="E482" s="6"/>
      <c r="F482" s="6"/>
      <c r="G482" s="6"/>
    </row>
    <row r="483" spans="1:7" ht="15.75" thickBot="1" x14ac:dyDescent="0.3">
      <c r="A483" s="7" t="s">
        <v>35542</v>
      </c>
      <c r="B483" s="7">
        <f>- DN350</f>
        <v>0</v>
      </c>
      <c r="C483" s="8" t="s">
        <v>10</v>
      </c>
      <c r="D483" s="9" t="s">
        <v>35543</v>
      </c>
      <c r="E483" s="9"/>
      <c r="F483" s="9">
        <v>80.099999999999994</v>
      </c>
      <c r="G483" s="9"/>
    </row>
    <row r="484" spans="1:7" ht="15.75" thickBot="1" x14ac:dyDescent="0.3">
      <c r="A484" s="6"/>
      <c r="B484" s="6"/>
      <c r="C484" s="6"/>
      <c r="D484" s="6"/>
      <c r="E484" s="6"/>
      <c r="F484" s="6"/>
      <c r="G484" s="6"/>
    </row>
    <row r="485" spans="1:7" ht="15.75" thickBot="1" x14ac:dyDescent="0.3">
      <c r="A485" s="7" t="s">
        <v>35544</v>
      </c>
      <c r="B485" s="7">
        <f>- DN400</f>
        <v>0</v>
      </c>
      <c r="C485" s="8" t="s">
        <v>10</v>
      </c>
      <c r="D485" s="9" t="s">
        <v>35545</v>
      </c>
      <c r="E485" s="9"/>
      <c r="F485" s="9">
        <v>80.099999999999994</v>
      </c>
      <c r="G485" s="9"/>
    </row>
    <row r="486" spans="1:7" ht="15.75" thickBot="1" x14ac:dyDescent="0.3">
      <c r="A486" s="6"/>
      <c r="B486" s="6"/>
      <c r="C486" s="6"/>
      <c r="D486" s="6"/>
      <c r="E486" s="6"/>
      <c r="F486" s="6"/>
      <c r="G486" s="6"/>
    </row>
    <row r="487" spans="1:7" ht="15.75" thickBot="1" x14ac:dyDescent="0.3">
      <c r="A487" s="7" t="s">
        <v>35546</v>
      </c>
      <c r="B487" s="7">
        <f>- DN450</f>
        <v>0</v>
      </c>
      <c r="C487" s="8" t="s">
        <v>10</v>
      </c>
      <c r="D487" s="9" t="s">
        <v>35547</v>
      </c>
      <c r="E487" s="9"/>
      <c r="F487" s="9">
        <v>80.099999999999994</v>
      </c>
      <c r="G487" s="9"/>
    </row>
    <row r="488" spans="1:7" ht="15.75" thickBot="1" x14ac:dyDescent="0.3">
      <c r="A488" s="6"/>
      <c r="B488" s="6"/>
      <c r="C488" s="6"/>
      <c r="D488" s="6"/>
      <c r="E488" s="6"/>
      <c r="F488" s="6"/>
      <c r="G488" s="6"/>
    </row>
    <row r="489" spans="1:7" ht="15.75" thickBot="1" x14ac:dyDescent="0.3">
      <c r="A489" s="7" t="s">
        <v>35548</v>
      </c>
      <c r="B489" s="7">
        <f>- DN500</f>
        <v>0</v>
      </c>
      <c r="C489" s="8" t="s">
        <v>10</v>
      </c>
      <c r="D489" s="9" t="s">
        <v>35549</v>
      </c>
      <c r="E489" s="9"/>
      <c r="F489" s="9">
        <v>80.099999999999994</v>
      </c>
      <c r="G489" s="9"/>
    </row>
    <row r="490" spans="1:7" ht="15.75" thickBot="1" x14ac:dyDescent="0.3">
      <c r="A490" s="6"/>
      <c r="B490" s="6"/>
      <c r="C490" s="6"/>
      <c r="D490" s="6"/>
      <c r="E490" s="6"/>
      <c r="F490" s="6"/>
      <c r="G490" s="6"/>
    </row>
    <row r="491" spans="1:7" x14ac:dyDescent="0.25">
      <c r="A491" s="35" t="s">
        <v>35550</v>
      </c>
      <c r="B491" s="29" t="s">
        <v>35551</v>
      </c>
      <c r="C491" s="38"/>
      <c r="D491" s="32"/>
      <c r="E491" s="32"/>
      <c r="F491" s="32"/>
      <c r="G491" s="32"/>
    </row>
    <row r="492" spans="1:7" x14ac:dyDescent="0.25">
      <c r="A492" s="36"/>
      <c r="B492" s="30" t="s">
        <v>35552</v>
      </c>
      <c r="C492" s="39"/>
      <c r="D492" s="33"/>
      <c r="E492" s="33"/>
      <c r="F492" s="33"/>
      <c r="G492" s="33"/>
    </row>
    <row r="493" spans="1:7" x14ac:dyDescent="0.25">
      <c r="A493" s="36"/>
      <c r="B493" s="30" t="s">
        <v>35553</v>
      </c>
      <c r="C493" s="39"/>
      <c r="D493" s="33"/>
      <c r="E493" s="33"/>
      <c r="F493" s="33"/>
      <c r="G493" s="33"/>
    </row>
    <row r="494" spans="1:7" ht="15.75" thickBot="1" x14ac:dyDescent="0.3">
      <c r="A494" s="37"/>
      <c r="B494" s="31" t="s">
        <v>35291</v>
      </c>
      <c r="C494" s="40"/>
      <c r="D494" s="34"/>
      <c r="E494" s="34"/>
      <c r="F494" s="34"/>
      <c r="G494" s="34"/>
    </row>
    <row r="495" spans="1:7" ht="15.75" thickBot="1" x14ac:dyDescent="0.3">
      <c r="A495" s="6"/>
      <c r="B495" s="6"/>
      <c r="C495" s="6"/>
      <c r="D495" s="6"/>
      <c r="E495" s="6"/>
      <c r="F495" s="6"/>
      <c r="G495" s="6"/>
    </row>
    <row r="496" spans="1:7" ht="15.75" thickBot="1" x14ac:dyDescent="0.3">
      <c r="A496" s="7" t="s">
        <v>35554</v>
      </c>
      <c r="B496" s="7">
        <f>- DN15</f>
        <v>0</v>
      </c>
      <c r="C496" s="8" t="s">
        <v>10</v>
      </c>
      <c r="D496" s="9">
        <v>5.07</v>
      </c>
      <c r="E496" s="9"/>
      <c r="F496" s="9">
        <v>80.08</v>
      </c>
      <c r="G496" s="9"/>
    </row>
    <row r="497" spans="1:7" ht="15.75" thickBot="1" x14ac:dyDescent="0.3">
      <c r="A497" s="6"/>
      <c r="B497" s="6"/>
      <c r="C497" s="6"/>
      <c r="D497" s="6"/>
      <c r="E497" s="6"/>
      <c r="F497" s="6"/>
      <c r="G497" s="6"/>
    </row>
    <row r="498" spans="1:7" ht="15.75" thickBot="1" x14ac:dyDescent="0.3">
      <c r="A498" s="7" t="s">
        <v>35555</v>
      </c>
      <c r="B498" s="7">
        <f>- DN20</f>
        <v>0</v>
      </c>
      <c r="C498" s="8" t="s">
        <v>10</v>
      </c>
      <c r="D498" s="9">
        <v>5.21</v>
      </c>
      <c r="E498" s="9"/>
      <c r="F498" s="9">
        <v>80.23</v>
      </c>
      <c r="G498" s="9"/>
    </row>
    <row r="499" spans="1:7" ht="15.75" thickBot="1" x14ac:dyDescent="0.3">
      <c r="A499" s="6"/>
      <c r="B499" s="6"/>
      <c r="C499" s="6"/>
      <c r="D499" s="6"/>
      <c r="E499" s="6"/>
      <c r="F499" s="6"/>
      <c r="G499" s="6"/>
    </row>
    <row r="500" spans="1:7" ht="15.75" thickBot="1" x14ac:dyDescent="0.3">
      <c r="A500" s="7" t="s">
        <v>35556</v>
      </c>
      <c r="B500" s="7">
        <f>- DN25</f>
        <v>0</v>
      </c>
      <c r="C500" s="8" t="s">
        <v>10</v>
      </c>
      <c r="D500" s="9">
        <v>6.6</v>
      </c>
      <c r="E500" s="9"/>
      <c r="F500" s="9">
        <v>80.150000000000006</v>
      </c>
      <c r="G500" s="9"/>
    </row>
    <row r="501" spans="1:7" ht="15.75" thickBot="1" x14ac:dyDescent="0.3">
      <c r="A501" s="6"/>
      <c r="B501" s="6"/>
      <c r="C501" s="6"/>
      <c r="D501" s="6"/>
      <c r="E501" s="6"/>
      <c r="F501" s="6"/>
      <c r="G501" s="6"/>
    </row>
    <row r="502" spans="1:7" ht="15.75" thickBot="1" x14ac:dyDescent="0.3">
      <c r="A502" s="7" t="s">
        <v>35557</v>
      </c>
      <c r="B502" s="7">
        <f>- DN32</f>
        <v>0</v>
      </c>
      <c r="C502" s="8" t="s">
        <v>10</v>
      </c>
      <c r="D502" s="9">
        <v>10.3</v>
      </c>
      <c r="E502" s="9"/>
      <c r="F502" s="9">
        <v>80.099999999999994</v>
      </c>
      <c r="G502" s="9"/>
    </row>
    <row r="503" spans="1:7" ht="15.75" thickBot="1" x14ac:dyDescent="0.3">
      <c r="A503" s="6"/>
      <c r="B503" s="6"/>
      <c r="C503" s="6"/>
      <c r="D503" s="6"/>
      <c r="E503" s="6"/>
      <c r="F503" s="6"/>
      <c r="G503" s="6"/>
    </row>
    <row r="504" spans="1:7" ht="15.75" thickBot="1" x14ac:dyDescent="0.3">
      <c r="A504" s="7" t="s">
        <v>35558</v>
      </c>
      <c r="B504" s="7">
        <f>- DN40</f>
        <v>0</v>
      </c>
      <c r="C504" s="8" t="s">
        <v>10</v>
      </c>
      <c r="D504" s="9">
        <v>12.68</v>
      </c>
      <c r="E504" s="9"/>
      <c r="F504" s="9">
        <v>80.13</v>
      </c>
      <c r="G504" s="9"/>
    </row>
    <row r="505" spans="1:7" ht="15.75" thickBot="1" x14ac:dyDescent="0.3">
      <c r="A505" s="6"/>
      <c r="B505" s="6"/>
      <c r="C505" s="6"/>
      <c r="D505" s="6"/>
      <c r="E505" s="6"/>
      <c r="F505" s="6"/>
      <c r="G505" s="6"/>
    </row>
    <row r="506" spans="1:7" ht="15.75" thickBot="1" x14ac:dyDescent="0.3">
      <c r="A506" s="7" t="s">
        <v>35559</v>
      </c>
      <c r="B506" s="7">
        <f>- DN50</f>
        <v>0</v>
      </c>
      <c r="C506" s="8" t="s">
        <v>10</v>
      </c>
      <c r="D506" s="9">
        <v>18.52</v>
      </c>
      <c r="E506" s="9"/>
      <c r="F506" s="9">
        <v>80.13</v>
      </c>
      <c r="G506" s="9"/>
    </row>
    <row r="507" spans="1:7" ht="15.75" thickBot="1" x14ac:dyDescent="0.3">
      <c r="A507" s="6"/>
      <c r="B507" s="6"/>
      <c r="C507" s="6"/>
      <c r="D507" s="6"/>
      <c r="E507" s="6"/>
      <c r="F507" s="6"/>
      <c r="G507" s="6"/>
    </row>
    <row r="508" spans="1:7" ht="15.75" thickBot="1" x14ac:dyDescent="0.3">
      <c r="A508" s="7" t="s">
        <v>35560</v>
      </c>
      <c r="B508" s="7">
        <f>- DN65</f>
        <v>0</v>
      </c>
      <c r="C508" s="8" t="s">
        <v>10</v>
      </c>
      <c r="D508" s="9">
        <v>33.28</v>
      </c>
      <c r="E508" s="9"/>
      <c r="F508" s="9">
        <v>80.08</v>
      </c>
      <c r="G508" s="9"/>
    </row>
    <row r="509" spans="1:7" ht="15.75" thickBot="1" x14ac:dyDescent="0.3">
      <c r="A509" s="6"/>
      <c r="B509" s="6"/>
      <c r="C509" s="6"/>
      <c r="D509" s="6"/>
      <c r="E509" s="6"/>
      <c r="F509" s="6"/>
      <c r="G509" s="6"/>
    </row>
    <row r="510" spans="1:7" ht="15.75" thickBot="1" x14ac:dyDescent="0.3">
      <c r="A510" s="7" t="s">
        <v>35561</v>
      </c>
      <c r="B510" s="7">
        <f>- DN80</f>
        <v>0</v>
      </c>
      <c r="C510" s="8" t="s">
        <v>10</v>
      </c>
      <c r="D510" s="9">
        <v>42.28</v>
      </c>
      <c r="E510" s="9"/>
      <c r="F510" s="9">
        <v>80.11</v>
      </c>
      <c r="G510" s="9"/>
    </row>
    <row r="511" spans="1:7" ht="15.75" thickBot="1" x14ac:dyDescent="0.3">
      <c r="A511" s="6"/>
      <c r="B511" s="6"/>
      <c r="C511" s="6"/>
      <c r="D511" s="6"/>
      <c r="E511" s="6"/>
      <c r="F511" s="6"/>
      <c r="G511" s="6"/>
    </row>
    <row r="512" spans="1:7" ht="15.75" thickBot="1" x14ac:dyDescent="0.3">
      <c r="A512" s="7" t="s">
        <v>35562</v>
      </c>
      <c r="B512" s="7">
        <f>- DN100</f>
        <v>0</v>
      </c>
      <c r="C512" s="8" t="s">
        <v>10</v>
      </c>
      <c r="D512" s="9">
        <v>73.63</v>
      </c>
      <c r="E512" s="9"/>
      <c r="F512" s="9">
        <v>80.099999999999994</v>
      </c>
      <c r="G512" s="9"/>
    </row>
    <row r="513" spans="1:7" ht="15.75" thickBot="1" x14ac:dyDescent="0.3">
      <c r="A513" s="6"/>
      <c r="B513" s="6"/>
      <c r="C513" s="6"/>
      <c r="D513" s="6"/>
      <c r="E513" s="6"/>
      <c r="F513" s="6"/>
      <c r="G513" s="6"/>
    </row>
    <row r="514" spans="1:7" x14ac:dyDescent="0.25">
      <c r="A514" s="35" t="s">
        <v>35563</v>
      </c>
      <c r="B514" s="29" t="s">
        <v>35564</v>
      </c>
      <c r="C514" s="38"/>
      <c r="D514" s="32"/>
      <c r="E514" s="32"/>
      <c r="F514" s="32"/>
      <c r="G514" s="32"/>
    </row>
    <row r="515" spans="1:7" x14ac:dyDescent="0.25">
      <c r="A515" s="36"/>
      <c r="B515" s="30" t="s">
        <v>35552</v>
      </c>
      <c r="C515" s="39"/>
      <c r="D515" s="33"/>
      <c r="E515" s="33"/>
      <c r="F515" s="33"/>
      <c r="G515" s="33"/>
    </row>
    <row r="516" spans="1:7" x14ac:dyDescent="0.25">
      <c r="A516" s="36"/>
      <c r="B516" s="30" t="s">
        <v>35553</v>
      </c>
      <c r="C516" s="39"/>
      <c r="D516" s="33"/>
      <c r="E516" s="33"/>
      <c r="F516" s="33"/>
      <c r="G516" s="33"/>
    </row>
    <row r="517" spans="1:7" ht="15.75" thickBot="1" x14ac:dyDescent="0.3">
      <c r="A517" s="37"/>
      <c r="B517" s="31" t="s">
        <v>35291</v>
      </c>
      <c r="C517" s="40"/>
      <c r="D517" s="34"/>
      <c r="E517" s="34"/>
      <c r="F517" s="34"/>
      <c r="G517" s="34"/>
    </row>
    <row r="518" spans="1:7" ht="15.75" thickBot="1" x14ac:dyDescent="0.3">
      <c r="A518" s="6"/>
      <c r="B518" s="6"/>
      <c r="C518" s="6"/>
      <c r="D518" s="6"/>
      <c r="E518" s="6"/>
      <c r="F518" s="6"/>
      <c r="G518" s="6"/>
    </row>
    <row r="519" spans="1:7" ht="15.75" thickBot="1" x14ac:dyDescent="0.3">
      <c r="A519" s="7" t="s">
        <v>35565</v>
      </c>
      <c r="B519" s="7">
        <f>- DN15</f>
        <v>0</v>
      </c>
      <c r="C519" s="8" t="s">
        <v>10</v>
      </c>
      <c r="D519" s="9">
        <v>4.3600000000000003</v>
      </c>
      <c r="E519" s="9"/>
      <c r="F519" s="9">
        <v>80.05</v>
      </c>
      <c r="G519" s="9"/>
    </row>
    <row r="520" spans="1:7" ht="15.75" thickBot="1" x14ac:dyDescent="0.3">
      <c r="A520" s="6"/>
      <c r="B520" s="6"/>
      <c r="C520" s="6"/>
      <c r="D520" s="6"/>
      <c r="E520" s="6"/>
      <c r="F520" s="6"/>
      <c r="G520" s="6"/>
    </row>
    <row r="521" spans="1:7" ht="15.75" thickBot="1" x14ac:dyDescent="0.3">
      <c r="A521" s="7" t="s">
        <v>35566</v>
      </c>
      <c r="B521" s="7">
        <f>- DN20</f>
        <v>0</v>
      </c>
      <c r="C521" s="8" t="s">
        <v>10</v>
      </c>
      <c r="D521" s="9">
        <v>6.27</v>
      </c>
      <c r="E521" s="9"/>
      <c r="F521" s="9">
        <v>80.06</v>
      </c>
      <c r="G521" s="9"/>
    </row>
    <row r="522" spans="1:7" ht="15.75" thickBot="1" x14ac:dyDescent="0.3">
      <c r="A522" s="6"/>
      <c r="B522" s="6"/>
      <c r="C522" s="6"/>
      <c r="D522" s="6"/>
      <c r="E522" s="6"/>
      <c r="F522" s="6"/>
      <c r="G522" s="6"/>
    </row>
    <row r="523" spans="1:7" ht="15.75" thickBot="1" x14ac:dyDescent="0.3">
      <c r="A523" s="7" t="s">
        <v>35567</v>
      </c>
      <c r="B523" s="7">
        <f>- DN25</f>
        <v>0</v>
      </c>
      <c r="C523" s="8" t="s">
        <v>10</v>
      </c>
      <c r="D523" s="9">
        <v>8.84</v>
      </c>
      <c r="E523" s="9"/>
      <c r="F523" s="9">
        <v>80.09</v>
      </c>
      <c r="G523" s="9"/>
    </row>
    <row r="524" spans="1:7" ht="15.75" thickBot="1" x14ac:dyDescent="0.3">
      <c r="A524" s="6"/>
      <c r="B524" s="6"/>
      <c r="C524" s="6"/>
      <c r="D524" s="6"/>
      <c r="E524" s="6"/>
      <c r="F524" s="6"/>
      <c r="G524" s="6"/>
    </row>
    <row r="525" spans="1:7" ht="15.75" thickBot="1" x14ac:dyDescent="0.3">
      <c r="A525" s="7" t="s">
        <v>35568</v>
      </c>
      <c r="B525" s="7">
        <f>- DN32</f>
        <v>0</v>
      </c>
      <c r="C525" s="8" t="s">
        <v>10</v>
      </c>
      <c r="D525" s="9">
        <v>9.27</v>
      </c>
      <c r="E525" s="9"/>
      <c r="F525" s="9">
        <v>80.150000000000006</v>
      </c>
      <c r="G525" s="9"/>
    </row>
    <row r="526" spans="1:7" ht="15.75" thickBot="1" x14ac:dyDescent="0.3">
      <c r="A526" s="6"/>
      <c r="B526" s="6"/>
      <c r="C526" s="6"/>
      <c r="D526" s="6"/>
      <c r="E526" s="6"/>
      <c r="F526" s="6"/>
      <c r="G526" s="6"/>
    </row>
    <row r="527" spans="1:7" ht="15.75" thickBot="1" x14ac:dyDescent="0.3">
      <c r="A527" s="7" t="s">
        <v>35569</v>
      </c>
      <c r="B527" s="7">
        <f>- DN40</f>
        <v>0</v>
      </c>
      <c r="C527" s="8" t="s">
        <v>10</v>
      </c>
      <c r="D527" s="9">
        <v>15.31</v>
      </c>
      <c r="E527" s="9"/>
      <c r="F527" s="9">
        <v>80.08</v>
      </c>
      <c r="G527" s="9"/>
    </row>
    <row r="528" spans="1:7" ht="15.75" thickBot="1" x14ac:dyDescent="0.3">
      <c r="A528" s="6"/>
      <c r="B528" s="6"/>
      <c r="C528" s="6"/>
      <c r="D528" s="6"/>
      <c r="E528" s="6"/>
      <c r="F528" s="6"/>
      <c r="G528" s="6"/>
    </row>
    <row r="529" spans="1:7" ht="15.75" thickBot="1" x14ac:dyDescent="0.3">
      <c r="A529" s="7" t="s">
        <v>35570</v>
      </c>
      <c r="B529" s="7">
        <f>- DN50</f>
        <v>0</v>
      </c>
      <c r="C529" s="8" t="s">
        <v>10</v>
      </c>
      <c r="D529" s="9">
        <v>25.18</v>
      </c>
      <c r="E529" s="9"/>
      <c r="F529" s="9">
        <v>80.099999999999994</v>
      </c>
      <c r="G529" s="9"/>
    </row>
    <row r="530" spans="1:7" ht="15.75" thickBot="1" x14ac:dyDescent="0.3">
      <c r="A530" s="6"/>
      <c r="B530" s="6"/>
      <c r="C530" s="6"/>
      <c r="D530" s="6"/>
      <c r="E530" s="6"/>
      <c r="F530" s="6"/>
      <c r="G530" s="6"/>
    </row>
    <row r="531" spans="1:7" ht="15.75" thickBot="1" x14ac:dyDescent="0.3">
      <c r="A531" s="7" t="s">
        <v>35571</v>
      </c>
      <c r="B531" s="7">
        <f>- DN65</f>
        <v>0</v>
      </c>
      <c r="C531" s="8" t="s">
        <v>10</v>
      </c>
      <c r="D531" s="9">
        <v>40.85</v>
      </c>
      <c r="E531" s="9"/>
      <c r="F531" s="9">
        <v>80.099999999999994</v>
      </c>
      <c r="G531" s="9"/>
    </row>
    <row r="532" spans="1:7" ht="15.75" thickBot="1" x14ac:dyDescent="0.3">
      <c r="A532" s="6"/>
      <c r="B532" s="6"/>
      <c r="C532" s="6"/>
      <c r="D532" s="6"/>
      <c r="E532" s="6"/>
      <c r="F532" s="6"/>
      <c r="G532" s="6"/>
    </row>
    <row r="533" spans="1:7" ht="15.75" thickBot="1" x14ac:dyDescent="0.3">
      <c r="A533" s="7" t="s">
        <v>35572</v>
      </c>
      <c r="B533" s="7">
        <f>- DN80</f>
        <v>0</v>
      </c>
      <c r="C533" s="8" t="s">
        <v>10</v>
      </c>
      <c r="D533" s="9">
        <v>55.12</v>
      </c>
      <c r="E533" s="9"/>
      <c r="F533" s="9">
        <v>80.099999999999994</v>
      </c>
      <c r="G533" s="9"/>
    </row>
    <row r="534" spans="1:7" ht="15.75" thickBot="1" x14ac:dyDescent="0.3">
      <c r="A534" s="6"/>
      <c r="B534" s="6"/>
      <c r="C534" s="6"/>
      <c r="D534" s="6"/>
      <c r="E534" s="6"/>
      <c r="F534" s="6"/>
      <c r="G534" s="6"/>
    </row>
    <row r="535" spans="1:7" ht="15.75" thickBot="1" x14ac:dyDescent="0.3">
      <c r="A535" s="7" t="s">
        <v>35573</v>
      </c>
      <c r="B535" s="7">
        <f>- DN100</f>
        <v>0</v>
      </c>
      <c r="C535" s="8" t="s">
        <v>10</v>
      </c>
      <c r="D535" s="9">
        <v>90.27</v>
      </c>
      <c r="E535" s="9"/>
      <c r="F535" s="9">
        <v>80.09</v>
      </c>
      <c r="G535" s="9"/>
    </row>
    <row r="536" spans="1:7" ht="15.75" thickBot="1" x14ac:dyDescent="0.3">
      <c r="A536" s="6"/>
      <c r="B536" s="6"/>
      <c r="C536" s="6"/>
      <c r="D536" s="6"/>
      <c r="E536" s="6"/>
      <c r="F536" s="6"/>
      <c r="G536" s="6"/>
    </row>
    <row r="537" spans="1:7" ht="15.75" thickBot="1" x14ac:dyDescent="0.3">
      <c r="A537" s="7" t="s">
        <v>35574</v>
      </c>
      <c r="B537" s="7" t="s">
        <v>35575</v>
      </c>
      <c r="C537" s="8"/>
      <c r="D537" s="9"/>
      <c r="E537" s="9"/>
      <c r="F537" s="9"/>
      <c r="G537" s="9"/>
    </row>
    <row r="538" spans="1:7" ht="15.75" thickBot="1" x14ac:dyDescent="0.3">
      <c r="A538" s="6"/>
      <c r="B538" s="6"/>
      <c r="C538" s="6"/>
      <c r="D538" s="6"/>
      <c r="E538" s="6"/>
      <c r="F538" s="6"/>
      <c r="G538" s="6"/>
    </row>
    <row r="539" spans="1:7" x14ac:dyDescent="0.25">
      <c r="A539" s="35" t="s">
        <v>35576</v>
      </c>
      <c r="B539" s="29" t="s">
        <v>35577</v>
      </c>
      <c r="C539" s="38"/>
      <c r="D539" s="32"/>
      <c r="E539" s="32"/>
      <c r="F539" s="32"/>
      <c r="G539" s="32"/>
    </row>
    <row r="540" spans="1:7" x14ac:dyDescent="0.25">
      <c r="A540" s="36"/>
      <c r="B540" s="30" t="s">
        <v>35578</v>
      </c>
      <c r="C540" s="39"/>
      <c r="D540" s="33"/>
      <c r="E540" s="33"/>
      <c r="F540" s="33"/>
      <c r="G540" s="33"/>
    </row>
    <row r="541" spans="1:7" x14ac:dyDescent="0.25">
      <c r="A541" s="36"/>
      <c r="B541" s="30" t="s">
        <v>35579</v>
      </c>
      <c r="C541" s="39"/>
      <c r="D541" s="33"/>
      <c r="E541" s="33"/>
      <c r="F541" s="33"/>
      <c r="G541" s="33"/>
    </row>
    <row r="542" spans="1:7" x14ac:dyDescent="0.25">
      <c r="A542" s="36"/>
      <c r="B542" s="30" t="s">
        <v>35580</v>
      </c>
      <c r="C542" s="39"/>
      <c r="D542" s="33"/>
      <c r="E542" s="33"/>
      <c r="F542" s="33"/>
      <c r="G542" s="33"/>
    </row>
    <row r="543" spans="1:7" x14ac:dyDescent="0.25">
      <c r="A543" s="36"/>
      <c r="B543" s="30" t="s">
        <v>35581</v>
      </c>
      <c r="C543" s="39"/>
      <c r="D543" s="33"/>
      <c r="E543" s="33"/>
      <c r="F543" s="33"/>
      <c r="G543" s="33"/>
    </row>
    <row r="544" spans="1:7" ht="15.75" thickBot="1" x14ac:dyDescent="0.3">
      <c r="A544" s="37"/>
      <c r="B544" s="31" t="s">
        <v>35291</v>
      </c>
      <c r="C544" s="40"/>
      <c r="D544" s="34"/>
      <c r="E544" s="34"/>
      <c r="F544" s="34"/>
      <c r="G544" s="34"/>
    </row>
    <row r="545" spans="1:7" ht="15.75" thickBot="1" x14ac:dyDescent="0.3">
      <c r="A545" s="6"/>
      <c r="B545" s="6"/>
      <c r="C545" s="6"/>
      <c r="D545" s="6"/>
      <c r="E545" s="6"/>
      <c r="F545" s="6"/>
      <c r="G545" s="6"/>
    </row>
    <row r="546" spans="1:7" ht="15.75" thickBot="1" x14ac:dyDescent="0.3">
      <c r="A546" s="7" t="s">
        <v>35582</v>
      </c>
      <c r="B546" s="7">
        <f>- DN15</f>
        <v>0</v>
      </c>
      <c r="C546" s="8" t="s">
        <v>10</v>
      </c>
      <c r="D546" s="9">
        <v>48.46</v>
      </c>
      <c r="E546" s="9"/>
      <c r="F546" s="9">
        <v>80.09</v>
      </c>
      <c r="G546" s="9"/>
    </row>
    <row r="547" spans="1:7" ht="15.75" thickBot="1" x14ac:dyDescent="0.3">
      <c r="A547" s="6"/>
      <c r="B547" s="6"/>
      <c r="C547" s="6"/>
      <c r="D547" s="6"/>
      <c r="E547" s="6"/>
      <c r="F547" s="6"/>
      <c r="G547" s="6"/>
    </row>
    <row r="548" spans="1:7" ht="15.75" thickBot="1" x14ac:dyDescent="0.3">
      <c r="A548" s="7" t="s">
        <v>35583</v>
      </c>
      <c r="B548" s="7">
        <f>- DN20</f>
        <v>0</v>
      </c>
      <c r="C548" s="8" t="s">
        <v>10</v>
      </c>
      <c r="D548" s="9">
        <v>51.33</v>
      </c>
      <c r="E548" s="9"/>
      <c r="F548" s="9">
        <v>80.09</v>
      </c>
      <c r="G548" s="9"/>
    </row>
    <row r="549" spans="1:7" ht="15.75" thickBot="1" x14ac:dyDescent="0.3">
      <c r="A549" s="6"/>
      <c r="B549" s="6"/>
      <c r="C549" s="6"/>
      <c r="D549" s="6"/>
      <c r="E549" s="6"/>
      <c r="F549" s="6"/>
      <c r="G549" s="6"/>
    </row>
    <row r="550" spans="1:7" ht="15.75" thickBot="1" x14ac:dyDescent="0.3">
      <c r="A550" s="7" t="s">
        <v>35584</v>
      </c>
      <c r="B550" s="7">
        <f>- DN25</f>
        <v>0</v>
      </c>
      <c r="C550" s="8" t="s">
        <v>10</v>
      </c>
      <c r="D550" s="9">
        <v>54.63</v>
      </c>
      <c r="E550" s="9"/>
      <c r="F550" s="9">
        <v>80.08</v>
      </c>
      <c r="G550" s="9"/>
    </row>
    <row r="551" spans="1:7" ht="15.75" thickBot="1" x14ac:dyDescent="0.3">
      <c r="A551" s="6"/>
      <c r="B551" s="6"/>
      <c r="C551" s="6"/>
      <c r="D551" s="6"/>
      <c r="E551" s="6"/>
      <c r="F551" s="6"/>
      <c r="G551" s="6"/>
    </row>
    <row r="552" spans="1:7" ht="15.75" thickBot="1" x14ac:dyDescent="0.3">
      <c r="A552" s="7" t="s">
        <v>35585</v>
      </c>
      <c r="B552" s="7">
        <f>- DN32</f>
        <v>0</v>
      </c>
      <c r="C552" s="8" t="s">
        <v>10</v>
      </c>
      <c r="D552" s="9">
        <v>66.040000000000006</v>
      </c>
      <c r="E552" s="9"/>
      <c r="F552" s="9">
        <v>80.099999999999994</v>
      </c>
      <c r="G552" s="9"/>
    </row>
    <row r="553" spans="1:7" ht="15.75" thickBot="1" x14ac:dyDescent="0.3">
      <c r="A553" s="6"/>
      <c r="B553" s="6"/>
      <c r="C553" s="6"/>
      <c r="D553" s="6"/>
      <c r="E553" s="6"/>
      <c r="F553" s="6"/>
      <c r="G553" s="6"/>
    </row>
    <row r="554" spans="1:7" ht="15.75" thickBot="1" x14ac:dyDescent="0.3">
      <c r="A554" s="7" t="s">
        <v>35586</v>
      </c>
      <c r="B554" s="7">
        <f>- DN40</f>
        <v>0</v>
      </c>
      <c r="C554" s="8" t="s">
        <v>10</v>
      </c>
      <c r="D554" s="9">
        <v>75.08</v>
      </c>
      <c r="E554" s="9"/>
      <c r="F554" s="9">
        <v>80.09</v>
      </c>
      <c r="G554" s="9"/>
    </row>
    <row r="555" spans="1:7" ht="15.75" thickBot="1" x14ac:dyDescent="0.3">
      <c r="A555" s="6"/>
      <c r="B555" s="6"/>
      <c r="C555" s="6"/>
      <c r="D555" s="6"/>
      <c r="E555" s="6"/>
      <c r="F555" s="6"/>
      <c r="G555" s="6"/>
    </row>
    <row r="556" spans="1:7" ht="15.75" thickBot="1" x14ac:dyDescent="0.3">
      <c r="A556" s="7" t="s">
        <v>35587</v>
      </c>
      <c r="B556" s="7">
        <f>- DN50</f>
        <v>0</v>
      </c>
      <c r="C556" s="8" t="s">
        <v>10</v>
      </c>
      <c r="D556" s="9">
        <v>93.6</v>
      </c>
      <c r="E556" s="9"/>
      <c r="F556" s="9">
        <v>80.099999999999994</v>
      </c>
      <c r="G556" s="9"/>
    </row>
    <row r="557" spans="1:7" ht="15.75" thickBot="1" x14ac:dyDescent="0.3">
      <c r="A557" s="6"/>
      <c r="B557" s="6"/>
      <c r="C557" s="6"/>
      <c r="D557" s="6"/>
      <c r="E557" s="6"/>
      <c r="F557" s="6"/>
      <c r="G557" s="6"/>
    </row>
    <row r="558" spans="1:7" ht="15.75" thickBot="1" x14ac:dyDescent="0.3">
      <c r="A558" s="7" t="s">
        <v>35588</v>
      </c>
      <c r="B558" s="7">
        <f>- DN65</f>
        <v>0</v>
      </c>
      <c r="C558" s="8" t="s">
        <v>10</v>
      </c>
      <c r="D558" s="9">
        <v>145.38999999999999</v>
      </c>
      <c r="E558" s="9"/>
      <c r="F558" s="9">
        <v>80.09</v>
      </c>
      <c r="G558" s="9"/>
    </row>
    <row r="559" spans="1:7" ht="15.75" thickBot="1" x14ac:dyDescent="0.3">
      <c r="A559" s="6"/>
      <c r="B559" s="6"/>
      <c r="C559" s="6"/>
      <c r="D559" s="6"/>
      <c r="E559" s="6"/>
      <c r="F559" s="6"/>
      <c r="G559" s="6"/>
    </row>
    <row r="560" spans="1:7" ht="15.75" thickBot="1" x14ac:dyDescent="0.3">
      <c r="A560" s="7" t="s">
        <v>35589</v>
      </c>
      <c r="B560" s="7">
        <f>- DN80</f>
        <v>0</v>
      </c>
      <c r="C560" s="8" t="s">
        <v>10</v>
      </c>
      <c r="D560" s="9">
        <v>179.6</v>
      </c>
      <c r="E560" s="9"/>
      <c r="F560" s="9">
        <v>80.09</v>
      </c>
      <c r="G560" s="9"/>
    </row>
    <row r="561" spans="1:7" ht="15.75" thickBot="1" x14ac:dyDescent="0.3">
      <c r="A561" s="6"/>
      <c r="B561" s="6"/>
      <c r="C561" s="6"/>
      <c r="D561" s="6"/>
      <c r="E561" s="6"/>
      <c r="F561" s="6"/>
      <c r="G561" s="6"/>
    </row>
    <row r="562" spans="1:7" ht="15.75" thickBot="1" x14ac:dyDescent="0.3">
      <c r="A562" s="7" t="s">
        <v>35590</v>
      </c>
      <c r="B562" s="7">
        <f>- DN100</f>
        <v>0</v>
      </c>
      <c r="C562" s="8" t="s">
        <v>10</v>
      </c>
      <c r="D562" s="9">
        <v>223.78</v>
      </c>
      <c r="E562" s="9"/>
      <c r="F562" s="9">
        <v>80.099999999999994</v>
      </c>
      <c r="G562" s="9"/>
    </row>
    <row r="563" spans="1:7" ht="15.75" thickBot="1" x14ac:dyDescent="0.3">
      <c r="A563" s="6"/>
      <c r="B563" s="6"/>
      <c r="C563" s="6"/>
      <c r="D563" s="6"/>
      <c r="E563" s="6"/>
      <c r="F563" s="6"/>
      <c r="G563" s="6"/>
    </row>
    <row r="564" spans="1:7" ht="15.75" thickBot="1" x14ac:dyDescent="0.3">
      <c r="A564" s="7" t="s">
        <v>35591</v>
      </c>
      <c r="B564" s="7">
        <f>- DN125</f>
        <v>0</v>
      </c>
      <c r="C564" s="8" t="s">
        <v>10</v>
      </c>
      <c r="D564" s="9">
        <v>324.02999999999997</v>
      </c>
      <c r="E564" s="9"/>
      <c r="F564" s="9">
        <v>80.09</v>
      </c>
      <c r="G564" s="9"/>
    </row>
    <row r="565" spans="1:7" ht="15.75" thickBot="1" x14ac:dyDescent="0.3">
      <c r="A565" s="6"/>
      <c r="B565" s="6"/>
      <c r="C565" s="6"/>
      <c r="D565" s="6"/>
      <c r="E565" s="6"/>
      <c r="F565" s="6"/>
      <c r="G565" s="6"/>
    </row>
    <row r="566" spans="1:7" ht="15.75" thickBot="1" x14ac:dyDescent="0.3">
      <c r="A566" s="7" t="s">
        <v>35592</v>
      </c>
      <c r="B566" s="7">
        <f>- DN150</f>
        <v>0</v>
      </c>
      <c r="C566" s="8" t="s">
        <v>10</v>
      </c>
      <c r="D566" s="9">
        <v>447.56</v>
      </c>
      <c r="E566" s="9"/>
      <c r="F566" s="9">
        <v>80.099999999999994</v>
      </c>
      <c r="G566" s="9"/>
    </row>
    <row r="567" spans="1:7" ht="15.75" thickBot="1" x14ac:dyDescent="0.3">
      <c r="A567" s="6"/>
      <c r="B567" s="6"/>
      <c r="C567" s="6"/>
      <c r="D567" s="6"/>
      <c r="E567" s="6"/>
      <c r="F567" s="6"/>
      <c r="G567" s="6"/>
    </row>
    <row r="568" spans="1:7" ht="15.75" thickBot="1" x14ac:dyDescent="0.3">
      <c r="A568" s="7" t="s">
        <v>35593</v>
      </c>
      <c r="B568" s="7">
        <f>- DN200</f>
        <v>0</v>
      </c>
      <c r="C568" s="8" t="s">
        <v>10</v>
      </c>
      <c r="D568" s="9">
        <v>932.2</v>
      </c>
      <c r="E568" s="9"/>
      <c r="F568" s="9">
        <v>80.099999999999994</v>
      </c>
      <c r="G568" s="9"/>
    </row>
    <row r="569" spans="1:7" ht="15.75" thickBot="1" x14ac:dyDescent="0.3">
      <c r="A569" s="6"/>
      <c r="B569" s="6"/>
      <c r="C569" s="6"/>
      <c r="D569" s="6"/>
      <c r="E569" s="6"/>
      <c r="F569" s="6"/>
      <c r="G569" s="6"/>
    </row>
    <row r="570" spans="1:7" ht="15.75" thickBot="1" x14ac:dyDescent="0.3">
      <c r="A570" s="7" t="s">
        <v>35594</v>
      </c>
      <c r="B570" s="7">
        <f>- DN250</f>
        <v>0</v>
      </c>
      <c r="C570" s="8" t="s">
        <v>10</v>
      </c>
      <c r="D570" s="9" t="s">
        <v>35595</v>
      </c>
      <c r="E570" s="9"/>
      <c r="F570" s="9">
        <v>80.099999999999994</v>
      </c>
      <c r="G570" s="9"/>
    </row>
    <row r="571" spans="1:7" ht="15.75" thickBot="1" x14ac:dyDescent="0.3">
      <c r="A571" s="6"/>
      <c r="B571" s="6"/>
      <c r="C571" s="6"/>
      <c r="D571" s="6"/>
      <c r="E571" s="6"/>
      <c r="F571" s="6"/>
      <c r="G571" s="6"/>
    </row>
    <row r="572" spans="1:7" ht="15.75" thickBot="1" x14ac:dyDescent="0.3">
      <c r="A572" s="7" t="s">
        <v>35596</v>
      </c>
      <c r="B572" s="7">
        <f>- DN300</f>
        <v>0</v>
      </c>
      <c r="C572" s="8" t="s">
        <v>10</v>
      </c>
      <c r="D572" s="9" t="s">
        <v>35597</v>
      </c>
      <c r="E572" s="9"/>
      <c r="F572" s="9">
        <v>80.099999999999994</v>
      </c>
      <c r="G572" s="9"/>
    </row>
    <row r="573" spans="1:7" ht="15.75" thickBot="1" x14ac:dyDescent="0.3">
      <c r="A573" s="6"/>
      <c r="B573" s="6"/>
      <c r="C573" s="6"/>
      <c r="D573" s="6"/>
      <c r="E573" s="6"/>
      <c r="F573" s="6"/>
      <c r="G573" s="6"/>
    </row>
    <row r="574" spans="1:7" x14ac:dyDescent="0.25">
      <c r="A574" s="35" t="s">
        <v>35598</v>
      </c>
      <c r="B574" s="29" t="s">
        <v>35599</v>
      </c>
      <c r="C574" s="38"/>
      <c r="D574" s="32"/>
      <c r="E574" s="32"/>
      <c r="F574" s="32"/>
      <c r="G574" s="32"/>
    </row>
    <row r="575" spans="1:7" x14ac:dyDescent="0.25">
      <c r="A575" s="36"/>
      <c r="B575" s="30" t="s">
        <v>35578</v>
      </c>
      <c r="C575" s="39"/>
      <c r="D575" s="33"/>
      <c r="E575" s="33"/>
      <c r="F575" s="33"/>
      <c r="G575" s="33"/>
    </row>
    <row r="576" spans="1:7" x14ac:dyDescent="0.25">
      <c r="A576" s="36"/>
      <c r="B576" s="30" t="s">
        <v>35600</v>
      </c>
      <c r="C576" s="39"/>
      <c r="D576" s="33"/>
      <c r="E576" s="33"/>
      <c r="F576" s="33"/>
      <c r="G576" s="33"/>
    </row>
    <row r="577" spans="1:7" x14ac:dyDescent="0.25">
      <c r="A577" s="36"/>
      <c r="B577" s="30" t="s">
        <v>35581</v>
      </c>
      <c r="C577" s="39"/>
      <c r="D577" s="33"/>
      <c r="E577" s="33"/>
      <c r="F577" s="33"/>
      <c r="G577" s="33"/>
    </row>
    <row r="578" spans="1:7" ht="15.75" thickBot="1" x14ac:dyDescent="0.3">
      <c r="A578" s="37"/>
      <c r="B578" s="31" t="s">
        <v>35291</v>
      </c>
      <c r="C578" s="40"/>
      <c r="D578" s="34"/>
      <c r="E578" s="34"/>
      <c r="F578" s="34"/>
      <c r="G578" s="34"/>
    </row>
    <row r="579" spans="1:7" ht="15.75" thickBot="1" x14ac:dyDescent="0.3">
      <c r="A579" s="6"/>
      <c r="B579" s="6"/>
      <c r="C579" s="6"/>
      <c r="D579" s="6"/>
      <c r="E579" s="6"/>
      <c r="F579" s="6"/>
      <c r="G579" s="6"/>
    </row>
    <row r="580" spans="1:7" ht="15.75" thickBot="1" x14ac:dyDescent="0.3">
      <c r="A580" s="7" t="s">
        <v>35601</v>
      </c>
      <c r="B580" s="7">
        <f>- DN15</f>
        <v>0</v>
      </c>
      <c r="C580" s="8" t="s">
        <v>10</v>
      </c>
      <c r="D580" s="9">
        <v>51.79</v>
      </c>
      <c r="E580" s="9"/>
      <c r="F580" s="9">
        <v>80.09</v>
      </c>
      <c r="G580" s="9"/>
    </row>
    <row r="581" spans="1:7" ht="15.75" thickBot="1" x14ac:dyDescent="0.3">
      <c r="A581" s="6"/>
      <c r="B581" s="6"/>
      <c r="C581" s="6"/>
      <c r="D581" s="6"/>
      <c r="E581" s="6"/>
      <c r="F581" s="6"/>
      <c r="G581" s="6"/>
    </row>
    <row r="582" spans="1:7" ht="15.75" thickBot="1" x14ac:dyDescent="0.3">
      <c r="A582" s="7" t="s">
        <v>35602</v>
      </c>
      <c r="B582" s="7">
        <f>- DN20</f>
        <v>0</v>
      </c>
      <c r="C582" s="8" t="s">
        <v>10</v>
      </c>
      <c r="D582" s="9">
        <v>53.69</v>
      </c>
      <c r="E582" s="9"/>
      <c r="F582" s="9">
        <v>80.09</v>
      </c>
      <c r="G582" s="9"/>
    </row>
    <row r="583" spans="1:7" ht="15.75" thickBot="1" x14ac:dyDescent="0.3">
      <c r="A583" s="6"/>
      <c r="B583" s="6"/>
      <c r="C583" s="6"/>
      <c r="D583" s="6"/>
      <c r="E583" s="6"/>
      <c r="F583" s="6"/>
      <c r="G583" s="6"/>
    </row>
    <row r="584" spans="1:7" ht="15.75" thickBot="1" x14ac:dyDescent="0.3">
      <c r="A584" s="7" t="s">
        <v>35603</v>
      </c>
      <c r="B584" s="7">
        <f>- DN25</f>
        <v>0</v>
      </c>
      <c r="C584" s="8" t="s">
        <v>10</v>
      </c>
      <c r="D584" s="9">
        <v>57.49</v>
      </c>
      <c r="E584" s="9"/>
      <c r="F584" s="9">
        <v>80.08</v>
      </c>
      <c r="G584" s="9"/>
    </row>
    <row r="585" spans="1:7" ht="15.75" thickBot="1" x14ac:dyDescent="0.3">
      <c r="A585" s="6"/>
      <c r="B585" s="6"/>
      <c r="C585" s="6"/>
      <c r="D585" s="6"/>
      <c r="E585" s="6"/>
      <c r="F585" s="6"/>
      <c r="G585" s="6"/>
    </row>
    <row r="586" spans="1:7" ht="15.75" thickBot="1" x14ac:dyDescent="0.3">
      <c r="A586" s="7" t="s">
        <v>35604</v>
      </c>
      <c r="B586" s="7">
        <f>- DN25</f>
        <v>0</v>
      </c>
      <c r="C586" s="8" t="s">
        <v>10</v>
      </c>
      <c r="D586" s="9">
        <v>66.98</v>
      </c>
      <c r="E586" s="9"/>
      <c r="F586" s="9">
        <v>80.099999999999994</v>
      </c>
      <c r="G586" s="9"/>
    </row>
    <row r="587" spans="1:7" ht="15.75" thickBot="1" x14ac:dyDescent="0.3">
      <c r="A587" s="6"/>
      <c r="B587" s="6"/>
      <c r="C587" s="6"/>
      <c r="D587" s="6"/>
      <c r="E587" s="6"/>
      <c r="F587" s="6"/>
      <c r="G587" s="6"/>
    </row>
    <row r="588" spans="1:7" ht="15.75" thickBot="1" x14ac:dyDescent="0.3">
      <c r="A588" s="7" t="s">
        <v>35605</v>
      </c>
      <c r="B588" s="7">
        <f>- DN40</f>
        <v>0</v>
      </c>
      <c r="C588" s="8" t="s">
        <v>10</v>
      </c>
      <c r="D588" s="9">
        <v>77.459999999999994</v>
      </c>
      <c r="E588" s="9"/>
      <c r="F588" s="9">
        <v>80.09</v>
      </c>
      <c r="G588" s="9"/>
    </row>
    <row r="589" spans="1:7" ht="15.75" thickBot="1" x14ac:dyDescent="0.3">
      <c r="A589" s="6"/>
      <c r="B589" s="6"/>
      <c r="C589" s="6"/>
      <c r="D589" s="6"/>
      <c r="E589" s="6"/>
      <c r="F589" s="6"/>
      <c r="G589" s="6"/>
    </row>
    <row r="590" spans="1:7" ht="15.75" thickBot="1" x14ac:dyDescent="0.3">
      <c r="A590" s="7" t="s">
        <v>35606</v>
      </c>
      <c r="B590" s="7">
        <f>- DN50</f>
        <v>0</v>
      </c>
      <c r="C590" s="8" t="s">
        <v>10</v>
      </c>
      <c r="D590" s="9">
        <v>95.98</v>
      </c>
      <c r="E590" s="9"/>
      <c r="F590" s="9">
        <v>80.09</v>
      </c>
      <c r="G590" s="9"/>
    </row>
    <row r="591" spans="1:7" ht="15.75" thickBot="1" x14ac:dyDescent="0.3">
      <c r="A591" s="6"/>
      <c r="B591" s="6"/>
      <c r="C591" s="6"/>
      <c r="D591" s="6"/>
      <c r="E591" s="6"/>
      <c r="F591" s="6"/>
      <c r="G591" s="6"/>
    </row>
    <row r="592" spans="1:7" ht="15.75" thickBot="1" x14ac:dyDescent="0.3">
      <c r="A592" s="7" t="s">
        <v>35607</v>
      </c>
      <c r="B592" s="7">
        <f>- DN65</f>
        <v>0</v>
      </c>
      <c r="C592" s="8" t="s">
        <v>10</v>
      </c>
      <c r="D592" s="9">
        <v>153.94999999999999</v>
      </c>
      <c r="E592" s="9"/>
      <c r="F592" s="9">
        <v>80.09</v>
      </c>
      <c r="G592" s="9"/>
    </row>
    <row r="593" spans="1:7" ht="15.75" thickBot="1" x14ac:dyDescent="0.3">
      <c r="A593" s="6"/>
      <c r="B593" s="6"/>
      <c r="C593" s="6"/>
      <c r="D593" s="6"/>
      <c r="E593" s="6"/>
      <c r="F593" s="6"/>
      <c r="G593" s="6"/>
    </row>
    <row r="594" spans="1:7" ht="15.75" thickBot="1" x14ac:dyDescent="0.3">
      <c r="A594" s="7" t="s">
        <v>35608</v>
      </c>
      <c r="B594" s="7">
        <f>- DN80</f>
        <v>0</v>
      </c>
      <c r="C594" s="8" t="s">
        <v>10</v>
      </c>
      <c r="D594" s="9">
        <v>183.88</v>
      </c>
      <c r="E594" s="9"/>
      <c r="F594" s="9">
        <v>80.099999999999994</v>
      </c>
      <c r="G594" s="9"/>
    </row>
    <row r="595" spans="1:7" ht="15.75" thickBot="1" x14ac:dyDescent="0.3">
      <c r="A595" s="6"/>
      <c r="B595" s="6"/>
      <c r="C595" s="6"/>
      <c r="D595" s="6"/>
      <c r="E595" s="6"/>
      <c r="F595" s="6"/>
      <c r="G595" s="6"/>
    </row>
    <row r="596" spans="1:7" ht="15.75" thickBot="1" x14ac:dyDescent="0.3">
      <c r="A596" s="7" t="s">
        <v>35609</v>
      </c>
      <c r="B596" s="7">
        <f>- DN100</f>
        <v>0</v>
      </c>
      <c r="C596" s="8" t="s">
        <v>10</v>
      </c>
      <c r="D596" s="9">
        <v>232.33</v>
      </c>
      <c r="E596" s="9"/>
      <c r="F596" s="9">
        <v>80.099999999999994</v>
      </c>
      <c r="G596" s="9"/>
    </row>
    <row r="597" spans="1:7" ht="15.75" thickBot="1" x14ac:dyDescent="0.3">
      <c r="A597" s="6"/>
      <c r="B597" s="6"/>
      <c r="C597" s="6"/>
      <c r="D597" s="6"/>
      <c r="E597" s="6"/>
      <c r="F597" s="6"/>
      <c r="G597" s="6"/>
    </row>
    <row r="598" spans="1:7" ht="15.75" thickBot="1" x14ac:dyDescent="0.3">
      <c r="A598" s="7" t="s">
        <v>35610</v>
      </c>
      <c r="B598" s="7">
        <f>- DN125</f>
        <v>0</v>
      </c>
      <c r="C598" s="8" t="s">
        <v>10</v>
      </c>
      <c r="D598" s="9">
        <v>325.93</v>
      </c>
      <c r="E598" s="9"/>
      <c r="F598" s="9">
        <v>80.099999999999994</v>
      </c>
      <c r="G598" s="9"/>
    </row>
    <row r="599" spans="1:7" ht="15.75" thickBot="1" x14ac:dyDescent="0.3">
      <c r="A599" s="6"/>
      <c r="B599" s="6"/>
      <c r="C599" s="6"/>
      <c r="D599" s="6"/>
      <c r="E599" s="6"/>
      <c r="F599" s="6"/>
      <c r="G599" s="6"/>
    </row>
    <row r="600" spans="1:7" ht="15.75" thickBot="1" x14ac:dyDescent="0.3">
      <c r="A600" s="7" t="s">
        <v>35611</v>
      </c>
      <c r="B600" s="7">
        <f>- DN150</f>
        <v>0</v>
      </c>
      <c r="C600" s="8" t="s">
        <v>10</v>
      </c>
      <c r="D600" s="9">
        <v>449.47</v>
      </c>
      <c r="E600" s="9"/>
      <c r="F600" s="9">
        <v>80.099999999999994</v>
      </c>
      <c r="G600" s="9"/>
    </row>
    <row r="601" spans="1:7" ht="15.75" thickBot="1" x14ac:dyDescent="0.3">
      <c r="A601" s="6"/>
      <c r="B601" s="6"/>
      <c r="C601" s="6"/>
      <c r="D601" s="6"/>
      <c r="E601" s="6"/>
      <c r="F601" s="6"/>
      <c r="G601" s="6"/>
    </row>
    <row r="602" spans="1:7" ht="15.75" thickBot="1" x14ac:dyDescent="0.3">
      <c r="A602" s="7" t="s">
        <v>35612</v>
      </c>
      <c r="B602" s="7">
        <f>- DN200</f>
        <v>0</v>
      </c>
      <c r="C602" s="8" t="s">
        <v>10</v>
      </c>
      <c r="D602" s="9">
        <v>902.74</v>
      </c>
      <c r="E602" s="9"/>
      <c r="F602" s="9">
        <v>80.099999999999994</v>
      </c>
      <c r="G602" s="9"/>
    </row>
    <row r="603" spans="1:7" ht="15.75" thickBot="1" x14ac:dyDescent="0.3">
      <c r="A603" s="6"/>
      <c r="B603" s="6"/>
      <c r="C603" s="6"/>
      <c r="D603" s="6"/>
      <c r="E603" s="6"/>
      <c r="F603" s="6"/>
      <c r="G603" s="6"/>
    </row>
    <row r="604" spans="1:7" ht="15.75" thickBot="1" x14ac:dyDescent="0.3">
      <c r="A604" s="7" t="s">
        <v>35613</v>
      </c>
      <c r="B604" s="7">
        <f>- DN250</f>
        <v>0</v>
      </c>
      <c r="C604" s="8" t="s">
        <v>10</v>
      </c>
      <c r="D604" s="9" t="s">
        <v>35614</v>
      </c>
      <c r="E604" s="9"/>
      <c r="F604" s="9">
        <v>80.099999999999994</v>
      </c>
      <c r="G604" s="9"/>
    </row>
    <row r="605" spans="1:7" ht="15.75" thickBot="1" x14ac:dyDescent="0.3">
      <c r="A605" s="6"/>
      <c r="B605" s="6"/>
      <c r="C605" s="6"/>
      <c r="D605" s="6"/>
      <c r="E605" s="6"/>
      <c r="F605" s="6"/>
      <c r="G605" s="6"/>
    </row>
    <row r="606" spans="1:7" x14ac:dyDescent="0.25">
      <c r="A606" s="35" t="s">
        <v>35615</v>
      </c>
      <c r="B606" s="29" t="s">
        <v>35599</v>
      </c>
      <c r="C606" s="38"/>
      <c r="D606" s="32"/>
      <c r="E606" s="32"/>
      <c r="F606" s="32"/>
      <c r="G606" s="32"/>
    </row>
    <row r="607" spans="1:7" x14ac:dyDescent="0.25">
      <c r="A607" s="36"/>
      <c r="B607" s="30" t="s">
        <v>35578</v>
      </c>
      <c r="C607" s="39"/>
      <c r="D607" s="33"/>
      <c r="E607" s="33"/>
      <c r="F607" s="33"/>
      <c r="G607" s="33"/>
    </row>
    <row r="608" spans="1:7" x14ac:dyDescent="0.25">
      <c r="A608" s="36"/>
      <c r="B608" s="30" t="s">
        <v>35616</v>
      </c>
      <c r="C608" s="39"/>
      <c r="D608" s="33"/>
      <c r="E608" s="33"/>
      <c r="F608" s="33"/>
      <c r="G608" s="33"/>
    </row>
    <row r="609" spans="1:7" x14ac:dyDescent="0.25">
      <c r="A609" s="36"/>
      <c r="B609" s="30" t="s">
        <v>35617</v>
      </c>
      <c r="C609" s="39"/>
      <c r="D609" s="33"/>
      <c r="E609" s="33"/>
      <c r="F609" s="33"/>
      <c r="G609" s="33"/>
    </row>
    <row r="610" spans="1:7" ht="15.75" thickBot="1" x14ac:dyDescent="0.3">
      <c r="A610" s="37"/>
      <c r="B610" s="31" t="s">
        <v>35291</v>
      </c>
      <c r="C610" s="40"/>
      <c r="D610" s="34"/>
      <c r="E610" s="34"/>
      <c r="F610" s="34"/>
      <c r="G610" s="34"/>
    </row>
    <row r="611" spans="1:7" ht="15.75" thickBot="1" x14ac:dyDescent="0.3">
      <c r="A611" s="6"/>
      <c r="B611" s="6"/>
      <c r="C611" s="6"/>
      <c r="D611" s="6"/>
      <c r="E611" s="6"/>
      <c r="F611" s="6"/>
      <c r="G611" s="6"/>
    </row>
    <row r="612" spans="1:7" ht="15.75" thickBot="1" x14ac:dyDescent="0.3">
      <c r="A612" s="7" t="s">
        <v>35618</v>
      </c>
      <c r="B612" s="7">
        <f>- DN15</f>
        <v>0</v>
      </c>
      <c r="C612" s="8" t="s">
        <v>10</v>
      </c>
      <c r="D612" s="9">
        <v>67.959999999999994</v>
      </c>
      <c r="E612" s="9"/>
      <c r="F612" s="9">
        <v>80.09</v>
      </c>
      <c r="G612" s="9"/>
    </row>
    <row r="613" spans="1:7" ht="15.75" thickBot="1" x14ac:dyDescent="0.3">
      <c r="A613" s="6"/>
      <c r="B613" s="6"/>
      <c r="C613" s="6"/>
      <c r="D613" s="6"/>
      <c r="E613" s="6"/>
      <c r="F613" s="6"/>
      <c r="G613" s="6"/>
    </row>
    <row r="614" spans="1:7" ht="15.75" thickBot="1" x14ac:dyDescent="0.3">
      <c r="A614" s="7" t="s">
        <v>35619</v>
      </c>
      <c r="B614" s="7">
        <f>- DN20</f>
        <v>0</v>
      </c>
      <c r="C614" s="8" t="s">
        <v>10</v>
      </c>
      <c r="D614" s="9">
        <v>75.08</v>
      </c>
      <c r="E614" s="9"/>
      <c r="F614" s="9">
        <v>80.09</v>
      </c>
      <c r="G614" s="9"/>
    </row>
    <row r="615" spans="1:7" ht="15.75" thickBot="1" x14ac:dyDescent="0.3">
      <c r="A615" s="6"/>
      <c r="B615" s="6"/>
      <c r="C615" s="6"/>
      <c r="D615" s="6"/>
      <c r="E615" s="6"/>
      <c r="F615" s="6"/>
      <c r="G615" s="6"/>
    </row>
    <row r="616" spans="1:7" ht="15.75" thickBot="1" x14ac:dyDescent="0.3">
      <c r="A616" s="7" t="s">
        <v>35620</v>
      </c>
      <c r="B616" s="7">
        <f>- DN25</f>
        <v>0</v>
      </c>
      <c r="C616" s="8" t="s">
        <v>10</v>
      </c>
      <c r="D616" s="9">
        <v>84.57</v>
      </c>
      <c r="E616" s="9"/>
      <c r="F616" s="9">
        <v>80.099999999999994</v>
      </c>
      <c r="G616" s="9"/>
    </row>
    <row r="617" spans="1:7" ht="15.75" thickBot="1" x14ac:dyDescent="0.3">
      <c r="A617" s="6"/>
      <c r="B617" s="6"/>
      <c r="C617" s="6"/>
      <c r="D617" s="6"/>
      <c r="E617" s="6"/>
      <c r="F617" s="6"/>
      <c r="G617" s="6"/>
    </row>
    <row r="618" spans="1:7" ht="15.75" thickBot="1" x14ac:dyDescent="0.3">
      <c r="A618" s="7" t="s">
        <v>35621</v>
      </c>
      <c r="B618" s="7">
        <f>- DN32</f>
        <v>0</v>
      </c>
      <c r="C618" s="8" t="s">
        <v>10</v>
      </c>
      <c r="D618" s="9">
        <v>102.16</v>
      </c>
      <c r="E618" s="9"/>
      <c r="F618" s="9">
        <v>80.09</v>
      </c>
      <c r="G618" s="9"/>
    </row>
    <row r="619" spans="1:7" ht="15.75" thickBot="1" x14ac:dyDescent="0.3">
      <c r="A619" s="6"/>
      <c r="B619" s="6"/>
      <c r="C619" s="6"/>
      <c r="D619" s="6"/>
      <c r="E619" s="6"/>
      <c r="F619" s="6"/>
      <c r="G619" s="6"/>
    </row>
    <row r="620" spans="1:7" ht="15.75" thickBot="1" x14ac:dyDescent="0.3">
      <c r="A620" s="7" t="s">
        <v>35622</v>
      </c>
      <c r="B620" s="7">
        <f>- DN40</f>
        <v>0</v>
      </c>
      <c r="C620" s="8" t="s">
        <v>10</v>
      </c>
      <c r="D620" s="9">
        <v>113.55</v>
      </c>
      <c r="E620" s="9"/>
      <c r="F620" s="9">
        <v>80.099999999999994</v>
      </c>
      <c r="G620" s="9"/>
    </row>
    <row r="621" spans="1:7" ht="15.75" thickBot="1" x14ac:dyDescent="0.3">
      <c r="A621" s="6"/>
      <c r="B621" s="6"/>
      <c r="C621" s="6"/>
      <c r="D621" s="6"/>
      <c r="E621" s="6"/>
      <c r="F621" s="6"/>
      <c r="G621" s="6"/>
    </row>
    <row r="622" spans="1:7" ht="15.75" thickBot="1" x14ac:dyDescent="0.3">
      <c r="A622" s="7" t="s">
        <v>35623</v>
      </c>
      <c r="B622" s="7">
        <f>- DN50</f>
        <v>0</v>
      </c>
      <c r="C622" s="8" t="s">
        <v>10</v>
      </c>
      <c r="D622" s="9">
        <v>140.16</v>
      </c>
      <c r="E622" s="9"/>
      <c r="F622" s="9">
        <v>80.09</v>
      </c>
      <c r="G622" s="9"/>
    </row>
    <row r="623" spans="1:7" ht="15.75" thickBot="1" x14ac:dyDescent="0.3">
      <c r="A623" s="6"/>
      <c r="B623" s="6"/>
      <c r="C623" s="6"/>
      <c r="D623" s="6"/>
      <c r="E623" s="6"/>
      <c r="F623" s="6"/>
      <c r="G623" s="6"/>
    </row>
    <row r="624" spans="1:7" ht="15.75" thickBot="1" x14ac:dyDescent="0.3">
      <c r="A624" s="7" t="s">
        <v>35624</v>
      </c>
      <c r="B624" s="7">
        <f>- DN65</f>
        <v>0</v>
      </c>
      <c r="C624" s="8" t="s">
        <v>10</v>
      </c>
      <c r="D624" s="9">
        <v>207.16</v>
      </c>
      <c r="E624" s="9"/>
      <c r="F624" s="9">
        <v>80.099999999999994</v>
      </c>
      <c r="G624" s="9"/>
    </row>
    <row r="625" spans="1:7" ht="15.75" thickBot="1" x14ac:dyDescent="0.3">
      <c r="A625" s="6"/>
      <c r="B625" s="6"/>
      <c r="C625" s="6"/>
      <c r="D625" s="6"/>
      <c r="E625" s="6"/>
      <c r="F625" s="6"/>
      <c r="G625" s="6"/>
    </row>
    <row r="626" spans="1:7" ht="15.75" thickBot="1" x14ac:dyDescent="0.3">
      <c r="A626" s="7" t="s">
        <v>35625</v>
      </c>
      <c r="B626" s="7">
        <f>- DN80</f>
        <v>0</v>
      </c>
      <c r="C626" s="8" t="s">
        <v>10</v>
      </c>
      <c r="D626" s="9">
        <v>244.7</v>
      </c>
      <c r="E626" s="9"/>
      <c r="F626" s="9">
        <v>80.09</v>
      </c>
      <c r="G626" s="9"/>
    </row>
    <row r="627" spans="1:7" ht="15.75" thickBot="1" x14ac:dyDescent="0.3">
      <c r="A627" s="6"/>
      <c r="B627" s="6"/>
      <c r="C627" s="6"/>
      <c r="D627" s="6"/>
      <c r="E627" s="6"/>
      <c r="F627" s="6"/>
      <c r="G627" s="6"/>
    </row>
    <row r="628" spans="1:7" ht="15.75" thickBot="1" x14ac:dyDescent="0.3">
      <c r="A628" s="7" t="s">
        <v>35626</v>
      </c>
      <c r="B628" s="7">
        <f>- DN100</f>
        <v>0</v>
      </c>
      <c r="C628" s="8" t="s">
        <v>10</v>
      </c>
      <c r="D628" s="9">
        <v>313.58999999999997</v>
      </c>
      <c r="E628" s="9"/>
      <c r="F628" s="9">
        <v>80.099999999999994</v>
      </c>
      <c r="G628" s="9"/>
    </row>
    <row r="629" spans="1:7" ht="15.75" thickBot="1" x14ac:dyDescent="0.3">
      <c r="A629" s="6"/>
      <c r="B629" s="6"/>
      <c r="C629" s="6"/>
      <c r="D629" s="6"/>
      <c r="E629" s="6"/>
      <c r="F629" s="6"/>
      <c r="G629" s="6"/>
    </row>
    <row r="630" spans="1:7" ht="15.75" thickBot="1" x14ac:dyDescent="0.3">
      <c r="A630" s="7" t="s">
        <v>35627</v>
      </c>
      <c r="B630" s="7">
        <f>- DN125</f>
        <v>0</v>
      </c>
      <c r="C630" s="8" t="s">
        <v>10</v>
      </c>
      <c r="D630" s="9">
        <v>479.86</v>
      </c>
      <c r="E630" s="9"/>
      <c r="F630" s="9">
        <v>80.099999999999994</v>
      </c>
      <c r="G630" s="9"/>
    </row>
    <row r="631" spans="1:7" ht="15.75" thickBot="1" x14ac:dyDescent="0.3">
      <c r="A631" s="6"/>
      <c r="B631" s="6"/>
      <c r="C631" s="6"/>
      <c r="D631" s="6"/>
      <c r="E631" s="6"/>
      <c r="F631" s="6"/>
      <c r="G631" s="6"/>
    </row>
    <row r="632" spans="1:7" ht="15.75" thickBot="1" x14ac:dyDescent="0.3">
      <c r="A632" s="7" t="s">
        <v>35628</v>
      </c>
      <c r="B632" s="7">
        <f>- DN150</f>
        <v>0</v>
      </c>
      <c r="C632" s="8" t="s">
        <v>10</v>
      </c>
      <c r="D632" s="9">
        <v>651.87</v>
      </c>
      <c r="E632" s="9"/>
      <c r="F632" s="9">
        <v>80.099999999999994</v>
      </c>
      <c r="G632" s="9"/>
    </row>
    <row r="633" spans="1:7" ht="15.75" thickBot="1" x14ac:dyDescent="0.3">
      <c r="A633" s="6"/>
      <c r="B633" s="6"/>
      <c r="C633" s="6"/>
      <c r="D633" s="6"/>
      <c r="E633" s="6"/>
      <c r="F633" s="6"/>
      <c r="G633" s="6"/>
    </row>
    <row r="634" spans="1:7" ht="15.75" thickBot="1" x14ac:dyDescent="0.3">
      <c r="A634" s="7" t="s">
        <v>35629</v>
      </c>
      <c r="B634" s="7">
        <f>- DN200</f>
        <v>0</v>
      </c>
      <c r="C634" s="8" t="s">
        <v>10</v>
      </c>
      <c r="D634" s="9" t="s">
        <v>35630</v>
      </c>
      <c r="E634" s="9"/>
      <c r="F634" s="9">
        <v>80.099999999999994</v>
      </c>
      <c r="G634" s="9"/>
    </row>
    <row r="635" spans="1:7" ht="15.75" thickBot="1" x14ac:dyDescent="0.3">
      <c r="A635" s="6"/>
      <c r="B635" s="6"/>
      <c r="C635" s="6"/>
      <c r="D635" s="6"/>
      <c r="E635" s="6"/>
      <c r="F635" s="6"/>
      <c r="G635" s="6"/>
    </row>
    <row r="636" spans="1:7" ht="15.75" thickBot="1" x14ac:dyDescent="0.3">
      <c r="A636" s="7" t="s">
        <v>35631</v>
      </c>
      <c r="B636" s="7">
        <f>- DN250</f>
        <v>0</v>
      </c>
      <c r="C636" s="8" t="s">
        <v>10</v>
      </c>
      <c r="D636" s="9" t="s">
        <v>35632</v>
      </c>
      <c r="E636" s="9"/>
      <c r="F636" s="9">
        <v>80.099999999999994</v>
      </c>
      <c r="G636" s="9"/>
    </row>
    <row r="637" spans="1:7" ht="15.75" thickBot="1" x14ac:dyDescent="0.3">
      <c r="A637" s="6"/>
      <c r="B637" s="6"/>
      <c r="C637" s="6"/>
      <c r="D637" s="6"/>
      <c r="E637" s="6"/>
      <c r="F637" s="6"/>
      <c r="G637" s="6"/>
    </row>
    <row r="638" spans="1:7" x14ac:dyDescent="0.25">
      <c r="A638" s="35" t="s">
        <v>35633</v>
      </c>
      <c r="B638" s="29" t="s">
        <v>35634</v>
      </c>
      <c r="C638" s="38"/>
      <c r="D638" s="32"/>
      <c r="E638" s="32"/>
      <c r="F638" s="32"/>
      <c r="G638" s="32"/>
    </row>
    <row r="639" spans="1:7" x14ac:dyDescent="0.25">
      <c r="A639" s="36"/>
      <c r="B639" s="30" t="s">
        <v>35578</v>
      </c>
      <c r="C639" s="39"/>
      <c r="D639" s="33"/>
      <c r="E639" s="33"/>
      <c r="F639" s="33"/>
      <c r="G639" s="33"/>
    </row>
    <row r="640" spans="1:7" x14ac:dyDescent="0.25">
      <c r="A640" s="36"/>
      <c r="B640" s="30" t="s">
        <v>35616</v>
      </c>
      <c r="C640" s="39"/>
      <c r="D640" s="33"/>
      <c r="E640" s="33"/>
      <c r="F640" s="33"/>
      <c r="G640" s="33"/>
    </row>
    <row r="641" spans="1:7" x14ac:dyDescent="0.25">
      <c r="A641" s="36"/>
      <c r="B641" s="30" t="s">
        <v>35617</v>
      </c>
      <c r="C641" s="39"/>
      <c r="D641" s="33"/>
      <c r="E641" s="33"/>
      <c r="F641" s="33"/>
      <c r="G641" s="33"/>
    </row>
    <row r="642" spans="1:7" ht="15.75" thickBot="1" x14ac:dyDescent="0.3">
      <c r="A642" s="37"/>
      <c r="B642" s="31" t="s">
        <v>35291</v>
      </c>
      <c r="C642" s="40"/>
      <c r="D642" s="34"/>
      <c r="E642" s="34"/>
      <c r="F642" s="34"/>
      <c r="G642" s="34"/>
    </row>
    <row r="643" spans="1:7" ht="15.75" thickBot="1" x14ac:dyDescent="0.3">
      <c r="A643" s="6"/>
      <c r="B643" s="6"/>
      <c r="C643" s="6"/>
      <c r="D643" s="6"/>
      <c r="E643" s="6"/>
      <c r="F643" s="6"/>
      <c r="G643" s="6"/>
    </row>
    <row r="644" spans="1:7" ht="15.75" thickBot="1" x14ac:dyDescent="0.3">
      <c r="A644" s="7" t="s">
        <v>35635</v>
      </c>
      <c r="B644" s="7">
        <f>- DN15</f>
        <v>0</v>
      </c>
      <c r="C644" s="8" t="s">
        <v>10</v>
      </c>
      <c r="D644" s="9">
        <v>81.239999999999995</v>
      </c>
      <c r="E644" s="9"/>
      <c r="F644" s="9">
        <v>80.099999999999994</v>
      </c>
      <c r="G644" s="9"/>
    </row>
    <row r="645" spans="1:7" ht="15.75" thickBot="1" x14ac:dyDescent="0.3">
      <c r="A645" s="6"/>
      <c r="B645" s="6"/>
      <c r="C645" s="6"/>
      <c r="D645" s="6"/>
      <c r="E645" s="6"/>
      <c r="F645" s="6"/>
      <c r="G645" s="6"/>
    </row>
    <row r="646" spans="1:7" ht="15.75" thickBot="1" x14ac:dyDescent="0.3">
      <c r="A646" s="7" t="s">
        <v>35636</v>
      </c>
      <c r="B646" s="7">
        <f>- DN20</f>
        <v>0</v>
      </c>
      <c r="C646" s="8" t="s">
        <v>10</v>
      </c>
      <c r="D646" s="9">
        <v>86.48</v>
      </c>
      <c r="E646" s="9"/>
      <c r="F646" s="9">
        <v>80.099999999999994</v>
      </c>
      <c r="G646" s="9"/>
    </row>
    <row r="647" spans="1:7" ht="15.75" thickBot="1" x14ac:dyDescent="0.3">
      <c r="A647" s="6"/>
      <c r="B647" s="6"/>
      <c r="C647" s="6"/>
      <c r="D647" s="6"/>
      <c r="E647" s="6"/>
      <c r="F647" s="6"/>
      <c r="G647" s="6"/>
    </row>
    <row r="648" spans="1:7" ht="15.75" thickBot="1" x14ac:dyDescent="0.3">
      <c r="A648" s="7" t="s">
        <v>35637</v>
      </c>
      <c r="B648" s="7">
        <f>- DN25</f>
        <v>0</v>
      </c>
      <c r="C648" s="8" t="s">
        <v>10</v>
      </c>
      <c r="D648" s="9">
        <v>100.25</v>
      </c>
      <c r="E648" s="9"/>
      <c r="F648" s="9">
        <v>80.099999999999994</v>
      </c>
      <c r="G648" s="9"/>
    </row>
    <row r="649" spans="1:7" ht="15.75" thickBot="1" x14ac:dyDescent="0.3">
      <c r="A649" s="6"/>
      <c r="B649" s="6"/>
      <c r="C649" s="6"/>
      <c r="D649" s="6"/>
      <c r="E649" s="6"/>
      <c r="F649" s="6"/>
      <c r="G649" s="6"/>
    </row>
    <row r="650" spans="1:7" ht="15.75" thickBot="1" x14ac:dyDescent="0.3">
      <c r="A650" s="7" t="s">
        <v>35638</v>
      </c>
      <c r="B650" s="7">
        <f>- DN32</f>
        <v>0</v>
      </c>
      <c r="C650" s="8" t="s">
        <v>10</v>
      </c>
      <c r="D650" s="9">
        <v>123.54</v>
      </c>
      <c r="E650" s="9"/>
      <c r="F650" s="9">
        <v>80.099999999999994</v>
      </c>
      <c r="G650" s="9"/>
    </row>
    <row r="651" spans="1:7" ht="15.75" thickBot="1" x14ac:dyDescent="0.3">
      <c r="A651" s="6"/>
      <c r="B651" s="6"/>
      <c r="C651" s="6"/>
      <c r="D651" s="6"/>
      <c r="E651" s="6"/>
      <c r="F651" s="6"/>
      <c r="G651" s="6"/>
    </row>
    <row r="652" spans="1:7" ht="15.75" thickBot="1" x14ac:dyDescent="0.3">
      <c r="A652" s="7" t="s">
        <v>35639</v>
      </c>
      <c r="B652" s="7">
        <f>- DN40</f>
        <v>0</v>
      </c>
      <c r="C652" s="8" t="s">
        <v>10</v>
      </c>
      <c r="D652" s="9">
        <v>142.55000000000001</v>
      </c>
      <c r="E652" s="9"/>
      <c r="F652" s="9">
        <v>80.099999999999994</v>
      </c>
      <c r="G652" s="9"/>
    </row>
    <row r="653" spans="1:7" ht="15.75" thickBot="1" x14ac:dyDescent="0.3">
      <c r="A653" s="6"/>
      <c r="B653" s="6"/>
      <c r="C653" s="6"/>
      <c r="D653" s="6"/>
      <c r="E653" s="6"/>
      <c r="F653" s="6"/>
      <c r="G653" s="6"/>
    </row>
    <row r="654" spans="1:7" ht="15.75" thickBot="1" x14ac:dyDescent="0.3">
      <c r="A654" s="7" t="s">
        <v>35640</v>
      </c>
      <c r="B654" s="7">
        <f>- DN50</f>
        <v>0</v>
      </c>
      <c r="C654" s="8" t="s">
        <v>10</v>
      </c>
      <c r="D654" s="9">
        <v>165.83</v>
      </c>
      <c r="E654" s="9"/>
      <c r="F654" s="9">
        <v>80.09</v>
      </c>
      <c r="G654" s="9"/>
    </row>
    <row r="655" spans="1:7" ht="15.75" thickBot="1" x14ac:dyDescent="0.3">
      <c r="A655" s="6"/>
      <c r="B655" s="6"/>
      <c r="C655" s="6"/>
      <c r="D655" s="6"/>
      <c r="E655" s="6"/>
      <c r="F655" s="6"/>
      <c r="G655" s="6"/>
    </row>
    <row r="656" spans="1:7" ht="15.75" thickBot="1" x14ac:dyDescent="0.3">
      <c r="A656" s="7" t="s">
        <v>35641</v>
      </c>
      <c r="B656" s="7">
        <f>- DN65</f>
        <v>0</v>
      </c>
      <c r="C656" s="8" t="s">
        <v>10</v>
      </c>
      <c r="D656" s="9">
        <v>255.61</v>
      </c>
      <c r="E656" s="9"/>
      <c r="F656" s="9">
        <v>80.09</v>
      </c>
      <c r="G656" s="9"/>
    </row>
    <row r="657" spans="1:7" ht="15.75" thickBot="1" x14ac:dyDescent="0.3">
      <c r="A657" s="6"/>
      <c r="B657" s="6"/>
      <c r="C657" s="6"/>
      <c r="D657" s="6"/>
      <c r="E657" s="6"/>
      <c r="F657" s="6"/>
      <c r="G657" s="6"/>
    </row>
    <row r="658" spans="1:7" ht="15.75" thickBot="1" x14ac:dyDescent="0.3">
      <c r="A658" s="7" t="s">
        <v>35642</v>
      </c>
      <c r="B658" s="7">
        <f>- DN80</f>
        <v>0</v>
      </c>
      <c r="C658" s="8" t="s">
        <v>10</v>
      </c>
      <c r="D658" s="9">
        <v>312.62</v>
      </c>
      <c r="E658" s="9"/>
      <c r="F658" s="9">
        <v>80.099999999999994</v>
      </c>
      <c r="G658" s="9"/>
    </row>
    <row r="659" spans="1:7" ht="15.75" thickBot="1" x14ac:dyDescent="0.3">
      <c r="A659" s="6"/>
      <c r="B659" s="6"/>
      <c r="C659" s="6"/>
      <c r="D659" s="6"/>
      <c r="E659" s="6"/>
      <c r="F659" s="6"/>
      <c r="G659" s="6"/>
    </row>
    <row r="660" spans="1:7" ht="15.75" thickBot="1" x14ac:dyDescent="0.3">
      <c r="A660" s="7" t="s">
        <v>35643</v>
      </c>
      <c r="B660" s="7">
        <f>- DN100</f>
        <v>0</v>
      </c>
      <c r="C660" s="8" t="s">
        <v>10</v>
      </c>
      <c r="D660" s="9">
        <v>406.24</v>
      </c>
      <c r="E660" s="9"/>
      <c r="F660" s="9">
        <v>80.099999999999994</v>
      </c>
      <c r="G660" s="9"/>
    </row>
    <row r="661" spans="1:7" ht="15.75" thickBot="1" x14ac:dyDescent="0.3">
      <c r="A661" s="6"/>
      <c r="B661" s="6"/>
      <c r="C661" s="6"/>
      <c r="D661" s="6"/>
      <c r="E661" s="6"/>
      <c r="F661" s="6"/>
      <c r="G661" s="6"/>
    </row>
    <row r="662" spans="1:7" ht="15.75" thickBot="1" x14ac:dyDescent="0.3">
      <c r="A662" s="7" t="s">
        <v>35644</v>
      </c>
      <c r="B662" s="7">
        <f>- DN125</f>
        <v>0</v>
      </c>
      <c r="C662" s="8" t="s">
        <v>10</v>
      </c>
      <c r="D662" s="9">
        <v>568.24</v>
      </c>
      <c r="E662" s="9"/>
      <c r="F662" s="9">
        <v>80.099999999999994</v>
      </c>
      <c r="G662" s="9"/>
    </row>
    <row r="663" spans="1:7" ht="15.75" thickBot="1" x14ac:dyDescent="0.3">
      <c r="A663" s="6"/>
      <c r="B663" s="6"/>
      <c r="C663" s="6"/>
      <c r="D663" s="6"/>
      <c r="E663" s="6"/>
      <c r="F663" s="6"/>
      <c r="G663" s="6"/>
    </row>
    <row r="664" spans="1:7" ht="15.75" thickBot="1" x14ac:dyDescent="0.3">
      <c r="A664" s="7" t="s">
        <v>35645</v>
      </c>
      <c r="B664" s="7">
        <f>- DN150</f>
        <v>0</v>
      </c>
      <c r="C664" s="8" t="s">
        <v>10</v>
      </c>
      <c r="D664" s="9">
        <v>795.34</v>
      </c>
      <c r="E664" s="9"/>
      <c r="F664" s="9">
        <v>80.099999999999994</v>
      </c>
      <c r="G664" s="9"/>
    </row>
    <row r="665" spans="1:7" ht="15.75" thickBot="1" x14ac:dyDescent="0.3">
      <c r="A665" s="6"/>
      <c r="B665" s="6"/>
      <c r="C665" s="6"/>
      <c r="D665" s="6"/>
      <c r="E665" s="6"/>
      <c r="F665" s="6"/>
      <c r="G665" s="6"/>
    </row>
    <row r="666" spans="1:7" x14ac:dyDescent="0.25">
      <c r="A666" s="35" t="s">
        <v>35646</v>
      </c>
      <c r="B666" s="29" t="s">
        <v>35647</v>
      </c>
      <c r="C666" s="38"/>
      <c r="D666" s="32"/>
      <c r="E666" s="32"/>
      <c r="F666" s="32"/>
      <c r="G666" s="32"/>
    </row>
    <row r="667" spans="1:7" x14ac:dyDescent="0.25">
      <c r="A667" s="36"/>
      <c r="B667" s="30" t="s">
        <v>35648</v>
      </c>
      <c r="C667" s="39"/>
      <c r="D667" s="33"/>
      <c r="E667" s="33"/>
      <c r="F667" s="33"/>
      <c r="G667" s="33"/>
    </row>
    <row r="668" spans="1:7" x14ac:dyDescent="0.25">
      <c r="A668" s="36"/>
      <c r="B668" s="30" t="s">
        <v>35649</v>
      </c>
      <c r="C668" s="39"/>
      <c r="D668" s="33"/>
      <c r="E668" s="33"/>
      <c r="F668" s="33"/>
      <c r="G668" s="33"/>
    </row>
    <row r="669" spans="1:7" x14ac:dyDescent="0.25">
      <c r="A669" s="36"/>
      <c r="B669" s="30" t="s">
        <v>35650</v>
      </c>
      <c r="C669" s="39"/>
      <c r="D669" s="33"/>
      <c r="E669" s="33"/>
      <c r="F669" s="33"/>
      <c r="G669" s="33"/>
    </row>
    <row r="670" spans="1:7" x14ac:dyDescent="0.25">
      <c r="A670" s="36"/>
      <c r="B670" s="30" t="s">
        <v>35511</v>
      </c>
      <c r="C670" s="39"/>
      <c r="D670" s="33"/>
      <c r="E670" s="33"/>
      <c r="F670" s="33"/>
      <c r="G670" s="33"/>
    </row>
    <row r="671" spans="1:7" x14ac:dyDescent="0.25">
      <c r="A671" s="36"/>
      <c r="B671" s="30" t="s">
        <v>35581</v>
      </c>
      <c r="C671" s="39"/>
      <c r="D671" s="33"/>
      <c r="E671" s="33"/>
      <c r="F671" s="33"/>
      <c r="G671" s="33"/>
    </row>
    <row r="672" spans="1:7" ht="15.75" thickBot="1" x14ac:dyDescent="0.3">
      <c r="A672" s="37"/>
      <c r="B672" s="31" t="s">
        <v>35291</v>
      </c>
      <c r="C672" s="40"/>
      <c r="D672" s="34"/>
      <c r="E672" s="34"/>
      <c r="F672" s="34"/>
      <c r="G672" s="34"/>
    </row>
    <row r="673" spans="1:7" ht="15.75" thickBot="1" x14ac:dyDescent="0.3">
      <c r="A673" s="6"/>
      <c r="B673" s="6"/>
      <c r="C673" s="6"/>
      <c r="D673" s="6"/>
      <c r="E673" s="6"/>
      <c r="F673" s="6"/>
      <c r="G673" s="6"/>
    </row>
    <row r="674" spans="1:7" ht="15.75" thickBot="1" x14ac:dyDescent="0.3">
      <c r="A674" s="7" t="s">
        <v>35651</v>
      </c>
      <c r="B674" s="7">
        <f>- DN15</f>
        <v>0</v>
      </c>
      <c r="C674" s="8" t="s">
        <v>10</v>
      </c>
      <c r="D674" s="9">
        <v>136.35</v>
      </c>
      <c r="E674" s="9"/>
      <c r="F674" s="9">
        <v>80.099999999999994</v>
      </c>
      <c r="G674" s="9"/>
    </row>
    <row r="675" spans="1:7" ht="15.75" thickBot="1" x14ac:dyDescent="0.3">
      <c r="A675" s="6"/>
      <c r="B675" s="6"/>
      <c r="C675" s="6"/>
      <c r="D675" s="6"/>
      <c r="E675" s="6"/>
      <c r="F675" s="6"/>
      <c r="G675" s="6"/>
    </row>
    <row r="676" spans="1:7" ht="15.75" thickBot="1" x14ac:dyDescent="0.3">
      <c r="A676" s="7" t="s">
        <v>35652</v>
      </c>
      <c r="B676" s="7">
        <f>- DN20</f>
        <v>0</v>
      </c>
      <c r="C676" s="8" t="s">
        <v>10</v>
      </c>
      <c r="D676" s="9">
        <v>145.38999999999999</v>
      </c>
      <c r="E676" s="9"/>
      <c r="F676" s="9">
        <v>80.09</v>
      </c>
      <c r="G676" s="9"/>
    </row>
    <row r="677" spans="1:7" ht="15.75" thickBot="1" x14ac:dyDescent="0.3">
      <c r="A677" s="6"/>
      <c r="B677" s="6"/>
      <c r="C677" s="6"/>
      <c r="D677" s="6"/>
      <c r="E677" s="6"/>
      <c r="F677" s="6"/>
      <c r="G677" s="6"/>
    </row>
    <row r="678" spans="1:7" ht="15.75" thickBot="1" x14ac:dyDescent="0.3">
      <c r="A678" s="7" t="s">
        <v>35653</v>
      </c>
      <c r="B678" s="7">
        <f>- DN25</f>
        <v>0</v>
      </c>
      <c r="C678" s="8" t="s">
        <v>10</v>
      </c>
      <c r="D678" s="9">
        <v>151.57</v>
      </c>
      <c r="E678" s="9"/>
      <c r="F678" s="9">
        <v>80.099999999999994</v>
      </c>
      <c r="G678" s="9"/>
    </row>
    <row r="679" spans="1:7" ht="15.75" thickBot="1" x14ac:dyDescent="0.3">
      <c r="A679" s="6"/>
      <c r="B679" s="6"/>
      <c r="C679" s="6"/>
      <c r="D679" s="6"/>
      <c r="E679" s="6"/>
      <c r="F679" s="6"/>
      <c r="G679" s="6"/>
    </row>
    <row r="680" spans="1:7" ht="15.75" thickBot="1" x14ac:dyDescent="0.3">
      <c r="A680" s="7" t="s">
        <v>35654</v>
      </c>
      <c r="B680" s="7">
        <f>- DN32</f>
        <v>0</v>
      </c>
      <c r="C680" s="8" t="s">
        <v>10</v>
      </c>
      <c r="D680" s="9">
        <v>178.18</v>
      </c>
      <c r="E680" s="9"/>
      <c r="F680" s="9">
        <v>80.09</v>
      </c>
      <c r="G680" s="9"/>
    </row>
    <row r="681" spans="1:7" ht="15.75" thickBot="1" x14ac:dyDescent="0.3">
      <c r="A681" s="6"/>
      <c r="B681" s="6"/>
      <c r="C681" s="6"/>
      <c r="D681" s="6"/>
      <c r="E681" s="6"/>
      <c r="F681" s="6"/>
      <c r="G681" s="6"/>
    </row>
    <row r="682" spans="1:7" ht="15.75" thickBot="1" x14ac:dyDescent="0.3">
      <c r="A682" s="7" t="s">
        <v>35655</v>
      </c>
      <c r="B682" s="7">
        <f>- DN40</f>
        <v>0</v>
      </c>
      <c r="C682" s="8" t="s">
        <v>10</v>
      </c>
      <c r="D682" s="9">
        <v>207.16</v>
      </c>
      <c r="E682" s="9"/>
      <c r="F682" s="9">
        <v>80.099999999999994</v>
      </c>
      <c r="G682" s="9"/>
    </row>
    <row r="683" spans="1:7" ht="15.75" thickBot="1" x14ac:dyDescent="0.3">
      <c r="A683" s="6"/>
      <c r="B683" s="6"/>
      <c r="C683" s="6"/>
      <c r="D683" s="6"/>
      <c r="E683" s="6"/>
      <c r="F683" s="6"/>
      <c r="G683" s="6"/>
    </row>
    <row r="684" spans="1:7" ht="15.75" thickBot="1" x14ac:dyDescent="0.3">
      <c r="A684" s="7" t="s">
        <v>35656</v>
      </c>
      <c r="B684" s="7">
        <f>- DN50</f>
        <v>0</v>
      </c>
      <c r="C684" s="8" t="s">
        <v>10</v>
      </c>
      <c r="D684" s="9">
        <v>236.13</v>
      </c>
      <c r="E684" s="9"/>
      <c r="F684" s="9">
        <v>80.099999999999994</v>
      </c>
      <c r="G684" s="9"/>
    </row>
    <row r="685" spans="1:7" ht="15.75" thickBot="1" x14ac:dyDescent="0.3">
      <c r="A685" s="6"/>
      <c r="B685" s="6"/>
      <c r="C685" s="6"/>
      <c r="D685" s="6"/>
      <c r="E685" s="6"/>
      <c r="F685" s="6"/>
      <c r="G685" s="6"/>
    </row>
    <row r="686" spans="1:7" ht="15.75" thickBot="1" x14ac:dyDescent="0.3">
      <c r="A686" s="7" t="s">
        <v>35657</v>
      </c>
      <c r="B686" s="7">
        <f>- DN65</f>
        <v>0</v>
      </c>
      <c r="C686" s="8" t="s">
        <v>10</v>
      </c>
      <c r="D686" s="9">
        <v>405.27</v>
      </c>
      <c r="E686" s="9"/>
      <c r="F686" s="9">
        <v>80.099999999999994</v>
      </c>
      <c r="G686" s="9"/>
    </row>
    <row r="687" spans="1:7" ht="15.75" thickBot="1" x14ac:dyDescent="0.3">
      <c r="A687" s="6"/>
      <c r="B687" s="6"/>
      <c r="C687" s="6"/>
      <c r="D687" s="6"/>
      <c r="E687" s="6"/>
      <c r="F687" s="6"/>
      <c r="G687" s="6"/>
    </row>
    <row r="688" spans="1:7" ht="15.75" thickBot="1" x14ac:dyDescent="0.3">
      <c r="A688" s="7" t="s">
        <v>35658</v>
      </c>
      <c r="B688" s="7">
        <f>- DN80</f>
        <v>0</v>
      </c>
      <c r="C688" s="8" t="s">
        <v>10</v>
      </c>
      <c r="D688" s="9">
        <v>519.78</v>
      </c>
      <c r="E688" s="9"/>
      <c r="F688" s="9">
        <v>80.099999999999994</v>
      </c>
      <c r="G688" s="9"/>
    </row>
    <row r="689" spans="1:7" ht="15.75" thickBot="1" x14ac:dyDescent="0.3">
      <c r="A689" s="6"/>
      <c r="B689" s="6"/>
      <c r="C689" s="6"/>
      <c r="D689" s="6"/>
      <c r="E689" s="6"/>
      <c r="F689" s="6"/>
      <c r="G689" s="6"/>
    </row>
    <row r="690" spans="1:7" ht="15.75" thickBot="1" x14ac:dyDescent="0.3">
      <c r="A690" s="7" t="s">
        <v>35659</v>
      </c>
      <c r="B690" s="7">
        <f>- DN100</f>
        <v>0</v>
      </c>
      <c r="C690" s="8" t="s">
        <v>10</v>
      </c>
      <c r="D690" s="9">
        <v>682.76</v>
      </c>
      <c r="E690" s="9"/>
      <c r="F690" s="9">
        <v>80.099999999999994</v>
      </c>
      <c r="G690" s="9"/>
    </row>
    <row r="691" spans="1:7" ht="15.75" thickBot="1" x14ac:dyDescent="0.3">
      <c r="A691" s="6"/>
      <c r="B691" s="6"/>
      <c r="C691" s="6"/>
      <c r="D691" s="6"/>
      <c r="E691" s="6"/>
      <c r="F691" s="6"/>
      <c r="G691" s="6"/>
    </row>
    <row r="692" spans="1:7" ht="15.75" thickBot="1" x14ac:dyDescent="0.3">
      <c r="A692" s="7" t="s">
        <v>35660</v>
      </c>
      <c r="B692" s="7">
        <f>- DN125</f>
        <v>0</v>
      </c>
      <c r="C692" s="8" t="s">
        <v>10</v>
      </c>
      <c r="D692" s="9">
        <v>999.66</v>
      </c>
      <c r="E692" s="9"/>
      <c r="F692" s="9">
        <v>80.099999999999994</v>
      </c>
      <c r="G692" s="9"/>
    </row>
    <row r="693" spans="1:7" ht="15.75" thickBot="1" x14ac:dyDescent="0.3">
      <c r="A693" s="6"/>
      <c r="B693" s="6"/>
      <c r="C693" s="6"/>
      <c r="D693" s="6"/>
      <c r="E693" s="6"/>
      <c r="F693" s="6"/>
      <c r="G693" s="6"/>
    </row>
    <row r="694" spans="1:7" ht="15.75" thickBot="1" x14ac:dyDescent="0.3">
      <c r="A694" s="7" t="s">
        <v>35661</v>
      </c>
      <c r="B694" s="7">
        <f>- DN150</f>
        <v>0</v>
      </c>
      <c r="C694" s="8" t="s">
        <v>10</v>
      </c>
      <c r="D694" s="9" t="s">
        <v>35662</v>
      </c>
      <c r="E694" s="9"/>
      <c r="F694" s="9">
        <v>80.099999999999994</v>
      </c>
      <c r="G694" s="9"/>
    </row>
    <row r="695" spans="1:7" ht="15.75" thickBot="1" x14ac:dyDescent="0.3">
      <c r="A695" s="6"/>
      <c r="B695" s="6"/>
      <c r="C695" s="6"/>
      <c r="D695" s="6"/>
      <c r="E695" s="6"/>
      <c r="F695" s="6"/>
      <c r="G695" s="6"/>
    </row>
    <row r="696" spans="1:7" ht="15.75" thickBot="1" x14ac:dyDescent="0.3">
      <c r="A696" s="7" t="s">
        <v>35663</v>
      </c>
      <c r="B696" s="7">
        <f>- DN200</f>
        <v>0</v>
      </c>
      <c r="C696" s="8" t="s">
        <v>10</v>
      </c>
      <c r="D696" s="9" t="s">
        <v>35664</v>
      </c>
      <c r="E696" s="9"/>
      <c r="F696" s="9">
        <v>80.099999999999994</v>
      </c>
      <c r="G696" s="9"/>
    </row>
    <row r="697" spans="1:7" ht="15.75" thickBot="1" x14ac:dyDescent="0.3">
      <c r="A697" s="6"/>
      <c r="B697" s="6"/>
      <c r="C697" s="6"/>
      <c r="D697" s="6"/>
      <c r="E697" s="6"/>
      <c r="F697" s="6"/>
      <c r="G697" s="6"/>
    </row>
    <row r="698" spans="1:7" ht="15.75" thickBot="1" x14ac:dyDescent="0.3">
      <c r="A698" s="7" t="s">
        <v>35665</v>
      </c>
      <c r="B698" s="7">
        <f>- DN250</f>
        <v>0</v>
      </c>
      <c r="C698" s="8" t="s">
        <v>10</v>
      </c>
      <c r="D698" s="9" t="s">
        <v>35666</v>
      </c>
      <c r="E698" s="9"/>
      <c r="F698" s="9">
        <v>80.099999999999994</v>
      </c>
      <c r="G698" s="9"/>
    </row>
    <row r="699" spans="1:7" ht="15.75" thickBot="1" x14ac:dyDescent="0.3">
      <c r="A699" s="6"/>
      <c r="B699" s="6"/>
      <c r="C699" s="6"/>
      <c r="D699" s="6"/>
      <c r="E699" s="6"/>
      <c r="F699" s="6"/>
      <c r="G699" s="6"/>
    </row>
    <row r="700" spans="1:7" x14ac:dyDescent="0.25">
      <c r="A700" s="35" t="s">
        <v>35667</v>
      </c>
      <c r="B700" s="29" t="s">
        <v>35668</v>
      </c>
      <c r="C700" s="38"/>
      <c r="D700" s="32"/>
      <c r="E700" s="32"/>
      <c r="F700" s="32"/>
      <c r="G700" s="32"/>
    </row>
    <row r="701" spans="1:7" x14ac:dyDescent="0.25">
      <c r="A701" s="36"/>
      <c r="B701" s="30" t="s">
        <v>35648</v>
      </c>
      <c r="C701" s="39"/>
      <c r="D701" s="33"/>
      <c r="E701" s="33"/>
      <c r="F701" s="33"/>
      <c r="G701" s="33"/>
    </row>
    <row r="702" spans="1:7" x14ac:dyDescent="0.25">
      <c r="A702" s="36"/>
      <c r="B702" s="30" t="s">
        <v>35649</v>
      </c>
      <c r="C702" s="39"/>
      <c r="D702" s="33"/>
      <c r="E702" s="33"/>
      <c r="F702" s="33"/>
      <c r="G702" s="33"/>
    </row>
    <row r="703" spans="1:7" x14ac:dyDescent="0.25">
      <c r="A703" s="36"/>
      <c r="B703" s="30" t="s">
        <v>35650</v>
      </c>
      <c r="C703" s="39"/>
      <c r="D703" s="33"/>
      <c r="E703" s="33"/>
      <c r="F703" s="33"/>
      <c r="G703" s="33"/>
    </row>
    <row r="704" spans="1:7" x14ac:dyDescent="0.25">
      <c r="A704" s="36"/>
      <c r="B704" s="30" t="s">
        <v>35511</v>
      </c>
      <c r="C704" s="39"/>
      <c r="D704" s="33"/>
      <c r="E704" s="33"/>
      <c r="F704" s="33"/>
      <c r="G704" s="33"/>
    </row>
    <row r="705" spans="1:7" x14ac:dyDescent="0.25">
      <c r="A705" s="36"/>
      <c r="B705" s="30" t="s">
        <v>35581</v>
      </c>
      <c r="C705" s="39"/>
      <c r="D705" s="33"/>
      <c r="E705" s="33"/>
      <c r="F705" s="33"/>
      <c r="G705" s="33"/>
    </row>
    <row r="706" spans="1:7" ht="15.75" thickBot="1" x14ac:dyDescent="0.3">
      <c r="A706" s="37"/>
      <c r="B706" s="31" t="s">
        <v>35291</v>
      </c>
      <c r="C706" s="40"/>
      <c r="D706" s="34"/>
      <c r="E706" s="34"/>
      <c r="F706" s="34"/>
      <c r="G706" s="34"/>
    </row>
    <row r="707" spans="1:7" ht="15.75" thickBot="1" x14ac:dyDescent="0.3">
      <c r="A707" s="6"/>
      <c r="B707" s="6"/>
      <c r="C707" s="6"/>
      <c r="D707" s="6"/>
      <c r="E707" s="6"/>
      <c r="F707" s="6"/>
      <c r="G707" s="6"/>
    </row>
    <row r="708" spans="1:7" ht="15.75" thickBot="1" x14ac:dyDescent="0.3">
      <c r="A708" s="7" t="s">
        <v>35669</v>
      </c>
      <c r="B708" s="7">
        <f>- DN15</f>
        <v>0</v>
      </c>
      <c r="C708" s="8" t="s">
        <v>10</v>
      </c>
      <c r="D708" s="9">
        <v>150.61000000000001</v>
      </c>
      <c r="E708" s="9"/>
      <c r="F708" s="9">
        <v>80.09</v>
      </c>
      <c r="G708" s="9"/>
    </row>
    <row r="709" spans="1:7" ht="15.75" thickBot="1" x14ac:dyDescent="0.3">
      <c r="A709" s="6"/>
      <c r="B709" s="6"/>
      <c r="C709" s="6"/>
      <c r="D709" s="6"/>
      <c r="E709" s="6"/>
      <c r="F709" s="6"/>
      <c r="G709" s="6"/>
    </row>
    <row r="710" spans="1:7" ht="15.75" thickBot="1" x14ac:dyDescent="0.3">
      <c r="A710" s="7" t="s">
        <v>35670</v>
      </c>
      <c r="B710" s="7">
        <f>- DN20</f>
        <v>0</v>
      </c>
      <c r="C710" s="8" t="s">
        <v>10</v>
      </c>
      <c r="D710" s="9">
        <v>159.63</v>
      </c>
      <c r="E710" s="9"/>
      <c r="F710" s="9">
        <v>80.099999999999994</v>
      </c>
      <c r="G710" s="9"/>
    </row>
    <row r="711" spans="1:7" ht="15.75" thickBot="1" x14ac:dyDescent="0.3">
      <c r="A711" s="6"/>
      <c r="B711" s="6"/>
      <c r="C711" s="6"/>
      <c r="D711" s="6"/>
      <c r="E711" s="6"/>
      <c r="F711" s="6"/>
      <c r="G711" s="6"/>
    </row>
    <row r="712" spans="1:7" ht="15.75" thickBot="1" x14ac:dyDescent="0.3">
      <c r="A712" s="7" t="s">
        <v>35671</v>
      </c>
      <c r="B712" s="7">
        <f>- DN25</f>
        <v>0</v>
      </c>
      <c r="C712" s="8" t="s">
        <v>10</v>
      </c>
      <c r="D712" s="9">
        <v>167.23</v>
      </c>
      <c r="E712" s="9"/>
      <c r="F712" s="9">
        <v>80.099999999999994</v>
      </c>
      <c r="G712" s="9"/>
    </row>
    <row r="713" spans="1:7" ht="15.75" thickBot="1" x14ac:dyDescent="0.3">
      <c r="A713" s="6"/>
      <c r="B713" s="6"/>
      <c r="C713" s="6"/>
      <c r="D713" s="6"/>
      <c r="E713" s="6"/>
      <c r="F713" s="6"/>
      <c r="G713" s="6"/>
    </row>
    <row r="714" spans="1:7" ht="15.75" thickBot="1" x14ac:dyDescent="0.3">
      <c r="A714" s="7" t="s">
        <v>35672</v>
      </c>
      <c r="B714" s="7">
        <f>- DN32</f>
        <v>0</v>
      </c>
      <c r="C714" s="8" t="s">
        <v>10</v>
      </c>
      <c r="D714" s="9">
        <v>193.85</v>
      </c>
      <c r="E714" s="9"/>
      <c r="F714" s="9">
        <v>80.099999999999994</v>
      </c>
      <c r="G714" s="9"/>
    </row>
    <row r="715" spans="1:7" ht="15.75" thickBot="1" x14ac:dyDescent="0.3">
      <c r="A715" s="6"/>
      <c r="B715" s="6"/>
      <c r="C715" s="6"/>
      <c r="D715" s="6"/>
      <c r="E715" s="6"/>
      <c r="F715" s="6"/>
      <c r="G715" s="6"/>
    </row>
    <row r="716" spans="1:7" ht="15.75" thickBot="1" x14ac:dyDescent="0.3">
      <c r="A716" s="7" t="s">
        <v>35673</v>
      </c>
      <c r="B716" s="7">
        <f>- DN40</f>
        <v>0</v>
      </c>
      <c r="C716" s="8" t="s">
        <v>10</v>
      </c>
      <c r="D716" s="9">
        <v>226.17</v>
      </c>
      <c r="E716" s="9"/>
      <c r="F716" s="9">
        <v>80.09</v>
      </c>
      <c r="G716" s="9"/>
    </row>
    <row r="717" spans="1:7" ht="15.75" thickBot="1" x14ac:dyDescent="0.3">
      <c r="A717" s="6"/>
      <c r="B717" s="6"/>
      <c r="C717" s="6"/>
      <c r="D717" s="6"/>
      <c r="E717" s="6"/>
      <c r="F717" s="6"/>
      <c r="G717" s="6"/>
    </row>
    <row r="718" spans="1:7" ht="15.75" thickBot="1" x14ac:dyDescent="0.3">
      <c r="A718" s="7" t="s">
        <v>35674</v>
      </c>
      <c r="B718" s="7">
        <f>- DN50</f>
        <v>0</v>
      </c>
      <c r="C718" s="8" t="s">
        <v>10</v>
      </c>
      <c r="D718" s="9">
        <v>258.01</v>
      </c>
      <c r="E718" s="9"/>
      <c r="F718" s="9">
        <v>80.09</v>
      </c>
      <c r="G718" s="9"/>
    </row>
    <row r="719" spans="1:7" ht="15.75" thickBot="1" x14ac:dyDescent="0.3">
      <c r="A719" s="6"/>
      <c r="B719" s="6"/>
      <c r="C719" s="6"/>
      <c r="D719" s="6"/>
      <c r="E719" s="6"/>
      <c r="F719" s="6"/>
      <c r="G719" s="6"/>
    </row>
    <row r="720" spans="1:7" ht="15.75" thickBot="1" x14ac:dyDescent="0.3">
      <c r="A720" s="7" t="s">
        <v>35675</v>
      </c>
      <c r="B720" s="7">
        <f>- DN65</f>
        <v>0</v>
      </c>
      <c r="C720" s="8" t="s">
        <v>10</v>
      </c>
      <c r="D720" s="9">
        <v>433.31</v>
      </c>
      <c r="E720" s="9"/>
      <c r="F720" s="9">
        <v>80.099999999999994</v>
      </c>
      <c r="G720" s="9"/>
    </row>
    <row r="721" spans="1:7" ht="15.75" thickBot="1" x14ac:dyDescent="0.3">
      <c r="A721" s="6"/>
      <c r="B721" s="6"/>
      <c r="C721" s="6"/>
      <c r="D721" s="6"/>
      <c r="E721" s="6"/>
      <c r="F721" s="6"/>
      <c r="G721" s="6"/>
    </row>
    <row r="722" spans="1:7" ht="15.75" thickBot="1" x14ac:dyDescent="0.3">
      <c r="A722" s="7" t="s">
        <v>35676</v>
      </c>
      <c r="B722" s="7">
        <f>- DN80</f>
        <v>0</v>
      </c>
      <c r="C722" s="8" t="s">
        <v>10</v>
      </c>
      <c r="D722" s="9">
        <v>551.63</v>
      </c>
      <c r="E722" s="9"/>
      <c r="F722" s="9">
        <v>80.099999999999994</v>
      </c>
      <c r="G722" s="9"/>
    </row>
    <row r="723" spans="1:7" ht="15.75" thickBot="1" x14ac:dyDescent="0.3">
      <c r="A723" s="6"/>
      <c r="B723" s="6"/>
      <c r="C723" s="6"/>
      <c r="D723" s="6"/>
      <c r="E723" s="6"/>
      <c r="F723" s="6"/>
      <c r="G723" s="6"/>
    </row>
    <row r="724" spans="1:7" ht="15.75" thickBot="1" x14ac:dyDescent="0.3">
      <c r="A724" s="7" t="s">
        <v>35677</v>
      </c>
      <c r="B724" s="7">
        <f>- DN100</f>
        <v>0</v>
      </c>
      <c r="C724" s="8" t="s">
        <v>10</v>
      </c>
      <c r="D724" s="9">
        <v>726.96</v>
      </c>
      <c r="E724" s="9"/>
      <c r="F724" s="9">
        <v>80.099999999999994</v>
      </c>
      <c r="G724" s="9"/>
    </row>
    <row r="725" spans="1:7" ht="15.75" thickBot="1" x14ac:dyDescent="0.3">
      <c r="A725" s="6"/>
      <c r="B725" s="6"/>
      <c r="C725" s="6"/>
      <c r="D725" s="6"/>
      <c r="E725" s="6"/>
      <c r="F725" s="6"/>
      <c r="G725" s="6"/>
    </row>
    <row r="726" spans="1:7" ht="15.75" thickBot="1" x14ac:dyDescent="0.3">
      <c r="A726" s="7" t="s">
        <v>35678</v>
      </c>
      <c r="B726" s="7">
        <f>- DN125</f>
        <v>0</v>
      </c>
      <c r="C726" s="8" t="s">
        <v>10</v>
      </c>
      <c r="D726" s="9" t="s">
        <v>35679</v>
      </c>
      <c r="E726" s="9"/>
      <c r="F726" s="9">
        <v>80.099999999999994</v>
      </c>
      <c r="G726" s="9"/>
    </row>
    <row r="727" spans="1:7" ht="15.75" thickBot="1" x14ac:dyDescent="0.3">
      <c r="A727" s="6"/>
      <c r="B727" s="6"/>
      <c r="C727" s="6"/>
      <c r="D727" s="6"/>
      <c r="E727" s="6"/>
      <c r="F727" s="6"/>
      <c r="G727" s="6"/>
    </row>
    <row r="728" spans="1:7" ht="15.75" thickBot="1" x14ac:dyDescent="0.3">
      <c r="A728" s="7" t="s">
        <v>35680</v>
      </c>
      <c r="B728" s="7">
        <f>- DN150</f>
        <v>0</v>
      </c>
      <c r="C728" s="8" t="s">
        <v>10</v>
      </c>
      <c r="D728" s="9" t="s">
        <v>35681</v>
      </c>
      <c r="E728" s="9"/>
      <c r="F728" s="9">
        <v>80.099999999999994</v>
      </c>
      <c r="G728" s="9"/>
    </row>
    <row r="729" spans="1:7" ht="15.75" thickBot="1" x14ac:dyDescent="0.3">
      <c r="A729" s="6"/>
      <c r="B729" s="6"/>
      <c r="C729" s="6"/>
      <c r="D729" s="6"/>
      <c r="E729" s="6"/>
      <c r="F729" s="6"/>
      <c r="G729" s="6"/>
    </row>
    <row r="730" spans="1:7" ht="15.75" thickBot="1" x14ac:dyDescent="0.3">
      <c r="A730" s="7" t="s">
        <v>35682</v>
      </c>
      <c r="B730" s="7">
        <f>- DN200</f>
        <v>0</v>
      </c>
      <c r="C730" s="8" t="s">
        <v>10</v>
      </c>
      <c r="D730" s="9" t="s">
        <v>35683</v>
      </c>
      <c r="E730" s="9"/>
      <c r="F730" s="9">
        <v>80.099999999999994</v>
      </c>
      <c r="G730" s="9"/>
    </row>
    <row r="731" spans="1:7" ht="15.75" thickBot="1" x14ac:dyDescent="0.3">
      <c r="A731" s="6"/>
      <c r="B731" s="6"/>
      <c r="C731" s="6"/>
      <c r="D731" s="6"/>
      <c r="E731" s="6"/>
      <c r="F731" s="6"/>
      <c r="G731" s="6"/>
    </row>
    <row r="732" spans="1:7" ht="15.75" thickBot="1" x14ac:dyDescent="0.3">
      <c r="A732" s="7" t="s">
        <v>35684</v>
      </c>
      <c r="B732" s="7">
        <f>- DN250</f>
        <v>0</v>
      </c>
      <c r="C732" s="8" t="s">
        <v>10</v>
      </c>
      <c r="D732" s="9" t="s">
        <v>35685</v>
      </c>
      <c r="E732" s="9"/>
      <c r="F732" s="9">
        <v>80.099999999999994</v>
      </c>
      <c r="G732" s="9"/>
    </row>
    <row r="733" spans="1:7" ht="15.75" thickBot="1" x14ac:dyDescent="0.3">
      <c r="A733" s="6"/>
      <c r="B733" s="6"/>
      <c r="C733" s="6"/>
      <c r="D733" s="6"/>
      <c r="E733" s="6"/>
      <c r="F733" s="6"/>
      <c r="G733" s="6"/>
    </row>
    <row r="734" spans="1:7" x14ac:dyDescent="0.25">
      <c r="A734" s="35" t="s">
        <v>35686</v>
      </c>
      <c r="B734" s="29" t="s">
        <v>35687</v>
      </c>
      <c r="C734" s="38"/>
      <c r="D734" s="32"/>
      <c r="E734" s="32"/>
      <c r="F734" s="32"/>
      <c r="G734" s="32"/>
    </row>
    <row r="735" spans="1:7" x14ac:dyDescent="0.25">
      <c r="A735" s="36"/>
      <c r="B735" s="30" t="s">
        <v>35688</v>
      </c>
      <c r="C735" s="39"/>
      <c r="D735" s="33"/>
      <c r="E735" s="33"/>
      <c r="F735" s="33"/>
      <c r="G735" s="33"/>
    </row>
    <row r="736" spans="1:7" x14ac:dyDescent="0.25">
      <c r="A736" s="36"/>
      <c r="B736" s="30" t="s">
        <v>35649</v>
      </c>
      <c r="C736" s="39"/>
      <c r="D736" s="33"/>
      <c r="E736" s="33"/>
      <c r="F736" s="33"/>
      <c r="G736" s="33"/>
    </row>
    <row r="737" spans="1:7" x14ac:dyDescent="0.25">
      <c r="A737" s="36"/>
      <c r="B737" s="30" t="s">
        <v>35650</v>
      </c>
      <c r="C737" s="39"/>
      <c r="D737" s="33"/>
      <c r="E737" s="33"/>
      <c r="F737" s="33"/>
      <c r="G737" s="33"/>
    </row>
    <row r="738" spans="1:7" x14ac:dyDescent="0.25">
      <c r="A738" s="36"/>
      <c r="B738" s="30" t="s">
        <v>35511</v>
      </c>
      <c r="C738" s="39"/>
      <c r="D738" s="33"/>
      <c r="E738" s="33"/>
      <c r="F738" s="33"/>
      <c r="G738" s="33"/>
    </row>
    <row r="739" spans="1:7" x14ac:dyDescent="0.25">
      <c r="A739" s="36"/>
      <c r="B739" s="30" t="s">
        <v>35581</v>
      </c>
      <c r="C739" s="39"/>
      <c r="D739" s="33"/>
      <c r="E739" s="33"/>
      <c r="F739" s="33"/>
      <c r="G739" s="33"/>
    </row>
    <row r="740" spans="1:7" ht="15.75" thickBot="1" x14ac:dyDescent="0.3">
      <c r="A740" s="37"/>
      <c r="B740" s="31" t="s">
        <v>35291</v>
      </c>
      <c r="C740" s="40"/>
      <c r="D740" s="34"/>
      <c r="E740" s="34"/>
      <c r="F740" s="34"/>
      <c r="G740" s="34"/>
    </row>
    <row r="741" spans="1:7" ht="15.75" thickBot="1" x14ac:dyDescent="0.3">
      <c r="A741" s="6"/>
      <c r="B741" s="6"/>
      <c r="C741" s="6"/>
      <c r="D741" s="6"/>
      <c r="E741" s="6"/>
      <c r="F741" s="6"/>
      <c r="G741" s="6"/>
    </row>
    <row r="742" spans="1:7" ht="15.75" thickBot="1" x14ac:dyDescent="0.3">
      <c r="A742" s="7" t="s">
        <v>35689</v>
      </c>
      <c r="B742" s="7">
        <f>- DN15</f>
        <v>0</v>
      </c>
      <c r="C742" s="8" t="s">
        <v>10</v>
      </c>
      <c r="D742" s="9">
        <v>149.66</v>
      </c>
      <c r="E742" s="9"/>
      <c r="F742" s="9">
        <v>80.09</v>
      </c>
      <c r="G742" s="9"/>
    </row>
    <row r="743" spans="1:7" ht="15.75" thickBot="1" x14ac:dyDescent="0.3">
      <c r="A743" s="6"/>
      <c r="B743" s="6"/>
      <c r="C743" s="6"/>
      <c r="D743" s="6"/>
      <c r="E743" s="6"/>
      <c r="F743" s="6"/>
      <c r="G743" s="6"/>
    </row>
    <row r="744" spans="1:7" ht="15.75" thickBot="1" x14ac:dyDescent="0.3">
      <c r="A744" s="7" t="s">
        <v>35690</v>
      </c>
      <c r="B744" s="7">
        <f>- DN20</f>
        <v>0</v>
      </c>
      <c r="C744" s="8" t="s">
        <v>10</v>
      </c>
      <c r="D744" s="9">
        <v>158.69999999999999</v>
      </c>
      <c r="E744" s="9"/>
      <c r="F744" s="9">
        <v>80.09</v>
      </c>
      <c r="G744" s="9"/>
    </row>
    <row r="745" spans="1:7" ht="15.75" thickBot="1" x14ac:dyDescent="0.3">
      <c r="A745" s="6"/>
      <c r="B745" s="6"/>
      <c r="C745" s="6"/>
      <c r="D745" s="6"/>
      <c r="E745" s="6"/>
      <c r="F745" s="6"/>
      <c r="G745" s="6"/>
    </row>
    <row r="746" spans="1:7" ht="15.75" thickBot="1" x14ac:dyDescent="0.3">
      <c r="A746" s="7" t="s">
        <v>35691</v>
      </c>
      <c r="B746" s="7">
        <f>- DN25</f>
        <v>0</v>
      </c>
      <c r="C746" s="8" t="s">
        <v>10</v>
      </c>
      <c r="D746" s="9">
        <v>167.23</v>
      </c>
      <c r="E746" s="9"/>
      <c r="F746" s="9">
        <v>80.099999999999994</v>
      </c>
      <c r="G746" s="9"/>
    </row>
    <row r="747" spans="1:7" ht="15.75" thickBot="1" x14ac:dyDescent="0.3">
      <c r="A747" s="6"/>
      <c r="B747" s="6"/>
      <c r="C747" s="6"/>
      <c r="D747" s="6"/>
      <c r="E747" s="6"/>
      <c r="F747" s="6"/>
      <c r="G747" s="6"/>
    </row>
    <row r="748" spans="1:7" ht="15.75" thickBot="1" x14ac:dyDescent="0.3">
      <c r="A748" s="7" t="s">
        <v>35692</v>
      </c>
      <c r="B748" s="7">
        <f>- DN32</f>
        <v>0</v>
      </c>
      <c r="C748" s="8" t="s">
        <v>10</v>
      </c>
      <c r="D748" s="9">
        <v>193.85</v>
      </c>
      <c r="E748" s="9"/>
      <c r="F748" s="9">
        <v>80.099999999999994</v>
      </c>
      <c r="G748" s="9"/>
    </row>
    <row r="749" spans="1:7" ht="15.75" thickBot="1" x14ac:dyDescent="0.3">
      <c r="A749" s="6"/>
      <c r="B749" s="6"/>
      <c r="C749" s="6"/>
      <c r="D749" s="6"/>
      <c r="E749" s="6"/>
      <c r="F749" s="6"/>
      <c r="G749" s="6"/>
    </row>
    <row r="750" spans="1:7" ht="15.75" thickBot="1" x14ac:dyDescent="0.3">
      <c r="A750" s="7" t="s">
        <v>35693</v>
      </c>
      <c r="B750" s="7">
        <f>- DN40</f>
        <v>0</v>
      </c>
      <c r="C750" s="8" t="s">
        <v>10</v>
      </c>
      <c r="D750" s="9">
        <v>224.73</v>
      </c>
      <c r="E750" s="9"/>
      <c r="F750" s="9">
        <v>80.099999999999994</v>
      </c>
      <c r="G750" s="9"/>
    </row>
    <row r="751" spans="1:7" ht="15.75" thickBot="1" x14ac:dyDescent="0.3">
      <c r="A751" s="6"/>
      <c r="B751" s="6"/>
      <c r="C751" s="6"/>
      <c r="D751" s="6"/>
      <c r="E751" s="6"/>
      <c r="F751" s="6"/>
      <c r="G751" s="6"/>
    </row>
    <row r="752" spans="1:7" ht="15.75" thickBot="1" x14ac:dyDescent="0.3">
      <c r="A752" s="7" t="s">
        <v>35694</v>
      </c>
      <c r="B752" s="7">
        <f>- DN50</f>
        <v>0</v>
      </c>
      <c r="C752" s="8" t="s">
        <v>10</v>
      </c>
      <c r="D752" s="9">
        <v>250.87</v>
      </c>
      <c r="E752" s="9"/>
      <c r="F752" s="9">
        <v>80.09</v>
      </c>
      <c r="G752" s="9"/>
    </row>
    <row r="753" spans="1:7" ht="15.75" thickBot="1" x14ac:dyDescent="0.3">
      <c r="A753" s="6"/>
      <c r="B753" s="6"/>
      <c r="C753" s="6"/>
      <c r="D753" s="6"/>
      <c r="E753" s="6"/>
      <c r="F753" s="6"/>
      <c r="G753" s="6"/>
    </row>
    <row r="754" spans="1:7" ht="15.75" thickBot="1" x14ac:dyDescent="0.3">
      <c r="A754" s="7" t="s">
        <v>35695</v>
      </c>
      <c r="B754" s="7">
        <f>- DN65</f>
        <v>0</v>
      </c>
      <c r="C754" s="8" t="s">
        <v>10</v>
      </c>
      <c r="D754" s="9">
        <v>440.45</v>
      </c>
      <c r="E754" s="9"/>
      <c r="F754" s="9">
        <v>80.099999999999994</v>
      </c>
      <c r="G754" s="9"/>
    </row>
    <row r="755" spans="1:7" ht="15.75" thickBot="1" x14ac:dyDescent="0.3">
      <c r="A755" s="6"/>
      <c r="B755" s="6"/>
      <c r="C755" s="6"/>
      <c r="D755" s="6"/>
      <c r="E755" s="6"/>
      <c r="F755" s="6"/>
      <c r="G755" s="6"/>
    </row>
    <row r="756" spans="1:7" ht="15.75" thickBot="1" x14ac:dyDescent="0.3">
      <c r="A756" s="7" t="s">
        <v>35696</v>
      </c>
      <c r="B756" s="7">
        <f>- DN80</f>
        <v>0</v>
      </c>
      <c r="C756" s="8" t="s">
        <v>10</v>
      </c>
      <c r="D756" s="9">
        <v>554.95000000000005</v>
      </c>
      <c r="E756" s="9"/>
      <c r="F756" s="9">
        <v>80.099999999999994</v>
      </c>
      <c r="G756" s="9"/>
    </row>
    <row r="757" spans="1:7" ht="15.75" thickBot="1" x14ac:dyDescent="0.3">
      <c r="A757" s="6"/>
      <c r="B757" s="6"/>
      <c r="C757" s="6"/>
      <c r="D757" s="6"/>
      <c r="E757" s="6"/>
      <c r="F757" s="6"/>
      <c r="G757" s="6"/>
    </row>
    <row r="758" spans="1:7" ht="15.75" thickBot="1" x14ac:dyDescent="0.3">
      <c r="A758" s="7" t="s">
        <v>35697</v>
      </c>
      <c r="B758" s="7">
        <f>- DN100</f>
        <v>0</v>
      </c>
      <c r="C758" s="8" t="s">
        <v>10</v>
      </c>
      <c r="D758" s="9">
        <v>726.96</v>
      </c>
      <c r="E758" s="9"/>
      <c r="F758" s="9">
        <v>80.099999999999994</v>
      </c>
      <c r="G758" s="9"/>
    </row>
    <row r="759" spans="1:7" ht="15.75" thickBot="1" x14ac:dyDescent="0.3">
      <c r="A759" s="6"/>
      <c r="B759" s="6"/>
      <c r="C759" s="6"/>
      <c r="D759" s="6"/>
      <c r="E759" s="6"/>
      <c r="F759" s="6"/>
      <c r="G759" s="6"/>
    </row>
    <row r="760" spans="1:7" ht="15.75" thickBot="1" x14ac:dyDescent="0.3">
      <c r="A760" s="7" t="s">
        <v>35698</v>
      </c>
      <c r="B760" s="7">
        <f>- DN125</f>
        <v>0</v>
      </c>
      <c r="C760" s="8" t="s">
        <v>10</v>
      </c>
      <c r="D760" s="9" t="s">
        <v>35699</v>
      </c>
      <c r="E760" s="9"/>
      <c r="F760" s="9">
        <v>80.099999999999994</v>
      </c>
      <c r="G760" s="9"/>
    </row>
    <row r="761" spans="1:7" ht="15.75" thickBot="1" x14ac:dyDescent="0.3">
      <c r="A761" s="6"/>
      <c r="B761" s="6"/>
      <c r="C761" s="6"/>
      <c r="D761" s="6"/>
      <c r="E761" s="6"/>
      <c r="F761" s="6"/>
      <c r="G761" s="6"/>
    </row>
    <row r="762" spans="1:7" ht="15.75" thickBot="1" x14ac:dyDescent="0.3">
      <c r="A762" s="7" t="s">
        <v>35700</v>
      </c>
      <c r="B762" s="7">
        <f>- DN150</f>
        <v>0</v>
      </c>
      <c r="C762" s="8" t="s">
        <v>10</v>
      </c>
      <c r="D762" s="9" t="s">
        <v>35701</v>
      </c>
      <c r="E762" s="9"/>
      <c r="F762" s="9">
        <v>80.099999999999994</v>
      </c>
      <c r="G762" s="9"/>
    </row>
    <row r="763" spans="1:7" ht="15.75" thickBot="1" x14ac:dyDescent="0.3">
      <c r="A763" s="6"/>
      <c r="B763" s="6"/>
      <c r="C763" s="6"/>
      <c r="D763" s="6"/>
      <c r="E763" s="6"/>
      <c r="F763" s="6"/>
      <c r="G763" s="6"/>
    </row>
    <row r="764" spans="1:7" ht="15.75" thickBot="1" x14ac:dyDescent="0.3">
      <c r="A764" s="7" t="s">
        <v>35702</v>
      </c>
      <c r="B764" s="7">
        <f>- DN200</f>
        <v>0</v>
      </c>
      <c r="C764" s="8" t="s">
        <v>10</v>
      </c>
      <c r="D764" s="9" t="s">
        <v>35703</v>
      </c>
      <c r="E764" s="9"/>
      <c r="F764" s="9">
        <v>80.099999999999994</v>
      </c>
      <c r="G764" s="9"/>
    </row>
    <row r="765" spans="1:7" ht="15.75" thickBot="1" x14ac:dyDescent="0.3">
      <c r="A765" s="6"/>
      <c r="B765" s="6"/>
      <c r="C765" s="6"/>
      <c r="D765" s="6"/>
      <c r="E765" s="6"/>
      <c r="F765" s="6"/>
      <c r="G765" s="6"/>
    </row>
    <row r="766" spans="1:7" ht="15.75" thickBot="1" x14ac:dyDescent="0.3">
      <c r="A766" s="7" t="s">
        <v>35704</v>
      </c>
      <c r="B766" s="7">
        <f>- DN250</f>
        <v>0</v>
      </c>
      <c r="C766" s="8" t="s">
        <v>10</v>
      </c>
      <c r="D766" s="9" t="s">
        <v>35705</v>
      </c>
      <c r="E766" s="9"/>
      <c r="F766" s="9">
        <v>80.099999999999994</v>
      </c>
      <c r="G766" s="9"/>
    </row>
    <row r="767" spans="1:7" ht="15.75" thickBot="1" x14ac:dyDescent="0.3">
      <c r="A767" s="6"/>
      <c r="B767" s="6"/>
      <c r="C767" s="6"/>
      <c r="D767" s="6"/>
      <c r="E767" s="6"/>
      <c r="F767" s="6"/>
      <c r="G767" s="6"/>
    </row>
    <row r="768" spans="1:7" x14ac:dyDescent="0.25">
      <c r="A768" s="35" t="s">
        <v>35706</v>
      </c>
      <c r="B768" s="29" t="s">
        <v>35707</v>
      </c>
      <c r="C768" s="38"/>
      <c r="D768" s="32"/>
      <c r="E768" s="32"/>
      <c r="F768" s="32"/>
      <c r="G768" s="32"/>
    </row>
    <row r="769" spans="1:7" x14ac:dyDescent="0.25">
      <c r="A769" s="36"/>
      <c r="B769" s="30" t="s">
        <v>35708</v>
      </c>
      <c r="C769" s="39"/>
      <c r="D769" s="33"/>
      <c r="E769" s="33"/>
      <c r="F769" s="33"/>
      <c r="G769" s="33"/>
    </row>
    <row r="770" spans="1:7" x14ac:dyDescent="0.25">
      <c r="A770" s="36"/>
      <c r="B770" s="30" t="s">
        <v>35709</v>
      </c>
      <c r="C770" s="39"/>
      <c r="D770" s="33"/>
      <c r="E770" s="33"/>
      <c r="F770" s="33"/>
      <c r="G770" s="33"/>
    </row>
    <row r="771" spans="1:7" ht="15.75" thickBot="1" x14ac:dyDescent="0.3">
      <c r="A771" s="37"/>
      <c r="B771" s="31" t="s">
        <v>35291</v>
      </c>
      <c r="C771" s="40"/>
      <c r="D771" s="34"/>
      <c r="E771" s="34"/>
      <c r="F771" s="34"/>
      <c r="G771" s="34"/>
    </row>
    <row r="772" spans="1:7" ht="15.75" thickBot="1" x14ac:dyDescent="0.3">
      <c r="A772" s="6"/>
      <c r="B772" s="6"/>
      <c r="C772" s="6"/>
      <c r="D772" s="6"/>
      <c r="E772" s="6"/>
      <c r="F772" s="6"/>
      <c r="G772" s="6"/>
    </row>
    <row r="773" spans="1:7" ht="15.75" thickBot="1" x14ac:dyDescent="0.3">
      <c r="A773" s="7" t="s">
        <v>35710</v>
      </c>
      <c r="B773" s="7">
        <f>- DN15</f>
        <v>0</v>
      </c>
      <c r="C773" s="8" t="s">
        <v>10</v>
      </c>
      <c r="D773" s="9">
        <v>233.76</v>
      </c>
      <c r="E773" s="9"/>
      <c r="F773" s="9">
        <v>80.09</v>
      </c>
      <c r="G773" s="9"/>
    </row>
    <row r="774" spans="1:7" ht="15.75" thickBot="1" x14ac:dyDescent="0.3">
      <c r="A774" s="6"/>
      <c r="B774" s="6"/>
      <c r="C774" s="6"/>
      <c r="D774" s="6"/>
      <c r="E774" s="6"/>
      <c r="F774" s="6"/>
      <c r="G774" s="6"/>
    </row>
    <row r="775" spans="1:7" ht="15.75" thickBot="1" x14ac:dyDescent="0.3">
      <c r="A775" s="7" t="s">
        <v>35711</v>
      </c>
      <c r="B775" s="7">
        <f>- DN20</f>
        <v>0</v>
      </c>
      <c r="C775" s="8" t="s">
        <v>10</v>
      </c>
      <c r="D775" s="9">
        <v>294.57</v>
      </c>
      <c r="E775" s="9"/>
      <c r="F775" s="9">
        <v>80.099999999999994</v>
      </c>
      <c r="G775" s="9"/>
    </row>
    <row r="776" spans="1:7" ht="15.75" thickBot="1" x14ac:dyDescent="0.3">
      <c r="A776" s="6"/>
      <c r="B776" s="6"/>
      <c r="C776" s="6"/>
      <c r="D776" s="6"/>
      <c r="E776" s="6"/>
      <c r="F776" s="6"/>
      <c r="G776" s="6"/>
    </row>
    <row r="777" spans="1:7" ht="15.75" thickBot="1" x14ac:dyDescent="0.3">
      <c r="A777" s="7" t="s">
        <v>35712</v>
      </c>
      <c r="B777" s="7">
        <f>- DN25</f>
        <v>0</v>
      </c>
      <c r="C777" s="8" t="s">
        <v>10</v>
      </c>
      <c r="D777" s="9">
        <v>331.17</v>
      </c>
      <c r="E777" s="9"/>
      <c r="F777" s="9">
        <v>80.09</v>
      </c>
      <c r="G777" s="9"/>
    </row>
    <row r="778" spans="1:7" ht="15.75" thickBot="1" x14ac:dyDescent="0.3">
      <c r="A778" s="6"/>
      <c r="B778" s="6"/>
      <c r="C778" s="6"/>
      <c r="D778" s="6"/>
      <c r="E778" s="6"/>
      <c r="F778" s="6"/>
      <c r="G778" s="6"/>
    </row>
    <row r="779" spans="1:7" ht="15.75" thickBot="1" x14ac:dyDescent="0.3">
      <c r="A779" s="7" t="s">
        <v>35713</v>
      </c>
      <c r="B779" s="7">
        <f>- DN32</f>
        <v>0</v>
      </c>
      <c r="C779" s="8" t="s">
        <v>10</v>
      </c>
      <c r="D779" s="9">
        <v>368.7</v>
      </c>
      <c r="E779" s="9"/>
      <c r="F779" s="9">
        <v>80.09</v>
      </c>
      <c r="G779" s="9"/>
    </row>
    <row r="780" spans="1:7" ht="15.75" thickBot="1" x14ac:dyDescent="0.3">
      <c r="A780" s="6"/>
      <c r="B780" s="6"/>
      <c r="C780" s="6"/>
      <c r="D780" s="6"/>
      <c r="E780" s="6"/>
      <c r="F780" s="6"/>
      <c r="G780" s="6"/>
    </row>
    <row r="781" spans="1:7" ht="15.75" thickBot="1" x14ac:dyDescent="0.3">
      <c r="A781" s="7" t="s">
        <v>35714</v>
      </c>
      <c r="B781" s="7">
        <f>- DN40</f>
        <v>0</v>
      </c>
      <c r="C781" s="8" t="s">
        <v>10</v>
      </c>
      <c r="D781" s="9">
        <v>411.46</v>
      </c>
      <c r="E781" s="9"/>
      <c r="F781" s="9">
        <v>80.099999999999994</v>
      </c>
      <c r="G781" s="9"/>
    </row>
    <row r="782" spans="1:7" ht="15.75" thickBot="1" x14ac:dyDescent="0.3">
      <c r="A782" s="6"/>
      <c r="B782" s="6"/>
      <c r="C782" s="6"/>
      <c r="D782" s="6"/>
      <c r="E782" s="6"/>
      <c r="F782" s="6"/>
      <c r="G782" s="6"/>
    </row>
    <row r="783" spans="1:7" ht="15.75" thickBot="1" x14ac:dyDescent="0.3">
      <c r="A783" s="7" t="s">
        <v>35715</v>
      </c>
      <c r="B783" s="7">
        <f>- DN50</f>
        <v>0</v>
      </c>
      <c r="C783" s="8" t="s">
        <v>10</v>
      </c>
      <c r="D783" s="9">
        <v>487.95</v>
      </c>
      <c r="E783" s="9"/>
      <c r="F783" s="9">
        <v>80.099999999999994</v>
      </c>
      <c r="G783" s="9"/>
    </row>
    <row r="784" spans="1:7" ht="15.75" thickBot="1" x14ac:dyDescent="0.3">
      <c r="A784" s="6"/>
      <c r="B784" s="6"/>
      <c r="C784" s="6"/>
      <c r="D784" s="6"/>
      <c r="E784" s="6"/>
      <c r="F784" s="6"/>
      <c r="G784" s="6"/>
    </row>
    <row r="785" spans="1:7" ht="15.75" thickBot="1" x14ac:dyDescent="0.3">
      <c r="A785" s="7" t="s">
        <v>35716</v>
      </c>
      <c r="B785" s="7">
        <f>- DN65</f>
        <v>0</v>
      </c>
      <c r="C785" s="8" t="s">
        <v>10</v>
      </c>
      <c r="D785" s="9">
        <v>693.19</v>
      </c>
      <c r="E785" s="9"/>
      <c r="F785" s="9">
        <v>80.099999999999994</v>
      </c>
      <c r="G785" s="9"/>
    </row>
    <row r="786" spans="1:7" ht="15.75" thickBot="1" x14ac:dyDescent="0.3">
      <c r="A786" s="6"/>
      <c r="B786" s="6"/>
      <c r="C786" s="6"/>
      <c r="D786" s="6"/>
      <c r="E786" s="6"/>
      <c r="F786" s="6"/>
      <c r="G786" s="6"/>
    </row>
    <row r="787" spans="1:7" ht="15.75" thickBot="1" x14ac:dyDescent="0.3">
      <c r="A787" s="7" t="s">
        <v>35717</v>
      </c>
      <c r="B787" s="7">
        <f>- DN80</f>
        <v>0</v>
      </c>
      <c r="C787" s="8" t="s">
        <v>10</v>
      </c>
      <c r="D787" s="9">
        <v>785.84</v>
      </c>
      <c r="E787" s="9"/>
      <c r="F787" s="9">
        <v>80.099999999999994</v>
      </c>
      <c r="G787" s="9"/>
    </row>
    <row r="788" spans="1:7" ht="15.75" thickBot="1" x14ac:dyDescent="0.3">
      <c r="A788" s="6"/>
      <c r="B788" s="6"/>
      <c r="C788" s="6"/>
      <c r="D788" s="6"/>
      <c r="E788" s="6"/>
      <c r="F788" s="6"/>
      <c r="G788" s="6"/>
    </row>
    <row r="789" spans="1:7" ht="15.75" thickBot="1" x14ac:dyDescent="0.3">
      <c r="A789" s="7" t="s">
        <v>35718</v>
      </c>
      <c r="B789" s="7">
        <f>- DN100</f>
        <v>0</v>
      </c>
      <c r="C789" s="8" t="s">
        <v>10</v>
      </c>
      <c r="D789" s="9" t="s">
        <v>35719</v>
      </c>
      <c r="E789" s="9"/>
      <c r="F789" s="9">
        <v>80.099999999999994</v>
      </c>
      <c r="G789" s="9"/>
    </row>
    <row r="790" spans="1:7" ht="15.75" thickBot="1" x14ac:dyDescent="0.3">
      <c r="A790" s="6"/>
      <c r="B790" s="6"/>
      <c r="C790" s="6"/>
      <c r="D790" s="6"/>
      <c r="E790" s="6"/>
      <c r="F790" s="6"/>
      <c r="G790" s="6"/>
    </row>
    <row r="791" spans="1:7" ht="15.75" thickBot="1" x14ac:dyDescent="0.3">
      <c r="A791" s="7" t="s">
        <v>35720</v>
      </c>
      <c r="B791" s="7">
        <f>- DN125</f>
        <v>0</v>
      </c>
      <c r="C791" s="8" t="s">
        <v>10</v>
      </c>
      <c r="D791" s="9" t="s">
        <v>35721</v>
      </c>
      <c r="E791" s="9"/>
      <c r="F791" s="9">
        <v>80.099999999999994</v>
      </c>
      <c r="G791" s="9"/>
    </row>
    <row r="792" spans="1:7" ht="15.75" thickBot="1" x14ac:dyDescent="0.3">
      <c r="A792" s="6"/>
      <c r="B792" s="6"/>
      <c r="C792" s="6"/>
      <c r="D792" s="6"/>
      <c r="E792" s="6"/>
      <c r="F792" s="6"/>
      <c r="G792" s="6"/>
    </row>
    <row r="793" spans="1:7" ht="15.75" thickBot="1" x14ac:dyDescent="0.3">
      <c r="A793" s="7" t="s">
        <v>35722</v>
      </c>
      <c r="B793" s="7">
        <f>- DN150</f>
        <v>0</v>
      </c>
      <c r="C793" s="8" t="s">
        <v>10</v>
      </c>
      <c r="D793" s="9" t="s">
        <v>35723</v>
      </c>
      <c r="E793" s="9"/>
      <c r="F793" s="9">
        <v>80.099999999999994</v>
      </c>
      <c r="G793" s="9"/>
    </row>
    <row r="794" spans="1:7" ht="15.75" thickBot="1" x14ac:dyDescent="0.3">
      <c r="A794" s="6"/>
      <c r="B794" s="6"/>
      <c r="C794" s="6"/>
      <c r="D794" s="6"/>
      <c r="E794" s="6"/>
      <c r="F794" s="6"/>
      <c r="G794" s="6"/>
    </row>
    <row r="795" spans="1:7" ht="15.75" thickBot="1" x14ac:dyDescent="0.3">
      <c r="A795" s="7" t="s">
        <v>35724</v>
      </c>
      <c r="B795" s="7">
        <f>- DN200</f>
        <v>0</v>
      </c>
      <c r="C795" s="8" t="s">
        <v>10</v>
      </c>
      <c r="D795" s="9" t="s">
        <v>35725</v>
      </c>
      <c r="E795" s="9"/>
      <c r="F795" s="9">
        <v>80.099999999999994</v>
      </c>
      <c r="G795" s="9"/>
    </row>
    <row r="796" spans="1:7" ht="15.75" thickBot="1" x14ac:dyDescent="0.3">
      <c r="A796" s="6"/>
      <c r="B796" s="6"/>
      <c r="C796" s="6"/>
      <c r="D796" s="6"/>
      <c r="E796" s="6"/>
      <c r="F796" s="6"/>
      <c r="G796" s="6"/>
    </row>
    <row r="797" spans="1:7" ht="15.75" thickBot="1" x14ac:dyDescent="0.3">
      <c r="A797" s="7" t="s">
        <v>35726</v>
      </c>
      <c r="B797" s="7" t="s">
        <v>35727</v>
      </c>
      <c r="C797" s="8"/>
      <c r="D797" s="9"/>
      <c r="E797" s="9"/>
      <c r="F797" s="9"/>
      <c r="G797" s="9"/>
    </row>
    <row r="798" spans="1:7" ht="15.75" thickBot="1" x14ac:dyDescent="0.3">
      <c r="A798" s="6"/>
      <c r="B798" s="6"/>
      <c r="C798" s="6"/>
      <c r="D798" s="6"/>
      <c r="E798" s="6"/>
      <c r="F798" s="6"/>
      <c r="G798" s="6"/>
    </row>
    <row r="799" spans="1:7" x14ac:dyDescent="0.25">
      <c r="A799" s="35" t="s">
        <v>35728</v>
      </c>
      <c r="B799" s="29" t="s">
        <v>35729</v>
      </c>
      <c r="C799" s="38"/>
      <c r="D799" s="32"/>
      <c r="E799" s="32"/>
      <c r="F799" s="32"/>
      <c r="G799" s="32"/>
    </row>
    <row r="800" spans="1:7" x14ac:dyDescent="0.25">
      <c r="A800" s="36"/>
      <c r="B800" s="30" t="s">
        <v>35730</v>
      </c>
      <c r="C800" s="39"/>
      <c r="D800" s="33"/>
      <c r="E800" s="33"/>
      <c r="F800" s="33"/>
      <c r="G800" s="33"/>
    </row>
    <row r="801" spans="1:7" x14ac:dyDescent="0.25">
      <c r="A801" s="36"/>
      <c r="B801" s="30" t="s">
        <v>35731</v>
      </c>
      <c r="C801" s="39"/>
      <c r="D801" s="33"/>
      <c r="E801" s="33"/>
      <c r="F801" s="33"/>
      <c r="G801" s="33"/>
    </row>
    <row r="802" spans="1:7" ht="15.75" thickBot="1" x14ac:dyDescent="0.3">
      <c r="A802" s="37"/>
      <c r="B802" s="31" t="s">
        <v>35291</v>
      </c>
      <c r="C802" s="40"/>
      <c r="D802" s="34"/>
      <c r="E802" s="34"/>
      <c r="F802" s="34"/>
      <c r="G802" s="34"/>
    </row>
    <row r="803" spans="1:7" ht="15.75" thickBot="1" x14ac:dyDescent="0.3">
      <c r="A803" s="6"/>
      <c r="B803" s="6"/>
      <c r="C803" s="6"/>
      <c r="D803" s="6"/>
      <c r="E803" s="6"/>
      <c r="F803" s="6"/>
      <c r="G803" s="6"/>
    </row>
    <row r="804" spans="1:7" ht="15.75" thickBot="1" x14ac:dyDescent="0.3">
      <c r="A804" s="7" t="s">
        <v>35732</v>
      </c>
      <c r="B804" s="7">
        <f>- DN15</f>
        <v>0</v>
      </c>
      <c r="C804" s="8" t="s">
        <v>10</v>
      </c>
      <c r="D804" s="9">
        <v>3.3</v>
      </c>
      <c r="E804" s="9"/>
      <c r="F804" s="9">
        <v>80</v>
      </c>
      <c r="G804" s="9"/>
    </row>
    <row r="805" spans="1:7" ht="15.75" thickBot="1" x14ac:dyDescent="0.3">
      <c r="A805" s="6"/>
      <c r="B805" s="6"/>
      <c r="C805" s="6"/>
      <c r="D805" s="6"/>
      <c r="E805" s="6"/>
      <c r="F805" s="6"/>
      <c r="G805" s="6"/>
    </row>
    <row r="806" spans="1:7" ht="15.75" thickBot="1" x14ac:dyDescent="0.3">
      <c r="A806" s="7" t="s">
        <v>35733</v>
      </c>
      <c r="B806" s="7">
        <f>- DN20</f>
        <v>0</v>
      </c>
      <c r="C806" s="8" t="s">
        <v>10</v>
      </c>
      <c r="D806" s="9">
        <v>4.1500000000000004</v>
      </c>
      <c r="E806" s="9"/>
      <c r="F806" s="9">
        <v>80</v>
      </c>
      <c r="G806" s="9"/>
    </row>
    <row r="807" spans="1:7" ht="15.75" thickBot="1" x14ac:dyDescent="0.3">
      <c r="A807" s="6"/>
      <c r="B807" s="6"/>
      <c r="C807" s="6"/>
      <c r="D807" s="6"/>
      <c r="E807" s="6"/>
      <c r="F807" s="6"/>
      <c r="G807" s="6"/>
    </row>
    <row r="808" spans="1:7" ht="15.75" thickBot="1" x14ac:dyDescent="0.3">
      <c r="A808" s="7" t="s">
        <v>35734</v>
      </c>
      <c r="B808" s="7">
        <f>- DN25</f>
        <v>0</v>
      </c>
      <c r="C808" s="8" t="s">
        <v>10</v>
      </c>
      <c r="D808" s="9">
        <v>5.39</v>
      </c>
      <c r="E808" s="9"/>
      <c r="F808" s="9">
        <v>80.150000000000006</v>
      </c>
      <c r="G808" s="9"/>
    </row>
    <row r="809" spans="1:7" ht="15.75" thickBot="1" x14ac:dyDescent="0.3">
      <c r="A809" s="6"/>
      <c r="B809" s="6"/>
      <c r="C809" s="6"/>
      <c r="D809" s="6"/>
      <c r="E809" s="6"/>
      <c r="F809" s="6"/>
      <c r="G809" s="6"/>
    </row>
    <row r="810" spans="1:7" ht="15.75" thickBot="1" x14ac:dyDescent="0.3">
      <c r="A810" s="7" t="s">
        <v>35735</v>
      </c>
      <c r="B810" s="7">
        <f>- DN32</f>
        <v>0</v>
      </c>
      <c r="C810" s="8" t="s">
        <v>10</v>
      </c>
      <c r="D810" s="9">
        <v>7.61</v>
      </c>
      <c r="E810" s="9"/>
      <c r="F810" s="9">
        <v>80.16</v>
      </c>
      <c r="G810" s="9"/>
    </row>
    <row r="811" spans="1:7" ht="15.75" thickBot="1" x14ac:dyDescent="0.3">
      <c r="A811" s="6"/>
      <c r="B811" s="6"/>
      <c r="C811" s="6"/>
      <c r="D811" s="6"/>
      <c r="E811" s="6"/>
      <c r="F811" s="6"/>
      <c r="G811" s="6"/>
    </row>
    <row r="812" spans="1:7" ht="15.75" thickBot="1" x14ac:dyDescent="0.3">
      <c r="A812" s="7" t="s">
        <v>35736</v>
      </c>
      <c r="B812" s="7">
        <f>- DN40</f>
        <v>0</v>
      </c>
      <c r="C812" s="8" t="s">
        <v>10</v>
      </c>
      <c r="D812" s="9">
        <v>9.5</v>
      </c>
      <c r="E812" s="9"/>
      <c r="F812" s="9">
        <v>80.11</v>
      </c>
      <c r="G812" s="9"/>
    </row>
    <row r="813" spans="1:7" ht="15.75" thickBot="1" x14ac:dyDescent="0.3">
      <c r="A813" s="6"/>
      <c r="B813" s="6"/>
      <c r="C813" s="6"/>
      <c r="D813" s="6"/>
      <c r="E813" s="6"/>
      <c r="F813" s="6"/>
      <c r="G813" s="6"/>
    </row>
    <row r="814" spans="1:7" ht="15.75" thickBot="1" x14ac:dyDescent="0.3">
      <c r="A814" s="7" t="s">
        <v>35737</v>
      </c>
      <c r="B814" s="7">
        <f>- DN50</f>
        <v>0</v>
      </c>
      <c r="C814" s="8" t="s">
        <v>10</v>
      </c>
      <c r="D814" s="9">
        <v>12.83</v>
      </c>
      <c r="E814" s="9"/>
      <c r="F814" s="9">
        <v>80.05</v>
      </c>
      <c r="G814" s="9"/>
    </row>
    <row r="815" spans="1:7" ht="15.75" thickBot="1" x14ac:dyDescent="0.3">
      <c r="A815" s="6"/>
      <c r="B815" s="6"/>
      <c r="C815" s="6"/>
      <c r="D815" s="6"/>
      <c r="E815" s="6"/>
      <c r="F815" s="6"/>
      <c r="G815" s="6"/>
    </row>
    <row r="816" spans="1:7" ht="15.75" thickBot="1" x14ac:dyDescent="0.3">
      <c r="A816" s="7" t="s">
        <v>35738</v>
      </c>
      <c r="B816" s="7">
        <f>- DN65</f>
        <v>0</v>
      </c>
      <c r="C816" s="8" t="s">
        <v>10</v>
      </c>
      <c r="D816" s="9">
        <v>21.88</v>
      </c>
      <c r="E816" s="9"/>
      <c r="F816" s="9">
        <v>80.069999999999993</v>
      </c>
      <c r="G816" s="9"/>
    </row>
    <row r="817" spans="1:7" ht="15.75" thickBot="1" x14ac:dyDescent="0.3">
      <c r="A817" s="6"/>
      <c r="B817" s="6"/>
      <c r="C817" s="6"/>
      <c r="D817" s="6"/>
      <c r="E817" s="6"/>
      <c r="F817" s="6"/>
      <c r="G817" s="6"/>
    </row>
    <row r="818" spans="1:7" ht="15.75" thickBot="1" x14ac:dyDescent="0.3">
      <c r="A818" s="7" t="s">
        <v>35739</v>
      </c>
      <c r="B818" s="7">
        <f>- DN80</f>
        <v>0</v>
      </c>
      <c r="C818" s="8" t="s">
        <v>10</v>
      </c>
      <c r="D818" s="9">
        <v>29.48</v>
      </c>
      <c r="E818" s="9"/>
      <c r="F818" s="9">
        <v>80.09</v>
      </c>
      <c r="G818" s="9"/>
    </row>
    <row r="819" spans="1:7" ht="15.75" thickBot="1" x14ac:dyDescent="0.3">
      <c r="A819" s="6"/>
      <c r="B819" s="6"/>
      <c r="C819" s="6"/>
      <c r="D819" s="6"/>
      <c r="E819" s="6"/>
      <c r="F819" s="6"/>
      <c r="G819" s="6"/>
    </row>
    <row r="820" spans="1:7" ht="15.75" thickBot="1" x14ac:dyDescent="0.3">
      <c r="A820" s="7" t="s">
        <v>35740</v>
      </c>
      <c r="B820" s="7">
        <f>- DN100</f>
        <v>0</v>
      </c>
      <c r="C820" s="8" t="s">
        <v>10</v>
      </c>
      <c r="D820" s="9">
        <v>47.54</v>
      </c>
      <c r="E820" s="9"/>
      <c r="F820" s="9">
        <v>80.099999999999994</v>
      </c>
      <c r="G820" s="9"/>
    </row>
    <row r="821" spans="1:7" ht="15.75" thickBot="1" x14ac:dyDescent="0.3">
      <c r="A821" s="6"/>
      <c r="B821" s="6"/>
      <c r="C821" s="6"/>
      <c r="D821" s="6"/>
      <c r="E821" s="6"/>
      <c r="F821" s="6"/>
      <c r="G821" s="6"/>
    </row>
    <row r="822" spans="1:7" x14ac:dyDescent="0.25">
      <c r="A822" s="35" t="s">
        <v>35741</v>
      </c>
      <c r="B822" s="29" t="s">
        <v>35742</v>
      </c>
      <c r="C822" s="38"/>
      <c r="D822" s="32"/>
      <c r="E822" s="32"/>
      <c r="F822" s="32"/>
      <c r="G822" s="32"/>
    </row>
    <row r="823" spans="1:7" x14ac:dyDescent="0.25">
      <c r="A823" s="36"/>
      <c r="B823" s="30" t="s">
        <v>35743</v>
      </c>
      <c r="C823" s="39"/>
      <c r="D823" s="33"/>
      <c r="E823" s="33"/>
      <c r="F823" s="33"/>
      <c r="G823" s="33"/>
    </row>
    <row r="824" spans="1:7" x14ac:dyDescent="0.25">
      <c r="A824" s="36"/>
      <c r="B824" s="30" t="s">
        <v>35744</v>
      </c>
      <c r="C824" s="39"/>
      <c r="D824" s="33"/>
      <c r="E824" s="33"/>
      <c r="F824" s="33"/>
      <c r="G824" s="33"/>
    </row>
    <row r="825" spans="1:7" ht="15.75" thickBot="1" x14ac:dyDescent="0.3">
      <c r="A825" s="37"/>
      <c r="B825" s="31" t="s">
        <v>35291</v>
      </c>
      <c r="C825" s="40"/>
      <c r="D825" s="34"/>
      <c r="E825" s="34"/>
      <c r="F825" s="34"/>
      <c r="G825" s="34"/>
    </row>
    <row r="826" spans="1:7" ht="15.75" thickBot="1" x14ac:dyDescent="0.3">
      <c r="A826" s="6"/>
      <c r="B826" s="6"/>
      <c r="C826" s="6"/>
      <c r="D826" s="6"/>
      <c r="E826" s="6"/>
      <c r="F826" s="6"/>
      <c r="G826" s="6"/>
    </row>
    <row r="827" spans="1:7" ht="15.75" thickBot="1" x14ac:dyDescent="0.3">
      <c r="A827" s="7" t="s">
        <v>35745</v>
      </c>
      <c r="B827" s="7">
        <f>- DN40</f>
        <v>0</v>
      </c>
      <c r="C827" s="8" t="s">
        <v>10</v>
      </c>
      <c r="D827" s="9">
        <v>50.84</v>
      </c>
      <c r="E827" s="9"/>
      <c r="F827" s="9">
        <v>80.09</v>
      </c>
      <c r="G827" s="9"/>
    </row>
    <row r="828" spans="1:7" ht="15.75" thickBot="1" x14ac:dyDescent="0.3">
      <c r="A828" s="6"/>
      <c r="B828" s="6"/>
      <c r="C828" s="6"/>
      <c r="D828" s="6"/>
      <c r="E828" s="6"/>
      <c r="F828" s="6"/>
      <c r="G828" s="6"/>
    </row>
    <row r="829" spans="1:7" ht="15.75" thickBot="1" x14ac:dyDescent="0.3">
      <c r="A829" s="7" t="s">
        <v>35746</v>
      </c>
      <c r="B829" s="7">
        <f>- DN50</f>
        <v>0</v>
      </c>
      <c r="C829" s="8" t="s">
        <v>10</v>
      </c>
      <c r="D829" s="9">
        <v>57.04</v>
      </c>
      <c r="E829" s="9"/>
      <c r="F829" s="9">
        <v>80.08</v>
      </c>
      <c r="G829" s="9"/>
    </row>
    <row r="830" spans="1:7" ht="15.75" thickBot="1" x14ac:dyDescent="0.3">
      <c r="A830" s="6"/>
      <c r="B830" s="6"/>
      <c r="C830" s="6"/>
      <c r="D830" s="6"/>
      <c r="E830" s="6"/>
      <c r="F830" s="6"/>
      <c r="G830" s="6"/>
    </row>
    <row r="831" spans="1:7" ht="15.75" thickBot="1" x14ac:dyDescent="0.3">
      <c r="A831" s="7" t="s">
        <v>35747</v>
      </c>
      <c r="B831" s="7">
        <f>- DN65</f>
        <v>0</v>
      </c>
      <c r="C831" s="8" t="s">
        <v>10</v>
      </c>
      <c r="D831" s="9">
        <v>85.53</v>
      </c>
      <c r="E831" s="9"/>
      <c r="F831" s="9">
        <v>80.09</v>
      </c>
      <c r="G831" s="9"/>
    </row>
    <row r="832" spans="1:7" ht="15.75" thickBot="1" x14ac:dyDescent="0.3">
      <c r="A832" s="6"/>
      <c r="B832" s="6"/>
      <c r="C832" s="6"/>
      <c r="D832" s="6"/>
      <c r="E832" s="6"/>
      <c r="F832" s="6"/>
      <c r="G832" s="6"/>
    </row>
    <row r="833" spans="1:7" ht="15.75" thickBot="1" x14ac:dyDescent="0.3">
      <c r="A833" s="7" t="s">
        <v>35748</v>
      </c>
      <c r="B833" s="7">
        <f>- DN80</f>
        <v>0</v>
      </c>
      <c r="C833" s="8" t="s">
        <v>10</v>
      </c>
      <c r="D833" s="9">
        <v>97.39</v>
      </c>
      <c r="E833" s="9"/>
      <c r="F833" s="9">
        <v>80.099999999999994</v>
      </c>
      <c r="G833" s="9"/>
    </row>
    <row r="834" spans="1:7" ht="15.75" thickBot="1" x14ac:dyDescent="0.3">
      <c r="A834" s="6"/>
      <c r="B834" s="6"/>
      <c r="C834" s="6"/>
      <c r="D834" s="6"/>
      <c r="E834" s="6"/>
      <c r="F834" s="6"/>
      <c r="G834" s="6"/>
    </row>
    <row r="835" spans="1:7" ht="15.75" thickBot="1" x14ac:dyDescent="0.3">
      <c r="A835" s="7" t="s">
        <v>35749</v>
      </c>
      <c r="B835" s="7">
        <f>- DN100</f>
        <v>0</v>
      </c>
      <c r="C835" s="8" t="s">
        <v>10</v>
      </c>
      <c r="D835" s="9">
        <v>126.39</v>
      </c>
      <c r="E835" s="9"/>
      <c r="F835" s="9">
        <v>80.09</v>
      </c>
      <c r="G835" s="9"/>
    </row>
    <row r="836" spans="1:7" ht="15.75" thickBot="1" x14ac:dyDescent="0.3">
      <c r="A836" s="6"/>
      <c r="B836" s="6"/>
      <c r="C836" s="6"/>
      <c r="D836" s="6"/>
      <c r="E836" s="6"/>
      <c r="F836" s="6"/>
      <c r="G836" s="6"/>
    </row>
    <row r="837" spans="1:7" ht="15.75" thickBot="1" x14ac:dyDescent="0.3">
      <c r="A837" s="7" t="s">
        <v>35750</v>
      </c>
      <c r="B837" s="7">
        <f>- DN125</f>
        <v>0</v>
      </c>
      <c r="C837" s="8" t="s">
        <v>10</v>
      </c>
      <c r="D837" s="9">
        <v>162.97</v>
      </c>
      <c r="E837" s="9"/>
      <c r="F837" s="9">
        <v>80.09</v>
      </c>
      <c r="G837" s="9"/>
    </row>
    <row r="838" spans="1:7" ht="15.75" thickBot="1" x14ac:dyDescent="0.3">
      <c r="A838" s="6"/>
      <c r="B838" s="6"/>
      <c r="C838" s="6"/>
      <c r="D838" s="6"/>
      <c r="E838" s="6"/>
      <c r="F838" s="6"/>
      <c r="G838" s="6"/>
    </row>
    <row r="839" spans="1:7" ht="15.75" thickBot="1" x14ac:dyDescent="0.3">
      <c r="A839" s="7" t="s">
        <v>35751</v>
      </c>
      <c r="B839" s="7">
        <f>- DN150</f>
        <v>0</v>
      </c>
      <c r="C839" s="8" t="s">
        <v>10</v>
      </c>
      <c r="D839" s="9">
        <v>222.83</v>
      </c>
      <c r="E839" s="9"/>
      <c r="F839" s="9">
        <v>80.099999999999994</v>
      </c>
      <c r="G839" s="9"/>
    </row>
    <row r="840" spans="1:7" ht="15.75" thickBot="1" x14ac:dyDescent="0.3">
      <c r="A840" s="6"/>
      <c r="B840" s="6"/>
      <c r="C840" s="6"/>
      <c r="D840" s="6"/>
      <c r="E840" s="6"/>
      <c r="F840" s="6"/>
      <c r="G840" s="6"/>
    </row>
    <row r="841" spans="1:7" ht="15.75" thickBot="1" x14ac:dyDescent="0.3">
      <c r="A841" s="7" t="s">
        <v>35752</v>
      </c>
      <c r="B841" s="7">
        <f>- DN200</f>
        <v>0</v>
      </c>
      <c r="C841" s="8" t="s">
        <v>10</v>
      </c>
      <c r="D841" s="9">
        <v>357.29</v>
      </c>
      <c r="E841" s="9"/>
      <c r="F841" s="9">
        <v>80.099999999999994</v>
      </c>
      <c r="G841" s="9"/>
    </row>
    <row r="842" spans="1:7" ht="15.75" thickBot="1" x14ac:dyDescent="0.3">
      <c r="A842" s="6"/>
      <c r="B842" s="6"/>
      <c r="C842" s="6"/>
      <c r="D842" s="6"/>
      <c r="E842" s="6"/>
      <c r="F842" s="6"/>
      <c r="G842" s="6"/>
    </row>
    <row r="843" spans="1:7" ht="15.75" thickBot="1" x14ac:dyDescent="0.3">
      <c r="A843" s="7" t="s">
        <v>35753</v>
      </c>
      <c r="B843" s="7">
        <f>- DN250</f>
        <v>0</v>
      </c>
      <c r="C843" s="8" t="s">
        <v>10</v>
      </c>
      <c r="D843" s="9">
        <v>703.18</v>
      </c>
      <c r="E843" s="9"/>
      <c r="F843" s="9">
        <v>80.099999999999994</v>
      </c>
      <c r="G843" s="9"/>
    </row>
    <row r="844" spans="1:7" ht="15.75" thickBot="1" x14ac:dyDescent="0.3">
      <c r="A844" s="6"/>
      <c r="B844" s="6"/>
      <c r="C844" s="6"/>
      <c r="D844" s="6"/>
      <c r="E844" s="6"/>
      <c r="F844" s="6"/>
      <c r="G844" s="6"/>
    </row>
    <row r="845" spans="1:7" ht="15.75" thickBot="1" x14ac:dyDescent="0.3">
      <c r="A845" s="7" t="s">
        <v>35754</v>
      </c>
      <c r="B845" s="7">
        <f>- DN300</f>
        <v>0</v>
      </c>
      <c r="C845" s="8" t="s">
        <v>10</v>
      </c>
      <c r="D845" s="9" t="s">
        <v>35755</v>
      </c>
      <c r="E845" s="9"/>
      <c r="F845" s="9">
        <v>80.099999999999994</v>
      </c>
      <c r="G845" s="9"/>
    </row>
    <row r="846" spans="1:7" ht="15.75" thickBot="1" x14ac:dyDescent="0.3">
      <c r="A846" s="6"/>
      <c r="B846" s="6"/>
      <c r="C846" s="6"/>
      <c r="D846" s="6"/>
      <c r="E846" s="6"/>
      <c r="F846" s="6"/>
      <c r="G846" s="6"/>
    </row>
    <row r="847" spans="1:7" x14ac:dyDescent="0.25">
      <c r="A847" s="35" t="s">
        <v>35756</v>
      </c>
      <c r="B847" s="29" t="s">
        <v>35757</v>
      </c>
      <c r="C847" s="38"/>
      <c r="D847" s="32"/>
      <c r="E847" s="32"/>
      <c r="F847" s="32"/>
      <c r="G847" s="32"/>
    </row>
    <row r="848" spans="1:7" x14ac:dyDescent="0.25">
      <c r="A848" s="36"/>
      <c r="B848" s="30" t="s">
        <v>35758</v>
      </c>
      <c r="C848" s="39"/>
      <c r="D848" s="33"/>
      <c r="E848" s="33"/>
      <c r="F848" s="33"/>
      <c r="G848" s="33"/>
    </row>
    <row r="849" spans="1:7" x14ac:dyDescent="0.25">
      <c r="A849" s="36"/>
      <c r="B849" s="30" t="s">
        <v>35759</v>
      </c>
      <c r="C849" s="39"/>
      <c r="D849" s="33"/>
      <c r="E849" s="33"/>
      <c r="F849" s="33"/>
      <c r="G849" s="33"/>
    </row>
    <row r="850" spans="1:7" x14ac:dyDescent="0.25">
      <c r="A850" s="36"/>
      <c r="B850" s="30" t="s">
        <v>35760</v>
      </c>
      <c r="C850" s="39"/>
      <c r="D850" s="33"/>
      <c r="E850" s="33"/>
      <c r="F850" s="33"/>
      <c r="G850" s="33"/>
    </row>
    <row r="851" spans="1:7" ht="15.75" thickBot="1" x14ac:dyDescent="0.3">
      <c r="A851" s="37"/>
      <c r="B851" s="31" t="s">
        <v>35291</v>
      </c>
      <c r="C851" s="40"/>
      <c r="D851" s="34"/>
      <c r="E851" s="34"/>
      <c r="F851" s="34"/>
      <c r="G851" s="34"/>
    </row>
    <row r="852" spans="1:7" ht="15.75" thickBot="1" x14ac:dyDescent="0.3">
      <c r="A852" s="6"/>
      <c r="B852" s="6"/>
      <c r="C852" s="6"/>
      <c r="D852" s="6"/>
      <c r="E852" s="6"/>
      <c r="F852" s="6"/>
      <c r="G852" s="6"/>
    </row>
    <row r="853" spans="1:7" ht="15.75" thickBot="1" x14ac:dyDescent="0.3">
      <c r="A853" s="7" t="s">
        <v>35761</v>
      </c>
      <c r="B853" s="7">
        <f>- DN40</f>
        <v>0</v>
      </c>
      <c r="C853" s="8" t="s">
        <v>10</v>
      </c>
      <c r="D853" s="9">
        <v>99.3</v>
      </c>
      <c r="E853" s="9"/>
      <c r="F853" s="9">
        <v>80.09</v>
      </c>
      <c r="G853" s="9"/>
    </row>
    <row r="854" spans="1:7" ht="15.75" thickBot="1" x14ac:dyDescent="0.3">
      <c r="A854" s="6"/>
      <c r="B854" s="6"/>
      <c r="C854" s="6"/>
      <c r="D854" s="6"/>
      <c r="E854" s="6"/>
      <c r="F854" s="6"/>
      <c r="G854" s="6"/>
    </row>
    <row r="855" spans="1:7" ht="15.75" thickBot="1" x14ac:dyDescent="0.3">
      <c r="A855" s="7" t="s">
        <v>35762</v>
      </c>
      <c r="B855" s="7">
        <f>- DN50</f>
        <v>0</v>
      </c>
      <c r="C855" s="8" t="s">
        <v>10</v>
      </c>
      <c r="D855" s="9">
        <v>99.3</v>
      </c>
      <c r="E855" s="9"/>
      <c r="F855" s="9">
        <v>80.09</v>
      </c>
      <c r="G855" s="9"/>
    </row>
    <row r="856" spans="1:7" ht="15.75" thickBot="1" x14ac:dyDescent="0.3">
      <c r="A856" s="6"/>
      <c r="B856" s="6"/>
      <c r="C856" s="6"/>
      <c r="D856" s="6"/>
      <c r="E856" s="6"/>
      <c r="F856" s="6"/>
      <c r="G856" s="6"/>
    </row>
    <row r="857" spans="1:7" ht="15.75" thickBot="1" x14ac:dyDescent="0.3">
      <c r="A857" s="7" t="s">
        <v>35763</v>
      </c>
      <c r="B857" s="7">
        <f>- DN65</f>
        <v>0</v>
      </c>
      <c r="C857" s="8" t="s">
        <v>10</v>
      </c>
      <c r="D857" s="9">
        <v>124.96</v>
      </c>
      <c r="E857" s="9"/>
      <c r="F857" s="9">
        <v>80.099999999999994</v>
      </c>
      <c r="G857" s="9"/>
    </row>
    <row r="858" spans="1:7" ht="15.75" thickBot="1" x14ac:dyDescent="0.3">
      <c r="A858" s="6"/>
      <c r="B858" s="6"/>
      <c r="C858" s="6"/>
      <c r="D858" s="6"/>
      <c r="E858" s="6"/>
      <c r="F858" s="6"/>
      <c r="G858" s="6"/>
    </row>
    <row r="859" spans="1:7" ht="15.75" thickBot="1" x14ac:dyDescent="0.3">
      <c r="A859" s="7" t="s">
        <v>35764</v>
      </c>
      <c r="B859" s="7">
        <f>- DN80</f>
        <v>0</v>
      </c>
      <c r="C859" s="8" t="s">
        <v>10</v>
      </c>
      <c r="D859" s="9">
        <v>175.32</v>
      </c>
      <c r="E859" s="9"/>
      <c r="F859" s="9">
        <v>80.09</v>
      </c>
      <c r="G859" s="9"/>
    </row>
    <row r="860" spans="1:7" ht="15.75" thickBot="1" x14ac:dyDescent="0.3">
      <c r="A860" s="6"/>
      <c r="B860" s="6"/>
      <c r="C860" s="6"/>
      <c r="D860" s="6"/>
      <c r="E860" s="6"/>
      <c r="F860" s="6"/>
      <c r="G860" s="6"/>
    </row>
    <row r="861" spans="1:7" ht="15.75" thickBot="1" x14ac:dyDescent="0.3">
      <c r="A861" s="7" t="s">
        <v>35765</v>
      </c>
      <c r="B861" s="7">
        <f>- DN100</f>
        <v>0</v>
      </c>
      <c r="C861" s="8" t="s">
        <v>10</v>
      </c>
      <c r="D861" s="9">
        <v>217.61</v>
      </c>
      <c r="E861" s="9"/>
      <c r="F861" s="9">
        <v>80.099999999999994</v>
      </c>
      <c r="G861" s="9"/>
    </row>
    <row r="862" spans="1:7" ht="15.75" thickBot="1" x14ac:dyDescent="0.3">
      <c r="A862" s="6"/>
      <c r="B862" s="6"/>
      <c r="C862" s="6"/>
      <c r="D862" s="6"/>
      <c r="E862" s="6"/>
      <c r="F862" s="6"/>
      <c r="G862" s="6"/>
    </row>
    <row r="863" spans="1:7" ht="15.75" thickBot="1" x14ac:dyDescent="0.3">
      <c r="A863" s="7" t="s">
        <v>35766</v>
      </c>
      <c r="B863" s="7">
        <f>- DN125</f>
        <v>0</v>
      </c>
      <c r="C863" s="8" t="s">
        <v>10</v>
      </c>
      <c r="D863" s="9">
        <v>292.69</v>
      </c>
      <c r="E863" s="9"/>
      <c r="F863" s="9">
        <v>80.09</v>
      </c>
      <c r="G863" s="9"/>
    </row>
    <row r="864" spans="1:7" ht="15.75" thickBot="1" x14ac:dyDescent="0.3">
      <c r="A864" s="6"/>
      <c r="B864" s="6"/>
      <c r="C864" s="6"/>
      <c r="D864" s="6"/>
      <c r="E864" s="6"/>
      <c r="F864" s="6"/>
      <c r="G864" s="6"/>
    </row>
    <row r="865" spans="1:7" ht="15.75" thickBot="1" x14ac:dyDescent="0.3">
      <c r="A865" s="7" t="s">
        <v>35767</v>
      </c>
      <c r="B865" s="7">
        <f>- DN150</f>
        <v>0</v>
      </c>
      <c r="C865" s="8" t="s">
        <v>10</v>
      </c>
      <c r="D865" s="9">
        <v>390.08</v>
      </c>
      <c r="E865" s="9"/>
      <c r="F865" s="9">
        <v>80.099999999999994</v>
      </c>
      <c r="G865" s="9"/>
    </row>
    <row r="866" spans="1:7" ht="15.75" thickBot="1" x14ac:dyDescent="0.3">
      <c r="A866" s="6"/>
      <c r="B866" s="6"/>
      <c r="C866" s="6"/>
      <c r="D866" s="6"/>
      <c r="E866" s="6"/>
      <c r="F866" s="6"/>
      <c r="G866" s="6"/>
    </row>
    <row r="867" spans="1:7" ht="15.75" thickBot="1" x14ac:dyDescent="0.3">
      <c r="A867" s="7" t="s">
        <v>35768</v>
      </c>
      <c r="B867" s="7">
        <f>- DN200</f>
        <v>0</v>
      </c>
      <c r="C867" s="8" t="s">
        <v>10</v>
      </c>
      <c r="D867" s="9">
        <v>630.01</v>
      </c>
      <c r="E867" s="9"/>
      <c r="F867" s="9">
        <v>80.099999999999994</v>
      </c>
      <c r="G867" s="9"/>
    </row>
    <row r="868" spans="1:7" ht="15.75" thickBot="1" x14ac:dyDescent="0.3">
      <c r="A868" s="6"/>
      <c r="B868" s="6"/>
      <c r="C868" s="6"/>
      <c r="D868" s="6"/>
      <c r="E868" s="6"/>
      <c r="F868" s="6"/>
      <c r="G868" s="6"/>
    </row>
    <row r="869" spans="1:7" ht="15.75" thickBot="1" x14ac:dyDescent="0.3">
      <c r="A869" s="7" t="s">
        <v>35769</v>
      </c>
      <c r="B869" s="7">
        <f>- DN250</f>
        <v>0</v>
      </c>
      <c r="C869" s="8" t="s">
        <v>10</v>
      </c>
      <c r="D869" s="9" t="s">
        <v>35770</v>
      </c>
      <c r="E869" s="9"/>
      <c r="F869" s="9">
        <v>80.099999999999994</v>
      </c>
      <c r="G869" s="9"/>
    </row>
    <row r="870" spans="1:7" ht="15.75" thickBot="1" x14ac:dyDescent="0.3">
      <c r="A870" s="6"/>
      <c r="B870" s="6"/>
      <c r="C870" s="6"/>
      <c r="D870" s="6"/>
      <c r="E870" s="6"/>
      <c r="F870" s="6"/>
      <c r="G870" s="6"/>
    </row>
    <row r="871" spans="1:7" ht="15.75" thickBot="1" x14ac:dyDescent="0.3">
      <c r="A871" s="7" t="s">
        <v>35771</v>
      </c>
      <c r="B871" s="7">
        <f>- DN300</f>
        <v>0</v>
      </c>
      <c r="C871" s="8" t="s">
        <v>10</v>
      </c>
      <c r="D871" s="9" t="s">
        <v>35772</v>
      </c>
      <c r="E871" s="9"/>
      <c r="F871" s="9">
        <v>80.099999999999994</v>
      </c>
      <c r="G871" s="9"/>
    </row>
    <row r="872" spans="1:7" ht="15.75" thickBot="1" x14ac:dyDescent="0.3">
      <c r="A872" s="6"/>
      <c r="B872" s="6"/>
      <c r="C872" s="6"/>
      <c r="D872" s="6"/>
      <c r="E872" s="6"/>
      <c r="F872" s="6"/>
      <c r="G872" s="6"/>
    </row>
    <row r="873" spans="1:7" x14ac:dyDescent="0.25">
      <c r="A873" s="35" t="s">
        <v>35773</v>
      </c>
      <c r="B873" s="29" t="s">
        <v>35774</v>
      </c>
      <c r="C873" s="38"/>
      <c r="D873" s="32"/>
      <c r="E873" s="32"/>
      <c r="F873" s="32"/>
      <c r="G873" s="32"/>
    </row>
    <row r="874" spans="1:7" x14ac:dyDescent="0.25">
      <c r="A874" s="36"/>
      <c r="B874" s="30" t="s">
        <v>35775</v>
      </c>
      <c r="C874" s="39"/>
      <c r="D874" s="33"/>
      <c r="E874" s="33"/>
      <c r="F874" s="33"/>
      <c r="G874" s="33"/>
    </row>
    <row r="875" spans="1:7" ht="15.75" thickBot="1" x14ac:dyDescent="0.3">
      <c r="A875" s="37"/>
      <c r="B875" s="31" t="s">
        <v>35291</v>
      </c>
      <c r="C875" s="40"/>
      <c r="D875" s="34"/>
      <c r="E875" s="34"/>
      <c r="F875" s="34"/>
      <c r="G875" s="34"/>
    </row>
    <row r="876" spans="1:7" ht="15.75" thickBot="1" x14ac:dyDescent="0.3">
      <c r="A876" s="6"/>
      <c r="B876" s="6"/>
      <c r="C876" s="6"/>
      <c r="D876" s="6"/>
      <c r="E876" s="6"/>
      <c r="F876" s="6"/>
      <c r="G876" s="6"/>
    </row>
    <row r="877" spans="1:7" ht="15.75" thickBot="1" x14ac:dyDescent="0.3">
      <c r="A877" s="7" t="s">
        <v>35776</v>
      </c>
      <c r="B877" s="7">
        <f>- DN15</f>
        <v>0</v>
      </c>
      <c r="C877" s="8" t="s">
        <v>10</v>
      </c>
      <c r="D877" s="9">
        <v>44.19</v>
      </c>
      <c r="E877" s="9"/>
      <c r="F877" s="9">
        <v>80.09</v>
      </c>
      <c r="G877" s="9"/>
    </row>
    <row r="878" spans="1:7" ht="15.75" thickBot="1" x14ac:dyDescent="0.3">
      <c r="A878" s="6"/>
      <c r="B878" s="6"/>
      <c r="C878" s="6"/>
      <c r="D878" s="6"/>
      <c r="E878" s="6"/>
      <c r="F878" s="6"/>
      <c r="G878" s="6"/>
    </row>
    <row r="879" spans="1:7" ht="15.75" thickBot="1" x14ac:dyDescent="0.3">
      <c r="A879" s="7" t="s">
        <v>35777</v>
      </c>
      <c r="B879" s="7">
        <f>- DN20</f>
        <v>0</v>
      </c>
      <c r="C879" s="8" t="s">
        <v>10</v>
      </c>
      <c r="D879" s="9">
        <v>45.6</v>
      </c>
      <c r="E879" s="9"/>
      <c r="F879" s="9">
        <v>80.09</v>
      </c>
      <c r="G879" s="9"/>
    </row>
    <row r="880" spans="1:7" ht="15.75" thickBot="1" x14ac:dyDescent="0.3">
      <c r="A880" s="6"/>
      <c r="B880" s="6"/>
      <c r="C880" s="6"/>
      <c r="D880" s="6"/>
      <c r="E880" s="6"/>
      <c r="F880" s="6"/>
      <c r="G880" s="6"/>
    </row>
    <row r="881" spans="1:7" ht="15.75" thickBot="1" x14ac:dyDescent="0.3">
      <c r="A881" s="7" t="s">
        <v>35778</v>
      </c>
      <c r="B881" s="7">
        <f>- DN25</f>
        <v>0</v>
      </c>
      <c r="C881" s="8" t="s">
        <v>10</v>
      </c>
      <c r="D881" s="9">
        <v>50.35</v>
      </c>
      <c r="E881" s="9"/>
      <c r="F881" s="9">
        <v>80.099999999999994</v>
      </c>
      <c r="G881" s="9"/>
    </row>
    <row r="882" spans="1:7" ht="15.75" thickBot="1" x14ac:dyDescent="0.3">
      <c r="A882" s="6"/>
      <c r="B882" s="6"/>
      <c r="C882" s="6"/>
      <c r="D882" s="6"/>
      <c r="E882" s="6"/>
      <c r="F882" s="6"/>
      <c r="G882" s="6"/>
    </row>
    <row r="883" spans="1:7" ht="15.75" thickBot="1" x14ac:dyDescent="0.3">
      <c r="A883" s="7" t="s">
        <v>35779</v>
      </c>
      <c r="B883" s="7">
        <f>- DN32</f>
        <v>0</v>
      </c>
      <c r="C883" s="8" t="s">
        <v>10</v>
      </c>
      <c r="D883" s="9">
        <v>61.77</v>
      </c>
      <c r="E883" s="9"/>
      <c r="F883" s="9">
        <v>80.09</v>
      </c>
      <c r="G883" s="9"/>
    </row>
    <row r="884" spans="1:7" ht="15.75" thickBot="1" x14ac:dyDescent="0.3">
      <c r="A884" s="6"/>
      <c r="B884" s="6"/>
      <c r="C884" s="6"/>
      <c r="D884" s="6"/>
      <c r="E884" s="6"/>
      <c r="F884" s="6"/>
      <c r="G884" s="6"/>
    </row>
    <row r="885" spans="1:7" ht="15.75" thickBot="1" x14ac:dyDescent="0.3">
      <c r="A885" s="7" t="s">
        <v>35780</v>
      </c>
      <c r="B885" s="7">
        <f>- DN40</f>
        <v>0</v>
      </c>
      <c r="C885" s="8" t="s">
        <v>10</v>
      </c>
      <c r="D885" s="9">
        <v>71.27</v>
      </c>
      <c r="E885" s="9"/>
      <c r="F885" s="9">
        <v>80.09</v>
      </c>
      <c r="G885" s="9"/>
    </row>
    <row r="886" spans="1:7" ht="15.75" thickBot="1" x14ac:dyDescent="0.3">
      <c r="A886" s="6"/>
      <c r="B886" s="6"/>
      <c r="C886" s="6"/>
      <c r="D886" s="6"/>
      <c r="E886" s="6"/>
      <c r="F886" s="6"/>
      <c r="G886" s="6"/>
    </row>
    <row r="887" spans="1:7" ht="15.75" thickBot="1" x14ac:dyDescent="0.3">
      <c r="A887" s="7" t="s">
        <v>35781</v>
      </c>
      <c r="B887" s="7">
        <f>- DN50</f>
        <v>0</v>
      </c>
      <c r="C887" s="8" t="s">
        <v>10</v>
      </c>
      <c r="D887" s="9">
        <v>86.48</v>
      </c>
      <c r="E887" s="9"/>
      <c r="F887" s="9">
        <v>80.099999999999994</v>
      </c>
      <c r="G887" s="9"/>
    </row>
    <row r="888" spans="1:7" ht="15.75" thickBot="1" x14ac:dyDescent="0.3">
      <c r="A888" s="6"/>
      <c r="B888" s="6"/>
      <c r="C888" s="6"/>
      <c r="D888" s="6"/>
      <c r="E888" s="6"/>
      <c r="F888" s="6"/>
      <c r="G888" s="6"/>
    </row>
    <row r="889" spans="1:7" ht="15.75" thickBot="1" x14ac:dyDescent="0.3">
      <c r="A889" s="7" t="s">
        <v>35782</v>
      </c>
      <c r="B889" s="7">
        <f>- DN65</f>
        <v>0</v>
      </c>
      <c r="C889" s="8" t="s">
        <v>10</v>
      </c>
      <c r="D889" s="9">
        <v>129.72</v>
      </c>
      <c r="E889" s="9"/>
      <c r="F889" s="9">
        <v>80.099999999999994</v>
      </c>
      <c r="G889" s="9"/>
    </row>
    <row r="890" spans="1:7" ht="15.75" thickBot="1" x14ac:dyDescent="0.3">
      <c r="A890" s="6"/>
      <c r="B890" s="6"/>
      <c r="C890" s="6"/>
      <c r="D890" s="6"/>
      <c r="E890" s="6"/>
      <c r="F890" s="6"/>
      <c r="G890" s="6"/>
    </row>
    <row r="891" spans="1:7" ht="15.75" thickBot="1" x14ac:dyDescent="0.3">
      <c r="A891" s="7" t="s">
        <v>35783</v>
      </c>
      <c r="B891" s="7">
        <f>- DN80</f>
        <v>0</v>
      </c>
      <c r="C891" s="8" t="s">
        <v>10</v>
      </c>
      <c r="D891" s="9">
        <v>149.66</v>
      </c>
      <c r="E891" s="9"/>
      <c r="F891" s="9">
        <v>80.09</v>
      </c>
      <c r="G891" s="9"/>
    </row>
    <row r="892" spans="1:7" ht="15.75" thickBot="1" x14ac:dyDescent="0.3">
      <c r="A892" s="6"/>
      <c r="B892" s="6"/>
      <c r="C892" s="6"/>
      <c r="D892" s="6"/>
      <c r="E892" s="6"/>
      <c r="F892" s="6"/>
      <c r="G892" s="6"/>
    </row>
    <row r="893" spans="1:7" ht="15.75" thickBot="1" x14ac:dyDescent="0.3">
      <c r="A893" s="7" t="s">
        <v>35784</v>
      </c>
      <c r="B893" s="7">
        <f>- DN100</f>
        <v>0</v>
      </c>
      <c r="C893" s="8" t="s">
        <v>10</v>
      </c>
      <c r="D893" s="9">
        <v>184.81</v>
      </c>
      <c r="E893" s="9"/>
      <c r="F893" s="9">
        <v>80.099999999999994</v>
      </c>
      <c r="G893" s="9"/>
    </row>
    <row r="894" spans="1:7" ht="15.75" thickBot="1" x14ac:dyDescent="0.3">
      <c r="A894" s="6"/>
      <c r="B894" s="6"/>
      <c r="C894" s="6"/>
      <c r="D894" s="6"/>
      <c r="E894" s="6"/>
      <c r="F894" s="6"/>
      <c r="G894" s="6"/>
    </row>
    <row r="895" spans="1:7" ht="15.75" thickBot="1" x14ac:dyDescent="0.3">
      <c r="A895" s="7" t="s">
        <v>35785</v>
      </c>
      <c r="B895" s="7">
        <f>- DN125</f>
        <v>0</v>
      </c>
      <c r="C895" s="8" t="s">
        <v>10</v>
      </c>
      <c r="D895" s="9">
        <v>243.27</v>
      </c>
      <c r="E895" s="9"/>
      <c r="F895" s="9">
        <v>80.099999999999994</v>
      </c>
      <c r="G895" s="9"/>
    </row>
    <row r="896" spans="1:7" ht="15.75" thickBot="1" x14ac:dyDescent="0.3">
      <c r="A896" s="6"/>
      <c r="B896" s="6"/>
      <c r="C896" s="6"/>
      <c r="D896" s="6"/>
      <c r="E896" s="6"/>
      <c r="F896" s="6"/>
      <c r="G896" s="6"/>
    </row>
    <row r="897" spans="1:7" ht="15.75" thickBot="1" x14ac:dyDescent="0.3">
      <c r="A897" s="7" t="s">
        <v>35786</v>
      </c>
      <c r="B897" s="7">
        <f>- DN150</f>
        <v>0</v>
      </c>
      <c r="C897" s="8" t="s">
        <v>10</v>
      </c>
      <c r="D897" s="9">
        <v>358.71</v>
      </c>
      <c r="E897" s="9"/>
      <c r="F897" s="9">
        <v>80.099999999999994</v>
      </c>
      <c r="G897" s="9"/>
    </row>
    <row r="898" spans="1:7" ht="15.75" thickBot="1" x14ac:dyDescent="0.3">
      <c r="A898" s="6"/>
      <c r="B898" s="6"/>
      <c r="C898" s="6"/>
      <c r="D898" s="6"/>
      <c r="E898" s="6"/>
      <c r="F898" s="6"/>
      <c r="G898" s="6"/>
    </row>
    <row r="899" spans="1:7" ht="15.75" thickBot="1" x14ac:dyDescent="0.3">
      <c r="A899" s="7" t="s">
        <v>35787</v>
      </c>
      <c r="B899" s="7">
        <f>- DN200</f>
        <v>0</v>
      </c>
      <c r="C899" s="8" t="s">
        <v>10</v>
      </c>
      <c r="D899" s="9">
        <v>631.44000000000005</v>
      </c>
      <c r="E899" s="9"/>
      <c r="F899" s="9">
        <v>80.099999999999994</v>
      </c>
      <c r="G899" s="9"/>
    </row>
    <row r="900" spans="1:7" ht="15.75" thickBot="1" x14ac:dyDescent="0.3">
      <c r="A900" s="6"/>
      <c r="B900" s="6"/>
      <c r="C900" s="6"/>
      <c r="D900" s="6"/>
      <c r="E900" s="6"/>
      <c r="F900" s="6"/>
      <c r="G900" s="6"/>
    </row>
    <row r="901" spans="1:7" ht="15.75" thickBot="1" x14ac:dyDescent="0.3">
      <c r="A901" s="7" t="s">
        <v>35788</v>
      </c>
      <c r="B901" s="7">
        <f>- DN250</f>
        <v>0</v>
      </c>
      <c r="C901" s="8" t="s">
        <v>10</v>
      </c>
      <c r="D901" s="9" t="s">
        <v>35789</v>
      </c>
      <c r="E901" s="9"/>
      <c r="F901" s="9">
        <v>80.099999999999994</v>
      </c>
      <c r="G901" s="9"/>
    </row>
    <row r="902" spans="1:7" ht="15.75" thickBot="1" x14ac:dyDescent="0.3">
      <c r="A902" s="6"/>
      <c r="B902" s="6"/>
      <c r="C902" s="6"/>
      <c r="D902" s="6"/>
      <c r="E902" s="6"/>
      <c r="F902" s="6"/>
      <c r="G902" s="6"/>
    </row>
    <row r="903" spans="1:7" ht="15.75" thickBot="1" x14ac:dyDescent="0.3">
      <c r="A903" s="7" t="s">
        <v>35790</v>
      </c>
      <c r="B903" s="7">
        <f>- DN300</f>
        <v>0</v>
      </c>
      <c r="C903" s="8" t="s">
        <v>10</v>
      </c>
      <c r="D903" s="9" t="s">
        <v>35791</v>
      </c>
      <c r="E903" s="9"/>
      <c r="F903" s="9">
        <v>80.099999999999994</v>
      </c>
      <c r="G903" s="9"/>
    </row>
    <row r="904" spans="1:7" ht="15.75" thickBot="1" x14ac:dyDescent="0.3">
      <c r="A904" s="6"/>
      <c r="B904" s="6"/>
      <c r="C904" s="6"/>
      <c r="D904" s="6"/>
      <c r="E904" s="6"/>
      <c r="F904" s="6"/>
      <c r="G904" s="6"/>
    </row>
    <row r="905" spans="1:7" x14ac:dyDescent="0.25">
      <c r="A905" s="35" t="s">
        <v>35792</v>
      </c>
      <c r="B905" s="29" t="s">
        <v>35793</v>
      </c>
      <c r="C905" s="38"/>
      <c r="D905" s="32"/>
      <c r="E905" s="32"/>
      <c r="F905" s="32"/>
      <c r="G905" s="32"/>
    </row>
    <row r="906" spans="1:7" x14ac:dyDescent="0.25">
      <c r="A906" s="36"/>
      <c r="B906" s="30" t="s">
        <v>35794</v>
      </c>
      <c r="C906" s="39"/>
      <c r="D906" s="33"/>
      <c r="E906" s="33"/>
      <c r="F906" s="33"/>
      <c r="G906" s="33"/>
    </row>
    <row r="907" spans="1:7" x14ac:dyDescent="0.25">
      <c r="A907" s="36"/>
      <c r="B907" s="30" t="s">
        <v>35795</v>
      </c>
      <c r="C907" s="39"/>
      <c r="D907" s="33"/>
      <c r="E907" s="33"/>
      <c r="F907" s="33"/>
      <c r="G907" s="33"/>
    </row>
    <row r="908" spans="1:7" ht="15.75" thickBot="1" x14ac:dyDescent="0.3">
      <c r="A908" s="37"/>
      <c r="B908" s="31" t="s">
        <v>35291</v>
      </c>
      <c r="C908" s="40"/>
      <c r="D908" s="34"/>
      <c r="E908" s="34"/>
      <c r="F908" s="34"/>
      <c r="G908" s="34"/>
    </row>
    <row r="909" spans="1:7" ht="15.75" thickBot="1" x14ac:dyDescent="0.3">
      <c r="A909" s="6"/>
      <c r="B909" s="6"/>
      <c r="C909" s="6"/>
      <c r="D909" s="6"/>
      <c r="E909" s="6"/>
      <c r="F909" s="6"/>
      <c r="G909" s="6"/>
    </row>
    <row r="910" spans="1:7" ht="15.75" thickBot="1" x14ac:dyDescent="0.3">
      <c r="A910" s="7" t="s">
        <v>35796</v>
      </c>
      <c r="B910" s="7">
        <f>- DN15</f>
        <v>0</v>
      </c>
      <c r="C910" s="8" t="s">
        <v>10</v>
      </c>
      <c r="D910" s="9">
        <v>64.13</v>
      </c>
      <c r="E910" s="9"/>
      <c r="F910" s="9">
        <v>80.099999999999994</v>
      </c>
      <c r="G910" s="9"/>
    </row>
    <row r="911" spans="1:7" ht="15.75" thickBot="1" x14ac:dyDescent="0.3">
      <c r="A911" s="6"/>
      <c r="B911" s="6"/>
      <c r="C911" s="6"/>
      <c r="D911" s="6"/>
      <c r="E911" s="6"/>
      <c r="F911" s="6"/>
      <c r="G911" s="6"/>
    </row>
    <row r="912" spans="1:7" ht="15.75" thickBot="1" x14ac:dyDescent="0.3">
      <c r="A912" s="7" t="s">
        <v>35797</v>
      </c>
      <c r="B912" s="7">
        <f>- DN20</f>
        <v>0</v>
      </c>
      <c r="C912" s="8" t="s">
        <v>10</v>
      </c>
      <c r="D912" s="9">
        <v>75.08</v>
      </c>
      <c r="E912" s="9"/>
      <c r="F912" s="9">
        <v>80.09</v>
      </c>
      <c r="G912" s="9"/>
    </row>
    <row r="913" spans="1:7" ht="15.75" thickBot="1" x14ac:dyDescent="0.3">
      <c r="A913" s="6"/>
      <c r="B913" s="6"/>
      <c r="C913" s="6"/>
      <c r="D913" s="6"/>
      <c r="E913" s="6"/>
      <c r="F913" s="6"/>
      <c r="G913" s="6"/>
    </row>
    <row r="914" spans="1:7" ht="15.75" thickBot="1" x14ac:dyDescent="0.3">
      <c r="A914" s="7" t="s">
        <v>35798</v>
      </c>
      <c r="B914" s="7">
        <f>- DN25</f>
        <v>0</v>
      </c>
      <c r="C914" s="8" t="s">
        <v>10</v>
      </c>
      <c r="D914" s="9">
        <v>84.57</v>
      </c>
      <c r="E914" s="9"/>
      <c r="F914" s="9">
        <v>80.099999999999994</v>
      </c>
      <c r="G914" s="9"/>
    </row>
    <row r="915" spans="1:7" ht="15.75" thickBot="1" x14ac:dyDescent="0.3">
      <c r="A915" s="6"/>
      <c r="B915" s="6"/>
      <c r="C915" s="6"/>
      <c r="D915" s="6"/>
      <c r="E915" s="6"/>
      <c r="F915" s="6"/>
      <c r="G915" s="6"/>
    </row>
    <row r="916" spans="1:7" ht="15.75" thickBot="1" x14ac:dyDescent="0.3">
      <c r="A916" s="7" t="s">
        <v>35799</v>
      </c>
      <c r="B916" s="7">
        <f>- DN32</f>
        <v>0</v>
      </c>
      <c r="C916" s="8" t="s">
        <v>10</v>
      </c>
      <c r="D916" s="9">
        <v>100.25</v>
      </c>
      <c r="E916" s="9"/>
      <c r="F916" s="9">
        <v>80.099999999999994</v>
      </c>
      <c r="G916" s="9"/>
    </row>
    <row r="917" spans="1:7" ht="15.75" thickBot="1" x14ac:dyDescent="0.3">
      <c r="A917" s="6"/>
      <c r="B917" s="6"/>
      <c r="C917" s="6"/>
      <c r="D917" s="6"/>
      <c r="E917" s="6"/>
      <c r="F917" s="6"/>
      <c r="G917" s="6"/>
    </row>
    <row r="918" spans="1:7" ht="15.75" thickBot="1" x14ac:dyDescent="0.3">
      <c r="A918" s="7" t="s">
        <v>35800</v>
      </c>
      <c r="B918" s="7">
        <f>- DN40</f>
        <v>0</v>
      </c>
      <c r="C918" s="8" t="s">
        <v>10</v>
      </c>
      <c r="D918" s="9">
        <v>113.55</v>
      </c>
      <c r="E918" s="9"/>
      <c r="F918" s="9">
        <v>80.099999999999994</v>
      </c>
      <c r="G918" s="9"/>
    </row>
    <row r="919" spans="1:7" ht="15.75" thickBot="1" x14ac:dyDescent="0.3">
      <c r="A919" s="6"/>
      <c r="B919" s="6"/>
      <c r="C919" s="6"/>
      <c r="D919" s="6"/>
      <c r="E919" s="6"/>
      <c r="F919" s="6"/>
      <c r="G919" s="6"/>
    </row>
    <row r="920" spans="1:7" ht="15.75" thickBot="1" x14ac:dyDescent="0.3">
      <c r="A920" s="7" t="s">
        <v>35801</v>
      </c>
      <c r="B920" s="7">
        <f>- DN50</f>
        <v>0</v>
      </c>
      <c r="C920" s="8" t="s">
        <v>10</v>
      </c>
      <c r="D920" s="9">
        <v>136.35</v>
      </c>
      <c r="E920" s="9"/>
      <c r="F920" s="9">
        <v>80.099999999999994</v>
      </c>
      <c r="G920" s="9"/>
    </row>
    <row r="921" spans="1:7" ht="15.75" thickBot="1" x14ac:dyDescent="0.3">
      <c r="A921" s="6"/>
      <c r="B921" s="6"/>
      <c r="C921" s="6"/>
      <c r="D921" s="6"/>
      <c r="E921" s="6"/>
      <c r="F921" s="6"/>
      <c r="G921" s="6"/>
    </row>
    <row r="922" spans="1:7" ht="15.75" thickBot="1" x14ac:dyDescent="0.3">
      <c r="A922" s="7" t="s">
        <v>35802</v>
      </c>
      <c r="B922" s="7">
        <f>- DN65</f>
        <v>0</v>
      </c>
      <c r="C922" s="8" t="s">
        <v>10</v>
      </c>
      <c r="D922" s="9">
        <v>191</v>
      </c>
      <c r="E922" s="9"/>
      <c r="F922" s="9">
        <v>80.099999999999994</v>
      </c>
      <c r="G922" s="9"/>
    </row>
    <row r="923" spans="1:7" ht="15.75" thickBot="1" x14ac:dyDescent="0.3">
      <c r="A923" s="6"/>
      <c r="B923" s="6"/>
      <c r="C923" s="6"/>
      <c r="D923" s="6"/>
      <c r="E923" s="6"/>
      <c r="F923" s="6"/>
      <c r="G923" s="6"/>
    </row>
    <row r="924" spans="1:7" ht="15.75" thickBot="1" x14ac:dyDescent="0.3">
      <c r="A924" s="7" t="s">
        <v>35803</v>
      </c>
      <c r="B924" s="7">
        <f>- DN80</f>
        <v>0</v>
      </c>
      <c r="C924" s="8" t="s">
        <v>10</v>
      </c>
      <c r="D924" s="9">
        <v>232.33</v>
      </c>
      <c r="E924" s="9"/>
      <c r="F924" s="9">
        <v>80.099999999999994</v>
      </c>
      <c r="G924" s="9"/>
    </row>
    <row r="925" spans="1:7" ht="15.75" thickBot="1" x14ac:dyDescent="0.3">
      <c r="A925" s="6"/>
      <c r="B925" s="6"/>
      <c r="C925" s="6"/>
      <c r="D925" s="6"/>
      <c r="E925" s="6"/>
      <c r="F925" s="6"/>
      <c r="G925" s="6"/>
    </row>
    <row r="926" spans="1:7" ht="15.75" thickBot="1" x14ac:dyDescent="0.3">
      <c r="A926" s="7" t="s">
        <v>35804</v>
      </c>
      <c r="B926" s="7">
        <f>- DN100</f>
        <v>0</v>
      </c>
      <c r="C926" s="8" t="s">
        <v>10</v>
      </c>
      <c r="D926" s="9">
        <v>285.55</v>
      </c>
      <c r="E926" s="9"/>
      <c r="F926" s="9">
        <v>80.09</v>
      </c>
      <c r="G926" s="9"/>
    </row>
    <row r="927" spans="1:7" ht="15.75" thickBot="1" x14ac:dyDescent="0.3">
      <c r="A927" s="6"/>
      <c r="B927" s="6"/>
      <c r="C927" s="6"/>
      <c r="D927" s="6"/>
      <c r="E927" s="6"/>
      <c r="F927" s="6"/>
      <c r="G927" s="6"/>
    </row>
    <row r="928" spans="1:7" ht="15.75" thickBot="1" x14ac:dyDescent="0.3">
      <c r="A928" s="7" t="s">
        <v>35805</v>
      </c>
      <c r="B928" s="7">
        <f>- DN125</f>
        <v>0</v>
      </c>
      <c r="C928" s="8" t="s">
        <v>10</v>
      </c>
      <c r="D928" s="9">
        <v>436.17</v>
      </c>
      <c r="E928" s="9"/>
      <c r="F928" s="9">
        <v>80.099999999999994</v>
      </c>
      <c r="G928" s="9"/>
    </row>
    <row r="929" spans="1:7" ht="15.75" thickBot="1" x14ac:dyDescent="0.3">
      <c r="A929" s="6"/>
      <c r="B929" s="6"/>
      <c r="C929" s="6"/>
      <c r="D929" s="6"/>
      <c r="E929" s="6"/>
      <c r="F929" s="6"/>
      <c r="G929" s="6"/>
    </row>
    <row r="930" spans="1:7" ht="15.75" thickBot="1" x14ac:dyDescent="0.3">
      <c r="A930" s="7" t="s">
        <v>35806</v>
      </c>
      <c r="B930" s="7">
        <f>- DN150</f>
        <v>0</v>
      </c>
      <c r="C930" s="8" t="s">
        <v>10</v>
      </c>
      <c r="D930" s="9">
        <v>619.08000000000004</v>
      </c>
      <c r="E930" s="9"/>
      <c r="F930" s="9">
        <v>80.099999999999994</v>
      </c>
      <c r="G930" s="9"/>
    </row>
    <row r="931" spans="1:7" ht="15.75" thickBot="1" x14ac:dyDescent="0.3">
      <c r="A931" s="6"/>
      <c r="B931" s="6"/>
      <c r="C931" s="6"/>
      <c r="D931" s="6"/>
      <c r="E931" s="6"/>
      <c r="F931" s="6"/>
      <c r="G931" s="6"/>
    </row>
    <row r="932" spans="1:7" ht="15.75" thickBot="1" x14ac:dyDescent="0.3">
      <c r="A932" s="7" t="s">
        <v>35807</v>
      </c>
      <c r="B932" s="7">
        <f>- DN200</f>
        <v>0</v>
      </c>
      <c r="C932" s="8" t="s">
        <v>10</v>
      </c>
      <c r="D932" s="9" t="s">
        <v>35808</v>
      </c>
      <c r="E932" s="9"/>
      <c r="F932" s="9">
        <v>80.099999999999994</v>
      </c>
      <c r="G932" s="9"/>
    </row>
    <row r="933" spans="1:7" ht="15.75" thickBot="1" x14ac:dyDescent="0.3">
      <c r="A933" s="6"/>
      <c r="B933" s="6"/>
      <c r="C933" s="6"/>
      <c r="D933" s="6"/>
      <c r="E933" s="6"/>
      <c r="F933" s="6"/>
      <c r="G933" s="6"/>
    </row>
    <row r="934" spans="1:7" ht="15.75" thickBot="1" x14ac:dyDescent="0.3">
      <c r="A934" s="7" t="s">
        <v>35809</v>
      </c>
      <c r="B934" s="7">
        <f>- DN250</f>
        <v>0</v>
      </c>
      <c r="C934" s="8" t="s">
        <v>10</v>
      </c>
      <c r="D934" s="9" t="s">
        <v>35810</v>
      </c>
      <c r="E934" s="9"/>
      <c r="F934" s="9">
        <v>80.099999999999994</v>
      </c>
      <c r="G934" s="9"/>
    </row>
    <row r="935" spans="1:7" ht="15.75" thickBot="1" x14ac:dyDescent="0.3">
      <c r="A935" s="6"/>
      <c r="B935" s="6"/>
      <c r="C935" s="6"/>
      <c r="D935" s="6"/>
      <c r="E935" s="6"/>
      <c r="F935" s="6"/>
      <c r="G935" s="6"/>
    </row>
    <row r="936" spans="1:7" ht="15.75" thickBot="1" x14ac:dyDescent="0.3">
      <c r="A936" s="7" t="s">
        <v>35811</v>
      </c>
      <c r="B936" s="7">
        <f>- DN300</f>
        <v>0</v>
      </c>
      <c r="C936" s="8" t="s">
        <v>10</v>
      </c>
      <c r="D936" s="9" t="s">
        <v>35812</v>
      </c>
      <c r="E936" s="9"/>
      <c r="F936" s="9">
        <v>80.099999999999994</v>
      </c>
      <c r="G936" s="9"/>
    </row>
    <row r="937" spans="1:7" ht="15.75" thickBot="1" x14ac:dyDescent="0.3">
      <c r="A937" s="6"/>
      <c r="B937" s="6"/>
      <c r="C937" s="6"/>
      <c r="D937" s="6"/>
      <c r="E937" s="6"/>
      <c r="F937" s="6"/>
      <c r="G937" s="6"/>
    </row>
    <row r="938" spans="1:7" x14ac:dyDescent="0.25">
      <c r="A938" s="35" t="s">
        <v>35813</v>
      </c>
      <c r="B938" s="29" t="s">
        <v>35814</v>
      </c>
      <c r="C938" s="38"/>
      <c r="D938" s="32"/>
      <c r="E938" s="32"/>
      <c r="F938" s="32"/>
      <c r="G938" s="32"/>
    </row>
    <row r="939" spans="1:7" x14ac:dyDescent="0.25">
      <c r="A939" s="36"/>
      <c r="B939" s="30" t="s">
        <v>35794</v>
      </c>
      <c r="C939" s="39"/>
      <c r="D939" s="33"/>
      <c r="E939" s="33"/>
      <c r="F939" s="33"/>
      <c r="G939" s="33"/>
    </row>
    <row r="940" spans="1:7" x14ac:dyDescent="0.25">
      <c r="A940" s="36"/>
      <c r="B940" s="30" t="s">
        <v>35795</v>
      </c>
      <c r="C940" s="39"/>
      <c r="D940" s="33"/>
      <c r="E940" s="33"/>
      <c r="F940" s="33"/>
      <c r="G940" s="33"/>
    </row>
    <row r="941" spans="1:7" ht="15.75" thickBot="1" x14ac:dyDescent="0.3">
      <c r="A941" s="37"/>
      <c r="B941" s="31" t="s">
        <v>35291</v>
      </c>
      <c r="C941" s="40"/>
      <c r="D941" s="34"/>
      <c r="E941" s="34"/>
      <c r="F941" s="34"/>
      <c r="G941" s="34"/>
    </row>
    <row r="942" spans="1:7" ht="15.75" thickBot="1" x14ac:dyDescent="0.3">
      <c r="A942" s="6"/>
      <c r="B942" s="6"/>
      <c r="C942" s="6"/>
      <c r="D942" s="6"/>
      <c r="E942" s="6"/>
      <c r="F942" s="6"/>
      <c r="G942" s="6"/>
    </row>
    <row r="943" spans="1:7" ht="15.75" thickBot="1" x14ac:dyDescent="0.3">
      <c r="A943" s="7" t="s">
        <v>35815</v>
      </c>
      <c r="B943" s="7">
        <f>- DN15</f>
        <v>0</v>
      </c>
      <c r="C943" s="8" t="s">
        <v>10</v>
      </c>
      <c r="D943" s="9">
        <v>77.459999999999994</v>
      </c>
      <c r="E943" s="9"/>
      <c r="F943" s="9">
        <v>80.09</v>
      </c>
      <c r="G943" s="9"/>
    </row>
    <row r="944" spans="1:7" ht="15.75" thickBot="1" x14ac:dyDescent="0.3">
      <c r="A944" s="6"/>
      <c r="B944" s="6"/>
      <c r="C944" s="6"/>
      <c r="D944" s="6"/>
      <c r="E944" s="6"/>
      <c r="F944" s="6"/>
      <c r="G944" s="6"/>
    </row>
    <row r="945" spans="1:7" ht="15.75" thickBot="1" x14ac:dyDescent="0.3">
      <c r="A945" s="7" t="s">
        <v>35816</v>
      </c>
      <c r="B945" s="7">
        <f>- DN20</f>
        <v>0</v>
      </c>
      <c r="C945" s="8" t="s">
        <v>10</v>
      </c>
      <c r="D945" s="9">
        <v>89.79</v>
      </c>
      <c r="E945" s="9"/>
      <c r="F945" s="9">
        <v>80.099999999999994</v>
      </c>
      <c r="G945" s="9"/>
    </row>
    <row r="946" spans="1:7" ht="15.75" thickBot="1" x14ac:dyDescent="0.3">
      <c r="A946" s="6"/>
      <c r="B946" s="6"/>
      <c r="C946" s="6"/>
      <c r="D946" s="6"/>
      <c r="E946" s="6"/>
      <c r="F946" s="6"/>
      <c r="G946" s="6"/>
    </row>
    <row r="947" spans="1:7" ht="15.75" thickBot="1" x14ac:dyDescent="0.3">
      <c r="A947" s="7" t="s">
        <v>35817</v>
      </c>
      <c r="B947" s="7">
        <f>- DN25</f>
        <v>0</v>
      </c>
      <c r="C947" s="8" t="s">
        <v>10</v>
      </c>
      <c r="D947" s="9">
        <v>100.25</v>
      </c>
      <c r="E947" s="9"/>
      <c r="F947" s="9">
        <v>80.099999999999994</v>
      </c>
      <c r="G947" s="9"/>
    </row>
    <row r="948" spans="1:7" ht="15.75" thickBot="1" x14ac:dyDescent="0.3">
      <c r="A948" s="6"/>
      <c r="B948" s="6"/>
      <c r="C948" s="6"/>
      <c r="D948" s="6"/>
      <c r="E948" s="6"/>
      <c r="F948" s="6"/>
      <c r="G948" s="6"/>
    </row>
    <row r="949" spans="1:7" ht="15.75" thickBot="1" x14ac:dyDescent="0.3">
      <c r="A949" s="7" t="s">
        <v>35818</v>
      </c>
      <c r="B949" s="7">
        <f>- DN32</f>
        <v>0</v>
      </c>
      <c r="C949" s="8" t="s">
        <v>10</v>
      </c>
      <c r="D949" s="9">
        <v>117.82</v>
      </c>
      <c r="E949" s="9"/>
      <c r="F949" s="9">
        <v>80.099999999999994</v>
      </c>
      <c r="G949" s="9"/>
    </row>
    <row r="950" spans="1:7" ht="15.75" thickBot="1" x14ac:dyDescent="0.3">
      <c r="A950" s="6"/>
      <c r="B950" s="6"/>
      <c r="C950" s="6"/>
      <c r="D950" s="6"/>
      <c r="E950" s="6"/>
      <c r="F950" s="6"/>
      <c r="G950" s="6"/>
    </row>
    <row r="951" spans="1:7" ht="15.75" thickBot="1" x14ac:dyDescent="0.3">
      <c r="A951" s="7" t="s">
        <v>35819</v>
      </c>
      <c r="B951" s="7">
        <f>- DN40</f>
        <v>0</v>
      </c>
      <c r="C951" s="8" t="s">
        <v>10</v>
      </c>
      <c r="D951" s="9">
        <v>136.35</v>
      </c>
      <c r="E951" s="9"/>
      <c r="F951" s="9">
        <v>80.099999999999994</v>
      </c>
      <c r="G951" s="9"/>
    </row>
    <row r="952" spans="1:7" ht="15.75" thickBot="1" x14ac:dyDescent="0.3">
      <c r="A952" s="6"/>
      <c r="B952" s="6"/>
      <c r="C952" s="6"/>
      <c r="D952" s="6"/>
      <c r="E952" s="6"/>
      <c r="F952" s="6"/>
      <c r="G952" s="6"/>
    </row>
    <row r="953" spans="1:7" ht="15.75" thickBot="1" x14ac:dyDescent="0.3">
      <c r="A953" s="7" t="s">
        <v>35820</v>
      </c>
      <c r="B953" s="7">
        <f>- DN50</f>
        <v>0</v>
      </c>
      <c r="C953" s="8" t="s">
        <v>10</v>
      </c>
      <c r="D953" s="9">
        <v>162.01</v>
      </c>
      <c r="E953" s="9"/>
      <c r="F953" s="9">
        <v>80.09</v>
      </c>
      <c r="G953" s="9"/>
    </row>
    <row r="954" spans="1:7" ht="15.75" thickBot="1" x14ac:dyDescent="0.3">
      <c r="A954" s="6"/>
      <c r="B954" s="6"/>
      <c r="C954" s="6"/>
      <c r="D954" s="6"/>
      <c r="E954" s="6"/>
      <c r="F954" s="6"/>
      <c r="G954" s="6"/>
    </row>
    <row r="955" spans="1:7" ht="15.75" thickBot="1" x14ac:dyDescent="0.3">
      <c r="A955" s="7" t="s">
        <v>35821</v>
      </c>
      <c r="B955" s="7">
        <f>- DN65</f>
        <v>0</v>
      </c>
      <c r="C955" s="8" t="s">
        <v>10</v>
      </c>
      <c r="D955" s="9">
        <v>246.62</v>
      </c>
      <c r="E955" s="9"/>
      <c r="F955" s="9">
        <v>80.09</v>
      </c>
      <c r="G955" s="9"/>
    </row>
    <row r="956" spans="1:7" ht="15.75" thickBot="1" x14ac:dyDescent="0.3">
      <c r="A956" s="6"/>
      <c r="B956" s="6"/>
      <c r="C956" s="6"/>
      <c r="D956" s="6"/>
      <c r="E956" s="6"/>
      <c r="F956" s="6"/>
      <c r="G956" s="6"/>
    </row>
    <row r="957" spans="1:7" ht="15.75" thickBot="1" x14ac:dyDescent="0.3">
      <c r="A957" s="7" t="s">
        <v>35822</v>
      </c>
      <c r="B957" s="7">
        <f>- DN80</f>
        <v>0</v>
      </c>
      <c r="C957" s="8" t="s">
        <v>10</v>
      </c>
      <c r="D957" s="9">
        <v>307.41000000000003</v>
      </c>
      <c r="E957" s="9"/>
      <c r="F957" s="9">
        <v>80.09</v>
      </c>
      <c r="G957" s="9"/>
    </row>
    <row r="958" spans="1:7" ht="15.75" thickBot="1" x14ac:dyDescent="0.3">
      <c r="A958" s="6"/>
      <c r="B958" s="6"/>
      <c r="C958" s="6"/>
      <c r="D958" s="6"/>
      <c r="E958" s="6"/>
      <c r="F958" s="6"/>
      <c r="G958" s="6"/>
    </row>
    <row r="959" spans="1:7" ht="15.75" thickBot="1" x14ac:dyDescent="0.3">
      <c r="A959" s="7" t="s">
        <v>35823</v>
      </c>
      <c r="B959" s="7">
        <f>- DN100</f>
        <v>0</v>
      </c>
      <c r="C959" s="8" t="s">
        <v>10</v>
      </c>
      <c r="D959" s="9">
        <v>400.06</v>
      </c>
      <c r="E959" s="9"/>
      <c r="F959" s="9">
        <v>80.099999999999994</v>
      </c>
      <c r="G959" s="9"/>
    </row>
    <row r="960" spans="1:7" ht="15.75" thickBot="1" x14ac:dyDescent="0.3">
      <c r="A960" s="6"/>
      <c r="B960" s="6"/>
      <c r="C960" s="6"/>
      <c r="D960" s="6"/>
      <c r="E960" s="6"/>
      <c r="F960" s="6"/>
      <c r="G960" s="6"/>
    </row>
    <row r="961" spans="1:7" ht="15.75" thickBot="1" x14ac:dyDescent="0.3">
      <c r="A961" s="7" t="s">
        <v>35824</v>
      </c>
      <c r="B961" s="7">
        <f>- DN125</f>
        <v>0</v>
      </c>
      <c r="C961" s="8" t="s">
        <v>10</v>
      </c>
      <c r="D961" s="9">
        <v>557.79</v>
      </c>
      <c r="E961" s="9"/>
      <c r="F961" s="9">
        <v>80.099999999999994</v>
      </c>
      <c r="G961" s="9"/>
    </row>
    <row r="962" spans="1:7" ht="15.75" thickBot="1" x14ac:dyDescent="0.3">
      <c r="A962" s="6"/>
      <c r="B962" s="6"/>
      <c r="C962" s="6"/>
      <c r="D962" s="6"/>
      <c r="E962" s="6"/>
      <c r="F962" s="6"/>
      <c r="G962" s="6"/>
    </row>
    <row r="963" spans="1:7" ht="15.75" thickBot="1" x14ac:dyDescent="0.3">
      <c r="A963" s="7" t="s">
        <v>35825</v>
      </c>
      <c r="B963" s="7">
        <f>- DN150</f>
        <v>0</v>
      </c>
      <c r="C963" s="8" t="s">
        <v>10</v>
      </c>
      <c r="D963" s="9">
        <v>787.29</v>
      </c>
      <c r="E963" s="9"/>
      <c r="F963" s="9">
        <v>80.099999999999994</v>
      </c>
      <c r="G963" s="9"/>
    </row>
    <row r="964" spans="1:7" ht="15.75" thickBot="1" x14ac:dyDescent="0.3">
      <c r="A964" s="6"/>
      <c r="B964" s="6"/>
      <c r="C964" s="6"/>
      <c r="D964" s="6"/>
      <c r="E964" s="6"/>
      <c r="F964" s="6"/>
      <c r="G964" s="6"/>
    </row>
    <row r="965" spans="1:7" x14ac:dyDescent="0.25">
      <c r="A965" s="35" t="s">
        <v>35826</v>
      </c>
      <c r="B965" s="29" t="s">
        <v>35827</v>
      </c>
      <c r="C965" s="38"/>
      <c r="D965" s="32"/>
      <c r="E965" s="32"/>
      <c r="F965" s="32"/>
      <c r="G965" s="32"/>
    </row>
    <row r="966" spans="1:7" x14ac:dyDescent="0.25">
      <c r="A966" s="36"/>
      <c r="B966" s="30" t="s">
        <v>35828</v>
      </c>
      <c r="C966" s="39"/>
      <c r="D966" s="33"/>
      <c r="E966" s="33"/>
      <c r="F966" s="33"/>
      <c r="G966" s="33"/>
    </row>
    <row r="967" spans="1:7" x14ac:dyDescent="0.25">
      <c r="A967" s="36"/>
      <c r="B967" s="30" t="s">
        <v>35795</v>
      </c>
      <c r="C967" s="39"/>
      <c r="D967" s="33"/>
      <c r="E967" s="33"/>
      <c r="F967" s="33"/>
      <c r="G967" s="33"/>
    </row>
    <row r="968" spans="1:7" ht="15.75" thickBot="1" x14ac:dyDescent="0.3">
      <c r="A968" s="37"/>
      <c r="B968" s="31" t="s">
        <v>35291</v>
      </c>
      <c r="C968" s="40"/>
      <c r="D968" s="34"/>
      <c r="E968" s="34"/>
      <c r="F968" s="34"/>
      <c r="G968" s="34"/>
    </row>
    <row r="969" spans="1:7" ht="15.75" thickBot="1" x14ac:dyDescent="0.3">
      <c r="A969" s="6"/>
      <c r="B969" s="6"/>
      <c r="C969" s="6"/>
      <c r="D969" s="6"/>
      <c r="E969" s="6"/>
      <c r="F969" s="6"/>
      <c r="G969" s="6"/>
    </row>
    <row r="970" spans="1:7" ht="15.75" thickBot="1" x14ac:dyDescent="0.3">
      <c r="A970" s="7" t="s">
        <v>35829</v>
      </c>
      <c r="B970" s="7">
        <f>- DN50</f>
        <v>0</v>
      </c>
      <c r="C970" s="8" t="s">
        <v>10</v>
      </c>
      <c r="D970" s="9">
        <v>270.81</v>
      </c>
      <c r="E970" s="9"/>
      <c r="F970" s="9">
        <v>80.099999999999994</v>
      </c>
      <c r="G970" s="9"/>
    </row>
    <row r="971" spans="1:7" ht="15.75" thickBot="1" x14ac:dyDescent="0.3">
      <c r="A971" s="6"/>
      <c r="B971" s="6"/>
      <c r="C971" s="6"/>
      <c r="D971" s="6"/>
      <c r="E971" s="6"/>
      <c r="F971" s="6"/>
      <c r="G971" s="6"/>
    </row>
    <row r="972" spans="1:7" ht="15.75" thickBot="1" x14ac:dyDescent="0.3">
      <c r="A972" s="7" t="s">
        <v>35830</v>
      </c>
      <c r="B972" s="7">
        <f>- DN65</f>
        <v>0</v>
      </c>
      <c r="C972" s="8" t="s">
        <v>10</v>
      </c>
      <c r="D972" s="9">
        <v>281.75</v>
      </c>
      <c r="E972" s="9"/>
      <c r="F972" s="9">
        <v>80.099999999999994</v>
      </c>
      <c r="G972" s="9"/>
    </row>
    <row r="973" spans="1:7" ht="15.75" thickBot="1" x14ac:dyDescent="0.3">
      <c r="A973" s="6"/>
      <c r="B973" s="6"/>
      <c r="C973" s="6"/>
      <c r="D973" s="6"/>
      <c r="E973" s="6"/>
      <c r="F973" s="6"/>
      <c r="G973" s="6"/>
    </row>
    <row r="974" spans="1:7" ht="15.75" thickBot="1" x14ac:dyDescent="0.3">
      <c r="A974" s="7" t="s">
        <v>35831</v>
      </c>
      <c r="B974" s="7">
        <f>- DN80</f>
        <v>0</v>
      </c>
      <c r="C974" s="8" t="s">
        <v>10</v>
      </c>
      <c r="D974" s="9">
        <v>352.06</v>
      </c>
      <c r="E974" s="9"/>
      <c r="F974" s="9">
        <v>80.09</v>
      </c>
      <c r="G974" s="9"/>
    </row>
    <row r="975" spans="1:7" ht="15.75" thickBot="1" x14ac:dyDescent="0.3">
      <c r="A975" s="6"/>
      <c r="B975" s="6"/>
      <c r="C975" s="6"/>
      <c r="D975" s="6"/>
      <c r="E975" s="6"/>
      <c r="F975" s="6"/>
      <c r="G975" s="6"/>
    </row>
    <row r="976" spans="1:7" ht="15.75" thickBot="1" x14ac:dyDescent="0.3">
      <c r="A976" s="7" t="s">
        <v>35832</v>
      </c>
      <c r="B976" s="7">
        <f>- DN100</f>
        <v>0</v>
      </c>
      <c r="C976" s="8" t="s">
        <v>10</v>
      </c>
      <c r="D976" s="9">
        <v>609.58000000000004</v>
      </c>
      <c r="E976" s="9"/>
      <c r="F976" s="9">
        <v>80.099999999999994</v>
      </c>
      <c r="G976" s="9"/>
    </row>
    <row r="977" spans="1:7" ht="15.75" thickBot="1" x14ac:dyDescent="0.3">
      <c r="A977" s="6"/>
      <c r="B977" s="6"/>
      <c r="C977" s="6"/>
      <c r="D977" s="6"/>
      <c r="E977" s="6"/>
      <c r="F977" s="6"/>
      <c r="G977" s="6"/>
    </row>
    <row r="978" spans="1:7" ht="15.75" thickBot="1" x14ac:dyDescent="0.3">
      <c r="A978" s="7" t="s">
        <v>35833</v>
      </c>
      <c r="B978" s="7">
        <f>- DN125</f>
        <v>0</v>
      </c>
      <c r="C978" s="8" t="s">
        <v>10</v>
      </c>
      <c r="D978" s="9">
        <v>609.58000000000004</v>
      </c>
      <c r="E978" s="9"/>
      <c r="F978" s="9">
        <v>80.099999999999994</v>
      </c>
      <c r="G978" s="9"/>
    </row>
    <row r="979" spans="1:7" ht="15.75" thickBot="1" x14ac:dyDescent="0.3">
      <c r="A979" s="6"/>
      <c r="B979" s="6"/>
      <c r="C979" s="6"/>
      <c r="D979" s="6"/>
      <c r="E979" s="6"/>
      <c r="F979" s="6"/>
      <c r="G979" s="6"/>
    </row>
    <row r="980" spans="1:7" ht="15.75" thickBot="1" x14ac:dyDescent="0.3">
      <c r="A980" s="7" t="s">
        <v>35834</v>
      </c>
      <c r="B980" s="7">
        <f>- DN150</f>
        <v>0</v>
      </c>
      <c r="C980" s="8" t="s">
        <v>10</v>
      </c>
      <c r="D980" s="9">
        <v>776.36</v>
      </c>
      <c r="E980" s="9"/>
      <c r="F980" s="9">
        <v>80.099999999999994</v>
      </c>
      <c r="G980" s="9"/>
    </row>
    <row r="981" spans="1:7" ht="15.75" thickBot="1" x14ac:dyDescent="0.3">
      <c r="A981" s="6"/>
      <c r="B981" s="6"/>
      <c r="C981" s="6"/>
      <c r="D981" s="6"/>
      <c r="E981" s="6"/>
      <c r="F981" s="6"/>
      <c r="G981" s="6"/>
    </row>
    <row r="982" spans="1:7" ht="15.75" thickBot="1" x14ac:dyDescent="0.3">
      <c r="A982" s="7" t="s">
        <v>35835</v>
      </c>
      <c r="B982" s="7">
        <f>- DN200</f>
        <v>0</v>
      </c>
      <c r="C982" s="8" t="s">
        <v>10</v>
      </c>
      <c r="D982" s="9" t="s">
        <v>35836</v>
      </c>
      <c r="E982" s="9"/>
      <c r="F982" s="9">
        <v>80.099999999999994</v>
      </c>
      <c r="G982" s="9"/>
    </row>
    <row r="983" spans="1:7" ht="15.75" thickBot="1" x14ac:dyDescent="0.3">
      <c r="A983" s="6"/>
      <c r="B983" s="6"/>
      <c r="C983" s="6"/>
      <c r="D983" s="6"/>
      <c r="E983" s="6"/>
      <c r="F983" s="6"/>
      <c r="G983" s="6"/>
    </row>
    <row r="984" spans="1:7" ht="15.75" thickBot="1" x14ac:dyDescent="0.3">
      <c r="A984" s="7" t="s">
        <v>35837</v>
      </c>
      <c r="B984" s="7">
        <f>- DN250</f>
        <v>0</v>
      </c>
      <c r="C984" s="8" t="s">
        <v>10</v>
      </c>
      <c r="D984" s="9" t="s">
        <v>35838</v>
      </c>
      <c r="E984" s="9"/>
      <c r="F984" s="9">
        <v>80.099999999999994</v>
      </c>
      <c r="G984" s="9"/>
    </row>
    <row r="985" spans="1:7" ht="15.75" thickBot="1" x14ac:dyDescent="0.3">
      <c r="A985" s="6"/>
      <c r="B985" s="6"/>
      <c r="C985" s="6"/>
      <c r="D985" s="6"/>
      <c r="E985" s="6"/>
      <c r="F985" s="6"/>
      <c r="G985" s="6"/>
    </row>
    <row r="986" spans="1:7" ht="15.75" thickBot="1" x14ac:dyDescent="0.3">
      <c r="A986" s="7" t="s">
        <v>35839</v>
      </c>
      <c r="B986" s="7">
        <f>- DN300</f>
        <v>0</v>
      </c>
      <c r="C986" s="8" t="s">
        <v>10</v>
      </c>
      <c r="D986" s="9" t="s">
        <v>35840</v>
      </c>
      <c r="E986" s="9"/>
      <c r="F986" s="9">
        <v>80.099999999999994</v>
      </c>
      <c r="G986" s="9"/>
    </row>
    <row r="987" spans="1:7" ht="15.75" thickBot="1" x14ac:dyDescent="0.3">
      <c r="A987" s="6"/>
      <c r="B987" s="6"/>
      <c r="C987" s="6"/>
      <c r="D987" s="6"/>
      <c r="E987" s="6"/>
      <c r="F987" s="6"/>
      <c r="G987" s="6"/>
    </row>
    <row r="988" spans="1:7" ht="15.75" thickBot="1" x14ac:dyDescent="0.3">
      <c r="A988" s="7" t="s">
        <v>35841</v>
      </c>
      <c r="B988" s="7">
        <f>- DN350</f>
        <v>0</v>
      </c>
      <c r="C988" s="8" t="s">
        <v>10</v>
      </c>
      <c r="D988" s="9" t="s">
        <v>35842</v>
      </c>
      <c r="E988" s="9"/>
      <c r="F988" s="9">
        <v>80.099999999999994</v>
      </c>
      <c r="G988" s="9"/>
    </row>
    <row r="989" spans="1:7" ht="15.75" thickBot="1" x14ac:dyDescent="0.3">
      <c r="A989" s="6"/>
      <c r="B989" s="6"/>
      <c r="C989" s="6"/>
      <c r="D989" s="6"/>
      <c r="E989" s="6"/>
      <c r="F989" s="6"/>
      <c r="G989" s="6"/>
    </row>
    <row r="990" spans="1:7" ht="15.75" thickBot="1" x14ac:dyDescent="0.3">
      <c r="A990" s="7" t="s">
        <v>35843</v>
      </c>
      <c r="B990" s="7">
        <f>- DN400</f>
        <v>0</v>
      </c>
      <c r="C990" s="8" t="s">
        <v>10</v>
      </c>
      <c r="D990" s="9" t="s">
        <v>35844</v>
      </c>
      <c r="E990" s="9"/>
      <c r="F990" s="9">
        <v>80.099999999999994</v>
      </c>
      <c r="G990" s="9"/>
    </row>
    <row r="991" spans="1:7" ht="15.75" thickBot="1" x14ac:dyDescent="0.3">
      <c r="A991" s="6"/>
      <c r="B991" s="6"/>
      <c r="C991" s="6"/>
      <c r="D991" s="6"/>
      <c r="E991" s="6"/>
      <c r="F991" s="6"/>
      <c r="G991" s="6"/>
    </row>
    <row r="992" spans="1:7" ht="15.75" thickBot="1" x14ac:dyDescent="0.3">
      <c r="A992" s="7" t="s">
        <v>35845</v>
      </c>
      <c r="B992" s="7">
        <f>- DN500</f>
        <v>0</v>
      </c>
      <c r="C992" s="8" t="s">
        <v>10</v>
      </c>
      <c r="D992" s="9" t="s">
        <v>35846</v>
      </c>
      <c r="E992" s="9"/>
      <c r="F992" s="9">
        <v>80.099999999999994</v>
      </c>
      <c r="G992" s="9"/>
    </row>
    <row r="993" spans="1:7" ht="15.75" thickBot="1" x14ac:dyDescent="0.3">
      <c r="A993" s="6"/>
      <c r="B993" s="6"/>
      <c r="C993" s="6"/>
      <c r="D993" s="6"/>
      <c r="E993" s="6"/>
      <c r="F993" s="6"/>
      <c r="G993" s="6"/>
    </row>
    <row r="994" spans="1:7" x14ac:dyDescent="0.25">
      <c r="A994" s="35" t="s">
        <v>35847</v>
      </c>
      <c r="B994" s="29" t="s">
        <v>35848</v>
      </c>
      <c r="C994" s="38"/>
      <c r="D994" s="32"/>
      <c r="E994" s="32"/>
      <c r="F994" s="32"/>
      <c r="G994" s="32"/>
    </row>
    <row r="995" spans="1:7" x14ac:dyDescent="0.25">
      <c r="A995" s="36"/>
      <c r="B995" s="30" t="s">
        <v>35828</v>
      </c>
      <c r="C995" s="39"/>
      <c r="D995" s="33"/>
      <c r="E995" s="33"/>
      <c r="F995" s="33"/>
      <c r="G995" s="33"/>
    </row>
    <row r="996" spans="1:7" x14ac:dyDescent="0.25">
      <c r="A996" s="36"/>
      <c r="B996" s="30" t="s">
        <v>35795</v>
      </c>
      <c r="C996" s="39"/>
      <c r="D996" s="33"/>
      <c r="E996" s="33"/>
      <c r="F996" s="33"/>
      <c r="G996" s="33"/>
    </row>
    <row r="997" spans="1:7" ht="15.75" thickBot="1" x14ac:dyDescent="0.3">
      <c r="A997" s="37"/>
      <c r="B997" s="31" t="s">
        <v>35291</v>
      </c>
      <c r="C997" s="40"/>
      <c r="D997" s="34"/>
      <c r="E997" s="34"/>
      <c r="F997" s="34"/>
      <c r="G997" s="34"/>
    </row>
    <row r="998" spans="1:7" ht="15.75" thickBot="1" x14ac:dyDescent="0.3">
      <c r="A998" s="6"/>
      <c r="B998" s="6"/>
      <c r="C998" s="6"/>
      <c r="D998" s="6"/>
      <c r="E998" s="6"/>
      <c r="F998" s="6"/>
      <c r="G998" s="6"/>
    </row>
    <row r="999" spans="1:7" ht="15.75" thickBot="1" x14ac:dyDescent="0.3">
      <c r="A999" s="7" t="s">
        <v>35849</v>
      </c>
      <c r="B999" s="7">
        <f>- DN50</f>
        <v>0</v>
      </c>
      <c r="C999" s="8" t="s">
        <v>10</v>
      </c>
      <c r="D999" s="9">
        <v>270.81</v>
      </c>
      <c r="E999" s="9"/>
      <c r="F999" s="9">
        <v>80.099999999999994</v>
      </c>
      <c r="G999" s="9"/>
    </row>
    <row r="1000" spans="1:7" ht="15.75" thickBot="1" x14ac:dyDescent="0.3">
      <c r="A1000" s="6"/>
      <c r="B1000" s="6"/>
      <c r="C1000" s="6"/>
      <c r="D1000" s="6"/>
      <c r="E1000" s="6"/>
      <c r="F1000" s="6"/>
      <c r="G1000" s="6"/>
    </row>
    <row r="1001" spans="1:7" ht="15.75" thickBot="1" x14ac:dyDescent="0.3">
      <c r="A1001" s="7" t="s">
        <v>35850</v>
      </c>
      <c r="B1001" s="7">
        <f>- DN80</f>
        <v>0</v>
      </c>
      <c r="C1001" s="8" t="s">
        <v>10</v>
      </c>
      <c r="D1001" s="9">
        <v>352.06</v>
      </c>
      <c r="E1001" s="9"/>
      <c r="F1001" s="9">
        <v>80.09</v>
      </c>
      <c r="G1001" s="9"/>
    </row>
    <row r="1002" spans="1:7" ht="15.75" thickBot="1" x14ac:dyDescent="0.3">
      <c r="A1002" s="6"/>
      <c r="B1002" s="6"/>
      <c r="C1002" s="6"/>
      <c r="D1002" s="6"/>
      <c r="E1002" s="6"/>
      <c r="F1002" s="6"/>
      <c r="G1002" s="6"/>
    </row>
    <row r="1003" spans="1:7" ht="15.75" thickBot="1" x14ac:dyDescent="0.3">
      <c r="A1003" s="7" t="s">
        <v>35851</v>
      </c>
      <c r="B1003" s="7">
        <f>- DN100</f>
        <v>0</v>
      </c>
      <c r="C1003" s="8" t="s">
        <v>10</v>
      </c>
      <c r="D1003" s="9">
        <v>450.42</v>
      </c>
      <c r="E1003" s="9"/>
      <c r="F1003" s="9">
        <v>80.099999999999994</v>
      </c>
      <c r="G1003" s="9"/>
    </row>
    <row r="1004" spans="1:7" ht="15.75" thickBot="1" x14ac:dyDescent="0.3">
      <c r="A1004" s="6"/>
      <c r="B1004" s="6"/>
      <c r="C1004" s="6"/>
      <c r="D1004" s="6"/>
      <c r="E1004" s="6"/>
      <c r="F1004" s="6"/>
      <c r="G1004" s="6"/>
    </row>
    <row r="1005" spans="1:7" ht="15.75" thickBot="1" x14ac:dyDescent="0.3">
      <c r="A1005" s="7" t="s">
        <v>35852</v>
      </c>
      <c r="B1005" s="7">
        <f>- DN150</f>
        <v>0</v>
      </c>
      <c r="C1005" s="8" t="s">
        <v>10</v>
      </c>
      <c r="D1005" s="9">
        <v>803.44</v>
      </c>
      <c r="E1005" s="9"/>
      <c r="F1005" s="9">
        <v>80.099999999999994</v>
      </c>
      <c r="G1005" s="9"/>
    </row>
    <row r="1006" spans="1:7" ht="15.75" thickBot="1" x14ac:dyDescent="0.3">
      <c r="A1006" s="6"/>
      <c r="B1006" s="6"/>
      <c r="C1006" s="6"/>
      <c r="D1006" s="6"/>
      <c r="E1006" s="6"/>
      <c r="F1006" s="6"/>
      <c r="G1006" s="6"/>
    </row>
    <row r="1007" spans="1:7" ht="15.75" thickBot="1" x14ac:dyDescent="0.3">
      <c r="A1007" s="7" t="s">
        <v>35853</v>
      </c>
      <c r="B1007" s="7">
        <f>- DN200</f>
        <v>0</v>
      </c>
      <c r="C1007" s="8" t="s">
        <v>10</v>
      </c>
      <c r="D1007" s="9" t="s">
        <v>35854</v>
      </c>
      <c r="E1007" s="9"/>
      <c r="F1007" s="9">
        <v>80.099999999999994</v>
      </c>
      <c r="G1007" s="9"/>
    </row>
    <row r="1008" spans="1:7" ht="15.75" thickBot="1" x14ac:dyDescent="0.3">
      <c r="A1008" s="6"/>
      <c r="B1008" s="6"/>
      <c r="C1008" s="6"/>
      <c r="D1008" s="6"/>
      <c r="E1008" s="6"/>
      <c r="F1008" s="6"/>
      <c r="G1008" s="6"/>
    </row>
    <row r="1009" spans="1:7" ht="15.75" thickBot="1" x14ac:dyDescent="0.3">
      <c r="A1009" s="7" t="s">
        <v>35855</v>
      </c>
      <c r="B1009" s="7">
        <f>- DN250</f>
        <v>0</v>
      </c>
      <c r="C1009" s="8" t="s">
        <v>10</v>
      </c>
      <c r="D1009" s="9" t="s">
        <v>35856</v>
      </c>
      <c r="E1009" s="9"/>
      <c r="F1009" s="9">
        <v>80.099999999999994</v>
      </c>
      <c r="G1009" s="9"/>
    </row>
    <row r="1010" spans="1:7" ht="15.75" thickBot="1" x14ac:dyDescent="0.3">
      <c r="A1010" s="6"/>
      <c r="B1010" s="6"/>
      <c r="C1010" s="6"/>
      <c r="D1010" s="6"/>
      <c r="E1010" s="6"/>
      <c r="F1010" s="6"/>
      <c r="G1010" s="6"/>
    </row>
    <row r="1011" spans="1:7" ht="15.75" thickBot="1" x14ac:dyDescent="0.3">
      <c r="A1011" s="7" t="s">
        <v>35857</v>
      </c>
      <c r="B1011" s="7">
        <f>- DN300</f>
        <v>0</v>
      </c>
      <c r="C1011" s="8" t="s">
        <v>10</v>
      </c>
      <c r="D1011" s="9" t="s">
        <v>35858</v>
      </c>
      <c r="E1011" s="9"/>
      <c r="F1011" s="9">
        <v>80.099999999999994</v>
      </c>
      <c r="G1011" s="9"/>
    </row>
    <row r="1012" spans="1:7" ht="15.75" thickBot="1" x14ac:dyDescent="0.3">
      <c r="A1012" s="6"/>
      <c r="B1012" s="6"/>
      <c r="C1012" s="6"/>
      <c r="D1012" s="6"/>
      <c r="E1012" s="6"/>
      <c r="F1012" s="6"/>
      <c r="G1012" s="6"/>
    </row>
    <row r="1013" spans="1:7" ht="15.75" thickBot="1" x14ac:dyDescent="0.3">
      <c r="A1013" s="7" t="s">
        <v>35859</v>
      </c>
      <c r="B1013" s="7">
        <f>- DN350</f>
        <v>0</v>
      </c>
      <c r="C1013" s="8" t="s">
        <v>10</v>
      </c>
      <c r="D1013" s="9" t="s">
        <v>35860</v>
      </c>
      <c r="E1013" s="9"/>
      <c r="F1013" s="9">
        <v>80.099999999999994</v>
      </c>
      <c r="G1013" s="9"/>
    </row>
    <row r="1014" spans="1:7" ht="15.75" thickBot="1" x14ac:dyDescent="0.3">
      <c r="A1014" s="6"/>
      <c r="B1014" s="6"/>
      <c r="C1014" s="6"/>
      <c r="D1014" s="6"/>
      <c r="E1014" s="6"/>
      <c r="F1014" s="6"/>
      <c r="G1014" s="6"/>
    </row>
    <row r="1015" spans="1:7" ht="15.75" thickBot="1" x14ac:dyDescent="0.3">
      <c r="A1015" s="7" t="s">
        <v>35861</v>
      </c>
      <c r="B1015" s="7">
        <f>- DN400</f>
        <v>0</v>
      </c>
      <c r="C1015" s="8" t="s">
        <v>10</v>
      </c>
      <c r="D1015" s="9" t="s">
        <v>35862</v>
      </c>
      <c r="E1015" s="9"/>
      <c r="F1015" s="9">
        <v>80.099999999999994</v>
      </c>
      <c r="G1015" s="9"/>
    </row>
    <row r="1016" spans="1:7" ht="15.75" thickBot="1" x14ac:dyDescent="0.3">
      <c r="A1016" s="6"/>
      <c r="B1016" s="6"/>
      <c r="C1016" s="6"/>
      <c r="D1016" s="6"/>
      <c r="E1016" s="6"/>
      <c r="F1016" s="6"/>
      <c r="G1016" s="6"/>
    </row>
    <row r="1017" spans="1:7" x14ac:dyDescent="0.25">
      <c r="A1017" s="35" t="s">
        <v>35863</v>
      </c>
      <c r="B1017" s="29" t="s">
        <v>35864</v>
      </c>
      <c r="C1017" s="38"/>
      <c r="D1017" s="32"/>
      <c r="E1017" s="32"/>
      <c r="F1017" s="32"/>
      <c r="G1017" s="32"/>
    </row>
    <row r="1018" spans="1:7" x14ac:dyDescent="0.25">
      <c r="A1018" s="36"/>
      <c r="B1018" s="30" t="s">
        <v>35865</v>
      </c>
      <c r="C1018" s="39"/>
      <c r="D1018" s="33"/>
      <c r="E1018" s="33"/>
      <c r="F1018" s="33"/>
      <c r="G1018" s="33"/>
    </row>
    <row r="1019" spans="1:7" ht="15.75" thickBot="1" x14ac:dyDescent="0.3">
      <c r="A1019" s="37"/>
      <c r="B1019" s="31" t="s">
        <v>35291</v>
      </c>
      <c r="C1019" s="40"/>
      <c r="D1019" s="34"/>
      <c r="E1019" s="34"/>
      <c r="F1019" s="34"/>
      <c r="G1019" s="34"/>
    </row>
    <row r="1020" spans="1:7" ht="15.75" thickBot="1" x14ac:dyDescent="0.3">
      <c r="A1020" s="6"/>
      <c r="B1020" s="6"/>
      <c r="C1020" s="6"/>
      <c r="D1020" s="6"/>
      <c r="E1020" s="6"/>
      <c r="F1020" s="6"/>
      <c r="G1020" s="6"/>
    </row>
    <row r="1021" spans="1:7" ht="15.75" thickBot="1" x14ac:dyDescent="0.3">
      <c r="A1021" s="7" t="s">
        <v>35866</v>
      </c>
      <c r="B1021" s="7">
        <f>- DN50</f>
        <v>0</v>
      </c>
      <c r="C1021" s="8" t="s">
        <v>10</v>
      </c>
      <c r="D1021" s="9">
        <v>34.21</v>
      </c>
      <c r="E1021" s="9"/>
      <c r="F1021" s="9">
        <v>80.09</v>
      </c>
      <c r="G1021" s="9"/>
    </row>
    <row r="1022" spans="1:7" ht="15.75" thickBot="1" x14ac:dyDescent="0.3">
      <c r="A1022" s="6"/>
      <c r="B1022" s="6"/>
      <c r="C1022" s="6"/>
      <c r="D1022" s="6"/>
      <c r="E1022" s="6"/>
      <c r="F1022" s="6"/>
      <c r="G1022" s="6"/>
    </row>
    <row r="1023" spans="1:7" ht="15.75" thickBot="1" x14ac:dyDescent="0.3">
      <c r="A1023" s="7" t="s">
        <v>35867</v>
      </c>
      <c r="B1023" s="7">
        <f>- DN65</f>
        <v>0</v>
      </c>
      <c r="C1023" s="8" t="s">
        <v>10</v>
      </c>
      <c r="D1023" s="9">
        <v>38.479999999999997</v>
      </c>
      <c r="E1023" s="9"/>
      <c r="F1023" s="9">
        <v>80.09</v>
      </c>
      <c r="G1023" s="9"/>
    </row>
    <row r="1024" spans="1:7" ht="15.75" thickBot="1" x14ac:dyDescent="0.3">
      <c r="A1024" s="6"/>
      <c r="B1024" s="6"/>
      <c r="C1024" s="6"/>
      <c r="D1024" s="6"/>
      <c r="E1024" s="6"/>
      <c r="F1024" s="6"/>
      <c r="G1024" s="6"/>
    </row>
    <row r="1025" spans="1:7" ht="15.75" thickBot="1" x14ac:dyDescent="0.3">
      <c r="A1025" s="7" t="s">
        <v>35868</v>
      </c>
      <c r="B1025" s="7">
        <f>- DN80</f>
        <v>0</v>
      </c>
      <c r="C1025" s="8" t="s">
        <v>10</v>
      </c>
      <c r="D1025" s="9">
        <v>45.14</v>
      </c>
      <c r="E1025" s="9"/>
      <c r="F1025" s="9">
        <v>80.11</v>
      </c>
      <c r="G1025" s="9"/>
    </row>
    <row r="1026" spans="1:7" ht="15.75" thickBot="1" x14ac:dyDescent="0.3">
      <c r="A1026" s="6"/>
      <c r="B1026" s="6"/>
      <c r="C1026" s="6"/>
      <c r="D1026" s="6"/>
      <c r="E1026" s="6"/>
      <c r="F1026" s="6"/>
      <c r="G1026" s="6"/>
    </row>
    <row r="1027" spans="1:7" ht="15.75" thickBot="1" x14ac:dyDescent="0.3">
      <c r="A1027" s="7" t="s">
        <v>35869</v>
      </c>
      <c r="B1027" s="7">
        <f>- DN100</f>
        <v>0</v>
      </c>
      <c r="C1027" s="8" t="s">
        <v>10</v>
      </c>
      <c r="D1027" s="9">
        <v>51.33</v>
      </c>
      <c r="E1027" s="9"/>
      <c r="F1027" s="9">
        <v>80.09</v>
      </c>
      <c r="G1027" s="9"/>
    </row>
    <row r="1028" spans="1:7" ht="15.75" thickBot="1" x14ac:dyDescent="0.3">
      <c r="A1028" s="6"/>
      <c r="B1028" s="6"/>
      <c r="C1028" s="6"/>
      <c r="D1028" s="6"/>
      <c r="E1028" s="6"/>
      <c r="F1028" s="6"/>
      <c r="G1028" s="6"/>
    </row>
    <row r="1029" spans="1:7" ht="15.75" thickBot="1" x14ac:dyDescent="0.3">
      <c r="A1029" s="7" t="s">
        <v>35870</v>
      </c>
      <c r="B1029" s="7">
        <f>- DN125</f>
        <v>0</v>
      </c>
      <c r="C1029" s="8" t="s">
        <v>10</v>
      </c>
      <c r="D1029" s="9">
        <v>64.13</v>
      </c>
      <c r="E1029" s="9"/>
      <c r="F1029" s="9">
        <v>80.099999999999994</v>
      </c>
      <c r="G1029" s="9"/>
    </row>
    <row r="1030" spans="1:7" ht="15.75" thickBot="1" x14ac:dyDescent="0.3">
      <c r="A1030" s="6"/>
      <c r="B1030" s="6"/>
      <c r="C1030" s="6"/>
      <c r="D1030" s="6"/>
      <c r="E1030" s="6"/>
      <c r="F1030" s="6"/>
      <c r="G1030" s="6"/>
    </row>
    <row r="1031" spans="1:7" ht="15.75" thickBot="1" x14ac:dyDescent="0.3">
      <c r="A1031" s="7" t="s">
        <v>35871</v>
      </c>
      <c r="B1031" s="7">
        <f>- DN150</f>
        <v>0</v>
      </c>
      <c r="C1031" s="8" t="s">
        <v>10</v>
      </c>
      <c r="D1031" s="9">
        <v>79.34</v>
      </c>
      <c r="E1031" s="9"/>
      <c r="F1031" s="9">
        <v>80.099999999999994</v>
      </c>
      <c r="G1031" s="9"/>
    </row>
    <row r="1032" spans="1:7" ht="15.75" thickBot="1" x14ac:dyDescent="0.3">
      <c r="A1032" s="6"/>
      <c r="B1032" s="6"/>
      <c r="C1032" s="6"/>
      <c r="D1032" s="6"/>
      <c r="E1032" s="6"/>
      <c r="F1032" s="6"/>
      <c r="G1032" s="6"/>
    </row>
    <row r="1033" spans="1:7" ht="15.75" thickBot="1" x14ac:dyDescent="0.3">
      <c r="A1033" s="7" t="s">
        <v>35872</v>
      </c>
      <c r="B1033" s="7">
        <f>- DN200</f>
        <v>0</v>
      </c>
      <c r="C1033" s="8" t="s">
        <v>10</v>
      </c>
      <c r="D1033" s="9">
        <v>111.18</v>
      </c>
      <c r="E1033" s="9"/>
      <c r="F1033" s="9">
        <v>80.099999999999994</v>
      </c>
      <c r="G1033" s="9"/>
    </row>
    <row r="1034" spans="1:7" ht="15.75" thickBot="1" x14ac:dyDescent="0.3">
      <c r="A1034" s="6"/>
      <c r="B1034" s="6"/>
      <c r="C1034" s="6"/>
      <c r="D1034" s="6"/>
      <c r="E1034" s="6"/>
      <c r="F1034" s="6"/>
      <c r="G1034" s="6"/>
    </row>
    <row r="1035" spans="1:7" ht="15.75" thickBot="1" x14ac:dyDescent="0.3">
      <c r="A1035" s="7" t="s">
        <v>35873</v>
      </c>
      <c r="B1035" s="7">
        <f>- DN250</f>
        <v>0</v>
      </c>
      <c r="C1035" s="8" t="s">
        <v>10</v>
      </c>
      <c r="D1035" s="9">
        <v>171.03</v>
      </c>
      <c r="E1035" s="9"/>
      <c r="F1035" s="9">
        <v>80.099999999999994</v>
      </c>
      <c r="G1035" s="9"/>
    </row>
    <row r="1036" spans="1:7" ht="15.75" thickBot="1" x14ac:dyDescent="0.3">
      <c r="A1036" s="6"/>
      <c r="B1036" s="6"/>
      <c r="C1036" s="6"/>
      <c r="D1036" s="6"/>
      <c r="E1036" s="6"/>
      <c r="F1036" s="6"/>
      <c r="G1036" s="6"/>
    </row>
    <row r="1037" spans="1:7" x14ac:dyDescent="0.25">
      <c r="A1037" s="35" t="s">
        <v>35874</v>
      </c>
      <c r="B1037" s="29" t="s">
        <v>35875</v>
      </c>
      <c r="C1037" s="38"/>
      <c r="D1037" s="32"/>
      <c r="E1037" s="32"/>
      <c r="F1037" s="32"/>
      <c r="G1037" s="32"/>
    </row>
    <row r="1038" spans="1:7" x14ac:dyDescent="0.25">
      <c r="A1038" s="36"/>
      <c r="B1038" s="30" t="s">
        <v>35876</v>
      </c>
      <c r="C1038" s="39"/>
      <c r="D1038" s="33"/>
      <c r="E1038" s="33"/>
      <c r="F1038" s="33"/>
      <c r="G1038" s="33"/>
    </row>
    <row r="1039" spans="1:7" ht="15.75" thickBot="1" x14ac:dyDescent="0.3">
      <c r="A1039" s="37"/>
      <c r="B1039" s="31" t="s">
        <v>35291</v>
      </c>
      <c r="C1039" s="40"/>
      <c r="D1039" s="34"/>
      <c r="E1039" s="34"/>
      <c r="F1039" s="34"/>
      <c r="G1039" s="34"/>
    </row>
    <row r="1040" spans="1:7" ht="15.75" thickBot="1" x14ac:dyDescent="0.3">
      <c r="A1040" s="6"/>
      <c r="B1040" s="6"/>
      <c r="C1040" s="6"/>
      <c r="D1040" s="6"/>
      <c r="E1040" s="6"/>
      <c r="F1040" s="6"/>
      <c r="G1040" s="6"/>
    </row>
    <row r="1041" spans="1:7" ht="15.75" thickBot="1" x14ac:dyDescent="0.3">
      <c r="A1041" s="7" t="s">
        <v>35877</v>
      </c>
      <c r="B1041" s="7">
        <f>- DN15</f>
        <v>0</v>
      </c>
      <c r="C1041" s="8" t="s">
        <v>10</v>
      </c>
      <c r="D1041" s="9">
        <v>35.159999999999997</v>
      </c>
      <c r="E1041" s="9"/>
      <c r="F1041" s="9">
        <v>80.09</v>
      </c>
      <c r="G1041" s="9"/>
    </row>
    <row r="1042" spans="1:7" ht="15.75" thickBot="1" x14ac:dyDescent="0.3">
      <c r="A1042" s="6"/>
      <c r="B1042" s="6"/>
      <c r="C1042" s="6"/>
      <c r="D1042" s="6"/>
      <c r="E1042" s="6"/>
      <c r="F1042" s="6"/>
      <c r="G1042" s="6"/>
    </row>
    <row r="1043" spans="1:7" ht="15.75" thickBot="1" x14ac:dyDescent="0.3">
      <c r="A1043" s="7" t="s">
        <v>35878</v>
      </c>
      <c r="B1043" s="7">
        <f>- DN20</f>
        <v>0</v>
      </c>
      <c r="C1043" s="8" t="s">
        <v>10</v>
      </c>
      <c r="D1043" s="9">
        <v>40.39</v>
      </c>
      <c r="E1043" s="9"/>
      <c r="F1043" s="9">
        <v>80.09</v>
      </c>
      <c r="G1043" s="9"/>
    </row>
    <row r="1044" spans="1:7" ht="15.75" thickBot="1" x14ac:dyDescent="0.3">
      <c r="A1044" s="6"/>
      <c r="B1044" s="6"/>
      <c r="C1044" s="6"/>
      <c r="D1044" s="6"/>
      <c r="E1044" s="6"/>
      <c r="F1044" s="6"/>
      <c r="G1044" s="6"/>
    </row>
    <row r="1045" spans="1:7" ht="15.75" thickBot="1" x14ac:dyDescent="0.3">
      <c r="A1045" s="7" t="s">
        <v>35879</v>
      </c>
      <c r="B1045" s="7">
        <f>- DN25</f>
        <v>0</v>
      </c>
      <c r="C1045" s="8" t="s">
        <v>10</v>
      </c>
      <c r="D1045" s="9">
        <v>41.33</v>
      </c>
      <c r="E1045" s="9"/>
      <c r="F1045" s="9">
        <v>80.09</v>
      </c>
      <c r="G1045" s="9"/>
    </row>
    <row r="1046" spans="1:7" ht="15.75" thickBot="1" x14ac:dyDescent="0.3">
      <c r="A1046" s="6"/>
      <c r="B1046" s="6"/>
      <c r="C1046" s="6"/>
      <c r="D1046" s="6"/>
      <c r="E1046" s="6"/>
      <c r="F1046" s="6"/>
      <c r="G1046" s="6"/>
    </row>
    <row r="1047" spans="1:7" ht="15.75" thickBot="1" x14ac:dyDescent="0.3">
      <c r="A1047" s="7" t="s">
        <v>35880</v>
      </c>
      <c r="B1047" s="7">
        <f>- DN32</f>
        <v>0</v>
      </c>
      <c r="C1047" s="8" t="s">
        <v>10</v>
      </c>
      <c r="D1047" s="9">
        <v>47.52</v>
      </c>
      <c r="E1047" s="9"/>
      <c r="F1047" s="9">
        <v>80.09</v>
      </c>
      <c r="G1047" s="9"/>
    </row>
    <row r="1048" spans="1:7" ht="15.75" thickBot="1" x14ac:dyDescent="0.3">
      <c r="A1048" s="6"/>
      <c r="B1048" s="6"/>
      <c r="C1048" s="6"/>
      <c r="D1048" s="6"/>
      <c r="E1048" s="6"/>
      <c r="F1048" s="6"/>
      <c r="G1048" s="6"/>
    </row>
    <row r="1049" spans="1:7" ht="15.75" thickBot="1" x14ac:dyDescent="0.3">
      <c r="A1049" s="7" t="s">
        <v>35881</v>
      </c>
      <c r="B1049" s="7">
        <f>- DN40</f>
        <v>0</v>
      </c>
      <c r="C1049" s="8" t="s">
        <v>10</v>
      </c>
      <c r="D1049" s="9">
        <v>51.32</v>
      </c>
      <c r="E1049" s="9"/>
      <c r="F1049" s="9">
        <v>80.09</v>
      </c>
      <c r="G1049" s="9"/>
    </row>
    <row r="1050" spans="1:7" ht="15.75" thickBot="1" x14ac:dyDescent="0.3">
      <c r="A1050" s="6"/>
      <c r="B1050" s="6"/>
      <c r="C1050" s="6"/>
      <c r="D1050" s="6"/>
      <c r="E1050" s="6"/>
      <c r="F1050" s="6"/>
      <c r="G1050" s="6"/>
    </row>
    <row r="1051" spans="1:7" ht="15.75" thickBot="1" x14ac:dyDescent="0.3">
      <c r="A1051" s="7" t="s">
        <v>35882</v>
      </c>
      <c r="B1051" s="7">
        <f>- DN50</f>
        <v>0</v>
      </c>
      <c r="C1051" s="8" t="s">
        <v>10</v>
      </c>
      <c r="D1051" s="9">
        <v>63.18</v>
      </c>
      <c r="E1051" s="9"/>
      <c r="F1051" s="9">
        <v>80.099999999999994</v>
      </c>
      <c r="G1051" s="9"/>
    </row>
    <row r="1052" spans="1:7" ht="15.75" thickBot="1" x14ac:dyDescent="0.3">
      <c r="A1052" s="6"/>
      <c r="B1052" s="6"/>
      <c r="C1052" s="6"/>
      <c r="D1052" s="6"/>
      <c r="E1052" s="6"/>
      <c r="F1052" s="6"/>
      <c r="G1052" s="6"/>
    </row>
    <row r="1053" spans="1:7" ht="15.75" thickBot="1" x14ac:dyDescent="0.3">
      <c r="A1053" s="7" t="s">
        <v>35883</v>
      </c>
      <c r="B1053" s="7">
        <f>- DN65</f>
        <v>0</v>
      </c>
      <c r="C1053" s="8" t="s">
        <v>10</v>
      </c>
      <c r="D1053" s="9">
        <v>79.819999999999993</v>
      </c>
      <c r="E1053" s="9"/>
      <c r="F1053" s="9">
        <v>80.09</v>
      </c>
      <c r="G1053" s="9"/>
    </row>
    <row r="1054" spans="1:7" ht="15.75" thickBot="1" x14ac:dyDescent="0.3">
      <c r="A1054" s="6"/>
      <c r="B1054" s="6"/>
      <c r="C1054" s="6"/>
      <c r="D1054" s="6"/>
      <c r="E1054" s="6"/>
      <c r="F1054" s="6"/>
      <c r="G1054" s="6"/>
    </row>
    <row r="1055" spans="1:7" ht="15.75" thickBot="1" x14ac:dyDescent="0.3">
      <c r="A1055" s="7" t="s">
        <v>35884</v>
      </c>
      <c r="B1055" s="7">
        <f>- DN80</f>
        <v>0</v>
      </c>
      <c r="C1055" s="8" t="s">
        <v>10</v>
      </c>
      <c r="D1055" s="9">
        <v>90.29</v>
      </c>
      <c r="E1055" s="9"/>
      <c r="F1055" s="9">
        <v>80.099999999999994</v>
      </c>
      <c r="G1055" s="9"/>
    </row>
    <row r="1056" spans="1:7" ht="15.75" thickBot="1" x14ac:dyDescent="0.3">
      <c r="A1056" s="6"/>
      <c r="B1056" s="6"/>
      <c r="C1056" s="6"/>
      <c r="D1056" s="6"/>
      <c r="E1056" s="6"/>
      <c r="F1056" s="6"/>
      <c r="G1056" s="6"/>
    </row>
    <row r="1057" spans="1:7" ht="15.75" thickBot="1" x14ac:dyDescent="0.3">
      <c r="A1057" s="7" t="s">
        <v>35885</v>
      </c>
      <c r="B1057" s="7">
        <f>- DN100</f>
        <v>0</v>
      </c>
      <c r="C1057" s="8" t="s">
        <v>10</v>
      </c>
      <c r="D1057" s="9">
        <v>148.24</v>
      </c>
      <c r="E1057" s="9"/>
      <c r="F1057" s="9">
        <v>80.09</v>
      </c>
      <c r="G1057" s="9"/>
    </row>
    <row r="1058" spans="1:7" ht="15.75" thickBot="1" x14ac:dyDescent="0.3">
      <c r="A1058" s="6"/>
      <c r="B1058" s="6"/>
      <c r="C1058" s="6"/>
      <c r="D1058" s="6"/>
      <c r="E1058" s="6"/>
      <c r="F1058" s="6"/>
      <c r="G1058" s="6"/>
    </row>
    <row r="1059" spans="1:7" ht="15.75" thickBot="1" x14ac:dyDescent="0.3">
      <c r="A1059" s="7" t="s">
        <v>35886</v>
      </c>
      <c r="B1059" s="7">
        <f>- DN125</f>
        <v>0</v>
      </c>
      <c r="C1059" s="8" t="s">
        <v>10</v>
      </c>
      <c r="D1059" s="9">
        <v>262.75</v>
      </c>
      <c r="E1059" s="9"/>
      <c r="F1059" s="9">
        <v>80.099999999999994</v>
      </c>
      <c r="G1059" s="9"/>
    </row>
    <row r="1060" spans="1:7" ht="15.75" thickBot="1" x14ac:dyDescent="0.3">
      <c r="A1060" s="6"/>
      <c r="B1060" s="6"/>
      <c r="C1060" s="6"/>
      <c r="D1060" s="6"/>
      <c r="E1060" s="6"/>
      <c r="F1060" s="6"/>
      <c r="G1060" s="6"/>
    </row>
    <row r="1061" spans="1:7" ht="15.75" thickBot="1" x14ac:dyDescent="0.3">
      <c r="A1061" s="7" t="s">
        <v>35887</v>
      </c>
      <c r="B1061" s="7">
        <f>- DN150</f>
        <v>0</v>
      </c>
      <c r="C1061" s="8" t="s">
        <v>10</v>
      </c>
      <c r="D1061" s="9">
        <v>333.06</v>
      </c>
      <c r="E1061" s="9"/>
      <c r="F1061" s="9">
        <v>80.099999999999994</v>
      </c>
      <c r="G1061" s="9"/>
    </row>
    <row r="1062" spans="1:7" ht="15.75" thickBot="1" x14ac:dyDescent="0.3">
      <c r="A1062" s="6"/>
      <c r="B1062" s="6"/>
      <c r="C1062" s="6"/>
      <c r="D1062" s="6"/>
      <c r="E1062" s="6"/>
      <c r="F1062" s="6"/>
      <c r="G1062" s="6"/>
    </row>
    <row r="1063" spans="1:7" ht="15.75" thickBot="1" x14ac:dyDescent="0.3">
      <c r="A1063" s="7" t="s">
        <v>35888</v>
      </c>
      <c r="B1063" s="7">
        <f>- DN200</f>
        <v>0</v>
      </c>
      <c r="C1063" s="8" t="s">
        <v>10</v>
      </c>
      <c r="D1063" s="9">
        <v>507.9</v>
      </c>
      <c r="E1063" s="9"/>
      <c r="F1063" s="9">
        <v>80.099999999999994</v>
      </c>
      <c r="G1063" s="9"/>
    </row>
    <row r="1064" spans="1:7" ht="15.75" thickBot="1" x14ac:dyDescent="0.3">
      <c r="A1064" s="6"/>
      <c r="B1064" s="6"/>
      <c r="C1064" s="6"/>
      <c r="D1064" s="6"/>
      <c r="E1064" s="6"/>
      <c r="F1064" s="6"/>
      <c r="G1064" s="6"/>
    </row>
    <row r="1065" spans="1:7" x14ac:dyDescent="0.25">
      <c r="A1065" s="35" t="s">
        <v>35889</v>
      </c>
      <c r="B1065" s="29" t="s">
        <v>35890</v>
      </c>
      <c r="C1065" s="38"/>
      <c r="D1065" s="32"/>
      <c r="E1065" s="32"/>
      <c r="F1065" s="32"/>
      <c r="G1065" s="32"/>
    </row>
    <row r="1066" spans="1:7" x14ac:dyDescent="0.25">
      <c r="A1066" s="36"/>
      <c r="B1066" s="30" t="s">
        <v>35891</v>
      </c>
      <c r="C1066" s="39"/>
      <c r="D1066" s="33"/>
      <c r="E1066" s="33"/>
      <c r="F1066" s="33"/>
      <c r="G1066" s="33"/>
    </row>
    <row r="1067" spans="1:7" ht="15.75" thickBot="1" x14ac:dyDescent="0.3">
      <c r="A1067" s="37"/>
      <c r="B1067" s="31" t="s">
        <v>35291</v>
      </c>
      <c r="C1067" s="40"/>
      <c r="D1067" s="34"/>
      <c r="E1067" s="34"/>
      <c r="F1067" s="34"/>
      <c r="G1067" s="34"/>
    </row>
    <row r="1068" spans="1:7" ht="15.75" thickBot="1" x14ac:dyDescent="0.3">
      <c r="A1068" s="6"/>
      <c r="B1068" s="6"/>
      <c r="C1068" s="6"/>
      <c r="D1068" s="6"/>
      <c r="E1068" s="6"/>
      <c r="F1068" s="6"/>
      <c r="G1068" s="6"/>
    </row>
    <row r="1069" spans="1:7" ht="15.75" thickBot="1" x14ac:dyDescent="0.3">
      <c r="A1069" s="7" t="s">
        <v>35892</v>
      </c>
      <c r="B1069" s="7">
        <f>- DN15</f>
        <v>0</v>
      </c>
      <c r="C1069" s="8" t="s">
        <v>10</v>
      </c>
      <c r="D1069" s="9">
        <v>4.88</v>
      </c>
      <c r="E1069" s="9"/>
      <c r="F1069" s="9">
        <v>80.12</v>
      </c>
      <c r="G1069" s="9"/>
    </row>
    <row r="1070" spans="1:7" ht="15.75" thickBot="1" x14ac:dyDescent="0.3">
      <c r="A1070" s="6"/>
      <c r="B1070" s="6"/>
      <c r="C1070" s="6"/>
      <c r="D1070" s="6"/>
      <c r="E1070" s="6"/>
      <c r="F1070" s="6"/>
      <c r="G1070" s="6"/>
    </row>
    <row r="1071" spans="1:7" ht="15.75" thickBot="1" x14ac:dyDescent="0.3">
      <c r="A1071" s="7" t="s">
        <v>35893</v>
      </c>
      <c r="B1071" s="7">
        <f>- DN20</f>
        <v>0</v>
      </c>
      <c r="C1071" s="8" t="s">
        <v>10</v>
      </c>
      <c r="D1071" s="9">
        <v>6.7</v>
      </c>
      <c r="E1071" s="9"/>
      <c r="F1071" s="9">
        <v>80.150000000000006</v>
      </c>
      <c r="G1071" s="9"/>
    </row>
    <row r="1072" spans="1:7" ht="15.75" thickBot="1" x14ac:dyDescent="0.3">
      <c r="A1072" s="6"/>
      <c r="B1072" s="6"/>
      <c r="C1072" s="6"/>
      <c r="D1072" s="6"/>
      <c r="E1072" s="6"/>
      <c r="F1072" s="6"/>
      <c r="G1072" s="6"/>
    </row>
    <row r="1073" spans="1:7" ht="15.75" thickBot="1" x14ac:dyDescent="0.3">
      <c r="A1073" s="7" t="s">
        <v>35894</v>
      </c>
      <c r="B1073" s="7">
        <f>- DN25</f>
        <v>0</v>
      </c>
      <c r="C1073" s="8" t="s">
        <v>10</v>
      </c>
      <c r="D1073" s="9">
        <v>10.44</v>
      </c>
      <c r="E1073" s="9"/>
      <c r="F1073" s="9">
        <v>80.08</v>
      </c>
      <c r="G1073" s="9"/>
    </row>
    <row r="1074" spans="1:7" ht="15.75" thickBot="1" x14ac:dyDescent="0.3">
      <c r="A1074" s="6"/>
      <c r="B1074" s="6"/>
      <c r="C1074" s="6"/>
      <c r="D1074" s="6"/>
      <c r="E1074" s="6"/>
      <c r="F1074" s="6"/>
      <c r="G1074" s="6"/>
    </row>
    <row r="1075" spans="1:7" ht="15.75" thickBot="1" x14ac:dyDescent="0.3">
      <c r="A1075" s="7" t="s">
        <v>35895</v>
      </c>
      <c r="B1075" s="7">
        <f>- DN32</f>
        <v>0</v>
      </c>
      <c r="C1075" s="8" t="s">
        <v>10</v>
      </c>
      <c r="D1075" s="9">
        <v>16.98</v>
      </c>
      <c r="E1075" s="9"/>
      <c r="F1075" s="9">
        <v>80.09</v>
      </c>
      <c r="G1075" s="9"/>
    </row>
    <row r="1076" spans="1:7" ht="15.75" thickBot="1" x14ac:dyDescent="0.3">
      <c r="A1076" s="6"/>
      <c r="B1076" s="6"/>
      <c r="C1076" s="6"/>
      <c r="D1076" s="6"/>
      <c r="E1076" s="6"/>
      <c r="F1076" s="6"/>
      <c r="G1076" s="6"/>
    </row>
    <row r="1077" spans="1:7" ht="15.75" thickBot="1" x14ac:dyDescent="0.3">
      <c r="A1077" s="7" t="s">
        <v>35896</v>
      </c>
      <c r="B1077" s="7">
        <f>- DN40</f>
        <v>0</v>
      </c>
      <c r="C1077" s="8" t="s">
        <v>10</v>
      </c>
      <c r="D1077" s="9">
        <v>19.95</v>
      </c>
      <c r="E1077" s="9"/>
      <c r="F1077" s="9">
        <v>80.099999999999994</v>
      </c>
      <c r="G1077" s="9"/>
    </row>
    <row r="1078" spans="1:7" ht="15.75" thickBot="1" x14ac:dyDescent="0.3">
      <c r="A1078" s="6"/>
      <c r="B1078" s="6"/>
      <c r="C1078" s="6"/>
      <c r="D1078" s="6"/>
      <c r="E1078" s="6"/>
      <c r="F1078" s="6"/>
      <c r="G1078" s="6"/>
    </row>
    <row r="1079" spans="1:7" ht="15.75" thickBot="1" x14ac:dyDescent="0.3">
      <c r="A1079" s="7" t="s">
        <v>35897</v>
      </c>
      <c r="B1079" s="7">
        <f>- DN50</f>
        <v>0</v>
      </c>
      <c r="C1079" s="8" t="s">
        <v>10</v>
      </c>
      <c r="D1079" s="9">
        <v>30.4</v>
      </c>
      <c r="E1079" s="9"/>
      <c r="F1079" s="9">
        <v>80.099999999999994</v>
      </c>
      <c r="G1079" s="9"/>
    </row>
    <row r="1080" spans="1:7" ht="15.75" thickBot="1" x14ac:dyDescent="0.3">
      <c r="A1080" s="6"/>
      <c r="B1080" s="6"/>
      <c r="C1080" s="6"/>
      <c r="D1080" s="6"/>
      <c r="E1080" s="6"/>
      <c r="F1080" s="6"/>
      <c r="G1080" s="6"/>
    </row>
    <row r="1081" spans="1:7" ht="15.75" thickBot="1" x14ac:dyDescent="0.3">
      <c r="A1081" s="7" t="s">
        <v>35898</v>
      </c>
      <c r="B1081" s="7">
        <f>- DN65</f>
        <v>0</v>
      </c>
      <c r="C1081" s="8" t="s">
        <v>10</v>
      </c>
      <c r="D1081" s="9">
        <v>76.010000000000005</v>
      </c>
      <c r="E1081" s="9"/>
      <c r="F1081" s="9">
        <v>80.09</v>
      </c>
      <c r="G1081" s="9"/>
    </row>
    <row r="1082" spans="1:7" ht="15.75" thickBot="1" x14ac:dyDescent="0.3">
      <c r="A1082" s="6"/>
      <c r="B1082" s="6"/>
      <c r="C1082" s="6"/>
      <c r="D1082" s="6"/>
      <c r="E1082" s="6"/>
      <c r="F1082" s="6"/>
      <c r="G1082" s="6"/>
    </row>
    <row r="1083" spans="1:7" ht="15.75" thickBot="1" x14ac:dyDescent="0.3">
      <c r="A1083" s="7" t="s">
        <v>35899</v>
      </c>
      <c r="B1083" s="7">
        <f>- DN80</f>
        <v>0</v>
      </c>
      <c r="C1083" s="8" t="s">
        <v>10</v>
      </c>
      <c r="D1083" s="9">
        <v>111.18</v>
      </c>
      <c r="E1083" s="9"/>
      <c r="F1083" s="9">
        <v>80.099999999999994</v>
      </c>
      <c r="G1083" s="9"/>
    </row>
    <row r="1084" spans="1:7" ht="15.75" thickBot="1" x14ac:dyDescent="0.3">
      <c r="A1084" s="6"/>
      <c r="B1084" s="6"/>
      <c r="C1084" s="6"/>
      <c r="D1084" s="6"/>
      <c r="E1084" s="6"/>
      <c r="F1084" s="6"/>
      <c r="G1084" s="6"/>
    </row>
    <row r="1085" spans="1:7" ht="15.75" thickBot="1" x14ac:dyDescent="0.3">
      <c r="A1085" s="7" t="s">
        <v>35900</v>
      </c>
      <c r="B1085" s="7">
        <f>- DN100</f>
        <v>0</v>
      </c>
      <c r="C1085" s="8" t="s">
        <v>10</v>
      </c>
      <c r="D1085" s="9">
        <v>211.42</v>
      </c>
      <c r="E1085" s="9"/>
      <c r="F1085" s="9">
        <v>80.099999999999994</v>
      </c>
      <c r="G1085" s="9"/>
    </row>
    <row r="1086" spans="1:7" ht="15.75" thickBot="1" x14ac:dyDescent="0.3">
      <c r="A1086" s="6"/>
      <c r="B1086" s="6"/>
      <c r="C1086" s="6"/>
      <c r="D1086" s="6"/>
      <c r="E1086" s="6"/>
      <c r="F1086" s="6"/>
      <c r="G1086" s="6"/>
    </row>
    <row r="1087" spans="1:7" ht="15.75" thickBot="1" x14ac:dyDescent="0.3">
      <c r="A1087" s="7" t="s">
        <v>35901</v>
      </c>
      <c r="B1087" s="7" t="s">
        <v>35902</v>
      </c>
      <c r="C1087" s="8"/>
      <c r="D1087" s="9"/>
      <c r="E1087" s="9"/>
      <c r="F1087" s="9"/>
      <c r="G1087" s="9"/>
    </row>
    <row r="1088" spans="1:7" ht="15.75" thickBot="1" x14ac:dyDescent="0.3">
      <c r="A1088" s="6"/>
      <c r="B1088" s="6"/>
      <c r="C1088" s="6"/>
      <c r="D1088" s="6"/>
      <c r="E1088" s="6"/>
      <c r="F1088" s="6"/>
      <c r="G1088" s="6"/>
    </row>
    <row r="1089" spans="1:7" x14ac:dyDescent="0.25">
      <c r="A1089" s="35" t="s">
        <v>35903</v>
      </c>
      <c r="B1089" s="29" t="s">
        <v>35904</v>
      </c>
      <c r="C1089" s="38"/>
      <c r="D1089" s="32"/>
      <c r="E1089" s="32"/>
      <c r="F1089" s="32"/>
      <c r="G1089" s="32"/>
    </row>
    <row r="1090" spans="1:7" x14ac:dyDescent="0.25">
      <c r="A1090" s="36"/>
      <c r="B1090" s="30" t="s">
        <v>35905</v>
      </c>
      <c r="C1090" s="39"/>
      <c r="D1090" s="33"/>
      <c r="E1090" s="33"/>
      <c r="F1090" s="33"/>
      <c r="G1090" s="33"/>
    </row>
    <row r="1091" spans="1:7" x14ac:dyDescent="0.25">
      <c r="A1091" s="36"/>
      <c r="B1091" s="30" t="s">
        <v>35906</v>
      </c>
      <c r="C1091" s="39"/>
      <c r="D1091" s="33"/>
      <c r="E1091" s="33"/>
      <c r="F1091" s="33"/>
      <c r="G1091" s="33"/>
    </row>
    <row r="1092" spans="1:7" ht="15.75" thickBot="1" x14ac:dyDescent="0.3">
      <c r="A1092" s="37"/>
      <c r="B1092" s="31" t="s">
        <v>35291</v>
      </c>
      <c r="C1092" s="40"/>
      <c r="D1092" s="34"/>
      <c r="E1092" s="34"/>
      <c r="F1092" s="34"/>
      <c r="G1092" s="34"/>
    </row>
    <row r="1093" spans="1:7" ht="15.75" thickBot="1" x14ac:dyDescent="0.3">
      <c r="A1093" s="6"/>
      <c r="B1093" s="6"/>
      <c r="C1093" s="6"/>
      <c r="D1093" s="6"/>
      <c r="E1093" s="6"/>
      <c r="F1093" s="6"/>
      <c r="G1093" s="6"/>
    </row>
    <row r="1094" spans="1:7" ht="15.75" thickBot="1" x14ac:dyDescent="0.3">
      <c r="A1094" s="7" t="s">
        <v>35907</v>
      </c>
      <c r="B1094" s="7">
        <f>- DN15</f>
        <v>0</v>
      </c>
      <c r="C1094" s="8" t="s">
        <v>10</v>
      </c>
      <c r="D1094" s="9">
        <v>8.2200000000000006</v>
      </c>
      <c r="E1094" s="9"/>
      <c r="F1094" s="9">
        <v>80.05</v>
      </c>
      <c r="G1094" s="9"/>
    </row>
    <row r="1095" spans="1:7" ht="15.75" thickBot="1" x14ac:dyDescent="0.3">
      <c r="A1095" s="6"/>
      <c r="B1095" s="6"/>
      <c r="C1095" s="6"/>
      <c r="D1095" s="6"/>
      <c r="E1095" s="6"/>
      <c r="F1095" s="6"/>
      <c r="G1095" s="6"/>
    </row>
    <row r="1096" spans="1:7" ht="15.75" thickBot="1" x14ac:dyDescent="0.3">
      <c r="A1096" s="7" t="s">
        <v>35908</v>
      </c>
      <c r="B1096" s="7">
        <f>- DN20</f>
        <v>0</v>
      </c>
      <c r="C1096" s="8" t="s">
        <v>10</v>
      </c>
      <c r="D1096" s="9">
        <v>11.4</v>
      </c>
      <c r="E1096" s="9"/>
      <c r="F1096" s="9">
        <v>80.09</v>
      </c>
      <c r="G1096" s="9"/>
    </row>
    <row r="1097" spans="1:7" ht="15.75" thickBot="1" x14ac:dyDescent="0.3">
      <c r="A1097" s="6"/>
      <c r="B1097" s="6"/>
      <c r="C1097" s="6"/>
      <c r="D1097" s="6"/>
      <c r="E1097" s="6"/>
      <c r="F1097" s="6"/>
      <c r="G1097" s="6"/>
    </row>
    <row r="1098" spans="1:7" ht="15.75" thickBot="1" x14ac:dyDescent="0.3">
      <c r="A1098" s="7" t="s">
        <v>35909</v>
      </c>
      <c r="B1098" s="7">
        <f>- DN25</f>
        <v>0</v>
      </c>
      <c r="C1098" s="8" t="s">
        <v>10</v>
      </c>
      <c r="D1098" s="9">
        <v>18.05</v>
      </c>
      <c r="E1098" s="9"/>
      <c r="F1098" s="9">
        <v>80.11</v>
      </c>
      <c r="G1098" s="9"/>
    </row>
    <row r="1099" spans="1:7" ht="15.75" thickBot="1" x14ac:dyDescent="0.3">
      <c r="A1099" s="6"/>
      <c r="B1099" s="6"/>
      <c r="C1099" s="6"/>
      <c r="D1099" s="6"/>
      <c r="E1099" s="6"/>
      <c r="F1099" s="6"/>
      <c r="G1099" s="6"/>
    </row>
    <row r="1100" spans="1:7" ht="15.75" thickBot="1" x14ac:dyDescent="0.3">
      <c r="A1100" s="7" t="s">
        <v>35910</v>
      </c>
      <c r="B1100" s="7">
        <f>- DN32</f>
        <v>0</v>
      </c>
      <c r="C1100" s="8" t="s">
        <v>10</v>
      </c>
      <c r="D1100" s="9">
        <v>25.65</v>
      </c>
      <c r="E1100" s="9"/>
      <c r="F1100" s="9">
        <v>80.12</v>
      </c>
      <c r="G1100" s="9"/>
    </row>
    <row r="1101" spans="1:7" ht="15.75" thickBot="1" x14ac:dyDescent="0.3">
      <c r="A1101" s="6"/>
      <c r="B1101" s="6"/>
      <c r="C1101" s="6"/>
      <c r="D1101" s="6"/>
      <c r="E1101" s="6"/>
      <c r="F1101" s="6"/>
      <c r="G1101" s="6"/>
    </row>
    <row r="1102" spans="1:7" ht="15.75" thickBot="1" x14ac:dyDescent="0.3">
      <c r="A1102" s="7" t="s">
        <v>35911</v>
      </c>
      <c r="B1102" s="7">
        <f>- DN40</f>
        <v>0</v>
      </c>
      <c r="C1102" s="8" t="s">
        <v>10</v>
      </c>
      <c r="D1102" s="9">
        <v>36.090000000000003</v>
      </c>
      <c r="E1102" s="9"/>
      <c r="F1102" s="9">
        <v>80.11</v>
      </c>
      <c r="G1102" s="9"/>
    </row>
    <row r="1103" spans="1:7" ht="15.75" thickBot="1" x14ac:dyDescent="0.3">
      <c r="A1103" s="6"/>
      <c r="B1103" s="6"/>
      <c r="C1103" s="6"/>
      <c r="D1103" s="6"/>
      <c r="E1103" s="6"/>
      <c r="F1103" s="6"/>
      <c r="G1103" s="6"/>
    </row>
    <row r="1104" spans="1:7" ht="15.75" thickBot="1" x14ac:dyDescent="0.3">
      <c r="A1104" s="7" t="s">
        <v>35912</v>
      </c>
      <c r="B1104" s="7">
        <f>- DN50</f>
        <v>0</v>
      </c>
      <c r="C1104" s="8" t="s">
        <v>10</v>
      </c>
      <c r="D1104" s="9">
        <v>52.25</v>
      </c>
      <c r="E1104" s="9"/>
      <c r="F1104" s="9">
        <v>80.099999999999994</v>
      </c>
      <c r="G1104" s="9"/>
    </row>
    <row r="1105" spans="1:7" ht="15.75" thickBot="1" x14ac:dyDescent="0.3">
      <c r="A1105" s="6"/>
      <c r="B1105" s="6"/>
      <c r="C1105" s="6"/>
      <c r="D1105" s="6"/>
      <c r="E1105" s="6"/>
      <c r="F1105" s="6"/>
      <c r="G1105" s="6"/>
    </row>
    <row r="1106" spans="1:7" ht="15.75" thickBot="1" x14ac:dyDescent="0.3">
      <c r="A1106" s="7" t="s">
        <v>35913</v>
      </c>
      <c r="B1106" s="7">
        <f>- DN65</f>
        <v>0</v>
      </c>
      <c r="C1106" s="8" t="s">
        <v>10</v>
      </c>
      <c r="D1106" s="9">
        <v>108.81</v>
      </c>
      <c r="E1106" s="9"/>
      <c r="F1106" s="9">
        <v>80.09</v>
      </c>
      <c r="G1106" s="9"/>
    </row>
    <row r="1107" spans="1:7" ht="15.75" thickBot="1" x14ac:dyDescent="0.3">
      <c r="A1107" s="6"/>
      <c r="B1107" s="6"/>
      <c r="C1107" s="6"/>
      <c r="D1107" s="6"/>
      <c r="E1107" s="6"/>
      <c r="F1107" s="6"/>
      <c r="G1107" s="6"/>
    </row>
    <row r="1108" spans="1:7" ht="15.75" thickBot="1" x14ac:dyDescent="0.3">
      <c r="A1108" s="7" t="s">
        <v>35914</v>
      </c>
      <c r="B1108" s="7">
        <f>- DN80</f>
        <v>0</v>
      </c>
      <c r="C1108" s="8" t="s">
        <v>10</v>
      </c>
      <c r="D1108" s="9">
        <v>155.85</v>
      </c>
      <c r="E1108" s="9"/>
      <c r="F1108" s="9">
        <v>80.099999999999994</v>
      </c>
      <c r="G1108" s="9"/>
    </row>
    <row r="1109" spans="1:7" ht="15.75" thickBot="1" x14ac:dyDescent="0.3">
      <c r="A1109" s="6"/>
      <c r="B1109" s="6"/>
      <c r="C1109" s="6"/>
      <c r="D1109" s="6"/>
      <c r="E1109" s="6"/>
      <c r="F1109" s="6"/>
      <c r="G1109" s="6"/>
    </row>
    <row r="1110" spans="1:7" x14ac:dyDescent="0.25">
      <c r="A1110" s="35" t="s">
        <v>35915</v>
      </c>
      <c r="B1110" s="29" t="s">
        <v>35916</v>
      </c>
      <c r="C1110" s="38"/>
      <c r="D1110" s="32"/>
      <c r="E1110" s="32"/>
      <c r="F1110" s="32"/>
      <c r="G1110" s="32"/>
    </row>
    <row r="1111" spans="1:7" x14ac:dyDescent="0.25">
      <c r="A1111" s="36"/>
      <c r="B1111" s="30" t="s">
        <v>35905</v>
      </c>
      <c r="C1111" s="39"/>
      <c r="D1111" s="33"/>
      <c r="E1111" s="33"/>
      <c r="F1111" s="33"/>
      <c r="G1111" s="33"/>
    </row>
    <row r="1112" spans="1:7" x14ac:dyDescent="0.25">
      <c r="A1112" s="36"/>
      <c r="B1112" s="30" t="s">
        <v>35906</v>
      </c>
      <c r="C1112" s="39"/>
      <c r="D1112" s="33"/>
      <c r="E1112" s="33"/>
      <c r="F1112" s="33"/>
      <c r="G1112" s="33"/>
    </row>
    <row r="1113" spans="1:7" ht="15.75" thickBot="1" x14ac:dyDescent="0.3">
      <c r="A1113" s="37"/>
      <c r="B1113" s="31" t="s">
        <v>35291</v>
      </c>
      <c r="C1113" s="40"/>
      <c r="D1113" s="34"/>
      <c r="E1113" s="34"/>
      <c r="F1113" s="34"/>
      <c r="G1113" s="34"/>
    </row>
    <row r="1114" spans="1:7" ht="15.75" thickBot="1" x14ac:dyDescent="0.3">
      <c r="A1114" s="6"/>
      <c r="B1114" s="6"/>
      <c r="C1114" s="6"/>
      <c r="D1114" s="6"/>
      <c r="E1114" s="6"/>
      <c r="F1114" s="6"/>
      <c r="G1114" s="6"/>
    </row>
    <row r="1115" spans="1:7" ht="15.75" thickBot="1" x14ac:dyDescent="0.3">
      <c r="A1115" s="7" t="s">
        <v>35917</v>
      </c>
      <c r="B1115" s="7">
        <f>- DN15</f>
        <v>0</v>
      </c>
      <c r="C1115" s="8" t="s">
        <v>10</v>
      </c>
      <c r="D1115" s="9">
        <v>9.7899999999999991</v>
      </c>
      <c r="E1115" s="9"/>
      <c r="F1115" s="9">
        <v>80.08</v>
      </c>
      <c r="G1115" s="9"/>
    </row>
    <row r="1116" spans="1:7" ht="15.75" thickBot="1" x14ac:dyDescent="0.3">
      <c r="A1116" s="6"/>
      <c r="B1116" s="6"/>
      <c r="C1116" s="6"/>
      <c r="D1116" s="6"/>
      <c r="E1116" s="6"/>
      <c r="F1116" s="6"/>
      <c r="G1116" s="6"/>
    </row>
    <row r="1117" spans="1:7" ht="15.75" thickBot="1" x14ac:dyDescent="0.3">
      <c r="A1117" s="7" t="s">
        <v>35918</v>
      </c>
      <c r="B1117" s="7">
        <f>- DN20</f>
        <v>0</v>
      </c>
      <c r="C1117" s="8" t="s">
        <v>10</v>
      </c>
      <c r="D1117" s="9">
        <v>14.25</v>
      </c>
      <c r="E1117" s="9"/>
      <c r="F1117" s="9">
        <v>80.069999999999993</v>
      </c>
      <c r="G1117" s="9"/>
    </row>
    <row r="1118" spans="1:7" ht="15.75" thickBot="1" x14ac:dyDescent="0.3">
      <c r="A1118" s="6"/>
      <c r="B1118" s="6"/>
      <c r="C1118" s="6"/>
      <c r="D1118" s="6"/>
      <c r="E1118" s="6"/>
      <c r="F1118" s="6"/>
      <c r="G1118" s="6"/>
    </row>
    <row r="1119" spans="1:7" ht="15.75" thickBot="1" x14ac:dyDescent="0.3">
      <c r="A1119" s="7" t="s">
        <v>35919</v>
      </c>
      <c r="B1119" s="7">
        <f>- DN25</f>
        <v>0</v>
      </c>
      <c r="C1119" s="8" t="s">
        <v>10</v>
      </c>
      <c r="D1119" s="9">
        <v>20.43</v>
      </c>
      <c r="E1119" s="9"/>
      <c r="F1119" s="9">
        <v>80.08</v>
      </c>
      <c r="G1119" s="9"/>
    </row>
    <row r="1120" spans="1:7" ht="15.75" thickBot="1" x14ac:dyDescent="0.3">
      <c r="A1120" s="6"/>
      <c r="B1120" s="6"/>
      <c r="C1120" s="6"/>
      <c r="D1120" s="6"/>
      <c r="E1120" s="6"/>
      <c r="F1120" s="6"/>
      <c r="G1120" s="6"/>
    </row>
    <row r="1121" spans="1:7" ht="15.75" thickBot="1" x14ac:dyDescent="0.3">
      <c r="A1121" s="7" t="s">
        <v>35920</v>
      </c>
      <c r="B1121" s="7">
        <f>- DN32</f>
        <v>0</v>
      </c>
      <c r="C1121" s="8" t="s">
        <v>10</v>
      </c>
      <c r="D1121" s="9">
        <v>26.61</v>
      </c>
      <c r="E1121" s="9"/>
      <c r="F1121" s="9">
        <v>80.08</v>
      </c>
      <c r="G1121" s="9"/>
    </row>
    <row r="1122" spans="1:7" ht="15.75" thickBot="1" x14ac:dyDescent="0.3">
      <c r="A1122" s="6"/>
      <c r="B1122" s="6"/>
      <c r="C1122" s="6"/>
      <c r="D1122" s="6"/>
      <c r="E1122" s="6"/>
      <c r="F1122" s="6"/>
      <c r="G1122" s="6"/>
    </row>
    <row r="1123" spans="1:7" ht="15.75" thickBot="1" x14ac:dyDescent="0.3">
      <c r="A1123" s="7" t="s">
        <v>35921</v>
      </c>
      <c r="B1123" s="7">
        <f>- DN40</f>
        <v>0</v>
      </c>
      <c r="C1123" s="8" t="s">
        <v>10</v>
      </c>
      <c r="D1123" s="9">
        <v>35.630000000000003</v>
      </c>
      <c r="E1123" s="9"/>
      <c r="F1123" s="9">
        <v>80.099999999999994</v>
      </c>
      <c r="G1123" s="9"/>
    </row>
    <row r="1124" spans="1:7" ht="15.75" thickBot="1" x14ac:dyDescent="0.3">
      <c r="A1124" s="6"/>
      <c r="B1124" s="6"/>
      <c r="C1124" s="6"/>
      <c r="D1124" s="6"/>
      <c r="E1124" s="6"/>
      <c r="F1124" s="6"/>
      <c r="G1124" s="6"/>
    </row>
    <row r="1125" spans="1:7" ht="15.75" thickBot="1" x14ac:dyDescent="0.3">
      <c r="A1125" s="7" t="s">
        <v>35922</v>
      </c>
      <c r="B1125" s="7">
        <f>- DN50</f>
        <v>0</v>
      </c>
      <c r="C1125" s="8" t="s">
        <v>10</v>
      </c>
      <c r="D1125" s="9">
        <v>55.12</v>
      </c>
      <c r="E1125" s="9"/>
      <c r="F1125" s="9">
        <v>80.099999999999994</v>
      </c>
      <c r="G1125" s="9"/>
    </row>
    <row r="1126" spans="1:7" ht="15.75" thickBot="1" x14ac:dyDescent="0.3">
      <c r="A1126" s="6"/>
      <c r="B1126" s="6"/>
      <c r="C1126" s="6"/>
      <c r="D1126" s="6"/>
      <c r="E1126" s="6"/>
      <c r="F1126" s="6"/>
      <c r="G1126" s="6"/>
    </row>
    <row r="1127" spans="1:7" x14ac:dyDescent="0.25">
      <c r="A1127" s="35" t="s">
        <v>35923</v>
      </c>
      <c r="B1127" s="29" t="s">
        <v>35924</v>
      </c>
      <c r="C1127" s="38"/>
      <c r="D1127" s="32"/>
      <c r="E1127" s="32"/>
      <c r="F1127" s="32"/>
      <c r="G1127" s="32"/>
    </row>
    <row r="1128" spans="1:7" x14ac:dyDescent="0.25">
      <c r="A1128" s="36"/>
      <c r="B1128" s="30" t="s">
        <v>35905</v>
      </c>
      <c r="C1128" s="39"/>
      <c r="D1128" s="33"/>
      <c r="E1128" s="33"/>
      <c r="F1128" s="33"/>
      <c r="G1128" s="33"/>
    </row>
    <row r="1129" spans="1:7" x14ac:dyDescent="0.25">
      <c r="A1129" s="36"/>
      <c r="B1129" s="30" t="s">
        <v>35906</v>
      </c>
      <c r="C1129" s="39"/>
      <c r="D1129" s="33"/>
      <c r="E1129" s="33"/>
      <c r="F1129" s="33"/>
      <c r="G1129" s="33"/>
    </row>
    <row r="1130" spans="1:7" ht="15.75" thickBot="1" x14ac:dyDescent="0.3">
      <c r="A1130" s="37"/>
      <c r="B1130" s="31" t="s">
        <v>35291</v>
      </c>
      <c r="C1130" s="40"/>
      <c r="D1130" s="34"/>
      <c r="E1130" s="34"/>
      <c r="F1130" s="34"/>
      <c r="G1130" s="34"/>
    </row>
    <row r="1131" spans="1:7" ht="15.75" thickBot="1" x14ac:dyDescent="0.3">
      <c r="A1131" s="6"/>
      <c r="B1131" s="6"/>
      <c r="C1131" s="6"/>
      <c r="D1131" s="6"/>
      <c r="E1131" s="6"/>
      <c r="F1131" s="6"/>
      <c r="G1131" s="6"/>
    </row>
    <row r="1132" spans="1:7" ht="15.75" thickBot="1" x14ac:dyDescent="0.3">
      <c r="A1132" s="7" t="s">
        <v>35925</v>
      </c>
      <c r="B1132" s="7">
        <f>- DN15</f>
        <v>0</v>
      </c>
      <c r="C1132" s="8" t="s">
        <v>10</v>
      </c>
      <c r="D1132" s="9">
        <v>22.8</v>
      </c>
      <c r="E1132" s="9"/>
      <c r="F1132" s="9">
        <v>80.09</v>
      </c>
      <c r="G1132" s="9"/>
    </row>
    <row r="1133" spans="1:7" ht="15.75" thickBot="1" x14ac:dyDescent="0.3">
      <c r="A1133" s="6"/>
      <c r="B1133" s="6"/>
      <c r="C1133" s="6"/>
      <c r="D1133" s="6"/>
      <c r="E1133" s="6"/>
      <c r="F1133" s="6"/>
      <c r="G1133" s="6"/>
    </row>
    <row r="1134" spans="1:7" ht="15.75" thickBot="1" x14ac:dyDescent="0.3">
      <c r="A1134" s="7" t="s">
        <v>35926</v>
      </c>
      <c r="B1134" s="7">
        <f>- DN20</f>
        <v>0</v>
      </c>
      <c r="C1134" s="8" t="s">
        <v>10</v>
      </c>
      <c r="D1134" s="9">
        <v>35.630000000000003</v>
      </c>
      <c r="E1134" s="9"/>
      <c r="F1134" s="9">
        <v>80.099999999999994</v>
      </c>
      <c r="G1134" s="9"/>
    </row>
    <row r="1135" spans="1:7" ht="15.75" thickBot="1" x14ac:dyDescent="0.3">
      <c r="A1135" s="6"/>
      <c r="B1135" s="6"/>
      <c r="C1135" s="6"/>
      <c r="D1135" s="6"/>
      <c r="E1135" s="6"/>
      <c r="F1135" s="6"/>
      <c r="G1135" s="6"/>
    </row>
    <row r="1136" spans="1:7" ht="15.75" thickBot="1" x14ac:dyDescent="0.3">
      <c r="A1136" s="7" t="s">
        <v>35927</v>
      </c>
      <c r="B1136" s="7">
        <f>- DN25</f>
        <v>0</v>
      </c>
      <c r="C1136" s="8" t="s">
        <v>10</v>
      </c>
      <c r="D1136" s="9">
        <v>49.41</v>
      </c>
      <c r="E1136" s="9"/>
      <c r="F1136" s="9">
        <v>80.11</v>
      </c>
      <c r="G1136" s="9"/>
    </row>
    <row r="1137" spans="1:7" ht="15.75" thickBot="1" x14ac:dyDescent="0.3">
      <c r="A1137" s="6"/>
      <c r="B1137" s="6"/>
      <c r="C1137" s="6"/>
      <c r="D1137" s="6"/>
      <c r="E1137" s="6"/>
      <c r="F1137" s="6"/>
      <c r="G1137" s="6"/>
    </row>
    <row r="1138" spans="1:7" ht="15.75" thickBot="1" x14ac:dyDescent="0.3">
      <c r="A1138" s="7" t="s">
        <v>35928</v>
      </c>
      <c r="B1138" s="7">
        <f>- DN32</f>
        <v>0</v>
      </c>
      <c r="C1138" s="8" t="s">
        <v>10</v>
      </c>
      <c r="D1138" s="9">
        <v>71.73</v>
      </c>
      <c r="E1138" s="9"/>
      <c r="F1138" s="9">
        <v>80.09</v>
      </c>
      <c r="G1138" s="9"/>
    </row>
    <row r="1139" spans="1:7" ht="15.75" thickBot="1" x14ac:dyDescent="0.3">
      <c r="A1139" s="6"/>
      <c r="B1139" s="6"/>
      <c r="C1139" s="6"/>
      <c r="D1139" s="6"/>
      <c r="E1139" s="6"/>
      <c r="F1139" s="6"/>
      <c r="G1139" s="6"/>
    </row>
    <row r="1140" spans="1:7" ht="15.75" thickBot="1" x14ac:dyDescent="0.3">
      <c r="A1140" s="7" t="s">
        <v>35929</v>
      </c>
      <c r="B1140" s="7">
        <f>- DN40</f>
        <v>0</v>
      </c>
      <c r="C1140" s="8" t="s">
        <v>10</v>
      </c>
      <c r="D1140" s="9">
        <v>88.37</v>
      </c>
      <c r="E1140" s="9"/>
      <c r="F1140" s="9">
        <v>80.099999999999994</v>
      </c>
      <c r="G1140" s="9"/>
    </row>
    <row r="1141" spans="1:7" ht="15.75" thickBot="1" x14ac:dyDescent="0.3">
      <c r="A1141" s="6"/>
      <c r="B1141" s="6"/>
      <c r="C1141" s="6"/>
      <c r="D1141" s="6"/>
      <c r="E1141" s="6"/>
      <c r="F1141" s="6"/>
      <c r="G1141" s="6"/>
    </row>
    <row r="1142" spans="1:7" ht="15.75" thickBot="1" x14ac:dyDescent="0.3">
      <c r="A1142" s="7" t="s">
        <v>35930</v>
      </c>
      <c r="B1142" s="7">
        <f>- DN50</f>
        <v>0</v>
      </c>
      <c r="C1142" s="8" t="s">
        <v>10</v>
      </c>
      <c r="D1142" s="9">
        <v>139.68</v>
      </c>
      <c r="E1142" s="9"/>
      <c r="F1142" s="9">
        <v>80.099999999999994</v>
      </c>
      <c r="G1142" s="9"/>
    </row>
    <row r="1143" spans="1:7" ht="15.75" thickBot="1" x14ac:dyDescent="0.3">
      <c r="A1143" s="6"/>
      <c r="B1143" s="6"/>
      <c r="C1143" s="6"/>
      <c r="D1143" s="6"/>
      <c r="E1143" s="6"/>
      <c r="F1143" s="6"/>
      <c r="G1143" s="6"/>
    </row>
    <row r="1144" spans="1:7" ht="15.75" thickBot="1" x14ac:dyDescent="0.3">
      <c r="A1144" s="7" t="s">
        <v>35931</v>
      </c>
      <c r="B1144" s="7">
        <f>- DN65</f>
        <v>0</v>
      </c>
      <c r="C1144" s="8" t="s">
        <v>10</v>
      </c>
      <c r="D1144" s="9">
        <v>186.74</v>
      </c>
      <c r="E1144" s="9"/>
      <c r="F1144" s="9">
        <v>80.099999999999994</v>
      </c>
      <c r="G1144" s="9"/>
    </row>
    <row r="1145" spans="1:7" ht="15.75" thickBot="1" x14ac:dyDescent="0.3">
      <c r="A1145" s="6"/>
      <c r="B1145" s="6"/>
      <c r="C1145" s="6"/>
      <c r="D1145" s="6"/>
      <c r="E1145" s="6"/>
      <c r="F1145" s="6"/>
      <c r="G1145" s="6"/>
    </row>
    <row r="1146" spans="1:7" ht="15.75" thickBot="1" x14ac:dyDescent="0.3">
      <c r="A1146" s="7" t="s">
        <v>35932</v>
      </c>
      <c r="B1146" s="7">
        <f>- DN80</f>
        <v>0</v>
      </c>
      <c r="C1146" s="8" t="s">
        <v>10</v>
      </c>
      <c r="D1146" s="9">
        <v>283.18</v>
      </c>
      <c r="E1146" s="9"/>
      <c r="F1146" s="9">
        <v>80.099999999999994</v>
      </c>
      <c r="G1146" s="9"/>
    </row>
    <row r="1147" spans="1:7" ht="15.75" thickBot="1" x14ac:dyDescent="0.3">
      <c r="A1147" s="6"/>
      <c r="B1147" s="6"/>
      <c r="C1147" s="6"/>
      <c r="D1147" s="6"/>
      <c r="E1147" s="6"/>
      <c r="F1147" s="6"/>
      <c r="G1147" s="6"/>
    </row>
    <row r="1148" spans="1:7" ht="15.75" thickBot="1" x14ac:dyDescent="0.3">
      <c r="A1148" s="7" t="s">
        <v>35933</v>
      </c>
      <c r="B1148" s="7">
        <f>- DN100</f>
        <v>0</v>
      </c>
      <c r="C1148" s="8" t="s">
        <v>10</v>
      </c>
      <c r="D1148" s="9">
        <v>496.51</v>
      </c>
      <c r="E1148" s="9"/>
      <c r="F1148" s="9">
        <v>80.099999999999994</v>
      </c>
      <c r="G1148" s="9"/>
    </row>
    <row r="1149" spans="1:7" ht="15.75" thickBot="1" x14ac:dyDescent="0.3">
      <c r="A1149" s="6"/>
      <c r="B1149" s="6"/>
      <c r="C1149" s="6"/>
      <c r="D1149" s="6"/>
      <c r="E1149" s="6"/>
      <c r="F1149" s="6"/>
      <c r="G1149" s="6"/>
    </row>
    <row r="1150" spans="1:7" ht="15.75" thickBot="1" x14ac:dyDescent="0.3">
      <c r="A1150" s="7" t="s">
        <v>35934</v>
      </c>
      <c r="B1150" s="7" t="s">
        <v>35935</v>
      </c>
      <c r="C1150" s="8"/>
      <c r="D1150" s="9"/>
      <c r="E1150" s="9"/>
      <c r="F1150" s="9"/>
      <c r="G1150" s="9"/>
    </row>
    <row r="1151" spans="1:7" ht="15.75" thickBot="1" x14ac:dyDescent="0.3">
      <c r="A1151" s="6"/>
      <c r="B1151" s="6"/>
      <c r="C1151" s="6"/>
      <c r="D1151" s="6"/>
      <c r="E1151" s="6"/>
      <c r="F1151" s="6"/>
      <c r="G1151" s="6"/>
    </row>
    <row r="1152" spans="1:7" x14ac:dyDescent="0.25">
      <c r="A1152" s="35" t="s">
        <v>35936</v>
      </c>
      <c r="B1152" s="29" t="s">
        <v>35937</v>
      </c>
      <c r="C1152" s="38"/>
      <c r="D1152" s="32"/>
      <c r="E1152" s="32"/>
      <c r="F1152" s="32"/>
      <c r="G1152" s="32"/>
    </row>
    <row r="1153" spans="1:7" x14ac:dyDescent="0.25">
      <c r="A1153" s="36"/>
      <c r="B1153" s="30" t="s">
        <v>35938</v>
      </c>
      <c r="C1153" s="39"/>
      <c r="D1153" s="33"/>
      <c r="E1153" s="33"/>
      <c r="F1153" s="33"/>
      <c r="G1153" s="33"/>
    </row>
    <row r="1154" spans="1:7" x14ac:dyDescent="0.25">
      <c r="A1154" s="36"/>
      <c r="B1154" s="30" t="s">
        <v>35939</v>
      </c>
      <c r="C1154" s="39"/>
      <c r="D1154" s="33"/>
      <c r="E1154" s="33"/>
      <c r="F1154" s="33"/>
      <c r="G1154" s="33"/>
    </row>
    <row r="1155" spans="1:7" x14ac:dyDescent="0.25">
      <c r="A1155" s="36"/>
      <c r="B1155" s="30" t="s">
        <v>35940</v>
      </c>
      <c r="C1155" s="39"/>
      <c r="D1155" s="33"/>
      <c r="E1155" s="33"/>
      <c r="F1155" s="33"/>
      <c r="G1155" s="33"/>
    </row>
    <row r="1156" spans="1:7" ht="15.75" thickBot="1" x14ac:dyDescent="0.3">
      <c r="A1156" s="37"/>
      <c r="B1156" s="31" t="s">
        <v>35291</v>
      </c>
      <c r="C1156" s="40"/>
      <c r="D1156" s="34"/>
      <c r="E1156" s="34"/>
      <c r="F1156" s="34"/>
      <c r="G1156" s="34"/>
    </row>
    <row r="1157" spans="1:7" ht="15.75" thickBot="1" x14ac:dyDescent="0.3">
      <c r="A1157" s="6"/>
      <c r="B1157" s="6"/>
      <c r="C1157" s="6"/>
      <c r="D1157" s="6"/>
      <c r="E1157" s="6"/>
      <c r="F1157" s="6"/>
      <c r="G1157" s="6"/>
    </row>
    <row r="1158" spans="1:7" ht="15.75" thickBot="1" x14ac:dyDescent="0.3">
      <c r="A1158" s="7" t="s">
        <v>35941</v>
      </c>
      <c r="B1158" s="7">
        <f>- DN15</f>
        <v>0</v>
      </c>
      <c r="C1158" s="8" t="s">
        <v>10</v>
      </c>
      <c r="D1158" s="9">
        <v>7.37</v>
      </c>
      <c r="E1158" s="9"/>
      <c r="F1158" s="9">
        <v>80.05</v>
      </c>
      <c r="G1158" s="9"/>
    </row>
    <row r="1159" spans="1:7" ht="15.75" thickBot="1" x14ac:dyDescent="0.3">
      <c r="A1159" s="6"/>
      <c r="B1159" s="6"/>
      <c r="C1159" s="6"/>
      <c r="D1159" s="6"/>
      <c r="E1159" s="6"/>
      <c r="F1159" s="6"/>
      <c r="G1159" s="6"/>
    </row>
    <row r="1160" spans="1:7" ht="15.75" thickBot="1" x14ac:dyDescent="0.3">
      <c r="A1160" s="7" t="s">
        <v>35942</v>
      </c>
      <c r="B1160" s="7">
        <f>- DN20</f>
        <v>0</v>
      </c>
      <c r="C1160" s="8" t="s">
        <v>10</v>
      </c>
      <c r="D1160" s="9">
        <v>9.74</v>
      </c>
      <c r="E1160" s="9"/>
      <c r="F1160" s="9">
        <v>80.08</v>
      </c>
      <c r="G1160" s="9"/>
    </row>
    <row r="1161" spans="1:7" ht="15.75" thickBot="1" x14ac:dyDescent="0.3">
      <c r="A1161" s="6"/>
      <c r="B1161" s="6"/>
      <c r="C1161" s="6"/>
      <c r="D1161" s="6"/>
      <c r="E1161" s="6"/>
      <c r="F1161" s="6"/>
      <c r="G1161" s="6"/>
    </row>
    <row r="1162" spans="1:7" ht="15.75" thickBot="1" x14ac:dyDescent="0.3">
      <c r="A1162" s="7" t="s">
        <v>35943</v>
      </c>
      <c r="B1162" s="7">
        <f>- DN25</f>
        <v>0</v>
      </c>
      <c r="C1162" s="8" t="s">
        <v>10</v>
      </c>
      <c r="D1162" s="9">
        <v>12.06</v>
      </c>
      <c r="E1162" s="9"/>
      <c r="F1162" s="9">
        <v>80.099999999999994</v>
      </c>
      <c r="G1162" s="9"/>
    </row>
    <row r="1163" spans="1:7" ht="15.75" thickBot="1" x14ac:dyDescent="0.3">
      <c r="A1163" s="6"/>
      <c r="B1163" s="6"/>
      <c r="C1163" s="6"/>
      <c r="D1163" s="6"/>
      <c r="E1163" s="6"/>
      <c r="F1163" s="6"/>
      <c r="G1163" s="6"/>
    </row>
    <row r="1164" spans="1:7" ht="15.75" thickBot="1" x14ac:dyDescent="0.3">
      <c r="A1164" s="7" t="s">
        <v>35944</v>
      </c>
      <c r="B1164" s="7">
        <f>- DN32</f>
        <v>0</v>
      </c>
      <c r="C1164" s="8" t="s">
        <v>10</v>
      </c>
      <c r="D1164" s="9">
        <v>18.05</v>
      </c>
      <c r="E1164" s="9"/>
      <c r="F1164" s="9">
        <v>80.11</v>
      </c>
      <c r="G1164" s="9"/>
    </row>
    <row r="1165" spans="1:7" ht="15.75" thickBot="1" x14ac:dyDescent="0.3">
      <c r="A1165" s="6"/>
      <c r="B1165" s="6"/>
      <c r="C1165" s="6"/>
      <c r="D1165" s="6"/>
      <c r="E1165" s="6"/>
      <c r="F1165" s="6"/>
      <c r="G1165" s="6"/>
    </row>
    <row r="1166" spans="1:7" ht="15.75" thickBot="1" x14ac:dyDescent="0.3">
      <c r="A1166" s="7" t="s">
        <v>35945</v>
      </c>
      <c r="B1166" s="7">
        <f>- DN40</f>
        <v>0</v>
      </c>
      <c r="C1166" s="8" t="s">
        <v>10</v>
      </c>
      <c r="D1166" s="9">
        <v>20.440000000000001</v>
      </c>
      <c r="E1166" s="9"/>
      <c r="F1166" s="9">
        <v>80.09</v>
      </c>
      <c r="G1166" s="9"/>
    </row>
    <row r="1167" spans="1:7" ht="15.75" thickBot="1" x14ac:dyDescent="0.3">
      <c r="A1167" s="6"/>
      <c r="B1167" s="6"/>
      <c r="C1167" s="6"/>
      <c r="D1167" s="6"/>
      <c r="E1167" s="6"/>
      <c r="F1167" s="6"/>
      <c r="G1167" s="6"/>
    </row>
    <row r="1168" spans="1:7" ht="15.75" thickBot="1" x14ac:dyDescent="0.3">
      <c r="A1168" s="7" t="s">
        <v>35946</v>
      </c>
      <c r="B1168" s="7">
        <f>- DN50</f>
        <v>0</v>
      </c>
      <c r="C1168" s="8" t="s">
        <v>10</v>
      </c>
      <c r="D1168" s="9">
        <v>33.74</v>
      </c>
      <c r="E1168" s="9"/>
      <c r="F1168" s="9">
        <v>80.08</v>
      </c>
      <c r="G1168" s="9"/>
    </row>
    <row r="1169" spans="1:7" ht="15.75" thickBot="1" x14ac:dyDescent="0.3">
      <c r="A1169" s="6"/>
      <c r="B1169" s="6"/>
      <c r="C1169" s="6"/>
      <c r="D1169" s="6"/>
      <c r="E1169" s="6"/>
      <c r="F1169" s="6"/>
      <c r="G1169" s="6"/>
    </row>
    <row r="1170" spans="1:7" ht="15.75" thickBot="1" x14ac:dyDescent="0.3">
      <c r="A1170" s="7" t="s">
        <v>35947</v>
      </c>
      <c r="B1170" s="7">
        <f>- DN65</f>
        <v>0</v>
      </c>
      <c r="C1170" s="8" t="s">
        <v>10</v>
      </c>
      <c r="D1170" s="9">
        <v>53.69</v>
      </c>
      <c r="E1170" s="9"/>
      <c r="F1170" s="9">
        <v>80.09</v>
      </c>
      <c r="G1170" s="9"/>
    </row>
    <row r="1171" spans="1:7" ht="15.75" thickBot="1" x14ac:dyDescent="0.3">
      <c r="A1171" s="6"/>
      <c r="B1171" s="6"/>
      <c r="C1171" s="6"/>
      <c r="D1171" s="6"/>
      <c r="E1171" s="6"/>
      <c r="F1171" s="6"/>
      <c r="G1171" s="6"/>
    </row>
    <row r="1172" spans="1:7" ht="15.75" thickBot="1" x14ac:dyDescent="0.3">
      <c r="A1172" s="7" t="s">
        <v>35948</v>
      </c>
      <c r="B1172" s="7" t="s">
        <v>35949</v>
      </c>
      <c r="C1172" s="8"/>
      <c r="D1172" s="9"/>
      <c r="E1172" s="9"/>
      <c r="F1172" s="9"/>
      <c r="G1172" s="9"/>
    </row>
    <row r="1173" spans="1:7" ht="15.75" thickBot="1" x14ac:dyDescent="0.3">
      <c r="A1173" s="6"/>
      <c r="B1173" s="6"/>
      <c r="C1173" s="6"/>
      <c r="D1173" s="6"/>
      <c r="E1173" s="6"/>
      <c r="F1173" s="6"/>
      <c r="G1173" s="6"/>
    </row>
    <row r="1174" spans="1:7" x14ac:dyDescent="0.25">
      <c r="A1174" s="35" t="s">
        <v>35950</v>
      </c>
      <c r="B1174" s="29" t="s">
        <v>35951</v>
      </c>
      <c r="C1174" s="38"/>
      <c r="D1174" s="32"/>
      <c r="E1174" s="32"/>
      <c r="F1174" s="32"/>
      <c r="G1174" s="32"/>
    </row>
    <row r="1175" spans="1:7" x14ac:dyDescent="0.25">
      <c r="A1175" s="36"/>
      <c r="B1175" s="30" t="s">
        <v>35708</v>
      </c>
      <c r="C1175" s="39"/>
      <c r="D1175" s="33"/>
      <c r="E1175" s="33"/>
      <c r="F1175" s="33"/>
      <c r="G1175" s="33"/>
    </row>
    <row r="1176" spans="1:7" x14ac:dyDescent="0.25">
      <c r="A1176" s="36"/>
      <c r="B1176" s="30" t="s">
        <v>35952</v>
      </c>
      <c r="C1176" s="39"/>
      <c r="D1176" s="33"/>
      <c r="E1176" s="33"/>
      <c r="F1176" s="33"/>
      <c r="G1176" s="33"/>
    </row>
    <row r="1177" spans="1:7" ht="15.75" thickBot="1" x14ac:dyDescent="0.3">
      <c r="A1177" s="37"/>
      <c r="B1177" s="31" t="s">
        <v>35291</v>
      </c>
      <c r="C1177" s="40"/>
      <c r="D1177" s="34"/>
      <c r="E1177" s="34"/>
      <c r="F1177" s="34"/>
      <c r="G1177" s="34"/>
    </row>
    <row r="1178" spans="1:7" ht="15.75" thickBot="1" x14ac:dyDescent="0.3">
      <c r="A1178" s="6"/>
      <c r="B1178" s="6"/>
      <c r="C1178" s="6"/>
      <c r="D1178" s="6"/>
      <c r="E1178" s="6"/>
      <c r="F1178" s="6"/>
      <c r="G1178" s="6"/>
    </row>
    <row r="1179" spans="1:7" ht="15.75" thickBot="1" x14ac:dyDescent="0.3">
      <c r="A1179" s="7" t="s">
        <v>35953</v>
      </c>
      <c r="B1179" s="7">
        <f>- DN50</f>
        <v>0</v>
      </c>
      <c r="C1179" s="8" t="s">
        <v>10</v>
      </c>
      <c r="D1179" s="9">
        <v>231.39</v>
      </c>
      <c r="E1179" s="9"/>
      <c r="F1179" s="9">
        <v>80.09</v>
      </c>
      <c r="G1179" s="9"/>
    </row>
    <row r="1180" spans="1:7" ht="15.75" thickBot="1" x14ac:dyDescent="0.3">
      <c r="A1180" s="6"/>
      <c r="B1180" s="6"/>
      <c r="C1180" s="6"/>
      <c r="D1180" s="6"/>
      <c r="E1180" s="6"/>
      <c r="F1180" s="6"/>
      <c r="G1180" s="6"/>
    </row>
    <row r="1181" spans="1:7" ht="15.75" thickBot="1" x14ac:dyDescent="0.3">
      <c r="A1181" s="7" t="s">
        <v>35954</v>
      </c>
      <c r="B1181" s="7">
        <f>- DN65</f>
        <v>0</v>
      </c>
      <c r="C1181" s="8" t="s">
        <v>10</v>
      </c>
      <c r="D1181" s="9">
        <v>294.82</v>
      </c>
      <c r="E1181" s="9"/>
      <c r="F1181" s="9">
        <v>80.099999999999994</v>
      </c>
      <c r="G1181" s="9"/>
    </row>
    <row r="1182" spans="1:7" ht="15.75" thickBot="1" x14ac:dyDescent="0.3">
      <c r="A1182" s="6"/>
      <c r="B1182" s="6"/>
      <c r="C1182" s="6"/>
      <c r="D1182" s="6"/>
      <c r="E1182" s="6"/>
      <c r="F1182" s="6"/>
      <c r="G1182" s="6"/>
    </row>
    <row r="1183" spans="1:7" ht="15.75" thickBot="1" x14ac:dyDescent="0.3">
      <c r="A1183" s="7" t="s">
        <v>35955</v>
      </c>
      <c r="B1183" s="7">
        <f>- DN80</f>
        <v>0</v>
      </c>
      <c r="C1183" s="8" t="s">
        <v>10</v>
      </c>
      <c r="D1183" s="9">
        <v>358.25</v>
      </c>
      <c r="E1183" s="9"/>
      <c r="F1183" s="9">
        <v>80.09</v>
      </c>
      <c r="G1183" s="9"/>
    </row>
    <row r="1184" spans="1:7" ht="15.75" thickBot="1" x14ac:dyDescent="0.3">
      <c r="A1184" s="6"/>
      <c r="B1184" s="6"/>
      <c r="C1184" s="6"/>
      <c r="D1184" s="6"/>
      <c r="E1184" s="6"/>
      <c r="F1184" s="6"/>
      <c r="G1184" s="6"/>
    </row>
    <row r="1185" spans="1:7" ht="15.75" thickBot="1" x14ac:dyDescent="0.3">
      <c r="A1185" s="7" t="s">
        <v>35956</v>
      </c>
      <c r="B1185" s="7">
        <f>- DN100</f>
        <v>0</v>
      </c>
      <c r="C1185" s="8" t="s">
        <v>10</v>
      </c>
      <c r="D1185" s="9">
        <v>468.48</v>
      </c>
      <c r="E1185" s="9"/>
      <c r="F1185" s="9">
        <v>80.099999999999994</v>
      </c>
      <c r="G1185" s="9"/>
    </row>
    <row r="1186" spans="1:7" ht="15.75" thickBot="1" x14ac:dyDescent="0.3">
      <c r="A1186" s="6"/>
      <c r="B1186" s="6"/>
      <c r="C1186" s="6"/>
      <c r="D1186" s="6"/>
      <c r="E1186" s="6"/>
      <c r="F1186" s="6"/>
      <c r="G1186" s="6"/>
    </row>
    <row r="1187" spans="1:7" ht="15.75" thickBot="1" x14ac:dyDescent="0.3">
      <c r="A1187" s="7" t="s">
        <v>35957</v>
      </c>
      <c r="B1187" s="7">
        <f>- DN125</f>
        <v>0</v>
      </c>
      <c r="C1187" s="8" t="s">
        <v>10</v>
      </c>
      <c r="D1187" s="9">
        <v>620.99</v>
      </c>
      <c r="E1187" s="9"/>
      <c r="F1187" s="9">
        <v>80.099999999999994</v>
      </c>
      <c r="G1187" s="9"/>
    </row>
    <row r="1188" spans="1:7" ht="15.75" thickBot="1" x14ac:dyDescent="0.3">
      <c r="A1188" s="6"/>
      <c r="B1188" s="6"/>
      <c r="C1188" s="6"/>
      <c r="D1188" s="6"/>
      <c r="E1188" s="6"/>
      <c r="F1188" s="6"/>
      <c r="G1188" s="6"/>
    </row>
    <row r="1189" spans="1:7" ht="15.75" thickBot="1" x14ac:dyDescent="0.3">
      <c r="A1189" s="7" t="s">
        <v>35958</v>
      </c>
      <c r="B1189" s="7">
        <f>- DN150</f>
        <v>0</v>
      </c>
      <c r="C1189" s="8" t="s">
        <v>10</v>
      </c>
      <c r="D1189" s="9">
        <v>773.51</v>
      </c>
      <c r="E1189" s="9"/>
      <c r="F1189" s="9">
        <v>80.099999999999994</v>
      </c>
      <c r="G1189" s="9"/>
    </row>
    <row r="1190" spans="1:7" ht="15.75" thickBot="1" x14ac:dyDescent="0.3">
      <c r="A1190" s="6"/>
      <c r="B1190" s="6"/>
      <c r="C1190" s="6"/>
      <c r="D1190" s="6"/>
      <c r="E1190" s="6"/>
      <c r="F1190" s="6"/>
      <c r="G1190" s="6"/>
    </row>
    <row r="1191" spans="1:7" ht="15.75" thickBot="1" x14ac:dyDescent="0.3">
      <c r="A1191" s="7" t="s">
        <v>35959</v>
      </c>
      <c r="B1191" s="7">
        <f>- DN200</f>
        <v>0</v>
      </c>
      <c r="C1191" s="8" t="s">
        <v>10</v>
      </c>
      <c r="D1191" s="9" t="s">
        <v>35960</v>
      </c>
      <c r="E1191" s="9"/>
      <c r="F1191" s="9">
        <v>80.099999999999994</v>
      </c>
      <c r="G1191" s="9"/>
    </row>
    <row r="1192" spans="1:7" ht="15.75" thickBot="1" x14ac:dyDescent="0.3">
      <c r="A1192" s="6"/>
      <c r="B1192" s="6"/>
      <c r="C1192" s="6"/>
      <c r="D1192" s="6"/>
      <c r="E1192" s="6"/>
      <c r="F1192" s="6"/>
      <c r="G1192" s="6"/>
    </row>
    <row r="1193" spans="1:7" ht="15.75" thickBot="1" x14ac:dyDescent="0.3">
      <c r="A1193" s="7" t="s">
        <v>35961</v>
      </c>
      <c r="B1193" s="7">
        <f>- DN250</f>
        <v>0</v>
      </c>
      <c r="C1193" s="8" t="s">
        <v>10</v>
      </c>
      <c r="D1193" s="9" t="s">
        <v>35962</v>
      </c>
      <c r="E1193" s="9"/>
      <c r="F1193" s="9">
        <v>80.099999999999994</v>
      </c>
      <c r="G1193" s="9"/>
    </row>
    <row r="1194" spans="1:7" ht="15.75" thickBot="1" x14ac:dyDescent="0.3">
      <c r="A1194" s="6"/>
      <c r="B1194" s="6"/>
      <c r="C1194" s="6"/>
      <c r="D1194" s="6"/>
      <c r="E1194" s="6"/>
      <c r="F1194" s="6"/>
      <c r="G1194" s="6"/>
    </row>
    <row r="1195" spans="1:7" ht="15.75" thickBot="1" x14ac:dyDescent="0.3">
      <c r="A1195" s="7" t="s">
        <v>35963</v>
      </c>
      <c r="B1195" s="7">
        <f>- DN300</f>
        <v>0</v>
      </c>
      <c r="C1195" s="8" t="s">
        <v>10</v>
      </c>
      <c r="D1195" s="9" t="s">
        <v>35964</v>
      </c>
      <c r="E1195" s="9"/>
      <c r="F1195" s="9">
        <v>80.099999999999994</v>
      </c>
      <c r="G1195" s="9"/>
    </row>
    <row r="1196" spans="1:7" ht="15.75" thickBot="1" x14ac:dyDescent="0.3">
      <c r="A1196" s="6"/>
      <c r="B1196" s="6"/>
      <c r="C1196" s="6"/>
      <c r="D1196" s="6"/>
      <c r="E1196" s="6"/>
      <c r="F1196" s="6"/>
      <c r="G1196" s="6"/>
    </row>
    <row r="1197" spans="1:7" ht="15.75" thickBot="1" x14ac:dyDescent="0.3">
      <c r="A1197" s="7" t="s">
        <v>35965</v>
      </c>
      <c r="B1197" s="7" t="s">
        <v>35966</v>
      </c>
      <c r="C1197" s="8"/>
      <c r="D1197" s="9"/>
      <c r="E1197" s="9"/>
      <c r="F1197" s="9"/>
      <c r="G1197" s="9"/>
    </row>
    <row r="1198" spans="1:7" ht="15.75" thickBot="1" x14ac:dyDescent="0.3">
      <c r="A1198" s="6"/>
      <c r="B1198" s="6"/>
      <c r="C1198" s="6"/>
      <c r="D1198" s="6"/>
      <c r="E1198" s="6"/>
      <c r="F1198" s="6"/>
      <c r="G1198" s="6"/>
    </row>
    <row r="1199" spans="1:7" x14ac:dyDescent="0.25">
      <c r="A1199" s="35" t="s">
        <v>35967</v>
      </c>
      <c r="B1199" s="29" t="s">
        <v>35968</v>
      </c>
      <c r="C1199" s="38"/>
      <c r="D1199" s="32"/>
      <c r="E1199" s="32"/>
      <c r="F1199" s="32"/>
      <c r="G1199" s="32"/>
    </row>
    <row r="1200" spans="1:7" x14ac:dyDescent="0.25">
      <c r="A1200" s="36"/>
      <c r="B1200" s="30" t="s">
        <v>35969</v>
      </c>
      <c r="C1200" s="39"/>
      <c r="D1200" s="33"/>
      <c r="E1200" s="33"/>
      <c r="F1200" s="33"/>
      <c r="G1200" s="33"/>
    </row>
    <row r="1201" spans="1:7" ht="15.75" thickBot="1" x14ac:dyDescent="0.3">
      <c r="A1201" s="37"/>
      <c r="B1201" s="31" t="s">
        <v>35291</v>
      </c>
      <c r="C1201" s="40"/>
      <c r="D1201" s="34"/>
      <c r="E1201" s="34"/>
      <c r="F1201" s="34"/>
      <c r="G1201" s="34"/>
    </row>
    <row r="1202" spans="1:7" ht="15.75" thickBot="1" x14ac:dyDescent="0.3">
      <c r="A1202" s="6"/>
      <c r="B1202" s="6"/>
      <c r="C1202" s="6"/>
      <c r="D1202" s="6"/>
      <c r="E1202" s="6"/>
      <c r="F1202" s="6"/>
      <c r="G1202" s="6"/>
    </row>
    <row r="1203" spans="1:7" ht="15.75" thickBot="1" x14ac:dyDescent="0.3">
      <c r="A1203" s="7" t="s">
        <v>35970</v>
      </c>
      <c r="B1203" s="7">
        <f>- DN15</f>
        <v>0</v>
      </c>
      <c r="C1203" s="8" t="s">
        <v>10</v>
      </c>
      <c r="D1203" s="9">
        <v>50.35</v>
      </c>
      <c r="E1203" s="9"/>
      <c r="F1203" s="9">
        <v>80.099999999999994</v>
      </c>
      <c r="G1203" s="9"/>
    </row>
    <row r="1204" spans="1:7" ht="15.75" thickBot="1" x14ac:dyDescent="0.3">
      <c r="A1204" s="6"/>
      <c r="B1204" s="6"/>
      <c r="C1204" s="6"/>
      <c r="D1204" s="6"/>
      <c r="E1204" s="6"/>
      <c r="F1204" s="6"/>
      <c r="G1204" s="6"/>
    </row>
    <row r="1205" spans="1:7" ht="15.75" thickBot="1" x14ac:dyDescent="0.3">
      <c r="A1205" s="7" t="s">
        <v>35971</v>
      </c>
      <c r="B1205" s="7">
        <f>- DN20</f>
        <v>0</v>
      </c>
      <c r="C1205" s="8" t="s">
        <v>10</v>
      </c>
      <c r="D1205" s="9">
        <v>56.54</v>
      </c>
      <c r="E1205" s="9"/>
      <c r="F1205" s="9">
        <v>80.099999999999994</v>
      </c>
      <c r="G1205" s="9"/>
    </row>
    <row r="1206" spans="1:7" ht="15.75" thickBot="1" x14ac:dyDescent="0.3">
      <c r="A1206" s="6"/>
      <c r="B1206" s="6"/>
      <c r="C1206" s="6"/>
      <c r="D1206" s="6"/>
      <c r="E1206" s="6"/>
      <c r="F1206" s="6"/>
      <c r="G1206" s="6"/>
    </row>
    <row r="1207" spans="1:7" ht="15.75" thickBot="1" x14ac:dyDescent="0.3">
      <c r="A1207" s="7" t="s">
        <v>35972</v>
      </c>
      <c r="B1207" s="7">
        <f>- DN25</f>
        <v>0</v>
      </c>
      <c r="C1207" s="8" t="s">
        <v>10</v>
      </c>
      <c r="D1207" s="9">
        <v>62.24</v>
      </c>
      <c r="E1207" s="9"/>
      <c r="F1207" s="9">
        <v>80.09</v>
      </c>
      <c r="G1207" s="9"/>
    </row>
    <row r="1208" spans="1:7" ht="15.75" thickBot="1" x14ac:dyDescent="0.3">
      <c r="A1208" s="6"/>
      <c r="B1208" s="6"/>
      <c r="C1208" s="6"/>
      <c r="D1208" s="6"/>
      <c r="E1208" s="6"/>
      <c r="F1208" s="6"/>
      <c r="G1208" s="6"/>
    </row>
    <row r="1209" spans="1:7" ht="15.75" thickBot="1" x14ac:dyDescent="0.3">
      <c r="A1209" s="7" t="s">
        <v>35973</v>
      </c>
      <c r="B1209" s="7">
        <f>- DN32</f>
        <v>0</v>
      </c>
      <c r="C1209" s="8" t="s">
        <v>10</v>
      </c>
      <c r="D1209" s="9">
        <v>68.430000000000007</v>
      </c>
      <c r="E1209" s="9"/>
      <c r="F1209" s="9">
        <v>80.099999999999994</v>
      </c>
      <c r="G1209" s="9"/>
    </row>
    <row r="1210" spans="1:7" ht="15.75" thickBot="1" x14ac:dyDescent="0.3">
      <c r="A1210" s="6"/>
      <c r="B1210" s="6"/>
      <c r="C1210" s="6"/>
      <c r="D1210" s="6"/>
      <c r="E1210" s="6"/>
      <c r="F1210" s="6"/>
      <c r="G1210" s="6"/>
    </row>
    <row r="1211" spans="1:7" ht="15.75" thickBot="1" x14ac:dyDescent="0.3">
      <c r="A1211" s="7" t="s">
        <v>35974</v>
      </c>
      <c r="B1211" s="7">
        <f>- DN40</f>
        <v>0</v>
      </c>
      <c r="C1211" s="8" t="s">
        <v>10</v>
      </c>
      <c r="D1211" s="9">
        <v>77.459999999999994</v>
      </c>
      <c r="E1211" s="9"/>
      <c r="F1211" s="9">
        <v>80.09</v>
      </c>
      <c r="G1211" s="9"/>
    </row>
    <row r="1212" spans="1:7" ht="15.75" thickBot="1" x14ac:dyDescent="0.3">
      <c r="A1212" s="6"/>
      <c r="B1212" s="6"/>
      <c r="C1212" s="6"/>
      <c r="D1212" s="6"/>
      <c r="E1212" s="6"/>
      <c r="F1212" s="6"/>
      <c r="G1212" s="6"/>
    </row>
    <row r="1213" spans="1:7" ht="15.75" thickBot="1" x14ac:dyDescent="0.3">
      <c r="A1213" s="7" t="s">
        <v>35975</v>
      </c>
      <c r="B1213" s="7">
        <f>- DN50</f>
        <v>0</v>
      </c>
      <c r="C1213" s="8" t="s">
        <v>10</v>
      </c>
      <c r="D1213" s="9">
        <v>92.17</v>
      </c>
      <c r="E1213" s="9"/>
      <c r="F1213" s="9">
        <v>80.09</v>
      </c>
      <c r="G1213" s="9"/>
    </row>
    <row r="1214" spans="1:7" ht="15.75" thickBot="1" x14ac:dyDescent="0.3">
      <c r="A1214" s="6"/>
      <c r="B1214" s="6"/>
      <c r="C1214" s="6"/>
      <c r="D1214" s="6"/>
      <c r="E1214" s="6"/>
      <c r="F1214" s="6"/>
      <c r="G1214" s="6"/>
    </row>
    <row r="1215" spans="1:7" ht="15.75" thickBot="1" x14ac:dyDescent="0.3">
      <c r="A1215" s="7" t="s">
        <v>35976</v>
      </c>
      <c r="B1215" s="7">
        <f>- DN65</f>
        <v>0</v>
      </c>
      <c r="C1215" s="8" t="s">
        <v>10</v>
      </c>
      <c r="D1215" s="9">
        <v>135.88</v>
      </c>
      <c r="E1215" s="9"/>
      <c r="F1215" s="9">
        <v>80.099999999999994</v>
      </c>
      <c r="G1215" s="9"/>
    </row>
    <row r="1216" spans="1:7" ht="15.75" thickBot="1" x14ac:dyDescent="0.3">
      <c r="A1216" s="6"/>
      <c r="B1216" s="6"/>
      <c r="C1216" s="6"/>
      <c r="D1216" s="6"/>
      <c r="E1216" s="6"/>
      <c r="F1216" s="6"/>
      <c r="G1216" s="6"/>
    </row>
    <row r="1217" spans="1:7" ht="15.75" thickBot="1" x14ac:dyDescent="0.3">
      <c r="A1217" s="7" t="s">
        <v>35977</v>
      </c>
      <c r="B1217" s="7">
        <f>- DN80</f>
        <v>0</v>
      </c>
      <c r="C1217" s="8" t="s">
        <v>10</v>
      </c>
      <c r="D1217" s="9">
        <v>163.91</v>
      </c>
      <c r="E1217" s="9"/>
      <c r="F1217" s="9">
        <v>80.099999999999994</v>
      </c>
      <c r="G1217" s="9"/>
    </row>
    <row r="1218" spans="1:7" ht="15.75" thickBot="1" x14ac:dyDescent="0.3">
      <c r="A1218" s="6"/>
      <c r="B1218" s="6"/>
      <c r="C1218" s="6"/>
      <c r="D1218" s="6"/>
      <c r="E1218" s="6"/>
      <c r="F1218" s="6"/>
      <c r="G1218" s="6"/>
    </row>
    <row r="1219" spans="1:7" ht="15.75" thickBot="1" x14ac:dyDescent="0.3">
      <c r="A1219" s="7" t="s">
        <v>35978</v>
      </c>
      <c r="B1219" s="7">
        <f>- DN100</f>
        <v>0</v>
      </c>
      <c r="C1219" s="8" t="s">
        <v>10</v>
      </c>
      <c r="D1219" s="9">
        <v>260.85000000000002</v>
      </c>
      <c r="E1219" s="9"/>
      <c r="F1219" s="9">
        <v>80.099999999999994</v>
      </c>
      <c r="G1219" s="9"/>
    </row>
    <row r="1220" spans="1:7" ht="15.75" thickBot="1" x14ac:dyDescent="0.3">
      <c r="A1220" s="6"/>
      <c r="B1220" s="6"/>
      <c r="C1220" s="6"/>
      <c r="D1220" s="6"/>
      <c r="E1220" s="6"/>
      <c r="F1220" s="6"/>
      <c r="G1220" s="6"/>
    </row>
    <row r="1221" spans="1:7" x14ac:dyDescent="0.25">
      <c r="A1221" s="35" t="s">
        <v>35979</v>
      </c>
      <c r="B1221" s="29" t="s">
        <v>35980</v>
      </c>
      <c r="C1221" s="38"/>
      <c r="D1221" s="32"/>
      <c r="E1221" s="32"/>
      <c r="F1221" s="32"/>
      <c r="G1221" s="32"/>
    </row>
    <row r="1222" spans="1:7" x14ac:dyDescent="0.25">
      <c r="A1222" s="36"/>
      <c r="B1222" s="30" t="s">
        <v>35981</v>
      </c>
      <c r="C1222" s="39"/>
      <c r="D1222" s="33"/>
      <c r="E1222" s="33"/>
      <c r="F1222" s="33"/>
      <c r="G1222" s="33"/>
    </row>
    <row r="1223" spans="1:7" ht="15.75" thickBot="1" x14ac:dyDescent="0.3">
      <c r="A1223" s="37"/>
      <c r="B1223" s="31" t="s">
        <v>35291</v>
      </c>
      <c r="C1223" s="40"/>
      <c r="D1223" s="34"/>
      <c r="E1223" s="34"/>
      <c r="F1223" s="34"/>
      <c r="G1223" s="34"/>
    </row>
    <row r="1224" spans="1:7" ht="15.75" thickBot="1" x14ac:dyDescent="0.3">
      <c r="A1224" s="6"/>
      <c r="B1224" s="6"/>
      <c r="C1224" s="6"/>
      <c r="D1224" s="6"/>
      <c r="E1224" s="6"/>
      <c r="F1224" s="6"/>
      <c r="G1224" s="6"/>
    </row>
    <row r="1225" spans="1:7" ht="15.75" thickBot="1" x14ac:dyDescent="0.3">
      <c r="A1225" s="7" t="s">
        <v>35982</v>
      </c>
      <c r="B1225" s="7">
        <f>- DN15</f>
        <v>0</v>
      </c>
      <c r="C1225" s="8" t="s">
        <v>10</v>
      </c>
      <c r="D1225" s="9">
        <v>8.09</v>
      </c>
      <c r="E1225" s="9"/>
      <c r="F1225" s="9">
        <v>80.099999999999994</v>
      </c>
      <c r="G1225" s="9"/>
    </row>
    <row r="1226" spans="1:7" ht="15.75" thickBot="1" x14ac:dyDescent="0.3">
      <c r="A1226" s="6"/>
      <c r="B1226" s="6"/>
      <c r="C1226" s="6"/>
      <c r="D1226" s="6"/>
      <c r="E1226" s="6"/>
      <c r="F1226" s="6"/>
      <c r="G1226" s="6"/>
    </row>
    <row r="1227" spans="1:7" ht="15.75" thickBot="1" x14ac:dyDescent="0.3">
      <c r="A1227" s="7" t="s">
        <v>35983</v>
      </c>
      <c r="B1227" s="7">
        <f>- DN20</f>
        <v>0</v>
      </c>
      <c r="C1227" s="8" t="s">
        <v>10</v>
      </c>
      <c r="D1227" s="9">
        <v>11.89</v>
      </c>
      <c r="E1227" s="9"/>
      <c r="F1227" s="9">
        <v>80.069999999999993</v>
      </c>
      <c r="G1227" s="9"/>
    </row>
    <row r="1228" spans="1:7" ht="15.75" thickBot="1" x14ac:dyDescent="0.3">
      <c r="A1228" s="6"/>
      <c r="B1228" s="6"/>
      <c r="C1228" s="6"/>
      <c r="D1228" s="6"/>
      <c r="E1228" s="6"/>
      <c r="F1228" s="6"/>
      <c r="G1228" s="6"/>
    </row>
    <row r="1229" spans="1:7" ht="15.75" thickBot="1" x14ac:dyDescent="0.3">
      <c r="A1229" s="7" t="s">
        <v>35984</v>
      </c>
      <c r="B1229" s="7">
        <f>- DN25</f>
        <v>0</v>
      </c>
      <c r="C1229" s="8" t="s">
        <v>10</v>
      </c>
      <c r="D1229" s="9">
        <v>18.05</v>
      </c>
      <c r="E1229" s="9"/>
      <c r="F1229" s="9">
        <v>80.11</v>
      </c>
      <c r="G1229" s="9"/>
    </row>
    <row r="1230" spans="1:7" ht="15.75" thickBot="1" x14ac:dyDescent="0.3">
      <c r="A1230" s="6"/>
      <c r="B1230" s="6"/>
      <c r="C1230" s="6"/>
      <c r="D1230" s="6"/>
      <c r="E1230" s="6"/>
      <c r="F1230" s="6"/>
      <c r="G1230" s="6"/>
    </row>
    <row r="1231" spans="1:7" ht="15.75" thickBot="1" x14ac:dyDescent="0.3">
      <c r="A1231" s="7" t="s">
        <v>35985</v>
      </c>
      <c r="B1231" s="7">
        <f>- DN32</f>
        <v>0</v>
      </c>
      <c r="C1231" s="8" t="s">
        <v>10</v>
      </c>
      <c r="D1231" s="9">
        <v>24.71</v>
      </c>
      <c r="E1231" s="9"/>
      <c r="F1231" s="9">
        <v>80.09</v>
      </c>
      <c r="G1231" s="9"/>
    </row>
    <row r="1232" spans="1:7" ht="15.75" thickBot="1" x14ac:dyDescent="0.3">
      <c r="A1232" s="6"/>
      <c r="B1232" s="6"/>
      <c r="C1232" s="6"/>
      <c r="D1232" s="6"/>
      <c r="E1232" s="6"/>
      <c r="F1232" s="6"/>
      <c r="G1232" s="6"/>
    </row>
    <row r="1233" spans="1:7" ht="15.75" thickBot="1" x14ac:dyDescent="0.3">
      <c r="A1233" s="7" t="s">
        <v>35986</v>
      </c>
      <c r="B1233" s="7">
        <f>- DN40</f>
        <v>0</v>
      </c>
      <c r="C1233" s="8" t="s">
        <v>10</v>
      </c>
      <c r="D1233" s="9">
        <v>34.21</v>
      </c>
      <c r="E1233" s="9"/>
      <c r="F1233" s="9">
        <v>80.09</v>
      </c>
      <c r="G1233" s="9"/>
    </row>
    <row r="1234" spans="1:7" ht="15.75" thickBot="1" x14ac:dyDescent="0.3">
      <c r="A1234" s="6"/>
      <c r="B1234" s="6"/>
      <c r="C1234" s="6"/>
      <c r="D1234" s="6"/>
      <c r="E1234" s="6"/>
      <c r="F1234" s="6"/>
      <c r="G1234" s="6"/>
    </row>
    <row r="1235" spans="1:7" ht="15.75" thickBot="1" x14ac:dyDescent="0.3">
      <c r="A1235" s="7" t="s">
        <v>35987</v>
      </c>
      <c r="B1235" s="7">
        <f>- DN50</f>
        <v>0</v>
      </c>
      <c r="C1235" s="8" t="s">
        <v>10</v>
      </c>
      <c r="D1235" s="9">
        <v>53.21</v>
      </c>
      <c r="E1235" s="9"/>
      <c r="F1235" s="9">
        <v>80.099999999999994</v>
      </c>
      <c r="G1235" s="9"/>
    </row>
    <row r="1236" spans="1:7" ht="15.75" thickBot="1" x14ac:dyDescent="0.3">
      <c r="A1236" s="6"/>
      <c r="B1236" s="6"/>
      <c r="C1236" s="6"/>
      <c r="D1236" s="6"/>
      <c r="E1236" s="6"/>
      <c r="F1236" s="6"/>
      <c r="G1236" s="6"/>
    </row>
    <row r="1237" spans="1:7" ht="15.75" thickBot="1" x14ac:dyDescent="0.3">
      <c r="A1237" s="7" t="s">
        <v>35988</v>
      </c>
      <c r="B1237" s="7" t="s">
        <v>35989</v>
      </c>
      <c r="C1237" s="8"/>
      <c r="D1237" s="9"/>
      <c r="E1237" s="9"/>
      <c r="F1237" s="9"/>
      <c r="G1237" s="9"/>
    </row>
    <row r="1238" spans="1:7" ht="15.75" thickBot="1" x14ac:dyDescent="0.3">
      <c r="A1238" s="6"/>
      <c r="B1238" s="6"/>
      <c r="C1238" s="6"/>
      <c r="D1238" s="6"/>
      <c r="E1238" s="6"/>
      <c r="F1238" s="6"/>
      <c r="G1238" s="6"/>
    </row>
    <row r="1239" spans="1:7" x14ac:dyDescent="0.25">
      <c r="A1239" s="35" t="s">
        <v>35990</v>
      </c>
      <c r="B1239" s="29" t="s">
        <v>35991</v>
      </c>
      <c r="C1239" s="38"/>
      <c r="D1239" s="32"/>
      <c r="E1239" s="32"/>
      <c r="F1239" s="32"/>
      <c r="G1239" s="32"/>
    </row>
    <row r="1240" spans="1:7" x14ac:dyDescent="0.25">
      <c r="A1240" s="36"/>
      <c r="B1240" s="30" t="s">
        <v>35992</v>
      </c>
      <c r="C1240" s="39"/>
      <c r="D1240" s="33"/>
      <c r="E1240" s="33"/>
      <c r="F1240" s="33"/>
      <c r="G1240" s="33"/>
    </row>
    <row r="1241" spans="1:7" x14ac:dyDescent="0.25">
      <c r="A1241" s="36"/>
      <c r="B1241" s="30" t="s">
        <v>35993</v>
      </c>
      <c r="C1241" s="39"/>
      <c r="D1241" s="33"/>
      <c r="E1241" s="33"/>
      <c r="F1241" s="33"/>
      <c r="G1241" s="33"/>
    </row>
    <row r="1242" spans="1:7" x14ac:dyDescent="0.25">
      <c r="A1242" s="36"/>
      <c r="B1242" s="30" t="s">
        <v>35994</v>
      </c>
      <c r="C1242" s="39"/>
      <c r="D1242" s="33"/>
      <c r="E1242" s="33"/>
      <c r="F1242" s="33"/>
      <c r="G1242" s="33"/>
    </row>
    <row r="1243" spans="1:7" ht="15.75" thickBot="1" x14ac:dyDescent="0.3">
      <c r="A1243" s="37"/>
      <c r="B1243" s="31" t="s">
        <v>35291</v>
      </c>
      <c r="C1243" s="40"/>
      <c r="D1243" s="34"/>
      <c r="E1243" s="34"/>
      <c r="F1243" s="34"/>
      <c r="G1243" s="34"/>
    </row>
    <row r="1244" spans="1:7" ht="15.75" thickBot="1" x14ac:dyDescent="0.3">
      <c r="A1244" s="6"/>
      <c r="B1244" s="6"/>
      <c r="C1244" s="6"/>
      <c r="D1244" s="6"/>
      <c r="E1244" s="6"/>
      <c r="F1244" s="6"/>
      <c r="G1244" s="6"/>
    </row>
    <row r="1245" spans="1:7" ht="15.75" thickBot="1" x14ac:dyDescent="0.3">
      <c r="A1245" s="7" t="s">
        <v>35995</v>
      </c>
      <c r="B1245" s="7">
        <f>- DN15</f>
        <v>0</v>
      </c>
      <c r="C1245" s="8" t="s">
        <v>10</v>
      </c>
      <c r="D1245" s="9">
        <v>28.78</v>
      </c>
      <c r="E1245" s="9"/>
      <c r="F1245" s="9">
        <v>80.09</v>
      </c>
      <c r="G1245" s="9"/>
    </row>
    <row r="1246" spans="1:7" ht="15.75" thickBot="1" x14ac:dyDescent="0.3">
      <c r="A1246" s="6"/>
      <c r="B1246" s="6"/>
      <c r="C1246" s="6"/>
      <c r="D1246" s="6"/>
      <c r="E1246" s="6"/>
      <c r="F1246" s="6"/>
      <c r="G1246" s="6"/>
    </row>
    <row r="1247" spans="1:7" ht="15.75" thickBot="1" x14ac:dyDescent="0.3">
      <c r="A1247" s="7" t="s">
        <v>35996</v>
      </c>
      <c r="B1247" s="7">
        <f>- DN20</f>
        <v>0</v>
      </c>
      <c r="C1247" s="8" t="s">
        <v>10</v>
      </c>
      <c r="D1247" s="9">
        <v>41.14</v>
      </c>
      <c r="E1247" s="9"/>
      <c r="F1247" s="9">
        <v>80.09</v>
      </c>
      <c r="G1247" s="9"/>
    </row>
    <row r="1248" spans="1:7" ht="15.75" thickBot="1" x14ac:dyDescent="0.3">
      <c r="A1248" s="6"/>
      <c r="B1248" s="6"/>
      <c r="C1248" s="6"/>
      <c r="D1248" s="6"/>
      <c r="E1248" s="6"/>
      <c r="F1248" s="6"/>
      <c r="G1248" s="6"/>
    </row>
    <row r="1249" spans="1:7" ht="15.75" thickBot="1" x14ac:dyDescent="0.3">
      <c r="A1249" s="7" t="s">
        <v>35997</v>
      </c>
      <c r="B1249" s="7">
        <f>- DN25</f>
        <v>0</v>
      </c>
      <c r="C1249" s="8" t="s">
        <v>10</v>
      </c>
      <c r="D1249" s="9">
        <v>82.53</v>
      </c>
      <c r="E1249" s="9"/>
      <c r="F1249" s="9">
        <v>80.099999999999994</v>
      </c>
      <c r="G1249" s="9"/>
    </row>
    <row r="1250" spans="1:7" ht="15.75" thickBot="1" x14ac:dyDescent="0.3">
      <c r="A1250" s="6"/>
      <c r="B1250" s="6"/>
      <c r="C1250" s="6"/>
      <c r="D1250" s="6"/>
      <c r="E1250" s="6"/>
      <c r="F1250" s="6"/>
      <c r="G1250" s="6"/>
    </row>
    <row r="1251" spans="1:7" ht="15.75" thickBot="1" x14ac:dyDescent="0.3">
      <c r="A1251" s="7" t="s">
        <v>35998</v>
      </c>
      <c r="B1251" s="7">
        <f>- DN32</f>
        <v>0</v>
      </c>
      <c r="C1251" s="8" t="s">
        <v>10</v>
      </c>
      <c r="D1251" s="9">
        <v>106.96</v>
      </c>
      <c r="E1251" s="9"/>
      <c r="F1251" s="9">
        <v>80.099999999999994</v>
      </c>
      <c r="G1251" s="9"/>
    </row>
    <row r="1252" spans="1:7" ht="15.75" thickBot="1" x14ac:dyDescent="0.3">
      <c r="A1252" s="6"/>
      <c r="B1252" s="6"/>
      <c r="C1252" s="6"/>
      <c r="D1252" s="6"/>
      <c r="E1252" s="6"/>
      <c r="F1252" s="6"/>
      <c r="G1252" s="6"/>
    </row>
    <row r="1253" spans="1:7" x14ac:dyDescent="0.25">
      <c r="A1253" s="35" t="s">
        <v>35999</v>
      </c>
      <c r="B1253" s="29" t="s">
        <v>36000</v>
      </c>
      <c r="C1253" s="38"/>
      <c r="D1253" s="32"/>
      <c r="E1253" s="32"/>
      <c r="F1253" s="32"/>
      <c r="G1253" s="32"/>
    </row>
    <row r="1254" spans="1:7" x14ac:dyDescent="0.25">
      <c r="A1254" s="36"/>
      <c r="B1254" s="30" t="s">
        <v>36001</v>
      </c>
      <c r="C1254" s="39"/>
      <c r="D1254" s="33"/>
      <c r="E1254" s="33"/>
      <c r="F1254" s="33"/>
      <c r="G1254" s="33"/>
    </row>
    <row r="1255" spans="1:7" x14ac:dyDescent="0.25">
      <c r="A1255" s="36"/>
      <c r="B1255" s="30" t="s">
        <v>36002</v>
      </c>
      <c r="C1255" s="39"/>
      <c r="D1255" s="33"/>
      <c r="E1255" s="33"/>
      <c r="F1255" s="33"/>
      <c r="G1255" s="33"/>
    </row>
    <row r="1256" spans="1:7" x14ac:dyDescent="0.25">
      <c r="A1256" s="36"/>
      <c r="B1256" s="30" t="s">
        <v>36003</v>
      </c>
      <c r="C1256" s="39"/>
      <c r="D1256" s="33"/>
      <c r="E1256" s="33"/>
      <c r="F1256" s="33"/>
      <c r="G1256" s="33"/>
    </row>
    <row r="1257" spans="1:7" x14ac:dyDescent="0.25">
      <c r="A1257" s="36"/>
      <c r="B1257" s="30" t="s">
        <v>36004</v>
      </c>
      <c r="C1257" s="39"/>
      <c r="D1257" s="33"/>
      <c r="E1257" s="33"/>
      <c r="F1257" s="33"/>
      <c r="G1257" s="33"/>
    </row>
    <row r="1258" spans="1:7" ht="15.75" thickBot="1" x14ac:dyDescent="0.3">
      <c r="A1258" s="37"/>
      <c r="B1258" s="31" t="s">
        <v>35291</v>
      </c>
      <c r="C1258" s="40"/>
      <c r="D1258" s="34"/>
      <c r="E1258" s="34"/>
      <c r="F1258" s="34"/>
      <c r="G1258" s="34"/>
    </row>
    <row r="1259" spans="1:7" ht="15.75" thickBot="1" x14ac:dyDescent="0.3">
      <c r="A1259" s="6"/>
      <c r="B1259" s="6"/>
      <c r="C1259" s="6"/>
      <c r="D1259" s="6"/>
      <c r="E1259" s="6"/>
      <c r="F1259" s="6"/>
      <c r="G1259" s="6"/>
    </row>
    <row r="1260" spans="1:7" ht="15.75" thickBot="1" x14ac:dyDescent="0.3">
      <c r="A1260" s="7" t="s">
        <v>36005</v>
      </c>
      <c r="B1260" s="7">
        <f>- DN25</f>
        <v>0</v>
      </c>
      <c r="C1260" s="8" t="s">
        <v>10</v>
      </c>
      <c r="D1260" s="9">
        <v>557.32000000000005</v>
      </c>
      <c r="E1260" s="9"/>
      <c r="F1260" s="9">
        <v>80.099999999999994</v>
      </c>
      <c r="G1260" s="9"/>
    </row>
    <row r="1261" spans="1:7" ht="15.75" thickBot="1" x14ac:dyDescent="0.3">
      <c r="A1261" s="6"/>
      <c r="B1261" s="6"/>
      <c r="C1261" s="6"/>
      <c r="D1261" s="6"/>
      <c r="E1261" s="6"/>
      <c r="F1261" s="6"/>
      <c r="G1261" s="6"/>
    </row>
    <row r="1262" spans="1:7" ht="15.75" thickBot="1" x14ac:dyDescent="0.3">
      <c r="A1262" s="7" t="s">
        <v>36006</v>
      </c>
      <c r="B1262" s="7">
        <f>- DN32</f>
        <v>0</v>
      </c>
      <c r="C1262" s="8" t="s">
        <v>10</v>
      </c>
      <c r="D1262" s="9">
        <v>624.30999999999995</v>
      </c>
      <c r="E1262" s="9"/>
      <c r="F1262" s="9">
        <v>80.09</v>
      </c>
      <c r="G1262" s="9"/>
    </row>
    <row r="1263" spans="1:7" ht="15.75" thickBot="1" x14ac:dyDescent="0.3">
      <c r="A1263" s="6"/>
      <c r="B1263" s="6"/>
      <c r="C1263" s="6"/>
      <c r="D1263" s="6"/>
      <c r="E1263" s="6"/>
      <c r="F1263" s="6"/>
      <c r="G1263" s="6"/>
    </row>
    <row r="1264" spans="1:7" ht="15.75" thickBot="1" x14ac:dyDescent="0.3">
      <c r="A1264" s="7" t="s">
        <v>36007</v>
      </c>
      <c r="B1264" s="7">
        <f>- DN40</f>
        <v>0</v>
      </c>
      <c r="C1264" s="8" t="s">
        <v>10</v>
      </c>
      <c r="D1264" s="9">
        <v>722.67</v>
      </c>
      <c r="E1264" s="9"/>
      <c r="F1264" s="9">
        <v>80.099999999999994</v>
      </c>
      <c r="G1264" s="9"/>
    </row>
    <row r="1265" spans="1:7" ht="15.75" thickBot="1" x14ac:dyDescent="0.3">
      <c r="A1265" s="6"/>
      <c r="B1265" s="6"/>
      <c r="C1265" s="6"/>
      <c r="D1265" s="6"/>
      <c r="E1265" s="6"/>
      <c r="F1265" s="6"/>
      <c r="G1265" s="6"/>
    </row>
    <row r="1266" spans="1:7" ht="15.75" thickBot="1" x14ac:dyDescent="0.3">
      <c r="A1266" s="7" t="s">
        <v>36008</v>
      </c>
      <c r="B1266" s="7">
        <f>- DN50</f>
        <v>0</v>
      </c>
      <c r="C1266" s="8" t="s">
        <v>10</v>
      </c>
      <c r="D1266" s="9">
        <v>849.99</v>
      </c>
      <c r="E1266" s="9"/>
      <c r="F1266" s="9">
        <v>80.099999999999994</v>
      </c>
      <c r="G1266" s="9"/>
    </row>
    <row r="1267" spans="1:7" ht="15.75" thickBot="1" x14ac:dyDescent="0.3">
      <c r="A1267" s="6"/>
      <c r="B1267" s="6"/>
      <c r="C1267" s="6"/>
      <c r="D1267" s="6"/>
      <c r="E1267" s="6"/>
      <c r="F1267" s="6"/>
      <c r="G1267" s="6"/>
    </row>
    <row r="1268" spans="1:7" ht="15.75" thickBot="1" x14ac:dyDescent="0.3">
      <c r="A1268" s="7" t="s">
        <v>36009</v>
      </c>
      <c r="B1268" s="7">
        <f>- DN65</f>
        <v>0</v>
      </c>
      <c r="C1268" s="8" t="s">
        <v>10</v>
      </c>
      <c r="D1268" s="9" t="s">
        <v>36010</v>
      </c>
      <c r="E1268" s="9"/>
      <c r="F1268" s="9">
        <v>80.099999999999994</v>
      </c>
      <c r="G1268" s="9"/>
    </row>
    <row r="1269" spans="1:7" ht="15.75" thickBot="1" x14ac:dyDescent="0.3">
      <c r="A1269" s="6"/>
      <c r="B1269" s="6"/>
      <c r="C1269" s="6"/>
      <c r="D1269" s="6"/>
      <c r="E1269" s="6"/>
      <c r="F1269" s="6"/>
      <c r="G1269" s="6"/>
    </row>
    <row r="1270" spans="1:7" ht="15.75" thickBot="1" x14ac:dyDescent="0.3">
      <c r="A1270" s="7" t="s">
        <v>36011</v>
      </c>
      <c r="B1270" s="7">
        <f>- DN80</f>
        <v>0</v>
      </c>
      <c r="C1270" s="8" t="s">
        <v>10</v>
      </c>
      <c r="D1270" s="9" t="s">
        <v>36012</v>
      </c>
      <c r="E1270" s="9"/>
      <c r="F1270" s="9">
        <v>80.099999999999994</v>
      </c>
      <c r="G1270" s="9"/>
    </row>
    <row r="1271" spans="1:7" ht="15.75" thickBot="1" x14ac:dyDescent="0.3">
      <c r="A1271" s="6"/>
      <c r="B1271" s="6"/>
      <c r="C1271" s="6"/>
      <c r="D1271" s="6"/>
      <c r="E1271" s="6"/>
      <c r="F1271" s="6"/>
      <c r="G1271" s="6"/>
    </row>
    <row r="1272" spans="1:7" ht="15.75" thickBot="1" x14ac:dyDescent="0.3">
      <c r="A1272" s="7" t="s">
        <v>36013</v>
      </c>
      <c r="B1272" s="7">
        <f>- DN100</f>
        <v>0</v>
      </c>
      <c r="C1272" s="8" t="s">
        <v>10</v>
      </c>
      <c r="D1272" s="9" t="s">
        <v>36014</v>
      </c>
      <c r="E1272" s="9"/>
      <c r="F1272" s="9">
        <v>80.099999999999994</v>
      </c>
      <c r="G1272" s="9"/>
    </row>
    <row r="1273" spans="1:7" ht="15.75" thickBot="1" x14ac:dyDescent="0.3">
      <c r="A1273" s="6"/>
      <c r="B1273" s="6"/>
      <c r="C1273" s="6"/>
      <c r="D1273" s="6"/>
      <c r="E1273" s="6"/>
      <c r="F1273" s="6"/>
      <c r="G1273" s="6"/>
    </row>
    <row r="1274" spans="1:7" x14ac:dyDescent="0.25">
      <c r="A1274" s="35" t="s">
        <v>36015</v>
      </c>
      <c r="B1274" s="29" t="s">
        <v>36016</v>
      </c>
      <c r="C1274" s="38"/>
      <c r="D1274" s="32"/>
      <c r="E1274" s="32"/>
      <c r="F1274" s="32"/>
      <c r="G1274" s="32"/>
    </row>
    <row r="1275" spans="1:7" x14ac:dyDescent="0.25">
      <c r="A1275" s="36"/>
      <c r="B1275" s="30" t="s">
        <v>36001</v>
      </c>
      <c r="C1275" s="39"/>
      <c r="D1275" s="33"/>
      <c r="E1275" s="33"/>
      <c r="F1275" s="33"/>
      <c r="G1275" s="33"/>
    </row>
    <row r="1276" spans="1:7" x14ac:dyDescent="0.25">
      <c r="A1276" s="36"/>
      <c r="B1276" s="30" t="s">
        <v>36002</v>
      </c>
      <c r="C1276" s="39"/>
      <c r="D1276" s="33"/>
      <c r="E1276" s="33"/>
      <c r="F1276" s="33"/>
      <c r="G1276" s="33"/>
    </row>
    <row r="1277" spans="1:7" x14ac:dyDescent="0.25">
      <c r="A1277" s="36"/>
      <c r="B1277" s="30" t="s">
        <v>36003</v>
      </c>
      <c r="C1277" s="39"/>
      <c r="D1277" s="33"/>
      <c r="E1277" s="33"/>
      <c r="F1277" s="33"/>
      <c r="G1277" s="33"/>
    </row>
    <row r="1278" spans="1:7" x14ac:dyDescent="0.25">
      <c r="A1278" s="36"/>
      <c r="B1278" s="30" t="s">
        <v>36004</v>
      </c>
      <c r="C1278" s="39"/>
      <c r="D1278" s="33"/>
      <c r="E1278" s="33"/>
      <c r="F1278" s="33"/>
      <c r="G1278" s="33"/>
    </row>
    <row r="1279" spans="1:7" ht="15.75" thickBot="1" x14ac:dyDescent="0.3">
      <c r="A1279" s="37"/>
      <c r="B1279" s="31" t="s">
        <v>35291</v>
      </c>
      <c r="C1279" s="40"/>
      <c r="D1279" s="34"/>
      <c r="E1279" s="34"/>
      <c r="F1279" s="34"/>
      <c r="G1279" s="34"/>
    </row>
    <row r="1280" spans="1:7" ht="15.75" thickBot="1" x14ac:dyDescent="0.3">
      <c r="A1280" s="6"/>
      <c r="B1280" s="6"/>
      <c r="C1280" s="6"/>
      <c r="D1280" s="6"/>
      <c r="E1280" s="6"/>
      <c r="F1280" s="6"/>
      <c r="G1280" s="6"/>
    </row>
    <row r="1281" spans="1:7" ht="15.75" thickBot="1" x14ac:dyDescent="0.3">
      <c r="A1281" s="7" t="s">
        <v>36017</v>
      </c>
      <c r="B1281" s="7">
        <f>- DN25</f>
        <v>0</v>
      </c>
      <c r="C1281" s="8" t="s">
        <v>10</v>
      </c>
      <c r="D1281" s="9">
        <v>322.61</v>
      </c>
      <c r="E1281" s="9"/>
      <c r="F1281" s="9">
        <v>80.099999999999994</v>
      </c>
      <c r="G1281" s="9"/>
    </row>
    <row r="1282" spans="1:7" ht="15.75" thickBot="1" x14ac:dyDescent="0.3">
      <c r="A1282" s="6"/>
      <c r="B1282" s="6"/>
      <c r="C1282" s="6"/>
      <c r="D1282" s="6"/>
      <c r="E1282" s="6"/>
      <c r="F1282" s="6"/>
      <c r="G1282" s="6"/>
    </row>
    <row r="1283" spans="1:7" ht="15.75" thickBot="1" x14ac:dyDescent="0.3">
      <c r="A1283" s="7" t="s">
        <v>36018</v>
      </c>
      <c r="B1283" s="7">
        <f>- DN32</f>
        <v>0</v>
      </c>
      <c r="C1283" s="8" t="s">
        <v>10</v>
      </c>
      <c r="D1283" s="9">
        <v>389.6</v>
      </c>
      <c r="E1283" s="9"/>
      <c r="F1283" s="9">
        <v>80.09</v>
      </c>
      <c r="G1283" s="9"/>
    </row>
    <row r="1284" spans="1:7" ht="15.75" thickBot="1" x14ac:dyDescent="0.3">
      <c r="A1284" s="6"/>
      <c r="B1284" s="6"/>
      <c r="C1284" s="6"/>
      <c r="D1284" s="6"/>
      <c r="E1284" s="6"/>
      <c r="F1284" s="6"/>
      <c r="G1284" s="6"/>
    </row>
    <row r="1285" spans="1:7" ht="15.75" thickBot="1" x14ac:dyDescent="0.3">
      <c r="A1285" s="7" t="s">
        <v>36019</v>
      </c>
      <c r="B1285" s="7">
        <f>- DN40</f>
        <v>0</v>
      </c>
      <c r="C1285" s="8" t="s">
        <v>10</v>
      </c>
      <c r="D1285" s="9">
        <v>439.01</v>
      </c>
      <c r="E1285" s="9"/>
      <c r="F1285" s="9">
        <v>80.099999999999994</v>
      </c>
      <c r="G1285" s="9"/>
    </row>
    <row r="1286" spans="1:7" ht="15.75" thickBot="1" x14ac:dyDescent="0.3">
      <c r="A1286" s="6"/>
      <c r="B1286" s="6"/>
      <c r="C1286" s="6"/>
      <c r="D1286" s="6"/>
      <c r="E1286" s="6"/>
      <c r="F1286" s="6"/>
      <c r="G1286" s="6"/>
    </row>
    <row r="1287" spans="1:7" ht="15.75" thickBot="1" x14ac:dyDescent="0.3">
      <c r="A1287" s="7" t="s">
        <v>36020</v>
      </c>
      <c r="B1287" s="7">
        <f>- DN50</f>
        <v>0</v>
      </c>
      <c r="C1287" s="8" t="s">
        <v>10</v>
      </c>
      <c r="D1287" s="9">
        <v>495.08</v>
      </c>
      <c r="E1287" s="9"/>
      <c r="F1287" s="9">
        <v>80.099999999999994</v>
      </c>
      <c r="G1287" s="9"/>
    </row>
    <row r="1288" spans="1:7" ht="15.75" thickBot="1" x14ac:dyDescent="0.3">
      <c r="A1288" s="6"/>
      <c r="B1288" s="6"/>
      <c r="C1288" s="6"/>
      <c r="D1288" s="6"/>
      <c r="E1288" s="6"/>
      <c r="F1288" s="6"/>
      <c r="G1288" s="6"/>
    </row>
    <row r="1289" spans="1:7" ht="15.75" thickBot="1" x14ac:dyDescent="0.3">
      <c r="A1289" s="7" t="s">
        <v>36021</v>
      </c>
      <c r="B1289" s="7">
        <f>- DN65</f>
        <v>0</v>
      </c>
      <c r="C1289" s="8" t="s">
        <v>10</v>
      </c>
      <c r="D1289" s="9">
        <v>681.8</v>
      </c>
      <c r="E1289" s="9"/>
      <c r="F1289" s="9">
        <v>80.099999999999994</v>
      </c>
      <c r="G1289" s="9"/>
    </row>
    <row r="1290" spans="1:7" ht="15.75" thickBot="1" x14ac:dyDescent="0.3">
      <c r="A1290" s="6"/>
      <c r="B1290" s="6"/>
      <c r="C1290" s="6"/>
      <c r="D1290" s="6"/>
      <c r="E1290" s="6"/>
      <c r="F1290" s="6"/>
      <c r="G1290" s="6"/>
    </row>
    <row r="1291" spans="1:7" ht="15.75" thickBot="1" x14ac:dyDescent="0.3">
      <c r="A1291" s="7" t="s">
        <v>36022</v>
      </c>
      <c r="B1291" s="7">
        <f>- DN80</f>
        <v>0</v>
      </c>
      <c r="C1291" s="8" t="s">
        <v>10</v>
      </c>
      <c r="D1291" s="9">
        <v>853.33</v>
      </c>
      <c r="E1291" s="9"/>
      <c r="F1291" s="9">
        <v>80.099999999999994</v>
      </c>
      <c r="G1291" s="9"/>
    </row>
    <row r="1292" spans="1:7" ht="15.75" thickBot="1" x14ac:dyDescent="0.3">
      <c r="A1292" s="6"/>
      <c r="B1292" s="6"/>
      <c r="C1292" s="6"/>
      <c r="D1292" s="6"/>
      <c r="E1292" s="6"/>
      <c r="F1292" s="6"/>
      <c r="G1292" s="6"/>
    </row>
    <row r="1293" spans="1:7" ht="15.75" thickBot="1" x14ac:dyDescent="0.3">
      <c r="A1293" s="7" t="s">
        <v>36023</v>
      </c>
      <c r="B1293" s="7">
        <f>- DN100</f>
        <v>0</v>
      </c>
      <c r="C1293" s="8" t="s">
        <v>10</v>
      </c>
      <c r="D1293" s="9">
        <v>983.03</v>
      </c>
      <c r="E1293" s="9"/>
      <c r="F1293" s="9">
        <v>80.099999999999994</v>
      </c>
      <c r="G1293" s="9"/>
    </row>
    <row r="1294" spans="1:7" ht="15.75" thickBot="1" x14ac:dyDescent="0.3">
      <c r="A1294" s="6"/>
      <c r="B1294" s="6"/>
      <c r="C1294" s="6"/>
      <c r="D1294" s="6"/>
      <c r="E1294" s="6"/>
      <c r="F1294" s="6"/>
      <c r="G1294" s="6"/>
    </row>
    <row r="1295" spans="1:7" ht="15.75" thickBot="1" x14ac:dyDescent="0.3">
      <c r="A1295" s="7" t="s">
        <v>36024</v>
      </c>
      <c r="B1295" s="7">
        <f>- DN125</f>
        <v>0</v>
      </c>
      <c r="C1295" s="8" t="s">
        <v>10</v>
      </c>
      <c r="D1295" s="9" t="s">
        <v>36025</v>
      </c>
      <c r="E1295" s="9"/>
      <c r="F1295" s="9">
        <v>80.099999999999994</v>
      </c>
      <c r="G1295" s="9"/>
    </row>
    <row r="1296" spans="1:7" ht="15.75" thickBot="1" x14ac:dyDescent="0.3">
      <c r="A1296" s="6"/>
      <c r="B1296" s="6"/>
      <c r="C1296" s="6"/>
      <c r="D1296" s="6"/>
      <c r="E1296" s="6"/>
      <c r="F1296" s="6"/>
      <c r="G1296" s="6"/>
    </row>
    <row r="1297" spans="1:7" ht="15.75" thickBot="1" x14ac:dyDescent="0.3">
      <c r="A1297" s="7" t="s">
        <v>36026</v>
      </c>
      <c r="B1297" s="7">
        <f>- DN150</f>
        <v>0</v>
      </c>
      <c r="C1297" s="8" t="s">
        <v>10</v>
      </c>
      <c r="D1297" s="9" t="s">
        <v>36027</v>
      </c>
      <c r="E1297" s="9"/>
      <c r="F1297" s="9">
        <v>80.099999999999994</v>
      </c>
      <c r="G1297" s="9"/>
    </row>
    <row r="1298" spans="1:7" ht="15.75" thickBot="1" x14ac:dyDescent="0.3">
      <c r="A1298" s="6"/>
      <c r="B1298" s="6"/>
      <c r="C1298" s="6"/>
      <c r="D1298" s="6"/>
      <c r="E1298" s="6"/>
      <c r="F1298" s="6"/>
      <c r="G1298" s="6"/>
    </row>
    <row r="1299" spans="1:7" x14ac:dyDescent="0.25">
      <c r="A1299" s="35" t="s">
        <v>36028</v>
      </c>
      <c r="B1299" s="29" t="s">
        <v>36029</v>
      </c>
      <c r="C1299" s="38"/>
      <c r="D1299" s="32"/>
      <c r="E1299" s="32"/>
      <c r="F1299" s="32"/>
      <c r="G1299" s="32"/>
    </row>
    <row r="1300" spans="1:7" x14ac:dyDescent="0.25">
      <c r="A1300" s="36"/>
      <c r="B1300" s="30" t="s">
        <v>36030</v>
      </c>
      <c r="C1300" s="39"/>
      <c r="D1300" s="33"/>
      <c r="E1300" s="33"/>
      <c r="F1300" s="33"/>
      <c r="G1300" s="33"/>
    </row>
    <row r="1301" spans="1:7" x14ac:dyDescent="0.25">
      <c r="A1301" s="36"/>
      <c r="B1301" s="30" t="s">
        <v>36031</v>
      </c>
      <c r="C1301" s="39"/>
      <c r="D1301" s="33"/>
      <c r="E1301" s="33"/>
      <c r="F1301" s="33"/>
      <c r="G1301" s="33"/>
    </row>
    <row r="1302" spans="1:7" ht="15.75" thickBot="1" x14ac:dyDescent="0.3">
      <c r="A1302" s="37"/>
      <c r="B1302" s="31" t="s">
        <v>35291</v>
      </c>
      <c r="C1302" s="40"/>
      <c r="D1302" s="34"/>
      <c r="E1302" s="34"/>
      <c r="F1302" s="34"/>
      <c r="G1302" s="34"/>
    </row>
    <row r="1303" spans="1:7" ht="15.75" thickBot="1" x14ac:dyDescent="0.3">
      <c r="A1303" s="6"/>
      <c r="B1303" s="6"/>
      <c r="C1303" s="6"/>
      <c r="D1303" s="6"/>
      <c r="E1303" s="6"/>
      <c r="F1303" s="6"/>
      <c r="G1303" s="6"/>
    </row>
    <row r="1304" spans="1:7" ht="15.75" thickBot="1" x14ac:dyDescent="0.3">
      <c r="A1304" s="7" t="s">
        <v>36032</v>
      </c>
      <c r="B1304" s="7">
        <f>- DN15</f>
        <v>0</v>
      </c>
      <c r="C1304" s="8" t="s">
        <v>10</v>
      </c>
      <c r="D1304" s="9">
        <v>10.44</v>
      </c>
      <c r="E1304" s="9"/>
      <c r="F1304" s="9">
        <v>80.08</v>
      </c>
      <c r="G1304" s="9"/>
    </row>
    <row r="1305" spans="1:7" ht="15.75" thickBot="1" x14ac:dyDescent="0.3">
      <c r="A1305" s="6"/>
      <c r="B1305" s="6"/>
      <c r="C1305" s="6"/>
      <c r="D1305" s="6"/>
      <c r="E1305" s="6"/>
      <c r="F1305" s="6"/>
      <c r="G1305" s="6"/>
    </row>
    <row r="1306" spans="1:7" ht="15.75" thickBot="1" x14ac:dyDescent="0.3">
      <c r="A1306" s="7" t="s">
        <v>36033</v>
      </c>
      <c r="B1306" s="7">
        <f>- DN20</f>
        <v>0</v>
      </c>
      <c r="C1306" s="8" t="s">
        <v>10</v>
      </c>
      <c r="D1306" s="9">
        <v>15.19</v>
      </c>
      <c r="E1306" s="9"/>
      <c r="F1306" s="9">
        <v>80.12</v>
      </c>
      <c r="G1306" s="9"/>
    </row>
    <row r="1307" spans="1:7" ht="15.75" thickBot="1" x14ac:dyDescent="0.3">
      <c r="A1307" s="6"/>
      <c r="B1307" s="6"/>
      <c r="C1307" s="6"/>
      <c r="D1307" s="6"/>
      <c r="E1307" s="6"/>
      <c r="F1307" s="6"/>
      <c r="G1307" s="6"/>
    </row>
    <row r="1308" spans="1:7" ht="15.75" thickBot="1" x14ac:dyDescent="0.3">
      <c r="A1308" s="7" t="s">
        <v>36034</v>
      </c>
      <c r="B1308" s="7">
        <f>- DN25</f>
        <v>0</v>
      </c>
      <c r="C1308" s="8" t="s">
        <v>10</v>
      </c>
      <c r="D1308" s="9">
        <v>19</v>
      </c>
      <c r="E1308" s="9"/>
      <c r="F1308" s="9">
        <v>80.11</v>
      </c>
      <c r="G1308" s="9"/>
    </row>
    <row r="1309" spans="1:7" ht="15.75" thickBot="1" x14ac:dyDescent="0.3">
      <c r="A1309" s="6"/>
      <c r="B1309" s="6"/>
      <c r="C1309" s="6"/>
      <c r="D1309" s="6"/>
      <c r="E1309" s="6"/>
      <c r="F1309" s="6"/>
      <c r="G1309" s="6"/>
    </row>
    <row r="1310" spans="1:7" ht="15.75" thickBot="1" x14ac:dyDescent="0.3">
      <c r="A1310" s="7" t="s">
        <v>36035</v>
      </c>
      <c r="B1310" s="7">
        <f>- DN32</f>
        <v>0</v>
      </c>
      <c r="C1310" s="8" t="s">
        <v>10</v>
      </c>
      <c r="D1310" s="9">
        <v>30.4</v>
      </c>
      <c r="E1310" s="9"/>
      <c r="F1310" s="9">
        <v>80.099999999999994</v>
      </c>
      <c r="G1310" s="9"/>
    </row>
    <row r="1311" spans="1:7" ht="15.75" thickBot="1" x14ac:dyDescent="0.3">
      <c r="A1311" s="6"/>
      <c r="B1311" s="6"/>
      <c r="C1311" s="6"/>
      <c r="D1311" s="6"/>
      <c r="E1311" s="6"/>
      <c r="F1311" s="6"/>
      <c r="G1311" s="6"/>
    </row>
    <row r="1312" spans="1:7" ht="15.75" thickBot="1" x14ac:dyDescent="0.3">
      <c r="A1312" s="7" t="s">
        <v>36036</v>
      </c>
      <c r="B1312" s="7">
        <f>- DN40</f>
        <v>0</v>
      </c>
      <c r="C1312" s="8" t="s">
        <v>10</v>
      </c>
      <c r="D1312" s="9">
        <v>35.630000000000003</v>
      </c>
      <c r="E1312" s="9"/>
      <c r="F1312" s="9">
        <v>80.099999999999994</v>
      </c>
      <c r="G1312" s="9"/>
    </row>
    <row r="1313" spans="1:7" ht="15.75" thickBot="1" x14ac:dyDescent="0.3">
      <c r="A1313" s="6"/>
      <c r="B1313" s="6"/>
      <c r="C1313" s="6"/>
      <c r="D1313" s="6"/>
      <c r="E1313" s="6"/>
      <c r="F1313" s="6"/>
      <c r="G1313" s="6"/>
    </row>
    <row r="1314" spans="1:7" ht="15.75" thickBot="1" x14ac:dyDescent="0.3">
      <c r="A1314" s="7" t="s">
        <v>36037</v>
      </c>
      <c r="B1314" s="7">
        <f>- DN50</f>
        <v>0</v>
      </c>
      <c r="C1314" s="8" t="s">
        <v>10</v>
      </c>
      <c r="D1314" s="9">
        <v>43.24</v>
      </c>
      <c r="E1314" s="9"/>
      <c r="F1314" s="9">
        <v>80.09</v>
      </c>
      <c r="G1314" s="9"/>
    </row>
    <row r="1315" spans="1:7" ht="15.75" thickBot="1" x14ac:dyDescent="0.3">
      <c r="A1315" s="6"/>
      <c r="B1315" s="6"/>
      <c r="C1315" s="6"/>
      <c r="D1315" s="6"/>
      <c r="E1315" s="6"/>
      <c r="F1315" s="6"/>
      <c r="G1315" s="6"/>
    </row>
    <row r="1316" spans="1:7" x14ac:dyDescent="0.25">
      <c r="A1316" s="35" t="s">
        <v>36038</v>
      </c>
      <c r="B1316" s="29" t="s">
        <v>36039</v>
      </c>
      <c r="C1316" s="38"/>
      <c r="D1316" s="32"/>
      <c r="E1316" s="32"/>
      <c r="F1316" s="32"/>
      <c r="G1316" s="32"/>
    </row>
    <row r="1317" spans="1:7" x14ac:dyDescent="0.25">
      <c r="A1317" s="36"/>
      <c r="B1317" s="30" t="s">
        <v>36030</v>
      </c>
      <c r="C1317" s="39"/>
      <c r="D1317" s="33"/>
      <c r="E1317" s="33"/>
      <c r="F1317" s="33"/>
      <c r="G1317" s="33"/>
    </row>
    <row r="1318" spans="1:7" x14ac:dyDescent="0.25">
      <c r="A1318" s="36"/>
      <c r="B1318" s="30" t="s">
        <v>36031</v>
      </c>
      <c r="C1318" s="39"/>
      <c r="D1318" s="33"/>
      <c r="E1318" s="33"/>
      <c r="F1318" s="33"/>
      <c r="G1318" s="33"/>
    </row>
    <row r="1319" spans="1:7" ht="15.75" thickBot="1" x14ac:dyDescent="0.3">
      <c r="A1319" s="37"/>
      <c r="B1319" s="31" t="s">
        <v>35291</v>
      </c>
      <c r="C1319" s="40"/>
      <c r="D1319" s="34"/>
      <c r="E1319" s="34"/>
      <c r="F1319" s="34"/>
      <c r="G1319" s="34"/>
    </row>
    <row r="1320" spans="1:7" ht="15.75" thickBot="1" x14ac:dyDescent="0.3">
      <c r="A1320" s="6"/>
      <c r="B1320" s="6"/>
      <c r="C1320" s="6"/>
      <c r="D1320" s="6"/>
      <c r="E1320" s="6"/>
      <c r="F1320" s="6"/>
      <c r="G1320" s="6"/>
    </row>
    <row r="1321" spans="1:7" ht="15.75" thickBot="1" x14ac:dyDescent="0.3">
      <c r="A1321" s="7" t="s">
        <v>36040</v>
      </c>
      <c r="B1321" s="7">
        <f>- DN15</f>
        <v>0</v>
      </c>
      <c r="C1321" s="8" t="s">
        <v>10</v>
      </c>
      <c r="D1321" s="9">
        <v>12.36</v>
      </c>
      <c r="E1321" s="9"/>
      <c r="F1321" s="9">
        <v>80.099999999999994</v>
      </c>
      <c r="G1321" s="9"/>
    </row>
    <row r="1322" spans="1:7" ht="15.75" thickBot="1" x14ac:dyDescent="0.3">
      <c r="A1322" s="6"/>
      <c r="B1322" s="6"/>
      <c r="C1322" s="6"/>
      <c r="D1322" s="6"/>
      <c r="E1322" s="6"/>
      <c r="F1322" s="6"/>
      <c r="G1322" s="6"/>
    </row>
    <row r="1323" spans="1:7" ht="15.75" thickBot="1" x14ac:dyDescent="0.3">
      <c r="A1323" s="7" t="s">
        <v>36041</v>
      </c>
      <c r="B1323" s="7">
        <f>- DN20</f>
        <v>0</v>
      </c>
      <c r="C1323" s="8" t="s">
        <v>10</v>
      </c>
      <c r="D1323" s="9">
        <v>16.63</v>
      </c>
      <c r="E1323" s="9"/>
      <c r="F1323" s="9">
        <v>80.099999999999994</v>
      </c>
      <c r="G1323" s="9"/>
    </row>
    <row r="1324" spans="1:7" ht="15.75" thickBot="1" x14ac:dyDescent="0.3">
      <c r="A1324" s="6"/>
      <c r="B1324" s="6"/>
      <c r="C1324" s="6"/>
      <c r="D1324" s="6"/>
      <c r="E1324" s="6"/>
      <c r="F1324" s="6"/>
      <c r="G1324" s="6"/>
    </row>
    <row r="1325" spans="1:7" ht="15.75" thickBot="1" x14ac:dyDescent="0.3">
      <c r="A1325" s="7" t="s">
        <v>36042</v>
      </c>
      <c r="B1325" s="7">
        <f>- DN25</f>
        <v>0</v>
      </c>
      <c r="C1325" s="8" t="s">
        <v>10</v>
      </c>
      <c r="D1325" s="9">
        <v>21.86</v>
      </c>
      <c r="E1325" s="9"/>
      <c r="F1325" s="9">
        <v>80.099999999999994</v>
      </c>
      <c r="G1325" s="9"/>
    </row>
    <row r="1326" spans="1:7" ht="15.75" thickBot="1" x14ac:dyDescent="0.3">
      <c r="A1326" s="6"/>
      <c r="B1326" s="6"/>
      <c r="C1326" s="6"/>
      <c r="D1326" s="6"/>
      <c r="E1326" s="6"/>
      <c r="F1326" s="6"/>
      <c r="G1326" s="6"/>
    </row>
    <row r="1327" spans="1:7" ht="15.75" thickBot="1" x14ac:dyDescent="0.3">
      <c r="A1327" s="7" t="s">
        <v>36043</v>
      </c>
      <c r="B1327" s="7">
        <f>- DN32</f>
        <v>0</v>
      </c>
      <c r="C1327" s="8" t="s">
        <v>10</v>
      </c>
      <c r="D1327" s="9">
        <v>36.590000000000003</v>
      </c>
      <c r="E1327" s="9"/>
      <c r="F1327" s="9">
        <v>80.08</v>
      </c>
      <c r="G1327" s="9"/>
    </row>
    <row r="1328" spans="1:7" ht="15.75" thickBot="1" x14ac:dyDescent="0.3">
      <c r="A1328" s="6"/>
      <c r="B1328" s="6"/>
      <c r="C1328" s="6"/>
      <c r="D1328" s="6"/>
      <c r="E1328" s="6"/>
      <c r="F1328" s="6"/>
      <c r="G1328" s="6"/>
    </row>
    <row r="1329" spans="1:7" ht="15.75" thickBot="1" x14ac:dyDescent="0.3">
      <c r="A1329" s="7" t="s">
        <v>36044</v>
      </c>
      <c r="B1329" s="7">
        <f>- DN40</f>
        <v>0</v>
      </c>
      <c r="C1329" s="8" t="s">
        <v>10</v>
      </c>
      <c r="D1329" s="9">
        <v>44.19</v>
      </c>
      <c r="E1329" s="9"/>
      <c r="F1329" s="9">
        <v>80.09</v>
      </c>
      <c r="G1329" s="9"/>
    </row>
    <row r="1330" spans="1:7" ht="15.75" thickBot="1" x14ac:dyDescent="0.3">
      <c r="A1330" s="6"/>
      <c r="B1330" s="6"/>
      <c r="C1330" s="6"/>
      <c r="D1330" s="6"/>
      <c r="E1330" s="6"/>
      <c r="F1330" s="6"/>
      <c r="G1330" s="6"/>
    </row>
    <row r="1331" spans="1:7" ht="15.75" thickBot="1" x14ac:dyDescent="0.3">
      <c r="A1331" s="7" t="s">
        <v>36045</v>
      </c>
      <c r="B1331" s="7">
        <f>- DN50</f>
        <v>0</v>
      </c>
      <c r="C1331" s="8" t="s">
        <v>10</v>
      </c>
      <c r="D1331" s="9">
        <v>71.27</v>
      </c>
      <c r="E1331" s="9"/>
      <c r="F1331" s="9">
        <v>80.09</v>
      </c>
      <c r="G1331" s="9"/>
    </row>
    <row r="1332" spans="1:7" ht="15.75" thickBot="1" x14ac:dyDescent="0.3">
      <c r="A1332" s="6"/>
      <c r="B1332" s="6"/>
      <c r="C1332" s="6"/>
      <c r="D1332" s="6"/>
      <c r="E1332" s="6"/>
      <c r="F1332" s="6"/>
      <c r="G1332" s="6"/>
    </row>
    <row r="1333" spans="1:7" ht="15.75" thickBot="1" x14ac:dyDescent="0.3">
      <c r="A1333" s="7" t="s">
        <v>36046</v>
      </c>
      <c r="B1333" s="7">
        <f>- DN65</f>
        <v>0</v>
      </c>
      <c r="C1333" s="8" t="s">
        <v>10</v>
      </c>
      <c r="D1333" s="9">
        <v>133.02000000000001</v>
      </c>
      <c r="E1333" s="9"/>
      <c r="F1333" s="9">
        <v>80.099999999999994</v>
      </c>
      <c r="G1333" s="9"/>
    </row>
    <row r="1334" spans="1:7" ht="15.75" thickBot="1" x14ac:dyDescent="0.3">
      <c r="A1334" s="6"/>
      <c r="B1334" s="6"/>
      <c r="C1334" s="6"/>
      <c r="D1334" s="6"/>
      <c r="E1334" s="6"/>
      <c r="F1334" s="6"/>
      <c r="G1334" s="6"/>
    </row>
    <row r="1335" spans="1:7" ht="15.75" thickBot="1" x14ac:dyDescent="0.3">
      <c r="A1335" s="7" t="s">
        <v>36047</v>
      </c>
      <c r="B1335" s="7">
        <f>- DN80</f>
        <v>0</v>
      </c>
      <c r="C1335" s="8" t="s">
        <v>10</v>
      </c>
      <c r="D1335" s="9">
        <v>176.28</v>
      </c>
      <c r="E1335" s="9"/>
      <c r="F1335" s="9">
        <v>80.09</v>
      </c>
      <c r="G1335" s="9"/>
    </row>
    <row r="1336" spans="1:7" ht="15.75" thickBot="1" x14ac:dyDescent="0.3">
      <c r="A1336" s="6"/>
      <c r="B1336" s="6"/>
      <c r="C1336" s="6"/>
      <c r="D1336" s="6"/>
      <c r="E1336" s="6"/>
      <c r="F1336" s="6"/>
      <c r="G1336" s="6"/>
    </row>
    <row r="1337" spans="1:7" ht="15.75" thickBot="1" x14ac:dyDescent="0.3">
      <c r="A1337" s="7" t="s">
        <v>36048</v>
      </c>
      <c r="B1337" s="7">
        <f>- DN100</f>
        <v>0</v>
      </c>
      <c r="C1337" s="8" t="s">
        <v>10</v>
      </c>
      <c r="D1337" s="9">
        <v>334.96</v>
      </c>
      <c r="E1337" s="9"/>
      <c r="F1337" s="9">
        <v>80.099999999999994</v>
      </c>
      <c r="G1337" s="9"/>
    </row>
    <row r="1338" spans="1:7" ht="15.75" thickBot="1" x14ac:dyDescent="0.3">
      <c r="A1338" s="6"/>
      <c r="B1338" s="6"/>
      <c r="C1338" s="6"/>
      <c r="D1338" s="6"/>
      <c r="E1338" s="6"/>
      <c r="F1338" s="6"/>
      <c r="G1338" s="6"/>
    </row>
    <row r="1339" spans="1:7" ht="15.75" thickBot="1" x14ac:dyDescent="0.3">
      <c r="A1339" s="7" t="s">
        <v>36049</v>
      </c>
      <c r="B1339" s="7" t="s">
        <v>36050</v>
      </c>
      <c r="C1339" s="8"/>
      <c r="D1339" s="9"/>
      <c r="E1339" s="9"/>
      <c r="F1339" s="9"/>
      <c r="G1339" s="9"/>
    </row>
    <row r="1340" spans="1:7" ht="15.75" thickBot="1" x14ac:dyDescent="0.3">
      <c r="A1340" s="6"/>
      <c r="B1340" s="6"/>
      <c r="C1340" s="6"/>
      <c r="D1340" s="6"/>
      <c r="E1340" s="6"/>
      <c r="F1340" s="6"/>
      <c r="G1340" s="6"/>
    </row>
    <row r="1341" spans="1:7" x14ac:dyDescent="0.25">
      <c r="A1341" s="35" t="s">
        <v>36051</v>
      </c>
      <c r="B1341" s="29" t="s">
        <v>36052</v>
      </c>
      <c r="C1341" s="38"/>
      <c r="D1341" s="32"/>
      <c r="E1341" s="32"/>
      <c r="F1341" s="32"/>
      <c r="G1341" s="32"/>
    </row>
    <row r="1342" spans="1:7" x14ac:dyDescent="0.25">
      <c r="A1342" s="36"/>
      <c r="B1342" s="30" t="s">
        <v>36053</v>
      </c>
      <c r="C1342" s="39"/>
      <c r="D1342" s="33"/>
      <c r="E1342" s="33"/>
      <c r="F1342" s="33"/>
      <c r="G1342" s="33"/>
    </row>
    <row r="1343" spans="1:7" x14ac:dyDescent="0.25">
      <c r="A1343" s="36"/>
      <c r="B1343" s="30" t="s">
        <v>36054</v>
      </c>
      <c r="C1343" s="39"/>
      <c r="D1343" s="33"/>
      <c r="E1343" s="33"/>
      <c r="F1343" s="33"/>
      <c r="G1343" s="33"/>
    </row>
    <row r="1344" spans="1:7" ht="15.75" thickBot="1" x14ac:dyDescent="0.3">
      <c r="A1344" s="37"/>
      <c r="B1344" s="31" t="s">
        <v>35291</v>
      </c>
      <c r="C1344" s="40"/>
      <c r="D1344" s="34"/>
      <c r="E1344" s="34"/>
      <c r="F1344" s="34"/>
      <c r="G1344" s="34"/>
    </row>
    <row r="1345" spans="1:7" ht="15.75" thickBot="1" x14ac:dyDescent="0.3">
      <c r="A1345" s="6"/>
      <c r="B1345" s="6"/>
      <c r="C1345" s="6"/>
      <c r="D1345" s="6"/>
      <c r="E1345" s="6"/>
      <c r="F1345" s="6"/>
      <c r="G1345" s="6"/>
    </row>
    <row r="1346" spans="1:7" ht="15.75" thickBot="1" x14ac:dyDescent="0.3">
      <c r="A1346" s="7" t="s">
        <v>36055</v>
      </c>
      <c r="B1346" s="7">
        <f>- DN50</f>
        <v>0</v>
      </c>
      <c r="C1346" s="8" t="s">
        <v>10</v>
      </c>
      <c r="D1346" s="9">
        <v>379.16</v>
      </c>
      <c r="E1346" s="9"/>
      <c r="F1346" s="9">
        <v>80.099999999999994</v>
      </c>
      <c r="G1346" s="9"/>
    </row>
    <row r="1347" spans="1:7" ht="15.75" thickBot="1" x14ac:dyDescent="0.3">
      <c r="A1347" s="6"/>
      <c r="B1347" s="6"/>
      <c r="C1347" s="6"/>
      <c r="D1347" s="6"/>
      <c r="E1347" s="6"/>
      <c r="F1347" s="6"/>
      <c r="G1347" s="6"/>
    </row>
    <row r="1348" spans="1:7" ht="15.75" thickBot="1" x14ac:dyDescent="0.3">
      <c r="A1348" s="7" t="s">
        <v>36056</v>
      </c>
      <c r="B1348" s="7">
        <f>- DN65</f>
        <v>0</v>
      </c>
      <c r="C1348" s="8" t="s">
        <v>10</v>
      </c>
      <c r="D1348" s="9">
        <v>471.82</v>
      </c>
      <c r="E1348" s="9"/>
      <c r="F1348" s="9">
        <v>80.099999999999994</v>
      </c>
      <c r="G1348" s="9"/>
    </row>
    <row r="1349" spans="1:7" ht="15.75" thickBot="1" x14ac:dyDescent="0.3">
      <c r="A1349" s="6"/>
      <c r="B1349" s="6"/>
      <c r="C1349" s="6"/>
      <c r="D1349" s="6"/>
      <c r="E1349" s="6"/>
      <c r="F1349" s="6"/>
      <c r="G1349" s="6"/>
    </row>
    <row r="1350" spans="1:7" ht="15.75" thickBot="1" x14ac:dyDescent="0.3">
      <c r="A1350" s="7" t="s">
        <v>36057</v>
      </c>
      <c r="B1350" s="7">
        <f>- DN80</f>
        <v>0</v>
      </c>
      <c r="C1350" s="8" t="s">
        <v>10</v>
      </c>
      <c r="D1350" s="9">
        <v>615.29</v>
      </c>
      <c r="E1350" s="9"/>
      <c r="F1350" s="9">
        <v>80.099999999999994</v>
      </c>
      <c r="G1350" s="9"/>
    </row>
    <row r="1351" spans="1:7" ht="15.75" thickBot="1" x14ac:dyDescent="0.3">
      <c r="A1351" s="6"/>
      <c r="B1351" s="6"/>
      <c r="C1351" s="6"/>
      <c r="D1351" s="6"/>
      <c r="E1351" s="6"/>
      <c r="F1351" s="6"/>
      <c r="G1351" s="6"/>
    </row>
    <row r="1352" spans="1:7" ht="15.75" thickBot="1" x14ac:dyDescent="0.3">
      <c r="A1352" s="7" t="s">
        <v>36058</v>
      </c>
      <c r="B1352" s="7">
        <f>- DN100</f>
        <v>0</v>
      </c>
      <c r="C1352" s="8" t="s">
        <v>10</v>
      </c>
      <c r="D1352" s="9">
        <v>883.74</v>
      </c>
      <c r="E1352" s="9"/>
      <c r="F1352" s="9">
        <v>80.099999999999994</v>
      </c>
      <c r="G1352" s="9"/>
    </row>
    <row r="1353" spans="1:7" ht="15.75" thickBot="1" x14ac:dyDescent="0.3">
      <c r="A1353" s="6"/>
      <c r="B1353" s="6"/>
      <c r="C1353" s="6"/>
      <c r="D1353" s="6"/>
      <c r="E1353" s="6"/>
      <c r="F1353" s="6"/>
      <c r="G1353" s="6"/>
    </row>
    <row r="1354" spans="1:7" ht="15.75" thickBot="1" x14ac:dyDescent="0.3">
      <c r="A1354" s="7" t="s">
        <v>36059</v>
      </c>
      <c r="B1354" s="7">
        <f>- DN125</f>
        <v>0</v>
      </c>
      <c r="C1354" s="8" t="s">
        <v>10</v>
      </c>
      <c r="D1354" s="9" t="s">
        <v>36060</v>
      </c>
      <c r="E1354" s="9"/>
      <c r="F1354" s="9">
        <v>80.099999999999994</v>
      </c>
      <c r="G1354" s="9"/>
    </row>
    <row r="1355" spans="1:7" ht="15.75" thickBot="1" x14ac:dyDescent="0.3">
      <c r="A1355" s="6"/>
      <c r="B1355" s="6"/>
      <c r="C1355" s="6"/>
      <c r="D1355" s="6"/>
      <c r="E1355" s="6"/>
      <c r="F1355" s="6"/>
      <c r="G1355" s="6"/>
    </row>
    <row r="1356" spans="1:7" ht="15.75" thickBot="1" x14ac:dyDescent="0.3">
      <c r="A1356" s="7" t="s">
        <v>36061</v>
      </c>
      <c r="B1356" s="7">
        <f>- DN150</f>
        <v>0</v>
      </c>
      <c r="C1356" s="8" t="s">
        <v>10</v>
      </c>
      <c r="D1356" s="9" t="s">
        <v>36062</v>
      </c>
      <c r="E1356" s="9"/>
      <c r="F1356" s="9">
        <v>80.099999999999994</v>
      </c>
      <c r="G1356" s="9"/>
    </row>
    <row r="1357" spans="1:7" ht="15.75" thickBot="1" x14ac:dyDescent="0.3">
      <c r="A1357" s="6"/>
      <c r="B1357" s="6"/>
      <c r="C1357" s="6"/>
      <c r="D1357" s="6"/>
      <c r="E1357" s="6"/>
      <c r="F1357" s="6"/>
      <c r="G1357" s="6"/>
    </row>
    <row r="1358" spans="1:7" ht="15.75" thickBot="1" x14ac:dyDescent="0.3">
      <c r="A1358" s="7" t="s">
        <v>36063</v>
      </c>
      <c r="B1358" s="7">
        <f>- DN200</f>
        <v>0</v>
      </c>
      <c r="C1358" s="8" t="s">
        <v>10</v>
      </c>
      <c r="D1358" s="9" t="s">
        <v>36064</v>
      </c>
      <c r="E1358" s="9"/>
      <c r="F1358" s="9">
        <v>80.099999999999994</v>
      </c>
      <c r="G1358" s="9"/>
    </row>
    <row r="1359" spans="1:7" ht="15.75" thickBot="1" x14ac:dyDescent="0.3">
      <c r="A1359" s="6"/>
      <c r="B1359" s="6"/>
      <c r="C1359" s="6"/>
      <c r="D1359" s="6"/>
      <c r="E1359" s="6"/>
      <c r="F1359" s="6"/>
      <c r="G1359" s="6"/>
    </row>
    <row r="1360" spans="1:7" ht="15.75" thickBot="1" x14ac:dyDescent="0.3">
      <c r="A1360" s="7" t="s">
        <v>36065</v>
      </c>
      <c r="B1360" s="7">
        <f>- DN250</f>
        <v>0</v>
      </c>
      <c r="C1360" s="8" t="s">
        <v>10</v>
      </c>
      <c r="D1360" s="9" t="s">
        <v>36066</v>
      </c>
      <c r="E1360" s="9"/>
      <c r="F1360" s="9">
        <v>80.099999999999994</v>
      </c>
      <c r="G1360" s="9"/>
    </row>
    <row r="1361" spans="1:7" ht="15.75" thickBot="1" x14ac:dyDescent="0.3">
      <c r="A1361" s="6"/>
      <c r="B1361" s="6"/>
      <c r="C1361" s="6"/>
      <c r="D1361" s="6"/>
      <c r="E1361" s="6"/>
      <c r="F1361" s="6"/>
      <c r="G1361" s="6"/>
    </row>
    <row r="1362" spans="1:7" ht="15.75" thickBot="1" x14ac:dyDescent="0.3">
      <c r="A1362" s="7" t="s">
        <v>36067</v>
      </c>
      <c r="B1362" s="7">
        <f>- DN300</f>
        <v>0</v>
      </c>
      <c r="C1362" s="8" t="s">
        <v>10</v>
      </c>
      <c r="D1362" s="9" t="s">
        <v>36068</v>
      </c>
      <c r="E1362" s="9"/>
      <c r="F1362" s="9">
        <v>80.099999999999994</v>
      </c>
      <c r="G1362" s="9"/>
    </row>
    <row r="1363" spans="1:7" ht="15.75" thickBot="1" x14ac:dyDescent="0.3">
      <c r="A1363" s="6"/>
      <c r="B1363" s="6"/>
      <c r="C1363" s="6"/>
      <c r="D1363" s="6"/>
      <c r="E1363" s="6"/>
      <c r="F1363" s="6"/>
      <c r="G1363" s="6"/>
    </row>
    <row r="1364" spans="1:7" ht="15.75" thickBot="1" x14ac:dyDescent="0.3">
      <c r="A1364" s="7" t="s">
        <v>36069</v>
      </c>
      <c r="B1364" s="7">
        <f>- DN350</f>
        <v>0</v>
      </c>
      <c r="C1364" s="8" t="s">
        <v>10</v>
      </c>
      <c r="D1364" s="9" t="s">
        <v>36070</v>
      </c>
      <c r="E1364" s="9"/>
      <c r="F1364" s="9">
        <v>80.099999999999994</v>
      </c>
      <c r="G1364" s="9"/>
    </row>
    <row r="1365" spans="1:7" ht="15.75" thickBot="1" x14ac:dyDescent="0.3">
      <c r="A1365" s="6"/>
      <c r="B1365" s="6"/>
      <c r="C1365" s="6"/>
      <c r="D1365" s="6"/>
      <c r="E1365" s="6"/>
      <c r="F1365" s="6"/>
      <c r="G1365" s="6"/>
    </row>
    <row r="1366" spans="1:7" ht="15.75" thickBot="1" x14ac:dyDescent="0.3">
      <c r="A1366" s="7" t="s">
        <v>36071</v>
      </c>
      <c r="B1366" s="7">
        <f>- DN400</f>
        <v>0</v>
      </c>
      <c r="C1366" s="8" t="s">
        <v>10</v>
      </c>
      <c r="D1366" s="9" t="s">
        <v>36072</v>
      </c>
      <c r="E1366" s="9"/>
      <c r="F1366" s="9">
        <v>80.099999999999994</v>
      </c>
      <c r="G1366" s="9"/>
    </row>
    <row r="1367" spans="1:7" ht="15.75" thickBot="1" x14ac:dyDescent="0.3">
      <c r="A1367" s="6"/>
      <c r="B1367" s="6"/>
      <c r="C1367" s="6"/>
      <c r="D1367" s="6"/>
      <c r="E1367" s="6"/>
      <c r="F1367" s="6"/>
      <c r="G1367" s="6"/>
    </row>
    <row r="1368" spans="1:7" x14ac:dyDescent="0.25">
      <c r="A1368" s="35" t="s">
        <v>36073</v>
      </c>
      <c r="B1368" s="29" t="s">
        <v>36074</v>
      </c>
      <c r="C1368" s="38"/>
      <c r="D1368" s="32"/>
      <c r="E1368" s="32"/>
      <c r="F1368" s="32"/>
      <c r="G1368" s="32"/>
    </row>
    <row r="1369" spans="1:7" x14ac:dyDescent="0.25">
      <c r="A1369" s="36"/>
      <c r="B1369" s="30" t="s">
        <v>36075</v>
      </c>
      <c r="C1369" s="39"/>
      <c r="D1369" s="33"/>
      <c r="E1369" s="33"/>
      <c r="F1369" s="33"/>
      <c r="G1369" s="33"/>
    </row>
    <row r="1370" spans="1:7" x14ac:dyDescent="0.25">
      <c r="A1370" s="36"/>
      <c r="B1370" s="30" t="s">
        <v>36076</v>
      </c>
      <c r="C1370" s="39"/>
      <c r="D1370" s="33"/>
      <c r="E1370" s="33"/>
      <c r="F1370" s="33"/>
      <c r="G1370" s="33"/>
    </row>
    <row r="1371" spans="1:7" x14ac:dyDescent="0.25">
      <c r="A1371" s="36"/>
      <c r="B1371" s="30" t="s">
        <v>36077</v>
      </c>
      <c r="C1371" s="39"/>
      <c r="D1371" s="33"/>
      <c r="E1371" s="33"/>
      <c r="F1371" s="33"/>
      <c r="G1371" s="33"/>
    </row>
    <row r="1372" spans="1:7" x14ac:dyDescent="0.25">
      <c r="A1372" s="36"/>
      <c r="B1372" s="30" t="s">
        <v>36078</v>
      </c>
      <c r="C1372" s="39"/>
      <c r="D1372" s="33"/>
      <c r="E1372" s="33"/>
      <c r="F1372" s="33"/>
      <c r="G1372" s="33"/>
    </row>
    <row r="1373" spans="1:7" ht="15.75" thickBot="1" x14ac:dyDescent="0.3">
      <c r="A1373" s="37"/>
      <c r="B1373" s="31" t="s">
        <v>35291</v>
      </c>
      <c r="C1373" s="40"/>
      <c r="D1373" s="34"/>
      <c r="E1373" s="34"/>
      <c r="F1373" s="34"/>
      <c r="G1373" s="34"/>
    </row>
    <row r="1374" spans="1:7" ht="15.75" thickBot="1" x14ac:dyDescent="0.3">
      <c r="A1374" s="6"/>
      <c r="B1374" s="6"/>
      <c r="C1374" s="6"/>
      <c r="D1374" s="6"/>
      <c r="E1374" s="6"/>
      <c r="F1374" s="6"/>
      <c r="G1374" s="6"/>
    </row>
    <row r="1375" spans="1:7" ht="15.75" thickBot="1" x14ac:dyDescent="0.3">
      <c r="A1375" s="7" t="s">
        <v>36079</v>
      </c>
      <c r="B1375" s="7">
        <f>- DN20</f>
        <v>0</v>
      </c>
      <c r="C1375" s="8" t="s">
        <v>10</v>
      </c>
      <c r="D1375" s="9">
        <v>9.74</v>
      </c>
      <c r="E1375" s="9"/>
      <c r="F1375" s="9">
        <v>80.08</v>
      </c>
      <c r="G1375" s="9"/>
    </row>
    <row r="1376" spans="1:7" ht="15.75" thickBot="1" x14ac:dyDescent="0.3">
      <c r="A1376" s="6"/>
      <c r="B1376" s="6"/>
      <c r="C1376" s="6"/>
      <c r="D1376" s="6"/>
      <c r="E1376" s="6"/>
      <c r="F1376" s="6"/>
      <c r="G1376" s="6"/>
    </row>
    <row r="1377" spans="1:7" ht="15.75" thickBot="1" x14ac:dyDescent="0.3">
      <c r="A1377" s="7" t="s">
        <v>36080</v>
      </c>
      <c r="B1377" s="7">
        <f>- DN25</f>
        <v>0</v>
      </c>
      <c r="C1377" s="8" t="s">
        <v>10</v>
      </c>
      <c r="D1377" s="9">
        <v>10.29</v>
      </c>
      <c r="E1377" s="9"/>
      <c r="F1377" s="9">
        <v>80.08</v>
      </c>
      <c r="G1377" s="9"/>
    </row>
    <row r="1378" spans="1:7" ht="15.75" thickBot="1" x14ac:dyDescent="0.3">
      <c r="A1378" s="6"/>
      <c r="B1378" s="6"/>
      <c r="C1378" s="6"/>
      <c r="D1378" s="6"/>
      <c r="E1378" s="6"/>
      <c r="F1378" s="6"/>
      <c r="G1378" s="6"/>
    </row>
    <row r="1379" spans="1:7" x14ac:dyDescent="0.25">
      <c r="A1379" s="35" t="s">
        <v>36081</v>
      </c>
      <c r="B1379" s="29" t="s">
        <v>36082</v>
      </c>
      <c r="C1379" s="38" t="s">
        <v>10</v>
      </c>
      <c r="D1379" s="32">
        <v>129.58000000000001</v>
      </c>
      <c r="E1379" s="32"/>
      <c r="F1379" s="32">
        <v>80.099999999999994</v>
      </c>
      <c r="G1379" s="32"/>
    </row>
    <row r="1380" spans="1:7" x14ac:dyDescent="0.25">
      <c r="A1380" s="36"/>
      <c r="B1380" s="30" t="s">
        <v>36083</v>
      </c>
      <c r="C1380" s="39"/>
      <c r="D1380" s="33"/>
      <c r="E1380" s="33"/>
      <c r="F1380" s="33"/>
      <c r="G1380" s="33"/>
    </row>
    <row r="1381" spans="1:7" x14ac:dyDescent="0.25">
      <c r="A1381" s="36"/>
      <c r="B1381" s="30" t="s">
        <v>36084</v>
      </c>
      <c r="C1381" s="39"/>
      <c r="D1381" s="33"/>
      <c r="E1381" s="33"/>
      <c r="F1381" s="33"/>
      <c r="G1381" s="33"/>
    </row>
    <row r="1382" spans="1:7" x14ac:dyDescent="0.25">
      <c r="A1382" s="36"/>
      <c r="B1382" s="30" t="s">
        <v>36085</v>
      </c>
      <c r="C1382" s="39"/>
      <c r="D1382" s="33"/>
      <c r="E1382" s="33"/>
      <c r="F1382" s="33"/>
      <c r="G1382" s="33"/>
    </row>
    <row r="1383" spans="1:7" x14ac:dyDescent="0.25">
      <c r="A1383" s="36"/>
      <c r="B1383" s="30" t="s">
        <v>36086</v>
      </c>
      <c r="C1383" s="39"/>
      <c r="D1383" s="33"/>
      <c r="E1383" s="33"/>
      <c r="F1383" s="33"/>
      <c r="G1383" s="33"/>
    </row>
    <row r="1384" spans="1:7" x14ac:dyDescent="0.25">
      <c r="A1384" s="36"/>
      <c r="B1384" s="30" t="s">
        <v>36087</v>
      </c>
      <c r="C1384" s="39"/>
      <c r="D1384" s="33"/>
      <c r="E1384" s="33"/>
      <c r="F1384" s="33"/>
      <c r="G1384" s="33"/>
    </row>
    <row r="1385" spans="1:7" ht="15.75" thickBot="1" x14ac:dyDescent="0.3">
      <c r="A1385" s="37"/>
      <c r="B1385" s="31">
        <f>- DN20</f>
        <v>0</v>
      </c>
      <c r="C1385" s="40"/>
      <c r="D1385" s="34"/>
      <c r="E1385" s="34"/>
      <c r="F1385" s="34"/>
      <c r="G1385" s="34"/>
    </row>
    <row r="1386" spans="1:7" ht="15.75" thickBot="1" x14ac:dyDescent="0.3">
      <c r="A1386" s="6"/>
      <c r="B1386" s="6"/>
      <c r="C1386" s="6"/>
      <c r="D1386" s="6"/>
      <c r="E1386" s="6"/>
      <c r="F1386" s="6"/>
      <c r="G1386" s="6"/>
    </row>
    <row r="1387" spans="1:7" x14ac:dyDescent="0.25">
      <c r="A1387" s="35" t="s">
        <v>36088</v>
      </c>
      <c r="B1387" s="29" t="s">
        <v>36089</v>
      </c>
      <c r="C1387" s="38" t="s">
        <v>10</v>
      </c>
      <c r="D1387" s="32">
        <v>36.18</v>
      </c>
      <c r="E1387" s="32"/>
      <c r="F1387" s="32">
        <v>80.099999999999994</v>
      </c>
      <c r="G1387" s="32"/>
    </row>
    <row r="1388" spans="1:7" x14ac:dyDescent="0.25">
      <c r="A1388" s="36"/>
      <c r="B1388" s="30" t="s">
        <v>36090</v>
      </c>
      <c r="C1388" s="39"/>
      <c r="D1388" s="33"/>
      <c r="E1388" s="33"/>
      <c r="F1388" s="33"/>
      <c r="G1388" s="33"/>
    </row>
    <row r="1389" spans="1:7" x14ac:dyDescent="0.25">
      <c r="A1389" s="36"/>
      <c r="B1389" s="30" t="s">
        <v>36091</v>
      </c>
      <c r="C1389" s="39"/>
      <c r="D1389" s="33"/>
      <c r="E1389" s="33"/>
      <c r="F1389" s="33"/>
      <c r="G1389" s="33"/>
    </row>
    <row r="1390" spans="1:7" x14ac:dyDescent="0.25">
      <c r="A1390" s="36"/>
      <c r="B1390" s="30" t="s">
        <v>36092</v>
      </c>
      <c r="C1390" s="39"/>
      <c r="D1390" s="33"/>
      <c r="E1390" s="33"/>
      <c r="F1390" s="33"/>
      <c r="G1390" s="33"/>
    </row>
    <row r="1391" spans="1:7" x14ac:dyDescent="0.25">
      <c r="A1391" s="36"/>
      <c r="B1391" s="30" t="s">
        <v>36087</v>
      </c>
      <c r="C1391" s="39"/>
      <c r="D1391" s="33"/>
      <c r="E1391" s="33"/>
      <c r="F1391" s="33"/>
      <c r="G1391" s="33"/>
    </row>
    <row r="1392" spans="1:7" ht="15.75" thickBot="1" x14ac:dyDescent="0.3">
      <c r="A1392" s="37"/>
      <c r="B1392" s="31">
        <f>- DN15</f>
        <v>0</v>
      </c>
      <c r="C1392" s="40"/>
      <c r="D1392" s="34"/>
      <c r="E1392" s="34"/>
      <c r="F1392" s="34"/>
      <c r="G1392" s="34"/>
    </row>
    <row r="1393" spans="1:7" ht="15.75" thickBot="1" x14ac:dyDescent="0.3">
      <c r="A1393" s="6"/>
      <c r="B1393" s="6"/>
      <c r="C1393" s="6"/>
      <c r="D1393" s="6"/>
      <c r="E1393" s="6"/>
      <c r="F1393" s="6"/>
      <c r="G1393" s="6"/>
    </row>
    <row r="1394" spans="1:7" x14ac:dyDescent="0.25">
      <c r="A1394" s="35" t="s">
        <v>36093</v>
      </c>
      <c r="B1394" s="29" t="s">
        <v>36094</v>
      </c>
      <c r="C1394" s="38"/>
      <c r="D1394" s="32"/>
      <c r="E1394" s="32"/>
      <c r="F1394" s="32"/>
      <c r="G1394" s="32"/>
    </row>
    <row r="1395" spans="1:7" x14ac:dyDescent="0.25">
      <c r="A1395" s="36"/>
      <c r="B1395" s="30" t="s">
        <v>36095</v>
      </c>
      <c r="C1395" s="39"/>
      <c r="D1395" s="33"/>
      <c r="E1395" s="33"/>
      <c r="F1395" s="33"/>
      <c r="G1395" s="33"/>
    </row>
    <row r="1396" spans="1:7" x14ac:dyDescent="0.25">
      <c r="A1396" s="36"/>
      <c r="B1396" s="30" t="s">
        <v>36096</v>
      </c>
      <c r="C1396" s="39"/>
      <c r="D1396" s="33"/>
      <c r="E1396" s="33"/>
      <c r="F1396" s="33"/>
      <c r="G1396" s="33"/>
    </row>
    <row r="1397" spans="1:7" ht="15.75" thickBot="1" x14ac:dyDescent="0.3">
      <c r="A1397" s="37"/>
      <c r="B1397" s="31" t="s">
        <v>35291</v>
      </c>
      <c r="C1397" s="40"/>
      <c r="D1397" s="34"/>
      <c r="E1397" s="34"/>
      <c r="F1397" s="34"/>
      <c r="G1397" s="34"/>
    </row>
    <row r="1398" spans="1:7" ht="15.75" thickBot="1" x14ac:dyDescent="0.3">
      <c r="A1398" s="6"/>
      <c r="B1398" s="6"/>
      <c r="C1398" s="6"/>
      <c r="D1398" s="6"/>
      <c r="E1398" s="6"/>
      <c r="F1398" s="6"/>
      <c r="G1398" s="6"/>
    </row>
    <row r="1399" spans="1:7" ht="15.75" thickBot="1" x14ac:dyDescent="0.3">
      <c r="A1399" s="7" t="s">
        <v>36097</v>
      </c>
      <c r="B1399" s="7">
        <f>- DN15</f>
        <v>0</v>
      </c>
      <c r="C1399" s="8" t="s">
        <v>10</v>
      </c>
      <c r="D1399" s="9">
        <v>47.52</v>
      </c>
      <c r="E1399" s="9"/>
      <c r="F1399" s="9">
        <v>80.09</v>
      </c>
      <c r="G1399" s="9"/>
    </row>
    <row r="1400" spans="1:7" ht="15.75" thickBot="1" x14ac:dyDescent="0.3">
      <c r="A1400" s="6"/>
      <c r="B1400" s="6"/>
      <c r="C1400" s="6"/>
      <c r="D1400" s="6"/>
      <c r="E1400" s="6"/>
      <c r="F1400" s="6"/>
      <c r="G1400" s="6"/>
    </row>
    <row r="1401" spans="1:7" ht="15.75" thickBot="1" x14ac:dyDescent="0.3">
      <c r="A1401" s="7" t="s">
        <v>36098</v>
      </c>
      <c r="B1401" s="7">
        <f>- DN20</f>
        <v>0</v>
      </c>
      <c r="C1401" s="8" t="s">
        <v>10</v>
      </c>
      <c r="D1401" s="9">
        <v>73.63</v>
      </c>
      <c r="E1401" s="9"/>
      <c r="F1401" s="9">
        <v>80.099999999999994</v>
      </c>
      <c r="G1401" s="9"/>
    </row>
    <row r="1402" spans="1:7" ht="15.75" thickBot="1" x14ac:dyDescent="0.3">
      <c r="A1402" s="6"/>
      <c r="B1402" s="6"/>
      <c r="C1402" s="6"/>
      <c r="D1402" s="6"/>
      <c r="E1402" s="6"/>
      <c r="F1402" s="6"/>
      <c r="G1402" s="6"/>
    </row>
    <row r="1403" spans="1:7" ht="15.75" thickBot="1" x14ac:dyDescent="0.3">
      <c r="A1403" s="7" t="s">
        <v>36099</v>
      </c>
      <c r="B1403" s="7">
        <f>- DN25</f>
        <v>0</v>
      </c>
      <c r="C1403" s="8" t="s">
        <v>10</v>
      </c>
      <c r="D1403" s="9">
        <v>89.78</v>
      </c>
      <c r="E1403" s="9"/>
      <c r="F1403" s="9">
        <v>80.099999999999994</v>
      </c>
      <c r="G1403" s="9"/>
    </row>
    <row r="1404" spans="1:7" ht="15.75" thickBot="1" x14ac:dyDescent="0.3">
      <c r="A1404" s="6"/>
      <c r="B1404" s="6"/>
      <c r="C1404" s="6"/>
      <c r="D1404" s="6"/>
      <c r="E1404" s="6"/>
      <c r="F1404" s="6"/>
      <c r="G1404" s="6"/>
    </row>
    <row r="1405" spans="1:7" ht="15.75" thickBot="1" x14ac:dyDescent="0.3">
      <c r="A1405" s="7" t="s">
        <v>36100</v>
      </c>
      <c r="B1405" s="7">
        <f>- DN32</f>
        <v>0</v>
      </c>
      <c r="C1405" s="8" t="s">
        <v>10</v>
      </c>
      <c r="D1405" s="9">
        <v>171.03</v>
      </c>
      <c r="E1405" s="9"/>
      <c r="F1405" s="9">
        <v>80.099999999999994</v>
      </c>
      <c r="G1405" s="9"/>
    </row>
    <row r="1406" spans="1:7" ht="15.75" thickBot="1" x14ac:dyDescent="0.3">
      <c r="A1406" s="6"/>
      <c r="B1406" s="6"/>
      <c r="C1406" s="6"/>
      <c r="D1406" s="6"/>
      <c r="E1406" s="6"/>
      <c r="F1406" s="6"/>
      <c r="G1406" s="6"/>
    </row>
    <row r="1407" spans="1:7" ht="15.75" thickBot="1" x14ac:dyDescent="0.3">
      <c r="A1407" s="7" t="s">
        <v>36101</v>
      </c>
      <c r="B1407" s="7">
        <f>- DN40</f>
        <v>0</v>
      </c>
      <c r="C1407" s="8" t="s">
        <v>10</v>
      </c>
      <c r="D1407" s="9">
        <v>290.77</v>
      </c>
      <c r="E1407" s="9"/>
      <c r="F1407" s="9">
        <v>80.099999999999994</v>
      </c>
      <c r="G1407" s="9"/>
    </row>
    <row r="1408" spans="1:7" ht="15.75" thickBot="1" x14ac:dyDescent="0.3">
      <c r="A1408" s="6"/>
      <c r="B1408" s="6"/>
      <c r="C1408" s="6"/>
      <c r="D1408" s="6"/>
      <c r="E1408" s="6"/>
      <c r="F1408" s="6"/>
      <c r="G1408" s="6"/>
    </row>
    <row r="1409" spans="1:7" ht="15.75" thickBot="1" x14ac:dyDescent="0.3">
      <c r="A1409" s="7" t="s">
        <v>36102</v>
      </c>
      <c r="B1409" s="7">
        <f>- DN50</f>
        <v>0</v>
      </c>
      <c r="C1409" s="8" t="s">
        <v>10</v>
      </c>
      <c r="D1409" s="9">
        <v>353.5</v>
      </c>
      <c r="E1409" s="9"/>
      <c r="F1409" s="9">
        <v>80.099999999999994</v>
      </c>
      <c r="G1409" s="9"/>
    </row>
    <row r="1410" spans="1:7" ht="15.75" thickBot="1" x14ac:dyDescent="0.3">
      <c r="A1410" s="6"/>
      <c r="B1410" s="6"/>
      <c r="C1410" s="6"/>
      <c r="D1410" s="6"/>
      <c r="E1410" s="6"/>
      <c r="F1410" s="6"/>
      <c r="G1410" s="6"/>
    </row>
    <row r="1411" spans="1:7" ht="15.75" thickBot="1" x14ac:dyDescent="0.3">
      <c r="A1411" s="7" t="s">
        <v>36103</v>
      </c>
      <c r="B1411" s="7">
        <f>- DN65</f>
        <v>0</v>
      </c>
      <c r="C1411" s="8" t="s">
        <v>10</v>
      </c>
      <c r="D1411" s="9">
        <v>465.62</v>
      </c>
      <c r="E1411" s="9"/>
      <c r="F1411" s="9">
        <v>80.099999999999994</v>
      </c>
      <c r="G1411" s="9"/>
    </row>
    <row r="1412" spans="1:7" ht="15.75" thickBot="1" x14ac:dyDescent="0.3">
      <c r="A1412" s="6"/>
      <c r="B1412" s="6"/>
      <c r="C1412" s="6"/>
      <c r="D1412" s="6"/>
      <c r="E1412" s="6"/>
      <c r="F1412" s="6"/>
      <c r="G1412" s="6"/>
    </row>
    <row r="1413" spans="1:7" ht="15.75" thickBot="1" x14ac:dyDescent="0.3">
      <c r="A1413" s="7" t="s">
        <v>36104</v>
      </c>
      <c r="B1413" s="7">
        <f>- DN80</f>
        <v>0</v>
      </c>
      <c r="C1413" s="8" t="s">
        <v>10</v>
      </c>
      <c r="D1413" s="9">
        <v>629.54999999999995</v>
      </c>
      <c r="E1413" s="9"/>
      <c r="F1413" s="9">
        <v>80.099999999999994</v>
      </c>
      <c r="G1413" s="9"/>
    </row>
    <row r="1414" spans="1:7" ht="15.75" thickBot="1" x14ac:dyDescent="0.3">
      <c r="A1414" s="6"/>
      <c r="B1414" s="6"/>
      <c r="C1414" s="6"/>
      <c r="D1414" s="6"/>
      <c r="E1414" s="6"/>
      <c r="F1414" s="6"/>
      <c r="G1414" s="6"/>
    </row>
    <row r="1415" spans="1:7" ht="15.75" thickBot="1" x14ac:dyDescent="0.3">
      <c r="A1415" s="7" t="s">
        <v>36105</v>
      </c>
      <c r="B1415" s="7">
        <f>- DN100</f>
        <v>0</v>
      </c>
      <c r="C1415" s="8" t="s">
        <v>10</v>
      </c>
      <c r="D1415" s="9" t="s">
        <v>35520</v>
      </c>
      <c r="E1415" s="9"/>
      <c r="F1415" s="9">
        <v>80.099999999999994</v>
      </c>
      <c r="G1415" s="9"/>
    </row>
    <row r="1416" spans="1:7" ht="15.75" thickBot="1" x14ac:dyDescent="0.3">
      <c r="A1416" s="6"/>
      <c r="B1416" s="6"/>
      <c r="C1416" s="6"/>
      <c r="D1416" s="6"/>
      <c r="E1416" s="6"/>
      <c r="F1416" s="6"/>
      <c r="G1416" s="6"/>
    </row>
    <row r="1417" spans="1:7" x14ac:dyDescent="0.25">
      <c r="A1417" s="35" t="s">
        <v>36106</v>
      </c>
      <c r="B1417" s="29" t="s">
        <v>36107</v>
      </c>
      <c r="C1417" s="38"/>
      <c r="D1417" s="32"/>
      <c r="E1417" s="32"/>
      <c r="F1417" s="32"/>
      <c r="G1417" s="32"/>
    </row>
    <row r="1418" spans="1:7" x14ac:dyDescent="0.25">
      <c r="A1418" s="36"/>
      <c r="B1418" s="30" t="s">
        <v>36108</v>
      </c>
      <c r="C1418" s="39"/>
      <c r="D1418" s="33"/>
      <c r="E1418" s="33"/>
      <c r="F1418" s="33"/>
      <c r="G1418" s="33"/>
    </row>
    <row r="1419" spans="1:7" x14ac:dyDescent="0.25">
      <c r="A1419" s="36"/>
      <c r="B1419" s="30" t="s">
        <v>36109</v>
      </c>
      <c r="C1419" s="39"/>
      <c r="D1419" s="33"/>
      <c r="E1419" s="33"/>
      <c r="F1419" s="33"/>
      <c r="G1419" s="33"/>
    </row>
    <row r="1420" spans="1:7" x14ac:dyDescent="0.25">
      <c r="A1420" s="36"/>
      <c r="B1420" s="30" t="s">
        <v>36110</v>
      </c>
      <c r="C1420" s="39"/>
      <c r="D1420" s="33"/>
      <c r="E1420" s="33"/>
      <c r="F1420" s="33"/>
      <c r="G1420" s="33"/>
    </row>
    <row r="1421" spans="1:7" x14ac:dyDescent="0.25">
      <c r="A1421" s="36"/>
      <c r="B1421" s="30" t="s">
        <v>36111</v>
      </c>
      <c r="C1421" s="39"/>
      <c r="D1421" s="33"/>
      <c r="E1421" s="33"/>
      <c r="F1421" s="33"/>
      <c r="G1421" s="33"/>
    </row>
    <row r="1422" spans="1:7" ht="15.75" thickBot="1" x14ac:dyDescent="0.3">
      <c r="A1422" s="37"/>
      <c r="B1422" s="31" t="s">
        <v>35291</v>
      </c>
      <c r="C1422" s="40"/>
      <c r="D1422" s="34"/>
      <c r="E1422" s="34"/>
      <c r="F1422" s="34"/>
      <c r="G1422" s="34"/>
    </row>
    <row r="1423" spans="1:7" ht="15.75" thickBot="1" x14ac:dyDescent="0.3">
      <c r="A1423" s="6"/>
      <c r="B1423" s="6"/>
      <c r="C1423" s="6"/>
      <c r="D1423" s="6"/>
      <c r="E1423" s="6"/>
      <c r="F1423" s="6"/>
      <c r="G1423" s="6"/>
    </row>
    <row r="1424" spans="1:7" ht="15.75" thickBot="1" x14ac:dyDescent="0.3">
      <c r="A1424" s="7" t="s">
        <v>36112</v>
      </c>
      <c r="B1424" s="7">
        <f>- DN15</f>
        <v>0</v>
      </c>
      <c r="C1424" s="8" t="s">
        <v>10</v>
      </c>
      <c r="D1424" s="9">
        <v>43.77</v>
      </c>
      <c r="E1424" s="9"/>
      <c r="F1424" s="9">
        <v>80.099999999999994</v>
      </c>
      <c r="G1424" s="9"/>
    </row>
    <row r="1425" spans="1:7" ht="15.75" thickBot="1" x14ac:dyDescent="0.3">
      <c r="A1425" s="6"/>
      <c r="B1425" s="6"/>
      <c r="C1425" s="6"/>
      <c r="D1425" s="6"/>
      <c r="E1425" s="6"/>
      <c r="F1425" s="6"/>
      <c r="G1425" s="6"/>
    </row>
    <row r="1426" spans="1:7" ht="15.75" thickBot="1" x14ac:dyDescent="0.3">
      <c r="A1426" s="7" t="s">
        <v>36113</v>
      </c>
      <c r="B1426" s="7">
        <f>- DN20</f>
        <v>0</v>
      </c>
      <c r="C1426" s="8" t="s">
        <v>10</v>
      </c>
      <c r="D1426" s="9">
        <v>60.7</v>
      </c>
      <c r="E1426" s="9"/>
      <c r="F1426" s="9">
        <v>80.099999999999994</v>
      </c>
      <c r="G1426" s="9"/>
    </row>
    <row r="1427" spans="1:7" ht="15.75" thickBot="1" x14ac:dyDescent="0.3">
      <c r="A1427" s="6"/>
      <c r="B1427" s="6"/>
      <c r="C1427" s="6"/>
      <c r="D1427" s="6"/>
      <c r="E1427" s="6"/>
      <c r="F1427" s="6"/>
      <c r="G1427" s="6"/>
    </row>
    <row r="1428" spans="1:7" ht="15.75" thickBot="1" x14ac:dyDescent="0.3">
      <c r="A1428" s="7" t="s">
        <v>36114</v>
      </c>
      <c r="B1428" s="7">
        <f>- DN25</f>
        <v>0</v>
      </c>
      <c r="C1428" s="8" t="s">
        <v>10</v>
      </c>
      <c r="D1428" s="9">
        <v>77.34</v>
      </c>
      <c r="E1428" s="9"/>
      <c r="F1428" s="9">
        <v>80.099999999999994</v>
      </c>
      <c r="G1428" s="9"/>
    </row>
    <row r="1429" spans="1:7" ht="15.75" thickBot="1" x14ac:dyDescent="0.3">
      <c r="A1429" s="6"/>
      <c r="B1429" s="6"/>
      <c r="C1429" s="6"/>
      <c r="D1429" s="6"/>
      <c r="E1429" s="6"/>
      <c r="F1429" s="6"/>
      <c r="G1429" s="6"/>
    </row>
    <row r="1430" spans="1:7" x14ac:dyDescent="0.25">
      <c r="A1430" s="35" t="s">
        <v>36115</v>
      </c>
      <c r="B1430" s="29" t="s">
        <v>36116</v>
      </c>
      <c r="C1430" s="38"/>
      <c r="D1430" s="32"/>
      <c r="E1430" s="32"/>
      <c r="F1430" s="32"/>
      <c r="G1430" s="32"/>
    </row>
    <row r="1431" spans="1:7" x14ac:dyDescent="0.25">
      <c r="A1431" s="36"/>
      <c r="B1431" s="30" t="s">
        <v>36117</v>
      </c>
      <c r="C1431" s="39"/>
      <c r="D1431" s="33"/>
      <c r="E1431" s="33"/>
      <c r="F1431" s="33"/>
      <c r="G1431" s="33"/>
    </row>
    <row r="1432" spans="1:7" x14ac:dyDescent="0.25">
      <c r="A1432" s="36"/>
      <c r="B1432" s="30" t="s">
        <v>36118</v>
      </c>
      <c r="C1432" s="39"/>
      <c r="D1432" s="33"/>
      <c r="E1432" s="33"/>
      <c r="F1432" s="33"/>
      <c r="G1432" s="33"/>
    </row>
    <row r="1433" spans="1:7" x14ac:dyDescent="0.25">
      <c r="A1433" s="36"/>
      <c r="B1433" s="30" t="s">
        <v>36119</v>
      </c>
      <c r="C1433" s="39"/>
      <c r="D1433" s="33"/>
      <c r="E1433" s="33"/>
      <c r="F1433" s="33"/>
      <c r="G1433" s="33"/>
    </row>
    <row r="1434" spans="1:7" ht="15.75" thickBot="1" x14ac:dyDescent="0.3">
      <c r="A1434" s="37"/>
      <c r="B1434" s="31" t="s">
        <v>35291</v>
      </c>
      <c r="C1434" s="40"/>
      <c r="D1434" s="34"/>
      <c r="E1434" s="34"/>
      <c r="F1434" s="34"/>
      <c r="G1434" s="34"/>
    </row>
    <row r="1435" spans="1:7" ht="15.75" thickBot="1" x14ac:dyDescent="0.3">
      <c r="A1435" s="6"/>
      <c r="B1435" s="6"/>
      <c r="C1435" s="6"/>
      <c r="D1435" s="6"/>
      <c r="E1435" s="6"/>
      <c r="F1435" s="6"/>
      <c r="G1435" s="6"/>
    </row>
    <row r="1436" spans="1:7" ht="15.75" thickBot="1" x14ac:dyDescent="0.3">
      <c r="A1436" s="7" t="s">
        <v>36120</v>
      </c>
      <c r="B1436" s="7">
        <f>- DN15</f>
        <v>0</v>
      </c>
      <c r="C1436" s="8" t="s">
        <v>10</v>
      </c>
      <c r="D1436" s="9">
        <v>17.510000000000002</v>
      </c>
      <c r="E1436" s="9"/>
      <c r="F1436" s="9">
        <v>80.13</v>
      </c>
      <c r="G1436" s="9"/>
    </row>
    <row r="1437" spans="1:7" ht="15.75" thickBot="1" x14ac:dyDescent="0.3">
      <c r="A1437" s="6"/>
      <c r="B1437" s="6"/>
      <c r="C1437" s="6"/>
      <c r="D1437" s="6"/>
      <c r="E1437" s="6"/>
      <c r="F1437" s="6"/>
      <c r="G1437" s="6"/>
    </row>
    <row r="1438" spans="1:7" ht="15.75" thickBot="1" x14ac:dyDescent="0.3">
      <c r="A1438" s="7" t="s">
        <v>36121</v>
      </c>
      <c r="B1438" s="7">
        <f>- DN20</f>
        <v>0</v>
      </c>
      <c r="C1438" s="8" t="s">
        <v>10</v>
      </c>
      <c r="D1438" s="9">
        <v>20.09</v>
      </c>
      <c r="E1438" s="9"/>
      <c r="F1438" s="9">
        <v>80.09</v>
      </c>
      <c r="G1438" s="9"/>
    </row>
    <row r="1439" spans="1:7" ht="15.75" thickBot="1" x14ac:dyDescent="0.3">
      <c r="A1439" s="6"/>
      <c r="B1439" s="6"/>
      <c r="C1439" s="6"/>
      <c r="D1439" s="6"/>
      <c r="E1439" s="6"/>
      <c r="F1439" s="6"/>
      <c r="G1439" s="6"/>
    </row>
    <row r="1440" spans="1:7" x14ac:dyDescent="0.25">
      <c r="A1440" s="35" t="s">
        <v>36122</v>
      </c>
      <c r="B1440" s="29" t="s">
        <v>36123</v>
      </c>
      <c r="C1440" s="38"/>
      <c r="D1440" s="32"/>
      <c r="E1440" s="32"/>
      <c r="F1440" s="32"/>
      <c r="G1440" s="32"/>
    </row>
    <row r="1441" spans="1:7" x14ac:dyDescent="0.25">
      <c r="A1441" s="36"/>
      <c r="B1441" s="30" t="s">
        <v>36124</v>
      </c>
      <c r="C1441" s="39"/>
      <c r="D1441" s="33"/>
      <c r="E1441" s="33"/>
      <c r="F1441" s="33"/>
      <c r="G1441" s="33"/>
    </row>
    <row r="1442" spans="1:7" x14ac:dyDescent="0.25">
      <c r="A1442" s="36"/>
      <c r="B1442" s="30" t="s">
        <v>36125</v>
      </c>
      <c r="C1442" s="39"/>
      <c r="D1442" s="33"/>
      <c r="E1442" s="33"/>
      <c r="F1442" s="33"/>
      <c r="G1442" s="33"/>
    </row>
    <row r="1443" spans="1:7" x14ac:dyDescent="0.25">
      <c r="A1443" s="36"/>
      <c r="B1443" s="30" t="s">
        <v>36126</v>
      </c>
      <c r="C1443" s="39"/>
      <c r="D1443" s="33"/>
      <c r="E1443" s="33"/>
      <c r="F1443" s="33"/>
      <c r="G1443" s="33"/>
    </row>
    <row r="1444" spans="1:7" ht="15.75" thickBot="1" x14ac:dyDescent="0.3">
      <c r="A1444" s="37"/>
      <c r="B1444" s="31" t="s">
        <v>35291</v>
      </c>
      <c r="C1444" s="40"/>
      <c r="D1444" s="34"/>
      <c r="E1444" s="34"/>
      <c r="F1444" s="34"/>
      <c r="G1444" s="34"/>
    </row>
    <row r="1445" spans="1:7" ht="15.75" thickBot="1" x14ac:dyDescent="0.3">
      <c r="A1445" s="6"/>
      <c r="B1445" s="6"/>
      <c r="C1445" s="6"/>
      <c r="D1445" s="6"/>
      <c r="E1445" s="6"/>
      <c r="F1445" s="6"/>
      <c r="G1445" s="6"/>
    </row>
    <row r="1446" spans="1:7" ht="15.75" thickBot="1" x14ac:dyDescent="0.3">
      <c r="A1446" s="7" t="s">
        <v>36127</v>
      </c>
      <c r="B1446" s="7">
        <f>- DN65</f>
        <v>0</v>
      </c>
      <c r="C1446" s="8" t="s">
        <v>10</v>
      </c>
      <c r="D1446" s="9" t="s">
        <v>16414</v>
      </c>
      <c r="E1446" s="9"/>
      <c r="F1446" s="9">
        <v>80.099999999999994</v>
      </c>
      <c r="G1446" s="9"/>
    </row>
    <row r="1447" spans="1:7" ht="15.75" thickBot="1" x14ac:dyDescent="0.3">
      <c r="A1447" s="6"/>
      <c r="B1447" s="6"/>
      <c r="C1447" s="6"/>
      <c r="D1447" s="6"/>
      <c r="E1447" s="6"/>
      <c r="F1447" s="6"/>
      <c r="G1447" s="6"/>
    </row>
    <row r="1448" spans="1:7" ht="15.75" thickBot="1" x14ac:dyDescent="0.3">
      <c r="A1448" s="7" t="s">
        <v>36128</v>
      </c>
      <c r="B1448" s="7">
        <f>- DN80</f>
        <v>0</v>
      </c>
      <c r="C1448" s="8" t="s">
        <v>10</v>
      </c>
      <c r="D1448" s="9" t="s">
        <v>36129</v>
      </c>
      <c r="E1448" s="9"/>
      <c r="F1448" s="9">
        <v>80.099999999999994</v>
      </c>
      <c r="G1448" s="9"/>
    </row>
    <row r="1449" spans="1:7" ht="15.75" thickBot="1" x14ac:dyDescent="0.3">
      <c r="A1449" s="6"/>
      <c r="B1449" s="6"/>
      <c r="C1449" s="6"/>
      <c r="D1449" s="6"/>
      <c r="E1449" s="6"/>
      <c r="F1449" s="6"/>
      <c r="G1449" s="6"/>
    </row>
    <row r="1450" spans="1:7" ht="15.75" thickBot="1" x14ac:dyDescent="0.3">
      <c r="A1450" s="7" t="s">
        <v>36130</v>
      </c>
      <c r="B1450" s="7">
        <f>- DN100</f>
        <v>0</v>
      </c>
      <c r="C1450" s="8" t="s">
        <v>10</v>
      </c>
      <c r="D1450" s="9" t="s">
        <v>36131</v>
      </c>
      <c r="E1450" s="9"/>
      <c r="F1450" s="9">
        <v>80.099999999999994</v>
      </c>
      <c r="G1450" s="9"/>
    </row>
    <row r="1451" spans="1:7" ht="15.75" thickBot="1" x14ac:dyDescent="0.3">
      <c r="A1451" s="6"/>
      <c r="B1451" s="6"/>
      <c r="C1451" s="6"/>
      <c r="D1451" s="6"/>
      <c r="E1451" s="6"/>
      <c r="F1451" s="6"/>
      <c r="G1451" s="6"/>
    </row>
    <row r="1452" spans="1:7" ht="15.75" thickBot="1" x14ac:dyDescent="0.3">
      <c r="A1452" s="7" t="s">
        <v>36132</v>
      </c>
      <c r="B1452" s="7">
        <f>- DN125</f>
        <v>0</v>
      </c>
      <c r="C1452" s="8" t="s">
        <v>10</v>
      </c>
      <c r="D1452" s="9" t="s">
        <v>36133</v>
      </c>
      <c r="E1452" s="9"/>
      <c r="F1452" s="9">
        <v>80.099999999999994</v>
      </c>
      <c r="G1452" s="9"/>
    </row>
    <row r="1453" spans="1:7" ht="15.75" thickBot="1" x14ac:dyDescent="0.3">
      <c r="A1453" s="6"/>
      <c r="B1453" s="6"/>
      <c r="C1453" s="6"/>
      <c r="D1453" s="6"/>
      <c r="E1453" s="6"/>
      <c r="F1453" s="6"/>
      <c r="G1453" s="6"/>
    </row>
    <row r="1454" spans="1:7" ht="15.75" thickBot="1" x14ac:dyDescent="0.3">
      <c r="A1454" s="7" t="s">
        <v>36134</v>
      </c>
      <c r="B1454" s="7">
        <f>- DN150</f>
        <v>0</v>
      </c>
      <c r="C1454" s="8" t="s">
        <v>10</v>
      </c>
      <c r="D1454" s="9" t="s">
        <v>36135</v>
      </c>
      <c r="E1454" s="9"/>
      <c r="F1454" s="9">
        <v>80.099999999999994</v>
      </c>
      <c r="G1454" s="9"/>
    </row>
    <row r="1455" spans="1:7" ht="15.75" thickBot="1" x14ac:dyDescent="0.3">
      <c r="A1455" s="6"/>
      <c r="B1455" s="6"/>
      <c r="C1455" s="6"/>
      <c r="D1455" s="6"/>
      <c r="E1455" s="6"/>
      <c r="F1455" s="6"/>
      <c r="G1455" s="6"/>
    </row>
    <row r="1456" spans="1:7" ht="15.75" thickBot="1" x14ac:dyDescent="0.3">
      <c r="A1456" s="7" t="s">
        <v>36136</v>
      </c>
      <c r="B1456" s="7">
        <f>- DN200</f>
        <v>0</v>
      </c>
      <c r="C1456" s="8" t="s">
        <v>10</v>
      </c>
      <c r="D1456" s="9" t="s">
        <v>36137</v>
      </c>
      <c r="E1456" s="9"/>
      <c r="F1456" s="9">
        <v>80.099999999999994</v>
      </c>
      <c r="G1456" s="9"/>
    </row>
    <row r="1457" spans="1:7" ht="15.75" thickBot="1" x14ac:dyDescent="0.3">
      <c r="A1457" s="6"/>
      <c r="B1457" s="6"/>
      <c r="C1457" s="6"/>
      <c r="D1457" s="6"/>
      <c r="E1457" s="6"/>
      <c r="F1457" s="6"/>
      <c r="G1457" s="6"/>
    </row>
    <row r="1458" spans="1:7" ht="15.75" thickBot="1" x14ac:dyDescent="0.3">
      <c r="A1458" s="7" t="s">
        <v>36138</v>
      </c>
      <c r="B1458" s="7">
        <f>- DN250</f>
        <v>0</v>
      </c>
      <c r="C1458" s="8" t="s">
        <v>10</v>
      </c>
      <c r="D1458" s="9" t="s">
        <v>36139</v>
      </c>
      <c r="E1458" s="9"/>
      <c r="F1458" s="9">
        <v>80.099999999999994</v>
      </c>
      <c r="G1458" s="9"/>
    </row>
    <row r="1459" spans="1:7" ht="15.75" thickBot="1" x14ac:dyDescent="0.3">
      <c r="A1459" s="6"/>
      <c r="B1459" s="6"/>
      <c r="C1459" s="6"/>
      <c r="D1459" s="6"/>
      <c r="E1459" s="6"/>
      <c r="F1459" s="6"/>
      <c r="G1459" s="6"/>
    </row>
    <row r="1460" spans="1:7" ht="15.75" thickBot="1" x14ac:dyDescent="0.3">
      <c r="A1460" s="7" t="s">
        <v>36140</v>
      </c>
      <c r="B1460" s="7">
        <f>- DN300</f>
        <v>0</v>
      </c>
      <c r="C1460" s="8" t="s">
        <v>10</v>
      </c>
      <c r="D1460" s="9" t="s">
        <v>36141</v>
      </c>
      <c r="E1460" s="9"/>
      <c r="F1460" s="9">
        <v>80.099999999999994</v>
      </c>
      <c r="G1460" s="9"/>
    </row>
    <row r="1461" spans="1:7" ht="15.75" thickBot="1" x14ac:dyDescent="0.3">
      <c r="A1461" s="6"/>
      <c r="B1461" s="6"/>
      <c r="C1461" s="6"/>
      <c r="D1461" s="6"/>
      <c r="E1461" s="6"/>
      <c r="F1461" s="6"/>
      <c r="G1461" s="6"/>
    </row>
    <row r="1462" spans="1:7" x14ac:dyDescent="0.25">
      <c r="A1462" s="35" t="s">
        <v>36142</v>
      </c>
      <c r="B1462" s="29" t="s">
        <v>36143</v>
      </c>
      <c r="C1462" s="38"/>
      <c r="D1462" s="32"/>
      <c r="E1462" s="32"/>
      <c r="F1462" s="32"/>
      <c r="G1462" s="32"/>
    </row>
    <row r="1463" spans="1:7" x14ac:dyDescent="0.25">
      <c r="A1463" s="36"/>
      <c r="B1463" s="30" t="s">
        <v>36124</v>
      </c>
      <c r="C1463" s="39"/>
      <c r="D1463" s="33"/>
      <c r="E1463" s="33"/>
      <c r="F1463" s="33"/>
      <c r="G1463" s="33"/>
    </row>
    <row r="1464" spans="1:7" x14ac:dyDescent="0.25">
      <c r="A1464" s="36"/>
      <c r="B1464" s="30" t="s">
        <v>36144</v>
      </c>
      <c r="C1464" s="39"/>
      <c r="D1464" s="33"/>
      <c r="E1464" s="33"/>
      <c r="F1464" s="33"/>
      <c r="G1464" s="33"/>
    </row>
    <row r="1465" spans="1:7" x14ac:dyDescent="0.25">
      <c r="A1465" s="36"/>
      <c r="B1465" s="30" t="s">
        <v>36145</v>
      </c>
      <c r="C1465" s="39"/>
      <c r="D1465" s="33"/>
      <c r="E1465" s="33"/>
      <c r="F1465" s="33"/>
      <c r="G1465" s="33"/>
    </row>
    <row r="1466" spans="1:7" ht="15.75" thickBot="1" x14ac:dyDescent="0.3">
      <c r="A1466" s="37"/>
      <c r="B1466" s="31" t="s">
        <v>35291</v>
      </c>
      <c r="C1466" s="40"/>
      <c r="D1466" s="34"/>
      <c r="E1466" s="34"/>
      <c r="F1466" s="34"/>
      <c r="G1466" s="34"/>
    </row>
    <row r="1467" spans="1:7" ht="15.75" thickBot="1" x14ac:dyDescent="0.3">
      <c r="A1467" s="6"/>
      <c r="B1467" s="6"/>
      <c r="C1467" s="6"/>
      <c r="D1467" s="6"/>
      <c r="E1467" s="6"/>
      <c r="F1467" s="6"/>
      <c r="G1467" s="6"/>
    </row>
    <row r="1468" spans="1:7" ht="15.75" thickBot="1" x14ac:dyDescent="0.3">
      <c r="A1468" s="7" t="s">
        <v>36146</v>
      </c>
      <c r="B1468" s="7">
        <f>- DN80</f>
        <v>0</v>
      </c>
      <c r="C1468" s="8" t="s">
        <v>10</v>
      </c>
      <c r="D1468" s="9" t="s">
        <v>25113</v>
      </c>
      <c r="E1468" s="9"/>
      <c r="F1468" s="9">
        <v>80.099999999999994</v>
      </c>
      <c r="G1468" s="9"/>
    </row>
    <row r="1469" spans="1:7" ht="15.75" thickBot="1" x14ac:dyDescent="0.3">
      <c r="A1469" s="6"/>
      <c r="B1469" s="6"/>
      <c r="C1469" s="6"/>
      <c r="D1469" s="6"/>
      <c r="E1469" s="6"/>
      <c r="F1469" s="6"/>
      <c r="G1469" s="6"/>
    </row>
    <row r="1470" spans="1:7" ht="15.75" thickBot="1" x14ac:dyDescent="0.3">
      <c r="A1470" s="7" t="s">
        <v>36147</v>
      </c>
      <c r="B1470" s="7">
        <f>- DN100</f>
        <v>0</v>
      </c>
      <c r="C1470" s="8" t="s">
        <v>10</v>
      </c>
      <c r="D1470" s="9" t="s">
        <v>16430</v>
      </c>
      <c r="E1470" s="9"/>
      <c r="F1470" s="9">
        <v>80.099999999999994</v>
      </c>
      <c r="G1470" s="9"/>
    </row>
    <row r="1471" spans="1:7" ht="15.75" thickBot="1" x14ac:dyDescent="0.3">
      <c r="A1471" s="6"/>
      <c r="B1471" s="6"/>
      <c r="C1471" s="6"/>
      <c r="D1471" s="6"/>
      <c r="E1471" s="6"/>
      <c r="F1471" s="6"/>
      <c r="G1471" s="6"/>
    </row>
    <row r="1472" spans="1:7" ht="15.75" thickBot="1" x14ac:dyDescent="0.3">
      <c r="A1472" s="7" t="s">
        <v>36148</v>
      </c>
      <c r="B1472" s="7">
        <f>- DN125</f>
        <v>0</v>
      </c>
      <c r="C1472" s="8" t="s">
        <v>10</v>
      </c>
      <c r="D1472" s="9" t="s">
        <v>36149</v>
      </c>
      <c r="E1472" s="9"/>
      <c r="F1472" s="9">
        <v>80.099999999999994</v>
      </c>
      <c r="G1472" s="9"/>
    </row>
    <row r="1473" spans="1:7" ht="15.75" thickBot="1" x14ac:dyDescent="0.3">
      <c r="A1473" s="6"/>
      <c r="B1473" s="6"/>
      <c r="C1473" s="6"/>
      <c r="D1473" s="6"/>
      <c r="E1473" s="6"/>
      <c r="F1473" s="6"/>
      <c r="G1473" s="6"/>
    </row>
    <row r="1474" spans="1:7" ht="15.75" thickBot="1" x14ac:dyDescent="0.3">
      <c r="A1474" s="7" t="s">
        <v>36150</v>
      </c>
      <c r="B1474" s="7">
        <f>- DN150</f>
        <v>0</v>
      </c>
      <c r="C1474" s="8" t="s">
        <v>10</v>
      </c>
      <c r="D1474" s="9" t="s">
        <v>36151</v>
      </c>
      <c r="E1474" s="9"/>
      <c r="F1474" s="9">
        <v>80.099999999999994</v>
      </c>
      <c r="G1474" s="9"/>
    </row>
    <row r="1475" spans="1:7" ht="15.75" thickBot="1" x14ac:dyDescent="0.3">
      <c r="A1475" s="6"/>
      <c r="B1475" s="6"/>
      <c r="C1475" s="6"/>
      <c r="D1475" s="6"/>
      <c r="E1475" s="6"/>
      <c r="F1475" s="6"/>
      <c r="G1475" s="6"/>
    </row>
    <row r="1476" spans="1:7" x14ac:dyDescent="0.25">
      <c r="A1476" s="35" t="s">
        <v>36152</v>
      </c>
      <c r="B1476" s="29" t="s">
        <v>36153</v>
      </c>
      <c r="C1476" s="38" t="s">
        <v>10</v>
      </c>
      <c r="D1476" s="32">
        <v>862.8</v>
      </c>
      <c r="E1476" s="32"/>
      <c r="F1476" s="32">
        <v>80.099999999999994</v>
      </c>
      <c r="G1476" s="32"/>
    </row>
    <row r="1477" spans="1:7" x14ac:dyDescent="0.25">
      <c r="A1477" s="36"/>
      <c r="B1477" s="30" t="s">
        <v>36154</v>
      </c>
      <c r="C1477" s="39"/>
      <c r="D1477" s="33"/>
      <c r="E1477" s="33"/>
      <c r="F1477" s="33"/>
      <c r="G1477" s="33"/>
    </row>
    <row r="1478" spans="1:7" x14ac:dyDescent="0.25">
      <c r="A1478" s="36"/>
      <c r="B1478" s="30" t="s">
        <v>36155</v>
      </c>
      <c r="C1478" s="39"/>
      <c r="D1478" s="33"/>
      <c r="E1478" s="33"/>
      <c r="F1478" s="33"/>
      <c r="G1478" s="33"/>
    </row>
    <row r="1479" spans="1:7" x14ac:dyDescent="0.25">
      <c r="A1479" s="36"/>
      <c r="B1479" s="30" t="s">
        <v>36156</v>
      </c>
      <c r="C1479" s="39"/>
      <c r="D1479" s="33"/>
      <c r="E1479" s="33"/>
      <c r="F1479" s="33"/>
      <c r="G1479" s="33"/>
    </row>
    <row r="1480" spans="1:7" x14ac:dyDescent="0.25">
      <c r="A1480" s="36"/>
      <c r="B1480" s="30" t="s">
        <v>36157</v>
      </c>
      <c r="C1480" s="39"/>
      <c r="D1480" s="33"/>
      <c r="E1480" s="33"/>
      <c r="F1480" s="33"/>
      <c r="G1480" s="33"/>
    </row>
    <row r="1481" spans="1:7" x14ac:dyDescent="0.25">
      <c r="A1481" s="36"/>
      <c r="B1481" s="30" t="s">
        <v>36087</v>
      </c>
      <c r="C1481" s="39"/>
      <c r="D1481" s="33"/>
      <c r="E1481" s="33"/>
      <c r="F1481" s="33"/>
      <c r="G1481" s="33"/>
    </row>
    <row r="1482" spans="1:7" ht="15.75" thickBot="1" x14ac:dyDescent="0.3">
      <c r="A1482" s="37"/>
      <c r="B1482" s="31">
        <f>- DN65</f>
        <v>0</v>
      </c>
      <c r="C1482" s="40"/>
      <c r="D1482" s="34"/>
      <c r="E1482" s="34"/>
      <c r="F1482" s="34"/>
      <c r="G1482" s="34"/>
    </row>
    <row r="1483" spans="1:7" ht="15.75" thickBot="1" x14ac:dyDescent="0.3">
      <c r="A1483" s="6"/>
      <c r="B1483" s="6"/>
      <c r="C1483" s="6"/>
      <c r="D1483" s="6"/>
      <c r="E1483" s="6"/>
      <c r="F1483" s="6"/>
      <c r="G1483" s="6"/>
    </row>
    <row r="1484" spans="1:7" x14ac:dyDescent="0.25">
      <c r="A1484" s="35" t="s">
        <v>36158</v>
      </c>
      <c r="B1484" s="29" t="s">
        <v>36159</v>
      </c>
      <c r="C1484" s="38"/>
      <c r="D1484" s="32"/>
      <c r="E1484" s="32"/>
      <c r="F1484" s="32"/>
      <c r="G1484" s="32"/>
    </row>
    <row r="1485" spans="1:7" x14ac:dyDescent="0.25">
      <c r="A1485" s="36"/>
      <c r="B1485" s="30" t="s">
        <v>36160</v>
      </c>
      <c r="C1485" s="39"/>
      <c r="D1485" s="33"/>
      <c r="E1485" s="33"/>
      <c r="F1485" s="33"/>
      <c r="G1485" s="33"/>
    </row>
    <row r="1486" spans="1:7" x14ac:dyDescent="0.25">
      <c r="A1486" s="36"/>
      <c r="B1486" s="30" t="s">
        <v>36161</v>
      </c>
      <c r="C1486" s="39"/>
      <c r="D1486" s="33"/>
      <c r="E1486" s="33"/>
      <c r="F1486" s="33"/>
      <c r="G1486" s="33"/>
    </row>
    <row r="1487" spans="1:7" x14ac:dyDescent="0.25">
      <c r="A1487" s="36"/>
      <c r="B1487" s="30" t="s">
        <v>36162</v>
      </c>
      <c r="C1487" s="39"/>
      <c r="D1487" s="33"/>
      <c r="E1487" s="33"/>
      <c r="F1487" s="33"/>
      <c r="G1487" s="33"/>
    </row>
    <row r="1488" spans="1:7" ht="15.75" thickBot="1" x14ac:dyDescent="0.3">
      <c r="A1488" s="37"/>
      <c r="B1488" s="31" t="s">
        <v>35291</v>
      </c>
      <c r="C1488" s="40"/>
      <c r="D1488" s="34"/>
      <c r="E1488" s="34"/>
      <c r="F1488" s="34"/>
      <c r="G1488" s="34"/>
    </row>
    <row r="1489" spans="1:7" ht="15.75" thickBot="1" x14ac:dyDescent="0.3">
      <c r="A1489" s="6"/>
      <c r="B1489" s="6"/>
      <c r="C1489" s="6"/>
      <c r="D1489" s="6"/>
      <c r="E1489" s="6"/>
      <c r="F1489" s="6"/>
      <c r="G1489" s="6"/>
    </row>
    <row r="1490" spans="1:7" ht="15.75" thickBot="1" x14ac:dyDescent="0.3">
      <c r="A1490" s="7" t="s">
        <v>36163</v>
      </c>
      <c r="B1490" s="7">
        <f>- DN150</f>
        <v>0</v>
      </c>
      <c r="C1490" s="8" t="s">
        <v>10</v>
      </c>
      <c r="D1490" s="9" t="s">
        <v>36164</v>
      </c>
      <c r="E1490" s="9"/>
      <c r="F1490" s="9">
        <v>80.099999999999994</v>
      </c>
      <c r="G1490" s="9"/>
    </row>
    <row r="1491" spans="1:7" ht="15.75" thickBot="1" x14ac:dyDescent="0.3">
      <c r="A1491" s="6"/>
      <c r="B1491" s="6"/>
      <c r="C1491" s="6"/>
      <c r="D1491" s="6"/>
      <c r="E1491" s="6"/>
      <c r="F1491" s="6"/>
      <c r="G1491" s="6"/>
    </row>
    <row r="1492" spans="1:7" ht="15.75" thickBot="1" x14ac:dyDescent="0.3">
      <c r="A1492" s="7" t="s">
        <v>36165</v>
      </c>
      <c r="B1492" s="7">
        <f>- DN200</f>
        <v>0</v>
      </c>
      <c r="C1492" s="8" t="s">
        <v>10</v>
      </c>
      <c r="D1492" s="9" t="s">
        <v>36166</v>
      </c>
      <c r="E1492" s="9"/>
      <c r="F1492" s="9">
        <v>80.099999999999994</v>
      </c>
      <c r="G1492" s="9"/>
    </row>
    <row r="1493" spans="1:7" ht="15.75" thickBot="1" x14ac:dyDescent="0.3">
      <c r="A1493" s="6"/>
      <c r="B1493" s="6"/>
      <c r="C1493" s="6"/>
      <c r="D1493" s="6"/>
      <c r="E1493" s="6"/>
      <c r="F1493" s="6"/>
      <c r="G1493" s="6"/>
    </row>
    <row r="1494" spans="1:7" ht="15.75" thickBot="1" x14ac:dyDescent="0.3">
      <c r="A1494" s="7" t="s">
        <v>36167</v>
      </c>
      <c r="B1494" s="7">
        <f>- DN250</f>
        <v>0</v>
      </c>
      <c r="C1494" s="8" t="s">
        <v>10</v>
      </c>
      <c r="D1494" s="9" t="s">
        <v>36168</v>
      </c>
      <c r="E1494" s="9"/>
      <c r="F1494" s="9">
        <v>80.099999999999994</v>
      </c>
      <c r="G1494" s="9"/>
    </row>
    <row r="1495" spans="1:7" ht="15.75" thickBot="1" x14ac:dyDescent="0.3">
      <c r="A1495" s="6"/>
      <c r="B1495" s="6"/>
      <c r="C1495" s="6"/>
      <c r="D1495" s="6"/>
      <c r="E1495" s="6"/>
      <c r="F1495" s="6"/>
      <c r="G1495" s="6"/>
    </row>
    <row r="1496" spans="1:7" x14ac:dyDescent="0.25">
      <c r="A1496" s="35" t="s">
        <v>36169</v>
      </c>
      <c r="B1496" s="29" t="s">
        <v>36170</v>
      </c>
      <c r="C1496" s="38"/>
      <c r="D1496" s="32"/>
      <c r="E1496" s="32"/>
      <c r="F1496" s="32"/>
      <c r="G1496" s="32"/>
    </row>
    <row r="1497" spans="1:7" x14ac:dyDescent="0.25">
      <c r="A1497" s="36"/>
      <c r="B1497" s="30" t="s">
        <v>36171</v>
      </c>
      <c r="C1497" s="39"/>
      <c r="D1497" s="33"/>
      <c r="E1497" s="33"/>
      <c r="F1497" s="33"/>
      <c r="G1497" s="33"/>
    </row>
    <row r="1498" spans="1:7" x14ac:dyDescent="0.25">
      <c r="A1498" s="36"/>
      <c r="B1498" s="30" t="s">
        <v>36161</v>
      </c>
      <c r="C1498" s="39"/>
      <c r="D1498" s="33"/>
      <c r="E1498" s="33"/>
      <c r="F1498" s="33"/>
      <c r="G1498" s="33"/>
    </row>
    <row r="1499" spans="1:7" x14ac:dyDescent="0.25">
      <c r="A1499" s="36"/>
      <c r="B1499" s="30" t="s">
        <v>36162</v>
      </c>
      <c r="C1499" s="39"/>
      <c r="D1499" s="33"/>
      <c r="E1499" s="33"/>
      <c r="F1499" s="33"/>
      <c r="G1499" s="33"/>
    </row>
    <row r="1500" spans="1:7" ht="15.75" thickBot="1" x14ac:dyDescent="0.3">
      <c r="A1500" s="37"/>
      <c r="B1500" s="31" t="s">
        <v>35291</v>
      </c>
      <c r="C1500" s="40"/>
      <c r="D1500" s="34"/>
      <c r="E1500" s="34"/>
      <c r="F1500" s="34"/>
      <c r="G1500" s="34"/>
    </row>
    <row r="1501" spans="1:7" ht="15.75" thickBot="1" x14ac:dyDescent="0.3">
      <c r="A1501" s="6"/>
      <c r="B1501" s="6"/>
      <c r="C1501" s="6"/>
      <c r="D1501" s="6"/>
      <c r="E1501" s="6"/>
      <c r="F1501" s="6"/>
      <c r="G1501" s="6"/>
    </row>
    <row r="1502" spans="1:7" ht="15.75" thickBot="1" x14ac:dyDescent="0.3">
      <c r="A1502" s="7" t="s">
        <v>36172</v>
      </c>
      <c r="B1502" s="7">
        <f>- DN50</f>
        <v>0</v>
      </c>
      <c r="C1502" s="8" t="s">
        <v>10</v>
      </c>
      <c r="D1502" s="9" t="s">
        <v>16354</v>
      </c>
      <c r="E1502" s="9"/>
      <c r="F1502" s="9">
        <v>80.099999999999994</v>
      </c>
      <c r="G1502" s="9"/>
    </row>
    <row r="1503" spans="1:7" ht="15.75" thickBot="1" x14ac:dyDescent="0.3">
      <c r="A1503" s="6"/>
      <c r="B1503" s="6"/>
      <c r="C1503" s="6"/>
      <c r="D1503" s="6"/>
      <c r="E1503" s="6"/>
      <c r="F1503" s="6"/>
      <c r="G1503" s="6"/>
    </row>
    <row r="1504" spans="1:7" ht="15.75" thickBot="1" x14ac:dyDescent="0.3">
      <c r="A1504" s="7" t="s">
        <v>36173</v>
      </c>
      <c r="B1504" s="7">
        <f>- DN65</f>
        <v>0</v>
      </c>
      <c r="C1504" s="8" t="s">
        <v>10</v>
      </c>
      <c r="D1504" s="9" t="s">
        <v>36174</v>
      </c>
      <c r="E1504" s="9"/>
      <c r="F1504" s="9">
        <v>80.099999999999994</v>
      </c>
      <c r="G1504" s="9"/>
    </row>
    <row r="1505" spans="1:7" ht="15.75" thickBot="1" x14ac:dyDescent="0.3">
      <c r="A1505" s="6"/>
      <c r="B1505" s="6"/>
      <c r="C1505" s="6"/>
      <c r="D1505" s="6"/>
      <c r="E1505" s="6"/>
      <c r="F1505" s="6"/>
      <c r="G1505" s="6"/>
    </row>
    <row r="1506" spans="1:7" ht="15.75" thickBot="1" x14ac:dyDescent="0.3">
      <c r="A1506" s="7" t="s">
        <v>36175</v>
      </c>
      <c r="B1506" s="7">
        <f>- DN80</f>
        <v>0</v>
      </c>
      <c r="C1506" s="8" t="s">
        <v>10</v>
      </c>
      <c r="D1506" s="9" t="s">
        <v>36176</v>
      </c>
      <c r="E1506" s="9"/>
      <c r="F1506" s="9">
        <v>80.099999999999994</v>
      </c>
      <c r="G1506" s="9"/>
    </row>
    <row r="1507" spans="1:7" ht="15.75" thickBot="1" x14ac:dyDescent="0.3">
      <c r="A1507" s="6"/>
      <c r="B1507" s="6"/>
      <c r="C1507" s="6"/>
      <c r="D1507" s="6"/>
      <c r="E1507" s="6"/>
      <c r="F1507" s="6"/>
      <c r="G1507" s="6"/>
    </row>
    <row r="1508" spans="1:7" ht="15.75" thickBot="1" x14ac:dyDescent="0.3">
      <c r="A1508" s="7" t="s">
        <v>36177</v>
      </c>
      <c r="B1508" s="7">
        <f>- DN100</f>
        <v>0</v>
      </c>
      <c r="C1508" s="8" t="s">
        <v>10</v>
      </c>
      <c r="D1508" s="9" t="s">
        <v>36178</v>
      </c>
      <c r="E1508" s="9"/>
      <c r="F1508" s="9">
        <v>80.099999999999994</v>
      </c>
      <c r="G1508" s="9"/>
    </row>
    <row r="1509" spans="1:7" ht="15.75" thickBot="1" x14ac:dyDescent="0.3">
      <c r="A1509" s="6"/>
      <c r="B1509" s="6"/>
      <c r="C1509" s="6"/>
      <c r="D1509" s="6"/>
      <c r="E1509" s="6"/>
      <c r="F1509" s="6"/>
      <c r="G1509" s="6"/>
    </row>
    <row r="1510" spans="1:7" x14ac:dyDescent="0.25">
      <c r="A1510" s="35" t="s">
        <v>36179</v>
      </c>
      <c r="B1510" s="29" t="s">
        <v>36180</v>
      </c>
      <c r="C1510" s="38"/>
      <c r="D1510" s="32"/>
      <c r="E1510" s="32"/>
      <c r="F1510" s="32"/>
      <c r="G1510" s="32"/>
    </row>
    <row r="1511" spans="1:7" x14ac:dyDescent="0.25">
      <c r="A1511" s="36"/>
      <c r="B1511" s="30" t="s">
        <v>36181</v>
      </c>
      <c r="C1511" s="39"/>
      <c r="D1511" s="33"/>
      <c r="E1511" s="33"/>
      <c r="F1511" s="33"/>
      <c r="G1511" s="33"/>
    </row>
    <row r="1512" spans="1:7" x14ac:dyDescent="0.25">
      <c r="A1512" s="36"/>
      <c r="B1512" s="30" t="s">
        <v>36161</v>
      </c>
      <c r="C1512" s="39"/>
      <c r="D1512" s="33"/>
      <c r="E1512" s="33"/>
      <c r="F1512" s="33"/>
      <c r="G1512" s="33"/>
    </row>
    <row r="1513" spans="1:7" x14ac:dyDescent="0.25">
      <c r="A1513" s="36"/>
      <c r="B1513" s="30" t="s">
        <v>36162</v>
      </c>
      <c r="C1513" s="39"/>
      <c r="D1513" s="33"/>
      <c r="E1513" s="33"/>
      <c r="F1513" s="33"/>
      <c r="G1513" s="33"/>
    </row>
    <row r="1514" spans="1:7" ht="15.75" thickBot="1" x14ac:dyDescent="0.3">
      <c r="A1514" s="37"/>
      <c r="B1514" s="31" t="s">
        <v>35291</v>
      </c>
      <c r="C1514" s="40"/>
      <c r="D1514" s="34"/>
      <c r="E1514" s="34"/>
      <c r="F1514" s="34"/>
      <c r="G1514" s="34"/>
    </row>
    <row r="1515" spans="1:7" ht="15.75" thickBot="1" x14ac:dyDescent="0.3">
      <c r="A1515" s="6"/>
      <c r="B1515" s="6"/>
      <c r="C1515" s="6"/>
      <c r="D1515" s="6"/>
      <c r="E1515" s="6"/>
      <c r="F1515" s="6"/>
      <c r="G1515" s="6"/>
    </row>
    <row r="1516" spans="1:7" ht="15.75" thickBot="1" x14ac:dyDescent="0.3">
      <c r="A1516" s="7" t="s">
        <v>36182</v>
      </c>
      <c r="B1516" s="7">
        <f>- DN15</f>
        <v>0</v>
      </c>
      <c r="C1516" s="8" t="s">
        <v>10</v>
      </c>
      <c r="D1516" s="9">
        <v>201.7</v>
      </c>
      <c r="E1516" s="9"/>
      <c r="F1516" s="9">
        <v>80.09</v>
      </c>
      <c r="G1516" s="9"/>
    </row>
    <row r="1517" spans="1:7" ht="15.75" thickBot="1" x14ac:dyDescent="0.3">
      <c r="A1517" s="6"/>
      <c r="B1517" s="6"/>
      <c r="C1517" s="6"/>
      <c r="D1517" s="6"/>
      <c r="E1517" s="6"/>
      <c r="F1517" s="6"/>
      <c r="G1517" s="6"/>
    </row>
    <row r="1518" spans="1:7" ht="15.75" thickBot="1" x14ac:dyDescent="0.3">
      <c r="A1518" s="7" t="s">
        <v>36183</v>
      </c>
      <c r="B1518" s="7">
        <f>- DN20</f>
        <v>0</v>
      </c>
      <c r="C1518" s="8" t="s">
        <v>10</v>
      </c>
      <c r="D1518" s="9">
        <v>213.06</v>
      </c>
      <c r="E1518" s="9"/>
      <c r="F1518" s="9">
        <v>80.09</v>
      </c>
      <c r="G1518" s="9"/>
    </row>
    <row r="1519" spans="1:7" ht="15.75" thickBot="1" x14ac:dyDescent="0.3">
      <c r="A1519" s="6"/>
      <c r="B1519" s="6"/>
      <c r="C1519" s="6"/>
      <c r="D1519" s="6"/>
      <c r="E1519" s="6"/>
      <c r="F1519" s="6"/>
      <c r="G1519" s="6"/>
    </row>
    <row r="1520" spans="1:7" ht="15.75" thickBot="1" x14ac:dyDescent="0.3">
      <c r="A1520" s="7" t="s">
        <v>36184</v>
      </c>
      <c r="B1520" s="7">
        <f>- DN25</f>
        <v>0</v>
      </c>
      <c r="C1520" s="8" t="s">
        <v>10</v>
      </c>
      <c r="D1520" s="9">
        <v>292.06</v>
      </c>
      <c r="E1520" s="9"/>
      <c r="F1520" s="9">
        <v>80.099999999999994</v>
      </c>
      <c r="G1520" s="9"/>
    </row>
    <row r="1521" spans="1:7" ht="15.75" thickBot="1" x14ac:dyDescent="0.3">
      <c r="A1521" s="6"/>
      <c r="B1521" s="6"/>
      <c r="C1521" s="6"/>
      <c r="D1521" s="6"/>
      <c r="E1521" s="6"/>
      <c r="F1521" s="6"/>
      <c r="G1521" s="6"/>
    </row>
    <row r="1522" spans="1:7" ht="15.75" thickBot="1" x14ac:dyDescent="0.3">
      <c r="A1522" s="7" t="s">
        <v>36185</v>
      </c>
      <c r="B1522" s="7">
        <f>- DN32</f>
        <v>0</v>
      </c>
      <c r="C1522" s="8" t="s">
        <v>10</v>
      </c>
      <c r="D1522" s="9">
        <v>325.38</v>
      </c>
      <c r="E1522" s="9"/>
      <c r="F1522" s="9">
        <v>80.099999999999994</v>
      </c>
      <c r="G1522" s="9"/>
    </row>
    <row r="1523" spans="1:7" ht="15.75" thickBot="1" x14ac:dyDescent="0.3">
      <c r="A1523" s="6"/>
      <c r="B1523" s="6"/>
      <c r="C1523" s="6"/>
      <c r="D1523" s="6"/>
      <c r="E1523" s="6"/>
      <c r="F1523" s="6"/>
      <c r="G1523" s="6"/>
    </row>
    <row r="1524" spans="1:7" ht="15.75" thickBot="1" x14ac:dyDescent="0.3">
      <c r="A1524" s="7" t="s">
        <v>36186</v>
      </c>
      <c r="B1524" s="7">
        <f>- DN40</f>
        <v>0</v>
      </c>
      <c r="C1524" s="8" t="s">
        <v>10</v>
      </c>
      <c r="D1524" s="9">
        <v>594.13</v>
      </c>
      <c r="E1524" s="9"/>
      <c r="F1524" s="9">
        <v>80.099999999999994</v>
      </c>
      <c r="G1524" s="9"/>
    </row>
    <row r="1525" spans="1:7" ht="15.75" thickBot="1" x14ac:dyDescent="0.3">
      <c r="A1525" s="6"/>
      <c r="B1525" s="6"/>
      <c r="C1525" s="6"/>
      <c r="D1525" s="6"/>
      <c r="E1525" s="6"/>
      <c r="F1525" s="6"/>
      <c r="G1525" s="6"/>
    </row>
    <row r="1526" spans="1:7" ht="15.75" thickBot="1" x14ac:dyDescent="0.3">
      <c r="A1526" s="7" t="s">
        <v>36187</v>
      </c>
      <c r="B1526" s="7">
        <f>- DN50</f>
        <v>0</v>
      </c>
      <c r="C1526" s="8" t="s">
        <v>10</v>
      </c>
      <c r="D1526" s="9">
        <v>616.95000000000005</v>
      </c>
      <c r="E1526" s="9"/>
      <c r="F1526" s="9">
        <v>80.099999999999994</v>
      </c>
      <c r="G1526" s="9"/>
    </row>
    <row r="1527" spans="1:7" ht="15.75" thickBot="1" x14ac:dyDescent="0.3">
      <c r="A1527" s="6"/>
      <c r="B1527" s="6"/>
      <c r="C1527" s="6"/>
      <c r="D1527" s="6"/>
      <c r="E1527" s="6"/>
      <c r="F1527" s="6"/>
      <c r="G1527" s="6"/>
    </row>
    <row r="1528" spans="1:7" x14ac:dyDescent="0.25">
      <c r="A1528" s="35" t="s">
        <v>36188</v>
      </c>
      <c r="B1528" s="29" t="s">
        <v>36189</v>
      </c>
      <c r="C1528" s="38"/>
      <c r="D1528" s="32"/>
      <c r="E1528" s="32"/>
      <c r="F1528" s="32"/>
      <c r="G1528" s="32"/>
    </row>
    <row r="1529" spans="1:7" x14ac:dyDescent="0.25">
      <c r="A1529" s="36"/>
      <c r="B1529" s="30" t="s">
        <v>36190</v>
      </c>
      <c r="C1529" s="39"/>
      <c r="D1529" s="33"/>
      <c r="E1529" s="33"/>
      <c r="F1529" s="33"/>
      <c r="G1529" s="33"/>
    </row>
    <row r="1530" spans="1:7" x14ac:dyDescent="0.25">
      <c r="A1530" s="36"/>
      <c r="B1530" s="30" t="s">
        <v>36161</v>
      </c>
      <c r="C1530" s="39"/>
      <c r="D1530" s="33"/>
      <c r="E1530" s="33"/>
      <c r="F1530" s="33"/>
      <c r="G1530" s="33"/>
    </row>
    <row r="1531" spans="1:7" ht="15.75" thickBot="1" x14ac:dyDescent="0.3">
      <c r="A1531" s="37"/>
      <c r="B1531" s="31" t="s">
        <v>35291</v>
      </c>
      <c r="C1531" s="40"/>
      <c r="D1531" s="34"/>
      <c r="E1531" s="34"/>
      <c r="F1531" s="34"/>
      <c r="G1531" s="34"/>
    </row>
    <row r="1532" spans="1:7" ht="15.75" thickBot="1" x14ac:dyDescent="0.3">
      <c r="A1532" s="6"/>
      <c r="B1532" s="6"/>
      <c r="C1532" s="6"/>
      <c r="D1532" s="6"/>
      <c r="E1532" s="6"/>
      <c r="F1532" s="6"/>
      <c r="G1532" s="6"/>
    </row>
    <row r="1533" spans="1:7" ht="15.75" thickBot="1" x14ac:dyDescent="0.3">
      <c r="A1533" s="7" t="s">
        <v>36191</v>
      </c>
      <c r="B1533" s="7">
        <f>- DN15</f>
        <v>0</v>
      </c>
      <c r="C1533" s="8" t="s">
        <v>10</v>
      </c>
      <c r="D1533" s="9">
        <v>58.43</v>
      </c>
      <c r="E1533" s="9"/>
      <c r="F1533" s="9">
        <v>80.099999999999994</v>
      </c>
      <c r="G1533" s="9"/>
    </row>
    <row r="1534" spans="1:7" ht="15.75" thickBot="1" x14ac:dyDescent="0.3">
      <c r="A1534" s="6"/>
      <c r="B1534" s="6"/>
      <c r="C1534" s="6"/>
      <c r="D1534" s="6"/>
      <c r="E1534" s="6"/>
      <c r="F1534" s="6"/>
      <c r="G1534" s="6"/>
    </row>
    <row r="1535" spans="1:7" ht="15.75" thickBot="1" x14ac:dyDescent="0.3">
      <c r="A1535" s="7" t="s">
        <v>36192</v>
      </c>
      <c r="B1535" s="7">
        <f>- DN20</f>
        <v>0</v>
      </c>
      <c r="C1535" s="8" t="s">
        <v>10</v>
      </c>
      <c r="D1535" s="9">
        <v>58.43</v>
      </c>
      <c r="E1535" s="9"/>
      <c r="F1535" s="9">
        <v>80.099999999999994</v>
      </c>
      <c r="G1535" s="9"/>
    </row>
    <row r="1536" spans="1:7" ht="15.75" thickBot="1" x14ac:dyDescent="0.3">
      <c r="A1536" s="6"/>
      <c r="B1536" s="6"/>
      <c r="C1536" s="6"/>
      <c r="D1536" s="6"/>
      <c r="E1536" s="6"/>
      <c r="F1536" s="6"/>
      <c r="G1536" s="6"/>
    </row>
    <row r="1537" spans="1:7" x14ac:dyDescent="0.25">
      <c r="A1537" s="35" t="s">
        <v>36193</v>
      </c>
      <c r="B1537" s="29" t="s">
        <v>36194</v>
      </c>
      <c r="C1537" s="38"/>
      <c r="D1537" s="32"/>
      <c r="E1537" s="32"/>
      <c r="F1537" s="32"/>
      <c r="G1537" s="32"/>
    </row>
    <row r="1538" spans="1:7" x14ac:dyDescent="0.25">
      <c r="A1538" s="36"/>
      <c r="B1538" s="30" t="s">
        <v>36195</v>
      </c>
      <c r="C1538" s="39"/>
      <c r="D1538" s="33"/>
      <c r="E1538" s="33"/>
      <c r="F1538" s="33"/>
      <c r="G1538" s="33"/>
    </row>
    <row r="1539" spans="1:7" x14ac:dyDescent="0.25">
      <c r="A1539" s="36"/>
      <c r="B1539" s="30" t="s">
        <v>36196</v>
      </c>
      <c r="C1539" s="39"/>
      <c r="D1539" s="33"/>
      <c r="E1539" s="33"/>
      <c r="F1539" s="33"/>
      <c r="G1539" s="33"/>
    </row>
    <row r="1540" spans="1:7" x14ac:dyDescent="0.25">
      <c r="A1540" s="36"/>
      <c r="B1540" s="30" t="s">
        <v>36197</v>
      </c>
      <c r="C1540" s="39"/>
      <c r="D1540" s="33"/>
      <c r="E1540" s="33"/>
      <c r="F1540" s="33"/>
      <c r="G1540" s="33"/>
    </row>
    <row r="1541" spans="1:7" x14ac:dyDescent="0.25">
      <c r="A1541" s="36"/>
      <c r="B1541" s="30" t="s">
        <v>36198</v>
      </c>
      <c r="C1541" s="39"/>
      <c r="D1541" s="33"/>
      <c r="E1541" s="33"/>
      <c r="F1541" s="33"/>
      <c r="G1541" s="33"/>
    </row>
    <row r="1542" spans="1:7" ht="15.75" thickBot="1" x14ac:dyDescent="0.3">
      <c r="A1542" s="37"/>
      <c r="B1542" s="31" t="s">
        <v>35291</v>
      </c>
      <c r="C1542" s="40"/>
      <c r="D1542" s="34"/>
      <c r="E1542" s="34"/>
      <c r="F1542" s="34"/>
      <c r="G1542" s="34"/>
    </row>
    <row r="1543" spans="1:7" ht="15.75" thickBot="1" x14ac:dyDescent="0.3">
      <c r="A1543" s="6"/>
      <c r="B1543" s="6"/>
      <c r="C1543" s="6"/>
      <c r="D1543" s="6"/>
      <c r="E1543" s="6"/>
      <c r="F1543" s="6"/>
      <c r="G1543" s="6"/>
    </row>
    <row r="1544" spans="1:7" ht="15.75" thickBot="1" x14ac:dyDescent="0.3">
      <c r="A1544" s="7" t="s">
        <v>36199</v>
      </c>
      <c r="B1544" s="7">
        <f>- DN15</f>
        <v>0</v>
      </c>
      <c r="C1544" s="8" t="s">
        <v>10</v>
      </c>
      <c r="D1544" s="9">
        <v>228.35</v>
      </c>
      <c r="E1544" s="9"/>
      <c r="F1544" s="9">
        <v>80.099999999999994</v>
      </c>
      <c r="G1544" s="9"/>
    </row>
    <row r="1545" spans="1:7" ht="15.75" thickBot="1" x14ac:dyDescent="0.3">
      <c r="A1545" s="6"/>
      <c r="B1545" s="6"/>
      <c r="C1545" s="6"/>
      <c r="D1545" s="6"/>
      <c r="E1545" s="6"/>
      <c r="F1545" s="6"/>
      <c r="G1545" s="6"/>
    </row>
    <row r="1546" spans="1:7" ht="15.75" thickBot="1" x14ac:dyDescent="0.3">
      <c r="A1546" s="7" t="s">
        <v>36200</v>
      </c>
      <c r="B1546" s="7">
        <f>- DN20</f>
        <v>0</v>
      </c>
      <c r="C1546" s="8" t="s">
        <v>10</v>
      </c>
      <c r="D1546" s="9">
        <v>253.66</v>
      </c>
      <c r="E1546" s="9"/>
      <c r="F1546" s="9">
        <v>80.099999999999994</v>
      </c>
      <c r="G1546" s="9"/>
    </row>
    <row r="1547" spans="1:7" ht="15.75" thickBot="1" x14ac:dyDescent="0.3">
      <c r="A1547" s="6"/>
      <c r="B1547" s="6"/>
      <c r="C1547" s="6"/>
      <c r="D1547" s="6"/>
      <c r="E1547" s="6"/>
      <c r="F1547" s="6"/>
      <c r="G1547" s="6"/>
    </row>
    <row r="1548" spans="1:7" ht="15.75" thickBot="1" x14ac:dyDescent="0.3">
      <c r="A1548" s="7" t="s">
        <v>36201</v>
      </c>
      <c r="B1548" s="7">
        <f>- DN25</f>
        <v>0</v>
      </c>
      <c r="C1548" s="8" t="s">
        <v>10</v>
      </c>
      <c r="D1548" s="9">
        <v>307.87</v>
      </c>
      <c r="E1548" s="9"/>
      <c r="F1548" s="9">
        <v>80.099999999999994</v>
      </c>
      <c r="G1548" s="9"/>
    </row>
    <row r="1549" spans="1:7" ht="15.75" thickBot="1" x14ac:dyDescent="0.3">
      <c r="A1549" s="6"/>
      <c r="B1549" s="6"/>
      <c r="C1549" s="6"/>
      <c r="D1549" s="6"/>
      <c r="E1549" s="6"/>
      <c r="F1549" s="6"/>
      <c r="G1549" s="6"/>
    </row>
    <row r="1550" spans="1:7" ht="15.75" thickBot="1" x14ac:dyDescent="0.3">
      <c r="A1550" s="7" t="s">
        <v>36202</v>
      </c>
      <c r="B1550" s="7">
        <f>- DN32</f>
        <v>0</v>
      </c>
      <c r="C1550" s="8" t="s">
        <v>10</v>
      </c>
      <c r="D1550" s="9">
        <v>339.9</v>
      </c>
      <c r="E1550" s="9"/>
      <c r="F1550" s="9">
        <v>80.099999999999994</v>
      </c>
      <c r="G1550" s="9"/>
    </row>
    <row r="1551" spans="1:7" ht="15.75" thickBot="1" x14ac:dyDescent="0.3">
      <c r="A1551" s="6"/>
      <c r="B1551" s="6"/>
      <c r="C1551" s="6"/>
      <c r="D1551" s="6"/>
      <c r="E1551" s="6"/>
      <c r="F1551" s="6"/>
      <c r="G1551" s="6"/>
    </row>
    <row r="1552" spans="1:7" ht="15.75" thickBot="1" x14ac:dyDescent="0.3">
      <c r="A1552" s="7" t="s">
        <v>36203</v>
      </c>
      <c r="B1552" s="7">
        <f>- DN40</f>
        <v>0</v>
      </c>
      <c r="C1552" s="8" t="s">
        <v>10</v>
      </c>
      <c r="D1552" s="9">
        <v>525.37</v>
      </c>
      <c r="E1552" s="9"/>
      <c r="F1552" s="9">
        <v>80.099999999999994</v>
      </c>
      <c r="G1552" s="9"/>
    </row>
    <row r="1553" spans="1:7" ht="15.75" thickBot="1" x14ac:dyDescent="0.3">
      <c r="A1553" s="6"/>
      <c r="B1553" s="6"/>
      <c r="C1553" s="6"/>
      <c r="D1553" s="6"/>
      <c r="E1553" s="6"/>
      <c r="F1553" s="6"/>
      <c r="G1553" s="6"/>
    </row>
    <row r="1554" spans="1:7" ht="15.75" thickBot="1" x14ac:dyDescent="0.3">
      <c r="A1554" s="7" t="s">
        <v>36204</v>
      </c>
      <c r="B1554" s="7">
        <f>- DN50</f>
        <v>0</v>
      </c>
      <c r="C1554" s="8" t="s">
        <v>10</v>
      </c>
      <c r="D1554" s="9">
        <v>614.04999999999995</v>
      </c>
      <c r="E1554" s="9"/>
      <c r="F1554" s="9">
        <v>80.099999999999994</v>
      </c>
      <c r="G1554" s="9"/>
    </row>
    <row r="1555" spans="1:7" ht="15.75" thickBot="1" x14ac:dyDescent="0.3">
      <c r="A1555" s="6"/>
      <c r="B1555" s="6"/>
      <c r="C1555" s="6"/>
      <c r="D1555" s="6"/>
      <c r="E1555" s="6"/>
      <c r="F1555" s="6"/>
      <c r="G1555" s="6"/>
    </row>
    <row r="1556" spans="1:7" x14ac:dyDescent="0.25">
      <c r="A1556" s="35" t="s">
        <v>36205</v>
      </c>
      <c r="B1556" s="29" t="s">
        <v>36206</v>
      </c>
      <c r="C1556" s="38"/>
      <c r="D1556" s="32"/>
      <c r="E1556" s="32"/>
      <c r="F1556" s="32"/>
      <c r="G1556" s="32"/>
    </row>
    <row r="1557" spans="1:7" x14ac:dyDescent="0.25">
      <c r="A1557" s="36"/>
      <c r="B1557" s="30" t="s">
        <v>36207</v>
      </c>
      <c r="C1557" s="39"/>
      <c r="D1557" s="33"/>
      <c r="E1557" s="33"/>
      <c r="F1557" s="33"/>
      <c r="G1557" s="33"/>
    </row>
    <row r="1558" spans="1:7" x14ac:dyDescent="0.25">
      <c r="A1558" s="36"/>
      <c r="B1558" s="30" t="s">
        <v>36208</v>
      </c>
      <c r="C1558" s="39"/>
      <c r="D1558" s="33"/>
      <c r="E1558" s="33"/>
      <c r="F1558" s="33"/>
      <c r="G1558" s="33"/>
    </row>
    <row r="1559" spans="1:7" x14ac:dyDescent="0.25">
      <c r="A1559" s="36"/>
      <c r="B1559" s="30" t="s">
        <v>36209</v>
      </c>
      <c r="C1559" s="39"/>
      <c r="D1559" s="33"/>
      <c r="E1559" s="33"/>
      <c r="F1559" s="33"/>
      <c r="G1559" s="33"/>
    </row>
    <row r="1560" spans="1:7" x14ac:dyDescent="0.25">
      <c r="A1560" s="36"/>
      <c r="B1560" s="30" t="s">
        <v>36210</v>
      </c>
      <c r="C1560" s="39"/>
      <c r="D1560" s="33"/>
      <c r="E1560" s="33"/>
      <c r="F1560" s="33"/>
      <c r="G1560" s="33"/>
    </row>
    <row r="1561" spans="1:7" x14ac:dyDescent="0.25">
      <c r="A1561" s="36"/>
      <c r="B1561" s="30" t="s">
        <v>36211</v>
      </c>
      <c r="C1561" s="39"/>
      <c r="D1561" s="33"/>
      <c r="E1561" s="33"/>
      <c r="F1561" s="33"/>
      <c r="G1561" s="33"/>
    </row>
    <row r="1562" spans="1:7" ht="15.75" thickBot="1" x14ac:dyDescent="0.3">
      <c r="A1562" s="37"/>
      <c r="B1562" s="31" t="s">
        <v>35291</v>
      </c>
      <c r="C1562" s="40"/>
      <c r="D1562" s="34"/>
      <c r="E1562" s="34"/>
      <c r="F1562" s="34"/>
      <c r="G1562" s="34"/>
    </row>
    <row r="1563" spans="1:7" ht="15.75" thickBot="1" x14ac:dyDescent="0.3">
      <c r="A1563" s="6"/>
      <c r="B1563" s="6"/>
      <c r="C1563" s="6"/>
      <c r="D1563" s="6"/>
      <c r="E1563" s="6"/>
      <c r="F1563" s="6"/>
      <c r="G1563" s="6"/>
    </row>
    <row r="1564" spans="1:7" ht="15.75" thickBot="1" x14ac:dyDescent="0.3">
      <c r="A1564" s="7" t="s">
        <v>36212</v>
      </c>
      <c r="B1564" s="7">
        <f>- DN65</f>
        <v>0</v>
      </c>
      <c r="C1564" s="8" t="s">
        <v>10</v>
      </c>
      <c r="D1564" s="9" t="s">
        <v>36213</v>
      </c>
      <c r="E1564" s="9"/>
      <c r="F1564" s="9">
        <v>80.099999999999994</v>
      </c>
      <c r="G1564" s="9"/>
    </row>
    <row r="1565" spans="1:7" ht="15.75" thickBot="1" x14ac:dyDescent="0.3">
      <c r="A1565" s="6"/>
      <c r="B1565" s="6"/>
      <c r="C1565" s="6"/>
      <c r="D1565" s="6"/>
      <c r="E1565" s="6"/>
      <c r="F1565" s="6"/>
      <c r="G1565" s="6"/>
    </row>
    <row r="1566" spans="1:7" ht="15.75" thickBot="1" x14ac:dyDescent="0.3">
      <c r="A1566" s="7" t="s">
        <v>36214</v>
      </c>
      <c r="B1566" s="7">
        <f>- DN80</f>
        <v>0</v>
      </c>
      <c r="C1566" s="8" t="s">
        <v>10</v>
      </c>
      <c r="D1566" s="9" t="s">
        <v>36215</v>
      </c>
      <c r="E1566" s="9"/>
      <c r="F1566" s="9">
        <v>80.099999999999994</v>
      </c>
      <c r="G1566" s="9"/>
    </row>
    <row r="1567" spans="1:7" ht="15.75" thickBot="1" x14ac:dyDescent="0.3">
      <c r="A1567" s="6"/>
      <c r="B1567" s="6"/>
      <c r="C1567" s="6"/>
      <c r="D1567" s="6"/>
      <c r="E1567" s="6"/>
      <c r="F1567" s="6"/>
      <c r="G1567" s="6"/>
    </row>
    <row r="1568" spans="1:7" x14ac:dyDescent="0.25">
      <c r="A1568" s="35" t="s">
        <v>36216</v>
      </c>
      <c r="B1568" s="29" t="s">
        <v>36217</v>
      </c>
      <c r="C1568" s="38"/>
      <c r="D1568" s="32"/>
      <c r="E1568" s="32"/>
      <c r="F1568" s="32"/>
      <c r="G1568" s="32"/>
    </row>
    <row r="1569" spans="1:7" x14ac:dyDescent="0.25">
      <c r="A1569" s="36"/>
      <c r="B1569" s="30" t="s">
        <v>36218</v>
      </c>
      <c r="C1569" s="39"/>
      <c r="D1569" s="33"/>
      <c r="E1569" s="33"/>
      <c r="F1569" s="33"/>
      <c r="G1569" s="33"/>
    </row>
    <row r="1570" spans="1:7" x14ac:dyDescent="0.25">
      <c r="A1570" s="36"/>
      <c r="B1570" s="30" t="s">
        <v>36219</v>
      </c>
      <c r="C1570" s="39"/>
      <c r="D1570" s="33"/>
      <c r="E1570" s="33"/>
      <c r="F1570" s="33"/>
      <c r="G1570" s="33"/>
    </row>
    <row r="1571" spans="1:7" x14ac:dyDescent="0.25">
      <c r="A1571" s="36"/>
      <c r="B1571" s="30" t="s">
        <v>36220</v>
      </c>
      <c r="C1571" s="39"/>
      <c r="D1571" s="33"/>
      <c r="E1571" s="33"/>
      <c r="F1571" s="33"/>
      <c r="G1571" s="33"/>
    </row>
    <row r="1572" spans="1:7" ht="15.75" thickBot="1" x14ac:dyDescent="0.3">
      <c r="A1572" s="37"/>
      <c r="B1572" s="31" t="s">
        <v>35291</v>
      </c>
      <c r="C1572" s="40"/>
      <c r="D1572" s="34"/>
      <c r="E1572" s="34"/>
      <c r="F1572" s="34"/>
      <c r="G1572" s="34"/>
    </row>
    <row r="1573" spans="1:7" ht="15.75" thickBot="1" x14ac:dyDescent="0.3">
      <c r="A1573" s="6"/>
      <c r="B1573" s="6"/>
      <c r="C1573" s="6"/>
      <c r="D1573" s="6"/>
      <c r="E1573" s="6"/>
      <c r="F1573" s="6"/>
      <c r="G1573" s="6"/>
    </row>
    <row r="1574" spans="1:7" ht="15.75" thickBot="1" x14ac:dyDescent="0.3">
      <c r="A1574" s="7" t="s">
        <v>36221</v>
      </c>
      <c r="B1574" s="7">
        <f>- DN25</f>
        <v>0</v>
      </c>
      <c r="C1574" s="8" t="s">
        <v>10</v>
      </c>
      <c r="D1574" s="9">
        <v>403.85</v>
      </c>
      <c r="E1574" s="9"/>
      <c r="F1574" s="9">
        <v>80.099999999999994</v>
      </c>
      <c r="G1574" s="9"/>
    </row>
    <row r="1575" spans="1:7" ht="15.75" thickBot="1" x14ac:dyDescent="0.3">
      <c r="A1575" s="6"/>
      <c r="B1575" s="6"/>
      <c r="C1575" s="6"/>
      <c r="D1575" s="6"/>
      <c r="E1575" s="6"/>
      <c r="F1575" s="6"/>
      <c r="G1575" s="6"/>
    </row>
    <row r="1576" spans="1:7" ht="15.75" thickBot="1" x14ac:dyDescent="0.3">
      <c r="A1576" s="7" t="s">
        <v>36222</v>
      </c>
      <c r="B1576" s="7">
        <f>- DN32</f>
        <v>0</v>
      </c>
      <c r="C1576" s="8" t="s">
        <v>10</v>
      </c>
      <c r="D1576" s="9">
        <v>548.78</v>
      </c>
      <c r="E1576" s="9"/>
      <c r="F1576" s="9">
        <v>80.099999999999994</v>
      </c>
      <c r="G1576" s="9"/>
    </row>
    <row r="1577" spans="1:7" ht="15.75" thickBot="1" x14ac:dyDescent="0.3">
      <c r="A1577" s="6"/>
      <c r="B1577" s="6"/>
      <c r="C1577" s="6"/>
      <c r="D1577" s="6"/>
      <c r="E1577" s="6"/>
      <c r="F1577" s="6"/>
      <c r="G1577" s="6"/>
    </row>
    <row r="1578" spans="1:7" ht="15.75" thickBot="1" x14ac:dyDescent="0.3">
      <c r="A1578" s="7" t="s">
        <v>36223</v>
      </c>
      <c r="B1578" s="7">
        <f>- DN40</f>
        <v>0</v>
      </c>
      <c r="C1578" s="8" t="s">
        <v>10</v>
      </c>
      <c r="D1578" s="9">
        <v>648.54999999999995</v>
      </c>
      <c r="E1578" s="9"/>
      <c r="F1578" s="9">
        <v>80.099999999999994</v>
      </c>
      <c r="G1578" s="9"/>
    </row>
    <row r="1579" spans="1:7" ht="15.75" thickBot="1" x14ac:dyDescent="0.3">
      <c r="A1579" s="6"/>
      <c r="B1579" s="6"/>
      <c r="C1579" s="6"/>
      <c r="D1579" s="6"/>
      <c r="E1579" s="6"/>
      <c r="F1579" s="6"/>
      <c r="G1579" s="6"/>
    </row>
    <row r="1580" spans="1:7" ht="15.75" thickBot="1" x14ac:dyDescent="0.3">
      <c r="A1580" s="7" t="s">
        <v>36224</v>
      </c>
      <c r="B1580" s="7">
        <f>- DN50</f>
        <v>0</v>
      </c>
      <c r="C1580" s="8" t="s">
        <v>10</v>
      </c>
      <c r="D1580" s="9">
        <v>902.74</v>
      </c>
      <c r="E1580" s="9"/>
      <c r="F1580" s="9">
        <v>80.099999999999994</v>
      </c>
      <c r="G1580" s="9"/>
    </row>
    <row r="1581" spans="1:7" ht="15.75" thickBot="1" x14ac:dyDescent="0.3">
      <c r="A1581" s="6"/>
      <c r="B1581" s="6"/>
      <c r="C1581" s="6"/>
      <c r="D1581" s="6"/>
      <c r="E1581" s="6"/>
      <c r="F1581" s="6"/>
      <c r="G1581" s="6"/>
    </row>
    <row r="1582" spans="1:7" ht="15.75" thickBot="1" x14ac:dyDescent="0.3">
      <c r="A1582" s="7" t="s">
        <v>36225</v>
      </c>
      <c r="B1582" s="7">
        <f>- DN65</f>
        <v>0</v>
      </c>
      <c r="C1582" s="8" t="s">
        <v>10</v>
      </c>
      <c r="D1582" s="9">
        <v>997.77</v>
      </c>
      <c r="E1582" s="9"/>
      <c r="F1582" s="9">
        <v>80.099999999999994</v>
      </c>
      <c r="G1582" s="9"/>
    </row>
    <row r="1583" spans="1:7" ht="15.75" thickBot="1" x14ac:dyDescent="0.3">
      <c r="A1583" s="6"/>
      <c r="B1583" s="6"/>
      <c r="C1583" s="6"/>
      <c r="D1583" s="6"/>
      <c r="E1583" s="6"/>
      <c r="F1583" s="6"/>
      <c r="G1583" s="6"/>
    </row>
    <row r="1584" spans="1:7" ht="15.75" thickBot="1" x14ac:dyDescent="0.3">
      <c r="A1584" s="7" t="s">
        <v>36226</v>
      </c>
      <c r="B1584" s="7">
        <f>- DN80</f>
        <v>0</v>
      </c>
      <c r="C1584" s="8" t="s">
        <v>10</v>
      </c>
      <c r="D1584" s="9" t="s">
        <v>36227</v>
      </c>
      <c r="E1584" s="9"/>
      <c r="F1584" s="9">
        <v>80.099999999999994</v>
      </c>
      <c r="G1584" s="9"/>
    </row>
    <row r="1585" spans="1:7" ht="15.75" thickBot="1" x14ac:dyDescent="0.3">
      <c r="A1585" s="6"/>
      <c r="B1585" s="6"/>
      <c r="C1585" s="6"/>
      <c r="D1585" s="6"/>
      <c r="E1585" s="6"/>
      <c r="F1585" s="6"/>
      <c r="G1585" s="6"/>
    </row>
    <row r="1586" spans="1:7" ht="15.75" thickBot="1" x14ac:dyDescent="0.3">
      <c r="A1586" s="7" t="s">
        <v>36228</v>
      </c>
      <c r="B1586" s="7">
        <f>- DN100</f>
        <v>0</v>
      </c>
      <c r="C1586" s="8" t="s">
        <v>10</v>
      </c>
      <c r="D1586" s="9" t="s">
        <v>36229</v>
      </c>
      <c r="E1586" s="9"/>
      <c r="F1586" s="9">
        <v>80.099999999999994</v>
      </c>
      <c r="G1586" s="9"/>
    </row>
    <row r="1587" spans="1:7" ht="15.75" thickBot="1" x14ac:dyDescent="0.3">
      <c r="A1587" s="6"/>
      <c r="B1587" s="6"/>
      <c r="C1587" s="6"/>
      <c r="D1587" s="6"/>
      <c r="E1587" s="6"/>
      <c r="F1587" s="6"/>
      <c r="G1587" s="6"/>
    </row>
    <row r="1588" spans="1:7" ht="15.75" thickBot="1" x14ac:dyDescent="0.3">
      <c r="A1588" s="7" t="s">
        <v>36230</v>
      </c>
      <c r="B1588" s="7">
        <f>- DN125</f>
        <v>0</v>
      </c>
      <c r="C1588" s="8" t="s">
        <v>10</v>
      </c>
      <c r="D1588" s="9" t="s">
        <v>36231</v>
      </c>
      <c r="E1588" s="9"/>
      <c r="F1588" s="9">
        <v>80.099999999999994</v>
      </c>
      <c r="G1588" s="9"/>
    </row>
    <row r="1589" spans="1:7" ht="15.75" thickBot="1" x14ac:dyDescent="0.3">
      <c r="A1589" s="6"/>
      <c r="B1589" s="6"/>
      <c r="C1589" s="6"/>
      <c r="D1589" s="6"/>
      <c r="E1589" s="6"/>
      <c r="F1589" s="6"/>
      <c r="G1589" s="6"/>
    </row>
    <row r="1590" spans="1:7" ht="15.75" thickBot="1" x14ac:dyDescent="0.3">
      <c r="A1590" s="7" t="s">
        <v>36232</v>
      </c>
      <c r="B1590" s="7" t="s">
        <v>36233</v>
      </c>
      <c r="C1590" s="8"/>
      <c r="D1590" s="9"/>
      <c r="E1590" s="9"/>
      <c r="F1590" s="9"/>
      <c r="G1590" s="9"/>
    </row>
    <row r="1591" spans="1:7" ht="15.75" thickBot="1" x14ac:dyDescent="0.3">
      <c r="A1591" s="6"/>
      <c r="B1591" s="6"/>
      <c r="C1591" s="6"/>
      <c r="D1591" s="6"/>
      <c r="E1591" s="6"/>
      <c r="F1591" s="6"/>
      <c r="G1591" s="6"/>
    </row>
    <row r="1592" spans="1:7" x14ac:dyDescent="0.25">
      <c r="A1592" s="35" t="s">
        <v>36234</v>
      </c>
      <c r="B1592" s="29" t="s">
        <v>36235</v>
      </c>
      <c r="C1592" s="38"/>
      <c r="D1592" s="32"/>
      <c r="E1592" s="32"/>
      <c r="F1592" s="32"/>
      <c r="G1592" s="32"/>
    </row>
    <row r="1593" spans="1:7" x14ac:dyDescent="0.25">
      <c r="A1593" s="36"/>
      <c r="B1593" s="30" t="s">
        <v>36236</v>
      </c>
      <c r="C1593" s="39"/>
      <c r="D1593" s="33"/>
      <c r="E1593" s="33"/>
      <c r="F1593" s="33"/>
      <c r="G1593" s="33"/>
    </row>
    <row r="1594" spans="1:7" ht="15.75" thickBot="1" x14ac:dyDescent="0.3">
      <c r="A1594" s="37"/>
      <c r="B1594" s="31" t="s">
        <v>35291</v>
      </c>
      <c r="C1594" s="40"/>
      <c r="D1594" s="34"/>
      <c r="E1594" s="34"/>
      <c r="F1594" s="34"/>
      <c r="G1594" s="34"/>
    </row>
    <row r="1595" spans="1:7" ht="15.75" thickBot="1" x14ac:dyDescent="0.3">
      <c r="A1595" s="6"/>
      <c r="B1595" s="6"/>
      <c r="C1595" s="6"/>
      <c r="D1595" s="6"/>
      <c r="E1595" s="6"/>
      <c r="F1595" s="6"/>
      <c r="G1595" s="6"/>
    </row>
    <row r="1596" spans="1:7" ht="15.75" thickBot="1" x14ac:dyDescent="0.3">
      <c r="A1596" s="7" t="s">
        <v>36237</v>
      </c>
      <c r="B1596" s="7">
        <f>- DN15</f>
        <v>0</v>
      </c>
      <c r="C1596" s="8" t="s">
        <v>10</v>
      </c>
      <c r="D1596" s="9">
        <v>20.43</v>
      </c>
      <c r="E1596" s="9"/>
      <c r="F1596" s="9">
        <v>80.08</v>
      </c>
      <c r="G1596" s="9"/>
    </row>
    <row r="1597" spans="1:7" ht="15.75" thickBot="1" x14ac:dyDescent="0.3">
      <c r="A1597" s="6"/>
      <c r="B1597" s="6"/>
      <c r="C1597" s="6"/>
      <c r="D1597" s="6"/>
      <c r="E1597" s="6"/>
      <c r="F1597" s="6"/>
      <c r="G1597" s="6"/>
    </row>
    <row r="1598" spans="1:7" ht="15.75" thickBot="1" x14ac:dyDescent="0.3">
      <c r="A1598" s="7" t="s">
        <v>36238</v>
      </c>
      <c r="B1598" s="7">
        <f>- DN20</f>
        <v>0</v>
      </c>
      <c r="C1598" s="8" t="s">
        <v>10</v>
      </c>
      <c r="D1598" s="9">
        <v>22.8</v>
      </c>
      <c r="E1598" s="9"/>
      <c r="F1598" s="9">
        <v>80.09</v>
      </c>
      <c r="G1598" s="9"/>
    </row>
    <row r="1599" spans="1:7" ht="15.75" thickBot="1" x14ac:dyDescent="0.3">
      <c r="A1599" s="6"/>
      <c r="B1599" s="6"/>
      <c r="C1599" s="6"/>
      <c r="D1599" s="6"/>
      <c r="E1599" s="6"/>
      <c r="F1599" s="6"/>
      <c r="G1599" s="6"/>
    </row>
    <row r="1600" spans="1:7" ht="15.75" thickBot="1" x14ac:dyDescent="0.3">
      <c r="A1600" s="7" t="s">
        <v>36239</v>
      </c>
      <c r="B1600" s="7">
        <f>- DN25</f>
        <v>0</v>
      </c>
      <c r="C1600" s="8" t="s">
        <v>10</v>
      </c>
      <c r="D1600" s="9">
        <v>26.14</v>
      </c>
      <c r="E1600" s="9"/>
      <c r="F1600" s="9">
        <v>80.069999999999993</v>
      </c>
      <c r="G1600" s="9"/>
    </row>
    <row r="1601" spans="1:7" ht="15.75" thickBot="1" x14ac:dyDescent="0.3">
      <c r="A1601" s="6"/>
      <c r="B1601" s="6"/>
      <c r="C1601" s="6"/>
      <c r="D1601" s="6"/>
      <c r="E1601" s="6"/>
      <c r="F1601" s="6"/>
      <c r="G1601" s="6"/>
    </row>
    <row r="1602" spans="1:7" ht="15.75" thickBot="1" x14ac:dyDescent="0.3">
      <c r="A1602" s="7" t="s">
        <v>36240</v>
      </c>
      <c r="B1602" s="7">
        <f>- DN32</f>
        <v>0</v>
      </c>
      <c r="C1602" s="8" t="s">
        <v>10</v>
      </c>
      <c r="D1602" s="9">
        <v>30.4</v>
      </c>
      <c r="E1602" s="9"/>
      <c r="F1602" s="9">
        <v>80.099999999999994</v>
      </c>
      <c r="G1602" s="9"/>
    </row>
    <row r="1603" spans="1:7" ht="15.75" thickBot="1" x14ac:dyDescent="0.3">
      <c r="A1603" s="6"/>
      <c r="B1603" s="6"/>
      <c r="C1603" s="6"/>
      <c r="D1603" s="6"/>
      <c r="E1603" s="6"/>
      <c r="F1603" s="6"/>
      <c r="G1603" s="6"/>
    </row>
    <row r="1604" spans="1:7" ht="15.75" thickBot="1" x14ac:dyDescent="0.3">
      <c r="A1604" s="7" t="s">
        <v>36241</v>
      </c>
      <c r="B1604" s="7">
        <f>- DN40</f>
        <v>0</v>
      </c>
      <c r="C1604" s="8" t="s">
        <v>10</v>
      </c>
      <c r="D1604" s="9">
        <v>37.54</v>
      </c>
      <c r="E1604" s="9"/>
      <c r="F1604" s="9">
        <v>80.099999999999994</v>
      </c>
      <c r="G1604" s="9"/>
    </row>
    <row r="1605" spans="1:7" ht="15.75" thickBot="1" x14ac:dyDescent="0.3">
      <c r="A1605" s="6"/>
      <c r="B1605" s="6"/>
      <c r="C1605" s="6"/>
      <c r="D1605" s="6"/>
      <c r="E1605" s="6"/>
      <c r="F1605" s="6"/>
      <c r="G1605" s="6"/>
    </row>
    <row r="1606" spans="1:7" ht="15.75" thickBot="1" x14ac:dyDescent="0.3">
      <c r="A1606" s="7" t="s">
        <v>36242</v>
      </c>
      <c r="B1606" s="7">
        <f>- DN50</f>
        <v>0</v>
      </c>
      <c r="C1606" s="8" t="s">
        <v>10</v>
      </c>
      <c r="D1606" s="9">
        <v>38.950000000000003</v>
      </c>
      <c r="E1606" s="9"/>
      <c r="F1606" s="9">
        <v>80.099999999999994</v>
      </c>
      <c r="G1606" s="9"/>
    </row>
    <row r="1607" spans="1:7" ht="15.75" thickBot="1" x14ac:dyDescent="0.3">
      <c r="A1607" s="6"/>
      <c r="B1607" s="6"/>
      <c r="C1607" s="6"/>
      <c r="D1607" s="6"/>
      <c r="E1607" s="6"/>
      <c r="F1607" s="6"/>
      <c r="G1607" s="6"/>
    </row>
    <row r="1608" spans="1:7" ht="15.75" thickBot="1" x14ac:dyDescent="0.3">
      <c r="A1608" s="7" t="s">
        <v>36243</v>
      </c>
      <c r="B1608" s="7">
        <f>- DN65</f>
        <v>0</v>
      </c>
      <c r="C1608" s="8" t="s">
        <v>10</v>
      </c>
      <c r="D1608" s="9">
        <v>46.55</v>
      </c>
      <c r="E1608" s="9"/>
      <c r="F1608" s="9">
        <v>80.11</v>
      </c>
      <c r="G1608" s="9"/>
    </row>
    <row r="1609" spans="1:7" ht="15.75" thickBot="1" x14ac:dyDescent="0.3">
      <c r="A1609" s="6"/>
      <c r="B1609" s="6"/>
      <c r="C1609" s="6"/>
      <c r="D1609" s="6"/>
      <c r="E1609" s="6"/>
      <c r="F1609" s="6"/>
      <c r="G1609" s="6"/>
    </row>
    <row r="1610" spans="1:7" ht="15.75" thickBot="1" x14ac:dyDescent="0.3">
      <c r="A1610" s="7" t="s">
        <v>36244</v>
      </c>
      <c r="B1610" s="7">
        <f>- DN80</f>
        <v>0</v>
      </c>
      <c r="C1610" s="8" t="s">
        <v>10</v>
      </c>
      <c r="D1610" s="9">
        <v>57</v>
      </c>
      <c r="E1610" s="9"/>
      <c r="F1610" s="9">
        <v>80.11</v>
      </c>
      <c r="G1610" s="9"/>
    </row>
    <row r="1611" spans="1:7" ht="15.75" thickBot="1" x14ac:dyDescent="0.3">
      <c r="A1611" s="6"/>
      <c r="B1611" s="6"/>
      <c r="C1611" s="6"/>
      <c r="D1611" s="6"/>
      <c r="E1611" s="6"/>
      <c r="F1611" s="6"/>
      <c r="G1611" s="6"/>
    </row>
    <row r="1612" spans="1:7" ht="15.75" thickBot="1" x14ac:dyDescent="0.3">
      <c r="A1612" s="7" t="s">
        <v>36245</v>
      </c>
      <c r="B1612" s="7">
        <f>- DN100</f>
        <v>0</v>
      </c>
      <c r="C1612" s="8" t="s">
        <v>10</v>
      </c>
      <c r="D1612" s="9">
        <v>82.67</v>
      </c>
      <c r="E1612" s="9"/>
      <c r="F1612" s="9">
        <v>80.09</v>
      </c>
      <c r="G1612" s="9"/>
    </row>
    <row r="1613" spans="1:7" ht="15.75" thickBot="1" x14ac:dyDescent="0.3">
      <c r="A1613" s="6"/>
      <c r="B1613" s="6"/>
      <c r="C1613" s="6"/>
      <c r="D1613" s="6"/>
      <c r="E1613" s="6"/>
      <c r="F1613" s="6"/>
      <c r="G1613" s="6"/>
    </row>
    <row r="1614" spans="1:7" ht="15.75" thickBot="1" x14ac:dyDescent="0.3">
      <c r="A1614" s="7" t="s">
        <v>36246</v>
      </c>
      <c r="B1614" s="7">
        <f>- DN125</f>
        <v>0</v>
      </c>
      <c r="C1614" s="8" t="s">
        <v>10</v>
      </c>
      <c r="D1614" s="9">
        <v>124.48</v>
      </c>
      <c r="E1614" s="9"/>
      <c r="F1614" s="9">
        <v>80.09</v>
      </c>
      <c r="G1614" s="9"/>
    </row>
    <row r="1615" spans="1:7" ht="15.75" thickBot="1" x14ac:dyDescent="0.3">
      <c r="A1615" s="6"/>
      <c r="B1615" s="6"/>
      <c r="C1615" s="6"/>
      <c r="D1615" s="6"/>
      <c r="E1615" s="6"/>
      <c r="F1615" s="6"/>
      <c r="G1615" s="6"/>
    </row>
    <row r="1616" spans="1:7" ht="15.75" thickBot="1" x14ac:dyDescent="0.3">
      <c r="A1616" s="7" t="s">
        <v>36247</v>
      </c>
      <c r="B1616" s="7">
        <f>- DN150</f>
        <v>0</v>
      </c>
      <c r="C1616" s="8" t="s">
        <v>10</v>
      </c>
      <c r="D1616" s="9">
        <v>177.68</v>
      </c>
      <c r="E1616" s="9"/>
      <c r="F1616" s="9">
        <v>80.099999999999994</v>
      </c>
      <c r="G1616" s="9"/>
    </row>
    <row r="1617" spans="1:7" ht="15.75" thickBot="1" x14ac:dyDescent="0.3">
      <c r="A1617" s="6"/>
      <c r="B1617" s="6"/>
      <c r="C1617" s="6"/>
      <c r="D1617" s="6"/>
      <c r="E1617" s="6"/>
      <c r="F1617" s="6"/>
      <c r="G1617" s="6"/>
    </row>
    <row r="1618" spans="1:7" ht="15.75" thickBot="1" x14ac:dyDescent="0.3">
      <c r="A1618" s="7" t="s">
        <v>36248</v>
      </c>
      <c r="B1618" s="7">
        <f>- DN200</f>
        <v>0</v>
      </c>
      <c r="C1618" s="8" t="s">
        <v>10</v>
      </c>
      <c r="D1618" s="9">
        <v>344.94</v>
      </c>
      <c r="E1618" s="9"/>
      <c r="F1618" s="9">
        <v>80.099999999999994</v>
      </c>
      <c r="G1618" s="9"/>
    </row>
    <row r="1619" spans="1:7" ht="15.75" thickBot="1" x14ac:dyDescent="0.3">
      <c r="A1619" s="6"/>
      <c r="B1619" s="6"/>
      <c r="C1619" s="6"/>
      <c r="D1619" s="6"/>
      <c r="E1619" s="6"/>
      <c r="F1619" s="6"/>
      <c r="G1619" s="6"/>
    </row>
    <row r="1620" spans="1:7" ht="15.75" thickBot="1" x14ac:dyDescent="0.3">
      <c r="A1620" s="7" t="s">
        <v>36249</v>
      </c>
      <c r="B1620" s="7">
        <f>- DN250</f>
        <v>0</v>
      </c>
      <c r="C1620" s="8" t="s">
        <v>10</v>
      </c>
      <c r="D1620" s="9">
        <v>782.54</v>
      </c>
      <c r="E1620" s="9"/>
      <c r="F1620" s="9">
        <v>80.099999999999994</v>
      </c>
      <c r="G1620" s="9"/>
    </row>
    <row r="1621" spans="1:7" ht="15.75" thickBot="1" x14ac:dyDescent="0.3">
      <c r="A1621" s="6"/>
      <c r="B1621" s="6"/>
      <c r="C1621" s="6"/>
      <c r="D1621" s="6"/>
      <c r="E1621" s="6"/>
      <c r="F1621" s="6"/>
      <c r="G1621" s="6"/>
    </row>
    <row r="1622" spans="1:7" ht="15.75" thickBot="1" x14ac:dyDescent="0.3">
      <c r="A1622" s="7" t="s">
        <v>36250</v>
      </c>
      <c r="B1622" s="7">
        <f>- DN300</f>
        <v>0</v>
      </c>
      <c r="C1622" s="8" t="s">
        <v>10</v>
      </c>
      <c r="D1622" s="9" t="s">
        <v>36251</v>
      </c>
      <c r="E1622" s="9"/>
      <c r="F1622" s="9">
        <v>80.099999999999994</v>
      </c>
      <c r="G1622" s="9"/>
    </row>
    <row r="1623" spans="1:7" ht="15.75" thickBot="1" x14ac:dyDescent="0.3">
      <c r="A1623" s="6"/>
      <c r="B1623" s="6"/>
      <c r="C1623" s="6"/>
      <c r="D1623" s="6"/>
      <c r="E1623" s="6"/>
      <c r="F1623" s="6"/>
      <c r="G1623" s="6"/>
    </row>
    <row r="1624" spans="1:7" x14ac:dyDescent="0.25">
      <c r="A1624" s="35" t="s">
        <v>36252</v>
      </c>
      <c r="B1624" s="29" t="s">
        <v>36253</v>
      </c>
      <c r="C1624" s="38"/>
      <c r="D1624" s="32"/>
      <c r="E1624" s="32"/>
      <c r="F1624" s="32"/>
      <c r="G1624" s="32"/>
    </row>
    <row r="1625" spans="1:7" x14ac:dyDescent="0.25">
      <c r="A1625" s="36"/>
      <c r="B1625" s="30" t="s">
        <v>36254</v>
      </c>
      <c r="C1625" s="39"/>
      <c r="D1625" s="33"/>
      <c r="E1625" s="33"/>
      <c r="F1625" s="33"/>
      <c r="G1625" s="33"/>
    </row>
    <row r="1626" spans="1:7" ht="15.75" thickBot="1" x14ac:dyDescent="0.3">
      <c r="A1626" s="37"/>
      <c r="B1626" s="31" t="s">
        <v>35291</v>
      </c>
      <c r="C1626" s="40"/>
      <c r="D1626" s="34"/>
      <c r="E1626" s="34"/>
      <c r="F1626" s="34"/>
      <c r="G1626" s="34"/>
    </row>
    <row r="1627" spans="1:7" ht="15.75" thickBot="1" x14ac:dyDescent="0.3">
      <c r="A1627" s="6"/>
      <c r="B1627" s="6"/>
      <c r="C1627" s="6"/>
      <c r="D1627" s="6"/>
      <c r="E1627" s="6"/>
      <c r="F1627" s="6"/>
      <c r="G1627" s="6"/>
    </row>
    <row r="1628" spans="1:7" ht="15.75" thickBot="1" x14ac:dyDescent="0.3">
      <c r="A1628" s="7" t="s">
        <v>36255</v>
      </c>
      <c r="B1628" s="7">
        <f>- DN15</f>
        <v>0</v>
      </c>
      <c r="C1628" s="8" t="s">
        <v>10</v>
      </c>
      <c r="D1628" s="9">
        <v>69.37</v>
      </c>
      <c r="E1628" s="9"/>
      <c r="F1628" s="9">
        <v>80.09</v>
      </c>
      <c r="G1628" s="9"/>
    </row>
    <row r="1629" spans="1:7" ht="15.75" thickBot="1" x14ac:dyDescent="0.3">
      <c r="A1629" s="6"/>
      <c r="B1629" s="6"/>
      <c r="C1629" s="6"/>
      <c r="D1629" s="6"/>
      <c r="E1629" s="6"/>
      <c r="F1629" s="6"/>
      <c r="G1629" s="6"/>
    </row>
    <row r="1630" spans="1:7" ht="15.75" thickBot="1" x14ac:dyDescent="0.3">
      <c r="A1630" s="7" t="s">
        <v>36256</v>
      </c>
      <c r="B1630" s="7">
        <f>- DN20</f>
        <v>0</v>
      </c>
      <c r="C1630" s="8" t="s">
        <v>10</v>
      </c>
      <c r="D1630" s="9">
        <v>71.27</v>
      </c>
      <c r="E1630" s="9"/>
      <c r="F1630" s="9">
        <v>80.09</v>
      </c>
      <c r="G1630" s="9"/>
    </row>
    <row r="1631" spans="1:7" ht="15.75" thickBot="1" x14ac:dyDescent="0.3">
      <c r="A1631" s="6"/>
      <c r="B1631" s="6"/>
      <c r="C1631" s="6"/>
      <c r="D1631" s="6"/>
      <c r="E1631" s="6"/>
      <c r="F1631" s="6"/>
      <c r="G1631" s="6"/>
    </row>
    <row r="1632" spans="1:7" ht="15.75" thickBot="1" x14ac:dyDescent="0.3">
      <c r="A1632" s="7" t="s">
        <v>36257</v>
      </c>
      <c r="B1632" s="7">
        <f>- DN25</f>
        <v>0</v>
      </c>
      <c r="C1632" s="8" t="s">
        <v>10</v>
      </c>
      <c r="D1632" s="9">
        <v>90.75</v>
      </c>
      <c r="E1632" s="9"/>
      <c r="F1632" s="9">
        <v>80.099999999999994</v>
      </c>
      <c r="G1632" s="9"/>
    </row>
    <row r="1633" spans="1:7" ht="15.75" thickBot="1" x14ac:dyDescent="0.3">
      <c r="A1633" s="6"/>
      <c r="B1633" s="6"/>
      <c r="C1633" s="6"/>
      <c r="D1633" s="6"/>
      <c r="E1633" s="6"/>
      <c r="F1633" s="6"/>
      <c r="G1633" s="6"/>
    </row>
    <row r="1634" spans="1:7" ht="15.75" thickBot="1" x14ac:dyDescent="0.3">
      <c r="A1634" s="7" t="s">
        <v>36258</v>
      </c>
      <c r="B1634" s="7">
        <f>- DN32</f>
        <v>0</v>
      </c>
      <c r="C1634" s="8" t="s">
        <v>10</v>
      </c>
      <c r="D1634" s="9">
        <v>104.05</v>
      </c>
      <c r="E1634" s="9"/>
      <c r="F1634" s="9">
        <v>80.099999999999994</v>
      </c>
      <c r="G1634" s="9"/>
    </row>
    <row r="1635" spans="1:7" ht="15.75" thickBot="1" x14ac:dyDescent="0.3">
      <c r="A1635" s="6"/>
      <c r="B1635" s="6"/>
      <c r="C1635" s="6"/>
      <c r="D1635" s="6"/>
      <c r="E1635" s="6"/>
      <c r="F1635" s="6"/>
      <c r="G1635" s="6"/>
    </row>
    <row r="1636" spans="1:7" ht="15.75" thickBot="1" x14ac:dyDescent="0.3">
      <c r="A1636" s="7" t="s">
        <v>36259</v>
      </c>
      <c r="B1636" s="7">
        <f>- DN40</f>
        <v>0</v>
      </c>
      <c r="C1636" s="8" t="s">
        <v>10</v>
      </c>
      <c r="D1636" s="9">
        <v>120.69</v>
      </c>
      <c r="E1636" s="9"/>
      <c r="F1636" s="9">
        <v>80.099999999999994</v>
      </c>
      <c r="G1636" s="9"/>
    </row>
    <row r="1637" spans="1:7" ht="15.75" thickBot="1" x14ac:dyDescent="0.3">
      <c r="A1637" s="6"/>
      <c r="B1637" s="6"/>
      <c r="C1637" s="6"/>
      <c r="D1637" s="6"/>
      <c r="E1637" s="6"/>
      <c r="F1637" s="6"/>
      <c r="G1637" s="6"/>
    </row>
    <row r="1638" spans="1:7" ht="15.75" thickBot="1" x14ac:dyDescent="0.3">
      <c r="A1638" s="7" t="s">
        <v>36260</v>
      </c>
      <c r="B1638" s="7">
        <f>- DN50</f>
        <v>0</v>
      </c>
      <c r="C1638" s="8" t="s">
        <v>10</v>
      </c>
      <c r="D1638" s="9">
        <v>128.76</v>
      </c>
      <c r="E1638" s="9"/>
      <c r="F1638" s="9">
        <v>80.09</v>
      </c>
      <c r="G1638" s="9"/>
    </row>
    <row r="1639" spans="1:7" ht="15.75" thickBot="1" x14ac:dyDescent="0.3">
      <c r="A1639" s="6"/>
      <c r="B1639" s="6"/>
      <c r="C1639" s="6"/>
      <c r="D1639" s="6"/>
      <c r="E1639" s="6"/>
      <c r="F1639" s="6"/>
      <c r="G1639" s="6"/>
    </row>
    <row r="1640" spans="1:7" ht="15.75" thickBot="1" x14ac:dyDescent="0.3">
      <c r="A1640" s="7" t="s">
        <v>36261</v>
      </c>
      <c r="B1640" s="7">
        <f>- DN65</f>
        <v>0</v>
      </c>
      <c r="C1640" s="8" t="s">
        <v>10</v>
      </c>
      <c r="D1640" s="9">
        <v>214.28</v>
      </c>
      <c r="E1640" s="9"/>
      <c r="F1640" s="9">
        <v>80.099999999999994</v>
      </c>
      <c r="G1640" s="9"/>
    </row>
    <row r="1641" spans="1:7" ht="15.75" thickBot="1" x14ac:dyDescent="0.3">
      <c r="A1641" s="6"/>
      <c r="B1641" s="6"/>
      <c r="C1641" s="6"/>
      <c r="D1641" s="6"/>
      <c r="E1641" s="6"/>
      <c r="F1641" s="6"/>
      <c r="G1641" s="6"/>
    </row>
    <row r="1642" spans="1:7" ht="15.75" thickBot="1" x14ac:dyDescent="0.3">
      <c r="A1642" s="7" t="s">
        <v>36262</v>
      </c>
      <c r="B1642" s="7">
        <f>- DN80</f>
        <v>0</v>
      </c>
      <c r="C1642" s="8" t="s">
        <v>10</v>
      </c>
      <c r="D1642" s="9">
        <v>223.78</v>
      </c>
      <c r="E1642" s="9"/>
      <c r="F1642" s="9">
        <v>80.099999999999994</v>
      </c>
      <c r="G1642" s="9"/>
    </row>
    <row r="1643" spans="1:7" ht="15.75" thickBot="1" x14ac:dyDescent="0.3">
      <c r="A1643" s="6"/>
      <c r="B1643" s="6"/>
      <c r="C1643" s="6"/>
      <c r="D1643" s="6"/>
      <c r="E1643" s="6"/>
      <c r="F1643" s="6"/>
      <c r="G1643" s="6"/>
    </row>
    <row r="1644" spans="1:7" ht="15.75" thickBot="1" x14ac:dyDescent="0.3">
      <c r="A1644" s="7" t="s">
        <v>36263</v>
      </c>
      <c r="B1644" s="7">
        <f>- DN100</f>
        <v>0</v>
      </c>
      <c r="C1644" s="8" t="s">
        <v>10</v>
      </c>
      <c r="D1644" s="9">
        <v>284.58999999999997</v>
      </c>
      <c r="E1644" s="9"/>
      <c r="F1644" s="9">
        <v>80.099999999999994</v>
      </c>
      <c r="G1644" s="9"/>
    </row>
    <row r="1645" spans="1:7" ht="15.75" thickBot="1" x14ac:dyDescent="0.3">
      <c r="A1645" s="6"/>
      <c r="B1645" s="6"/>
      <c r="C1645" s="6"/>
      <c r="D1645" s="6"/>
      <c r="E1645" s="6"/>
      <c r="F1645" s="6"/>
      <c r="G1645" s="6"/>
    </row>
    <row r="1646" spans="1:7" ht="15.75" thickBot="1" x14ac:dyDescent="0.3">
      <c r="A1646" s="7" t="s">
        <v>36264</v>
      </c>
      <c r="B1646" s="7">
        <f>- DN125</f>
        <v>0</v>
      </c>
      <c r="C1646" s="8" t="s">
        <v>10</v>
      </c>
      <c r="D1646" s="9">
        <v>414.79</v>
      </c>
      <c r="E1646" s="9"/>
      <c r="F1646" s="9">
        <v>80.099999999999994</v>
      </c>
      <c r="G1646" s="9"/>
    </row>
    <row r="1647" spans="1:7" ht="15.75" thickBot="1" x14ac:dyDescent="0.3">
      <c r="A1647" s="6"/>
      <c r="B1647" s="6"/>
      <c r="C1647" s="6"/>
      <c r="D1647" s="6"/>
      <c r="E1647" s="6"/>
      <c r="F1647" s="6"/>
      <c r="G1647" s="6"/>
    </row>
    <row r="1648" spans="1:7" ht="15.75" thickBot="1" x14ac:dyDescent="0.3">
      <c r="A1648" s="7" t="s">
        <v>36265</v>
      </c>
      <c r="B1648" s="7">
        <f>- DN150</f>
        <v>0</v>
      </c>
      <c r="C1648" s="8" t="s">
        <v>10</v>
      </c>
      <c r="D1648" s="9">
        <v>581.55999999999995</v>
      </c>
      <c r="E1648" s="9"/>
      <c r="F1648" s="9">
        <v>80.099999999999994</v>
      </c>
      <c r="G1648" s="9"/>
    </row>
    <row r="1649" spans="1:7" ht="15.75" thickBot="1" x14ac:dyDescent="0.3">
      <c r="A1649" s="6"/>
      <c r="B1649" s="6"/>
      <c r="C1649" s="6"/>
      <c r="D1649" s="6"/>
      <c r="E1649" s="6"/>
      <c r="F1649" s="6"/>
      <c r="G1649" s="6"/>
    </row>
    <row r="1650" spans="1:7" ht="15.75" thickBot="1" x14ac:dyDescent="0.3">
      <c r="A1650" s="7" t="s">
        <v>36266</v>
      </c>
      <c r="B1650" s="7">
        <f>- DN200</f>
        <v>0</v>
      </c>
      <c r="C1650" s="8" t="s">
        <v>10</v>
      </c>
      <c r="D1650" s="9">
        <v>926.01</v>
      </c>
      <c r="E1650" s="9"/>
      <c r="F1650" s="9">
        <v>80.099999999999994</v>
      </c>
      <c r="G1650" s="9"/>
    </row>
    <row r="1651" spans="1:7" ht="15.75" thickBot="1" x14ac:dyDescent="0.3">
      <c r="A1651" s="6"/>
      <c r="B1651" s="6"/>
      <c r="C1651" s="6"/>
      <c r="D1651" s="6"/>
      <c r="E1651" s="6"/>
      <c r="F1651" s="6"/>
      <c r="G1651" s="6"/>
    </row>
    <row r="1652" spans="1:7" ht="15.75" thickBot="1" x14ac:dyDescent="0.3">
      <c r="A1652" s="7" t="s">
        <v>36267</v>
      </c>
      <c r="B1652" s="7">
        <f>- DN250</f>
        <v>0</v>
      </c>
      <c r="C1652" s="8" t="s">
        <v>10</v>
      </c>
      <c r="D1652" s="9" t="s">
        <v>36268</v>
      </c>
      <c r="E1652" s="9"/>
      <c r="F1652" s="9">
        <v>80.099999999999994</v>
      </c>
      <c r="G1652" s="9"/>
    </row>
    <row r="1653" spans="1:7" ht="15.75" thickBot="1" x14ac:dyDescent="0.3">
      <c r="A1653" s="6"/>
      <c r="B1653" s="6"/>
      <c r="C1653" s="6"/>
      <c r="D1653" s="6"/>
      <c r="E1653" s="6"/>
      <c r="F1653" s="6"/>
      <c r="G1653" s="6"/>
    </row>
    <row r="1654" spans="1:7" ht="15.75" thickBot="1" x14ac:dyDescent="0.3">
      <c r="A1654" s="7" t="s">
        <v>36269</v>
      </c>
      <c r="B1654" s="7">
        <f>- DN300</f>
        <v>0</v>
      </c>
      <c r="C1654" s="8" t="s">
        <v>10</v>
      </c>
      <c r="D1654" s="9" t="s">
        <v>36270</v>
      </c>
      <c r="E1654" s="9"/>
      <c r="F1654" s="9">
        <v>80.099999999999994</v>
      </c>
      <c r="G1654" s="9"/>
    </row>
    <row r="1655" spans="1:7" ht="15.75" thickBot="1" x14ac:dyDescent="0.3">
      <c r="A1655" s="6"/>
      <c r="B1655" s="6"/>
      <c r="C1655" s="6"/>
      <c r="D1655" s="6"/>
      <c r="E1655" s="6"/>
      <c r="F1655" s="6"/>
      <c r="G1655" s="6"/>
    </row>
    <row r="1656" spans="1:7" x14ac:dyDescent="0.25">
      <c r="A1656" s="35" t="s">
        <v>36271</v>
      </c>
      <c r="B1656" s="29" t="s">
        <v>36272</v>
      </c>
      <c r="C1656" s="38"/>
      <c r="D1656" s="32"/>
      <c r="E1656" s="32"/>
      <c r="F1656" s="32"/>
      <c r="G1656" s="32"/>
    </row>
    <row r="1657" spans="1:7" x14ac:dyDescent="0.25">
      <c r="A1657" s="36"/>
      <c r="B1657" s="30" t="s">
        <v>36254</v>
      </c>
      <c r="C1657" s="39"/>
      <c r="D1657" s="33"/>
      <c r="E1657" s="33"/>
      <c r="F1657" s="33"/>
      <c r="G1657" s="33"/>
    </row>
    <row r="1658" spans="1:7" ht="15.75" thickBot="1" x14ac:dyDescent="0.3">
      <c r="A1658" s="37"/>
      <c r="B1658" s="31" t="s">
        <v>35291</v>
      </c>
      <c r="C1658" s="40"/>
      <c r="D1658" s="34"/>
      <c r="E1658" s="34"/>
      <c r="F1658" s="34"/>
      <c r="G1658" s="34"/>
    </row>
    <row r="1659" spans="1:7" ht="15.75" thickBot="1" x14ac:dyDescent="0.3">
      <c r="A1659" s="6"/>
      <c r="B1659" s="6"/>
      <c r="C1659" s="6"/>
      <c r="D1659" s="6"/>
      <c r="E1659" s="6"/>
      <c r="F1659" s="6"/>
      <c r="G1659" s="6"/>
    </row>
    <row r="1660" spans="1:7" ht="15.75" thickBot="1" x14ac:dyDescent="0.3">
      <c r="A1660" s="7" t="s">
        <v>36273</v>
      </c>
      <c r="B1660" s="7">
        <f>- DN15</f>
        <v>0</v>
      </c>
      <c r="C1660" s="8" t="s">
        <v>10</v>
      </c>
      <c r="D1660" s="9">
        <v>79.34</v>
      </c>
      <c r="E1660" s="9"/>
      <c r="F1660" s="9">
        <v>80.099999999999994</v>
      </c>
      <c r="G1660" s="9"/>
    </row>
    <row r="1661" spans="1:7" ht="15.75" thickBot="1" x14ac:dyDescent="0.3">
      <c r="A1661" s="6"/>
      <c r="B1661" s="6"/>
      <c r="C1661" s="6"/>
      <c r="D1661" s="6"/>
      <c r="E1661" s="6"/>
      <c r="F1661" s="6"/>
      <c r="G1661" s="6"/>
    </row>
    <row r="1662" spans="1:7" ht="15.75" thickBot="1" x14ac:dyDescent="0.3">
      <c r="A1662" s="7" t="s">
        <v>36274</v>
      </c>
      <c r="B1662" s="7">
        <f>- DN20</f>
        <v>0</v>
      </c>
      <c r="C1662" s="8" t="s">
        <v>10</v>
      </c>
      <c r="D1662" s="9">
        <v>81.260000000000005</v>
      </c>
      <c r="E1662" s="9"/>
      <c r="F1662" s="9">
        <v>80.09</v>
      </c>
      <c r="G1662" s="9"/>
    </row>
    <row r="1663" spans="1:7" ht="15.75" thickBot="1" x14ac:dyDescent="0.3">
      <c r="A1663" s="6"/>
      <c r="B1663" s="6"/>
      <c r="C1663" s="6"/>
      <c r="D1663" s="6"/>
      <c r="E1663" s="6"/>
      <c r="F1663" s="6"/>
      <c r="G1663" s="6"/>
    </row>
    <row r="1664" spans="1:7" ht="15.75" thickBot="1" x14ac:dyDescent="0.3">
      <c r="A1664" s="7" t="s">
        <v>36275</v>
      </c>
      <c r="B1664" s="7">
        <f>- DN25</f>
        <v>0</v>
      </c>
      <c r="C1664" s="8" t="s">
        <v>10</v>
      </c>
      <c r="D1664" s="9">
        <v>105.01</v>
      </c>
      <c r="E1664" s="9"/>
      <c r="F1664" s="9">
        <v>80.099999999999994</v>
      </c>
      <c r="G1664" s="9"/>
    </row>
    <row r="1665" spans="1:7" ht="15.75" thickBot="1" x14ac:dyDescent="0.3">
      <c r="A1665" s="6"/>
      <c r="B1665" s="6"/>
      <c r="C1665" s="6"/>
      <c r="D1665" s="6"/>
      <c r="E1665" s="6"/>
      <c r="F1665" s="6"/>
      <c r="G1665" s="6"/>
    </row>
    <row r="1666" spans="1:7" ht="15.75" thickBot="1" x14ac:dyDescent="0.3">
      <c r="A1666" s="7" t="s">
        <v>36276</v>
      </c>
      <c r="B1666" s="7">
        <f>- DN32</f>
        <v>0</v>
      </c>
      <c r="C1666" s="8" t="s">
        <v>10</v>
      </c>
      <c r="D1666" s="9">
        <v>118.77</v>
      </c>
      <c r="E1666" s="9"/>
      <c r="F1666" s="9">
        <v>80.099999999999994</v>
      </c>
      <c r="G1666" s="9"/>
    </row>
    <row r="1667" spans="1:7" ht="15.75" thickBot="1" x14ac:dyDescent="0.3">
      <c r="A1667" s="6"/>
      <c r="B1667" s="6"/>
      <c r="C1667" s="6"/>
      <c r="D1667" s="6"/>
      <c r="E1667" s="6"/>
      <c r="F1667" s="6"/>
      <c r="G1667" s="6"/>
    </row>
    <row r="1668" spans="1:7" ht="15.75" thickBot="1" x14ac:dyDescent="0.3">
      <c r="A1668" s="7" t="s">
        <v>36277</v>
      </c>
      <c r="B1668" s="7">
        <f>- DN40</f>
        <v>0</v>
      </c>
      <c r="C1668" s="8" t="s">
        <v>10</v>
      </c>
      <c r="D1668" s="9">
        <v>139.21</v>
      </c>
      <c r="E1668" s="9"/>
      <c r="F1668" s="9">
        <v>80.09</v>
      </c>
      <c r="G1668" s="9"/>
    </row>
    <row r="1669" spans="1:7" ht="15.75" thickBot="1" x14ac:dyDescent="0.3">
      <c r="A1669" s="6"/>
      <c r="B1669" s="6"/>
      <c r="C1669" s="6"/>
      <c r="D1669" s="6"/>
      <c r="E1669" s="6"/>
      <c r="F1669" s="6"/>
      <c r="G1669" s="6"/>
    </row>
    <row r="1670" spans="1:7" ht="15.75" thickBot="1" x14ac:dyDescent="0.3">
      <c r="A1670" s="7" t="s">
        <v>36278</v>
      </c>
      <c r="B1670" s="7">
        <f>- DN50</f>
        <v>0</v>
      </c>
      <c r="C1670" s="8" t="s">
        <v>10</v>
      </c>
      <c r="D1670" s="9">
        <v>147.76</v>
      </c>
      <c r="E1670" s="9"/>
      <c r="F1670" s="9">
        <v>80.099999999999994</v>
      </c>
      <c r="G1670" s="9"/>
    </row>
    <row r="1671" spans="1:7" ht="15.75" thickBot="1" x14ac:dyDescent="0.3">
      <c r="A1671" s="6"/>
      <c r="B1671" s="6"/>
      <c r="C1671" s="6"/>
      <c r="D1671" s="6"/>
      <c r="E1671" s="6"/>
      <c r="F1671" s="6"/>
      <c r="G1671" s="6"/>
    </row>
    <row r="1672" spans="1:7" ht="15.75" thickBot="1" x14ac:dyDescent="0.3">
      <c r="A1672" s="7" t="s">
        <v>36279</v>
      </c>
      <c r="B1672" s="7">
        <f>- DN65</f>
        <v>0</v>
      </c>
      <c r="C1672" s="8" t="s">
        <v>10</v>
      </c>
      <c r="D1672" s="9">
        <v>245.64</v>
      </c>
      <c r="E1672" s="9"/>
      <c r="F1672" s="9">
        <v>80.099999999999994</v>
      </c>
      <c r="G1672" s="9"/>
    </row>
    <row r="1673" spans="1:7" ht="15.75" thickBot="1" x14ac:dyDescent="0.3">
      <c r="A1673" s="6"/>
      <c r="B1673" s="6"/>
      <c r="C1673" s="6"/>
      <c r="D1673" s="6"/>
      <c r="E1673" s="6"/>
      <c r="F1673" s="6"/>
      <c r="G1673" s="6"/>
    </row>
    <row r="1674" spans="1:7" ht="15.75" thickBot="1" x14ac:dyDescent="0.3">
      <c r="A1674" s="7" t="s">
        <v>36280</v>
      </c>
      <c r="B1674" s="7">
        <f>- DN80</f>
        <v>0</v>
      </c>
      <c r="C1674" s="8" t="s">
        <v>10</v>
      </c>
      <c r="D1674" s="9">
        <v>250.38</v>
      </c>
      <c r="E1674" s="9"/>
      <c r="F1674" s="9">
        <v>80.099999999999994</v>
      </c>
      <c r="G1674" s="9"/>
    </row>
    <row r="1675" spans="1:7" ht="15.75" thickBot="1" x14ac:dyDescent="0.3">
      <c r="A1675" s="6"/>
      <c r="B1675" s="6"/>
      <c r="C1675" s="6"/>
      <c r="D1675" s="6"/>
      <c r="E1675" s="6"/>
      <c r="F1675" s="6"/>
      <c r="G1675" s="6"/>
    </row>
    <row r="1676" spans="1:7" ht="15.75" thickBot="1" x14ac:dyDescent="0.3">
      <c r="A1676" s="7" t="s">
        <v>36281</v>
      </c>
      <c r="B1676" s="7">
        <f>- DN100</f>
        <v>0</v>
      </c>
      <c r="C1676" s="8" t="s">
        <v>10</v>
      </c>
      <c r="D1676" s="9">
        <v>318.81</v>
      </c>
      <c r="E1676" s="9"/>
      <c r="F1676" s="9">
        <v>80.099999999999994</v>
      </c>
      <c r="G1676" s="9"/>
    </row>
    <row r="1677" spans="1:7" ht="15.75" thickBot="1" x14ac:dyDescent="0.3">
      <c r="A1677" s="6"/>
      <c r="B1677" s="6"/>
      <c r="C1677" s="6"/>
      <c r="D1677" s="6"/>
      <c r="E1677" s="6"/>
      <c r="F1677" s="6"/>
      <c r="G1677" s="6"/>
    </row>
    <row r="1678" spans="1:7" ht="15.75" thickBot="1" x14ac:dyDescent="0.3">
      <c r="A1678" s="7" t="s">
        <v>36282</v>
      </c>
      <c r="B1678" s="7">
        <f>- DN125</f>
        <v>0</v>
      </c>
      <c r="C1678" s="8" t="s">
        <v>10</v>
      </c>
      <c r="D1678" s="9">
        <v>465.16</v>
      </c>
      <c r="E1678" s="9"/>
      <c r="F1678" s="9">
        <v>80.099999999999994</v>
      </c>
      <c r="G1678" s="9"/>
    </row>
    <row r="1679" spans="1:7" ht="15.75" thickBot="1" x14ac:dyDescent="0.3">
      <c r="A1679" s="6"/>
      <c r="B1679" s="6"/>
      <c r="C1679" s="6"/>
      <c r="D1679" s="6"/>
      <c r="E1679" s="6"/>
      <c r="F1679" s="6"/>
      <c r="G1679" s="6"/>
    </row>
    <row r="1680" spans="1:7" ht="15.75" thickBot="1" x14ac:dyDescent="0.3">
      <c r="A1680" s="7" t="s">
        <v>36283</v>
      </c>
      <c r="B1680" s="7">
        <f>- DN150</f>
        <v>0</v>
      </c>
      <c r="C1680" s="8" t="s">
        <v>10</v>
      </c>
      <c r="D1680" s="9">
        <v>640.46</v>
      </c>
      <c r="E1680" s="9"/>
      <c r="F1680" s="9">
        <v>80.099999999999994</v>
      </c>
      <c r="G1680" s="9"/>
    </row>
    <row r="1681" spans="1:7" ht="15.75" thickBot="1" x14ac:dyDescent="0.3">
      <c r="A1681" s="6"/>
      <c r="B1681" s="6"/>
      <c r="C1681" s="6"/>
      <c r="D1681" s="6"/>
      <c r="E1681" s="6"/>
      <c r="F1681" s="6"/>
      <c r="G1681" s="6"/>
    </row>
    <row r="1682" spans="1:7" x14ac:dyDescent="0.25">
      <c r="A1682" s="35" t="s">
        <v>36284</v>
      </c>
      <c r="B1682" s="29" t="s">
        <v>36285</v>
      </c>
      <c r="C1682" s="38"/>
      <c r="D1682" s="32"/>
      <c r="E1682" s="32"/>
      <c r="F1682" s="32"/>
      <c r="G1682" s="32"/>
    </row>
    <row r="1683" spans="1:7" x14ac:dyDescent="0.25">
      <c r="A1683" s="36"/>
      <c r="B1683" s="30" t="s">
        <v>36286</v>
      </c>
      <c r="C1683" s="39"/>
      <c r="D1683" s="33"/>
      <c r="E1683" s="33"/>
      <c r="F1683" s="33"/>
      <c r="G1683" s="33"/>
    </row>
    <row r="1684" spans="1:7" ht="15.75" thickBot="1" x14ac:dyDescent="0.3">
      <c r="A1684" s="37"/>
      <c r="B1684" s="31" t="s">
        <v>35291</v>
      </c>
      <c r="C1684" s="40"/>
      <c r="D1684" s="34"/>
      <c r="E1684" s="34"/>
      <c r="F1684" s="34"/>
      <c r="G1684" s="34"/>
    </row>
    <row r="1685" spans="1:7" ht="15.75" thickBot="1" x14ac:dyDescent="0.3">
      <c r="A1685" s="6"/>
      <c r="B1685" s="6"/>
      <c r="C1685" s="6"/>
      <c r="D1685" s="6"/>
      <c r="E1685" s="6"/>
      <c r="F1685" s="6"/>
      <c r="G1685" s="6"/>
    </row>
    <row r="1686" spans="1:7" ht="15.75" thickBot="1" x14ac:dyDescent="0.3">
      <c r="A1686" s="7" t="s">
        <v>36287</v>
      </c>
      <c r="B1686" s="7">
        <f>- DN15</f>
        <v>0</v>
      </c>
      <c r="C1686" s="8" t="s">
        <v>10</v>
      </c>
      <c r="D1686" s="9">
        <v>17.11</v>
      </c>
      <c r="E1686" s="9"/>
      <c r="F1686" s="9">
        <v>80.069999999999993</v>
      </c>
      <c r="G1686" s="9"/>
    </row>
    <row r="1687" spans="1:7" ht="15.75" thickBot="1" x14ac:dyDescent="0.3">
      <c r="A1687" s="6"/>
      <c r="B1687" s="6"/>
      <c r="C1687" s="6"/>
      <c r="D1687" s="6"/>
      <c r="E1687" s="6"/>
      <c r="F1687" s="6"/>
      <c r="G1687" s="6"/>
    </row>
    <row r="1688" spans="1:7" ht="15.75" thickBot="1" x14ac:dyDescent="0.3">
      <c r="A1688" s="7" t="s">
        <v>36288</v>
      </c>
      <c r="B1688" s="7">
        <f>- DN20</f>
        <v>0</v>
      </c>
      <c r="C1688" s="8" t="s">
        <v>10</v>
      </c>
      <c r="D1688" s="9">
        <v>24.24</v>
      </c>
      <c r="E1688" s="9"/>
      <c r="F1688" s="9">
        <v>80.12</v>
      </c>
      <c r="G1688" s="9"/>
    </row>
    <row r="1689" spans="1:7" ht="15.75" thickBot="1" x14ac:dyDescent="0.3">
      <c r="A1689" s="6"/>
      <c r="B1689" s="6"/>
      <c r="C1689" s="6"/>
      <c r="D1689" s="6"/>
      <c r="E1689" s="6"/>
      <c r="F1689" s="6"/>
      <c r="G1689" s="6"/>
    </row>
    <row r="1690" spans="1:7" ht="15.75" thickBot="1" x14ac:dyDescent="0.3">
      <c r="A1690" s="7" t="s">
        <v>36289</v>
      </c>
      <c r="B1690" s="7">
        <f>- DN25</f>
        <v>0</v>
      </c>
      <c r="C1690" s="8" t="s">
        <v>10</v>
      </c>
      <c r="D1690" s="9">
        <v>37.54</v>
      </c>
      <c r="E1690" s="9"/>
      <c r="F1690" s="9">
        <v>80.099999999999994</v>
      </c>
      <c r="G1690" s="9"/>
    </row>
    <row r="1691" spans="1:7" ht="15.75" thickBot="1" x14ac:dyDescent="0.3">
      <c r="A1691" s="6"/>
      <c r="B1691" s="6"/>
      <c r="C1691" s="6"/>
      <c r="D1691" s="6"/>
      <c r="E1691" s="6"/>
      <c r="F1691" s="6"/>
      <c r="G1691" s="6"/>
    </row>
    <row r="1692" spans="1:7" ht="15.75" thickBot="1" x14ac:dyDescent="0.3">
      <c r="A1692" s="7" t="s">
        <v>36290</v>
      </c>
      <c r="B1692" s="7">
        <f>- DN32</f>
        <v>0</v>
      </c>
      <c r="C1692" s="8" t="s">
        <v>10</v>
      </c>
      <c r="D1692" s="9">
        <v>82.67</v>
      </c>
      <c r="E1692" s="9"/>
      <c r="F1692" s="9">
        <v>80.09</v>
      </c>
      <c r="G1692" s="9"/>
    </row>
    <row r="1693" spans="1:7" ht="15.75" thickBot="1" x14ac:dyDescent="0.3">
      <c r="A1693" s="6"/>
      <c r="B1693" s="6"/>
      <c r="C1693" s="6"/>
      <c r="D1693" s="6"/>
      <c r="E1693" s="6"/>
      <c r="F1693" s="6"/>
      <c r="G1693" s="6"/>
    </row>
    <row r="1694" spans="1:7" ht="15.75" thickBot="1" x14ac:dyDescent="0.3">
      <c r="A1694" s="7" t="s">
        <v>36291</v>
      </c>
      <c r="B1694" s="7">
        <f>- DN40</f>
        <v>0</v>
      </c>
      <c r="C1694" s="8" t="s">
        <v>10</v>
      </c>
      <c r="D1694" s="9">
        <v>106.67</v>
      </c>
      <c r="E1694" s="9"/>
      <c r="F1694" s="9">
        <v>80.099999999999994</v>
      </c>
      <c r="G1694" s="9"/>
    </row>
    <row r="1695" spans="1:7" ht="15.75" thickBot="1" x14ac:dyDescent="0.3">
      <c r="A1695" s="6"/>
      <c r="B1695" s="6"/>
      <c r="C1695" s="6"/>
      <c r="D1695" s="6"/>
      <c r="E1695" s="6"/>
      <c r="F1695" s="6"/>
      <c r="G1695" s="6"/>
    </row>
    <row r="1696" spans="1:7" ht="15.75" thickBot="1" x14ac:dyDescent="0.3">
      <c r="A1696" s="7" t="s">
        <v>36292</v>
      </c>
      <c r="B1696" s="7">
        <f>- DN50</f>
        <v>0</v>
      </c>
      <c r="C1696" s="8" t="s">
        <v>10</v>
      </c>
      <c r="D1696" s="9">
        <v>130.66999999999999</v>
      </c>
      <c r="E1696" s="9"/>
      <c r="F1696" s="9">
        <v>80.09</v>
      </c>
      <c r="G1696" s="9"/>
    </row>
    <row r="1697" spans="1:7" ht="15.75" thickBot="1" x14ac:dyDescent="0.3">
      <c r="A1697" s="6"/>
      <c r="B1697" s="6"/>
      <c r="C1697" s="6"/>
      <c r="D1697" s="6"/>
      <c r="E1697" s="6"/>
      <c r="F1697" s="6"/>
      <c r="G1697" s="6"/>
    </row>
    <row r="1698" spans="1:7" x14ac:dyDescent="0.25">
      <c r="A1698" s="35" t="s">
        <v>36293</v>
      </c>
      <c r="B1698" s="29" t="s">
        <v>36294</v>
      </c>
      <c r="C1698" s="38"/>
      <c r="D1698" s="32"/>
      <c r="E1698" s="32"/>
      <c r="F1698" s="32"/>
      <c r="G1698" s="32"/>
    </row>
    <row r="1699" spans="1:7" x14ac:dyDescent="0.25">
      <c r="A1699" s="36"/>
      <c r="B1699" s="30" t="s">
        <v>36286</v>
      </c>
      <c r="C1699" s="39"/>
      <c r="D1699" s="33"/>
      <c r="E1699" s="33"/>
      <c r="F1699" s="33"/>
      <c r="G1699" s="33"/>
    </row>
    <row r="1700" spans="1:7" ht="15.75" thickBot="1" x14ac:dyDescent="0.3">
      <c r="A1700" s="37"/>
      <c r="B1700" s="31" t="s">
        <v>35291</v>
      </c>
      <c r="C1700" s="40"/>
      <c r="D1700" s="34"/>
      <c r="E1700" s="34"/>
      <c r="F1700" s="34"/>
      <c r="G1700" s="34"/>
    </row>
    <row r="1701" spans="1:7" ht="15.75" thickBot="1" x14ac:dyDescent="0.3">
      <c r="A1701" s="6"/>
      <c r="B1701" s="6"/>
      <c r="C1701" s="6"/>
      <c r="D1701" s="6"/>
      <c r="E1701" s="6"/>
      <c r="F1701" s="6"/>
      <c r="G1701" s="6"/>
    </row>
    <row r="1702" spans="1:7" ht="15.75" thickBot="1" x14ac:dyDescent="0.3">
      <c r="A1702" s="7" t="s">
        <v>36295</v>
      </c>
      <c r="B1702" s="7">
        <f>- DN15</f>
        <v>0</v>
      </c>
      <c r="C1702" s="8" t="s">
        <v>10</v>
      </c>
      <c r="D1702" s="9">
        <v>82.53</v>
      </c>
      <c r="E1702" s="9"/>
      <c r="F1702" s="9">
        <v>80.099999999999994</v>
      </c>
      <c r="G1702" s="9"/>
    </row>
    <row r="1703" spans="1:7" ht="15.75" thickBot="1" x14ac:dyDescent="0.3">
      <c r="A1703" s="6"/>
      <c r="B1703" s="6"/>
      <c r="C1703" s="6"/>
      <c r="D1703" s="6"/>
      <c r="E1703" s="6"/>
      <c r="F1703" s="6"/>
      <c r="G1703" s="6"/>
    </row>
    <row r="1704" spans="1:7" ht="15.75" thickBot="1" x14ac:dyDescent="0.3">
      <c r="A1704" s="7" t="s">
        <v>36296</v>
      </c>
      <c r="B1704" s="7">
        <f>- DN20</f>
        <v>0</v>
      </c>
      <c r="C1704" s="8" t="s">
        <v>10</v>
      </c>
      <c r="D1704" s="9">
        <v>92.85</v>
      </c>
      <c r="E1704" s="9"/>
      <c r="F1704" s="9">
        <v>80.099999999999994</v>
      </c>
      <c r="G1704" s="9"/>
    </row>
    <row r="1705" spans="1:7" ht="15.75" thickBot="1" x14ac:dyDescent="0.3">
      <c r="A1705" s="6"/>
      <c r="B1705" s="6"/>
      <c r="C1705" s="6"/>
      <c r="D1705" s="6"/>
      <c r="E1705" s="6"/>
      <c r="F1705" s="6"/>
      <c r="G1705" s="6"/>
    </row>
    <row r="1706" spans="1:7" ht="15.75" thickBot="1" x14ac:dyDescent="0.3">
      <c r="A1706" s="7" t="s">
        <v>36297</v>
      </c>
      <c r="B1706" s="7">
        <f>- DN25</f>
        <v>0</v>
      </c>
      <c r="C1706" s="8" t="s">
        <v>10</v>
      </c>
      <c r="D1706" s="9">
        <v>103.18</v>
      </c>
      <c r="E1706" s="9"/>
      <c r="F1706" s="9">
        <v>80.09</v>
      </c>
      <c r="G1706" s="9"/>
    </row>
    <row r="1707" spans="1:7" ht="15.75" thickBot="1" x14ac:dyDescent="0.3">
      <c r="A1707" s="6"/>
      <c r="B1707" s="6"/>
      <c r="C1707" s="6"/>
      <c r="D1707" s="6"/>
      <c r="E1707" s="6"/>
      <c r="F1707" s="6"/>
      <c r="G1707" s="6"/>
    </row>
    <row r="1708" spans="1:7" ht="15.75" thickBot="1" x14ac:dyDescent="0.3">
      <c r="A1708" s="7" t="s">
        <v>36298</v>
      </c>
      <c r="B1708" s="7">
        <f>- DN32</f>
        <v>0</v>
      </c>
      <c r="C1708" s="8" t="s">
        <v>10</v>
      </c>
      <c r="D1708" s="9">
        <v>120.01</v>
      </c>
      <c r="E1708" s="9"/>
      <c r="F1708" s="9">
        <v>80.09</v>
      </c>
      <c r="G1708" s="9"/>
    </row>
    <row r="1709" spans="1:7" ht="15.75" thickBot="1" x14ac:dyDescent="0.3">
      <c r="A1709" s="6"/>
      <c r="B1709" s="6"/>
      <c r="C1709" s="6"/>
      <c r="D1709" s="6"/>
      <c r="E1709" s="6"/>
      <c r="F1709" s="6"/>
      <c r="G1709" s="6"/>
    </row>
    <row r="1710" spans="1:7" ht="15.75" thickBot="1" x14ac:dyDescent="0.3">
      <c r="A1710" s="7" t="s">
        <v>36299</v>
      </c>
      <c r="B1710" s="7">
        <f>- DN40</f>
        <v>0</v>
      </c>
      <c r="C1710" s="8" t="s">
        <v>10</v>
      </c>
      <c r="D1710" s="9">
        <v>133.49</v>
      </c>
      <c r="E1710" s="9"/>
      <c r="F1710" s="9">
        <v>80.099999999999994</v>
      </c>
      <c r="G1710" s="9"/>
    </row>
    <row r="1711" spans="1:7" ht="15.75" thickBot="1" x14ac:dyDescent="0.3">
      <c r="A1711" s="6"/>
      <c r="B1711" s="6"/>
      <c r="C1711" s="6"/>
      <c r="D1711" s="6"/>
      <c r="E1711" s="6"/>
      <c r="F1711" s="6"/>
      <c r="G1711" s="6"/>
    </row>
    <row r="1712" spans="1:7" ht="15.75" thickBot="1" x14ac:dyDescent="0.3">
      <c r="A1712" s="7" t="s">
        <v>36300</v>
      </c>
      <c r="B1712" s="7">
        <f>- DN50</f>
        <v>0</v>
      </c>
      <c r="C1712" s="8" t="s">
        <v>10</v>
      </c>
      <c r="D1712" s="9">
        <v>169.62</v>
      </c>
      <c r="E1712" s="9"/>
      <c r="F1712" s="9">
        <v>80.099999999999994</v>
      </c>
      <c r="G1712" s="9"/>
    </row>
    <row r="1713" spans="1:7" ht="15.75" thickBot="1" x14ac:dyDescent="0.3">
      <c r="A1713" s="6"/>
      <c r="B1713" s="6"/>
      <c r="C1713" s="6"/>
      <c r="D1713" s="6"/>
      <c r="E1713" s="6"/>
      <c r="F1713" s="6"/>
      <c r="G1713" s="6"/>
    </row>
    <row r="1714" spans="1:7" ht="15.75" thickBot="1" x14ac:dyDescent="0.3">
      <c r="A1714" s="7" t="s">
        <v>36301</v>
      </c>
      <c r="B1714" s="7">
        <f>- DN65</f>
        <v>0</v>
      </c>
      <c r="C1714" s="8" t="s">
        <v>10</v>
      </c>
      <c r="D1714" s="9">
        <v>231.39</v>
      </c>
      <c r="E1714" s="9"/>
      <c r="F1714" s="9">
        <v>80.09</v>
      </c>
      <c r="G1714" s="9"/>
    </row>
    <row r="1715" spans="1:7" ht="15.75" thickBot="1" x14ac:dyDescent="0.3">
      <c r="A1715" s="6"/>
      <c r="B1715" s="6"/>
      <c r="C1715" s="6"/>
      <c r="D1715" s="6"/>
      <c r="E1715" s="6"/>
      <c r="F1715" s="6"/>
      <c r="G1715" s="6"/>
    </row>
    <row r="1716" spans="1:7" ht="15.75" thickBot="1" x14ac:dyDescent="0.3">
      <c r="A1716" s="7" t="s">
        <v>36302</v>
      </c>
      <c r="B1716" s="7">
        <f>- DN80</f>
        <v>0</v>
      </c>
      <c r="C1716" s="8" t="s">
        <v>10</v>
      </c>
      <c r="D1716" s="9">
        <v>270.81</v>
      </c>
      <c r="E1716" s="9"/>
      <c r="F1716" s="9">
        <v>80.099999999999994</v>
      </c>
      <c r="G1716" s="9"/>
    </row>
    <row r="1717" spans="1:7" ht="15.75" thickBot="1" x14ac:dyDescent="0.3">
      <c r="A1717" s="6"/>
      <c r="B1717" s="6"/>
      <c r="C1717" s="6"/>
      <c r="D1717" s="6"/>
      <c r="E1717" s="6"/>
      <c r="F1717" s="6"/>
      <c r="G1717" s="6"/>
    </row>
    <row r="1718" spans="1:7" ht="15.75" thickBot="1" x14ac:dyDescent="0.3">
      <c r="A1718" s="7" t="s">
        <v>36303</v>
      </c>
      <c r="B1718" s="7">
        <f>- DN100</f>
        <v>0</v>
      </c>
      <c r="C1718" s="8" t="s">
        <v>10</v>
      </c>
      <c r="D1718" s="9">
        <v>372.03</v>
      </c>
      <c r="E1718" s="9"/>
      <c r="F1718" s="9">
        <v>80.099999999999994</v>
      </c>
      <c r="G1718" s="9"/>
    </row>
    <row r="1719" spans="1:7" ht="15.75" thickBot="1" x14ac:dyDescent="0.3">
      <c r="A1719" s="6"/>
      <c r="B1719" s="6"/>
      <c r="C1719" s="6"/>
      <c r="D1719" s="6"/>
      <c r="E1719" s="6"/>
      <c r="F1719" s="6"/>
      <c r="G1719" s="6"/>
    </row>
    <row r="1720" spans="1:7" ht="15.75" thickBot="1" x14ac:dyDescent="0.3">
      <c r="A1720" s="7" t="s">
        <v>36304</v>
      </c>
      <c r="B1720" s="7">
        <f>- DN125</f>
        <v>0</v>
      </c>
      <c r="C1720" s="8" t="s">
        <v>10</v>
      </c>
      <c r="D1720" s="9">
        <v>523.58000000000004</v>
      </c>
      <c r="E1720" s="9"/>
      <c r="F1720" s="9">
        <v>80.099999999999994</v>
      </c>
      <c r="G1720" s="9"/>
    </row>
    <row r="1721" spans="1:7" ht="15.75" thickBot="1" x14ac:dyDescent="0.3">
      <c r="A1721" s="6"/>
      <c r="B1721" s="6"/>
      <c r="C1721" s="6"/>
      <c r="D1721" s="6"/>
      <c r="E1721" s="6"/>
      <c r="F1721" s="6"/>
      <c r="G1721" s="6"/>
    </row>
    <row r="1722" spans="1:7" ht="15.75" thickBot="1" x14ac:dyDescent="0.3">
      <c r="A1722" s="7" t="s">
        <v>36305</v>
      </c>
      <c r="B1722" s="7">
        <f>- DN150</f>
        <v>0</v>
      </c>
      <c r="C1722" s="8" t="s">
        <v>10</v>
      </c>
      <c r="D1722" s="9">
        <v>722.19</v>
      </c>
      <c r="E1722" s="9"/>
      <c r="F1722" s="9">
        <v>80.099999999999994</v>
      </c>
      <c r="G1722" s="9"/>
    </row>
    <row r="1723" spans="1:7" ht="15.75" thickBot="1" x14ac:dyDescent="0.3">
      <c r="A1723" s="6"/>
      <c r="B1723" s="6"/>
      <c r="C1723" s="6"/>
      <c r="D1723" s="6"/>
      <c r="E1723" s="6"/>
      <c r="F1723" s="6"/>
      <c r="G1723" s="6"/>
    </row>
    <row r="1724" spans="1:7" ht="15.75" thickBot="1" x14ac:dyDescent="0.3">
      <c r="A1724" s="7" t="s">
        <v>36306</v>
      </c>
      <c r="B1724" s="7">
        <f>- DN200</f>
        <v>0</v>
      </c>
      <c r="C1724" s="8" t="s">
        <v>10</v>
      </c>
      <c r="D1724" s="9" t="s">
        <v>36307</v>
      </c>
      <c r="E1724" s="9"/>
      <c r="F1724" s="9">
        <v>80.099999999999994</v>
      </c>
      <c r="G1724" s="9"/>
    </row>
    <row r="1725" spans="1:7" ht="15.75" thickBot="1" x14ac:dyDescent="0.3">
      <c r="A1725" s="6"/>
      <c r="B1725" s="6"/>
      <c r="C1725" s="6"/>
      <c r="D1725" s="6"/>
      <c r="E1725" s="6"/>
      <c r="F1725" s="6"/>
      <c r="G1725" s="6"/>
    </row>
    <row r="1726" spans="1:7" ht="15.75" thickBot="1" x14ac:dyDescent="0.3">
      <c r="A1726" s="7" t="s">
        <v>36308</v>
      </c>
      <c r="B1726" s="7">
        <f>- DN250</f>
        <v>0</v>
      </c>
      <c r="C1726" s="8" t="s">
        <v>10</v>
      </c>
      <c r="D1726" s="9" t="s">
        <v>36309</v>
      </c>
      <c r="E1726" s="9"/>
      <c r="F1726" s="9">
        <v>80.099999999999994</v>
      </c>
      <c r="G1726" s="9"/>
    </row>
    <row r="1727" spans="1:7" ht="15.75" thickBot="1" x14ac:dyDescent="0.3">
      <c r="A1727" s="6"/>
      <c r="B1727" s="6"/>
      <c r="C1727" s="6"/>
      <c r="D1727" s="6"/>
      <c r="E1727" s="6"/>
      <c r="F1727" s="6"/>
      <c r="G1727" s="6"/>
    </row>
    <row r="1728" spans="1:7" ht="15.75" thickBot="1" x14ac:dyDescent="0.3">
      <c r="A1728" s="7" t="s">
        <v>36310</v>
      </c>
      <c r="B1728" s="7">
        <f>- DN300</f>
        <v>0</v>
      </c>
      <c r="C1728" s="8" t="s">
        <v>10</v>
      </c>
      <c r="D1728" s="9" t="s">
        <v>36311</v>
      </c>
      <c r="E1728" s="9"/>
      <c r="F1728" s="9">
        <v>80.099999999999994</v>
      </c>
      <c r="G1728" s="9"/>
    </row>
    <row r="1729" spans="1:7" ht="15.75" thickBot="1" x14ac:dyDescent="0.3">
      <c r="A1729" s="6"/>
      <c r="B1729" s="6"/>
      <c r="C1729" s="6"/>
      <c r="D1729" s="6"/>
      <c r="E1729" s="6"/>
      <c r="F1729" s="6"/>
      <c r="G1729" s="6"/>
    </row>
    <row r="1730" spans="1:7" x14ac:dyDescent="0.25">
      <c r="A1730" s="35" t="s">
        <v>36312</v>
      </c>
      <c r="B1730" s="29" t="s">
        <v>36313</v>
      </c>
      <c r="C1730" s="38"/>
      <c r="D1730" s="32"/>
      <c r="E1730" s="32"/>
      <c r="F1730" s="32"/>
      <c r="G1730" s="32"/>
    </row>
    <row r="1731" spans="1:7" x14ac:dyDescent="0.25">
      <c r="A1731" s="36"/>
      <c r="B1731" s="30" t="s">
        <v>36314</v>
      </c>
      <c r="C1731" s="39"/>
      <c r="D1731" s="33"/>
      <c r="E1731" s="33"/>
      <c r="F1731" s="33"/>
      <c r="G1731" s="33"/>
    </row>
    <row r="1732" spans="1:7" ht="15.75" thickBot="1" x14ac:dyDescent="0.3">
      <c r="A1732" s="37"/>
      <c r="B1732" s="31" t="s">
        <v>35291</v>
      </c>
      <c r="C1732" s="40"/>
      <c r="D1732" s="34"/>
      <c r="E1732" s="34"/>
      <c r="F1732" s="34"/>
      <c r="G1732" s="34"/>
    </row>
    <row r="1733" spans="1:7" ht="15.75" thickBot="1" x14ac:dyDescent="0.3">
      <c r="A1733" s="6"/>
      <c r="B1733" s="6"/>
      <c r="C1733" s="6"/>
      <c r="D1733" s="6"/>
      <c r="E1733" s="6"/>
      <c r="F1733" s="6"/>
      <c r="G1733" s="6"/>
    </row>
    <row r="1734" spans="1:7" ht="15.75" thickBot="1" x14ac:dyDescent="0.3">
      <c r="A1734" s="7" t="s">
        <v>36315</v>
      </c>
      <c r="B1734" s="7">
        <f>- DN15</f>
        <v>0</v>
      </c>
      <c r="C1734" s="8" t="s">
        <v>10</v>
      </c>
      <c r="D1734" s="9">
        <v>4.04</v>
      </c>
      <c r="E1734" s="9"/>
      <c r="F1734" s="9">
        <v>79.95</v>
      </c>
      <c r="G1734" s="9"/>
    </row>
    <row r="1735" spans="1:7" ht="15.75" thickBot="1" x14ac:dyDescent="0.3">
      <c r="A1735" s="6"/>
      <c r="B1735" s="6"/>
      <c r="C1735" s="6"/>
      <c r="D1735" s="6"/>
      <c r="E1735" s="6"/>
      <c r="F1735" s="6"/>
      <c r="G1735" s="6"/>
    </row>
    <row r="1736" spans="1:7" ht="15.75" thickBot="1" x14ac:dyDescent="0.3">
      <c r="A1736" s="7" t="s">
        <v>36316</v>
      </c>
      <c r="B1736" s="7">
        <f>- DN20</f>
        <v>0</v>
      </c>
      <c r="C1736" s="8" t="s">
        <v>10</v>
      </c>
      <c r="D1736" s="9">
        <v>5.81</v>
      </c>
      <c r="E1736" s="9"/>
      <c r="F1736" s="9">
        <v>80.03</v>
      </c>
      <c r="G1736" s="9"/>
    </row>
    <row r="1737" spans="1:7" ht="15.75" thickBot="1" x14ac:dyDescent="0.3">
      <c r="A1737" s="6"/>
      <c r="B1737" s="6"/>
      <c r="C1737" s="6"/>
      <c r="D1737" s="6"/>
      <c r="E1737" s="6"/>
      <c r="F1737" s="6"/>
      <c r="G1737" s="6"/>
    </row>
    <row r="1738" spans="1:7" ht="15.75" thickBot="1" x14ac:dyDescent="0.3">
      <c r="A1738" s="7" t="s">
        <v>36317</v>
      </c>
      <c r="B1738" s="7">
        <f>- DN25</f>
        <v>0</v>
      </c>
      <c r="C1738" s="8" t="s">
        <v>10</v>
      </c>
      <c r="D1738" s="9">
        <v>7.88</v>
      </c>
      <c r="E1738" s="9"/>
      <c r="F1738" s="9">
        <v>80.08</v>
      </c>
      <c r="G1738" s="9"/>
    </row>
    <row r="1739" spans="1:7" ht="15.75" thickBot="1" x14ac:dyDescent="0.3">
      <c r="A1739" s="6"/>
      <c r="B1739" s="6"/>
      <c r="C1739" s="6"/>
      <c r="D1739" s="6"/>
      <c r="E1739" s="6"/>
      <c r="F1739" s="6"/>
      <c r="G1739" s="6"/>
    </row>
    <row r="1740" spans="1:7" ht="15.75" thickBot="1" x14ac:dyDescent="0.3">
      <c r="A1740" s="7" t="s">
        <v>36318</v>
      </c>
      <c r="B1740" s="7">
        <f>- DN32</f>
        <v>0</v>
      </c>
      <c r="C1740" s="8" t="s">
        <v>10</v>
      </c>
      <c r="D1740" s="9">
        <v>11.63</v>
      </c>
      <c r="E1740" s="9"/>
      <c r="F1740" s="9">
        <v>80.05</v>
      </c>
      <c r="G1740" s="9"/>
    </row>
    <row r="1741" spans="1:7" ht="15.75" thickBot="1" x14ac:dyDescent="0.3">
      <c r="A1741" s="6"/>
      <c r="B1741" s="6"/>
      <c r="C1741" s="6"/>
      <c r="D1741" s="6"/>
      <c r="E1741" s="6"/>
      <c r="F1741" s="6"/>
      <c r="G1741" s="6"/>
    </row>
    <row r="1742" spans="1:7" ht="15.75" thickBot="1" x14ac:dyDescent="0.3">
      <c r="A1742" s="7" t="s">
        <v>36319</v>
      </c>
      <c r="B1742" s="7">
        <f>- DN40</f>
        <v>0</v>
      </c>
      <c r="C1742" s="8" t="s">
        <v>10</v>
      </c>
      <c r="D1742" s="9">
        <v>14.03</v>
      </c>
      <c r="E1742" s="9"/>
      <c r="F1742" s="9">
        <v>80.040000000000006</v>
      </c>
      <c r="G1742" s="9"/>
    </row>
    <row r="1743" spans="1:7" ht="15.75" thickBot="1" x14ac:dyDescent="0.3">
      <c r="A1743" s="6"/>
      <c r="B1743" s="6"/>
      <c r="C1743" s="6"/>
      <c r="D1743" s="6"/>
      <c r="E1743" s="6"/>
      <c r="F1743" s="6"/>
      <c r="G1743" s="6"/>
    </row>
    <row r="1744" spans="1:7" ht="15.75" thickBot="1" x14ac:dyDescent="0.3">
      <c r="A1744" s="7" t="s">
        <v>36320</v>
      </c>
      <c r="B1744" s="7">
        <f>- DN50</f>
        <v>0</v>
      </c>
      <c r="C1744" s="8" t="s">
        <v>10</v>
      </c>
      <c r="D1744" s="9">
        <v>23.75</v>
      </c>
      <c r="E1744" s="9"/>
      <c r="F1744" s="9">
        <v>80.08</v>
      </c>
      <c r="G1744" s="9"/>
    </row>
    <row r="1745" spans="1:7" ht="15.75" thickBot="1" x14ac:dyDescent="0.3">
      <c r="A1745" s="6"/>
      <c r="B1745" s="6"/>
      <c r="C1745" s="6"/>
      <c r="D1745" s="6"/>
      <c r="E1745" s="6"/>
      <c r="F1745" s="6"/>
      <c r="G1745" s="6"/>
    </row>
    <row r="1746" spans="1:7" ht="15.75" thickBot="1" x14ac:dyDescent="0.3">
      <c r="A1746" s="7" t="s">
        <v>36321</v>
      </c>
      <c r="B1746" s="7">
        <f>- DN65</f>
        <v>0</v>
      </c>
      <c r="C1746" s="8" t="s">
        <v>10</v>
      </c>
      <c r="D1746" s="9">
        <v>35.630000000000003</v>
      </c>
      <c r="E1746" s="9"/>
      <c r="F1746" s="9">
        <v>80.099999999999994</v>
      </c>
      <c r="G1746" s="9"/>
    </row>
    <row r="1747" spans="1:7" ht="15.75" thickBot="1" x14ac:dyDescent="0.3">
      <c r="A1747" s="6"/>
      <c r="B1747" s="6"/>
      <c r="C1747" s="6"/>
      <c r="D1747" s="6"/>
      <c r="E1747" s="6"/>
      <c r="F1747" s="6"/>
      <c r="G1747" s="6"/>
    </row>
    <row r="1748" spans="1:7" ht="15.75" thickBot="1" x14ac:dyDescent="0.3">
      <c r="A1748" s="7" t="s">
        <v>36322</v>
      </c>
      <c r="B1748" s="7">
        <f>- DN80</f>
        <v>0</v>
      </c>
      <c r="C1748" s="8" t="s">
        <v>10</v>
      </c>
      <c r="D1748" s="9">
        <v>55.12</v>
      </c>
      <c r="E1748" s="9"/>
      <c r="F1748" s="9">
        <v>80.099999999999994</v>
      </c>
      <c r="G1748" s="9"/>
    </row>
    <row r="1749" spans="1:7" ht="15.75" thickBot="1" x14ac:dyDescent="0.3">
      <c r="A1749" s="6"/>
      <c r="B1749" s="6"/>
      <c r="C1749" s="6"/>
      <c r="D1749" s="6"/>
      <c r="E1749" s="6"/>
      <c r="F1749" s="6"/>
      <c r="G1749" s="6"/>
    </row>
    <row r="1750" spans="1:7" ht="15.75" thickBot="1" x14ac:dyDescent="0.3">
      <c r="A1750" s="7" t="s">
        <v>36323</v>
      </c>
      <c r="B1750" s="7">
        <f>- DN100</f>
        <v>0</v>
      </c>
      <c r="C1750" s="8" t="s">
        <v>10</v>
      </c>
      <c r="D1750" s="9">
        <v>104.52</v>
      </c>
      <c r="E1750" s="9"/>
      <c r="F1750" s="9">
        <v>80.099999999999994</v>
      </c>
      <c r="G1750" s="9"/>
    </row>
    <row r="1751" spans="1:7" ht="15.75" thickBot="1" x14ac:dyDescent="0.3">
      <c r="A1751" s="6"/>
      <c r="B1751" s="6"/>
      <c r="C1751" s="6"/>
      <c r="D1751" s="6"/>
      <c r="E1751" s="6"/>
      <c r="F1751" s="6"/>
      <c r="G1751" s="6"/>
    </row>
    <row r="1752" spans="1:7" x14ac:dyDescent="0.25">
      <c r="A1752" s="35" t="s">
        <v>36324</v>
      </c>
      <c r="B1752" s="29" t="s">
        <v>36325</v>
      </c>
      <c r="C1752" s="38"/>
      <c r="D1752" s="32"/>
      <c r="E1752" s="32"/>
      <c r="F1752" s="32"/>
      <c r="G1752" s="32"/>
    </row>
    <row r="1753" spans="1:7" x14ac:dyDescent="0.25">
      <c r="A1753" s="36"/>
      <c r="B1753" s="30" t="s">
        <v>36326</v>
      </c>
      <c r="C1753" s="39"/>
      <c r="D1753" s="33"/>
      <c r="E1753" s="33"/>
      <c r="F1753" s="33"/>
      <c r="G1753" s="33"/>
    </row>
    <row r="1754" spans="1:7" ht="15.75" thickBot="1" x14ac:dyDescent="0.3">
      <c r="A1754" s="37"/>
      <c r="B1754" s="31" t="s">
        <v>35291</v>
      </c>
      <c r="C1754" s="40"/>
      <c r="D1754" s="34"/>
      <c r="E1754" s="34"/>
      <c r="F1754" s="34"/>
      <c r="G1754" s="34"/>
    </row>
    <row r="1755" spans="1:7" ht="15.75" thickBot="1" x14ac:dyDescent="0.3">
      <c r="A1755" s="6"/>
      <c r="B1755" s="6"/>
      <c r="C1755" s="6"/>
      <c r="D1755" s="6"/>
      <c r="E1755" s="6"/>
      <c r="F1755" s="6"/>
      <c r="G1755" s="6"/>
    </row>
    <row r="1756" spans="1:7" ht="15.75" thickBot="1" x14ac:dyDescent="0.3">
      <c r="A1756" s="7" t="s">
        <v>36327</v>
      </c>
      <c r="B1756" s="7">
        <f>- DN15</f>
        <v>0</v>
      </c>
      <c r="C1756" s="8" t="s">
        <v>10</v>
      </c>
      <c r="D1756" s="9">
        <v>29.45</v>
      </c>
      <c r="E1756" s="9"/>
      <c r="F1756" s="9">
        <v>80.099999999999994</v>
      </c>
      <c r="G1756" s="9"/>
    </row>
    <row r="1757" spans="1:7" ht="15.75" thickBot="1" x14ac:dyDescent="0.3">
      <c r="A1757" s="6"/>
      <c r="B1757" s="6"/>
      <c r="C1757" s="6"/>
      <c r="D1757" s="6"/>
      <c r="E1757" s="6"/>
      <c r="F1757" s="6"/>
      <c r="G1757" s="6"/>
    </row>
    <row r="1758" spans="1:7" ht="15.75" thickBot="1" x14ac:dyDescent="0.3">
      <c r="A1758" s="7" t="s">
        <v>36328</v>
      </c>
      <c r="B1758" s="7">
        <f>- DN20</f>
        <v>0</v>
      </c>
      <c r="C1758" s="8" t="s">
        <v>10</v>
      </c>
      <c r="D1758" s="9">
        <v>40.39</v>
      </c>
      <c r="E1758" s="9"/>
      <c r="F1758" s="9">
        <v>80.09</v>
      </c>
      <c r="G1758" s="9"/>
    </row>
    <row r="1759" spans="1:7" ht="15.75" thickBot="1" x14ac:dyDescent="0.3">
      <c r="A1759" s="6"/>
      <c r="B1759" s="6"/>
      <c r="C1759" s="6"/>
      <c r="D1759" s="6"/>
      <c r="E1759" s="6"/>
      <c r="F1759" s="6"/>
      <c r="G1759" s="6"/>
    </row>
    <row r="1760" spans="1:7" ht="15.75" thickBot="1" x14ac:dyDescent="0.3">
      <c r="A1760" s="7" t="s">
        <v>36329</v>
      </c>
      <c r="B1760" s="7">
        <f>- DN25</f>
        <v>0</v>
      </c>
      <c r="C1760" s="8" t="s">
        <v>10</v>
      </c>
      <c r="D1760" s="9">
        <v>50.35</v>
      </c>
      <c r="E1760" s="9"/>
      <c r="F1760" s="9">
        <v>80.099999999999994</v>
      </c>
      <c r="G1760" s="9"/>
    </row>
    <row r="1761" spans="1:7" ht="15.75" thickBot="1" x14ac:dyDescent="0.3">
      <c r="A1761" s="6"/>
      <c r="B1761" s="6"/>
      <c r="C1761" s="6"/>
      <c r="D1761" s="6"/>
      <c r="E1761" s="6"/>
      <c r="F1761" s="6"/>
      <c r="G1761" s="6"/>
    </row>
    <row r="1762" spans="1:7" ht="15.75" thickBot="1" x14ac:dyDescent="0.3">
      <c r="A1762" s="7" t="s">
        <v>36330</v>
      </c>
      <c r="B1762" s="7">
        <f>- DN32</f>
        <v>0</v>
      </c>
      <c r="C1762" s="8" t="s">
        <v>10</v>
      </c>
      <c r="D1762" s="9">
        <v>68.430000000000007</v>
      </c>
      <c r="E1762" s="9"/>
      <c r="F1762" s="9">
        <v>80.099999999999994</v>
      </c>
      <c r="G1762" s="9"/>
    </row>
    <row r="1763" spans="1:7" ht="15.75" thickBot="1" x14ac:dyDescent="0.3">
      <c r="A1763" s="6"/>
      <c r="B1763" s="6"/>
      <c r="C1763" s="6"/>
      <c r="D1763" s="6"/>
      <c r="E1763" s="6"/>
      <c r="F1763" s="6"/>
      <c r="G1763" s="6"/>
    </row>
    <row r="1764" spans="1:7" ht="15.75" thickBot="1" x14ac:dyDescent="0.3">
      <c r="A1764" s="7" t="s">
        <v>36331</v>
      </c>
      <c r="B1764" s="7">
        <f>- DN40</f>
        <v>0</v>
      </c>
      <c r="C1764" s="8" t="s">
        <v>10</v>
      </c>
      <c r="D1764" s="9">
        <v>86.48</v>
      </c>
      <c r="E1764" s="9"/>
      <c r="F1764" s="9">
        <v>80.099999999999994</v>
      </c>
      <c r="G1764" s="9"/>
    </row>
    <row r="1765" spans="1:7" ht="15.75" thickBot="1" x14ac:dyDescent="0.3">
      <c r="A1765" s="6"/>
      <c r="B1765" s="6"/>
      <c r="C1765" s="6"/>
      <c r="D1765" s="6"/>
      <c r="E1765" s="6"/>
      <c r="F1765" s="6"/>
      <c r="G1765" s="6"/>
    </row>
    <row r="1766" spans="1:7" ht="15.75" thickBot="1" x14ac:dyDescent="0.3">
      <c r="A1766" s="7" t="s">
        <v>36332</v>
      </c>
      <c r="B1766" s="7">
        <f>- DN50</f>
        <v>0</v>
      </c>
      <c r="C1766" s="8" t="s">
        <v>10</v>
      </c>
      <c r="D1766" s="9">
        <v>107.87</v>
      </c>
      <c r="E1766" s="9"/>
      <c r="F1766" s="9">
        <v>80.099999999999994</v>
      </c>
      <c r="G1766" s="9"/>
    </row>
    <row r="1767" spans="1:7" ht="15.75" thickBot="1" x14ac:dyDescent="0.3">
      <c r="A1767" s="6"/>
      <c r="B1767" s="6"/>
      <c r="C1767" s="6"/>
      <c r="D1767" s="6"/>
      <c r="E1767" s="6"/>
      <c r="F1767" s="6"/>
      <c r="G1767" s="6"/>
    </row>
    <row r="1768" spans="1:7" ht="15.75" thickBot="1" x14ac:dyDescent="0.3">
      <c r="A1768" s="7" t="s">
        <v>36333</v>
      </c>
      <c r="B1768" s="7">
        <f>- DN65</f>
        <v>0</v>
      </c>
      <c r="C1768" s="8" t="s">
        <v>10</v>
      </c>
      <c r="D1768" s="9">
        <v>124.48</v>
      </c>
      <c r="E1768" s="9"/>
      <c r="F1768" s="9">
        <v>80.09</v>
      </c>
      <c r="G1768" s="9"/>
    </row>
    <row r="1769" spans="1:7" ht="15.75" thickBot="1" x14ac:dyDescent="0.3">
      <c r="A1769" s="6"/>
      <c r="B1769" s="6"/>
      <c r="C1769" s="6"/>
      <c r="D1769" s="6"/>
      <c r="E1769" s="6"/>
      <c r="F1769" s="6"/>
      <c r="G1769" s="6"/>
    </row>
    <row r="1770" spans="1:7" ht="15.75" thickBot="1" x14ac:dyDescent="0.3">
      <c r="A1770" s="7" t="s">
        <v>36334</v>
      </c>
      <c r="B1770" s="7">
        <f>- DN80</f>
        <v>0</v>
      </c>
      <c r="C1770" s="8" t="s">
        <v>10</v>
      </c>
      <c r="D1770" s="9">
        <v>181.02</v>
      </c>
      <c r="E1770" s="9"/>
      <c r="F1770" s="9">
        <v>80.099999999999994</v>
      </c>
      <c r="G1770" s="9"/>
    </row>
    <row r="1771" spans="1:7" ht="15.75" thickBot="1" x14ac:dyDescent="0.3">
      <c r="A1771" s="6"/>
      <c r="B1771" s="6"/>
      <c r="C1771" s="6"/>
      <c r="D1771" s="6"/>
      <c r="E1771" s="6"/>
      <c r="F1771" s="6"/>
      <c r="G1771" s="6"/>
    </row>
    <row r="1772" spans="1:7" ht="15.75" thickBot="1" x14ac:dyDescent="0.3">
      <c r="A1772" s="7" t="s">
        <v>36335</v>
      </c>
      <c r="B1772" s="7">
        <f>- DN100</f>
        <v>0</v>
      </c>
      <c r="C1772" s="8" t="s">
        <v>10</v>
      </c>
      <c r="D1772" s="9">
        <v>248.02</v>
      </c>
      <c r="E1772" s="9"/>
      <c r="F1772" s="9">
        <v>80.09</v>
      </c>
      <c r="G1772" s="9"/>
    </row>
    <row r="1773" spans="1:7" ht="15.75" thickBot="1" x14ac:dyDescent="0.3">
      <c r="A1773" s="6"/>
      <c r="B1773" s="6"/>
      <c r="C1773" s="6"/>
      <c r="D1773" s="6"/>
      <c r="E1773" s="6"/>
      <c r="F1773" s="6"/>
      <c r="G1773" s="6"/>
    </row>
    <row r="1774" spans="1:7" ht="15.75" thickBot="1" x14ac:dyDescent="0.3">
      <c r="A1774" s="7" t="s">
        <v>36336</v>
      </c>
      <c r="B1774" s="7" t="s">
        <v>36337</v>
      </c>
      <c r="C1774" s="8"/>
      <c r="D1774" s="9"/>
      <c r="E1774" s="9"/>
      <c r="F1774" s="9"/>
      <c r="G1774" s="9"/>
    </row>
    <row r="1775" spans="1:7" ht="15.75" thickBot="1" x14ac:dyDescent="0.3">
      <c r="A1775" s="6"/>
      <c r="B1775" s="6"/>
      <c r="C1775" s="6"/>
      <c r="D1775" s="6"/>
      <c r="E1775" s="6"/>
      <c r="F1775" s="6"/>
      <c r="G1775" s="6"/>
    </row>
    <row r="1776" spans="1:7" x14ac:dyDescent="0.25">
      <c r="A1776" s="35" t="s">
        <v>36338</v>
      </c>
      <c r="B1776" s="29" t="s">
        <v>36339</v>
      </c>
      <c r="C1776" s="38"/>
      <c r="D1776" s="32"/>
      <c r="E1776" s="32"/>
      <c r="F1776" s="32"/>
      <c r="G1776" s="32"/>
    </row>
    <row r="1777" spans="1:7" x14ac:dyDescent="0.25">
      <c r="A1777" s="36"/>
      <c r="B1777" s="30" t="s">
        <v>36340</v>
      </c>
      <c r="C1777" s="39"/>
      <c r="D1777" s="33"/>
      <c r="E1777" s="33"/>
      <c r="F1777" s="33"/>
      <c r="G1777" s="33"/>
    </row>
    <row r="1778" spans="1:7" ht="15.75" thickBot="1" x14ac:dyDescent="0.3">
      <c r="A1778" s="37"/>
      <c r="B1778" s="31" t="s">
        <v>35291</v>
      </c>
      <c r="C1778" s="40"/>
      <c r="D1778" s="34"/>
      <c r="E1778" s="34"/>
      <c r="F1778" s="34"/>
      <c r="G1778" s="34"/>
    </row>
    <row r="1779" spans="1:7" ht="15.75" thickBot="1" x14ac:dyDescent="0.3">
      <c r="A1779" s="6"/>
      <c r="B1779" s="6"/>
      <c r="C1779" s="6"/>
      <c r="D1779" s="6"/>
      <c r="E1779" s="6"/>
      <c r="F1779" s="6"/>
      <c r="G1779" s="6"/>
    </row>
    <row r="1780" spans="1:7" ht="15.75" thickBot="1" x14ac:dyDescent="0.3">
      <c r="A1780" s="7" t="s">
        <v>36341</v>
      </c>
      <c r="B1780" s="7">
        <f>- DN25</f>
        <v>0</v>
      </c>
      <c r="C1780" s="8" t="s">
        <v>10</v>
      </c>
      <c r="D1780" s="9">
        <v>74.58</v>
      </c>
      <c r="E1780" s="9"/>
      <c r="F1780" s="9">
        <v>80.099999999999994</v>
      </c>
      <c r="G1780" s="9"/>
    </row>
    <row r="1781" spans="1:7" ht="15.75" thickBot="1" x14ac:dyDescent="0.3">
      <c r="A1781" s="6"/>
      <c r="B1781" s="6"/>
      <c r="C1781" s="6"/>
      <c r="D1781" s="6"/>
      <c r="E1781" s="6"/>
      <c r="F1781" s="6"/>
      <c r="G1781" s="6"/>
    </row>
    <row r="1782" spans="1:7" ht="15.75" thickBot="1" x14ac:dyDescent="0.3">
      <c r="A1782" s="7" t="s">
        <v>36342</v>
      </c>
      <c r="B1782" s="7">
        <f>- DN32</f>
        <v>0</v>
      </c>
      <c r="C1782" s="8" t="s">
        <v>10</v>
      </c>
      <c r="D1782" s="9">
        <v>86.48</v>
      </c>
      <c r="E1782" s="9"/>
      <c r="F1782" s="9">
        <v>80.099999999999994</v>
      </c>
      <c r="G1782" s="9"/>
    </row>
    <row r="1783" spans="1:7" ht="15.75" thickBot="1" x14ac:dyDescent="0.3">
      <c r="A1783" s="6"/>
      <c r="B1783" s="6"/>
      <c r="C1783" s="6"/>
      <c r="D1783" s="6"/>
      <c r="E1783" s="6"/>
      <c r="F1783" s="6"/>
      <c r="G1783" s="6"/>
    </row>
    <row r="1784" spans="1:7" ht="15.75" thickBot="1" x14ac:dyDescent="0.3">
      <c r="A1784" s="7" t="s">
        <v>36343</v>
      </c>
      <c r="B1784" s="7">
        <f>- DN40</f>
        <v>0</v>
      </c>
      <c r="C1784" s="8" t="s">
        <v>10</v>
      </c>
      <c r="D1784" s="9">
        <v>101.66</v>
      </c>
      <c r="E1784" s="9"/>
      <c r="F1784" s="9">
        <v>80.099999999999994</v>
      </c>
      <c r="G1784" s="9"/>
    </row>
    <row r="1785" spans="1:7" ht="15.75" thickBot="1" x14ac:dyDescent="0.3">
      <c r="A1785" s="6"/>
      <c r="B1785" s="6"/>
      <c r="C1785" s="6"/>
      <c r="D1785" s="6"/>
      <c r="E1785" s="6"/>
      <c r="F1785" s="6"/>
      <c r="G1785" s="6"/>
    </row>
    <row r="1786" spans="1:7" ht="15.75" thickBot="1" x14ac:dyDescent="0.3">
      <c r="A1786" s="7" t="s">
        <v>36344</v>
      </c>
      <c r="B1786" s="7">
        <f>- DN50</f>
        <v>0</v>
      </c>
      <c r="C1786" s="8" t="s">
        <v>10</v>
      </c>
      <c r="D1786" s="9">
        <v>112.15</v>
      </c>
      <c r="E1786" s="9"/>
      <c r="F1786" s="9">
        <v>80.09</v>
      </c>
      <c r="G1786" s="9"/>
    </row>
    <row r="1787" spans="1:7" ht="15.75" thickBot="1" x14ac:dyDescent="0.3">
      <c r="A1787" s="6"/>
      <c r="B1787" s="6"/>
      <c r="C1787" s="6"/>
      <c r="D1787" s="6"/>
      <c r="E1787" s="6"/>
      <c r="F1787" s="6"/>
      <c r="G1787" s="6"/>
    </row>
    <row r="1788" spans="1:7" ht="15.75" thickBot="1" x14ac:dyDescent="0.3">
      <c r="A1788" s="7" t="s">
        <v>36345</v>
      </c>
      <c r="B1788" s="7">
        <f>- DN65</f>
        <v>0</v>
      </c>
      <c r="C1788" s="8" t="s">
        <v>10</v>
      </c>
      <c r="D1788" s="9">
        <v>130.66999999999999</v>
      </c>
      <c r="E1788" s="9"/>
      <c r="F1788" s="9">
        <v>80.09</v>
      </c>
      <c r="G1788" s="9"/>
    </row>
    <row r="1789" spans="1:7" ht="15.75" thickBot="1" x14ac:dyDescent="0.3">
      <c r="A1789" s="6"/>
      <c r="B1789" s="6"/>
      <c r="C1789" s="6"/>
      <c r="D1789" s="6"/>
      <c r="E1789" s="6"/>
      <c r="F1789" s="6"/>
      <c r="G1789" s="6"/>
    </row>
    <row r="1790" spans="1:7" ht="15.75" thickBot="1" x14ac:dyDescent="0.3">
      <c r="A1790" s="7" t="s">
        <v>36346</v>
      </c>
      <c r="B1790" s="7">
        <f>- DN80</f>
        <v>0</v>
      </c>
      <c r="C1790" s="8" t="s">
        <v>10</v>
      </c>
      <c r="D1790" s="9">
        <v>151.57</v>
      </c>
      <c r="E1790" s="9"/>
      <c r="F1790" s="9">
        <v>80.099999999999994</v>
      </c>
      <c r="G1790" s="9"/>
    </row>
    <row r="1791" spans="1:7" ht="15.75" thickBot="1" x14ac:dyDescent="0.3">
      <c r="A1791" s="6"/>
      <c r="B1791" s="6"/>
      <c r="C1791" s="6"/>
      <c r="D1791" s="6"/>
      <c r="E1791" s="6"/>
      <c r="F1791" s="6"/>
      <c r="G1791" s="6"/>
    </row>
    <row r="1792" spans="1:7" ht="15.75" thickBot="1" x14ac:dyDescent="0.3">
      <c r="A1792" s="7" t="s">
        <v>36347</v>
      </c>
      <c r="B1792" s="7">
        <f>- DN100</f>
        <v>0</v>
      </c>
      <c r="C1792" s="8" t="s">
        <v>10</v>
      </c>
      <c r="D1792" s="9">
        <v>181.49</v>
      </c>
      <c r="E1792" s="9"/>
      <c r="F1792" s="9">
        <v>80.099999999999994</v>
      </c>
      <c r="G1792" s="9"/>
    </row>
    <row r="1793" spans="1:7" ht="15.75" thickBot="1" x14ac:dyDescent="0.3">
      <c r="A1793" s="6"/>
      <c r="B1793" s="6"/>
      <c r="C1793" s="6"/>
      <c r="D1793" s="6"/>
      <c r="E1793" s="6"/>
      <c r="F1793" s="6"/>
      <c r="G1793" s="6"/>
    </row>
    <row r="1794" spans="1:7" ht="15.75" thickBot="1" x14ac:dyDescent="0.3">
      <c r="A1794" s="7" t="s">
        <v>36348</v>
      </c>
      <c r="B1794" s="7">
        <f>- DN125</f>
        <v>0</v>
      </c>
      <c r="C1794" s="8" t="s">
        <v>10</v>
      </c>
      <c r="D1794" s="9">
        <v>244.7</v>
      </c>
      <c r="E1794" s="9"/>
      <c r="F1794" s="9">
        <v>80.09</v>
      </c>
      <c r="G1794" s="9"/>
    </row>
    <row r="1795" spans="1:7" ht="15.75" thickBot="1" x14ac:dyDescent="0.3">
      <c r="A1795" s="6"/>
      <c r="B1795" s="6"/>
      <c r="C1795" s="6"/>
      <c r="D1795" s="6"/>
      <c r="E1795" s="6"/>
      <c r="F1795" s="6"/>
      <c r="G1795" s="6"/>
    </row>
    <row r="1796" spans="1:7" ht="15.75" thickBot="1" x14ac:dyDescent="0.3">
      <c r="A1796" s="7" t="s">
        <v>36349</v>
      </c>
      <c r="B1796" s="7">
        <f>- DN150</f>
        <v>0</v>
      </c>
      <c r="C1796" s="8" t="s">
        <v>10</v>
      </c>
      <c r="D1796" s="9">
        <v>289.83</v>
      </c>
      <c r="E1796" s="9"/>
      <c r="F1796" s="9">
        <v>80.099999999999994</v>
      </c>
      <c r="G1796" s="9"/>
    </row>
    <row r="1797" spans="1:7" ht="15.75" thickBot="1" x14ac:dyDescent="0.3">
      <c r="A1797" s="6"/>
      <c r="B1797" s="6"/>
      <c r="C1797" s="6"/>
      <c r="D1797" s="6"/>
      <c r="E1797" s="6"/>
      <c r="F1797" s="6"/>
      <c r="G1797" s="6"/>
    </row>
    <row r="1798" spans="1:7" ht="15.75" thickBot="1" x14ac:dyDescent="0.3">
      <c r="A1798" s="7" t="s">
        <v>36350</v>
      </c>
      <c r="B1798" s="7">
        <f>- DN200</f>
        <v>0</v>
      </c>
      <c r="C1798" s="8" t="s">
        <v>10</v>
      </c>
      <c r="D1798" s="9">
        <v>398.15</v>
      </c>
      <c r="E1798" s="9"/>
      <c r="F1798" s="9">
        <v>80.099999999999994</v>
      </c>
      <c r="G1798" s="9"/>
    </row>
    <row r="1799" spans="1:7" ht="15.75" thickBot="1" x14ac:dyDescent="0.3">
      <c r="A1799" s="6"/>
      <c r="B1799" s="6"/>
      <c r="C1799" s="6"/>
      <c r="D1799" s="6"/>
      <c r="E1799" s="6"/>
      <c r="F1799" s="6"/>
      <c r="G1799" s="6"/>
    </row>
    <row r="1800" spans="1:7" ht="15.75" thickBot="1" x14ac:dyDescent="0.3">
      <c r="A1800" s="7" t="s">
        <v>36351</v>
      </c>
      <c r="B1800" s="7">
        <f>- DN250</f>
        <v>0</v>
      </c>
      <c r="C1800" s="8" t="s">
        <v>10</v>
      </c>
      <c r="D1800" s="9">
        <v>582.98</v>
      </c>
      <c r="E1800" s="9"/>
      <c r="F1800" s="9">
        <v>80.099999999999994</v>
      </c>
      <c r="G1800" s="9"/>
    </row>
    <row r="1801" spans="1:7" ht="15.75" thickBot="1" x14ac:dyDescent="0.3">
      <c r="A1801" s="6"/>
      <c r="B1801" s="6"/>
      <c r="C1801" s="6"/>
      <c r="D1801" s="6"/>
      <c r="E1801" s="6"/>
      <c r="F1801" s="6"/>
      <c r="G1801" s="6"/>
    </row>
    <row r="1802" spans="1:7" x14ac:dyDescent="0.25">
      <c r="A1802" s="35" t="s">
        <v>36352</v>
      </c>
      <c r="B1802" s="29" t="s">
        <v>36353</v>
      </c>
      <c r="C1802" s="38"/>
      <c r="D1802" s="32"/>
      <c r="E1802" s="32"/>
      <c r="F1802" s="32"/>
      <c r="G1802" s="32"/>
    </row>
    <row r="1803" spans="1:7" x14ac:dyDescent="0.25">
      <c r="A1803" s="36"/>
      <c r="B1803" s="30" t="s">
        <v>36354</v>
      </c>
      <c r="C1803" s="39"/>
      <c r="D1803" s="33"/>
      <c r="E1803" s="33"/>
      <c r="F1803" s="33"/>
      <c r="G1803" s="33"/>
    </row>
    <row r="1804" spans="1:7" ht="15.75" thickBot="1" x14ac:dyDescent="0.3">
      <c r="A1804" s="37"/>
      <c r="B1804" s="31" t="s">
        <v>35291</v>
      </c>
      <c r="C1804" s="40"/>
      <c r="D1804" s="34"/>
      <c r="E1804" s="34"/>
      <c r="F1804" s="34"/>
      <c r="G1804" s="34"/>
    </row>
    <row r="1805" spans="1:7" ht="15.75" thickBot="1" x14ac:dyDescent="0.3">
      <c r="A1805" s="6"/>
      <c r="B1805" s="6"/>
      <c r="C1805" s="6"/>
      <c r="D1805" s="6"/>
      <c r="E1805" s="6"/>
      <c r="F1805" s="6"/>
      <c r="G1805" s="6"/>
    </row>
    <row r="1806" spans="1:7" ht="15.75" thickBot="1" x14ac:dyDescent="0.3">
      <c r="A1806" s="7" t="s">
        <v>36355</v>
      </c>
      <c r="B1806" s="7">
        <f>- DN20</f>
        <v>0</v>
      </c>
      <c r="C1806" s="8" t="s">
        <v>10</v>
      </c>
      <c r="D1806" s="9">
        <v>63.18</v>
      </c>
      <c r="E1806" s="9"/>
      <c r="F1806" s="9">
        <v>80.099999999999994</v>
      </c>
      <c r="G1806" s="9"/>
    </row>
    <row r="1807" spans="1:7" ht="15.75" thickBot="1" x14ac:dyDescent="0.3">
      <c r="A1807" s="6"/>
      <c r="B1807" s="6"/>
      <c r="C1807" s="6"/>
      <c r="D1807" s="6"/>
      <c r="E1807" s="6"/>
      <c r="F1807" s="6"/>
      <c r="G1807" s="6"/>
    </row>
    <row r="1808" spans="1:7" ht="15.75" thickBot="1" x14ac:dyDescent="0.3">
      <c r="A1808" s="7" t="s">
        <v>36356</v>
      </c>
      <c r="B1808" s="7">
        <f>- DN25</f>
        <v>0</v>
      </c>
      <c r="C1808" s="8" t="s">
        <v>10</v>
      </c>
      <c r="D1808" s="9">
        <v>67.94</v>
      </c>
      <c r="E1808" s="9"/>
      <c r="F1808" s="9">
        <v>80.09</v>
      </c>
      <c r="G1808" s="9"/>
    </row>
    <row r="1809" spans="1:7" ht="15.75" thickBot="1" x14ac:dyDescent="0.3">
      <c r="A1809" s="6"/>
      <c r="B1809" s="6"/>
      <c r="C1809" s="6"/>
      <c r="D1809" s="6"/>
      <c r="E1809" s="6"/>
      <c r="F1809" s="6"/>
      <c r="G1809" s="6"/>
    </row>
    <row r="1810" spans="1:7" ht="15.75" thickBot="1" x14ac:dyDescent="0.3">
      <c r="A1810" s="7" t="s">
        <v>36357</v>
      </c>
      <c r="B1810" s="7">
        <f>- DN32</f>
        <v>0</v>
      </c>
      <c r="C1810" s="8" t="s">
        <v>10</v>
      </c>
      <c r="D1810" s="9">
        <v>76.98</v>
      </c>
      <c r="E1810" s="9"/>
      <c r="F1810" s="9">
        <v>80.099999999999994</v>
      </c>
      <c r="G1810" s="9"/>
    </row>
    <row r="1811" spans="1:7" ht="15.75" thickBot="1" x14ac:dyDescent="0.3">
      <c r="A1811" s="6"/>
      <c r="B1811" s="6"/>
      <c r="C1811" s="6"/>
      <c r="D1811" s="6"/>
      <c r="E1811" s="6"/>
      <c r="F1811" s="6"/>
      <c r="G1811" s="6"/>
    </row>
    <row r="1812" spans="1:7" ht="15.75" thickBot="1" x14ac:dyDescent="0.3">
      <c r="A1812" s="7" t="s">
        <v>36358</v>
      </c>
      <c r="B1812" s="7">
        <f>- DN40</f>
        <v>0</v>
      </c>
      <c r="C1812" s="8" t="s">
        <v>10</v>
      </c>
      <c r="D1812" s="9">
        <v>81.260000000000005</v>
      </c>
      <c r="E1812" s="9"/>
      <c r="F1812" s="9">
        <v>80.09</v>
      </c>
      <c r="G1812" s="9"/>
    </row>
    <row r="1813" spans="1:7" ht="15.75" thickBot="1" x14ac:dyDescent="0.3">
      <c r="A1813" s="6"/>
      <c r="B1813" s="6"/>
      <c r="C1813" s="6"/>
      <c r="D1813" s="6"/>
      <c r="E1813" s="6"/>
      <c r="F1813" s="6"/>
      <c r="G1813" s="6"/>
    </row>
    <row r="1814" spans="1:7" ht="15.75" thickBot="1" x14ac:dyDescent="0.3">
      <c r="A1814" s="7" t="s">
        <v>36359</v>
      </c>
      <c r="B1814" s="7">
        <f>- DN50</f>
        <v>0</v>
      </c>
      <c r="C1814" s="8" t="s">
        <v>10</v>
      </c>
      <c r="D1814" s="9">
        <v>90.29</v>
      </c>
      <c r="E1814" s="9"/>
      <c r="F1814" s="9">
        <v>80.099999999999994</v>
      </c>
      <c r="G1814" s="9"/>
    </row>
    <row r="1815" spans="1:7" ht="15.75" thickBot="1" x14ac:dyDescent="0.3">
      <c r="A1815" s="6"/>
      <c r="B1815" s="6"/>
      <c r="C1815" s="6"/>
      <c r="D1815" s="6"/>
      <c r="E1815" s="6"/>
      <c r="F1815" s="6"/>
      <c r="G1815" s="6"/>
    </row>
    <row r="1816" spans="1:7" ht="15.75" thickBot="1" x14ac:dyDescent="0.3">
      <c r="A1816" s="7" t="s">
        <v>36360</v>
      </c>
      <c r="B1816" s="7">
        <f>- DN65</f>
        <v>0</v>
      </c>
      <c r="C1816" s="8" t="s">
        <v>10</v>
      </c>
      <c r="D1816" s="9">
        <v>99.31</v>
      </c>
      <c r="E1816" s="9"/>
      <c r="F1816" s="9">
        <v>80.09</v>
      </c>
      <c r="G1816" s="9"/>
    </row>
    <row r="1817" spans="1:7" ht="15.75" thickBot="1" x14ac:dyDescent="0.3">
      <c r="A1817" s="6"/>
      <c r="B1817" s="6"/>
      <c r="C1817" s="6"/>
      <c r="D1817" s="6"/>
      <c r="E1817" s="6"/>
      <c r="F1817" s="6"/>
      <c r="G1817" s="6"/>
    </row>
    <row r="1818" spans="1:7" ht="15.75" thickBot="1" x14ac:dyDescent="0.3">
      <c r="A1818" s="7" t="s">
        <v>36361</v>
      </c>
      <c r="B1818" s="7">
        <f>- DN80</f>
        <v>0</v>
      </c>
      <c r="C1818" s="8" t="s">
        <v>10</v>
      </c>
      <c r="D1818" s="9">
        <v>117.35</v>
      </c>
      <c r="E1818" s="9"/>
      <c r="F1818" s="9">
        <v>80.09</v>
      </c>
      <c r="G1818" s="9"/>
    </row>
    <row r="1819" spans="1:7" ht="15.75" thickBot="1" x14ac:dyDescent="0.3">
      <c r="A1819" s="6"/>
      <c r="B1819" s="6"/>
      <c r="C1819" s="6"/>
      <c r="D1819" s="6"/>
      <c r="E1819" s="6"/>
      <c r="F1819" s="6"/>
      <c r="G1819" s="6"/>
    </row>
    <row r="1820" spans="1:7" ht="15.75" thickBot="1" x14ac:dyDescent="0.3">
      <c r="A1820" s="7" t="s">
        <v>36362</v>
      </c>
      <c r="B1820" s="7">
        <f>- DN100</f>
        <v>0</v>
      </c>
      <c r="C1820" s="8" t="s">
        <v>10</v>
      </c>
      <c r="D1820" s="9">
        <v>124.01</v>
      </c>
      <c r="E1820" s="9"/>
      <c r="F1820" s="9">
        <v>80.099999999999994</v>
      </c>
      <c r="G1820" s="9"/>
    </row>
    <row r="1821" spans="1:7" ht="15.75" thickBot="1" x14ac:dyDescent="0.3">
      <c r="A1821" s="6"/>
      <c r="B1821" s="6"/>
      <c r="C1821" s="6"/>
      <c r="D1821" s="6"/>
      <c r="E1821" s="6"/>
      <c r="F1821" s="6"/>
      <c r="G1821" s="6"/>
    </row>
    <row r="1822" spans="1:7" ht="15.75" thickBot="1" x14ac:dyDescent="0.3">
      <c r="A1822" s="7" t="s">
        <v>36363</v>
      </c>
      <c r="B1822" s="7">
        <f>- DN125</f>
        <v>0</v>
      </c>
      <c r="C1822" s="8" t="s">
        <v>10</v>
      </c>
      <c r="D1822" s="9">
        <v>140.16</v>
      </c>
      <c r="E1822" s="9"/>
      <c r="F1822" s="9">
        <v>80.09</v>
      </c>
      <c r="G1822" s="9"/>
    </row>
    <row r="1823" spans="1:7" ht="15.75" thickBot="1" x14ac:dyDescent="0.3">
      <c r="A1823" s="6"/>
      <c r="B1823" s="6"/>
      <c r="C1823" s="6"/>
      <c r="D1823" s="6"/>
      <c r="E1823" s="6"/>
      <c r="F1823" s="6"/>
      <c r="G1823" s="6"/>
    </row>
    <row r="1824" spans="1:7" ht="15.75" thickBot="1" x14ac:dyDescent="0.3">
      <c r="A1824" s="7" t="s">
        <v>36364</v>
      </c>
      <c r="B1824" s="7">
        <f>- DN150</f>
        <v>0</v>
      </c>
      <c r="C1824" s="8" t="s">
        <v>10</v>
      </c>
      <c r="D1824" s="9">
        <v>153.46</v>
      </c>
      <c r="E1824" s="9"/>
      <c r="F1824" s="9">
        <v>80.099999999999994</v>
      </c>
      <c r="G1824" s="9"/>
    </row>
    <row r="1825" spans="1:7" ht="15.75" thickBot="1" x14ac:dyDescent="0.3">
      <c r="A1825" s="6"/>
      <c r="B1825" s="6"/>
      <c r="C1825" s="6"/>
      <c r="D1825" s="6"/>
      <c r="E1825" s="6"/>
      <c r="F1825" s="6"/>
      <c r="G1825" s="6"/>
    </row>
    <row r="1826" spans="1:7" ht="15.75" thickBot="1" x14ac:dyDescent="0.3">
      <c r="A1826" s="7" t="s">
        <v>36365</v>
      </c>
      <c r="B1826" s="7">
        <f>- DN200</f>
        <v>0</v>
      </c>
      <c r="C1826" s="8" t="s">
        <v>10</v>
      </c>
      <c r="D1826" s="9">
        <v>198.58</v>
      </c>
      <c r="E1826" s="9"/>
      <c r="F1826" s="9">
        <v>80.099999999999994</v>
      </c>
      <c r="G1826" s="9"/>
    </row>
    <row r="1827" spans="1:7" ht="15.75" thickBot="1" x14ac:dyDescent="0.3">
      <c r="A1827" s="6"/>
      <c r="B1827" s="6"/>
      <c r="C1827" s="6"/>
      <c r="D1827" s="6"/>
      <c r="E1827" s="6"/>
      <c r="F1827" s="6"/>
      <c r="G1827" s="6"/>
    </row>
    <row r="1828" spans="1:7" x14ac:dyDescent="0.25">
      <c r="A1828" s="35" t="s">
        <v>36366</v>
      </c>
      <c r="B1828" s="29" t="s">
        <v>36367</v>
      </c>
      <c r="C1828" s="38"/>
      <c r="D1828" s="32"/>
      <c r="E1828" s="32"/>
      <c r="F1828" s="32"/>
      <c r="G1828" s="32"/>
    </row>
    <row r="1829" spans="1:7" x14ac:dyDescent="0.25">
      <c r="A1829" s="36"/>
      <c r="B1829" s="30" t="s">
        <v>36354</v>
      </c>
      <c r="C1829" s="39"/>
      <c r="D1829" s="33"/>
      <c r="E1829" s="33"/>
      <c r="F1829" s="33"/>
      <c r="G1829" s="33"/>
    </row>
    <row r="1830" spans="1:7" ht="15.75" thickBot="1" x14ac:dyDescent="0.3">
      <c r="A1830" s="37"/>
      <c r="B1830" s="31" t="s">
        <v>35291</v>
      </c>
      <c r="C1830" s="40"/>
      <c r="D1830" s="34"/>
      <c r="E1830" s="34"/>
      <c r="F1830" s="34"/>
      <c r="G1830" s="34"/>
    </row>
    <row r="1831" spans="1:7" ht="15.75" thickBot="1" x14ac:dyDescent="0.3">
      <c r="A1831" s="6"/>
      <c r="B1831" s="6"/>
      <c r="C1831" s="6"/>
      <c r="D1831" s="6"/>
      <c r="E1831" s="6"/>
      <c r="F1831" s="6"/>
      <c r="G1831" s="6"/>
    </row>
    <row r="1832" spans="1:7" ht="15.75" thickBot="1" x14ac:dyDescent="0.3">
      <c r="A1832" s="7" t="s">
        <v>36368</v>
      </c>
      <c r="B1832" s="7">
        <f>- DN32</f>
        <v>0</v>
      </c>
      <c r="C1832" s="8" t="s">
        <v>10</v>
      </c>
      <c r="D1832" s="9">
        <v>27.54</v>
      </c>
      <c r="E1832" s="9"/>
      <c r="F1832" s="9">
        <v>80.099999999999994</v>
      </c>
      <c r="G1832" s="9"/>
    </row>
    <row r="1833" spans="1:7" ht="15.75" thickBot="1" x14ac:dyDescent="0.3">
      <c r="A1833" s="6"/>
      <c r="B1833" s="6"/>
      <c r="C1833" s="6"/>
      <c r="D1833" s="6"/>
      <c r="E1833" s="6"/>
      <c r="F1833" s="6"/>
      <c r="G1833" s="6"/>
    </row>
    <row r="1834" spans="1:7" ht="15.75" thickBot="1" x14ac:dyDescent="0.3">
      <c r="A1834" s="7" t="s">
        <v>36369</v>
      </c>
      <c r="B1834" s="7">
        <f>- DN40</f>
        <v>0</v>
      </c>
      <c r="C1834" s="8" t="s">
        <v>10</v>
      </c>
      <c r="D1834" s="9">
        <v>28.99</v>
      </c>
      <c r="E1834" s="9"/>
      <c r="F1834" s="9">
        <v>80.099999999999994</v>
      </c>
      <c r="G1834" s="9"/>
    </row>
    <row r="1835" spans="1:7" ht="15.75" thickBot="1" x14ac:dyDescent="0.3">
      <c r="A1835" s="6"/>
      <c r="B1835" s="6"/>
      <c r="C1835" s="6"/>
      <c r="D1835" s="6"/>
      <c r="E1835" s="6"/>
      <c r="F1835" s="6"/>
      <c r="G1835" s="6"/>
    </row>
    <row r="1836" spans="1:7" ht="15.75" thickBot="1" x14ac:dyDescent="0.3">
      <c r="A1836" s="7" t="s">
        <v>36370</v>
      </c>
      <c r="B1836" s="7">
        <f>- DN50</f>
        <v>0</v>
      </c>
      <c r="C1836" s="8" t="s">
        <v>10</v>
      </c>
      <c r="D1836" s="9">
        <v>33.26</v>
      </c>
      <c r="E1836" s="9"/>
      <c r="F1836" s="9">
        <v>80.099999999999994</v>
      </c>
      <c r="G1836" s="9"/>
    </row>
    <row r="1837" spans="1:7" ht="15.75" thickBot="1" x14ac:dyDescent="0.3">
      <c r="A1837" s="6"/>
      <c r="B1837" s="6"/>
      <c r="C1837" s="6"/>
      <c r="D1837" s="6"/>
      <c r="E1837" s="6"/>
      <c r="F1837" s="6"/>
      <c r="G1837" s="6"/>
    </row>
    <row r="1838" spans="1:7" ht="15.75" thickBot="1" x14ac:dyDescent="0.3">
      <c r="A1838" s="7" t="s">
        <v>36371</v>
      </c>
      <c r="B1838" s="7">
        <f>- DN65</f>
        <v>0</v>
      </c>
      <c r="C1838" s="8" t="s">
        <v>10</v>
      </c>
      <c r="D1838" s="9">
        <v>38.950000000000003</v>
      </c>
      <c r="E1838" s="9"/>
      <c r="F1838" s="9">
        <v>80.099999999999994</v>
      </c>
      <c r="G1838" s="9"/>
    </row>
    <row r="1839" spans="1:7" ht="15.75" thickBot="1" x14ac:dyDescent="0.3">
      <c r="A1839" s="6"/>
      <c r="B1839" s="6"/>
      <c r="C1839" s="6"/>
      <c r="D1839" s="6"/>
      <c r="E1839" s="6"/>
      <c r="F1839" s="6"/>
      <c r="G1839" s="6"/>
    </row>
    <row r="1840" spans="1:7" ht="15.75" thickBot="1" x14ac:dyDescent="0.3">
      <c r="A1840" s="7" t="s">
        <v>36372</v>
      </c>
      <c r="B1840" s="7">
        <f>- DN80</f>
        <v>0</v>
      </c>
      <c r="C1840" s="8" t="s">
        <v>10</v>
      </c>
      <c r="D1840" s="9">
        <v>42.42</v>
      </c>
      <c r="E1840" s="9"/>
      <c r="F1840" s="9">
        <v>80.08</v>
      </c>
      <c r="G1840" s="9"/>
    </row>
    <row r="1841" spans="1:7" ht="15.75" thickBot="1" x14ac:dyDescent="0.3">
      <c r="A1841" s="6"/>
      <c r="B1841" s="6"/>
      <c r="C1841" s="6"/>
      <c r="D1841" s="6"/>
      <c r="E1841" s="6"/>
      <c r="F1841" s="6"/>
      <c r="G1841" s="6"/>
    </row>
    <row r="1842" spans="1:7" ht="15.75" thickBot="1" x14ac:dyDescent="0.3">
      <c r="A1842" s="7" t="s">
        <v>36373</v>
      </c>
      <c r="B1842" s="7">
        <f>- DN100</f>
        <v>0</v>
      </c>
      <c r="C1842" s="8" t="s">
        <v>10</v>
      </c>
      <c r="D1842" s="9">
        <v>50.84</v>
      </c>
      <c r="E1842" s="9"/>
      <c r="F1842" s="9">
        <v>80.09</v>
      </c>
      <c r="G1842" s="9"/>
    </row>
    <row r="1843" spans="1:7" ht="15.75" thickBot="1" x14ac:dyDescent="0.3">
      <c r="A1843" s="6"/>
      <c r="B1843" s="6"/>
      <c r="C1843" s="6"/>
      <c r="D1843" s="6"/>
      <c r="E1843" s="6"/>
      <c r="F1843" s="6"/>
      <c r="G1843" s="6"/>
    </row>
    <row r="1844" spans="1:7" ht="15.75" thickBot="1" x14ac:dyDescent="0.3">
      <c r="A1844" s="7" t="s">
        <v>36374</v>
      </c>
      <c r="B1844" s="7">
        <f>- DN125</f>
        <v>0</v>
      </c>
      <c r="C1844" s="8" t="s">
        <v>10</v>
      </c>
      <c r="D1844" s="9">
        <v>65.569999999999993</v>
      </c>
      <c r="E1844" s="9"/>
      <c r="F1844" s="9">
        <v>80.099999999999994</v>
      </c>
      <c r="G1844" s="9"/>
    </row>
    <row r="1845" spans="1:7" ht="15.75" thickBot="1" x14ac:dyDescent="0.3">
      <c r="A1845" s="6"/>
      <c r="B1845" s="6"/>
      <c r="C1845" s="6"/>
      <c r="D1845" s="6"/>
      <c r="E1845" s="6"/>
      <c r="F1845" s="6"/>
      <c r="G1845" s="6"/>
    </row>
    <row r="1846" spans="1:7" ht="15.75" thickBot="1" x14ac:dyDescent="0.3">
      <c r="A1846" s="7" t="s">
        <v>36375</v>
      </c>
      <c r="B1846" s="7">
        <f>- DN150</f>
        <v>0</v>
      </c>
      <c r="C1846" s="8" t="s">
        <v>10</v>
      </c>
      <c r="D1846" s="9">
        <v>87.42</v>
      </c>
      <c r="E1846" s="9"/>
      <c r="F1846" s="9">
        <v>80.099999999999994</v>
      </c>
      <c r="G1846" s="9"/>
    </row>
    <row r="1847" spans="1:7" ht="15.75" thickBot="1" x14ac:dyDescent="0.3">
      <c r="A1847" s="6"/>
      <c r="B1847" s="6"/>
      <c r="C1847" s="6"/>
      <c r="D1847" s="6"/>
      <c r="E1847" s="6"/>
      <c r="F1847" s="6"/>
      <c r="G1847" s="6"/>
    </row>
    <row r="1848" spans="1:7" ht="15.75" thickBot="1" x14ac:dyDescent="0.3">
      <c r="A1848" s="7" t="s">
        <v>36376</v>
      </c>
      <c r="B1848" s="7">
        <f>- DN200</f>
        <v>0</v>
      </c>
      <c r="C1848" s="8" t="s">
        <v>10</v>
      </c>
      <c r="D1848" s="9">
        <v>128.76</v>
      </c>
      <c r="E1848" s="9"/>
      <c r="F1848" s="9">
        <v>80.09</v>
      </c>
      <c r="G1848" s="9"/>
    </row>
    <row r="1849" spans="1:7" ht="15.75" thickBot="1" x14ac:dyDescent="0.3">
      <c r="A1849" s="6"/>
      <c r="B1849" s="6"/>
      <c r="C1849" s="6"/>
      <c r="D1849" s="6"/>
      <c r="E1849" s="6"/>
      <c r="F1849" s="6"/>
      <c r="G1849" s="6"/>
    </row>
    <row r="1850" spans="1:7" ht="15.75" thickBot="1" x14ac:dyDescent="0.3">
      <c r="A1850" s="7" t="s">
        <v>36377</v>
      </c>
      <c r="B1850" s="7">
        <f>- DN250</f>
        <v>0</v>
      </c>
      <c r="C1850" s="8" t="s">
        <v>10</v>
      </c>
      <c r="D1850" s="9">
        <v>185.77</v>
      </c>
      <c r="E1850" s="9"/>
      <c r="F1850" s="9">
        <v>80.09</v>
      </c>
      <c r="G1850" s="9"/>
    </row>
    <row r="1851" spans="1:7" ht="15.75" thickBot="1" x14ac:dyDescent="0.3">
      <c r="A1851" s="6"/>
      <c r="B1851" s="6"/>
      <c r="C1851" s="6"/>
      <c r="D1851" s="6"/>
      <c r="E1851" s="6"/>
      <c r="F1851" s="6"/>
      <c r="G1851" s="6"/>
    </row>
    <row r="1852" spans="1:7" ht="15.75" thickBot="1" x14ac:dyDescent="0.3">
      <c r="A1852" s="7" t="s">
        <v>36378</v>
      </c>
      <c r="B1852" s="7">
        <f>- DN300</f>
        <v>0</v>
      </c>
      <c r="C1852" s="8" t="s">
        <v>10</v>
      </c>
      <c r="D1852" s="9">
        <v>235.19</v>
      </c>
      <c r="E1852" s="9"/>
      <c r="F1852" s="9">
        <v>80.099999999999994</v>
      </c>
      <c r="G1852" s="9"/>
    </row>
    <row r="1853" spans="1:7" ht="15.75" thickBot="1" x14ac:dyDescent="0.3">
      <c r="A1853" s="6"/>
      <c r="B1853" s="6"/>
      <c r="C1853" s="6"/>
      <c r="D1853" s="6"/>
      <c r="E1853" s="6"/>
      <c r="F1853" s="6"/>
      <c r="G1853" s="6"/>
    </row>
    <row r="1854" spans="1:7" ht="15.75" thickBot="1" x14ac:dyDescent="0.3">
      <c r="A1854" s="7" t="s">
        <v>36379</v>
      </c>
      <c r="B1854" s="7">
        <f>- DN350</f>
        <v>0</v>
      </c>
      <c r="C1854" s="8" t="s">
        <v>10</v>
      </c>
      <c r="D1854" s="9">
        <v>433.31</v>
      </c>
      <c r="E1854" s="9"/>
      <c r="F1854" s="9">
        <v>80.099999999999994</v>
      </c>
      <c r="G1854" s="9"/>
    </row>
    <row r="1855" spans="1:7" ht="15.75" thickBot="1" x14ac:dyDescent="0.3">
      <c r="A1855" s="6"/>
      <c r="B1855" s="6"/>
      <c r="C1855" s="6"/>
      <c r="D1855" s="6"/>
      <c r="E1855" s="6"/>
      <c r="F1855" s="6"/>
      <c r="G1855" s="6"/>
    </row>
    <row r="1856" spans="1:7" ht="15.75" thickBot="1" x14ac:dyDescent="0.3">
      <c r="A1856" s="7" t="s">
        <v>36380</v>
      </c>
      <c r="B1856" s="7">
        <f>- DN400</f>
        <v>0</v>
      </c>
      <c r="C1856" s="8" t="s">
        <v>10</v>
      </c>
      <c r="D1856" s="9">
        <v>553.04999999999995</v>
      </c>
      <c r="E1856" s="9"/>
      <c r="F1856" s="9">
        <v>80.099999999999994</v>
      </c>
      <c r="G1856" s="9"/>
    </row>
    <row r="1857" spans="1:7" ht="15.75" thickBot="1" x14ac:dyDescent="0.3">
      <c r="A1857" s="6"/>
      <c r="B1857" s="6"/>
      <c r="C1857" s="6"/>
      <c r="D1857" s="6"/>
      <c r="E1857" s="6"/>
      <c r="F1857" s="6"/>
      <c r="G1857" s="6"/>
    </row>
    <row r="1858" spans="1:7" ht="15.75" thickBot="1" x14ac:dyDescent="0.3">
      <c r="A1858" s="7" t="s">
        <v>36381</v>
      </c>
      <c r="B1858" s="7" t="s">
        <v>36382</v>
      </c>
      <c r="C1858" s="8"/>
      <c r="D1858" s="9"/>
      <c r="E1858" s="9"/>
      <c r="F1858" s="9"/>
      <c r="G1858" s="9"/>
    </row>
    <row r="1859" spans="1:7" ht="15.75" thickBot="1" x14ac:dyDescent="0.3">
      <c r="A1859" s="6"/>
      <c r="B1859" s="6"/>
      <c r="C1859" s="6"/>
      <c r="D1859" s="6"/>
      <c r="E1859" s="6"/>
      <c r="F1859" s="6"/>
      <c r="G1859" s="6"/>
    </row>
    <row r="1860" spans="1:7" x14ac:dyDescent="0.25">
      <c r="A1860" s="35" t="s">
        <v>36383</v>
      </c>
      <c r="B1860" s="29" t="s">
        <v>36384</v>
      </c>
      <c r="C1860" s="38"/>
      <c r="D1860" s="32"/>
      <c r="E1860" s="32"/>
      <c r="F1860" s="32"/>
      <c r="G1860" s="32"/>
    </row>
    <row r="1861" spans="1:7" x14ac:dyDescent="0.25">
      <c r="A1861" s="36"/>
      <c r="B1861" s="30" t="s">
        <v>36385</v>
      </c>
      <c r="C1861" s="39"/>
      <c r="D1861" s="33"/>
      <c r="E1861" s="33"/>
      <c r="F1861" s="33"/>
      <c r="G1861" s="33"/>
    </row>
    <row r="1862" spans="1:7" x14ac:dyDescent="0.25">
      <c r="A1862" s="36"/>
      <c r="B1862" s="30" t="s">
        <v>36386</v>
      </c>
      <c r="C1862" s="39"/>
      <c r="D1862" s="33"/>
      <c r="E1862" s="33"/>
      <c r="F1862" s="33"/>
      <c r="G1862" s="33"/>
    </row>
    <row r="1863" spans="1:7" ht="15.75" thickBot="1" x14ac:dyDescent="0.3">
      <c r="A1863" s="37"/>
      <c r="B1863" s="31" t="s">
        <v>35291</v>
      </c>
      <c r="C1863" s="40"/>
      <c r="D1863" s="34"/>
      <c r="E1863" s="34"/>
      <c r="F1863" s="34"/>
      <c r="G1863" s="34"/>
    </row>
    <row r="1864" spans="1:7" ht="15.75" thickBot="1" x14ac:dyDescent="0.3">
      <c r="A1864" s="6"/>
      <c r="B1864" s="6"/>
      <c r="C1864" s="6"/>
      <c r="D1864" s="6"/>
      <c r="E1864" s="6"/>
      <c r="F1864" s="6"/>
      <c r="G1864" s="6"/>
    </row>
    <row r="1865" spans="1:7" ht="15.75" thickBot="1" x14ac:dyDescent="0.3">
      <c r="A1865" s="7" t="s">
        <v>36387</v>
      </c>
      <c r="B1865" s="7">
        <f>- DN80</f>
        <v>0</v>
      </c>
      <c r="C1865" s="8" t="s">
        <v>10</v>
      </c>
      <c r="D1865" s="9">
        <v>323.37</v>
      </c>
      <c r="E1865" s="9"/>
      <c r="F1865" s="9">
        <v>80.09</v>
      </c>
      <c r="G1865" s="9"/>
    </row>
    <row r="1866" spans="1:7" ht="15.75" thickBot="1" x14ac:dyDescent="0.3">
      <c r="A1866" s="6"/>
      <c r="B1866" s="6"/>
      <c r="C1866" s="6"/>
      <c r="D1866" s="6"/>
      <c r="E1866" s="6"/>
      <c r="F1866" s="6"/>
      <c r="G1866" s="6"/>
    </row>
    <row r="1867" spans="1:7" ht="15.75" thickBot="1" x14ac:dyDescent="0.3">
      <c r="A1867" s="7" t="s">
        <v>36388</v>
      </c>
      <c r="B1867" s="7">
        <f>- DN100</f>
        <v>0</v>
      </c>
      <c r="C1867" s="8" t="s">
        <v>10</v>
      </c>
      <c r="D1867" s="9">
        <v>374.63</v>
      </c>
      <c r="E1867" s="9"/>
      <c r="F1867" s="9">
        <v>80.099999999999994</v>
      </c>
      <c r="G1867" s="9"/>
    </row>
    <row r="1868" spans="1:7" ht="15.75" thickBot="1" x14ac:dyDescent="0.3">
      <c r="A1868" s="6"/>
      <c r="B1868" s="6"/>
      <c r="C1868" s="6"/>
      <c r="D1868" s="6"/>
      <c r="E1868" s="6"/>
      <c r="F1868" s="6"/>
      <c r="G1868" s="6"/>
    </row>
    <row r="1869" spans="1:7" ht="15.75" thickBot="1" x14ac:dyDescent="0.3">
      <c r="A1869" s="7" t="s">
        <v>36389</v>
      </c>
      <c r="B1869" s="7">
        <f>- DN150</f>
        <v>0</v>
      </c>
      <c r="C1869" s="8" t="s">
        <v>10</v>
      </c>
      <c r="D1869" s="9">
        <v>545.72</v>
      </c>
      <c r="E1869" s="9"/>
      <c r="F1869" s="9">
        <v>80.099999999999994</v>
      </c>
      <c r="G1869" s="9"/>
    </row>
    <row r="1870" spans="1:7" ht="15.75" thickBot="1" x14ac:dyDescent="0.3">
      <c r="A1870" s="6"/>
      <c r="B1870" s="6"/>
      <c r="C1870" s="6"/>
      <c r="D1870" s="6"/>
      <c r="E1870" s="6"/>
      <c r="F1870" s="6"/>
      <c r="G1870" s="6"/>
    </row>
    <row r="1871" spans="1:7" ht="15.75" thickBot="1" x14ac:dyDescent="0.3">
      <c r="A1871" s="7" t="s">
        <v>36390</v>
      </c>
      <c r="B1871" s="7">
        <f>- DN200</f>
        <v>0</v>
      </c>
      <c r="C1871" s="8" t="s">
        <v>10</v>
      </c>
      <c r="D1871" s="9">
        <v>894.21</v>
      </c>
      <c r="E1871" s="9"/>
      <c r="F1871" s="9">
        <v>80.099999999999994</v>
      </c>
      <c r="G1871" s="9"/>
    </row>
    <row r="1872" spans="1:7" ht="15.75" thickBot="1" x14ac:dyDescent="0.3">
      <c r="A1872" s="6"/>
      <c r="B1872" s="6"/>
      <c r="C1872" s="6"/>
      <c r="D1872" s="6"/>
      <c r="E1872" s="6"/>
      <c r="F1872" s="6"/>
      <c r="G1872" s="6"/>
    </row>
    <row r="1873" spans="1:7" ht="15.75" thickBot="1" x14ac:dyDescent="0.3">
      <c r="A1873" s="7" t="s">
        <v>36391</v>
      </c>
      <c r="B1873" s="7">
        <f>- DN250</f>
        <v>0</v>
      </c>
      <c r="C1873" s="8" t="s">
        <v>10</v>
      </c>
      <c r="D1873" s="9" t="s">
        <v>36392</v>
      </c>
      <c r="E1873" s="9"/>
      <c r="F1873" s="9">
        <v>80.099999999999994</v>
      </c>
      <c r="G1873" s="9"/>
    </row>
    <row r="1874" spans="1:7" ht="15.75" thickBot="1" x14ac:dyDescent="0.3">
      <c r="A1874" s="6"/>
      <c r="B1874" s="6"/>
      <c r="C1874" s="6"/>
      <c r="D1874" s="6"/>
      <c r="E1874" s="6"/>
      <c r="F1874" s="6"/>
      <c r="G1874" s="6"/>
    </row>
    <row r="1875" spans="1:7" ht="15.75" thickBot="1" x14ac:dyDescent="0.3">
      <c r="A1875" s="7" t="s">
        <v>36393</v>
      </c>
      <c r="B1875" s="7">
        <f>- DN300</f>
        <v>0</v>
      </c>
      <c r="C1875" s="8" t="s">
        <v>10</v>
      </c>
      <c r="D1875" s="9" t="s">
        <v>36394</v>
      </c>
      <c r="E1875" s="9"/>
      <c r="F1875" s="9">
        <v>80.099999999999994</v>
      </c>
      <c r="G1875" s="9"/>
    </row>
    <row r="1876" spans="1:7" ht="15.75" thickBot="1" x14ac:dyDescent="0.3">
      <c r="A1876" s="6"/>
      <c r="B1876" s="6"/>
      <c r="C1876" s="6"/>
      <c r="D1876" s="6"/>
      <c r="E1876" s="6"/>
      <c r="F1876" s="6"/>
      <c r="G1876" s="6"/>
    </row>
    <row r="1877" spans="1:7" x14ac:dyDescent="0.25">
      <c r="A1877" s="35" t="s">
        <v>36395</v>
      </c>
      <c r="B1877" s="29" t="s">
        <v>36396</v>
      </c>
      <c r="C1877" s="38"/>
      <c r="D1877" s="32"/>
      <c r="E1877" s="32"/>
      <c r="F1877" s="32"/>
      <c r="G1877" s="32"/>
    </row>
    <row r="1878" spans="1:7" x14ac:dyDescent="0.25">
      <c r="A1878" s="36"/>
      <c r="B1878" s="30" t="s">
        <v>36385</v>
      </c>
      <c r="C1878" s="39"/>
      <c r="D1878" s="33"/>
      <c r="E1878" s="33"/>
      <c r="F1878" s="33"/>
      <c r="G1878" s="33"/>
    </row>
    <row r="1879" spans="1:7" x14ac:dyDescent="0.25">
      <c r="A1879" s="36"/>
      <c r="B1879" s="30" t="s">
        <v>36386</v>
      </c>
      <c r="C1879" s="39"/>
      <c r="D1879" s="33"/>
      <c r="E1879" s="33"/>
      <c r="F1879" s="33"/>
      <c r="G1879" s="33"/>
    </row>
    <row r="1880" spans="1:7" ht="15.75" thickBot="1" x14ac:dyDescent="0.3">
      <c r="A1880" s="37"/>
      <c r="B1880" s="31" t="s">
        <v>35291</v>
      </c>
      <c r="C1880" s="40"/>
      <c r="D1880" s="34"/>
      <c r="E1880" s="34"/>
      <c r="F1880" s="34"/>
      <c r="G1880" s="34"/>
    </row>
    <row r="1881" spans="1:7" ht="15.75" thickBot="1" x14ac:dyDescent="0.3">
      <c r="A1881" s="6"/>
      <c r="B1881" s="6"/>
      <c r="C1881" s="6"/>
      <c r="D1881" s="6"/>
      <c r="E1881" s="6"/>
      <c r="F1881" s="6"/>
      <c r="G1881" s="6"/>
    </row>
    <row r="1882" spans="1:7" ht="15.75" thickBot="1" x14ac:dyDescent="0.3">
      <c r="A1882" s="7" t="s">
        <v>36397</v>
      </c>
      <c r="B1882" s="7">
        <f>- DN80</f>
        <v>0</v>
      </c>
      <c r="C1882" s="8" t="s">
        <v>10</v>
      </c>
      <c r="D1882" s="9">
        <v>338.67</v>
      </c>
      <c r="E1882" s="9"/>
      <c r="F1882" s="9">
        <v>80.099999999999994</v>
      </c>
      <c r="G1882" s="9"/>
    </row>
    <row r="1883" spans="1:7" ht="15.75" thickBot="1" x14ac:dyDescent="0.3">
      <c r="A1883" s="6"/>
      <c r="B1883" s="6"/>
      <c r="C1883" s="6"/>
      <c r="D1883" s="6"/>
      <c r="E1883" s="6"/>
      <c r="F1883" s="6"/>
      <c r="G1883" s="6"/>
    </row>
    <row r="1884" spans="1:7" ht="15.75" thickBot="1" x14ac:dyDescent="0.3">
      <c r="A1884" s="7" t="s">
        <v>36398</v>
      </c>
      <c r="B1884" s="7">
        <f>- DN100</f>
        <v>0</v>
      </c>
      <c r="C1884" s="8" t="s">
        <v>10</v>
      </c>
      <c r="D1884" s="9">
        <v>433.24</v>
      </c>
      <c r="E1884" s="9"/>
      <c r="F1884" s="9">
        <v>80.09</v>
      </c>
      <c r="G1884" s="9"/>
    </row>
    <row r="1885" spans="1:7" ht="15.75" thickBot="1" x14ac:dyDescent="0.3">
      <c r="A1885" s="6"/>
      <c r="B1885" s="6"/>
      <c r="C1885" s="6"/>
      <c r="D1885" s="6"/>
      <c r="E1885" s="6"/>
      <c r="F1885" s="6"/>
      <c r="G1885" s="6"/>
    </row>
    <row r="1886" spans="1:7" ht="15.75" thickBot="1" x14ac:dyDescent="0.3">
      <c r="A1886" s="7" t="s">
        <v>36399</v>
      </c>
      <c r="B1886" s="7">
        <f>- DN150</f>
        <v>0</v>
      </c>
      <c r="C1886" s="8" t="s">
        <v>10</v>
      </c>
      <c r="D1886" s="9">
        <v>527.78</v>
      </c>
      <c r="E1886" s="9"/>
      <c r="F1886" s="9">
        <v>80.099999999999994</v>
      </c>
      <c r="G1886" s="9"/>
    </row>
    <row r="1887" spans="1:7" ht="15.75" thickBot="1" x14ac:dyDescent="0.3">
      <c r="A1887" s="6"/>
      <c r="B1887" s="6"/>
      <c r="C1887" s="6"/>
      <c r="D1887" s="6"/>
      <c r="E1887" s="6"/>
      <c r="F1887" s="6"/>
      <c r="G1887" s="6"/>
    </row>
    <row r="1888" spans="1:7" ht="15.75" thickBot="1" x14ac:dyDescent="0.3">
      <c r="A1888" s="7" t="s">
        <v>36400</v>
      </c>
      <c r="B1888" s="7">
        <f>- DN200</f>
        <v>0</v>
      </c>
      <c r="C1888" s="8" t="s">
        <v>10</v>
      </c>
      <c r="D1888" s="9">
        <v>885.76</v>
      </c>
      <c r="E1888" s="9"/>
      <c r="F1888" s="9">
        <v>80.099999999999994</v>
      </c>
      <c r="G1888" s="9"/>
    </row>
    <row r="1889" spans="1:7" ht="15.75" thickBot="1" x14ac:dyDescent="0.3">
      <c r="A1889" s="6"/>
      <c r="B1889" s="6"/>
      <c r="C1889" s="6"/>
      <c r="D1889" s="6"/>
      <c r="E1889" s="6"/>
      <c r="F1889" s="6"/>
      <c r="G1889" s="6"/>
    </row>
    <row r="1890" spans="1:7" ht="15.75" thickBot="1" x14ac:dyDescent="0.3">
      <c r="A1890" s="7" t="s">
        <v>36401</v>
      </c>
      <c r="B1890" s="7">
        <f>- DN250</f>
        <v>0</v>
      </c>
      <c r="C1890" s="8" t="s">
        <v>10</v>
      </c>
      <c r="D1890" s="9" t="s">
        <v>36402</v>
      </c>
      <c r="E1890" s="9"/>
      <c r="F1890" s="9">
        <v>80.099999999999994</v>
      </c>
      <c r="G1890" s="9"/>
    </row>
    <row r="1891" spans="1:7" ht="15.75" thickBot="1" x14ac:dyDescent="0.3">
      <c r="A1891" s="6"/>
      <c r="B1891" s="6"/>
      <c r="C1891" s="6"/>
      <c r="D1891" s="6"/>
      <c r="E1891" s="6"/>
      <c r="F1891" s="6"/>
      <c r="G1891" s="6"/>
    </row>
    <row r="1892" spans="1:7" ht="15.75" thickBot="1" x14ac:dyDescent="0.3">
      <c r="A1892" s="7" t="s">
        <v>36403</v>
      </c>
      <c r="B1892" s="7">
        <f>- DN300</f>
        <v>0</v>
      </c>
      <c r="C1892" s="8" t="s">
        <v>10</v>
      </c>
      <c r="D1892" s="9" t="s">
        <v>36404</v>
      </c>
      <c r="E1892" s="9"/>
      <c r="F1892" s="9">
        <v>80.099999999999994</v>
      </c>
      <c r="G1892" s="9"/>
    </row>
    <row r="1893" spans="1:7" ht="15.75" thickBot="1" x14ac:dyDescent="0.3">
      <c r="A1893" s="6"/>
      <c r="B1893" s="6"/>
      <c r="C1893" s="6"/>
      <c r="D1893" s="6"/>
      <c r="E1893" s="6"/>
      <c r="F1893" s="6"/>
      <c r="G1893" s="6"/>
    </row>
    <row r="1894" spans="1:7" x14ac:dyDescent="0.25">
      <c r="A1894" s="35" t="s">
        <v>36405</v>
      </c>
      <c r="B1894" s="29" t="s">
        <v>36406</v>
      </c>
      <c r="C1894" s="38"/>
      <c r="D1894" s="32"/>
      <c r="E1894" s="32"/>
      <c r="F1894" s="32"/>
      <c r="G1894" s="32"/>
    </row>
    <row r="1895" spans="1:7" x14ac:dyDescent="0.25">
      <c r="A1895" s="36"/>
      <c r="B1895" s="30" t="s">
        <v>36386</v>
      </c>
      <c r="C1895" s="39"/>
      <c r="D1895" s="33"/>
      <c r="E1895" s="33"/>
      <c r="F1895" s="33"/>
      <c r="G1895" s="33"/>
    </row>
    <row r="1896" spans="1:7" ht="15.75" thickBot="1" x14ac:dyDescent="0.3">
      <c r="A1896" s="37"/>
      <c r="B1896" s="31" t="s">
        <v>35291</v>
      </c>
      <c r="C1896" s="40"/>
      <c r="D1896" s="34"/>
      <c r="E1896" s="34"/>
      <c r="F1896" s="34"/>
      <c r="G1896" s="34"/>
    </row>
    <row r="1897" spans="1:7" ht="15.75" thickBot="1" x14ac:dyDescent="0.3">
      <c r="A1897" s="6"/>
      <c r="B1897" s="6"/>
      <c r="C1897" s="6"/>
      <c r="D1897" s="6"/>
      <c r="E1897" s="6"/>
      <c r="F1897" s="6"/>
      <c r="G1897" s="6"/>
    </row>
    <row r="1898" spans="1:7" ht="15.75" thickBot="1" x14ac:dyDescent="0.3">
      <c r="A1898" s="7" t="s">
        <v>36407</v>
      </c>
      <c r="B1898" s="7">
        <f>- DN20</f>
        <v>0</v>
      </c>
      <c r="C1898" s="8" t="s">
        <v>10</v>
      </c>
      <c r="D1898" s="9">
        <v>165.53</v>
      </c>
      <c r="E1898" s="9"/>
      <c r="F1898" s="9">
        <v>80.09</v>
      </c>
      <c r="G1898" s="9"/>
    </row>
    <row r="1899" spans="1:7" ht="15.75" thickBot="1" x14ac:dyDescent="0.3">
      <c r="A1899" s="6"/>
      <c r="B1899" s="6"/>
      <c r="C1899" s="6"/>
      <c r="D1899" s="6"/>
      <c r="E1899" s="6"/>
      <c r="F1899" s="6"/>
      <c r="G1899" s="6"/>
    </row>
    <row r="1900" spans="1:7" ht="15.75" thickBot="1" x14ac:dyDescent="0.3">
      <c r="A1900" s="7" t="s">
        <v>36408</v>
      </c>
      <c r="B1900" s="7">
        <f>- DN25</f>
        <v>0</v>
      </c>
      <c r="C1900" s="8" t="s">
        <v>10</v>
      </c>
      <c r="D1900" s="9">
        <v>168.34</v>
      </c>
      <c r="E1900" s="9"/>
      <c r="F1900" s="9">
        <v>80.099999999999994</v>
      </c>
      <c r="G1900" s="9"/>
    </row>
    <row r="1901" spans="1:7" ht="15.75" thickBot="1" x14ac:dyDescent="0.3">
      <c r="A1901" s="6"/>
      <c r="B1901" s="6"/>
      <c r="C1901" s="6"/>
      <c r="D1901" s="6"/>
      <c r="E1901" s="6"/>
      <c r="F1901" s="6"/>
      <c r="G1901" s="6"/>
    </row>
    <row r="1902" spans="1:7" ht="15.75" thickBot="1" x14ac:dyDescent="0.3">
      <c r="A1902" s="7" t="s">
        <v>36409</v>
      </c>
      <c r="B1902" s="7">
        <f>- DN32</f>
        <v>0</v>
      </c>
      <c r="C1902" s="8" t="s">
        <v>10</v>
      </c>
      <c r="D1902" s="9">
        <v>193.6</v>
      </c>
      <c r="E1902" s="9"/>
      <c r="F1902" s="9">
        <v>80.099999999999994</v>
      </c>
      <c r="G1902" s="9"/>
    </row>
    <row r="1903" spans="1:7" ht="15.75" thickBot="1" x14ac:dyDescent="0.3">
      <c r="A1903" s="6"/>
      <c r="B1903" s="6"/>
      <c r="C1903" s="6"/>
      <c r="D1903" s="6"/>
      <c r="E1903" s="6"/>
      <c r="F1903" s="6"/>
      <c r="G1903" s="6"/>
    </row>
    <row r="1904" spans="1:7" ht="15.75" thickBot="1" x14ac:dyDescent="0.3">
      <c r="A1904" s="7" t="s">
        <v>36410</v>
      </c>
      <c r="B1904" s="7">
        <f>- DN40</f>
        <v>0</v>
      </c>
      <c r="C1904" s="8" t="s">
        <v>10</v>
      </c>
      <c r="D1904" s="9">
        <v>211.42</v>
      </c>
      <c r="E1904" s="9"/>
      <c r="F1904" s="9">
        <v>80.099999999999994</v>
      </c>
      <c r="G1904" s="9"/>
    </row>
    <row r="1905" spans="1:7" ht="15.75" thickBot="1" x14ac:dyDescent="0.3">
      <c r="A1905" s="6"/>
      <c r="B1905" s="6"/>
      <c r="C1905" s="6"/>
      <c r="D1905" s="6"/>
      <c r="E1905" s="6"/>
      <c r="F1905" s="6"/>
      <c r="G1905" s="6"/>
    </row>
    <row r="1906" spans="1:7" ht="15.75" thickBot="1" x14ac:dyDescent="0.3">
      <c r="A1906" s="7" t="s">
        <v>36411</v>
      </c>
      <c r="B1906" s="7">
        <f>- DN50</f>
        <v>0</v>
      </c>
      <c r="C1906" s="8" t="s">
        <v>10</v>
      </c>
      <c r="D1906" s="9">
        <v>325.45999999999998</v>
      </c>
      <c r="E1906" s="9"/>
      <c r="F1906" s="9">
        <v>80.099999999999994</v>
      </c>
      <c r="G1906" s="9"/>
    </row>
    <row r="1907" spans="1:7" ht="15.75" thickBot="1" x14ac:dyDescent="0.3">
      <c r="A1907" s="6"/>
      <c r="B1907" s="6"/>
      <c r="C1907" s="6"/>
      <c r="D1907" s="6"/>
      <c r="E1907" s="6"/>
      <c r="F1907" s="6"/>
      <c r="G1907" s="6"/>
    </row>
    <row r="1908" spans="1:7" x14ac:dyDescent="0.25">
      <c r="A1908" s="35" t="s">
        <v>36412</v>
      </c>
      <c r="B1908" s="29" t="s">
        <v>36413</v>
      </c>
      <c r="C1908" s="38"/>
      <c r="D1908" s="32"/>
      <c r="E1908" s="32"/>
      <c r="F1908" s="32"/>
      <c r="G1908" s="32"/>
    </row>
    <row r="1909" spans="1:7" x14ac:dyDescent="0.25">
      <c r="A1909" s="36"/>
      <c r="B1909" s="30" t="s">
        <v>36414</v>
      </c>
      <c r="C1909" s="39"/>
      <c r="D1909" s="33"/>
      <c r="E1909" s="33"/>
      <c r="F1909" s="33"/>
      <c r="G1909" s="33"/>
    </row>
    <row r="1910" spans="1:7" ht="15.75" thickBot="1" x14ac:dyDescent="0.3">
      <c r="A1910" s="37"/>
      <c r="B1910" s="31" t="s">
        <v>35291</v>
      </c>
      <c r="C1910" s="40"/>
      <c r="D1910" s="34"/>
      <c r="E1910" s="34"/>
      <c r="F1910" s="34"/>
      <c r="G1910" s="34"/>
    </row>
    <row r="1911" spans="1:7" ht="15.75" thickBot="1" x14ac:dyDescent="0.3">
      <c r="A1911" s="6"/>
      <c r="B1911" s="6"/>
      <c r="C1911" s="6"/>
      <c r="D1911" s="6"/>
      <c r="E1911" s="6"/>
      <c r="F1911" s="6"/>
      <c r="G1911" s="6"/>
    </row>
    <row r="1912" spans="1:7" ht="15.75" thickBot="1" x14ac:dyDescent="0.3">
      <c r="A1912" s="7" t="s">
        <v>36415</v>
      </c>
      <c r="B1912" s="7">
        <f>- DN20</f>
        <v>0</v>
      </c>
      <c r="C1912" s="8" t="s">
        <v>10</v>
      </c>
      <c r="D1912" s="9">
        <v>22.03</v>
      </c>
      <c r="E1912" s="9"/>
      <c r="F1912" s="9">
        <v>80.12</v>
      </c>
      <c r="G1912" s="9"/>
    </row>
    <row r="1913" spans="1:7" ht="15.75" thickBot="1" x14ac:dyDescent="0.3">
      <c r="A1913" s="6"/>
      <c r="B1913" s="6"/>
      <c r="C1913" s="6"/>
      <c r="D1913" s="6"/>
      <c r="E1913" s="6"/>
      <c r="F1913" s="6"/>
      <c r="G1913" s="6"/>
    </row>
    <row r="1914" spans="1:7" ht="15.75" thickBot="1" x14ac:dyDescent="0.3">
      <c r="A1914" s="7" t="s">
        <v>36416</v>
      </c>
      <c r="B1914" s="7">
        <f>- DN25</f>
        <v>0</v>
      </c>
      <c r="C1914" s="8" t="s">
        <v>10</v>
      </c>
      <c r="D1914" s="9">
        <v>32.26</v>
      </c>
      <c r="E1914" s="9"/>
      <c r="F1914" s="9">
        <v>80.099999999999994</v>
      </c>
      <c r="G1914" s="9"/>
    </row>
    <row r="1915" spans="1:7" ht="15.75" thickBot="1" x14ac:dyDescent="0.3">
      <c r="A1915" s="6"/>
      <c r="B1915" s="6"/>
      <c r="C1915" s="6"/>
      <c r="D1915" s="6"/>
      <c r="E1915" s="6"/>
      <c r="F1915" s="6"/>
      <c r="G1915" s="6"/>
    </row>
    <row r="1916" spans="1:7" ht="15.75" thickBot="1" x14ac:dyDescent="0.3">
      <c r="A1916" s="7" t="s">
        <v>36417</v>
      </c>
      <c r="B1916" s="7">
        <f>- DN32</f>
        <v>0</v>
      </c>
      <c r="C1916" s="8" t="s">
        <v>10</v>
      </c>
      <c r="D1916" s="9">
        <v>51.92</v>
      </c>
      <c r="E1916" s="9"/>
      <c r="F1916" s="9">
        <v>80.099999999999994</v>
      </c>
      <c r="G1916" s="9"/>
    </row>
    <row r="1917" spans="1:7" ht="15.75" thickBot="1" x14ac:dyDescent="0.3">
      <c r="A1917" s="6"/>
      <c r="B1917" s="6"/>
      <c r="C1917" s="6"/>
      <c r="D1917" s="6"/>
      <c r="E1917" s="6"/>
      <c r="F1917" s="6"/>
      <c r="G1917" s="6"/>
    </row>
    <row r="1918" spans="1:7" ht="15.75" thickBot="1" x14ac:dyDescent="0.3">
      <c r="A1918" s="7" t="s">
        <v>36418</v>
      </c>
      <c r="B1918" s="7">
        <f>- DN40</f>
        <v>0</v>
      </c>
      <c r="C1918" s="8" t="s">
        <v>10</v>
      </c>
      <c r="D1918" s="9">
        <v>80.150000000000006</v>
      </c>
      <c r="E1918" s="9"/>
      <c r="F1918" s="9">
        <v>80.09</v>
      </c>
      <c r="G1918" s="9"/>
    </row>
    <row r="1919" spans="1:7" ht="15.75" thickBot="1" x14ac:dyDescent="0.3">
      <c r="A1919" s="6"/>
      <c r="B1919" s="6"/>
      <c r="C1919" s="6"/>
      <c r="D1919" s="6"/>
      <c r="E1919" s="6"/>
      <c r="F1919" s="6"/>
      <c r="G1919" s="6"/>
    </row>
    <row r="1920" spans="1:7" ht="15.75" thickBot="1" x14ac:dyDescent="0.3">
      <c r="A1920" s="7" t="s">
        <v>36419</v>
      </c>
      <c r="B1920" s="7">
        <f>- DN50</f>
        <v>0</v>
      </c>
      <c r="C1920" s="8" t="s">
        <v>10</v>
      </c>
      <c r="D1920" s="9">
        <v>90.39</v>
      </c>
      <c r="E1920" s="9"/>
      <c r="F1920" s="9">
        <v>80.099999999999994</v>
      </c>
      <c r="G1920" s="9"/>
    </row>
    <row r="1921" spans="1:7" ht="15.75" thickBot="1" x14ac:dyDescent="0.3">
      <c r="A1921" s="6"/>
      <c r="B1921" s="6"/>
      <c r="C1921" s="6"/>
      <c r="D1921" s="6"/>
      <c r="E1921" s="6"/>
      <c r="F1921" s="6"/>
      <c r="G1921" s="6"/>
    </row>
    <row r="1922" spans="1:7" x14ac:dyDescent="0.25">
      <c r="A1922" s="35" t="s">
        <v>36420</v>
      </c>
      <c r="B1922" s="29" t="s">
        <v>36421</v>
      </c>
      <c r="C1922" s="38"/>
      <c r="D1922" s="32"/>
      <c r="E1922" s="32"/>
      <c r="F1922" s="32"/>
      <c r="G1922" s="32"/>
    </row>
    <row r="1923" spans="1:7" x14ac:dyDescent="0.25">
      <c r="A1923" s="36"/>
      <c r="B1923" s="30" t="s">
        <v>36422</v>
      </c>
      <c r="C1923" s="39"/>
      <c r="D1923" s="33"/>
      <c r="E1923" s="33"/>
      <c r="F1923" s="33"/>
      <c r="G1923" s="33"/>
    </row>
    <row r="1924" spans="1:7" ht="15.75" thickBot="1" x14ac:dyDescent="0.3">
      <c r="A1924" s="37"/>
      <c r="B1924" s="31" t="s">
        <v>35291</v>
      </c>
      <c r="C1924" s="40"/>
      <c r="D1924" s="34"/>
      <c r="E1924" s="34"/>
      <c r="F1924" s="34"/>
      <c r="G1924" s="34"/>
    </row>
    <row r="1925" spans="1:7" ht="15.75" thickBot="1" x14ac:dyDescent="0.3">
      <c r="A1925" s="6"/>
      <c r="B1925" s="6"/>
      <c r="C1925" s="6"/>
      <c r="D1925" s="6"/>
      <c r="E1925" s="6"/>
      <c r="F1925" s="6"/>
      <c r="G1925" s="6"/>
    </row>
    <row r="1926" spans="1:7" ht="15.75" thickBot="1" x14ac:dyDescent="0.3">
      <c r="A1926" s="7" t="s">
        <v>36423</v>
      </c>
      <c r="B1926" s="7">
        <f>- DN80</f>
        <v>0</v>
      </c>
      <c r="C1926" s="8" t="s">
        <v>10</v>
      </c>
      <c r="D1926" s="9">
        <v>233.26</v>
      </c>
      <c r="E1926" s="9"/>
      <c r="F1926" s="9">
        <v>80.099999999999994</v>
      </c>
      <c r="G1926" s="9"/>
    </row>
    <row r="1927" spans="1:7" ht="15.75" thickBot="1" x14ac:dyDescent="0.3">
      <c r="A1927" s="6"/>
      <c r="B1927" s="6"/>
      <c r="C1927" s="6"/>
      <c r="D1927" s="6"/>
      <c r="E1927" s="6"/>
      <c r="F1927" s="6"/>
      <c r="G1927" s="6"/>
    </row>
    <row r="1928" spans="1:7" ht="15.75" thickBot="1" x14ac:dyDescent="0.3">
      <c r="A1928" s="7" t="s">
        <v>36424</v>
      </c>
      <c r="B1928" s="7">
        <f>- DN100</f>
        <v>0</v>
      </c>
      <c r="C1928" s="8" t="s">
        <v>10</v>
      </c>
      <c r="D1928" s="9">
        <v>238.32</v>
      </c>
      <c r="E1928" s="9"/>
      <c r="F1928" s="9">
        <v>80.09</v>
      </c>
      <c r="G1928" s="9"/>
    </row>
    <row r="1929" spans="1:7" ht="15.75" thickBot="1" x14ac:dyDescent="0.3">
      <c r="A1929" s="6"/>
      <c r="B1929" s="6"/>
      <c r="C1929" s="6"/>
      <c r="D1929" s="6"/>
      <c r="E1929" s="6"/>
      <c r="F1929" s="6"/>
      <c r="G1929" s="6"/>
    </row>
    <row r="1930" spans="1:7" ht="15.75" thickBot="1" x14ac:dyDescent="0.3">
      <c r="A1930" s="7" t="s">
        <v>36425</v>
      </c>
      <c r="B1930" s="7">
        <f>- DN125</f>
        <v>0</v>
      </c>
      <c r="C1930" s="8" t="s">
        <v>10</v>
      </c>
      <c r="D1930" s="9">
        <v>308.14</v>
      </c>
      <c r="E1930" s="9"/>
      <c r="F1930" s="9">
        <v>80.099999999999994</v>
      </c>
      <c r="G1930" s="9"/>
    </row>
    <row r="1931" spans="1:7" ht="15.75" thickBot="1" x14ac:dyDescent="0.3">
      <c r="A1931" s="6"/>
      <c r="B1931" s="6"/>
      <c r="C1931" s="6"/>
      <c r="D1931" s="6"/>
      <c r="E1931" s="6"/>
      <c r="F1931" s="6"/>
      <c r="G1931" s="6"/>
    </row>
    <row r="1932" spans="1:7" ht="15.75" thickBot="1" x14ac:dyDescent="0.3">
      <c r="A1932" s="7" t="s">
        <v>36426</v>
      </c>
      <c r="B1932" s="7">
        <f>- DN150</f>
        <v>0</v>
      </c>
      <c r="C1932" s="8" t="s">
        <v>10</v>
      </c>
      <c r="D1932" s="9">
        <v>343.26</v>
      </c>
      <c r="E1932" s="9"/>
      <c r="F1932" s="9">
        <v>80.09</v>
      </c>
      <c r="G1932" s="9"/>
    </row>
    <row r="1933" spans="1:7" ht="15.75" thickBot="1" x14ac:dyDescent="0.3">
      <c r="A1933" s="6"/>
      <c r="B1933" s="6"/>
      <c r="C1933" s="6"/>
      <c r="D1933" s="6"/>
      <c r="E1933" s="6"/>
      <c r="F1933" s="6"/>
      <c r="G1933" s="6"/>
    </row>
    <row r="1934" spans="1:7" ht="15.75" thickBot="1" x14ac:dyDescent="0.3">
      <c r="A1934" s="7" t="s">
        <v>36427</v>
      </c>
      <c r="B1934" s="7">
        <f>- DN200</f>
        <v>0</v>
      </c>
      <c r="C1934" s="8" t="s">
        <v>10</v>
      </c>
      <c r="D1934" s="9">
        <v>468.42</v>
      </c>
      <c r="E1934" s="9"/>
      <c r="F1934" s="9">
        <v>80.099999999999994</v>
      </c>
      <c r="G1934" s="9"/>
    </row>
    <row r="1935" spans="1:7" ht="15.75" thickBot="1" x14ac:dyDescent="0.3">
      <c r="A1935" s="6"/>
      <c r="B1935" s="6"/>
      <c r="C1935" s="6"/>
      <c r="D1935" s="6"/>
      <c r="E1935" s="6"/>
      <c r="F1935" s="6"/>
      <c r="G1935" s="6"/>
    </row>
    <row r="1936" spans="1:7" x14ac:dyDescent="0.25">
      <c r="A1936" s="35" t="s">
        <v>36428</v>
      </c>
      <c r="B1936" s="29" t="s">
        <v>36429</v>
      </c>
      <c r="C1936" s="38"/>
      <c r="D1936" s="32"/>
      <c r="E1936" s="32"/>
      <c r="F1936" s="32"/>
      <c r="G1936" s="32"/>
    </row>
    <row r="1937" spans="1:7" x14ac:dyDescent="0.25">
      <c r="A1937" s="36"/>
      <c r="B1937" s="30" t="s">
        <v>36430</v>
      </c>
      <c r="C1937" s="39"/>
      <c r="D1937" s="33"/>
      <c r="E1937" s="33"/>
      <c r="F1937" s="33"/>
      <c r="G1937" s="33"/>
    </row>
    <row r="1938" spans="1:7" x14ac:dyDescent="0.25">
      <c r="A1938" s="36"/>
      <c r="B1938" s="30" t="s">
        <v>36386</v>
      </c>
      <c r="C1938" s="39"/>
      <c r="D1938" s="33"/>
      <c r="E1938" s="33"/>
      <c r="F1938" s="33"/>
      <c r="G1938" s="33"/>
    </row>
    <row r="1939" spans="1:7" ht="15.75" thickBot="1" x14ac:dyDescent="0.3">
      <c r="A1939" s="37"/>
      <c r="B1939" s="31" t="s">
        <v>35291</v>
      </c>
      <c r="C1939" s="40"/>
      <c r="D1939" s="34"/>
      <c r="E1939" s="34"/>
      <c r="F1939" s="34"/>
      <c r="G1939" s="34"/>
    </row>
    <row r="1940" spans="1:7" ht="15.75" thickBot="1" x14ac:dyDescent="0.3">
      <c r="A1940" s="6"/>
      <c r="B1940" s="6"/>
      <c r="C1940" s="6"/>
      <c r="D1940" s="6"/>
      <c r="E1940" s="6"/>
      <c r="F1940" s="6"/>
      <c r="G1940" s="6"/>
    </row>
    <row r="1941" spans="1:7" ht="15.75" thickBot="1" x14ac:dyDescent="0.3">
      <c r="A1941" s="7" t="s">
        <v>36431</v>
      </c>
      <c r="B1941" s="7">
        <f>- DN100</f>
        <v>0</v>
      </c>
      <c r="C1941" s="8" t="s">
        <v>10</v>
      </c>
      <c r="D1941" s="9">
        <v>306.05</v>
      </c>
      <c r="E1941" s="9"/>
      <c r="F1941" s="9">
        <v>80.099999999999994</v>
      </c>
      <c r="G1941" s="9"/>
    </row>
    <row r="1942" spans="1:7" ht="15.75" thickBot="1" x14ac:dyDescent="0.3">
      <c r="A1942" s="6"/>
      <c r="B1942" s="6"/>
      <c r="C1942" s="6"/>
      <c r="D1942" s="6"/>
      <c r="E1942" s="6"/>
      <c r="F1942" s="6"/>
      <c r="G1942" s="6"/>
    </row>
    <row r="1943" spans="1:7" ht="15.75" thickBot="1" x14ac:dyDescent="0.3">
      <c r="A1943" s="7" t="s">
        <v>36432</v>
      </c>
      <c r="B1943" s="7">
        <f>- DN150</f>
        <v>0</v>
      </c>
      <c r="C1943" s="8" t="s">
        <v>10</v>
      </c>
      <c r="D1943" s="9">
        <v>483.33</v>
      </c>
      <c r="E1943" s="9"/>
      <c r="F1943" s="9">
        <v>80.099999999999994</v>
      </c>
      <c r="G1943" s="9"/>
    </row>
    <row r="1944" spans="1:7" ht="15.75" thickBot="1" x14ac:dyDescent="0.3">
      <c r="A1944" s="6"/>
      <c r="B1944" s="6"/>
      <c r="C1944" s="6"/>
      <c r="D1944" s="6"/>
      <c r="E1944" s="6"/>
      <c r="F1944" s="6"/>
      <c r="G1944" s="6"/>
    </row>
    <row r="1945" spans="1:7" ht="15.75" thickBot="1" x14ac:dyDescent="0.3">
      <c r="A1945" s="7" t="s">
        <v>36433</v>
      </c>
      <c r="B1945" s="7">
        <f>- DN200</f>
        <v>0</v>
      </c>
      <c r="C1945" s="8" t="s">
        <v>10</v>
      </c>
      <c r="D1945" s="9">
        <v>780.53</v>
      </c>
      <c r="E1945" s="9"/>
      <c r="F1945" s="9">
        <v>80.099999999999994</v>
      </c>
      <c r="G1945" s="9"/>
    </row>
    <row r="1946" spans="1:7" ht="15.75" thickBot="1" x14ac:dyDescent="0.3">
      <c r="A1946" s="6"/>
      <c r="B1946" s="6"/>
      <c r="C1946" s="6"/>
      <c r="D1946" s="6"/>
      <c r="E1946" s="6"/>
      <c r="F1946" s="6"/>
      <c r="G1946" s="6"/>
    </row>
    <row r="1947" spans="1:7" ht="15.75" thickBot="1" x14ac:dyDescent="0.3">
      <c r="A1947" s="7" t="s">
        <v>36434</v>
      </c>
      <c r="B1947" s="7">
        <f>- DN250</f>
        <v>0</v>
      </c>
      <c r="C1947" s="8" t="s">
        <v>10</v>
      </c>
      <c r="D1947" s="9" t="s">
        <v>36435</v>
      </c>
      <c r="E1947" s="9"/>
      <c r="F1947" s="9">
        <v>80.099999999999994</v>
      </c>
      <c r="G1947" s="9"/>
    </row>
    <row r="1948" spans="1:7" ht="15.75" thickBot="1" x14ac:dyDescent="0.3">
      <c r="A1948" s="6"/>
      <c r="B1948" s="6"/>
      <c r="C1948" s="6"/>
      <c r="D1948" s="6"/>
      <c r="E1948" s="6"/>
      <c r="F1948" s="6"/>
      <c r="G1948" s="6"/>
    </row>
    <row r="1949" spans="1:7" ht="15.75" thickBot="1" x14ac:dyDescent="0.3">
      <c r="A1949" s="7" t="s">
        <v>36436</v>
      </c>
      <c r="B1949" s="7">
        <f>- DN300</f>
        <v>0</v>
      </c>
      <c r="C1949" s="8" t="s">
        <v>10</v>
      </c>
      <c r="D1949" s="9" t="s">
        <v>36437</v>
      </c>
      <c r="E1949" s="9"/>
      <c r="F1949" s="9">
        <v>80.099999999999994</v>
      </c>
      <c r="G1949" s="9"/>
    </row>
    <row r="1950" spans="1:7" ht="15.75" thickBot="1" x14ac:dyDescent="0.3">
      <c r="A1950" s="6"/>
      <c r="B1950" s="6"/>
      <c r="C1950" s="6"/>
      <c r="D1950" s="6"/>
      <c r="E1950" s="6"/>
      <c r="F1950" s="6"/>
      <c r="G1950" s="6"/>
    </row>
    <row r="1951" spans="1:7" x14ac:dyDescent="0.25">
      <c r="A1951" s="35" t="s">
        <v>36438</v>
      </c>
      <c r="B1951" s="29" t="s">
        <v>36439</v>
      </c>
      <c r="C1951" s="38"/>
      <c r="D1951" s="32"/>
      <c r="E1951" s="32"/>
      <c r="F1951" s="32"/>
      <c r="G1951" s="32"/>
    </row>
    <row r="1952" spans="1:7" x14ac:dyDescent="0.25">
      <c r="A1952" s="36"/>
      <c r="B1952" s="30" t="s">
        <v>36440</v>
      </c>
      <c r="C1952" s="39"/>
      <c r="D1952" s="33"/>
      <c r="E1952" s="33"/>
      <c r="F1952" s="33"/>
      <c r="G1952" s="33"/>
    </row>
    <row r="1953" spans="1:7" x14ac:dyDescent="0.25">
      <c r="A1953" s="36"/>
      <c r="B1953" s="30" t="s">
        <v>36386</v>
      </c>
      <c r="C1953" s="39"/>
      <c r="D1953" s="33"/>
      <c r="E1953" s="33"/>
      <c r="F1953" s="33"/>
      <c r="G1953" s="33"/>
    </row>
    <row r="1954" spans="1:7" ht="15.75" thickBot="1" x14ac:dyDescent="0.3">
      <c r="A1954" s="37"/>
      <c r="B1954" s="31" t="s">
        <v>35291</v>
      </c>
      <c r="C1954" s="40"/>
      <c r="D1954" s="34"/>
      <c r="E1954" s="34"/>
      <c r="F1954" s="34"/>
      <c r="G1954" s="34"/>
    </row>
    <row r="1955" spans="1:7" ht="15.75" thickBot="1" x14ac:dyDescent="0.3">
      <c r="A1955" s="6"/>
      <c r="B1955" s="6"/>
      <c r="C1955" s="6"/>
      <c r="D1955" s="6"/>
      <c r="E1955" s="6"/>
      <c r="F1955" s="6"/>
      <c r="G1955" s="6"/>
    </row>
    <row r="1956" spans="1:7" ht="15.75" thickBot="1" x14ac:dyDescent="0.3">
      <c r="A1956" s="7" t="s">
        <v>36441</v>
      </c>
      <c r="B1956" s="7">
        <f>- DN80</f>
        <v>0</v>
      </c>
      <c r="C1956" s="8" t="s">
        <v>10</v>
      </c>
      <c r="D1956" s="9">
        <v>421.75</v>
      </c>
      <c r="E1956" s="9"/>
      <c r="F1956" s="9">
        <v>80.099999999999994</v>
      </c>
      <c r="G1956" s="9"/>
    </row>
    <row r="1957" spans="1:7" ht="15.75" thickBot="1" x14ac:dyDescent="0.3">
      <c r="A1957" s="6"/>
      <c r="B1957" s="6"/>
      <c r="C1957" s="6"/>
      <c r="D1957" s="6"/>
      <c r="E1957" s="6"/>
      <c r="F1957" s="6"/>
      <c r="G1957" s="6"/>
    </row>
    <row r="1958" spans="1:7" ht="15.75" thickBot="1" x14ac:dyDescent="0.3">
      <c r="A1958" s="7" t="s">
        <v>36442</v>
      </c>
      <c r="B1958" s="7">
        <f>- DN100</f>
        <v>0</v>
      </c>
      <c r="C1958" s="8" t="s">
        <v>10</v>
      </c>
      <c r="D1958" s="9">
        <v>559.33000000000004</v>
      </c>
      <c r="E1958" s="9"/>
      <c r="F1958" s="9">
        <v>80.099999999999994</v>
      </c>
      <c r="G1958" s="9"/>
    </row>
    <row r="1959" spans="1:7" ht="15.75" thickBot="1" x14ac:dyDescent="0.3">
      <c r="A1959" s="6"/>
      <c r="B1959" s="6"/>
      <c r="C1959" s="6"/>
      <c r="D1959" s="6"/>
      <c r="E1959" s="6"/>
      <c r="F1959" s="6"/>
      <c r="G1959" s="6"/>
    </row>
    <row r="1960" spans="1:7" ht="15.75" thickBot="1" x14ac:dyDescent="0.3">
      <c r="A1960" s="7" t="s">
        <v>36443</v>
      </c>
      <c r="B1960" s="7">
        <f>- DN150</f>
        <v>0</v>
      </c>
      <c r="C1960" s="8" t="s">
        <v>10</v>
      </c>
      <c r="D1960" s="9">
        <v>893.84</v>
      </c>
      <c r="E1960" s="9"/>
      <c r="F1960" s="9">
        <v>80.099999999999994</v>
      </c>
      <c r="G1960" s="9"/>
    </row>
    <row r="1961" spans="1:7" ht="15.75" thickBot="1" x14ac:dyDescent="0.3">
      <c r="A1961" s="6"/>
      <c r="B1961" s="6"/>
      <c r="C1961" s="6"/>
      <c r="D1961" s="6"/>
      <c r="E1961" s="6"/>
      <c r="F1961" s="6"/>
      <c r="G1961" s="6"/>
    </row>
    <row r="1962" spans="1:7" ht="15.75" thickBot="1" x14ac:dyDescent="0.3">
      <c r="A1962" s="7" t="s">
        <v>36444</v>
      </c>
      <c r="B1962" s="7">
        <f>- DN200</f>
        <v>0</v>
      </c>
      <c r="C1962" s="8" t="s">
        <v>10</v>
      </c>
      <c r="D1962" s="9" t="s">
        <v>36445</v>
      </c>
      <c r="E1962" s="9"/>
      <c r="F1962" s="9">
        <v>80.099999999999994</v>
      </c>
      <c r="G1962" s="9"/>
    </row>
    <row r="1963" spans="1:7" ht="15.75" thickBot="1" x14ac:dyDescent="0.3">
      <c r="A1963" s="6"/>
      <c r="B1963" s="6"/>
      <c r="C1963" s="6"/>
      <c r="D1963" s="6"/>
      <c r="E1963" s="6"/>
      <c r="F1963" s="6"/>
      <c r="G1963" s="6"/>
    </row>
    <row r="1964" spans="1:7" ht="15.75" thickBot="1" x14ac:dyDescent="0.3">
      <c r="A1964" s="7" t="s">
        <v>36446</v>
      </c>
      <c r="B1964" s="7">
        <f>- DN250</f>
        <v>0</v>
      </c>
      <c r="C1964" s="8" t="s">
        <v>10</v>
      </c>
      <c r="D1964" s="9" t="s">
        <v>36447</v>
      </c>
      <c r="E1964" s="9"/>
      <c r="F1964" s="9">
        <v>80.099999999999994</v>
      </c>
      <c r="G1964" s="9"/>
    </row>
    <row r="1965" spans="1:7" ht="15.75" thickBot="1" x14ac:dyDescent="0.3">
      <c r="A1965" s="6"/>
      <c r="B1965" s="6"/>
      <c r="C1965" s="6"/>
      <c r="D1965" s="6"/>
      <c r="E1965" s="6"/>
      <c r="F1965" s="6"/>
      <c r="G1965" s="6"/>
    </row>
    <row r="1966" spans="1:7" ht="15.75" thickBot="1" x14ac:dyDescent="0.3">
      <c r="A1966" s="7" t="s">
        <v>36448</v>
      </c>
      <c r="B1966" s="7">
        <f>- DN300</f>
        <v>0</v>
      </c>
      <c r="C1966" s="8" t="s">
        <v>10</v>
      </c>
      <c r="D1966" s="9" t="s">
        <v>36449</v>
      </c>
      <c r="E1966" s="9"/>
      <c r="F1966" s="9">
        <v>80.099999999999994</v>
      </c>
      <c r="G1966" s="9"/>
    </row>
    <row r="1967" spans="1:7" ht="15.75" thickBot="1" x14ac:dyDescent="0.3">
      <c r="A1967" s="6"/>
      <c r="B1967" s="6"/>
      <c r="C1967" s="6"/>
      <c r="D1967" s="6"/>
      <c r="E1967" s="6"/>
      <c r="F1967" s="6"/>
      <c r="G1967" s="6"/>
    </row>
    <row r="1968" spans="1:7" ht="15.75" thickBot="1" x14ac:dyDescent="0.3">
      <c r="A1968" s="7" t="s">
        <v>36450</v>
      </c>
      <c r="B1968" s="7" t="s">
        <v>36451</v>
      </c>
      <c r="C1968" s="8"/>
      <c r="D1968" s="9"/>
      <c r="E1968" s="9"/>
      <c r="F1968" s="9"/>
      <c r="G1968" s="9"/>
    </row>
    <row r="1969" spans="1:7" ht="15.75" thickBot="1" x14ac:dyDescent="0.3">
      <c r="A1969" s="6"/>
      <c r="B1969" s="6"/>
      <c r="C1969" s="6"/>
      <c r="D1969" s="6"/>
      <c r="E1969" s="6"/>
      <c r="F1969" s="6"/>
      <c r="G1969" s="6"/>
    </row>
    <row r="1970" spans="1:7" x14ac:dyDescent="0.25">
      <c r="A1970" s="35" t="s">
        <v>36452</v>
      </c>
      <c r="B1970" s="29" t="s">
        <v>36453</v>
      </c>
      <c r="C1970" s="38" t="s">
        <v>10</v>
      </c>
      <c r="D1970" s="32">
        <v>635.16999999999996</v>
      </c>
      <c r="E1970" s="32"/>
      <c r="F1970" s="32">
        <v>80.099999999999994</v>
      </c>
      <c r="G1970" s="32"/>
    </row>
    <row r="1971" spans="1:7" ht="15.75" thickBot="1" x14ac:dyDescent="0.3">
      <c r="A1971" s="37"/>
      <c r="B1971" s="31" t="s">
        <v>36454</v>
      </c>
      <c r="C1971" s="40"/>
      <c r="D1971" s="34"/>
      <c r="E1971" s="34"/>
      <c r="F1971" s="34"/>
      <c r="G1971" s="34"/>
    </row>
    <row r="1972" spans="1:7" ht="15.75" thickBot="1" x14ac:dyDescent="0.3">
      <c r="A1972" s="6"/>
      <c r="B1972" s="6"/>
      <c r="C1972" s="6"/>
      <c r="D1972" s="6"/>
      <c r="E1972" s="6"/>
      <c r="F1972" s="6"/>
      <c r="G1972" s="6"/>
    </row>
    <row r="1973" spans="1:7" x14ac:dyDescent="0.25">
      <c r="A1973" s="35" t="s">
        <v>36455</v>
      </c>
      <c r="B1973" s="29" t="s">
        <v>36456</v>
      </c>
      <c r="C1973" s="38" t="s">
        <v>10</v>
      </c>
      <c r="D1973" s="32">
        <v>407.75</v>
      </c>
      <c r="E1973" s="32"/>
      <c r="F1973" s="32">
        <v>80.099999999999994</v>
      </c>
      <c r="G1973" s="32"/>
    </row>
    <row r="1974" spans="1:7" ht="15.75" thickBot="1" x14ac:dyDescent="0.3">
      <c r="A1974" s="37"/>
      <c r="B1974" s="31" t="s">
        <v>36454</v>
      </c>
      <c r="C1974" s="40"/>
      <c r="D1974" s="34"/>
      <c r="E1974" s="34"/>
      <c r="F1974" s="34"/>
      <c r="G1974" s="34"/>
    </row>
    <row r="1975" spans="1:7" ht="15.75" thickBot="1" x14ac:dyDescent="0.3">
      <c r="A1975" s="6"/>
      <c r="B1975" s="6"/>
      <c r="C1975" s="6"/>
      <c r="D1975" s="6"/>
      <c r="E1975" s="6"/>
      <c r="F1975" s="6"/>
      <c r="G1975" s="6"/>
    </row>
    <row r="1976" spans="1:7" ht="15.75" thickBot="1" x14ac:dyDescent="0.3">
      <c r="A1976" s="7" t="s">
        <v>36457</v>
      </c>
      <c r="B1976" s="7" t="s">
        <v>36458</v>
      </c>
      <c r="C1976" s="8" t="s">
        <v>10</v>
      </c>
      <c r="D1976" s="9">
        <v>76.58</v>
      </c>
      <c r="E1976" s="9"/>
      <c r="F1976" s="9">
        <v>80.099999999999994</v>
      </c>
      <c r="G1976" s="9"/>
    </row>
    <row r="1977" spans="1:7" ht="15.75" thickBot="1" x14ac:dyDescent="0.3">
      <c r="A1977" s="6"/>
      <c r="B1977" s="6"/>
      <c r="C1977" s="6"/>
      <c r="D1977" s="6"/>
      <c r="E1977" s="6"/>
      <c r="F1977" s="6"/>
      <c r="G1977" s="6"/>
    </row>
    <row r="1978" spans="1:7" ht="15.75" thickBot="1" x14ac:dyDescent="0.3">
      <c r="A1978" s="7" t="s">
        <v>36459</v>
      </c>
      <c r="B1978" s="7" t="s">
        <v>36460</v>
      </c>
      <c r="C1978" s="8"/>
      <c r="D1978" s="9"/>
      <c r="E1978" s="9"/>
      <c r="F1978" s="9"/>
      <c r="G1978" s="9"/>
    </row>
    <row r="1979" spans="1:7" ht="15.75" thickBot="1" x14ac:dyDescent="0.3">
      <c r="A1979" s="6"/>
      <c r="B1979" s="6"/>
      <c r="C1979" s="6"/>
      <c r="D1979" s="6"/>
      <c r="E1979" s="6"/>
      <c r="F1979" s="6"/>
      <c r="G1979" s="6"/>
    </row>
    <row r="1980" spans="1:7" x14ac:dyDescent="0.25">
      <c r="A1980" s="35" t="s">
        <v>36461</v>
      </c>
      <c r="B1980" s="29" t="s">
        <v>36462</v>
      </c>
      <c r="C1980" s="38"/>
      <c r="D1980" s="32"/>
      <c r="E1980" s="32"/>
      <c r="F1980" s="32"/>
      <c r="G1980" s="32"/>
    </row>
    <row r="1981" spans="1:7" x14ac:dyDescent="0.25">
      <c r="A1981" s="36"/>
      <c r="B1981" s="30" t="s">
        <v>36463</v>
      </c>
      <c r="C1981" s="39"/>
      <c r="D1981" s="33"/>
      <c r="E1981" s="33"/>
      <c r="F1981" s="33"/>
      <c r="G1981" s="33"/>
    </row>
    <row r="1982" spans="1:7" x14ac:dyDescent="0.25">
      <c r="A1982" s="36"/>
      <c r="B1982" s="30" t="s">
        <v>36210</v>
      </c>
      <c r="C1982" s="39"/>
      <c r="D1982" s="33"/>
      <c r="E1982" s="33"/>
      <c r="F1982" s="33"/>
      <c r="G1982" s="33"/>
    </row>
    <row r="1983" spans="1:7" x14ac:dyDescent="0.25">
      <c r="A1983" s="36"/>
      <c r="B1983" s="30" t="s">
        <v>36464</v>
      </c>
      <c r="C1983" s="39"/>
      <c r="D1983" s="33"/>
      <c r="E1983" s="33"/>
      <c r="F1983" s="33"/>
      <c r="G1983" s="33"/>
    </row>
    <row r="1984" spans="1:7" ht="15.75" thickBot="1" x14ac:dyDescent="0.3">
      <c r="A1984" s="37"/>
      <c r="B1984" s="31" t="s">
        <v>35291</v>
      </c>
      <c r="C1984" s="40"/>
      <c r="D1984" s="34"/>
      <c r="E1984" s="34"/>
      <c r="F1984" s="34"/>
      <c r="G1984" s="34"/>
    </row>
    <row r="1985" spans="1:7" ht="15.75" thickBot="1" x14ac:dyDescent="0.3">
      <c r="A1985" s="6"/>
      <c r="B1985" s="6"/>
      <c r="C1985" s="6"/>
      <c r="D1985" s="6"/>
      <c r="E1985" s="6"/>
      <c r="F1985" s="6"/>
      <c r="G1985" s="6"/>
    </row>
    <row r="1986" spans="1:7" ht="15.75" thickBot="1" x14ac:dyDescent="0.3">
      <c r="A1986" s="7" t="s">
        <v>36465</v>
      </c>
      <c r="B1986" s="7">
        <f>- DN15</f>
        <v>0</v>
      </c>
      <c r="C1986" s="8" t="s">
        <v>10</v>
      </c>
      <c r="D1986" s="9">
        <v>5.97</v>
      </c>
      <c r="E1986" s="9"/>
      <c r="F1986" s="9">
        <v>80.069999999999993</v>
      </c>
      <c r="G1986" s="9"/>
    </row>
    <row r="1987" spans="1:7" ht="15.75" thickBot="1" x14ac:dyDescent="0.3">
      <c r="A1987" s="6"/>
      <c r="B1987" s="6"/>
      <c r="C1987" s="6"/>
      <c r="D1987" s="6"/>
      <c r="E1987" s="6"/>
      <c r="F1987" s="6"/>
      <c r="G1987" s="6"/>
    </row>
    <row r="1988" spans="1:7" ht="15.75" thickBot="1" x14ac:dyDescent="0.3">
      <c r="A1988" s="7" t="s">
        <v>36466</v>
      </c>
      <c r="B1988" s="7">
        <f>- DN20</f>
        <v>0</v>
      </c>
      <c r="C1988" s="8" t="s">
        <v>10</v>
      </c>
      <c r="D1988" s="9">
        <v>6.69</v>
      </c>
      <c r="E1988" s="9"/>
      <c r="F1988" s="9">
        <v>80.12</v>
      </c>
      <c r="G1988" s="9"/>
    </row>
    <row r="1989" spans="1:7" ht="15.75" thickBot="1" x14ac:dyDescent="0.3">
      <c r="A1989" s="6"/>
      <c r="B1989" s="6"/>
      <c r="C1989" s="6"/>
      <c r="D1989" s="6"/>
      <c r="E1989" s="6"/>
      <c r="F1989" s="6"/>
      <c r="G1989" s="6"/>
    </row>
    <row r="1990" spans="1:7" x14ac:dyDescent="0.25">
      <c r="A1990" s="35" t="s">
        <v>36467</v>
      </c>
      <c r="B1990" s="29" t="s">
        <v>36468</v>
      </c>
      <c r="C1990" s="38"/>
      <c r="D1990" s="32"/>
      <c r="E1990" s="32"/>
      <c r="F1990" s="32"/>
      <c r="G1990" s="32"/>
    </row>
    <row r="1991" spans="1:7" x14ac:dyDescent="0.25">
      <c r="A1991" s="36"/>
      <c r="B1991" s="30" t="s">
        <v>36469</v>
      </c>
      <c r="C1991" s="39"/>
      <c r="D1991" s="33"/>
      <c r="E1991" s="33"/>
      <c r="F1991" s="33"/>
      <c r="G1991" s="33"/>
    </row>
    <row r="1992" spans="1:7" x14ac:dyDescent="0.25">
      <c r="A1992" s="36"/>
      <c r="B1992" s="30" t="s">
        <v>36464</v>
      </c>
      <c r="C1992" s="39"/>
      <c r="D1992" s="33"/>
      <c r="E1992" s="33"/>
      <c r="F1992" s="33"/>
      <c r="G1992" s="33"/>
    </row>
    <row r="1993" spans="1:7" ht="15.75" thickBot="1" x14ac:dyDescent="0.3">
      <c r="A1993" s="37"/>
      <c r="B1993" s="31" t="s">
        <v>35291</v>
      </c>
      <c r="C1993" s="40"/>
      <c r="D1993" s="34"/>
      <c r="E1993" s="34"/>
      <c r="F1993" s="34"/>
      <c r="G1993" s="34"/>
    </row>
    <row r="1994" spans="1:7" ht="15.75" thickBot="1" x14ac:dyDescent="0.3">
      <c r="A1994" s="6"/>
      <c r="B1994" s="6"/>
      <c r="C1994" s="6"/>
      <c r="D1994" s="6"/>
      <c r="E1994" s="6"/>
      <c r="F1994" s="6"/>
      <c r="G1994" s="6"/>
    </row>
    <row r="1995" spans="1:7" ht="15.75" thickBot="1" x14ac:dyDescent="0.3">
      <c r="A1995" s="7" t="s">
        <v>36470</v>
      </c>
      <c r="B1995" s="7">
        <f>- DN15</f>
        <v>0</v>
      </c>
      <c r="C1995" s="8" t="s">
        <v>10</v>
      </c>
      <c r="D1995" s="9">
        <v>4.42</v>
      </c>
      <c r="E1995" s="9"/>
      <c r="F1995" s="9">
        <v>80.09</v>
      </c>
      <c r="G1995" s="9"/>
    </row>
    <row r="1996" spans="1:7" ht="15.75" thickBot="1" x14ac:dyDescent="0.3">
      <c r="A1996" s="6"/>
      <c r="B1996" s="6"/>
      <c r="C1996" s="6"/>
      <c r="D1996" s="6"/>
      <c r="E1996" s="6"/>
      <c r="F1996" s="6"/>
      <c r="G1996" s="6"/>
    </row>
    <row r="1997" spans="1:7" ht="15.75" thickBot="1" x14ac:dyDescent="0.3">
      <c r="A1997" s="7" t="s">
        <v>36471</v>
      </c>
      <c r="B1997" s="7">
        <f>- DN20</f>
        <v>0</v>
      </c>
      <c r="C1997" s="8" t="s">
        <v>10</v>
      </c>
      <c r="D1997" s="9">
        <v>4.8600000000000003</v>
      </c>
      <c r="E1997" s="9"/>
      <c r="F1997" s="9">
        <v>80.040000000000006</v>
      </c>
      <c r="G1997" s="9"/>
    </row>
    <row r="1998" spans="1:7" ht="15.75" thickBot="1" x14ac:dyDescent="0.3">
      <c r="A1998" s="6"/>
      <c r="B1998" s="6"/>
      <c r="C1998" s="6"/>
      <c r="D1998" s="6"/>
      <c r="E1998" s="6"/>
      <c r="F1998" s="6"/>
      <c r="G1998" s="6"/>
    </row>
    <row r="1999" spans="1:7" x14ac:dyDescent="0.25">
      <c r="A1999" s="35" t="s">
        <v>36472</v>
      </c>
      <c r="B1999" s="29" t="s">
        <v>36473</v>
      </c>
      <c r="C1999" s="38"/>
      <c r="D1999" s="32"/>
      <c r="E1999" s="32"/>
      <c r="F1999" s="32"/>
      <c r="G1999" s="32"/>
    </row>
    <row r="2000" spans="1:7" x14ac:dyDescent="0.25">
      <c r="A2000" s="36"/>
      <c r="B2000" s="30" t="s">
        <v>36469</v>
      </c>
      <c r="C2000" s="39"/>
      <c r="D2000" s="33"/>
      <c r="E2000" s="33"/>
      <c r="F2000" s="33"/>
      <c r="G2000" s="33"/>
    </row>
    <row r="2001" spans="1:7" x14ac:dyDescent="0.25">
      <c r="A2001" s="36"/>
      <c r="B2001" s="30" t="s">
        <v>36474</v>
      </c>
      <c r="C2001" s="39"/>
      <c r="D2001" s="33"/>
      <c r="E2001" s="33"/>
      <c r="F2001" s="33"/>
      <c r="G2001" s="33"/>
    </row>
    <row r="2002" spans="1:7" ht="15.75" thickBot="1" x14ac:dyDescent="0.3">
      <c r="A2002" s="37"/>
      <c r="B2002" s="31" t="s">
        <v>35291</v>
      </c>
      <c r="C2002" s="40"/>
      <c r="D2002" s="34"/>
      <c r="E2002" s="34"/>
      <c r="F2002" s="34"/>
      <c r="G2002" s="34"/>
    </row>
    <row r="2003" spans="1:7" ht="15.75" thickBot="1" x14ac:dyDescent="0.3">
      <c r="A2003" s="6"/>
      <c r="B2003" s="6"/>
      <c r="C2003" s="6"/>
      <c r="D2003" s="6"/>
      <c r="E2003" s="6"/>
      <c r="F2003" s="6"/>
      <c r="G2003" s="6"/>
    </row>
    <row r="2004" spans="1:7" ht="15.75" thickBot="1" x14ac:dyDescent="0.3">
      <c r="A2004" s="7" t="s">
        <v>36475</v>
      </c>
      <c r="B2004" s="7">
        <f>- DN15</f>
        <v>0</v>
      </c>
      <c r="C2004" s="8" t="s">
        <v>10</v>
      </c>
      <c r="D2004" s="9">
        <v>5.2</v>
      </c>
      <c r="E2004" s="9"/>
      <c r="F2004" s="9">
        <v>80.19</v>
      </c>
      <c r="G2004" s="9"/>
    </row>
    <row r="2005" spans="1:7" ht="15.75" thickBot="1" x14ac:dyDescent="0.3">
      <c r="A2005" s="6"/>
      <c r="B2005" s="6"/>
      <c r="C2005" s="6"/>
      <c r="D2005" s="6"/>
      <c r="E2005" s="6"/>
      <c r="F2005" s="6"/>
      <c r="G2005" s="6"/>
    </row>
    <row r="2006" spans="1:7" ht="15.75" thickBot="1" x14ac:dyDescent="0.3">
      <c r="A2006" s="7" t="s">
        <v>36476</v>
      </c>
      <c r="B2006" s="7">
        <f>- DN20</f>
        <v>0</v>
      </c>
      <c r="C2006" s="8" t="s">
        <v>10</v>
      </c>
      <c r="D2006" s="9">
        <v>6.59</v>
      </c>
      <c r="E2006" s="9"/>
      <c r="F2006" s="9">
        <v>80.12</v>
      </c>
      <c r="G2006" s="9"/>
    </row>
    <row r="2007" spans="1:7" ht="15.75" thickBot="1" x14ac:dyDescent="0.3">
      <c r="A2007" s="6"/>
      <c r="B2007" s="6"/>
      <c r="C2007" s="6"/>
      <c r="D2007" s="6"/>
      <c r="E2007" s="6"/>
      <c r="F2007" s="6"/>
      <c r="G2007" s="6"/>
    </row>
    <row r="2008" spans="1:7" x14ac:dyDescent="0.25">
      <c r="A2008" s="35" t="s">
        <v>36477</v>
      </c>
      <c r="B2008" s="29" t="s">
        <v>36478</v>
      </c>
      <c r="C2008" s="38" t="s">
        <v>10</v>
      </c>
      <c r="D2008" s="32">
        <v>17.420000000000002</v>
      </c>
      <c r="E2008" s="32"/>
      <c r="F2008" s="32">
        <v>80.14</v>
      </c>
      <c r="G2008" s="32"/>
    </row>
    <row r="2009" spans="1:7" x14ac:dyDescent="0.25">
      <c r="A2009" s="36"/>
      <c r="B2009" s="30" t="s">
        <v>36479</v>
      </c>
      <c r="C2009" s="39"/>
      <c r="D2009" s="33"/>
      <c r="E2009" s="33"/>
      <c r="F2009" s="33"/>
      <c r="G2009" s="33"/>
    </row>
    <row r="2010" spans="1:7" x14ac:dyDescent="0.25">
      <c r="A2010" s="36"/>
      <c r="B2010" s="30" t="s">
        <v>36480</v>
      </c>
      <c r="C2010" s="39"/>
      <c r="D2010" s="33"/>
      <c r="E2010" s="33"/>
      <c r="F2010" s="33"/>
      <c r="G2010" s="33"/>
    </row>
    <row r="2011" spans="1:7" ht="15.75" thickBot="1" x14ac:dyDescent="0.3">
      <c r="A2011" s="37"/>
      <c r="B2011" s="31" t="s">
        <v>36087</v>
      </c>
      <c r="C2011" s="40"/>
      <c r="D2011" s="34"/>
      <c r="E2011" s="34"/>
      <c r="F2011" s="34"/>
      <c r="G2011" s="34"/>
    </row>
    <row r="2012" spans="1:7" ht="15.75" thickBot="1" x14ac:dyDescent="0.3">
      <c r="A2012" s="6"/>
      <c r="B2012" s="6"/>
      <c r="C2012" s="6"/>
      <c r="D2012" s="6"/>
      <c r="E2012" s="6"/>
      <c r="F2012" s="6"/>
      <c r="G2012" s="6"/>
    </row>
    <row r="2013" spans="1:7" ht="15.75" thickBot="1" x14ac:dyDescent="0.3">
      <c r="A2013" s="7" t="s">
        <v>36481</v>
      </c>
      <c r="B2013" s="7" t="s">
        <v>36482</v>
      </c>
      <c r="C2013" s="8"/>
      <c r="D2013" s="9"/>
      <c r="E2013" s="9"/>
      <c r="F2013" s="9"/>
      <c r="G2013" s="9"/>
    </row>
    <row r="2014" spans="1:7" ht="15.75" thickBot="1" x14ac:dyDescent="0.3">
      <c r="A2014" s="6"/>
      <c r="B2014" s="6"/>
      <c r="C2014" s="6"/>
      <c r="D2014" s="6"/>
      <c r="E2014" s="6"/>
      <c r="F2014" s="6"/>
      <c r="G2014" s="6"/>
    </row>
    <row r="2015" spans="1:7" x14ac:dyDescent="0.25">
      <c r="A2015" s="35" t="s">
        <v>36483</v>
      </c>
      <c r="B2015" s="29" t="s">
        <v>36484</v>
      </c>
      <c r="C2015" s="38"/>
      <c r="D2015" s="32"/>
      <c r="E2015" s="32"/>
      <c r="F2015" s="32"/>
      <c r="G2015" s="32"/>
    </row>
    <row r="2016" spans="1:7" x14ac:dyDescent="0.25">
      <c r="A2016" s="36"/>
      <c r="B2016" s="30" t="s">
        <v>36485</v>
      </c>
      <c r="C2016" s="39"/>
      <c r="D2016" s="33"/>
      <c r="E2016" s="33"/>
      <c r="F2016" s="33"/>
      <c r="G2016" s="33"/>
    </row>
    <row r="2017" spans="1:7" x14ac:dyDescent="0.25">
      <c r="A2017" s="36"/>
      <c r="B2017" s="30" t="s">
        <v>36486</v>
      </c>
      <c r="C2017" s="39"/>
      <c r="D2017" s="33"/>
      <c r="E2017" s="33"/>
      <c r="F2017" s="33"/>
      <c r="G2017" s="33"/>
    </row>
    <row r="2018" spans="1:7" x14ac:dyDescent="0.25">
      <c r="A2018" s="36"/>
      <c r="B2018" s="30" t="s">
        <v>36487</v>
      </c>
      <c r="C2018" s="39"/>
      <c r="D2018" s="33"/>
      <c r="E2018" s="33"/>
      <c r="F2018" s="33"/>
      <c r="G2018" s="33"/>
    </row>
    <row r="2019" spans="1:7" x14ac:dyDescent="0.25">
      <c r="A2019" s="36"/>
      <c r="B2019" s="30" t="s">
        <v>36488</v>
      </c>
      <c r="C2019" s="39"/>
      <c r="D2019" s="33"/>
      <c r="E2019" s="33"/>
      <c r="F2019" s="33"/>
      <c r="G2019" s="33"/>
    </row>
    <row r="2020" spans="1:7" x14ac:dyDescent="0.25">
      <c r="A2020" s="36"/>
      <c r="B2020" s="30" t="s">
        <v>36489</v>
      </c>
      <c r="C2020" s="39"/>
      <c r="D2020" s="33"/>
      <c r="E2020" s="33"/>
      <c r="F2020" s="33"/>
      <c r="G2020" s="33"/>
    </row>
    <row r="2021" spans="1:7" x14ac:dyDescent="0.25">
      <c r="A2021" s="36"/>
      <c r="B2021" s="30" t="s">
        <v>36490</v>
      </c>
      <c r="C2021" s="39"/>
      <c r="D2021" s="33"/>
      <c r="E2021" s="33"/>
      <c r="F2021" s="33"/>
      <c r="G2021" s="33"/>
    </row>
    <row r="2022" spans="1:7" x14ac:dyDescent="0.25">
      <c r="A2022" s="36"/>
      <c r="B2022" s="30" t="s">
        <v>36491</v>
      </c>
      <c r="C2022" s="39"/>
      <c r="D2022" s="33"/>
      <c r="E2022" s="33"/>
      <c r="F2022" s="33"/>
      <c r="G2022" s="33"/>
    </row>
    <row r="2023" spans="1:7" x14ac:dyDescent="0.25">
      <c r="A2023" s="36"/>
      <c r="B2023" s="30" t="s">
        <v>36492</v>
      </c>
      <c r="C2023" s="39"/>
      <c r="D2023" s="33"/>
      <c r="E2023" s="33"/>
      <c r="F2023" s="33"/>
      <c r="G2023" s="33"/>
    </row>
    <row r="2024" spans="1:7" ht="15.75" thickBot="1" x14ac:dyDescent="0.3">
      <c r="A2024" s="37"/>
      <c r="B2024" s="31" t="s">
        <v>35291</v>
      </c>
      <c r="C2024" s="40"/>
      <c r="D2024" s="34"/>
      <c r="E2024" s="34"/>
      <c r="F2024" s="34"/>
      <c r="G2024" s="34"/>
    </row>
    <row r="2025" spans="1:7" ht="15.75" thickBot="1" x14ac:dyDescent="0.3">
      <c r="A2025" s="6"/>
      <c r="B2025" s="6"/>
      <c r="C2025" s="6"/>
      <c r="D2025" s="6"/>
      <c r="E2025" s="6"/>
      <c r="F2025" s="6"/>
      <c r="G2025" s="6"/>
    </row>
    <row r="2026" spans="1:7" ht="15.75" thickBot="1" x14ac:dyDescent="0.3">
      <c r="A2026" s="7" t="s">
        <v>36493</v>
      </c>
      <c r="B2026" s="7">
        <f>- DN20</f>
        <v>0</v>
      </c>
      <c r="C2026" s="8" t="s">
        <v>10</v>
      </c>
      <c r="D2026" s="9">
        <v>24.77</v>
      </c>
      <c r="E2026" s="9"/>
      <c r="F2026" s="9">
        <v>80.099999999999994</v>
      </c>
      <c r="G2026" s="9"/>
    </row>
    <row r="2027" spans="1:7" ht="15.75" thickBot="1" x14ac:dyDescent="0.3">
      <c r="A2027" s="6"/>
      <c r="B2027" s="6"/>
      <c r="C2027" s="6"/>
      <c r="D2027" s="6"/>
      <c r="E2027" s="6"/>
      <c r="F2027" s="6"/>
      <c r="G2027" s="6"/>
    </row>
    <row r="2028" spans="1:7" ht="15.75" thickBot="1" x14ac:dyDescent="0.3">
      <c r="A2028" s="7" t="s">
        <v>36494</v>
      </c>
      <c r="B2028" s="7">
        <f>- DN25</f>
        <v>0</v>
      </c>
      <c r="C2028" s="8" t="s">
        <v>10</v>
      </c>
      <c r="D2028" s="9">
        <v>29.05</v>
      </c>
      <c r="E2028" s="9"/>
      <c r="F2028" s="9">
        <v>80.099999999999994</v>
      </c>
      <c r="G2028" s="9"/>
    </row>
    <row r="2029" spans="1:7" ht="15.75" thickBot="1" x14ac:dyDescent="0.3">
      <c r="A2029" s="6"/>
      <c r="B2029" s="6"/>
      <c r="C2029" s="6"/>
      <c r="D2029" s="6"/>
      <c r="E2029" s="6"/>
      <c r="F2029" s="6"/>
      <c r="G2029" s="6"/>
    </row>
    <row r="2030" spans="1:7" ht="15.75" thickBot="1" x14ac:dyDescent="0.3">
      <c r="A2030" s="7" t="s">
        <v>36495</v>
      </c>
      <c r="B2030" s="7">
        <f>- DN32</f>
        <v>0</v>
      </c>
      <c r="C2030" s="8" t="s">
        <v>10</v>
      </c>
      <c r="D2030" s="9">
        <v>65.77</v>
      </c>
      <c r="E2030" s="9"/>
      <c r="F2030" s="9">
        <v>80.099999999999994</v>
      </c>
      <c r="G2030" s="9"/>
    </row>
    <row r="2031" spans="1:7" ht="15.75" thickBot="1" x14ac:dyDescent="0.3">
      <c r="A2031" s="6"/>
      <c r="B2031" s="6"/>
      <c r="C2031" s="6"/>
      <c r="D2031" s="6"/>
      <c r="E2031" s="6"/>
      <c r="F2031" s="6"/>
      <c r="G2031" s="6"/>
    </row>
    <row r="2032" spans="1:7" ht="15.75" thickBot="1" x14ac:dyDescent="0.3">
      <c r="A2032" s="7" t="s">
        <v>36496</v>
      </c>
      <c r="B2032" s="7">
        <f>- DN40</f>
        <v>0</v>
      </c>
      <c r="C2032" s="8" t="s">
        <v>10</v>
      </c>
      <c r="D2032" s="9">
        <v>68.33</v>
      </c>
      <c r="E2032" s="9"/>
      <c r="F2032" s="9">
        <v>80.099999999999994</v>
      </c>
      <c r="G2032" s="9"/>
    </row>
    <row r="2033" spans="1:7" ht="15.75" thickBot="1" x14ac:dyDescent="0.3">
      <c r="A2033" s="6"/>
      <c r="B2033" s="6"/>
      <c r="C2033" s="6"/>
      <c r="D2033" s="6"/>
      <c r="E2033" s="6"/>
      <c r="F2033" s="6"/>
      <c r="G2033" s="6"/>
    </row>
    <row r="2034" spans="1:7" ht="15.75" thickBot="1" x14ac:dyDescent="0.3">
      <c r="A2034" s="7" t="s">
        <v>36497</v>
      </c>
      <c r="B2034" s="7">
        <f>- DN50</f>
        <v>0</v>
      </c>
      <c r="C2034" s="8" t="s">
        <v>10</v>
      </c>
      <c r="D2034" s="9">
        <v>119.59</v>
      </c>
      <c r="E2034" s="9"/>
      <c r="F2034" s="9">
        <v>80.099999999999994</v>
      </c>
      <c r="G2034" s="9"/>
    </row>
    <row r="2035" spans="1:7" ht="15.75" thickBot="1" x14ac:dyDescent="0.3">
      <c r="A2035" s="6"/>
      <c r="B2035" s="6"/>
      <c r="C2035" s="6"/>
      <c r="D2035" s="6"/>
      <c r="E2035" s="6"/>
      <c r="F2035" s="6"/>
      <c r="G2035" s="6"/>
    </row>
    <row r="2036" spans="1:7" ht="15.75" thickBot="1" x14ac:dyDescent="0.3">
      <c r="A2036" s="7" t="s">
        <v>36498</v>
      </c>
      <c r="B2036" s="7">
        <f>- DN65</f>
        <v>0</v>
      </c>
      <c r="C2036" s="8" t="s">
        <v>10</v>
      </c>
      <c r="D2036" s="9">
        <v>341.7</v>
      </c>
      <c r="E2036" s="9"/>
      <c r="F2036" s="9">
        <v>80.099999999999994</v>
      </c>
      <c r="G2036" s="9"/>
    </row>
    <row r="2037" spans="1:7" ht="15.75" thickBot="1" x14ac:dyDescent="0.3">
      <c r="A2037" s="6"/>
      <c r="B2037" s="6"/>
      <c r="C2037" s="6"/>
      <c r="D2037" s="6"/>
      <c r="E2037" s="6"/>
      <c r="F2037" s="6"/>
      <c r="G2037" s="6"/>
    </row>
    <row r="2038" spans="1:7" ht="15.75" thickBot="1" x14ac:dyDescent="0.3">
      <c r="A2038" s="7" t="s">
        <v>36499</v>
      </c>
      <c r="B2038" s="7">
        <f>- DN80</f>
        <v>0</v>
      </c>
      <c r="C2038" s="8" t="s">
        <v>10</v>
      </c>
      <c r="D2038" s="9">
        <v>375.87</v>
      </c>
      <c r="E2038" s="9"/>
      <c r="F2038" s="9">
        <v>80.099999999999994</v>
      </c>
      <c r="G2038" s="9"/>
    </row>
    <row r="2039" spans="1:7" ht="15.75" thickBot="1" x14ac:dyDescent="0.3">
      <c r="A2039" s="6"/>
      <c r="B2039" s="6"/>
      <c r="C2039" s="6"/>
      <c r="D2039" s="6"/>
      <c r="E2039" s="6"/>
      <c r="F2039" s="6"/>
      <c r="G2039" s="6"/>
    </row>
    <row r="2040" spans="1:7" ht="15.75" thickBot="1" x14ac:dyDescent="0.3">
      <c r="A2040" s="7" t="s">
        <v>36500</v>
      </c>
      <c r="B2040" s="7">
        <f>- DN100</f>
        <v>0</v>
      </c>
      <c r="C2040" s="8" t="s">
        <v>10</v>
      </c>
      <c r="D2040" s="9">
        <v>948.22</v>
      </c>
      <c r="E2040" s="9"/>
      <c r="F2040" s="9">
        <v>80.099999999999994</v>
      </c>
      <c r="G2040" s="9"/>
    </row>
    <row r="2041" spans="1:7" ht="15.75" thickBot="1" x14ac:dyDescent="0.3">
      <c r="A2041" s="6"/>
      <c r="B2041" s="6"/>
      <c r="C2041" s="6"/>
      <c r="D2041" s="6"/>
      <c r="E2041" s="6"/>
      <c r="F2041" s="6"/>
      <c r="G2041" s="6"/>
    </row>
    <row r="2042" spans="1:7" x14ac:dyDescent="0.25">
      <c r="A2042" s="35" t="s">
        <v>36501</v>
      </c>
      <c r="B2042" s="29" t="s">
        <v>36502</v>
      </c>
      <c r="C2042" s="38"/>
      <c r="D2042" s="32"/>
      <c r="E2042" s="32"/>
      <c r="F2042" s="32"/>
      <c r="G2042" s="32"/>
    </row>
    <row r="2043" spans="1:7" x14ac:dyDescent="0.25">
      <c r="A2043" s="36"/>
      <c r="B2043" s="30" t="s">
        <v>36503</v>
      </c>
      <c r="C2043" s="39"/>
      <c r="D2043" s="33"/>
      <c r="E2043" s="33"/>
      <c r="F2043" s="33"/>
      <c r="G2043" s="33"/>
    </row>
    <row r="2044" spans="1:7" ht="15.75" thickBot="1" x14ac:dyDescent="0.3">
      <c r="A2044" s="37"/>
      <c r="B2044" s="31" t="s">
        <v>35291</v>
      </c>
      <c r="C2044" s="40"/>
      <c r="D2044" s="34"/>
      <c r="E2044" s="34"/>
      <c r="F2044" s="34"/>
      <c r="G2044" s="34"/>
    </row>
    <row r="2045" spans="1:7" ht="15.75" thickBot="1" x14ac:dyDescent="0.3">
      <c r="A2045" s="6"/>
      <c r="B2045" s="6"/>
      <c r="C2045" s="6"/>
      <c r="D2045" s="6"/>
      <c r="E2045" s="6"/>
      <c r="F2045" s="6"/>
      <c r="G2045" s="6"/>
    </row>
    <row r="2046" spans="1:7" ht="15.75" thickBot="1" x14ac:dyDescent="0.3">
      <c r="A2046" s="7" t="s">
        <v>36504</v>
      </c>
      <c r="B2046" s="7">
        <f>- DN20</f>
        <v>0</v>
      </c>
      <c r="C2046" s="8" t="s">
        <v>10</v>
      </c>
      <c r="D2046" s="9">
        <v>13.67</v>
      </c>
      <c r="E2046" s="9"/>
      <c r="F2046" s="9">
        <v>80.099999999999994</v>
      </c>
      <c r="G2046" s="9"/>
    </row>
    <row r="2047" spans="1:7" ht="15.75" thickBot="1" x14ac:dyDescent="0.3">
      <c r="A2047" s="6"/>
      <c r="B2047" s="6"/>
      <c r="C2047" s="6"/>
      <c r="D2047" s="6"/>
      <c r="E2047" s="6"/>
      <c r="F2047" s="6"/>
      <c r="G2047" s="6"/>
    </row>
    <row r="2048" spans="1:7" ht="15.75" thickBot="1" x14ac:dyDescent="0.3">
      <c r="A2048" s="7" t="s">
        <v>36505</v>
      </c>
      <c r="B2048" s="7">
        <f>- DN25</f>
        <v>0</v>
      </c>
      <c r="C2048" s="8" t="s">
        <v>10</v>
      </c>
      <c r="D2048" s="9">
        <v>14.52</v>
      </c>
      <c r="E2048" s="9"/>
      <c r="F2048" s="9">
        <v>80.099999999999994</v>
      </c>
      <c r="G2048" s="9"/>
    </row>
    <row r="2049" spans="1:7" ht="15.75" thickBot="1" x14ac:dyDescent="0.3">
      <c r="A2049" s="6"/>
      <c r="B2049" s="6"/>
      <c r="C2049" s="6"/>
      <c r="D2049" s="6"/>
      <c r="E2049" s="6"/>
      <c r="F2049" s="6"/>
      <c r="G2049" s="6"/>
    </row>
    <row r="2050" spans="1:7" ht="15.75" thickBot="1" x14ac:dyDescent="0.3">
      <c r="A2050" s="7" t="s">
        <v>36506</v>
      </c>
      <c r="B2050" s="7">
        <f>- DN32</f>
        <v>0</v>
      </c>
      <c r="C2050" s="8" t="s">
        <v>10</v>
      </c>
      <c r="D2050" s="9">
        <v>23.07</v>
      </c>
      <c r="E2050" s="9"/>
      <c r="F2050" s="9">
        <v>80.099999999999994</v>
      </c>
      <c r="G2050" s="9"/>
    </row>
    <row r="2051" spans="1:7" ht="15.75" thickBot="1" x14ac:dyDescent="0.3">
      <c r="A2051" s="6"/>
      <c r="B2051" s="6"/>
      <c r="C2051" s="6"/>
      <c r="D2051" s="6"/>
      <c r="E2051" s="6"/>
      <c r="F2051" s="6"/>
      <c r="G2051" s="6"/>
    </row>
    <row r="2052" spans="1:7" ht="15.75" thickBot="1" x14ac:dyDescent="0.3">
      <c r="A2052" s="7" t="s">
        <v>36507</v>
      </c>
      <c r="B2052" s="7">
        <f>- DN40</f>
        <v>0</v>
      </c>
      <c r="C2052" s="8" t="s">
        <v>10</v>
      </c>
      <c r="D2052" s="9">
        <v>29.05</v>
      </c>
      <c r="E2052" s="9"/>
      <c r="F2052" s="9">
        <v>80.099999999999994</v>
      </c>
      <c r="G2052" s="9"/>
    </row>
    <row r="2053" spans="1:7" ht="15.75" thickBot="1" x14ac:dyDescent="0.3">
      <c r="A2053" s="6"/>
      <c r="B2053" s="6"/>
      <c r="C2053" s="6"/>
      <c r="D2053" s="6"/>
      <c r="E2053" s="6"/>
      <c r="F2053" s="6"/>
      <c r="G2053" s="6"/>
    </row>
    <row r="2054" spans="1:7" ht="15.75" thickBot="1" x14ac:dyDescent="0.3">
      <c r="A2054" s="7" t="s">
        <v>36508</v>
      </c>
      <c r="B2054" s="7">
        <f>- DN50</f>
        <v>0</v>
      </c>
      <c r="C2054" s="8" t="s">
        <v>10</v>
      </c>
      <c r="D2054" s="9">
        <v>35.04</v>
      </c>
      <c r="E2054" s="9"/>
      <c r="F2054" s="9">
        <v>80.08</v>
      </c>
      <c r="G2054" s="9"/>
    </row>
    <row r="2055" spans="1:7" ht="15.75" thickBot="1" x14ac:dyDescent="0.3">
      <c r="A2055" s="6"/>
      <c r="B2055" s="6"/>
      <c r="C2055" s="6"/>
      <c r="D2055" s="6"/>
      <c r="E2055" s="6"/>
      <c r="F2055" s="6"/>
      <c r="G2055" s="6"/>
    </row>
    <row r="2056" spans="1:7" ht="15.75" thickBot="1" x14ac:dyDescent="0.3">
      <c r="A2056" s="7" t="s">
        <v>36509</v>
      </c>
      <c r="B2056" s="7">
        <f>- DN65</f>
        <v>0</v>
      </c>
      <c r="C2056" s="8" t="s">
        <v>10</v>
      </c>
      <c r="D2056" s="9">
        <v>158.05000000000001</v>
      </c>
      <c r="E2056" s="9"/>
      <c r="F2056" s="9">
        <v>80.09</v>
      </c>
      <c r="G2056" s="9"/>
    </row>
    <row r="2057" spans="1:7" ht="15.75" thickBot="1" x14ac:dyDescent="0.3">
      <c r="A2057" s="6"/>
      <c r="B2057" s="6"/>
      <c r="C2057" s="6"/>
      <c r="D2057" s="6"/>
      <c r="E2057" s="6"/>
      <c r="F2057" s="6"/>
      <c r="G2057" s="6"/>
    </row>
    <row r="2058" spans="1:7" ht="15.75" thickBot="1" x14ac:dyDescent="0.3">
      <c r="A2058" s="7" t="s">
        <v>36510</v>
      </c>
      <c r="B2058" s="7">
        <f>- DN80</f>
        <v>0</v>
      </c>
      <c r="C2058" s="8" t="s">
        <v>10</v>
      </c>
      <c r="D2058" s="9">
        <v>179.4</v>
      </c>
      <c r="E2058" s="9"/>
      <c r="F2058" s="9">
        <v>80.09</v>
      </c>
      <c r="G2058" s="9"/>
    </row>
    <row r="2059" spans="1:7" ht="15.75" thickBot="1" x14ac:dyDescent="0.3">
      <c r="A2059" s="6"/>
      <c r="B2059" s="6"/>
      <c r="C2059" s="6"/>
      <c r="D2059" s="6"/>
      <c r="E2059" s="6"/>
      <c r="F2059" s="6"/>
      <c r="G2059" s="6"/>
    </row>
    <row r="2060" spans="1:7" ht="15.75" thickBot="1" x14ac:dyDescent="0.3">
      <c r="A2060" s="7" t="s">
        <v>36511</v>
      </c>
      <c r="B2060" s="7">
        <f>- DN100</f>
        <v>0</v>
      </c>
      <c r="C2060" s="8" t="s">
        <v>10</v>
      </c>
      <c r="D2060" s="9">
        <v>358.8</v>
      </c>
      <c r="E2060" s="9"/>
      <c r="F2060" s="9">
        <v>80.09</v>
      </c>
      <c r="G2060" s="9"/>
    </row>
    <row r="2061" spans="1:7" ht="15.75" thickBot="1" x14ac:dyDescent="0.3">
      <c r="A2061" s="6"/>
      <c r="B2061" s="6"/>
      <c r="C2061" s="6"/>
      <c r="D2061" s="6"/>
      <c r="E2061" s="6"/>
      <c r="F2061" s="6"/>
      <c r="G2061" s="6"/>
    </row>
    <row r="2062" spans="1:7" x14ac:dyDescent="0.25">
      <c r="A2062" s="35" t="s">
        <v>36512</v>
      </c>
      <c r="B2062" s="29" t="s">
        <v>36513</v>
      </c>
      <c r="C2062" s="38"/>
      <c r="D2062" s="32"/>
      <c r="E2062" s="32"/>
      <c r="F2062" s="32"/>
      <c r="G2062" s="32"/>
    </row>
    <row r="2063" spans="1:7" x14ac:dyDescent="0.25">
      <c r="A2063" s="36"/>
      <c r="B2063" s="30" t="s">
        <v>36514</v>
      </c>
      <c r="C2063" s="39"/>
      <c r="D2063" s="33"/>
      <c r="E2063" s="33"/>
      <c r="F2063" s="33"/>
      <c r="G2063" s="33"/>
    </row>
    <row r="2064" spans="1:7" ht="15.75" thickBot="1" x14ac:dyDescent="0.3">
      <c r="A2064" s="37"/>
      <c r="B2064" s="31" t="s">
        <v>35291</v>
      </c>
      <c r="C2064" s="40"/>
      <c r="D2064" s="34"/>
      <c r="E2064" s="34"/>
      <c r="F2064" s="34"/>
      <c r="G2064" s="34"/>
    </row>
    <row r="2065" spans="1:7" ht="15.75" thickBot="1" x14ac:dyDescent="0.3">
      <c r="A2065" s="6"/>
      <c r="B2065" s="6"/>
      <c r="C2065" s="6"/>
      <c r="D2065" s="6"/>
      <c r="E2065" s="6"/>
      <c r="F2065" s="6"/>
      <c r="G2065" s="6"/>
    </row>
    <row r="2066" spans="1:7" ht="15.75" thickBot="1" x14ac:dyDescent="0.3">
      <c r="A2066" s="7" t="s">
        <v>36515</v>
      </c>
      <c r="B2066" s="7">
        <f>- DN20</f>
        <v>0</v>
      </c>
      <c r="C2066" s="8" t="s">
        <v>10</v>
      </c>
      <c r="D2066" s="9">
        <v>16.239999999999998</v>
      </c>
      <c r="E2066" s="9"/>
      <c r="F2066" s="9">
        <v>80.05</v>
      </c>
      <c r="G2066" s="9"/>
    </row>
    <row r="2067" spans="1:7" ht="15.75" thickBot="1" x14ac:dyDescent="0.3">
      <c r="A2067" s="6"/>
      <c r="B2067" s="6"/>
      <c r="C2067" s="6"/>
      <c r="D2067" s="6"/>
      <c r="E2067" s="6"/>
      <c r="F2067" s="6"/>
      <c r="G2067" s="6"/>
    </row>
    <row r="2068" spans="1:7" ht="15.75" thickBot="1" x14ac:dyDescent="0.3">
      <c r="A2068" s="7" t="s">
        <v>36516</v>
      </c>
      <c r="B2068" s="7">
        <f>- DN25</f>
        <v>0</v>
      </c>
      <c r="C2068" s="8" t="s">
        <v>10</v>
      </c>
      <c r="D2068" s="9">
        <v>18.79</v>
      </c>
      <c r="E2068" s="9"/>
      <c r="F2068" s="9">
        <v>80.099999999999994</v>
      </c>
      <c r="G2068" s="9"/>
    </row>
    <row r="2069" spans="1:7" ht="15.75" thickBot="1" x14ac:dyDescent="0.3">
      <c r="A2069" s="6"/>
      <c r="B2069" s="6"/>
      <c r="C2069" s="6"/>
      <c r="D2069" s="6"/>
      <c r="E2069" s="6"/>
      <c r="F2069" s="6"/>
      <c r="G2069" s="6"/>
    </row>
    <row r="2070" spans="1:7" ht="15.75" thickBot="1" x14ac:dyDescent="0.3">
      <c r="A2070" s="7" t="s">
        <v>36517</v>
      </c>
      <c r="B2070" s="7">
        <f>- DN32</f>
        <v>0</v>
      </c>
      <c r="C2070" s="8" t="s">
        <v>10</v>
      </c>
      <c r="D2070" s="9">
        <v>28.19</v>
      </c>
      <c r="E2070" s="9"/>
      <c r="F2070" s="9">
        <v>80.099999999999994</v>
      </c>
      <c r="G2070" s="9"/>
    </row>
    <row r="2071" spans="1:7" ht="15.75" thickBot="1" x14ac:dyDescent="0.3">
      <c r="A2071" s="6"/>
      <c r="B2071" s="6"/>
      <c r="C2071" s="6"/>
      <c r="D2071" s="6"/>
      <c r="E2071" s="6"/>
      <c r="F2071" s="6"/>
      <c r="G2071" s="6"/>
    </row>
    <row r="2072" spans="1:7" ht="15.75" thickBot="1" x14ac:dyDescent="0.3">
      <c r="A2072" s="7" t="s">
        <v>36518</v>
      </c>
      <c r="B2072" s="7">
        <f>- DN40</f>
        <v>0</v>
      </c>
      <c r="C2072" s="8" t="s">
        <v>10</v>
      </c>
      <c r="D2072" s="9">
        <v>35.880000000000003</v>
      </c>
      <c r="E2072" s="9"/>
      <c r="F2072" s="9">
        <v>80.099999999999994</v>
      </c>
      <c r="G2072" s="9"/>
    </row>
    <row r="2073" spans="1:7" ht="15.75" thickBot="1" x14ac:dyDescent="0.3">
      <c r="A2073" s="6"/>
      <c r="B2073" s="6"/>
      <c r="C2073" s="6"/>
      <c r="D2073" s="6"/>
      <c r="E2073" s="6"/>
      <c r="F2073" s="6"/>
      <c r="G2073" s="6"/>
    </row>
    <row r="2074" spans="1:7" ht="15.75" thickBot="1" x14ac:dyDescent="0.3">
      <c r="A2074" s="7" t="s">
        <v>36519</v>
      </c>
      <c r="B2074" s="7">
        <f>- DN50</f>
        <v>0</v>
      </c>
      <c r="C2074" s="8" t="s">
        <v>10</v>
      </c>
      <c r="D2074" s="9">
        <v>49.56</v>
      </c>
      <c r="E2074" s="9"/>
      <c r="F2074" s="9">
        <v>80.08</v>
      </c>
      <c r="G2074" s="9"/>
    </row>
    <row r="2075" spans="1:7" ht="15.75" thickBot="1" x14ac:dyDescent="0.3">
      <c r="A2075" s="6"/>
      <c r="B2075" s="6"/>
      <c r="C2075" s="6"/>
      <c r="D2075" s="6"/>
      <c r="E2075" s="6"/>
      <c r="F2075" s="6"/>
      <c r="G2075" s="6"/>
    </row>
    <row r="2076" spans="1:7" ht="15.75" thickBot="1" x14ac:dyDescent="0.3">
      <c r="A2076" s="7" t="s">
        <v>36520</v>
      </c>
      <c r="B2076" s="7">
        <f>- DN65</f>
        <v>0</v>
      </c>
      <c r="C2076" s="8" t="s">
        <v>10</v>
      </c>
      <c r="D2076" s="9">
        <v>93.96</v>
      </c>
      <c r="E2076" s="9"/>
      <c r="F2076" s="9">
        <v>80.099999999999994</v>
      </c>
      <c r="G2076" s="9"/>
    </row>
    <row r="2077" spans="1:7" ht="15.75" thickBot="1" x14ac:dyDescent="0.3">
      <c r="A2077" s="6"/>
      <c r="B2077" s="6"/>
      <c r="C2077" s="6"/>
      <c r="D2077" s="6"/>
      <c r="E2077" s="6"/>
      <c r="F2077" s="6"/>
      <c r="G2077" s="6"/>
    </row>
    <row r="2078" spans="1:7" ht="15.75" thickBot="1" x14ac:dyDescent="0.3">
      <c r="A2078" s="7" t="s">
        <v>36521</v>
      </c>
      <c r="B2078" s="7">
        <f>- DN80</f>
        <v>0</v>
      </c>
      <c r="C2078" s="8" t="s">
        <v>10</v>
      </c>
      <c r="D2078" s="9">
        <v>115.32</v>
      </c>
      <c r="E2078" s="9"/>
      <c r="F2078" s="9">
        <v>80.099999999999994</v>
      </c>
      <c r="G2078" s="9"/>
    </row>
    <row r="2079" spans="1:7" ht="15.75" thickBot="1" x14ac:dyDescent="0.3">
      <c r="A2079" s="6"/>
      <c r="B2079" s="6"/>
      <c r="C2079" s="6"/>
      <c r="D2079" s="6"/>
      <c r="E2079" s="6"/>
      <c r="F2079" s="6"/>
      <c r="G2079" s="6"/>
    </row>
    <row r="2080" spans="1:7" ht="15.75" thickBot="1" x14ac:dyDescent="0.3">
      <c r="A2080" s="7" t="s">
        <v>36522</v>
      </c>
      <c r="B2080" s="7">
        <f>- DN100</f>
        <v>0</v>
      </c>
      <c r="C2080" s="8" t="s">
        <v>10</v>
      </c>
      <c r="D2080" s="9">
        <v>158.05000000000001</v>
      </c>
      <c r="E2080" s="9"/>
      <c r="F2080" s="9">
        <v>80.09</v>
      </c>
      <c r="G2080" s="9"/>
    </row>
    <row r="2081" spans="1:7" ht="15.75" thickBot="1" x14ac:dyDescent="0.3">
      <c r="A2081" s="6"/>
      <c r="B2081" s="6"/>
      <c r="C2081" s="6"/>
      <c r="D2081" s="6"/>
      <c r="E2081" s="6"/>
      <c r="F2081" s="6"/>
      <c r="G2081" s="6"/>
    </row>
    <row r="2082" spans="1:7" x14ac:dyDescent="0.25">
      <c r="A2082" s="35" t="s">
        <v>36523</v>
      </c>
      <c r="B2082" s="29" t="s">
        <v>36524</v>
      </c>
      <c r="C2082" s="38"/>
      <c r="D2082" s="32"/>
      <c r="E2082" s="32"/>
      <c r="F2082" s="32"/>
      <c r="G2082" s="32"/>
    </row>
    <row r="2083" spans="1:7" x14ac:dyDescent="0.25">
      <c r="A2083" s="36"/>
      <c r="B2083" s="30" t="s">
        <v>36525</v>
      </c>
      <c r="C2083" s="39"/>
      <c r="D2083" s="33"/>
      <c r="E2083" s="33"/>
      <c r="F2083" s="33"/>
      <c r="G2083" s="33"/>
    </row>
    <row r="2084" spans="1:7" ht="15.75" thickBot="1" x14ac:dyDescent="0.3">
      <c r="A2084" s="37"/>
      <c r="B2084" s="31" t="s">
        <v>35291</v>
      </c>
      <c r="C2084" s="40"/>
      <c r="D2084" s="34"/>
      <c r="E2084" s="34"/>
      <c r="F2084" s="34"/>
      <c r="G2084" s="34"/>
    </row>
    <row r="2085" spans="1:7" ht="15.75" thickBot="1" x14ac:dyDescent="0.3">
      <c r="A2085" s="6"/>
      <c r="B2085" s="6"/>
      <c r="C2085" s="6"/>
      <c r="D2085" s="6"/>
      <c r="E2085" s="6"/>
      <c r="F2085" s="6"/>
      <c r="G2085" s="6"/>
    </row>
    <row r="2086" spans="1:7" ht="15.75" thickBot="1" x14ac:dyDescent="0.3">
      <c r="A2086" s="7" t="s">
        <v>36526</v>
      </c>
      <c r="B2086" s="7">
        <f>- DN50</f>
        <v>0</v>
      </c>
      <c r="C2086" s="8" t="s">
        <v>10</v>
      </c>
      <c r="D2086" s="9">
        <v>77.400000000000006</v>
      </c>
      <c r="E2086" s="9"/>
      <c r="F2086" s="9">
        <v>80.09</v>
      </c>
      <c r="G2086" s="9"/>
    </row>
    <row r="2087" spans="1:7" ht="15.75" thickBot="1" x14ac:dyDescent="0.3">
      <c r="A2087" s="6"/>
      <c r="B2087" s="6"/>
      <c r="C2087" s="6"/>
      <c r="D2087" s="6"/>
      <c r="E2087" s="6"/>
      <c r="F2087" s="6"/>
      <c r="G2087" s="6"/>
    </row>
    <row r="2088" spans="1:7" ht="15.75" thickBot="1" x14ac:dyDescent="0.3">
      <c r="A2088" s="7" t="s">
        <v>36527</v>
      </c>
      <c r="B2088" s="7">
        <f>- DN65</f>
        <v>0</v>
      </c>
      <c r="C2088" s="8" t="s">
        <v>10</v>
      </c>
      <c r="D2088" s="9">
        <v>84.16</v>
      </c>
      <c r="E2088" s="9"/>
      <c r="F2088" s="9">
        <v>80.099999999999994</v>
      </c>
      <c r="G2088" s="9"/>
    </row>
    <row r="2089" spans="1:7" ht="15.75" thickBot="1" x14ac:dyDescent="0.3">
      <c r="A2089" s="6"/>
      <c r="B2089" s="6"/>
      <c r="C2089" s="6"/>
      <c r="D2089" s="6"/>
      <c r="E2089" s="6"/>
      <c r="F2089" s="6"/>
      <c r="G2089" s="6"/>
    </row>
    <row r="2090" spans="1:7" ht="15.75" thickBot="1" x14ac:dyDescent="0.3">
      <c r="A2090" s="7" t="s">
        <v>36528</v>
      </c>
      <c r="B2090" s="7">
        <f>- DN80</f>
        <v>0</v>
      </c>
      <c r="C2090" s="8" t="s">
        <v>10</v>
      </c>
      <c r="D2090" s="9">
        <v>97.04</v>
      </c>
      <c r="E2090" s="9"/>
      <c r="F2090" s="9">
        <v>80.099999999999994</v>
      </c>
      <c r="G2090" s="9"/>
    </row>
    <row r="2091" spans="1:7" ht="15.75" thickBot="1" x14ac:dyDescent="0.3">
      <c r="A2091" s="6"/>
      <c r="B2091" s="6"/>
      <c r="C2091" s="6"/>
      <c r="D2091" s="6"/>
      <c r="E2091" s="6"/>
      <c r="F2091" s="6"/>
      <c r="G2091" s="6"/>
    </row>
    <row r="2092" spans="1:7" ht="15.75" thickBot="1" x14ac:dyDescent="0.3">
      <c r="A2092" s="7" t="s">
        <v>36529</v>
      </c>
      <c r="B2092" s="7">
        <f>- DN100</f>
        <v>0</v>
      </c>
      <c r="C2092" s="8" t="s">
        <v>10</v>
      </c>
      <c r="D2092" s="9">
        <v>111.99</v>
      </c>
      <c r="E2092" s="9"/>
      <c r="F2092" s="9">
        <v>80.099999999999994</v>
      </c>
      <c r="G2092" s="9"/>
    </row>
    <row r="2093" spans="1:7" ht="15.75" thickBot="1" x14ac:dyDescent="0.3">
      <c r="A2093" s="6"/>
      <c r="B2093" s="6"/>
      <c r="C2093" s="6"/>
      <c r="D2093" s="6"/>
      <c r="E2093" s="6"/>
      <c r="F2093" s="6"/>
      <c r="G2093" s="6"/>
    </row>
    <row r="2094" spans="1:7" ht="15.75" thickBot="1" x14ac:dyDescent="0.3">
      <c r="A2094" s="7" t="s">
        <v>36530</v>
      </c>
      <c r="B2094" s="7">
        <f>- DN125</f>
        <v>0</v>
      </c>
      <c r="C2094" s="8" t="s">
        <v>10</v>
      </c>
      <c r="D2094" s="9">
        <v>137.79</v>
      </c>
      <c r="E2094" s="9"/>
      <c r="F2094" s="9">
        <v>80.09</v>
      </c>
      <c r="G2094" s="9"/>
    </row>
    <row r="2095" spans="1:7" ht="15.75" thickBot="1" x14ac:dyDescent="0.3">
      <c r="A2095" s="6"/>
      <c r="B2095" s="6"/>
      <c r="C2095" s="6"/>
      <c r="D2095" s="6"/>
      <c r="E2095" s="6"/>
      <c r="F2095" s="6"/>
      <c r="G2095" s="6"/>
    </row>
    <row r="2096" spans="1:7" ht="15.75" thickBot="1" x14ac:dyDescent="0.3">
      <c r="A2096" s="7" t="s">
        <v>36531</v>
      </c>
      <c r="B2096" s="7">
        <f>- DN150</f>
        <v>0</v>
      </c>
      <c r="C2096" s="8" t="s">
        <v>10</v>
      </c>
      <c r="D2096" s="9">
        <v>156.78</v>
      </c>
      <c r="E2096" s="9"/>
      <c r="F2096" s="9">
        <v>80.099999999999994</v>
      </c>
      <c r="G2096" s="9"/>
    </row>
    <row r="2097" spans="1:7" ht="15.75" thickBot="1" x14ac:dyDescent="0.3">
      <c r="A2097" s="6"/>
      <c r="B2097" s="6"/>
      <c r="C2097" s="6"/>
      <c r="D2097" s="6"/>
      <c r="E2097" s="6"/>
      <c r="F2097" s="6"/>
      <c r="G2097" s="6"/>
    </row>
    <row r="2098" spans="1:7" ht="15.75" thickBot="1" x14ac:dyDescent="0.3">
      <c r="A2098" s="7" t="s">
        <v>36532</v>
      </c>
      <c r="B2098" s="7">
        <f>- DN200</f>
        <v>0</v>
      </c>
      <c r="C2098" s="8" t="s">
        <v>10</v>
      </c>
      <c r="D2098" s="9">
        <v>209.74</v>
      </c>
      <c r="E2098" s="9"/>
      <c r="F2098" s="9">
        <v>80.09</v>
      </c>
      <c r="G2098" s="9"/>
    </row>
    <row r="2099" spans="1:7" ht="15.75" thickBot="1" x14ac:dyDescent="0.3">
      <c r="A2099" s="6"/>
      <c r="B2099" s="6"/>
      <c r="C2099" s="6"/>
      <c r="D2099" s="6"/>
      <c r="E2099" s="6"/>
      <c r="F2099" s="6"/>
      <c r="G2099" s="6"/>
    </row>
    <row r="2100" spans="1:7" ht="15.75" thickBot="1" x14ac:dyDescent="0.3">
      <c r="A2100" s="7" t="s">
        <v>36533</v>
      </c>
      <c r="B2100" s="7">
        <f>- DN250</f>
        <v>0</v>
      </c>
      <c r="C2100" s="8" t="s">
        <v>10</v>
      </c>
      <c r="D2100" s="9">
        <v>485.99</v>
      </c>
      <c r="E2100" s="9"/>
      <c r="F2100" s="9">
        <v>80.099999999999994</v>
      </c>
      <c r="G2100" s="9"/>
    </row>
    <row r="2101" spans="1:7" ht="15.75" thickBot="1" x14ac:dyDescent="0.3">
      <c r="A2101" s="6"/>
      <c r="B2101" s="6"/>
      <c r="C2101" s="6"/>
      <c r="D2101" s="6"/>
      <c r="E2101" s="6"/>
      <c r="F2101" s="6"/>
      <c r="G2101" s="6"/>
    </row>
    <row r="2102" spans="1:7" ht="15.75" thickBot="1" x14ac:dyDescent="0.3">
      <c r="A2102" s="7" t="s">
        <v>36534</v>
      </c>
      <c r="B2102" s="7">
        <f>- DN300</f>
        <v>0</v>
      </c>
      <c r="C2102" s="8" t="s">
        <v>10</v>
      </c>
      <c r="D2102" s="9">
        <v>648.88</v>
      </c>
      <c r="E2102" s="9"/>
      <c r="F2102" s="9">
        <v>80.099999999999994</v>
      </c>
      <c r="G2102" s="9"/>
    </row>
    <row r="2103" spans="1:7" ht="15.75" thickBot="1" x14ac:dyDescent="0.3">
      <c r="A2103" s="6"/>
      <c r="B2103" s="6"/>
      <c r="C2103" s="6"/>
      <c r="D2103" s="6"/>
      <c r="E2103" s="6"/>
      <c r="F2103" s="6"/>
      <c r="G2103" s="6"/>
    </row>
    <row r="2104" spans="1:7" ht="15.75" thickBot="1" x14ac:dyDescent="0.3">
      <c r="A2104" s="7" t="s">
        <v>36535</v>
      </c>
      <c r="B2104" s="7">
        <f>- DN350</f>
        <v>0</v>
      </c>
      <c r="C2104" s="8" t="s">
        <v>10</v>
      </c>
      <c r="D2104" s="9" t="s">
        <v>36536</v>
      </c>
      <c r="E2104" s="9"/>
      <c r="F2104" s="9">
        <v>80.099999999999994</v>
      </c>
      <c r="G2104" s="9"/>
    </row>
    <row r="2105" spans="1:7" ht="15.75" thickBot="1" x14ac:dyDescent="0.3">
      <c r="A2105" s="6"/>
      <c r="B2105" s="6"/>
      <c r="C2105" s="6"/>
      <c r="D2105" s="6"/>
      <c r="E2105" s="6"/>
      <c r="F2105" s="6"/>
      <c r="G2105" s="6"/>
    </row>
    <row r="2106" spans="1:7" ht="15.75" thickBot="1" x14ac:dyDescent="0.3">
      <c r="A2106" s="7" t="s">
        <v>36537</v>
      </c>
      <c r="B2106" s="7">
        <f>- DN400</f>
        <v>0</v>
      </c>
      <c r="C2106" s="8" t="s">
        <v>10</v>
      </c>
      <c r="D2106" s="9" t="s">
        <v>36538</v>
      </c>
      <c r="E2106" s="9"/>
      <c r="F2106" s="9">
        <v>80.099999999999994</v>
      </c>
      <c r="G2106" s="9"/>
    </row>
    <row r="2107" spans="1:7" ht="15.75" thickBot="1" x14ac:dyDescent="0.3">
      <c r="A2107" s="6"/>
      <c r="B2107" s="6"/>
      <c r="C2107" s="6"/>
      <c r="D2107" s="6"/>
      <c r="E2107" s="6"/>
      <c r="F2107" s="6"/>
      <c r="G2107" s="6"/>
    </row>
    <row r="2108" spans="1:7" x14ac:dyDescent="0.25">
      <c r="A2108" s="35" t="s">
        <v>36539</v>
      </c>
      <c r="B2108" s="29" t="s">
        <v>36540</v>
      </c>
      <c r="C2108" s="38"/>
      <c r="D2108" s="32"/>
      <c r="E2108" s="32"/>
      <c r="F2108" s="32"/>
      <c r="G2108" s="32"/>
    </row>
    <row r="2109" spans="1:7" ht="15.75" thickBot="1" x14ac:dyDescent="0.3">
      <c r="A2109" s="37"/>
      <c r="B2109" s="31" t="s">
        <v>35291</v>
      </c>
      <c r="C2109" s="40"/>
      <c r="D2109" s="34"/>
      <c r="E2109" s="34"/>
      <c r="F2109" s="34"/>
      <c r="G2109" s="34"/>
    </row>
    <row r="2110" spans="1:7" ht="15.75" thickBot="1" x14ac:dyDescent="0.3">
      <c r="A2110" s="6"/>
      <c r="B2110" s="6"/>
      <c r="C2110" s="6"/>
      <c r="D2110" s="6"/>
      <c r="E2110" s="6"/>
      <c r="F2110" s="6"/>
      <c r="G2110" s="6"/>
    </row>
    <row r="2111" spans="1:7" ht="15.75" thickBot="1" x14ac:dyDescent="0.3">
      <c r="A2111" s="7" t="s">
        <v>36541</v>
      </c>
      <c r="B2111" s="7">
        <f>- DN20</f>
        <v>0</v>
      </c>
      <c r="C2111" s="8" t="s">
        <v>10</v>
      </c>
      <c r="D2111" s="9">
        <v>50.9</v>
      </c>
      <c r="E2111" s="9"/>
      <c r="F2111" s="9">
        <v>80.099999999999994</v>
      </c>
      <c r="G2111" s="9"/>
    </row>
    <row r="2112" spans="1:7" ht="15.75" thickBot="1" x14ac:dyDescent="0.3">
      <c r="A2112" s="6"/>
      <c r="B2112" s="6"/>
      <c r="C2112" s="6"/>
      <c r="D2112" s="6"/>
      <c r="E2112" s="6"/>
      <c r="F2112" s="6"/>
      <c r="G2112" s="6"/>
    </row>
    <row r="2113" spans="1:7" ht="15.75" thickBot="1" x14ac:dyDescent="0.3">
      <c r="A2113" s="7" t="s">
        <v>36542</v>
      </c>
      <c r="B2113" s="7">
        <f>- DN25</f>
        <v>0</v>
      </c>
      <c r="C2113" s="8" t="s">
        <v>10</v>
      </c>
      <c r="D2113" s="9">
        <v>61.09</v>
      </c>
      <c r="E2113" s="9"/>
      <c r="F2113" s="9">
        <v>80.09</v>
      </c>
      <c r="G2113" s="9"/>
    </row>
    <row r="2114" spans="1:7" ht="15.75" thickBot="1" x14ac:dyDescent="0.3">
      <c r="A2114" s="6"/>
      <c r="B2114" s="6"/>
      <c r="C2114" s="6"/>
      <c r="D2114" s="6"/>
      <c r="E2114" s="6"/>
      <c r="F2114" s="6"/>
      <c r="G2114" s="6"/>
    </row>
    <row r="2115" spans="1:7" ht="15.75" thickBot="1" x14ac:dyDescent="0.3">
      <c r="A2115" s="7" t="s">
        <v>36543</v>
      </c>
      <c r="B2115" s="7">
        <f>- DN32</f>
        <v>0</v>
      </c>
      <c r="C2115" s="8" t="s">
        <v>10</v>
      </c>
      <c r="D2115" s="9">
        <v>67.88</v>
      </c>
      <c r="E2115" s="9"/>
      <c r="F2115" s="9">
        <v>80.099999999999994</v>
      </c>
      <c r="G2115" s="9"/>
    </row>
    <row r="2116" spans="1:7" ht="15.75" thickBot="1" x14ac:dyDescent="0.3">
      <c r="A2116" s="6"/>
      <c r="B2116" s="6"/>
      <c r="C2116" s="6"/>
      <c r="D2116" s="6"/>
      <c r="E2116" s="6"/>
      <c r="F2116" s="6"/>
      <c r="G2116" s="6"/>
    </row>
    <row r="2117" spans="1:7" ht="15.75" thickBot="1" x14ac:dyDescent="0.3">
      <c r="A2117" s="7" t="s">
        <v>36544</v>
      </c>
      <c r="B2117" s="7">
        <f>- DN40</f>
        <v>0</v>
      </c>
      <c r="C2117" s="8" t="s">
        <v>10</v>
      </c>
      <c r="D2117" s="9">
        <v>78.739999999999995</v>
      </c>
      <c r="E2117" s="9"/>
      <c r="F2117" s="9">
        <v>80.099999999999994</v>
      </c>
      <c r="G2117" s="9"/>
    </row>
    <row r="2118" spans="1:7" ht="15.75" thickBot="1" x14ac:dyDescent="0.3">
      <c r="A2118" s="6"/>
      <c r="B2118" s="6"/>
      <c r="C2118" s="6"/>
      <c r="D2118" s="6"/>
      <c r="E2118" s="6"/>
      <c r="F2118" s="6"/>
      <c r="G2118" s="6"/>
    </row>
    <row r="2119" spans="1:7" ht="15.75" thickBot="1" x14ac:dyDescent="0.3">
      <c r="A2119" s="7" t="s">
        <v>36545</v>
      </c>
      <c r="B2119" s="7">
        <f>- DN50</f>
        <v>0</v>
      </c>
      <c r="C2119" s="8" t="s">
        <v>10</v>
      </c>
      <c r="D2119" s="9">
        <v>86.2</v>
      </c>
      <c r="E2119" s="9"/>
      <c r="F2119" s="9">
        <v>80.09</v>
      </c>
      <c r="G2119" s="9"/>
    </row>
    <row r="2120" spans="1:7" ht="15.75" thickBot="1" x14ac:dyDescent="0.3">
      <c r="A2120" s="6"/>
      <c r="B2120" s="6"/>
      <c r="C2120" s="6"/>
      <c r="D2120" s="6"/>
      <c r="E2120" s="6"/>
      <c r="F2120" s="6"/>
      <c r="G2120" s="6"/>
    </row>
    <row r="2121" spans="1:7" ht="15.75" thickBot="1" x14ac:dyDescent="0.3">
      <c r="A2121" s="7" t="s">
        <v>36546</v>
      </c>
      <c r="B2121" s="7">
        <f>- DN65</f>
        <v>0</v>
      </c>
      <c r="C2121" s="8" t="s">
        <v>10</v>
      </c>
      <c r="D2121" s="9">
        <v>106.56</v>
      </c>
      <c r="E2121" s="9"/>
      <c r="F2121" s="9">
        <v>80.099999999999994</v>
      </c>
      <c r="G2121" s="9"/>
    </row>
    <row r="2122" spans="1:7" ht="15.75" thickBot="1" x14ac:dyDescent="0.3">
      <c r="A2122" s="6"/>
      <c r="B2122" s="6"/>
      <c r="C2122" s="6"/>
      <c r="D2122" s="6"/>
      <c r="E2122" s="6"/>
      <c r="F2122" s="6"/>
      <c r="G2122" s="6"/>
    </row>
    <row r="2123" spans="1:7" ht="15.75" thickBot="1" x14ac:dyDescent="0.3">
      <c r="A2123" s="7" t="s">
        <v>36547</v>
      </c>
      <c r="B2123" s="7">
        <f>- DN80</f>
        <v>0</v>
      </c>
      <c r="C2123" s="8" t="s">
        <v>10</v>
      </c>
      <c r="D2123" s="9">
        <v>139.15</v>
      </c>
      <c r="E2123" s="9"/>
      <c r="F2123" s="9">
        <v>80.09</v>
      </c>
      <c r="G2123" s="9"/>
    </row>
    <row r="2124" spans="1:7" ht="15.75" thickBot="1" x14ac:dyDescent="0.3">
      <c r="A2124" s="6"/>
      <c r="B2124" s="6"/>
      <c r="C2124" s="6"/>
      <c r="D2124" s="6"/>
      <c r="E2124" s="6"/>
      <c r="F2124" s="6"/>
      <c r="G2124" s="6"/>
    </row>
    <row r="2125" spans="1:7" ht="15.75" thickBot="1" x14ac:dyDescent="0.3">
      <c r="A2125" s="7" t="s">
        <v>36548</v>
      </c>
      <c r="B2125" s="7">
        <f>- DN100</f>
        <v>0</v>
      </c>
      <c r="C2125" s="8" t="s">
        <v>10</v>
      </c>
      <c r="D2125" s="9">
        <v>183.27</v>
      </c>
      <c r="E2125" s="9"/>
      <c r="F2125" s="9">
        <v>80.09</v>
      </c>
      <c r="G2125" s="9"/>
    </row>
    <row r="2126" spans="1:7" ht="15.75" thickBot="1" x14ac:dyDescent="0.3">
      <c r="A2126" s="6"/>
      <c r="B2126" s="6"/>
      <c r="C2126" s="6"/>
      <c r="D2126" s="6"/>
      <c r="E2126" s="6"/>
      <c r="F2126" s="6"/>
      <c r="G2126" s="6"/>
    </row>
    <row r="2127" spans="1:7" ht="15.75" thickBot="1" x14ac:dyDescent="0.3">
      <c r="A2127" s="7" t="s">
        <v>36549</v>
      </c>
      <c r="B2127" s="7">
        <f>- DN125</f>
        <v>0</v>
      </c>
      <c r="C2127" s="8" t="s">
        <v>10</v>
      </c>
      <c r="D2127" s="9">
        <v>325.11</v>
      </c>
      <c r="E2127" s="9"/>
      <c r="F2127" s="9">
        <v>80.099999999999994</v>
      </c>
      <c r="G2127" s="9"/>
    </row>
    <row r="2128" spans="1:7" ht="15.75" thickBot="1" x14ac:dyDescent="0.3">
      <c r="A2128" s="6"/>
      <c r="B2128" s="6"/>
      <c r="C2128" s="6"/>
      <c r="D2128" s="6"/>
      <c r="E2128" s="6"/>
      <c r="F2128" s="6"/>
      <c r="G2128" s="6"/>
    </row>
    <row r="2129" spans="1:7" ht="15.75" thickBot="1" x14ac:dyDescent="0.3">
      <c r="A2129" s="7" t="s">
        <v>36550</v>
      </c>
      <c r="B2129" s="7">
        <f>- DN150</f>
        <v>0</v>
      </c>
      <c r="C2129" s="8" t="s">
        <v>10</v>
      </c>
      <c r="D2129" s="9">
        <v>447.32</v>
      </c>
      <c r="E2129" s="9"/>
      <c r="F2129" s="9">
        <v>80.09</v>
      </c>
      <c r="G2129" s="9"/>
    </row>
    <row r="2130" spans="1:7" ht="15.75" thickBot="1" x14ac:dyDescent="0.3">
      <c r="A2130" s="6"/>
      <c r="B2130" s="6"/>
      <c r="C2130" s="6"/>
      <c r="D2130" s="6"/>
      <c r="E2130" s="6"/>
      <c r="F2130" s="6"/>
      <c r="G2130" s="6"/>
    </row>
    <row r="2131" spans="1:7" ht="15.75" thickBot="1" x14ac:dyDescent="0.3">
      <c r="A2131" s="7" t="s">
        <v>36551</v>
      </c>
      <c r="B2131" s="7">
        <f>- DN200</f>
        <v>0</v>
      </c>
      <c r="C2131" s="8" t="s">
        <v>10</v>
      </c>
      <c r="D2131" s="9" t="s">
        <v>36552</v>
      </c>
      <c r="E2131" s="9"/>
      <c r="F2131" s="9">
        <v>80.099999999999994</v>
      </c>
      <c r="G2131" s="9"/>
    </row>
    <row r="2132" spans="1:7" ht="15.75" thickBot="1" x14ac:dyDescent="0.3">
      <c r="A2132" s="6"/>
      <c r="B2132" s="6"/>
      <c r="C2132" s="6"/>
      <c r="D2132" s="6"/>
      <c r="E2132" s="6"/>
      <c r="F2132" s="6"/>
      <c r="G2132" s="6"/>
    </row>
    <row r="2133" spans="1:7" ht="15.75" thickBot="1" x14ac:dyDescent="0.3">
      <c r="A2133" s="7" t="s">
        <v>36553</v>
      </c>
      <c r="B2133" s="7" t="s">
        <v>36554</v>
      </c>
      <c r="C2133" s="8"/>
      <c r="D2133" s="9"/>
      <c r="E2133" s="9"/>
      <c r="F2133" s="9"/>
      <c r="G2133" s="9"/>
    </row>
    <row r="2134" spans="1:7" ht="15.75" thickBot="1" x14ac:dyDescent="0.3">
      <c r="A2134" s="6"/>
      <c r="B2134" s="6"/>
      <c r="C2134" s="6"/>
      <c r="D2134" s="6"/>
      <c r="E2134" s="6"/>
      <c r="F2134" s="6"/>
      <c r="G2134" s="6"/>
    </row>
    <row r="2135" spans="1:7" ht="15.75" thickBot="1" x14ac:dyDescent="0.3">
      <c r="A2135" s="7" t="s">
        <v>36555</v>
      </c>
      <c r="B2135" s="7" t="s">
        <v>36556</v>
      </c>
      <c r="C2135" s="8" t="s">
        <v>10</v>
      </c>
      <c r="D2135" s="9">
        <v>4.2</v>
      </c>
      <c r="E2135" s="9"/>
      <c r="F2135" s="9">
        <v>80.239999999999995</v>
      </c>
      <c r="G2135" s="9"/>
    </row>
    <row r="2136" spans="1:7" ht="15.75" thickBot="1" x14ac:dyDescent="0.3">
      <c r="A2136" s="6"/>
      <c r="B2136" s="6"/>
      <c r="C2136" s="6"/>
      <c r="D2136" s="6"/>
      <c r="E2136" s="6"/>
      <c r="F2136" s="6"/>
      <c r="G2136" s="6"/>
    </row>
    <row r="2137" spans="1:7" ht="15.75" thickBot="1" x14ac:dyDescent="0.3">
      <c r="A2137" s="7" t="s">
        <v>36557</v>
      </c>
      <c r="B2137" s="7" t="s">
        <v>36558</v>
      </c>
      <c r="C2137" s="8" t="s">
        <v>10</v>
      </c>
      <c r="D2137" s="9">
        <v>8.1199999999999992</v>
      </c>
      <c r="E2137" s="9"/>
      <c r="F2137" s="9">
        <v>80.05</v>
      </c>
      <c r="G2137" s="9"/>
    </row>
    <row r="2138" spans="1:7" ht="15.75" thickBot="1" x14ac:dyDescent="0.3">
      <c r="A2138" s="6"/>
      <c r="B2138" s="6"/>
      <c r="C2138" s="6"/>
      <c r="D2138" s="6"/>
      <c r="E2138" s="6"/>
      <c r="F2138" s="6"/>
      <c r="G2138" s="6"/>
    </row>
    <row r="2139" spans="1:7" ht="15.75" thickBot="1" x14ac:dyDescent="0.3">
      <c r="A2139" s="7" t="s">
        <v>36559</v>
      </c>
      <c r="B2139" s="7" t="s">
        <v>19852</v>
      </c>
      <c r="C2139" s="8" t="s">
        <v>10</v>
      </c>
      <c r="D2139" s="9">
        <v>12.27</v>
      </c>
      <c r="E2139" s="9"/>
      <c r="F2139" s="9">
        <v>80.03</v>
      </c>
      <c r="G2139" s="9"/>
    </row>
    <row r="2140" spans="1:7" ht="15.75" thickBot="1" x14ac:dyDescent="0.3">
      <c r="A2140" s="6"/>
      <c r="B2140" s="6"/>
      <c r="C2140" s="6"/>
      <c r="D2140" s="6"/>
      <c r="E2140" s="6"/>
      <c r="F2140" s="6"/>
      <c r="G2140" s="6"/>
    </row>
    <row r="2141" spans="1:7" ht="15.75" thickBot="1" x14ac:dyDescent="0.3">
      <c r="A2141" s="7" t="s">
        <v>36560</v>
      </c>
      <c r="B2141" s="7" t="s">
        <v>12654</v>
      </c>
      <c r="C2141" s="8" t="s">
        <v>10</v>
      </c>
      <c r="D2141" s="9">
        <v>20.7</v>
      </c>
      <c r="E2141" s="9"/>
      <c r="F2141" s="9">
        <v>80.099999999999994</v>
      </c>
      <c r="G2141" s="9"/>
    </row>
    <row r="2142" spans="1:7" ht="15.75" thickBot="1" x14ac:dyDescent="0.3">
      <c r="A2142" s="6"/>
      <c r="B2142" s="6"/>
      <c r="C2142" s="6"/>
      <c r="D2142" s="6"/>
      <c r="E2142" s="6"/>
      <c r="F2142" s="6"/>
      <c r="G2142" s="6"/>
    </row>
    <row r="2143" spans="1:7" ht="15.75" thickBot="1" x14ac:dyDescent="0.3">
      <c r="A2143" s="7" t="s">
        <v>36561</v>
      </c>
      <c r="B2143" s="7" t="s">
        <v>12656</v>
      </c>
      <c r="C2143" s="8" t="s">
        <v>10</v>
      </c>
      <c r="D2143" s="9">
        <v>27.75</v>
      </c>
      <c r="E2143" s="9"/>
      <c r="F2143" s="9">
        <v>80.11</v>
      </c>
      <c r="G2143" s="9"/>
    </row>
    <row r="2144" spans="1:7" ht="15.75" thickBot="1" x14ac:dyDescent="0.3">
      <c r="A2144" s="6"/>
      <c r="B2144" s="6"/>
      <c r="C2144" s="6"/>
      <c r="D2144" s="6"/>
      <c r="E2144" s="6"/>
      <c r="F2144" s="6"/>
      <c r="G2144" s="6"/>
    </row>
    <row r="2145" spans="1:7" ht="15.75" thickBot="1" x14ac:dyDescent="0.3">
      <c r="A2145" s="7" t="s">
        <v>36562</v>
      </c>
      <c r="B2145" s="7" t="s">
        <v>12658</v>
      </c>
      <c r="C2145" s="8" t="s">
        <v>10</v>
      </c>
      <c r="D2145" s="9">
        <v>42.26</v>
      </c>
      <c r="E2145" s="9"/>
      <c r="F2145" s="9">
        <v>80.099999999999994</v>
      </c>
      <c r="G2145" s="9"/>
    </row>
    <row r="2146" spans="1:7" ht="15.75" thickBot="1" x14ac:dyDescent="0.3">
      <c r="A2146" s="6"/>
      <c r="B2146" s="6"/>
      <c r="C2146" s="6"/>
      <c r="D2146" s="6"/>
      <c r="E2146" s="6"/>
      <c r="F2146" s="6"/>
      <c r="G2146" s="6"/>
    </row>
    <row r="2147" spans="1:7" ht="15.75" thickBot="1" x14ac:dyDescent="0.3">
      <c r="A2147" s="7" t="s">
        <v>36563</v>
      </c>
      <c r="B2147" s="7" t="s">
        <v>36564</v>
      </c>
      <c r="C2147" s="8" t="s">
        <v>10</v>
      </c>
      <c r="D2147" s="9">
        <v>108.82</v>
      </c>
      <c r="E2147" s="9"/>
      <c r="F2147" s="9">
        <v>80.099999999999994</v>
      </c>
      <c r="G2147" s="9"/>
    </row>
    <row r="2148" spans="1:7" ht="15.75" thickBot="1" x14ac:dyDescent="0.3">
      <c r="A2148" s="6"/>
      <c r="B2148" s="6"/>
      <c r="C2148" s="6"/>
      <c r="D2148" s="6"/>
      <c r="E2148" s="6"/>
      <c r="F2148" s="6"/>
      <c r="G2148" s="6"/>
    </row>
    <row r="2149" spans="1:7" ht="15.75" thickBot="1" x14ac:dyDescent="0.3">
      <c r="A2149" s="7" t="s">
        <v>36565</v>
      </c>
      <c r="B2149" s="7" t="s">
        <v>12660</v>
      </c>
      <c r="C2149" s="8" t="s">
        <v>10</v>
      </c>
      <c r="D2149" s="9">
        <v>148.34</v>
      </c>
      <c r="E2149" s="9"/>
      <c r="F2149" s="9">
        <v>80.09</v>
      </c>
      <c r="G2149" s="9"/>
    </row>
    <row r="2150" spans="1:7" ht="15.75" thickBot="1" x14ac:dyDescent="0.3">
      <c r="A2150" s="6"/>
      <c r="B2150" s="6"/>
      <c r="C2150" s="6"/>
      <c r="D2150" s="6"/>
      <c r="E2150" s="6"/>
      <c r="F2150" s="6"/>
      <c r="G2150" s="6"/>
    </row>
    <row r="2151" spans="1:7" ht="15.75" thickBot="1" x14ac:dyDescent="0.3">
      <c r="A2151" s="7" t="s">
        <v>36566</v>
      </c>
      <c r="B2151" s="7" t="s">
        <v>36567</v>
      </c>
      <c r="C2151" s="8" t="s">
        <v>10</v>
      </c>
      <c r="D2151" s="9">
        <v>260.95</v>
      </c>
      <c r="E2151" s="9"/>
      <c r="F2151" s="9">
        <v>80.099999999999994</v>
      </c>
      <c r="G2151" s="9"/>
    </row>
  </sheetData>
  <mergeCells count="576">
    <mergeCell ref="A2108:A2109"/>
    <mergeCell ref="C2108:C2109"/>
    <mergeCell ref="D2108:D2109"/>
    <mergeCell ref="E2108:E2109"/>
    <mergeCell ref="F2108:F2109"/>
    <mergeCell ref="G2108:G2109"/>
    <mergeCell ref="A2082:A2084"/>
    <mergeCell ref="C2082:C2084"/>
    <mergeCell ref="D2082:D2084"/>
    <mergeCell ref="E2082:E2084"/>
    <mergeCell ref="F2082:F2084"/>
    <mergeCell ref="G2082:G2084"/>
    <mergeCell ref="A2062:A2064"/>
    <mergeCell ref="C2062:C2064"/>
    <mergeCell ref="D2062:D2064"/>
    <mergeCell ref="E2062:E2064"/>
    <mergeCell ref="F2062:F2064"/>
    <mergeCell ref="G2062:G2064"/>
    <mergeCell ref="A2042:A2044"/>
    <mergeCell ref="C2042:C2044"/>
    <mergeCell ref="D2042:D2044"/>
    <mergeCell ref="E2042:E2044"/>
    <mergeCell ref="F2042:F2044"/>
    <mergeCell ref="G2042:G2044"/>
    <mergeCell ref="A2015:A2024"/>
    <mergeCell ref="C2015:C2024"/>
    <mergeCell ref="D2015:D2024"/>
    <mergeCell ref="E2015:E2024"/>
    <mergeCell ref="F2015:F2024"/>
    <mergeCell ref="G2015:G2024"/>
    <mergeCell ref="A2008:A2011"/>
    <mergeCell ref="C2008:C2011"/>
    <mergeCell ref="D2008:D2011"/>
    <mergeCell ref="E2008:E2011"/>
    <mergeCell ref="F2008:F2011"/>
    <mergeCell ref="G2008:G2011"/>
    <mergeCell ref="A1999:A2002"/>
    <mergeCell ref="C1999:C2002"/>
    <mergeCell ref="D1999:D2002"/>
    <mergeCell ref="E1999:E2002"/>
    <mergeCell ref="F1999:F2002"/>
    <mergeCell ref="G1999:G2002"/>
    <mergeCell ref="A1990:A1993"/>
    <mergeCell ref="C1990:C1993"/>
    <mergeCell ref="D1990:D1993"/>
    <mergeCell ref="E1990:E1993"/>
    <mergeCell ref="F1990:F1993"/>
    <mergeCell ref="G1990:G1993"/>
    <mergeCell ref="A1980:A1984"/>
    <mergeCell ref="C1980:C1984"/>
    <mergeCell ref="D1980:D1984"/>
    <mergeCell ref="E1980:E1984"/>
    <mergeCell ref="F1980:F1984"/>
    <mergeCell ref="G1980:G1984"/>
    <mergeCell ref="A1973:A1974"/>
    <mergeCell ref="C1973:C1974"/>
    <mergeCell ref="D1973:D1974"/>
    <mergeCell ref="E1973:E1974"/>
    <mergeCell ref="F1973:F1974"/>
    <mergeCell ref="G1973:G1974"/>
    <mergeCell ref="A1970:A1971"/>
    <mergeCell ref="C1970:C1971"/>
    <mergeCell ref="D1970:D1971"/>
    <mergeCell ref="E1970:E1971"/>
    <mergeCell ref="F1970:F1971"/>
    <mergeCell ref="G1970:G1971"/>
    <mergeCell ref="A1951:A1954"/>
    <mergeCell ref="C1951:C1954"/>
    <mergeCell ref="D1951:D1954"/>
    <mergeCell ref="E1951:E1954"/>
    <mergeCell ref="F1951:F1954"/>
    <mergeCell ref="G1951:G1954"/>
    <mergeCell ref="A1936:A1939"/>
    <mergeCell ref="C1936:C1939"/>
    <mergeCell ref="D1936:D1939"/>
    <mergeCell ref="E1936:E1939"/>
    <mergeCell ref="F1936:F1939"/>
    <mergeCell ref="G1936:G1939"/>
    <mergeCell ref="A1922:A1924"/>
    <mergeCell ref="C1922:C1924"/>
    <mergeCell ref="D1922:D1924"/>
    <mergeCell ref="E1922:E1924"/>
    <mergeCell ref="F1922:F1924"/>
    <mergeCell ref="G1922:G1924"/>
    <mergeCell ref="A1908:A1910"/>
    <mergeCell ref="C1908:C1910"/>
    <mergeCell ref="D1908:D1910"/>
    <mergeCell ref="E1908:E1910"/>
    <mergeCell ref="F1908:F1910"/>
    <mergeCell ref="G1908:G1910"/>
    <mergeCell ref="A1894:A1896"/>
    <mergeCell ref="C1894:C1896"/>
    <mergeCell ref="D1894:D1896"/>
    <mergeCell ref="E1894:E1896"/>
    <mergeCell ref="F1894:F1896"/>
    <mergeCell ref="G1894:G1896"/>
    <mergeCell ref="A1877:A1880"/>
    <mergeCell ref="C1877:C1880"/>
    <mergeCell ref="D1877:D1880"/>
    <mergeCell ref="E1877:E1880"/>
    <mergeCell ref="F1877:F1880"/>
    <mergeCell ref="G1877:G1880"/>
    <mergeCell ref="A1860:A1863"/>
    <mergeCell ref="C1860:C1863"/>
    <mergeCell ref="D1860:D1863"/>
    <mergeCell ref="E1860:E1863"/>
    <mergeCell ref="F1860:F1863"/>
    <mergeCell ref="G1860:G1863"/>
    <mergeCell ref="A1828:A1830"/>
    <mergeCell ref="C1828:C1830"/>
    <mergeCell ref="D1828:D1830"/>
    <mergeCell ref="E1828:E1830"/>
    <mergeCell ref="F1828:F1830"/>
    <mergeCell ref="G1828:G1830"/>
    <mergeCell ref="A1802:A1804"/>
    <mergeCell ref="C1802:C1804"/>
    <mergeCell ref="D1802:D1804"/>
    <mergeCell ref="E1802:E1804"/>
    <mergeCell ref="F1802:F1804"/>
    <mergeCell ref="G1802:G1804"/>
    <mergeCell ref="A1776:A1778"/>
    <mergeCell ref="C1776:C1778"/>
    <mergeCell ref="D1776:D1778"/>
    <mergeCell ref="E1776:E1778"/>
    <mergeCell ref="F1776:F1778"/>
    <mergeCell ref="G1776:G1778"/>
    <mergeCell ref="A1752:A1754"/>
    <mergeCell ref="C1752:C1754"/>
    <mergeCell ref="D1752:D1754"/>
    <mergeCell ref="E1752:E1754"/>
    <mergeCell ref="F1752:F1754"/>
    <mergeCell ref="G1752:G1754"/>
    <mergeCell ref="A1730:A1732"/>
    <mergeCell ref="C1730:C1732"/>
    <mergeCell ref="D1730:D1732"/>
    <mergeCell ref="E1730:E1732"/>
    <mergeCell ref="F1730:F1732"/>
    <mergeCell ref="G1730:G1732"/>
    <mergeCell ref="A1698:A1700"/>
    <mergeCell ref="C1698:C1700"/>
    <mergeCell ref="D1698:D1700"/>
    <mergeCell ref="E1698:E1700"/>
    <mergeCell ref="F1698:F1700"/>
    <mergeCell ref="G1698:G1700"/>
    <mergeCell ref="A1682:A1684"/>
    <mergeCell ref="C1682:C1684"/>
    <mergeCell ref="D1682:D1684"/>
    <mergeCell ref="E1682:E1684"/>
    <mergeCell ref="F1682:F1684"/>
    <mergeCell ref="G1682:G1684"/>
    <mergeCell ref="A1656:A1658"/>
    <mergeCell ref="C1656:C1658"/>
    <mergeCell ref="D1656:D1658"/>
    <mergeCell ref="E1656:E1658"/>
    <mergeCell ref="F1656:F1658"/>
    <mergeCell ref="G1656:G1658"/>
    <mergeCell ref="A1624:A1626"/>
    <mergeCell ref="C1624:C1626"/>
    <mergeCell ref="D1624:D1626"/>
    <mergeCell ref="E1624:E1626"/>
    <mergeCell ref="F1624:F1626"/>
    <mergeCell ref="G1624:G1626"/>
    <mergeCell ref="A1592:A1594"/>
    <mergeCell ref="C1592:C1594"/>
    <mergeCell ref="D1592:D1594"/>
    <mergeCell ref="E1592:E1594"/>
    <mergeCell ref="F1592:F1594"/>
    <mergeCell ref="G1592:G1594"/>
    <mergeCell ref="A1568:A1572"/>
    <mergeCell ref="C1568:C1572"/>
    <mergeCell ref="D1568:D1572"/>
    <mergeCell ref="E1568:E1572"/>
    <mergeCell ref="F1568:F1572"/>
    <mergeCell ref="G1568:G1572"/>
    <mergeCell ref="A1556:A1562"/>
    <mergeCell ref="C1556:C1562"/>
    <mergeCell ref="D1556:D1562"/>
    <mergeCell ref="E1556:E1562"/>
    <mergeCell ref="F1556:F1562"/>
    <mergeCell ref="G1556:G1562"/>
    <mergeCell ref="A1537:A1542"/>
    <mergeCell ref="C1537:C1542"/>
    <mergeCell ref="D1537:D1542"/>
    <mergeCell ref="E1537:E1542"/>
    <mergeCell ref="F1537:F1542"/>
    <mergeCell ref="G1537:G1542"/>
    <mergeCell ref="A1528:A1531"/>
    <mergeCell ref="C1528:C1531"/>
    <mergeCell ref="D1528:D1531"/>
    <mergeCell ref="E1528:E1531"/>
    <mergeCell ref="F1528:F1531"/>
    <mergeCell ref="G1528:G1531"/>
    <mergeCell ref="A1510:A1514"/>
    <mergeCell ref="C1510:C1514"/>
    <mergeCell ref="D1510:D1514"/>
    <mergeCell ref="E1510:E1514"/>
    <mergeCell ref="F1510:F1514"/>
    <mergeCell ref="G1510:G1514"/>
    <mergeCell ref="A1496:A1500"/>
    <mergeCell ref="C1496:C1500"/>
    <mergeCell ref="D1496:D1500"/>
    <mergeCell ref="E1496:E1500"/>
    <mergeCell ref="F1496:F1500"/>
    <mergeCell ref="G1496:G1500"/>
    <mergeCell ref="A1484:A1488"/>
    <mergeCell ref="C1484:C1488"/>
    <mergeCell ref="D1484:D1488"/>
    <mergeCell ref="E1484:E1488"/>
    <mergeCell ref="F1484:F1488"/>
    <mergeCell ref="G1484:G1488"/>
    <mergeCell ref="A1476:A1482"/>
    <mergeCell ref="C1476:C1482"/>
    <mergeCell ref="D1476:D1482"/>
    <mergeCell ref="E1476:E1482"/>
    <mergeCell ref="F1476:F1482"/>
    <mergeCell ref="G1476:G1482"/>
    <mergeCell ref="A1462:A1466"/>
    <mergeCell ref="C1462:C1466"/>
    <mergeCell ref="D1462:D1466"/>
    <mergeCell ref="E1462:E1466"/>
    <mergeCell ref="F1462:F1466"/>
    <mergeCell ref="G1462:G1466"/>
    <mergeCell ref="A1440:A1444"/>
    <mergeCell ref="C1440:C1444"/>
    <mergeCell ref="D1440:D1444"/>
    <mergeCell ref="E1440:E1444"/>
    <mergeCell ref="F1440:F1444"/>
    <mergeCell ref="G1440:G1444"/>
    <mergeCell ref="A1430:A1434"/>
    <mergeCell ref="C1430:C1434"/>
    <mergeCell ref="D1430:D1434"/>
    <mergeCell ref="E1430:E1434"/>
    <mergeCell ref="F1430:F1434"/>
    <mergeCell ref="G1430:G1434"/>
    <mergeCell ref="A1417:A1422"/>
    <mergeCell ref="C1417:C1422"/>
    <mergeCell ref="D1417:D1422"/>
    <mergeCell ref="E1417:E1422"/>
    <mergeCell ref="F1417:F1422"/>
    <mergeCell ref="G1417:G1422"/>
    <mergeCell ref="A1394:A1397"/>
    <mergeCell ref="C1394:C1397"/>
    <mergeCell ref="D1394:D1397"/>
    <mergeCell ref="E1394:E1397"/>
    <mergeCell ref="F1394:F1397"/>
    <mergeCell ref="G1394:G1397"/>
    <mergeCell ref="A1387:A1392"/>
    <mergeCell ref="C1387:C1392"/>
    <mergeCell ref="D1387:D1392"/>
    <mergeCell ref="E1387:E1392"/>
    <mergeCell ref="F1387:F1392"/>
    <mergeCell ref="G1387:G1392"/>
    <mergeCell ref="A1379:A1385"/>
    <mergeCell ref="C1379:C1385"/>
    <mergeCell ref="D1379:D1385"/>
    <mergeCell ref="E1379:E1385"/>
    <mergeCell ref="F1379:F1385"/>
    <mergeCell ref="G1379:G1385"/>
    <mergeCell ref="A1368:A1373"/>
    <mergeCell ref="C1368:C1373"/>
    <mergeCell ref="D1368:D1373"/>
    <mergeCell ref="E1368:E1373"/>
    <mergeCell ref="F1368:F1373"/>
    <mergeCell ref="G1368:G1373"/>
    <mergeCell ref="A1341:A1344"/>
    <mergeCell ref="C1341:C1344"/>
    <mergeCell ref="D1341:D1344"/>
    <mergeCell ref="E1341:E1344"/>
    <mergeCell ref="F1341:F1344"/>
    <mergeCell ref="G1341:G1344"/>
    <mergeCell ref="A1316:A1319"/>
    <mergeCell ref="C1316:C1319"/>
    <mergeCell ref="D1316:D1319"/>
    <mergeCell ref="E1316:E1319"/>
    <mergeCell ref="F1316:F1319"/>
    <mergeCell ref="G1316:G1319"/>
    <mergeCell ref="A1299:A1302"/>
    <mergeCell ref="C1299:C1302"/>
    <mergeCell ref="D1299:D1302"/>
    <mergeCell ref="E1299:E1302"/>
    <mergeCell ref="F1299:F1302"/>
    <mergeCell ref="G1299:G1302"/>
    <mergeCell ref="A1274:A1279"/>
    <mergeCell ref="C1274:C1279"/>
    <mergeCell ref="D1274:D1279"/>
    <mergeCell ref="E1274:E1279"/>
    <mergeCell ref="F1274:F1279"/>
    <mergeCell ref="G1274:G1279"/>
    <mergeCell ref="A1253:A1258"/>
    <mergeCell ref="C1253:C1258"/>
    <mergeCell ref="D1253:D1258"/>
    <mergeCell ref="E1253:E1258"/>
    <mergeCell ref="F1253:F1258"/>
    <mergeCell ref="G1253:G1258"/>
    <mergeCell ref="A1239:A1243"/>
    <mergeCell ref="C1239:C1243"/>
    <mergeCell ref="D1239:D1243"/>
    <mergeCell ref="E1239:E1243"/>
    <mergeCell ref="F1239:F1243"/>
    <mergeCell ref="G1239:G1243"/>
    <mergeCell ref="A1221:A1223"/>
    <mergeCell ref="C1221:C1223"/>
    <mergeCell ref="D1221:D1223"/>
    <mergeCell ref="E1221:E1223"/>
    <mergeCell ref="F1221:F1223"/>
    <mergeCell ref="G1221:G1223"/>
    <mergeCell ref="A1199:A1201"/>
    <mergeCell ref="C1199:C1201"/>
    <mergeCell ref="D1199:D1201"/>
    <mergeCell ref="E1199:E1201"/>
    <mergeCell ref="F1199:F1201"/>
    <mergeCell ref="G1199:G1201"/>
    <mergeCell ref="A1174:A1177"/>
    <mergeCell ref="C1174:C1177"/>
    <mergeCell ref="D1174:D1177"/>
    <mergeCell ref="E1174:E1177"/>
    <mergeCell ref="F1174:F1177"/>
    <mergeCell ref="G1174:G1177"/>
    <mergeCell ref="A1152:A1156"/>
    <mergeCell ref="C1152:C1156"/>
    <mergeCell ref="D1152:D1156"/>
    <mergeCell ref="E1152:E1156"/>
    <mergeCell ref="F1152:F1156"/>
    <mergeCell ref="G1152:G1156"/>
    <mergeCell ref="A1127:A1130"/>
    <mergeCell ref="C1127:C1130"/>
    <mergeCell ref="D1127:D1130"/>
    <mergeCell ref="E1127:E1130"/>
    <mergeCell ref="F1127:F1130"/>
    <mergeCell ref="G1127:G1130"/>
    <mergeCell ref="A1110:A1113"/>
    <mergeCell ref="C1110:C1113"/>
    <mergeCell ref="D1110:D1113"/>
    <mergeCell ref="E1110:E1113"/>
    <mergeCell ref="F1110:F1113"/>
    <mergeCell ref="G1110:G1113"/>
    <mergeCell ref="A1089:A1092"/>
    <mergeCell ref="C1089:C1092"/>
    <mergeCell ref="D1089:D1092"/>
    <mergeCell ref="E1089:E1092"/>
    <mergeCell ref="F1089:F1092"/>
    <mergeCell ref="G1089:G1092"/>
    <mergeCell ref="A1065:A1067"/>
    <mergeCell ref="C1065:C1067"/>
    <mergeCell ref="D1065:D1067"/>
    <mergeCell ref="E1065:E1067"/>
    <mergeCell ref="F1065:F1067"/>
    <mergeCell ref="G1065:G1067"/>
    <mergeCell ref="A1037:A1039"/>
    <mergeCell ref="C1037:C1039"/>
    <mergeCell ref="D1037:D1039"/>
    <mergeCell ref="E1037:E1039"/>
    <mergeCell ref="F1037:F1039"/>
    <mergeCell ref="G1037:G1039"/>
    <mergeCell ref="A1017:A1019"/>
    <mergeCell ref="C1017:C1019"/>
    <mergeCell ref="D1017:D1019"/>
    <mergeCell ref="E1017:E1019"/>
    <mergeCell ref="F1017:F1019"/>
    <mergeCell ref="G1017:G1019"/>
    <mergeCell ref="A994:A997"/>
    <mergeCell ref="C994:C997"/>
    <mergeCell ref="D994:D997"/>
    <mergeCell ref="E994:E997"/>
    <mergeCell ref="F994:F997"/>
    <mergeCell ref="G994:G997"/>
    <mergeCell ref="A965:A968"/>
    <mergeCell ref="C965:C968"/>
    <mergeCell ref="D965:D968"/>
    <mergeCell ref="E965:E968"/>
    <mergeCell ref="F965:F968"/>
    <mergeCell ref="G965:G968"/>
    <mergeCell ref="A938:A941"/>
    <mergeCell ref="C938:C941"/>
    <mergeCell ref="D938:D941"/>
    <mergeCell ref="E938:E941"/>
    <mergeCell ref="F938:F941"/>
    <mergeCell ref="G938:G941"/>
    <mergeCell ref="A905:A908"/>
    <mergeCell ref="C905:C908"/>
    <mergeCell ref="D905:D908"/>
    <mergeCell ref="E905:E908"/>
    <mergeCell ref="F905:F908"/>
    <mergeCell ref="G905:G908"/>
    <mergeCell ref="A873:A875"/>
    <mergeCell ref="C873:C875"/>
    <mergeCell ref="D873:D875"/>
    <mergeCell ref="E873:E875"/>
    <mergeCell ref="F873:F875"/>
    <mergeCell ref="G873:G875"/>
    <mergeCell ref="A847:A851"/>
    <mergeCell ref="C847:C851"/>
    <mergeCell ref="D847:D851"/>
    <mergeCell ref="E847:E851"/>
    <mergeCell ref="F847:F851"/>
    <mergeCell ref="G847:G851"/>
    <mergeCell ref="A822:A825"/>
    <mergeCell ref="C822:C825"/>
    <mergeCell ref="D822:D825"/>
    <mergeCell ref="E822:E825"/>
    <mergeCell ref="F822:F825"/>
    <mergeCell ref="G822:G825"/>
    <mergeCell ref="A799:A802"/>
    <mergeCell ref="C799:C802"/>
    <mergeCell ref="D799:D802"/>
    <mergeCell ref="E799:E802"/>
    <mergeCell ref="F799:F802"/>
    <mergeCell ref="G799:G802"/>
    <mergeCell ref="A768:A771"/>
    <mergeCell ref="C768:C771"/>
    <mergeCell ref="D768:D771"/>
    <mergeCell ref="E768:E771"/>
    <mergeCell ref="F768:F771"/>
    <mergeCell ref="G768:G771"/>
    <mergeCell ref="A734:A740"/>
    <mergeCell ref="C734:C740"/>
    <mergeCell ref="D734:D740"/>
    <mergeCell ref="E734:E740"/>
    <mergeCell ref="F734:F740"/>
    <mergeCell ref="G734:G740"/>
    <mergeCell ref="A700:A706"/>
    <mergeCell ref="C700:C706"/>
    <mergeCell ref="D700:D706"/>
    <mergeCell ref="E700:E706"/>
    <mergeCell ref="F700:F706"/>
    <mergeCell ref="G700:G706"/>
    <mergeCell ref="A666:A672"/>
    <mergeCell ref="C666:C672"/>
    <mergeCell ref="D666:D672"/>
    <mergeCell ref="E666:E672"/>
    <mergeCell ref="F666:F672"/>
    <mergeCell ref="G666:G672"/>
    <mergeCell ref="A638:A642"/>
    <mergeCell ref="C638:C642"/>
    <mergeCell ref="D638:D642"/>
    <mergeCell ref="E638:E642"/>
    <mergeCell ref="F638:F642"/>
    <mergeCell ref="G638:G642"/>
    <mergeCell ref="A606:A610"/>
    <mergeCell ref="C606:C610"/>
    <mergeCell ref="D606:D610"/>
    <mergeCell ref="E606:E610"/>
    <mergeCell ref="F606:F610"/>
    <mergeCell ref="G606:G610"/>
    <mergeCell ref="A574:A578"/>
    <mergeCell ref="C574:C578"/>
    <mergeCell ref="D574:D578"/>
    <mergeCell ref="E574:E578"/>
    <mergeCell ref="F574:F578"/>
    <mergeCell ref="G574:G578"/>
    <mergeCell ref="A539:A544"/>
    <mergeCell ref="C539:C544"/>
    <mergeCell ref="D539:D544"/>
    <mergeCell ref="E539:E544"/>
    <mergeCell ref="F539:F544"/>
    <mergeCell ref="G539:G544"/>
    <mergeCell ref="A514:A517"/>
    <mergeCell ref="C514:C517"/>
    <mergeCell ref="D514:D517"/>
    <mergeCell ref="E514:E517"/>
    <mergeCell ref="F514:F517"/>
    <mergeCell ref="G514:G517"/>
    <mergeCell ref="A491:A494"/>
    <mergeCell ref="C491:C494"/>
    <mergeCell ref="D491:D494"/>
    <mergeCell ref="E491:E494"/>
    <mergeCell ref="F491:F494"/>
    <mergeCell ref="G491:G494"/>
    <mergeCell ref="A460:A463"/>
    <mergeCell ref="C460:C463"/>
    <mergeCell ref="D460:D463"/>
    <mergeCell ref="E460:E463"/>
    <mergeCell ref="F460:F463"/>
    <mergeCell ref="G460:G463"/>
    <mergeCell ref="A433:A436"/>
    <mergeCell ref="C433:C436"/>
    <mergeCell ref="D433:D436"/>
    <mergeCell ref="E433:E436"/>
    <mergeCell ref="F433:F436"/>
    <mergeCell ref="G433:G436"/>
    <mergeCell ref="A408:A411"/>
    <mergeCell ref="C408:C411"/>
    <mergeCell ref="D408:D411"/>
    <mergeCell ref="E408:E411"/>
    <mergeCell ref="F408:F411"/>
    <mergeCell ref="G408:G411"/>
    <mergeCell ref="A383:A386"/>
    <mergeCell ref="C383:C386"/>
    <mergeCell ref="D383:D386"/>
    <mergeCell ref="E383:E386"/>
    <mergeCell ref="F383:F386"/>
    <mergeCell ref="G383:G386"/>
    <mergeCell ref="A357:A361"/>
    <mergeCell ref="C357:C361"/>
    <mergeCell ref="D357:D361"/>
    <mergeCell ref="E357:E361"/>
    <mergeCell ref="F357:F361"/>
    <mergeCell ref="G357:G361"/>
    <mergeCell ref="A331:A335"/>
    <mergeCell ref="C331:C335"/>
    <mergeCell ref="D331:D335"/>
    <mergeCell ref="E331:E335"/>
    <mergeCell ref="F331:F335"/>
    <mergeCell ref="G331:G335"/>
    <mergeCell ref="A305:A309"/>
    <mergeCell ref="C305:C309"/>
    <mergeCell ref="D305:D309"/>
    <mergeCell ref="E305:E309"/>
    <mergeCell ref="F305:F309"/>
    <mergeCell ref="G305:G309"/>
    <mergeCell ref="A279:A283"/>
    <mergeCell ref="C279:C283"/>
    <mergeCell ref="D279:D283"/>
    <mergeCell ref="E279:E283"/>
    <mergeCell ref="F279:F283"/>
    <mergeCell ref="G279:G283"/>
    <mergeCell ref="A249:A253"/>
    <mergeCell ref="C249:C253"/>
    <mergeCell ref="D249:D253"/>
    <mergeCell ref="E249:E253"/>
    <mergeCell ref="F249:F253"/>
    <mergeCell ref="G249:G253"/>
    <mergeCell ref="A211:A215"/>
    <mergeCell ref="C211:C215"/>
    <mergeCell ref="D211:D215"/>
    <mergeCell ref="E211:E215"/>
    <mergeCell ref="F211:F215"/>
    <mergeCell ref="G211:G215"/>
    <mergeCell ref="A182:A185"/>
    <mergeCell ref="C182:C185"/>
    <mergeCell ref="D182:D185"/>
    <mergeCell ref="E182:E185"/>
    <mergeCell ref="F182:F185"/>
    <mergeCell ref="G182:G185"/>
    <mergeCell ref="A155:A158"/>
    <mergeCell ref="C155:C158"/>
    <mergeCell ref="D155:D158"/>
    <mergeCell ref="E155:E158"/>
    <mergeCell ref="F155:F158"/>
    <mergeCell ref="G155:G158"/>
    <mergeCell ref="A131:A135"/>
    <mergeCell ref="C131:C135"/>
    <mergeCell ref="D131:D135"/>
    <mergeCell ref="E131:E135"/>
    <mergeCell ref="F131:F135"/>
    <mergeCell ref="G131:G135"/>
    <mergeCell ref="A108:A111"/>
    <mergeCell ref="C108:C111"/>
    <mergeCell ref="D108:D111"/>
    <mergeCell ref="E108:E111"/>
    <mergeCell ref="F108:F111"/>
    <mergeCell ref="G108:G111"/>
    <mergeCell ref="A80:A82"/>
    <mergeCell ref="C80:C82"/>
    <mergeCell ref="D80:D82"/>
    <mergeCell ref="E80:E82"/>
    <mergeCell ref="F80:F82"/>
    <mergeCell ref="G80:G82"/>
    <mergeCell ref="A60:A62"/>
    <mergeCell ref="C60:C62"/>
    <mergeCell ref="D60:D62"/>
    <mergeCell ref="E60:E62"/>
    <mergeCell ref="F60:F62"/>
    <mergeCell ref="G60:G62"/>
    <mergeCell ref="A39:A42"/>
    <mergeCell ref="C39:C42"/>
    <mergeCell ref="D39:D42"/>
    <mergeCell ref="E39:E42"/>
    <mergeCell ref="F39:F42"/>
    <mergeCell ref="G39:G42"/>
    <mergeCell ref="A16:A19"/>
    <mergeCell ref="C16:C19"/>
    <mergeCell ref="D16:D19"/>
    <mergeCell ref="E16:E19"/>
    <mergeCell ref="F16:F19"/>
    <mergeCell ref="G16:G19"/>
  </mergeCell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C94115-C179-46B8-9774-8E47CB94B1AC}">
  <sheetPr>
    <tabColor rgb="FFFFCCFF"/>
  </sheetPr>
  <dimension ref="A1:G841"/>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36568</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26369</v>
      </c>
      <c r="B10" s="7" t="s">
        <v>26370</v>
      </c>
      <c r="C10" s="8"/>
      <c r="D10" s="9"/>
      <c r="E10" s="9"/>
      <c r="F10" s="9"/>
      <c r="G10" s="9"/>
    </row>
    <row r="11" spans="1:7" ht="15.75" thickBot="1" x14ac:dyDescent="0.3">
      <c r="A11" s="6"/>
      <c r="B11" s="6"/>
      <c r="C11" s="6"/>
      <c r="D11" s="6"/>
      <c r="E11" s="6"/>
      <c r="F11" s="6"/>
      <c r="G11" s="6"/>
    </row>
    <row r="12" spans="1:7" ht="15.75" thickBot="1" x14ac:dyDescent="0.3">
      <c r="A12" s="7" t="s">
        <v>36569</v>
      </c>
      <c r="B12" s="7" t="s">
        <v>36570</v>
      </c>
      <c r="C12" s="8"/>
      <c r="D12" s="9"/>
      <c r="E12" s="9"/>
      <c r="F12" s="9"/>
      <c r="G12" s="9"/>
    </row>
    <row r="13" spans="1:7" ht="15.75" thickBot="1" x14ac:dyDescent="0.3">
      <c r="A13" s="6"/>
      <c r="B13" s="6"/>
      <c r="C13" s="6"/>
      <c r="D13" s="6"/>
      <c r="E13" s="6"/>
      <c r="F13" s="6"/>
      <c r="G13" s="6"/>
    </row>
    <row r="14" spans="1:7" ht="15.75" thickBot="1" x14ac:dyDescent="0.3">
      <c r="A14" s="7" t="s">
        <v>36571</v>
      </c>
      <c r="B14" s="7" t="s">
        <v>36572</v>
      </c>
      <c r="C14" s="8"/>
      <c r="D14" s="9"/>
      <c r="E14" s="9"/>
      <c r="F14" s="9"/>
      <c r="G14" s="9"/>
    </row>
    <row r="15" spans="1:7" ht="15.75" thickBot="1" x14ac:dyDescent="0.3">
      <c r="A15" s="6"/>
      <c r="B15" s="6"/>
      <c r="C15" s="6"/>
      <c r="D15" s="6"/>
      <c r="E15" s="6"/>
      <c r="F15" s="6"/>
      <c r="G15" s="6"/>
    </row>
    <row r="16" spans="1:7" x14ac:dyDescent="0.25">
      <c r="A16" s="35" t="s">
        <v>36573</v>
      </c>
      <c r="B16" s="29" t="s">
        <v>36574</v>
      </c>
      <c r="C16" s="38"/>
      <c r="D16" s="32"/>
      <c r="E16" s="32"/>
      <c r="F16" s="32"/>
      <c r="G16" s="32"/>
    </row>
    <row r="17" spans="1:7" ht="15.75" thickBot="1" x14ac:dyDescent="0.3">
      <c r="A17" s="37"/>
      <c r="B17" s="31" t="s">
        <v>36575</v>
      </c>
      <c r="C17" s="40"/>
      <c r="D17" s="34"/>
      <c r="E17" s="34"/>
      <c r="F17" s="34"/>
      <c r="G17" s="34"/>
    </row>
    <row r="18" spans="1:7" ht="15.75" thickBot="1" x14ac:dyDescent="0.3">
      <c r="A18" s="6"/>
      <c r="B18" s="6"/>
      <c r="C18" s="6"/>
      <c r="D18" s="6"/>
      <c r="E18" s="6"/>
      <c r="F18" s="6"/>
      <c r="G18" s="6"/>
    </row>
    <row r="19" spans="1:7" ht="15.75" thickBot="1" x14ac:dyDescent="0.3">
      <c r="A19" s="7" t="s">
        <v>36576</v>
      </c>
      <c r="B19" s="7" t="s">
        <v>36577</v>
      </c>
      <c r="C19" s="8" t="s">
        <v>12</v>
      </c>
      <c r="D19" s="9">
        <v>1.66</v>
      </c>
      <c r="E19" s="9"/>
      <c r="F19" s="9">
        <v>80.12</v>
      </c>
      <c r="G19" s="9"/>
    </row>
    <row r="20" spans="1:7" ht="15.75" thickBot="1" x14ac:dyDescent="0.3">
      <c r="A20" s="6"/>
      <c r="B20" s="6"/>
      <c r="C20" s="6"/>
      <c r="D20" s="6"/>
      <c r="E20" s="6"/>
      <c r="F20" s="6"/>
      <c r="G20" s="6"/>
    </row>
    <row r="21" spans="1:7" ht="15.75" thickBot="1" x14ac:dyDescent="0.3">
      <c r="A21" s="7" t="s">
        <v>36578</v>
      </c>
      <c r="B21" s="7" t="s">
        <v>36579</v>
      </c>
      <c r="C21" s="8" t="s">
        <v>12</v>
      </c>
      <c r="D21" s="9">
        <v>1.94</v>
      </c>
      <c r="E21" s="9"/>
      <c r="F21" s="9">
        <v>79.900000000000006</v>
      </c>
      <c r="G21" s="9"/>
    </row>
    <row r="22" spans="1:7" ht="15.75" thickBot="1" x14ac:dyDescent="0.3">
      <c r="A22" s="6"/>
      <c r="B22" s="6"/>
      <c r="C22" s="6"/>
      <c r="D22" s="6"/>
      <c r="E22" s="6"/>
      <c r="F22" s="6"/>
      <c r="G22" s="6"/>
    </row>
    <row r="23" spans="1:7" ht="15.75" thickBot="1" x14ac:dyDescent="0.3">
      <c r="A23" s="7" t="s">
        <v>36580</v>
      </c>
      <c r="B23" s="7" t="s">
        <v>36581</v>
      </c>
      <c r="C23" s="8" t="s">
        <v>12</v>
      </c>
      <c r="D23" s="9">
        <v>2.75</v>
      </c>
      <c r="E23" s="9"/>
      <c r="F23" s="9">
        <v>80</v>
      </c>
      <c r="G23" s="9"/>
    </row>
    <row r="24" spans="1:7" ht="15.75" thickBot="1" x14ac:dyDescent="0.3">
      <c r="A24" s="6"/>
      <c r="B24" s="6"/>
      <c r="C24" s="6"/>
      <c r="D24" s="6"/>
      <c r="E24" s="6"/>
      <c r="F24" s="6"/>
      <c r="G24" s="6"/>
    </row>
    <row r="25" spans="1:7" ht="15.75" thickBot="1" x14ac:dyDescent="0.3">
      <c r="A25" s="7" t="s">
        <v>36582</v>
      </c>
      <c r="B25" s="7" t="s">
        <v>36583</v>
      </c>
      <c r="C25" s="8" t="s">
        <v>12</v>
      </c>
      <c r="D25" s="9">
        <v>3.37</v>
      </c>
      <c r="E25" s="9"/>
      <c r="F25" s="9">
        <v>80.12</v>
      </c>
      <c r="G25" s="9"/>
    </row>
    <row r="26" spans="1:7" ht="15.75" thickBot="1" x14ac:dyDescent="0.3">
      <c r="A26" s="6"/>
      <c r="B26" s="6"/>
      <c r="C26" s="6"/>
      <c r="D26" s="6"/>
      <c r="E26" s="6"/>
      <c r="F26" s="6"/>
      <c r="G26" s="6"/>
    </row>
    <row r="27" spans="1:7" ht="15.75" thickBot="1" x14ac:dyDescent="0.3">
      <c r="A27" s="7" t="s">
        <v>36584</v>
      </c>
      <c r="B27" s="7" t="s">
        <v>36585</v>
      </c>
      <c r="C27" s="8" t="s">
        <v>12</v>
      </c>
      <c r="D27" s="9">
        <v>3.78</v>
      </c>
      <c r="E27" s="9"/>
      <c r="F27" s="9">
        <v>80.16</v>
      </c>
      <c r="G27" s="9"/>
    </row>
    <row r="28" spans="1:7" ht="15.75" thickBot="1" x14ac:dyDescent="0.3">
      <c r="A28" s="6"/>
      <c r="B28" s="6"/>
      <c r="C28" s="6"/>
      <c r="D28" s="6"/>
      <c r="E28" s="6"/>
      <c r="F28" s="6"/>
      <c r="G28" s="6"/>
    </row>
    <row r="29" spans="1:7" ht="15.75" thickBot="1" x14ac:dyDescent="0.3">
      <c r="A29" s="7" t="s">
        <v>36586</v>
      </c>
      <c r="B29" s="7" t="s">
        <v>36587</v>
      </c>
      <c r="C29" s="8" t="s">
        <v>12</v>
      </c>
      <c r="D29" s="9">
        <v>5.0999999999999996</v>
      </c>
      <c r="E29" s="9"/>
      <c r="F29" s="9">
        <v>80.2</v>
      </c>
      <c r="G29" s="9"/>
    </row>
    <row r="30" spans="1:7" ht="15.75" thickBot="1" x14ac:dyDescent="0.3">
      <c r="A30" s="6"/>
      <c r="B30" s="6"/>
      <c r="C30" s="6"/>
      <c r="D30" s="6"/>
      <c r="E30" s="6"/>
      <c r="F30" s="6"/>
      <c r="G30" s="6"/>
    </row>
    <row r="31" spans="1:7" ht="15.75" thickBot="1" x14ac:dyDescent="0.3">
      <c r="A31" s="7" t="s">
        <v>36588</v>
      </c>
      <c r="B31" s="7" t="s">
        <v>36589</v>
      </c>
      <c r="C31" s="8" t="s">
        <v>12</v>
      </c>
      <c r="D31" s="9">
        <v>6.38</v>
      </c>
      <c r="E31" s="9"/>
      <c r="F31" s="9">
        <v>80.09</v>
      </c>
      <c r="G31" s="9"/>
    </row>
    <row r="32" spans="1:7" ht="15.75" thickBot="1" x14ac:dyDescent="0.3">
      <c r="A32" s="6"/>
      <c r="B32" s="6"/>
      <c r="C32" s="6"/>
      <c r="D32" s="6"/>
      <c r="E32" s="6"/>
      <c r="F32" s="6"/>
      <c r="G32" s="6"/>
    </row>
    <row r="33" spans="1:7" ht="15.75" thickBot="1" x14ac:dyDescent="0.3">
      <c r="A33" s="7" t="s">
        <v>36590</v>
      </c>
      <c r="B33" s="7" t="s">
        <v>36591</v>
      </c>
      <c r="C33" s="8" t="s">
        <v>12</v>
      </c>
      <c r="D33" s="9">
        <v>8.4</v>
      </c>
      <c r="E33" s="9"/>
      <c r="F33" s="9">
        <v>80.12</v>
      </c>
      <c r="G33" s="9"/>
    </row>
    <row r="34" spans="1:7" ht="15.75" thickBot="1" x14ac:dyDescent="0.3">
      <c r="A34" s="6"/>
      <c r="B34" s="6"/>
      <c r="C34" s="6"/>
      <c r="D34" s="6"/>
      <c r="E34" s="6"/>
      <c r="F34" s="6"/>
      <c r="G34" s="6"/>
    </row>
    <row r="35" spans="1:7" ht="15.75" thickBot="1" x14ac:dyDescent="0.3">
      <c r="A35" s="7" t="s">
        <v>36592</v>
      </c>
      <c r="B35" s="7" t="s">
        <v>36593</v>
      </c>
      <c r="C35" s="8" t="s">
        <v>12</v>
      </c>
      <c r="D35" s="9">
        <v>13.42</v>
      </c>
      <c r="E35" s="9"/>
      <c r="F35" s="9">
        <v>80.099999999999994</v>
      </c>
      <c r="G35" s="9"/>
    </row>
    <row r="36" spans="1:7" ht="15.75" thickBot="1" x14ac:dyDescent="0.3">
      <c r="A36" s="6"/>
      <c r="B36" s="6"/>
      <c r="C36" s="6"/>
      <c r="D36" s="6"/>
      <c r="E36" s="6"/>
      <c r="F36" s="6"/>
      <c r="G36" s="6"/>
    </row>
    <row r="37" spans="1:7" x14ac:dyDescent="0.25">
      <c r="A37" s="35" t="s">
        <v>36594</v>
      </c>
      <c r="B37" s="29" t="s">
        <v>36595</v>
      </c>
      <c r="C37" s="38"/>
      <c r="D37" s="32"/>
      <c r="E37" s="32"/>
      <c r="F37" s="32"/>
      <c r="G37" s="32"/>
    </row>
    <row r="38" spans="1:7" ht="15.75" thickBot="1" x14ac:dyDescent="0.3">
      <c r="A38" s="37"/>
      <c r="B38" s="31" t="s">
        <v>36575</v>
      </c>
      <c r="C38" s="40"/>
      <c r="D38" s="34"/>
      <c r="E38" s="34"/>
      <c r="F38" s="34"/>
      <c r="G38" s="34"/>
    </row>
    <row r="39" spans="1:7" ht="15.75" thickBot="1" x14ac:dyDescent="0.3">
      <c r="A39" s="6"/>
      <c r="B39" s="6"/>
      <c r="C39" s="6"/>
      <c r="D39" s="6"/>
      <c r="E39" s="6"/>
      <c r="F39" s="6"/>
      <c r="G39" s="6"/>
    </row>
    <row r="40" spans="1:7" ht="15.75" thickBot="1" x14ac:dyDescent="0.3">
      <c r="A40" s="7" t="s">
        <v>36596</v>
      </c>
      <c r="B40" s="7" t="s">
        <v>36597</v>
      </c>
      <c r="C40" s="8" t="s">
        <v>12</v>
      </c>
      <c r="D40" s="9">
        <v>2.42</v>
      </c>
      <c r="E40" s="9"/>
      <c r="F40" s="9">
        <v>80.17</v>
      </c>
      <c r="G40" s="9"/>
    </row>
    <row r="41" spans="1:7" ht="15.75" thickBot="1" x14ac:dyDescent="0.3">
      <c r="A41" s="6"/>
      <c r="B41" s="6"/>
      <c r="C41" s="6"/>
      <c r="D41" s="6"/>
      <c r="E41" s="6"/>
      <c r="F41" s="6"/>
      <c r="G41" s="6"/>
    </row>
    <row r="42" spans="1:7" ht="15.75" thickBot="1" x14ac:dyDescent="0.3">
      <c r="A42" s="7" t="s">
        <v>36598</v>
      </c>
      <c r="B42" s="7" t="s">
        <v>36599</v>
      </c>
      <c r="C42" s="8" t="s">
        <v>12</v>
      </c>
      <c r="D42" s="9">
        <v>3.2</v>
      </c>
      <c r="E42" s="9"/>
      <c r="F42" s="9">
        <v>80</v>
      </c>
      <c r="G42" s="9"/>
    </row>
    <row r="43" spans="1:7" ht="15.75" thickBot="1" x14ac:dyDescent="0.3">
      <c r="A43" s="6"/>
      <c r="B43" s="6"/>
      <c r="C43" s="6"/>
      <c r="D43" s="6"/>
      <c r="E43" s="6"/>
      <c r="F43" s="6"/>
      <c r="G43" s="6"/>
    </row>
    <row r="44" spans="1:7" ht="15.75" thickBot="1" x14ac:dyDescent="0.3">
      <c r="A44" s="7" t="s">
        <v>36600</v>
      </c>
      <c r="B44" s="7" t="s">
        <v>36601</v>
      </c>
      <c r="C44" s="8" t="s">
        <v>12</v>
      </c>
      <c r="D44" s="9">
        <v>3.69</v>
      </c>
      <c r="E44" s="9"/>
      <c r="F44" s="9">
        <v>79.95</v>
      </c>
      <c r="G44" s="9"/>
    </row>
    <row r="45" spans="1:7" ht="15.75" thickBot="1" x14ac:dyDescent="0.3">
      <c r="A45" s="6"/>
      <c r="B45" s="6"/>
      <c r="C45" s="6"/>
      <c r="D45" s="6"/>
      <c r="E45" s="6"/>
      <c r="F45" s="6"/>
      <c r="G45" s="6"/>
    </row>
    <row r="46" spans="1:7" ht="15.75" thickBot="1" x14ac:dyDescent="0.3">
      <c r="A46" s="7" t="s">
        <v>36602</v>
      </c>
      <c r="B46" s="7" t="s">
        <v>36603</v>
      </c>
      <c r="C46" s="8" t="s">
        <v>12</v>
      </c>
      <c r="D46" s="9">
        <v>4.74</v>
      </c>
      <c r="E46" s="9"/>
      <c r="F46" s="9">
        <v>80.17</v>
      </c>
      <c r="G46" s="9"/>
    </row>
    <row r="47" spans="1:7" ht="15.75" thickBot="1" x14ac:dyDescent="0.3">
      <c r="A47" s="6"/>
      <c r="B47" s="6"/>
      <c r="C47" s="6"/>
      <c r="D47" s="6"/>
      <c r="E47" s="6"/>
      <c r="F47" s="6"/>
      <c r="G47" s="6"/>
    </row>
    <row r="48" spans="1:7" ht="15.75" thickBot="1" x14ac:dyDescent="0.3">
      <c r="A48" s="7" t="s">
        <v>36604</v>
      </c>
      <c r="B48" s="7" t="s">
        <v>36605</v>
      </c>
      <c r="C48" s="8" t="s">
        <v>12</v>
      </c>
      <c r="D48" s="9">
        <v>5.48</v>
      </c>
      <c r="E48" s="9"/>
      <c r="F48" s="9">
        <v>80.11</v>
      </c>
      <c r="G48" s="9"/>
    </row>
    <row r="49" spans="1:7" ht="15.75" thickBot="1" x14ac:dyDescent="0.3">
      <c r="A49" s="6"/>
      <c r="B49" s="6"/>
      <c r="C49" s="6"/>
      <c r="D49" s="6"/>
      <c r="E49" s="6"/>
      <c r="F49" s="6"/>
      <c r="G49" s="6"/>
    </row>
    <row r="50" spans="1:7" ht="15.75" thickBot="1" x14ac:dyDescent="0.3">
      <c r="A50" s="7" t="s">
        <v>36606</v>
      </c>
      <c r="B50" s="7" t="s">
        <v>36607</v>
      </c>
      <c r="C50" s="8" t="s">
        <v>12</v>
      </c>
      <c r="D50" s="9">
        <v>7.06</v>
      </c>
      <c r="E50" s="9"/>
      <c r="F50" s="9">
        <v>80.17</v>
      </c>
      <c r="G50" s="9"/>
    </row>
    <row r="51" spans="1:7" ht="15.75" thickBot="1" x14ac:dyDescent="0.3">
      <c r="A51" s="6"/>
      <c r="B51" s="6"/>
      <c r="C51" s="6"/>
      <c r="D51" s="6"/>
      <c r="E51" s="6"/>
      <c r="F51" s="6"/>
      <c r="G51" s="6"/>
    </row>
    <row r="52" spans="1:7" ht="15.75" thickBot="1" x14ac:dyDescent="0.3">
      <c r="A52" s="7" t="s">
        <v>36608</v>
      </c>
      <c r="B52" s="7" t="s">
        <v>36609</v>
      </c>
      <c r="C52" s="8" t="s">
        <v>12</v>
      </c>
      <c r="D52" s="9">
        <v>11.51</v>
      </c>
      <c r="E52" s="9"/>
      <c r="F52" s="9">
        <v>80.099999999999994</v>
      </c>
      <c r="G52" s="9"/>
    </row>
    <row r="53" spans="1:7" ht="15.75" thickBot="1" x14ac:dyDescent="0.3">
      <c r="A53" s="6"/>
      <c r="B53" s="6"/>
      <c r="C53" s="6"/>
      <c r="D53" s="6"/>
      <c r="E53" s="6"/>
      <c r="F53" s="6"/>
      <c r="G53" s="6"/>
    </row>
    <row r="54" spans="1:7" ht="15.75" thickBot="1" x14ac:dyDescent="0.3">
      <c r="A54" s="7" t="s">
        <v>36610</v>
      </c>
      <c r="B54" s="7" t="s">
        <v>36611</v>
      </c>
      <c r="C54" s="8" t="s">
        <v>12</v>
      </c>
      <c r="D54" s="9">
        <v>14.72</v>
      </c>
      <c r="E54" s="9"/>
      <c r="F54" s="9">
        <v>80.099999999999994</v>
      </c>
      <c r="G54" s="9"/>
    </row>
    <row r="55" spans="1:7" ht="15.75" thickBot="1" x14ac:dyDescent="0.3">
      <c r="A55" s="6"/>
      <c r="B55" s="6"/>
      <c r="C55" s="6"/>
      <c r="D55" s="6"/>
      <c r="E55" s="6"/>
      <c r="F55" s="6"/>
      <c r="G55" s="6"/>
    </row>
    <row r="56" spans="1:7" ht="15.75" thickBot="1" x14ac:dyDescent="0.3">
      <c r="A56" s="7" t="s">
        <v>36612</v>
      </c>
      <c r="B56" s="7" t="s">
        <v>36613</v>
      </c>
      <c r="C56" s="8" t="s">
        <v>12</v>
      </c>
      <c r="D56" s="9">
        <v>21.95</v>
      </c>
      <c r="E56" s="9"/>
      <c r="F56" s="9">
        <v>80.09</v>
      </c>
      <c r="G56" s="9"/>
    </row>
    <row r="57" spans="1:7" ht="15.75" thickBot="1" x14ac:dyDescent="0.3">
      <c r="A57" s="6"/>
      <c r="B57" s="6"/>
      <c r="C57" s="6"/>
      <c r="D57" s="6"/>
      <c r="E57" s="6"/>
      <c r="F57" s="6"/>
      <c r="G57" s="6"/>
    </row>
    <row r="58" spans="1:7" ht="15.75" thickBot="1" x14ac:dyDescent="0.3">
      <c r="A58" s="7" t="s">
        <v>36614</v>
      </c>
      <c r="B58" s="7" t="s">
        <v>36615</v>
      </c>
      <c r="C58" s="8" t="s">
        <v>12</v>
      </c>
      <c r="D58" s="9">
        <v>39.92</v>
      </c>
      <c r="E58" s="9"/>
      <c r="F58" s="9">
        <v>80.09</v>
      </c>
      <c r="G58" s="9"/>
    </row>
    <row r="59" spans="1:7" ht="15.75" thickBot="1" x14ac:dyDescent="0.3">
      <c r="A59" s="6"/>
      <c r="B59" s="6"/>
      <c r="C59" s="6"/>
      <c r="D59" s="6"/>
      <c r="E59" s="6"/>
      <c r="F59" s="6"/>
      <c r="G59" s="6"/>
    </row>
    <row r="60" spans="1:7" ht="15.75" thickBot="1" x14ac:dyDescent="0.3">
      <c r="A60" s="7" t="s">
        <v>36616</v>
      </c>
      <c r="B60" s="7" t="s">
        <v>36617</v>
      </c>
      <c r="C60" s="8" t="s">
        <v>12</v>
      </c>
      <c r="D60" s="9">
        <v>49.92</v>
      </c>
      <c r="E60" s="9"/>
      <c r="F60" s="9">
        <v>80.09</v>
      </c>
      <c r="G60" s="9"/>
    </row>
    <row r="61" spans="1:7" ht="15.75" thickBot="1" x14ac:dyDescent="0.3">
      <c r="A61" s="6"/>
      <c r="B61" s="6"/>
      <c r="C61" s="6"/>
      <c r="D61" s="6"/>
      <c r="E61" s="6"/>
      <c r="F61" s="6"/>
      <c r="G61" s="6"/>
    </row>
    <row r="62" spans="1:7" ht="15.75" thickBot="1" x14ac:dyDescent="0.3">
      <c r="A62" s="7" t="s">
        <v>36618</v>
      </c>
      <c r="B62" s="7" t="s">
        <v>36619</v>
      </c>
      <c r="C62" s="8" t="s">
        <v>12</v>
      </c>
      <c r="D62" s="9">
        <v>81.58</v>
      </c>
      <c r="E62" s="9"/>
      <c r="F62" s="9">
        <v>80.09</v>
      </c>
      <c r="G62" s="9"/>
    </row>
    <row r="63" spans="1:7" ht="15.75" thickBot="1" x14ac:dyDescent="0.3">
      <c r="A63" s="6"/>
      <c r="B63" s="6"/>
      <c r="C63" s="6"/>
      <c r="D63" s="6"/>
      <c r="E63" s="6"/>
      <c r="F63" s="6"/>
      <c r="G63" s="6"/>
    </row>
    <row r="64" spans="1:7" ht="15.75" thickBot="1" x14ac:dyDescent="0.3">
      <c r="A64" s="7" t="s">
        <v>36620</v>
      </c>
      <c r="B64" s="7" t="s">
        <v>36621</v>
      </c>
      <c r="C64" s="8" t="s">
        <v>12</v>
      </c>
      <c r="D64" s="9">
        <v>89.83</v>
      </c>
      <c r="E64" s="9"/>
      <c r="F64" s="9">
        <v>80.099999999999994</v>
      </c>
      <c r="G64" s="9"/>
    </row>
    <row r="65" spans="1:7" ht="15.75" thickBot="1" x14ac:dyDescent="0.3">
      <c r="A65" s="6"/>
      <c r="B65" s="6"/>
      <c r="C65" s="6"/>
      <c r="D65" s="6"/>
      <c r="E65" s="6"/>
      <c r="F65" s="6"/>
      <c r="G65" s="6"/>
    </row>
    <row r="66" spans="1:7" ht="15.75" thickBot="1" x14ac:dyDescent="0.3">
      <c r="A66" s="7" t="s">
        <v>36622</v>
      </c>
      <c r="B66" s="7" t="s">
        <v>36623</v>
      </c>
      <c r="C66" s="8" t="s">
        <v>12</v>
      </c>
      <c r="D66" s="9">
        <v>130.75</v>
      </c>
      <c r="E66" s="9"/>
      <c r="F66" s="9">
        <v>80.09</v>
      </c>
      <c r="G66" s="9"/>
    </row>
    <row r="67" spans="1:7" ht="15.75" thickBot="1" x14ac:dyDescent="0.3">
      <c r="A67" s="6"/>
      <c r="B67" s="6"/>
      <c r="C67" s="6"/>
      <c r="D67" s="6"/>
      <c r="E67" s="6"/>
      <c r="F67" s="6"/>
      <c r="G67" s="6"/>
    </row>
    <row r="68" spans="1:7" ht="15.75" thickBot="1" x14ac:dyDescent="0.3">
      <c r="A68" s="7" t="s">
        <v>36624</v>
      </c>
      <c r="B68" s="7" t="s">
        <v>36625</v>
      </c>
      <c r="C68" s="8" t="s">
        <v>12</v>
      </c>
      <c r="D68" s="9">
        <v>204.55</v>
      </c>
      <c r="E68" s="9"/>
      <c r="F68" s="9">
        <v>80.09</v>
      </c>
      <c r="G68" s="9"/>
    </row>
    <row r="69" spans="1:7" ht="15.75" thickBot="1" x14ac:dyDescent="0.3">
      <c r="A69" s="6"/>
      <c r="B69" s="6"/>
      <c r="C69" s="6"/>
      <c r="D69" s="6"/>
      <c r="E69" s="6"/>
      <c r="F69" s="6"/>
      <c r="G69" s="6"/>
    </row>
    <row r="70" spans="1:7" ht="15.75" thickBot="1" x14ac:dyDescent="0.3">
      <c r="A70" s="7" t="s">
        <v>36626</v>
      </c>
      <c r="B70" s="7" t="s">
        <v>36627</v>
      </c>
      <c r="C70" s="8" t="s">
        <v>12</v>
      </c>
      <c r="D70" s="9">
        <v>278.75</v>
      </c>
      <c r="E70" s="9"/>
      <c r="F70" s="9">
        <v>80.099999999999994</v>
      </c>
      <c r="G70" s="9"/>
    </row>
    <row r="71" spans="1:7" ht="15.75" thickBot="1" x14ac:dyDescent="0.3">
      <c r="A71" s="6"/>
      <c r="B71" s="6"/>
      <c r="C71" s="6"/>
      <c r="D71" s="6"/>
      <c r="E71" s="6"/>
      <c r="F71" s="6"/>
      <c r="G71" s="6"/>
    </row>
    <row r="72" spans="1:7" ht="15.75" thickBot="1" x14ac:dyDescent="0.3">
      <c r="A72" s="7" t="s">
        <v>36628</v>
      </c>
      <c r="B72" s="7" t="s">
        <v>36629</v>
      </c>
      <c r="C72" s="8" t="s">
        <v>1444</v>
      </c>
      <c r="D72" s="9">
        <v>1.21</v>
      </c>
      <c r="E72" s="9"/>
      <c r="F72" s="9">
        <v>80.17</v>
      </c>
      <c r="G72" s="9"/>
    </row>
    <row r="73" spans="1:7" ht="15.75" thickBot="1" x14ac:dyDescent="0.3">
      <c r="A73" s="6"/>
      <c r="B73" s="6"/>
      <c r="C73" s="6"/>
      <c r="D73" s="6"/>
      <c r="E73" s="6"/>
      <c r="F73" s="6"/>
      <c r="G73" s="6"/>
    </row>
    <row r="74" spans="1:7" x14ac:dyDescent="0.25">
      <c r="A74" s="35" t="s">
        <v>36630</v>
      </c>
      <c r="B74" s="29" t="s">
        <v>36631</v>
      </c>
      <c r="C74" s="38"/>
      <c r="D74" s="32"/>
      <c r="E74" s="32"/>
      <c r="F74" s="32"/>
      <c r="G74" s="32"/>
    </row>
    <row r="75" spans="1:7" ht="15.75" thickBot="1" x14ac:dyDescent="0.3">
      <c r="A75" s="37"/>
      <c r="B75" s="31" t="s">
        <v>36632</v>
      </c>
      <c r="C75" s="40"/>
      <c r="D75" s="34"/>
      <c r="E75" s="34"/>
      <c r="F75" s="34"/>
      <c r="G75" s="34"/>
    </row>
    <row r="76" spans="1:7" ht="15.75" thickBot="1" x14ac:dyDescent="0.3">
      <c r="A76" s="6"/>
      <c r="B76" s="6"/>
      <c r="C76" s="6"/>
      <c r="D76" s="6"/>
      <c r="E76" s="6"/>
      <c r="F76" s="6"/>
      <c r="G76" s="6"/>
    </row>
    <row r="77" spans="1:7" ht="15.75" thickBot="1" x14ac:dyDescent="0.3">
      <c r="A77" s="7" t="s">
        <v>36633</v>
      </c>
      <c r="B77" s="7" t="s">
        <v>36634</v>
      </c>
      <c r="C77" s="8" t="s">
        <v>12</v>
      </c>
      <c r="D77" s="9">
        <v>3.98</v>
      </c>
      <c r="E77" s="9"/>
      <c r="F77" s="9">
        <v>80.150000000000006</v>
      </c>
      <c r="G77" s="9"/>
    </row>
    <row r="78" spans="1:7" ht="15.75" thickBot="1" x14ac:dyDescent="0.3">
      <c r="A78" s="6"/>
      <c r="B78" s="6"/>
      <c r="C78" s="6"/>
      <c r="D78" s="6"/>
      <c r="E78" s="6"/>
      <c r="F78" s="6"/>
      <c r="G78" s="6"/>
    </row>
    <row r="79" spans="1:7" ht="15.75" thickBot="1" x14ac:dyDescent="0.3">
      <c r="A79" s="7" t="s">
        <v>36635</v>
      </c>
      <c r="B79" s="7" t="s">
        <v>36636</v>
      </c>
      <c r="C79" s="8" t="s">
        <v>12</v>
      </c>
      <c r="D79" s="9">
        <v>4.93</v>
      </c>
      <c r="E79" s="9"/>
      <c r="F79" s="9">
        <v>80.12</v>
      </c>
      <c r="G79" s="9"/>
    </row>
    <row r="80" spans="1:7" ht="15.75" thickBot="1" x14ac:dyDescent="0.3">
      <c r="A80" s="6"/>
      <c r="B80" s="6"/>
      <c r="C80" s="6"/>
      <c r="D80" s="6"/>
      <c r="E80" s="6"/>
      <c r="F80" s="6"/>
      <c r="G80" s="6"/>
    </row>
    <row r="81" spans="1:7" ht="15.75" thickBot="1" x14ac:dyDescent="0.3">
      <c r="A81" s="7" t="s">
        <v>36637</v>
      </c>
      <c r="B81" s="7" t="s">
        <v>36638</v>
      </c>
      <c r="C81" s="8" t="s">
        <v>12</v>
      </c>
      <c r="D81" s="9">
        <v>5.8</v>
      </c>
      <c r="E81" s="9"/>
      <c r="F81" s="9">
        <v>80</v>
      </c>
      <c r="G81" s="9"/>
    </row>
    <row r="82" spans="1:7" ht="15.75" thickBot="1" x14ac:dyDescent="0.3">
      <c r="A82" s="6"/>
      <c r="B82" s="6"/>
      <c r="C82" s="6"/>
      <c r="D82" s="6"/>
      <c r="E82" s="6"/>
      <c r="F82" s="6"/>
      <c r="G82" s="6"/>
    </row>
    <row r="83" spans="1:7" ht="15.75" thickBot="1" x14ac:dyDescent="0.3">
      <c r="A83" s="7" t="s">
        <v>36639</v>
      </c>
      <c r="B83" s="7" t="s">
        <v>36640</v>
      </c>
      <c r="C83" s="8" t="s">
        <v>12</v>
      </c>
      <c r="D83" s="9">
        <v>6.53</v>
      </c>
      <c r="E83" s="9"/>
      <c r="F83" s="9">
        <v>80.09</v>
      </c>
      <c r="G83" s="9"/>
    </row>
    <row r="84" spans="1:7" ht="15.75" thickBot="1" x14ac:dyDescent="0.3">
      <c r="A84" s="6"/>
      <c r="B84" s="6"/>
      <c r="C84" s="6"/>
      <c r="D84" s="6"/>
      <c r="E84" s="6"/>
      <c r="F84" s="6"/>
      <c r="G84" s="6"/>
    </row>
    <row r="85" spans="1:7" ht="15.75" thickBot="1" x14ac:dyDescent="0.3">
      <c r="A85" s="7" t="s">
        <v>36641</v>
      </c>
      <c r="B85" s="7" t="s">
        <v>36642</v>
      </c>
      <c r="C85" s="8" t="s">
        <v>12</v>
      </c>
      <c r="D85" s="9">
        <v>8.7200000000000006</v>
      </c>
      <c r="E85" s="9"/>
      <c r="F85" s="9">
        <v>80.16</v>
      </c>
      <c r="G85" s="9"/>
    </row>
    <row r="86" spans="1:7" ht="15.75" thickBot="1" x14ac:dyDescent="0.3">
      <c r="A86" s="6"/>
      <c r="B86" s="6"/>
      <c r="C86" s="6"/>
      <c r="D86" s="6"/>
      <c r="E86" s="6"/>
      <c r="F86" s="6"/>
      <c r="G86" s="6"/>
    </row>
    <row r="87" spans="1:7" ht="15.75" thickBot="1" x14ac:dyDescent="0.3">
      <c r="A87" s="7" t="s">
        <v>36643</v>
      </c>
      <c r="B87" s="7" t="s">
        <v>36644</v>
      </c>
      <c r="C87" s="8" t="s">
        <v>12</v>
      </c>
      <c r="D87" s="9">
        <v>10.23</v>
      </c>
      <c r="E87" s="9"/>
      <c r="F87" s="9">
        <v>80.06</v>
      </c>
      <c r="G87" s="9"/>
    </row>
    <row r="88" spans="1:7" ht="15.75" thickBot="1" x14ac:dyDescent="0.3">
      <c r="A88" s="6"/>
      <c r="B88" s="6"/>
      <c r="C88" s="6"/>
      <c r="D88" s="6"/>
      <c r="E88" s="6"/>
      <c r="F88" s="6"/>
      <c r="G88" s="6"/>
    </row>
    <row r="89" spans="1:7" ht="15.75" thickBot="1" x14ac:dyDescent="0.3">
      <c r="A89" s="7" t="s">
        <v>36645</v>
      </c>
      <c r="B89" s="7" t="s">
        <v>36646</v>
      </c>
      <c r="C89" s="8" t="s">
        <v>12</v>
      </c>
      <c r="D89" s="9">
        <v>12.57</v>
      </c>
      <c r="E89" s="9"/>
      <c r="F89" s="9">
        <v>80.11</v>
      </c>
      <c r="G89" s="9"/>
    </row>
    <row r="90" spans="1:7" ht="15.75" thickBot="1" x14ac:dyDescent="0.3">
      <c r="A90" s="6"/>
      <c r="B90" s="6"/>
      <c r="C90" s="6"/>
      <c r="D90" s="6"/>
      <c r="E90" s="6"/>
      <c r="F90" s="6"/>
      <c r="G90" s="6"/>
    </row>
    <row r="91" spans="1:7" ht="15.75" thickBot="1" x14ac:dyDescent="0.3">
      <c r="A91" s="7" t="s">
        <v>36647</v>
      </c>
      <c r="B91" s="7" t="s">
        <v>36648</v>
      </c>
      <c r="C91" s="8" t="s">
        <v>12</v>
      </c>
      <c r="D91" s="9">
        <v>18.489999999999998</v>
      </c>
      <c r="E91" s="9"/>
      <c r="F91" s="9">
        <v>80.099999999999994</v>
      </c>
      <c r="G91" s="9"/>
    </row>
    <row r="92" spans="1:7" ht="15.75" thickBot="1" x14ac:dyDescent="0.3">
      <c r="A92" s="6"/>
      <c r="B92" s="6"/>
      <c r="C92" s="6"/>
      <c r="D92" s="6"/>
      <c r="E92" s="6"/>
      <c r="F92" s="6"/>
      <c r="G92" s="6"/>
    </row>
    <row r="93" spans="1:7" ht="15.75" thickBot="1" x14ac:dyDescent="0.3">
      <c r="A93" s="7" t="s">
        <v>36649</v>
      </c>
      <c r="B93" s="7" t="s">
        <v>36650</v>
      </c>
      <c r="C93" s="8" t="s">
        <v>12</v>
      </c>
      <c r="D93" s="9">
        <v>19.61</v>
      </c>
      <c r="E93" s="9"/>
      <c r="F93" s="9">
        <v>80.11</v>
      </c>
      <c r="G93" s="9"/>
    </row>
    <row r="94" spans="1:7" ht="15.75" thickBot="1" x14ac:dyDescent="0.3">
      <c r="A94" s="6"/>
      <c r="B94" s="6"/>
      <c r="C94" s="6"/>
      <c r="D94" s="6"/>
      <c r="E94" s="6"/>
      <c r="F94" s="6"/>
      <c r="G94" s="6"/>
    </row>
    <row r="95" spans="1:7" ht="15.75" thickBot="1" x14ac:dyDescent="0.3">
      <c r="A95" s="7" t="s">
        <v>36651</v>
      </c>
      <c r="B95" s="7" t="s">
        <v>36613</v>
      </c>
      <c r="C95" s="8" t="s">
        <v>12</v>
      </c>
      <c r="D95" s="9">
        <v>25.97</v>
      </c>
      <c r="E95" s="9"/>
      <c r="F95" s="9">
        <v>80.09</v>
      </c>
      <c r="G95" s="9"/>
    </row>
    <row r="96" spans="1:7" ht="15.75" thickBot="1" x14ac:dyDescent="0.3">
      <c r="A96" s="6"/>
      <c r="B96" s="6"/>
      <c r="C96" s="6"/>
      <c r="D96" s="6"/>
      <c r="E96" s="6"/>
      <c r="F96" s="6"/>
      <c r="G96" s="6"/>
    </row>
    <row r="97" spans="1:7" ht="15.75" thickBot="1" x14ac:dyDescent="0.3">
      <c r="A97" s="7" t="s">
        <v>36652</v>
      </c>
      <c r="B97" s="7" t="s">
        <v>36653</v>
      </c>
      <c r="C97" s="8" t="s">
        <v>12</v>
      </c>
      <c r="D97" s="9">
        <v>38.619999999999997</v>
      </c>
      <c r="E97" s="9"/>
      <c r="F97" s="9">
        <v>80.09</v>
      </c>
      <c r="G97" s="9"/>
    </row>
    <row r="98" spans="1:7" ht="15.75" thickBot="1" x14ac:dyDescent="0.3">
      <c r="A98" s="6"/>
      <c r="B98" s="6"/>
      <c r="C98" s="6"/>
      <c r="D98" s="6"/>
      <c r="E98" s="6"/>
      <c r="F98" s="6"/>
      <c r="G98" s="6"/>
    </row>
    <row r="99" spans="1:7" x14ac:dyDescent="0.25">
      <c r="A99" s="35" t="s">
        <v>36654</v>
      </c>
      <c r="B99" s="29" t="s">
        <v>36655</v>
      </c>
      <c r="C99" s="38"/>
      <c r="D99" s="32"/>
      <c r="E99" s="32"/>
      <c r="F99" s="32"/>
      <c r="G99" s="32"/>
    </row>
    <row r="100" spans="1:7" ht="15.75" thickBot="1" x14ac:dyDescent="0.3">
      <c r="A100" s="37"/>
      <c r="B100" s="31" t="s">
        <v>36656</v>
      </c>
      <c r="C100" s="40"/>
      <c r="D100" s="34"/>
      <c r="E100" s="34"/>
      <c r="F100" s="34"/>
      <c r="G100" s="34"/>
    </row>
    <row r="101" spans="1:7" ht="15.75" thickBot="1" x14ac:dyDescent="0.3">
      <c r="A101" s="6"/>
      <c r="B101" s="6"/>
      <c r="C101" s="6"/>
      <c r="D101" s="6"/>
      <c r="E101" s="6"/>
      <c r="F101" s="6"/>
      <c r="G101" s="6"/>
    </row>
    <row r="102" spans="1:7" ht="15.75" thickBot="1" x14ac:dyDescent="0.3">
      <c r="A102" s="7" t="s">
        <v>36657</v>
      </c>
      <c r="B102" s="7" t="s">
        <v>36658</v>
      </c>
      <c r="C102" s="8" t="s">
        <v>12</v>
      </c>
      <c r="D102" s="9">
        <v>3.05</v>
      </c>
      <c r="E102" s="9"/>
      <c r="F102" s="9">
        <v>80</v>
      </c>
      <c r="G102" s="9"/>
    </row>
    <row r="103" spans="1:7" ht="15.75" thickBot="1" x14ac:dyDescent="0.3">
      <c r="A103" s="6"/>
      <c r="B103" s="6"/>
      <c r="C103" s="6"/>
      <c r="D103" s="6"/>
      <c r="E103" s="6"/>
      <c r="F103" s="6"/>
      <c r="G103" s="6"/>
    </row>
    <row r="104" spans="1:7" ht="15.75" thickBot="1" x14ac:dyDescent="0.3">
      <c r="A104" s="7" t="s">
        <v>36659</v>
      </c>
      <c r="B104" s="7" t="s">
        <v>36660</v>
      </c>
      <c r="C104" s="8" t="s">
        <v>12</v>
      </c>
      <c r="D104" s="9">
        <v>3.34</v>
      </c>
      <c r="E104" s="9"/>
      <c r="F104" s="9">
        <v>80.239999999999995</v>
      </c>
      <c r="G104" s="9"/>
    </row>
    <row r="105" spans="1:7" ht="15.75" thickBot="1" x14ac:dyDescent="0.3">
      <c r="A105" s="6"/>
      <c r="B105" s="6"/>
      <c r="C105" s="6"/>
      <c r="D105" s="6"/>
      <c r="E105" s="6"/>
      <c r="F105" s="6"/>
      <c r="G105" s="6"/>
    </row>
    <row r="106" spans="1:7" ht="15.75" thickBot="1" x14ac:dyDescent="0.3">
      <c r="A106" s="7" t="s">
        <v>36661</v>
      </c>
      <c r="B106" s="7" t="s">
        <v>36662</v>
      </c>
      <c r="C106" s="8" t="s">
        <v>12</v>
      </c>
      <c r="D106" s="9">
        <v>3.72</v>
      </c>
      <c r="E106" s="9"/>
      <c r="F106" s="9">
        <v>80.11</v>
      </c>
      <c r="G106" s="9"/>
    </row>
    <row r="107" spans="1:7" ht="15.75" thickBot="1" x14ac:dyDescent="0.3">
      <c r="A107" s="6"/>
      <c r="B107" s="6"/>
      <c r="C107" s="6"/>
      <c r="D107" s="6"/>
      <c r="E107" s="6"/>
      <c r="F107" s="6"/>
      <c r="G107" s="6"/>
    </row>
    <row r="108" spans="1:7" ht="15.75" thickBot="1" x14ac:dyDescent="0.3">
      <c r="A108" s="7" t="s">
        <v>36663</v>
      </c>
      <c r="B108" s="7" t="s">
        <v>36664</v>
      </c>
      <c r="C108" s="8" t="s">
        <v>12</v>
      </c>
      <c r="D108" s="9">
        <v>4.8600000000000003</v>
      </c>
      <c r="E108" s="9"/>
      <c r="F108" s="9">
        <v>80.040000000000006</v>
      </c>
      <c r="G108" s="9"/>
    </row>
    <row r="109" spans="1:7" ht="15.75" thickBot="1" x14ac:dyDescent="0.3">
      <c r="A109" s="6"/>
      <c r="B109" s="6"/>
      <c r="C109" s="6"/>
      <c r="D109" s="6"/>
      <c r="E109" s="6"/>
      <c r="F109" s="6"/>
      <c r="G109" s="6"/>
    </row>
    <row r="110" spans="1:7" ht="15.75" thickBot="1" x14ac:dyDescent="0.3">
      <c r="A110" s="7" t="s">
        <v>36665</v>
      </c>
      <c r="B110" s="7" t="s">
        <v>36666</v>
      </c>
      <c r="C110" s="8" t="s">
        <v>12</v>
      </c>
      <c r="D110" s="9">
        <v>6.4</v>
      </c>
      <c r="E110" s="9"/>
      <c r="F110" s="9">
        <v>80.16</v>
      </c>
      <c r="G110" s="9"/>
    </row>
    <row r="111" spans="1:7" ht="15.75" thickBot="1" x14ac:dyDescent="0.3">
      <c r="A111" s="6"/>
      <c r="B111" s="6"/>
      <c r="C111" s="6"/>
      <c r="D111" s="6"/>
      <c r="E111" s="6"/>
      <c r="F111" s="6"/>
      <c r="G111" s="6"/>
    </row>
    <row r="112" spans="1:7" ht="15.75" thickBot="1" x14ac:dyDescent="0.3">
      <c r="A112" s="7" t="s">
        <v>36667</v>
      </c>
      <c r="B112" s="7" t="s">
        <v>36668</v>
      </c>
      <c r="C112" s="8" t="s">
        <v>12</v>
      </c>
      <c r="D112" s="9">
        <v>8.06</v>
      </c>
      <c r="E112" s="9"/>
      <c r="F112" s="9">
        <v>80.150000000000006</v>
      </c>
      <c r="G112" s="9"/>
    </row>
    <row r="113" spans="1:7" ht="15.75" thickBot="1" x14ac:dyDescent="0.3">
      <c r="A113" s="6"/>
      <c r="B113" s="6"/>
      <c r="C113" s="6"/>
      <c r="D113" s="6"/>
      <c r="E113" s="6"/>
      <c r="F113" s="6"/>
      <c r="G113" s="6"/>
    </row>
    <row r="114" spans="1:7" ht="15.75" thickBot="1" x14ac:dyDescent="0.3">
      <c r="A114" s="7" t="s">
        <v>36669</v>
      </c>
      <c r="B114" s="7" t="s">
        <v>36670</v>
      </c>
      <c r="C114" s="8" t="s">
        <v>12</v>
      </c>
      <c r="D114" s="9">
        <v>10.4</v>
      </c>
      <c r="E114" s="9"/>
      <c r="F114" s="9">
        <v>80.099999999999994</v>
      </c>
      <c r="G114" s="9"/>
    </row>
    <row r="115" spans="1:7" ht="15.75" thickBot="1" x14ac:dyDescent="0.3">
      <c r="A115" s="6"/>
      <c r="B115" s="6"/>
      <c r="C115" s="6"/>
      <c r="D115" s="6"/>
      <c r="E115" s="6"/>
      <c r="F115" s="6"/>
      <c r="G115" s="6"/>
    </row>
    <row r="116" spans="1:7" ht="15.75" thickBot="1" x14ac:dyDescent="0.3">
      <c r="A116" s="7" t="s">
        <v>36671</v>
      </c>
      <c r="B116" s="7" t="s">
        <v>36672</v>
      </c>
      <c r="C116" s="8" t="s">
        <v>12</v>
      </c>
      <c r="D116" s="9">
        <v>13.35</v>
      </c>
      <c r="E116" s="9"/>
      <c r="F116" s="9">
        <v>80.150000000000006</v>
      </c>
      <c r="G116" s="9"/>
    </row>
    <row r="117" spans="1:7" ht="15.75" thickBot="1" x14ac:dyDescent="0.3">
      <c r="A117" s="6"/>
      <c r="B117" s="6"/>
      <c r="C117" s="6"/>
      <c r="D117" s="6"/>
      <c r="E117" s="6"/>
      <c r="F117" s="6"/>
      <c r="G117" s="6"/>
    </row>
    <row r="118" spans="1:7" ht="15.75" thickBot="1" x14ac:dyDescent="0.3">
      <c r="A118" s="7" t="s">
        <v>36673</v>
      </c>
      <c r="B118" s="7" t="s">
        <v>36674</v>
      </c>
      <c r="C118" s="8"/>
      <c r="D118" s="9"/>
      <c r="E118" s="9"/>
      <c r="F118" s="9"/>
      <c r="G118" s="9"/>
    </row>
    <row r="119" spans="1:7" ht="15.75" thickBot="1" x14ac:dyDescent="0.3">
      <c r="A119" s="6"/>
      <c r="B119" s="6"/>
      <c r="C119" s="6"/>
      <c r="D119" s="6"/>
      <c r="E119" s="6"/>
      <c r="F119" s="6"/>
      <c r="G119" s="6"/>
    </row>
    <row r="120" spans="1:7" x14ac:dyDescent="0.25">
      <c r="A120" s="35" t="s">
        <v>36675</v>
      </c>
      <c r="B120" s="29" t="s">
        <v>36676</v>
      </c>
      <c r="C120" s="38"/>
      <c r="D120" s="32"/>
      <c r="E120" s="32"/>
      <c r="F120" s="32"/>
      <c r="G120" s="32"/>
    </row>
    <row r="121" spans="1:7" ht="15.75" thickBot="1" x14ac:dyDescent="0.3">
      <c r="A121" s="37"/>
      <c r="B121" s="31" t="s">
        <v>36677</v>
      </c>
      <c r="C121" s="40"/>
      <c r="D121" s="34"/>
      <c r="E121" s="34"/>
      <c r="F121" s="34"/>
      <c r="G121" s="34"/>
    </row>
    <row r="122" spans="1:7" ht="15.75" thickBot="1" x14ac:dyDescent="0.3">
      <c r="A122" s="6"/>
      <c r="B122" s="6"/>
      <c r="C122" s="6"/>
      <c r="D122" s="6"/>
      <c r="E122" s="6"/>
      <c r="F122" s="6"/>
      <c r="G122" s="6"/>
    </row>
    <row r="123" spans="1:7" ht="15.75" thickBot="1" x14ac:dyDescent="0.3">
      <c r="A123" s="7" t="s">
        <v>36678</v>
      </c>
      <c r="B123" s="7" t="s">
        <v>36577</v>
      </c>
      <c r="C123" s="8" t="s">
        <v>12</v>
      </c>
      <c r="D123" s="9">
        <v>2.2200000000000002</v>
      </c>
      <c r="E123" s="9"/>
      <c r="F123" s="9">
        <v>80.180000000000007</v>
      </c>
      <c r="G123" s="9"/>
    </row>
    <row r="124" spans="1:7" ht="15.75" thickBot="1" x14ac:dyDescent="0.3">
      <c r="A124" s="6"/>
      <c r="B124" s="6"/>
      <c r="C124" s="6"/>
      <c r="D124" s="6"/>
      <c r="E124" s="6"/>
      <c r="F124" s="6"/>
      <c r="G124" s="6"/>
    </row>
    <row r="125" spans="1:7" ht="15.75" thickBot="1" x14ac:dyDescent="0.3">
      <c r="A125" s="7" t="s">
        <v>36679</v>
      </c>
      <c r="B125" s="7" t="s">
        <v>36579</v>
      </c>
      <c r="C125" s="8" t="s">
        <v>12</v>
      </c>
      <c r="D125" s="9">
        <v>2.6</v>
      </c>
      <c r="E125" s="9"/>
      <c r="F125" s="9">
        <v>80</v>
      </c>
      <c r="G125" s="9"/>
    </row>
    <row r="126" spans="1:7" ht="15.75" thickBot="1" x14ac:dyDescent="0.3">
      <c r="A126" s="6"/>
      <c r="B126" s="6"/>
      <c r="C126" s="6"/>
      <c r="D126" s="6"/>
      <c r="E126" s="6"/>
      <c r="F126" s="6"/>
      <c r="G126" s="6"/>
    </row>
    <row r="127" spans="1:7" ht="15.75" thickBot="1" x14ac:dyDescent="0.3">
      <c r="A127" s="7" t="s">
        <v>36680</v>
      </c>
      <c r="B127" s="7" t="s">
        <v>36681</v>
      </c>
      <c r="C127" s="8" t="s">
        <v>12</v>
      </c>
      <c r="D127" s="9">
        <v>3.64</v>
      </c>
      <c r="E127" s="9"/>
      <c r="F127" s="9">
        <v>80.22</v>
      </c>
      <c r="G127" s="9"/>
    </row>
    <row r="128" spans="1:7" ht="15.75" thickBot="1" x14ac:dyDescent="0.3">
      <c r="A128" s="6"/>
      <c r="B128" s="6"/>
      <c r="C128" s="6"/>
      <c r="D128" s="6"/>
      <c r="E128" s="6"/>
      <c r="F128" s="6"/>
      <c r="G128" s="6"/>
    </row>
    <row r="129" spans="1:7" ht="15.75" thickBot="1" x14ac:dyDescent="0.3">
      <c r="A129" s="7" t="s">
        <v>36682</v>
      </c>
      <c r="B129" s="7" t="s">
        <v>36583</v>
      </c>
      <c r="C129" s="8" t="s">
        <v>12</v>
      </c>
      <c r="D129" s="9">
        <v>4.47</v>
      </c>
      <c r="E129" s="9"/>
      <c r="F129" s="9">
        <v>80.09</v>
      </c>
      <c r="G129" s="9"/>
    </row>
    <row r="130" spans="1:7" ht="15.75" thickBot="1" x14ac:dyDescent="0.3">
      <c r="A130" s="6"/>
      <c r="B130" s="6"/>
      <c r="C130" s="6"/>
      <c r="D130" s="6"/>
      <c r="E130" s="6"/>
      <c r="F130" s="6"/>
      <c r="G130" s="6"/>
    </row>
    <row r="131" spans="1:7" ht="15.75" thickBot="1" x14ac:dyDescent="0.3">
      <c r="A131" s="7" t="s">
        <v>36683</v>
      </c>
      <c r="B131" s="7" t="s">
        <v>36585</v>
      </c>
      <c r="C131" s="8" t="s">
        <v>12</v>
      </c>
      <c r="D131" s="9">
        <v>5.03</v>
      </c>
      <c r="E131" s="9"/>
      <c r="F131" s="9">
        <v>80.12</v>
      </c>
      <c r="G131" s="9"/>
    </row>
    <row r="132" spans="1:7" ht="15.75" thickBot="1" x14ac:dyDescent="0.3">
      <c r="A132" s="6"/>
      <c r="B132" s="6"/>
      <c r="C132" s="6"/>
      <c r="D132" s="6"/>
      <c r="E132" s="6"/>
      <c r="F132" s="6"/>
      <c r="G132" s="6"/>
    </row>
    <row r="133" spans="1:7" ht="15.75" thickBot="1" x14ac:dyDescent="0.3">
      <c r="A133" s="7" t="s">
        <v>36684</v>
      </c>
      <c r="B133" s="7" t="s">
        <v>36587</v>
      </c>
      <c r="C133" s="8" t="s">
        <v>12</v>
      </c>
      <c r="D133" s="9">
        <v>6.77</v>
      </c>
      <c r="E133" s="9"/>
      <c r="F133" s="9">
        <v>80.06</v>
      </c>
      <c r="G133" s="9"/>
    </row>
    <row r="134" spans="1:7" ht="15.75" thickBot="1" x14ac:dyDescent="0.3">
      <c r="A134" s="6"/>
      <c r="B134" s="6"/>
      <c r="C134" s="6"/>
      <c r="D134" s="6"/>
      <c r="E134" s="6"/>
      <c r="F134" s="6"/>
      <c r="G134" s="6"/>
    </row>
    <row r="135" spans="1:7" ht="15.75" thickBot="1" x14ac:dyDescent="0.3">
      <c r="A135" s="7" t="s">
        <v>36685</v>
      </c>
      <c r="B135" s="7" t="s">
        <v>36589</v>
      </c>
      <c r="C135" s="8" t="s">
        <v>12</v>
      </c>
      <c r="D135" s="9">
        <v>8.4700000000000006</v>
      </c>
      <c r="E135" s="9"/>
      <c r="F135" s="9">
        <v>80.05</v>
      </c>
      <c r="G135" s="9"/>
    </row>
    <row r="136" spans="1:7" ht="15.75" thickBot="1" x14ac:dyDescent="0.3">
      <c r="A136" s="6"/>
      <c r="B136" s="6"/>
      <c r="C136" s="6"/>
      <c r="D136" s="6"/>
      <c r="E136" s="6"/>
      <c r="F136" s="6"/>
      <c r="G136" s="6"/>
    </row>
    <row r="137" spans="1:7" ht="15.75" thickBot="1" x14ac:dyDescent="0.3">
      <c r="A137" s="7" t="s">
        <v>36686</v>
      </c>
      <c r="B137" s="7" t="s">
        <v>36591</v>
      </c>
      <c r="C137" s="8" t="s">
        <v>12</v>
      </c>
      <c r="D137" s="9">
        <v>11.11</v>
      </c>
      <c r="E137" s="9"/>
      <c r="F137" s="9">
        <v>80.11</v>
      </c>
      <c r="G137" s="9"/>
    </row>
    <row r="138" spans="1:7" ht="15.75" thickBot="1" x14ac:dyDescent="0.3">
      <c r="A138" s="6"/>
      <c r="B138" s="6"/>
      <c r="C138" s="6"/>
      <c r="D138" s="6"/>
      <c r="E138" s="6"/>
      <c r="F138" s="6"/>
      <c r="G138" s="6"/>
    </row>
    <row r="139" spans="1:7" ht="15.75" thickBot="1" x14ac:dyDescent="0.3">
      <c r="A139" s="7" t="s">
        <v>36687</v>
      </c>
      <c r="B139" s="7" t="s">
        <v>36593</v>
      </c>
      <c r="C139" s="8" t="s">
        <v>12</v>
      </c>
      <c r="D139" s="9">
        <v>17.690000000000001</v>
      </c>
      <c r="E139" s="9"/>
      <c r="F139" s="9">
        <v>80.099999999999994</v>
      </c>
      <c r="G139" s="9"/>
    </row>
    <row r="140" spans="1:7" ht="15.75" thickBot="1" x14ac:dyDescent="0.3">
      <c r="A140" s="6"/>
      <c r="B140" s="6"/>
      <c r="C140" s="6"/>
      <c r="D140" s="6"/>
      <c r="E140" s="6"/>
      <c r="F140" s="6"/>
      <c r="G140" s="6"/>
    </row>
    <row r="141" spans="1:7" x14ac:dyDescent="0.25">
      <c r="A141" s="35" t="s">
        <v>36688</v>
      </c>
      <c r="B141" s="29" t="s">
        <v>36689</v>
      </c>
      <c r="C141" s="38"/>
      <c r="D141" s="32"/>
      <c r="E141" s="32"/>
      <c r="F141" s="32"/>
      <c r="G141" s="32"/>
    </row>
    <row r="142" spans="1:7" ht="15.75" thickBot="1" x14ac:dyDescent="0.3">
      <c r="A142" s="37"/>
      <c r="B142" s="31" t="s">
        <v>36690</v>
      </c>
      <c r="C142" s="40"/>
      <c r="D142" s="34"/>
      <c r="E142" s="34"/>
      <c r="F142" s="34"/>
      <c r="G142" s="34"/>
    </row>
    <row r="143" spans="1:7" ht="15.75" thickBot="1" x14ac:dyDescent="0.3">
      <c r="A143" s="6"/>
      <c r="B143" s="6"/>
      <c r="C143" s="6"/>
      <c r="D143" s="6"/>
      <c r="E143" s="6"/>
      <c r="F143" s="6"/>
      <c r="G143" s="6"/>
    </row>
    <row r="144" spans="1:7" ht="15.75" thickBot="1" x14ac:dyDescent="0.3">
      <c r="A144" s="7" t="s">
        <v>36691</v>
      </c>
      <c r="B144" s="7" t="s">
        <v>36577</v>
      </c>
      <c r="C144" s="8" t="s">
        <v>12</v>
      </c>
      <c r="D144" s="9">
        <v>3.06</v>
      </c>
      <c r="E144" s="9"/>
      <c r="F144" s="9">
        <v>80.069999999999993</v>
      </c>
      <c r="G144" s="9"/>
    </row>
    <row r="145" spans="1:7" ht="15.75" thickBot="1" x14ac:dyDescent="0.3">
      <c r="A145" s="6"/>
      <c r="B145" s="6"/>
      <c r="C145" s="6"/>
      <c r="D145" s="6"/>
      <c r="E145" s="6"/>
      <c r="F145" s="6"/>
      <c r="G145" s="6"/>
    </row>
    <row r="146" spans="1:7" ht="15.75" thickBot="1" x14ac:dyDescent="0.3">
      <c r="A146" s="7" t="s">
        <v>36692</v>
      </c>
      <c r="B146" s="7" t="s">
        <v>36579</v>
      </c>
      <c r="C146" s="8" t="s">
        <v>12</v>
      </c>
      <c r="D146" s="9">
        <v>3.53</v>
      </c>
      <c r="E146" s="9"/>
      <c r="F146" s="9">
        <v>80.17</v>
      </c>
      <c r="G146" s="9"/>
    </row>
    <row r="147" spans="1:7" ht="15.75" thickBot="1" x14ac:dyDescent="0.3">
      <c r="A147" s="6"/>
      <c r="B147" s="6"/>
      <c r="C147" s="6"/>
      <c r="D147" s="6"/>
      <c r="E147" s="6"/>
      <c r="F147" s="6"/>
      <c r="G147" s="6"/>
    </row>
    <row r="148" spans="1:7" ht="15.75" thickBot="1" x14ac:dyDescent="0.3">
      <c r="A148" s="7" t="s">
        <v>36693</v>
      </c>
      <c r="B148" s="7" t="s">
        <v>36581</v>
      </c>
      <c r="C148" s="8" t="s">
        <v>12</v>
      </c>
      <c r="D148" s="9">
        <v>4.79</v>
      </c>
      <c r="E148" s="9"/>
      <c r="F148" s="9">
        <v>79.959999999999994</v>
      </c>
      <c r="G148" s="9"/>
    </row>
    <row r="149" spans="1:7" ht="15.75" thickBot="1" x14ac:dyDescent="0.3">
      <c r="A149" s="6"/>
      <c r="B149" s="6"/>
      <c r="C149" s="6"/>
      <c r="D149" s="6"/>
      <c r="E149" s="6"/>
      <c r="F149" s="6"/>
      <c r="G149" s="6"/>
    </row>
    <row r="150" spans="1:7" ht="15.75" thickBot="1" x14ac:dyDescent="0.3">
      <c r="A150" s="7" t="s">
        <v>36694</v>
      </c>
      <c r="B150" s="7" t="s">
        <v>36583</v>
      </c>
      <c r="C150" s="8" t="s">
        <v>12</v>
      </c>
      <c r="D150" s="9">
        <v>5.79</v>
      </c>
      <c r="E150" s="9"/>
      <c r="F150" s="9">
        <v>79.97</v>
      </c>
      <c r="G150" s="9"/>
    </row>
    <row r="151" spans="1:7" ht="15.75" thickBot="1" x14ac:dyDescent="0.3">
      <c r="A151" s="6"/>
      <c r="B151" s="6"/>
      <c r="C151" s="6"/>
      <c r="D151" s="6"/>
      <c r="E151" s="6"/>
      <c r="F151" s="6"/>
      <c r="G151" s="6"/>
    </row>
    <row r="152" spans="1:7" ht="15.75" thickBot="1" x14ac:dyDescent="0.3">
      <c r="A152" s="7" t="s">
        <v>36695</v>
      </c>
      <c r="B152" s="7" t="s">
        <v>36585</v>
      </c>
      <c r="C152" s="8" t="s">
        <v>12</v>
      </c>
      <c r="D152" s="9">
        <v>7.12</v>
      </c>
      <c r="E152" s="9"/>
      <c r="F152" s="9">
        <v>80.06</v>
      </c>
      <c r="G152" s="9"/>
    </row>
    <row r="153" spans="1:7" ht="15.75" thickBot="1" x14ac:dyDescent="0.3">
      <c r="A153" s="6"/>
      <c r="B153" s="6"/>
      <c r="C153" s="6"/>
      <c r="D153" s="6"/>
      <c r="E153" s="6"/>
      <c r="F153" s="6"/>
      <c r="G153" s="6"/>
    </row>
    <row r="154" spans="1:7" ht="15.75" thickBot="1" x14ac:dyDescent="0.3">
      <c r="A154" s="7" t="s">
        <v>36696</v>
      </c>
      <c r="B154" s="7" t="s">
        <v>36587</v>
      </c>
      <c r="C154" s="8" t="s">
        <v>12</v>
      </c>
      <c r="D154" s="9">
        <v>8.4700000000000006</v>
      </c>
      <c r="E154" s="9"/>
      <c r="F154" s="9">
        <v>80.05</v>
      </c>
      <c r="G154" s="9"/>
    </row>
    <row r="155" spans="1:7" ht="15.75" thickBot="1" x14ac:dyDescent="0.3">
      <c r="A155" s="6"/>
      <c r="B155" s="6"/>
      <c r="C155" s="6"/>
      <c r="D155" s="6"/>
      <c r="E155" s="6"/>
      <c r="F155" s="6"/>
      <c r="G155" s="6"/>
    </row>
    <row r="156" spans="1:7" ht="15.75" thickBot="1" x14ac:dyDescent="0.3">
      <c r="A156" s="7" t="s">
        <v>36697</v>
      </c>
      <c r="B156" s="7" t="s">
        <v>36589</v>
      </c>
      <c r="C156" s="8" t="s">
        <v>12</v>
      </c>
      <c r="D156" s="9">
        <v>10.54</v>
      </c>
      <c r="E156" s="9"/>
      <c r="F156" s="9">
        <v>80.08</v>
      </c>
      <c r="G156" s="9"/>
    </row>
    <row r="157" spans="1:7" ht="15.75" thickBot="1" x14ac:dyDescent="0.3">
      <c r="A157" s="6"/>
      <c r="B157" s="6"/>
      <c r="C157" s="6"/>
      <c r="D157" s="6"/>
      <c r="E157" s="6"/>
      <c r="F157" s="6"/>
      <c r="G157" s="6"/>
    </row>
    <row r="158" spans="1:7" ht="15.75" thickBot="1" x14ac:dyDescent="0.3">
      <c r="A158" s="7" t="s">
        <v>36698</v>
      </c>
      <c r="B158" s="7" t="s">
        <v>36591</v>
      </c>
      <c r="C158" s="8" t="s">
        <v>12</v>
      </c>
      <c r="D158" s="9">
        <v>13.46</v>
      </c>
      <c r="E158" s="9"/>
      <c r="F158" s="9">
        <v>80.09</v>
      </c>
      <c r="G158" s="9"/>
    </row>
    <row r="159" spans="1:7" ht="15.75" thickBot="1" x14ac:dyDescent="0.3">
      <c r="A159" s="6"/>
      <c r="B159" s="6"/>
      <c r="C159" s="6"/>
      <c r="D159" s="6"/>
      <c r="E159" s="6"/>
      <c r="F159" s="6"/>
      <c r="G159" s="6"/>
    </row>
    <row r="160" spans="1:7" ht="15.75" thickBot="1" x14ac:dyDescent="0.3">
      <c r="A160" s="7" t="s">
        <v>36699</v>
      </c>
      <c r="B160" s="7" t="s">
        <v>36593</v>
      </c>
      <c r="C160" s="8" t="s">
        <v>12</v>
      </c>
      <c r="D160" s="9">
        <v>20.63</v>
      </c>
      <c r="E160" s="9"/>
      <c r="F160" s="9">
        <v>80.08</v>
      </c>
      <c r="G160" s="9"/>
    </row>
    <row r="161" spans="1:7" ht="15.75" thickBot="1" x14ac:dyDescent="0.3">
      <c r="A161" s="6"/>
      <c r="B161" s="6"/>
      <c r="C161" s="6"/>
      <c r="D161" s="6"/>
      <c r="E161" s="6"/>
      <c r="F161" s="6"/>
      <c r="G161" s="6"/>
    </row>
    <row r="162" spans="1:7" ht="15.75" thickBot="1" x14ac:dyDescent="0.3">
      <c r="A162" s="7" t="s">
        <v>36700</v>
      </c>
      <c r="B162" s="7" t="s">
        <v>36701</v>
      </c>
      <c r="C162" s="8"/>
      <c r="D162" s="9"/>
      <c r="E162" s="9"/>
      <c r="F162" s="9"/>
      <c r="G162" s="9"/>
    </row>
    <row r="163" spans="1:7" ht="15.75" thickBot="1" x14ac:dyDescent="0.3">
      <c r="A163" s="6"/>
      <c r="B163" s="6"/>
      <c r="C163" s="6"/>
      <c r="D163" s="6"/>
      <c r="E163" s="6"/>
      <c r="F163" s="6"/>
      <c r="G163" s="6"/>
    </row>
    <row r="164" spans="1:7" x14ac:dyDescent="0.25">
      <c r="A164" s="35" t="s">
        <v>36702</v>
      </c>
      <c r="B164" s="29" t="s">
        <v>36703</v>
      </c>
      <c r="C164" s="38"/>
      <c r="D164" s="32"/>
      <c r="E164" s="32"/>
      <c r="F164" s="32"/>
      <c r="G164" s="32"/>
    </row>
    <row r="165" spans="1:7" ht="15.75" thickBot="1" x14ac:dyDescent="0.3">
      <c r="A165" s="37"/>
      <c r="B165" s="31" t="s">
        <v>36704</v>
      </c>
      <c r="C165" s="40"/>
      <c r="D165" s="34"/>
      <c r="E165" s="34"/>
      <c r="F165" s="34"/>
      <c r="G165" s="34"/>
    </row>
    <row r="166" spans="1:7" ht="15.75" thickBot="1" x14ac:dyDescent="0.3">
      <c r="A166" s="6"/>
      <c r="B166" s="6"/>
      <c r="C166" s="6"/>
      <c r="D166" s="6"/>
      <c r="E166" s="6"/>
      <c r="F166" s="6"/>
      <c r="G166" s="6"/>
    </row>
    <row r="167" spans="1:7" ht="15.75" thickBot="1" x14ac:dyDescent="0.3">
      <c r="A167" s="7" t="s">
        <v>36705</v>
      </c>
      <c r="B167" s="7" t="s">
        <v>36706</v>
      </c>
      <c r="C167" s="8" t="s">
        <v>12</v>
      </c>
      <c r="D167" s="9">
        <v>7.27</v>
      </c>
      <c r="E167" s="9"/>
      <c r="F167" s="9">
        <v>80.06</v>
      </c>
      <c r="G167" s="9"/>
    </row>
    <row r="168" spans="1:7" ht="15.75" thickBot="1" x14ac:dyDescent="0.3">
      <c r="A168" s="6"/>
      <c r="B168" s="6"/>
      <c r="C168" s="6"/>
      <c r="D168" s="6"/>
      <c r="E168" s="6"/>
      <c r="F168" s="6"/>
      <c r="G168" s="6"/>
    </row>
    <row r="169" spans="1:7" ht="15.75" thickBot="1" x14ac:dyDescent="0.3">
      <c r="A169" s="7" t="s">
        <v>36707</v>
      </c>
      <c r="B169" s="7" t="s">
        <v>36708</v>
      </c>
      <c r="C169" s="8" t="s">
        <v>12</v>
      </c>
      <c r="D169" s="9">
        <v>8.91</v>
      </c>
      <c r="E169" s="9"/>
      <c r="F169" s="9">
        <v>80.13</v>
      </c>
      <c r="G169" s="9"/>
    </row>
    <row r="170" spans="1:7" ht="15.75" thickBot="1" x14ac:dyDescent="0.3">
      <c r="A170" s="6"/>
      <c r="B170" s="6"/>
      <c r="C170" s="6"/>
      <c r="D170" s="6"/>
      <c r="E170" s="6"/>
      <c r="F170" s="6"/>
      <c r="G170" s="6"/>
    </row>
    <row r="171" spans="1:7" ht="15.75" thickBot="1" x14ac:dyDescent="0.3">
      <c r="A171" s="7" t="s">
        <v>36709</v>
      </c>
      <c r="B171" s="7" t="s">
        <v>36710</v>
      </c>
      <c r="C171" s="8" t="s">
        <v>12</v>
      </c>
      <c r="D171" s="9">
        <v>9.0500000000000007</v>
      </c>
      <c r="E171" s="9"/>
      <c r="F171" s="9">
        <v>80.11</v>
      </c>
      <c r="G171" s="9"/>
    </row>
    <row r="172" spans="1:7" ht="15.75" thickBot="1" x14ac:dyDescent="0.3">
      <c r="A172" s="6"/>
      <c r="B172" s="6"/>
      <c r="C172" s="6"/>
      <c r="D172" s="6"/>
      <c r="E172" s="6"/>
      <c r="F172" s="6"/>
      <c r="G172" s="6"/>
    </row>
    <row r="173" spans="1:7" ht="15.75" thickBot="1" x14ac:dyDescent="0.3">
      <c r="A173" s="7" t="s">
        <v>36711</v>
      </c>
      <c r="B173" s="7" t="s">
        <v>36712</v>
      </c>
      <c r="C173" s="8" t="s">
        <v>12</v>
      </c>
      <c r="D173" s="9">
        <v>11.18</v>
      </c>
      <c r="E173" s="9"/>
      <c r="F173" s="9">
        <v>80.05</v>
      </c>
      <c r="G173" s="9"/>
    </row>
    <row r="174" spans="1:7" ht="15.75" thickBot="1" x14ac:dyDescent="0.3">
      <c r="A174" s="6"/>
      <c r="B174" s="6"/>
      <c r="C174" s="6"/>
      <c r="D174" s="6"/>
      <c r="E174" s="6"/>
      <c r="F174" s="6"/>
      <c r="G174" s="6"/>
    </row>
    <row r="175" spans="1:7" ht="15.75" thickBot="1" x14ac:dyDescent="0.3">
      <c r="A175" s="7" t="s">
        <v>36713</v>
      </c>
      <c r="B175" s="7" t="s">
        <v>36714</v>
      </c>
      <c r="C175" s="8" t="s">
        <v>12</v>
      </c>
      <c r="D175" s="9">
        <v>10.91</v>
      </c>
      <c r="E175" s="9"/>
      <c r="F175" s="9">
        <v>80.11</v>
      </c>
      <c r="G175" s="9"/>
    </row>
    <row r="176" spans="1:7" ht="15.75" thickBot="1" x14ac:dyDescent="0.3">
      <c r="A176" s="6"/>
      <c r="B176" s="6"/>
      <c r="C176" s="6"/>
      <c r="D176" s="6"/>
      <c r="E176" s="6"/>
      <c r="F176" s="6"/>
      <c r="G176" s="6"/>
    </row>
    <row r="177" spans="1:7" ht="15.75" thickBot="1" x14ac:dyDescent="0.3">
      <c r="A177" s="7" t="s">
        <v>36715</v>
      </c>
      <c r="B177" s="7" t="s">
        <v>36716</v>
      </c>
      <c r="C177" s="8" t="s">
        <v>12</v>
      </c>
      <c r="D177" s="9">
        <v>15.6</v>
      </c>
      <c r="E177" s="9"/>
      <c r="F177" s="9">
        <v>80.06</v>
      </c>
      <c r="G177" s="9"/>
    </row>
    <row r="178" spans="1:7" ht="15.75" thickBot="1" x14ac:dyDescent="0.3">
      <c r="A178" s="6"/>
      <c r="B178" s="6"/>
      <c r="C178" s="6"/>
      <c r="D178" s="6"/>
      <c r="E178" s="6"/>
      <c r="F178" s="6"/>
      <c r="G178" s="6"/>
    </row>
    <row r="179" spans="1:7" ht="15.75" thickBot="1" x14ac:dyDescent="0.3">
      <c r="A179" s="7" t="s">
        <v>36717</v>
      </c>
      <c r="B179" s="7" t="s">
        <v>36718</v>
      </c>
      <c r="C179" s="8" t="s">
        <v>12</v>
      </c>
      <c r="D179" s="9">
        <v>13.33</v>
      </c>
      <c r="E179" s="9"/>
      <c r="F179" s="9">
        <v>80.12</v>
      </c>
      <c r="G179" s="9"/>
    </row>
    <row r="180" spans="1:7" ht="15.75" thickBot="1" x14ac:dyDescent="0.3">
      <c r="A180" s="6"/>
      <c r="B180" s="6"/>
      <c r="C180" s="6"/>
      <c r="D180" s="6"/>
      <c r="E180" s="6"/>
      <c r="F180" s="6"/>
      <c r="G180" s="6"/>
    </row>
    <row r="181" spans="1:7" ht="15.75" thickBot="1" x14ac:dyDescent="0.3">
      <c r="A181" s="7" t="s">
        <v>36719</v>
      </c>
      <c r="B181" s="7" t="s">
        <v>36720</v>
      </c>
      <c r="C181" s="8" t="s">
        <v>12</v>
      </c>
      <c r="D181" s="9">
        <v>18.850000000000001</v>
      </c>
      <c r="E181" s="9"/>
      <c r="F181" s="9">
        <v>80.11</v>
      </c>
      <c r="G181" s="9"/>
    </row>
    <row r="182" spans="1:7" ht="15.75" thickBot="1" x14ac:dyDescent="0.3">
      <c r="A182" s="6"/>
      <c r="B182" s="6"/>
      <c r="C182" s="6"/>
      <c r="D182" s="6"/>
      <c r="E182" s="6"/>
      <c r="F182" s="6"/>
      <c r="G182" s="6"/>
    </row>
    <row r="183" spans="1:7" ht="15.75" thickBot="1" x14ac:dyDescent="0.3">
      <c r="A183" s="7" t="s">
        <v>36721</v>
      </c>
      <c r="B183" s="7" t="s">
        <v>36722</v>
      </c>
      <c r="C183" s="8" t="s">
        <v>12</v>
      </c>
      <c r="D183" s="9">
        <v>15.17</v>
      </c>
      <c r="E183" s="9"/>
      <c r="F183" s="9">
        <v>80.09</v>
      </c>
      <c r="G183" s="9"/>
    </row>
    <row r="184" spans="1:7" ht="15.75" thickBot="1" x14ac:dyDescent="0.3">
      <c r="A184" s="6"/>
      <c r="B184" s="6"/>
      <c r="C184" s="6"/>
      <c r="D184" s="6"/>
      <c r="E184" s="6"/>
      <c r="F184" s="6"/>
      <c r="G184" s="6"/>
    </row>
    <row r="185" spans="1:7" ht="15.75" thickBot="1" x14ac:dyDescent="0.3">
      <c r="A185" s="7" t="s">
        <v>36723</v>
      </c>
      <c r="B185" s="7" t="s">
        <v>36724</v>
      </c>
      <c r="C185" s="8" t="s">
        <v>12</v>
      </c>
      <c r="D185" s="9">
        <v>21.43</v>
      </c>
      <c r="E185" s="9"/>
      <c r="F185" s="9">
        <v>80.069999999999993</v>
      </c>
      <c r="G185" s="9"/>
    </row>
    <row r="186" spans="1:7" ht="15.75" thickBot="1" x14ac:dyDescent="0.3">
      <c r="A186" s="6"/>
      <c r="B186" s="6"/>
      <c r="C186" s="6"/>
      <c r="D186" s="6"/>
      <c r="E186" s="6"/>
      <c r="F186" s="6"/>
      <c r="G186" s="6"/>
    </row>
    <row r="187" spans="1:7" ht="15.75" thickBot="1" x14ac:dyDescent="0.3">
      <c r="A187" s="7" t="s">
        <v>36725</v>
      </c>
      <c r="B187" s="7" t="s">
        <v>36726</v>
      </c>
      <c r="C187" s="8" t="s">
        <v>12</v>
      </c>
      <c r="D187" s="9">
        <v>18.809999999999999</v>
      </c>
      <c r="E187" s="9"/>
      <c r="F187" s="9">
        <v>80.12</v>
      </c>
      <c r="G187" s="9"/>
    </row>
    <row r="188" spans="1:7" ht="15.75" thickBot="1" x14ac:dyDescent="0.3">
      <c r="A188" s="6"/>
      <c r="B188" s="6"/>
      <c r="C188" s="6"/>
      <c r="D188" s="6"/>
      <c r="E188" s="6"/>
      <c r="F188" s="6"/>
      <c r="G188" s="6"/>
    </row>
    <row r="189" spans="1:7" ht="15.75" thickBot="1" x14ac:dyDescent="0.3">
      <c r="A189" s="7" t="s">
        <v>36727</v>
      </c>
      <c r="B189" s="7" t="s">
        <v>36728</v>
      </c>
      <c r="C189" s="8" t="s">
        <v>12</v>
      </c>
      <c r="D189" s="9">
        <v>26.9</v>
      </c>
      <c r="E189" s="9"/>
      <c r="F189" s="9">
        <v>80.069999999999993</v>
      </c>
      <c r="G189" s="9"/>
    </row>
    <row r="190" spans="1:7" ht="15.75" thickBot="1" x14ac:dyDescent="0.3">
      <c r="A190" s="6"/>
      <c r="B190" s="6"/>
      <c r="C190" s="6"/>
      <c r="D190" s="6"/>
      <c r="E190" s="6"/>
      <c r="F190" s="6"/>
      <c r="G190" s="6"/>
    </row>
    <row r="191" spans="1:7" ht="15.75" thickBot="1" x14ac:dyDescent="0.3">
      <c r="A191" s="7" t="s">
        <v>36729</v>
      </c>
      <c r="B191" s="7" t="s">
        <v>36730</v>
      </c>
      <c r="C191" s="8" t="s">
        <v>12</v>
      </c>
      <c r="D191" s="9">
        <v>23.69</v>
      </c>
      <c r="E191" s="9"/>
      <c r="F191" s="9">
        <v>80.12</v>
      </c>
      <c r="G191" s="9"/>
    </row>
    <row r="192" spans="1:7" ht="15.75" thickBot="1" x14ac:dyDescent="0.3">
      <c r="A192" s="6"/>
      <c r="B192" s="6"/>
      <c r="C192" s="6"/>
      <c r="D192" s="6"/>
      <c r="E192" s="6"/>
      <c r="F192" s="6"/>
      <c r="G192" s="6"/>
    </row>
    <row r="193" spans="1:7" ht="15.75" thickBot="1" x14ac:dyDescent="0.3">
      <c r="A193" s="7" t="s">
        <v>36731</v>
      </c>
      <c r="B193" s="7" t="s">
        <v>36732</v>
      </c>
      <c r="C193" s="8" t="s">
        <v>12</v>
      </c>
      <c r="D193" s="9">
        <v>33.96</v>
      </c>
      <c r="E193" s="9"/>
      <c r="F193" s="9">
        <v>80.09</v>
      </c>
      <c r="G193" s="9"/>
    </row>
    <row r="194" spans="1:7" ht="15.75" thickBot="1" x14ac:dyDescent="0.3">
      <c r="A194" s="6"/>
      <c r="B194" s="6"/>
      <c r="C194" s="6"/>
      <c r="D194" s="6"/>
      <c r="E194" s="6"/>
      <c r="F194" s="6"/>
      <c r="G194" s="6"/>
    </row>
    <row r="195" spans="1:7" ht="15.75" thickBot="1" x14ac:dyDescent="0.3">
      <c r="A195" s="7" t="s">
        <v>36733</v>
      </c>
      <c r="B195" s="7" t="s">
        <v>36734</v>
      </c>
      <c r="C195" s="8" t="s">
        <v>12</v>
      </c>
      <c r="D195" s="9">
        <v>27.81</v>
      </c>
      <c r="E195" s="9"/>
      <c r="F195" s="9">
        <v>80.08</v>
      </c>
      <c r="G195" s="9"/>
    </row>
    <row r="196" spans="1:7" ht="15.75" thickBot="1" x14ac:dyDescent="0.3">
      <c r="A196" s="6"/>
      <c r="B196" s="6"/>
      <c r="C196" s="6"/>
      <c r="D196" s="6"/>
      <c r="E196" s="6"/>
      <c r="F196" s="6"/>
      <c r="G196" s="6"/>
    </row>
    <row r="197" spans="1:7" ht="15.75" thickBot="1" x14ac:dyDescent="0.3">
      <c r="A197" s="7" t="s">
        <v>36735</v>
      </c>
      <c r="B197" s="7" t="s">
        <v>36736</v>
      </c>
      <c r="C197" s="8" t="s">
        <v>12</v>
      </c>
      <c r="D197" s="9">
        <v>39.89</v>
      </c>
      <c r="E197" s="9"/>
      <c r="F197" s="9">
        <v>80.099999999999994</v>
      </c>
      <c r="G197" s="9"/>
    </row>
    <row r="198" spans="1:7" ht="15.75" thickBot="1" x14ac:dyDescent="0.3">
      <c r="A198" s="6"/>
      <c r="B198" s="6"/>
      <c r="C198" s="6"/>
      <c r="D198" s="6"/>
      <c r="E198" s="6"/>
      <c r="F198" s="6"/>
      <c r="G198" s="6"/>
    </row>
    <row r="199" spans="1:7" ht="15.75" thickBot="1" x14ac:dyDescent="0.3">
      <c r="A199" s="7" t="s">
        <v>36737</v>
      </c>
      <c r="B199" s="7" t="s">
        <v>36738</v>
      </c>
      <c r="C199" s="8" t="s">
        <v>12</v>
      </c>
      <c r="D199" s="9">
        <v>35.94</v>
      </c>
      <c r="E199" s="9"/>
      <c r="F199" s="9">
        <v>80.08</v>
      </c>
      <c r="G199" s="9"/>
    </row>
    <row r="200" spans="1:7" ht="15.75" thickBot="1" x14ac:dyDescent="0.3">
      <c r="A200" s="6"/>
      <c r="B200" s="6"/>
      <c r="C200" s="6"/>
      <c r="D200" s="6"/>
      <c r="E200" s="6"/>
      <c r="F200" s="6"/>
      <c r="G200" s="6"/>
    </row>
    <row r="201" spans="1:7" ht="15.75" thickBot="1" x14ac:dyDescent="0.3">
      <c r="A201" s="7" t="s">
        <v>36739</v>
      </c>
      <c r="B201" s="7" t="s">
        <v>36740</v>
      </c>
      <c r="C201" s="8" t="s">
        <v>12</v>
      </c>
      <c r="D201" s="9">
        <v>51.7</v>
      </c>
      <c r="E201" s="9"/>
      <c r="F201" s="9">
        <v>80.099999999999994</v>
      </c>
      <c r="G201" s="9"/>
    </row>
    <row r="202" spans="1:7" ht="15.75" thickBot="1" x14ac:dyDescent="0.3">
      <c r="A202" s="6"/>
      <c r="B202" s="6"/>
      <c r="C202" s="6"/>
      <c r="D202" s="6"/>
      <c r="E202" s="6"/>
      <c r="F202" s="6"/>
      <c r="G202" s="6"/>
    </row>
    <row r="203" spans="1:7" x14ac:dyDescent="0.25">
      <c r="A203" s="35" t="s">
        <v>36741</v>
      </c>
      <c r="B203" s="29" t="s">
        <v>36742</v>
      </c>
      <c r="C203" s="38"/>
      <c r="D203" s="32"/>
      <c r="E203" s="32"/>
      <c r="F203" s="32"/>
      <c r="G203" s="32"/>
    </row>
    <row r="204" spans="1:7" ht="15.75" thickBot="1" x14ac:dyDescent="0.3">
      <c r="A204" s="37"/>
      <c r="B204" s="31" t="s">
        <v>36743</v>
      </c>
      <c r="C204" s="40"/>
      <c r="D204" s="34"/>
      <c r="E204" s="34"/>
      <c r="F204" s="34"/>
      <c r="G204" s="34"/>
    </row>
    <row r="205" spans="1:7" ht="15.75" thickBot="1" x14ac:dyDescent="0.3">
      <c r="A205" s="6"/>
      <c r="B205" s="6"/>
      <c r="C205" s="6"/>
      <c r="D205" s="6"/>
      <c r="E205" s="6"/>
      <c r="F205" s="6"/>
      <c r="G205" s="6"/>
    </row>
    <row r="206" spans="1:7" ht="15.75" thickBot="1" x14ac:dyDescent="0.3">
      <c r="A206" s="7" t="s">
        <v>36744</v>
      </c>
      <c r="B206" s="7" t="s">
        <v>36706</v>
      </c>
      <c r="C206" s="8" t="s">
        <v>12</v>
      </c>
      <c r="D206" s="9">
        <v>10.14</v>
      </c>
      <c r="E206" s="9"/>
      <c r="F206" s="9">
        <v>80.08</v>
      </c>
      <c r="G206" s="9"/>
    </row>
    <row r="207" spans="1:7" ht="15.75" thickBot="1" x14ac:dyDescent="0.3">
      <c r="A207" s="6"/>
      <c r="B207" s="6"/>
      <c r="C207" s="6"/>
      <c r="D207" s="6"/>
      <c r="E207" s="6"/>
      <c r="F207" s="6"/>
      <c r="G207" s="6"/>
    </row>
    <row r="208" spans="1:7" ht="15.75" thickBot="1" x14ac:dyDescent="0.3">
      <c r="A208" s="7" t="s">
        <v>36745</v>
      </c>
      <c r="B208" s="7" t="s">
        <v>36708</v>
      </c>
      <c r="C208" s="8" t="s">
        <v>12</v>
      </c>
      <c r="D208" s="9">
        <v>12.22</v>
      </c>
      <c r="E208" s="9"/>
      <c r="F208" s="9">
        <v>80.11</v>
      </c>
      <c r="G208" s="9"/>
    </row>
    <row r="209" spans="1:7" ht="15.75" thickBot="1" x14ac:dyDescent="0.3">
      <c r="A209" s="6"/>
      <c r="B209" s="6"/>
      <c r="C209" s="6"/>
      <c r="D209" s="6"/>
      <c r="E209" s="6"/>
      <c r="F209" s="6"/>
      <c r="G209" s="6"/>
    </row>
    <row r="210" spans="1:7" ht="15.75" thickBot="1" x14ac:dyDescent="0.3">
      <c r="A210" s="7" t="s">
        <v>36746</v>
      </c>
      <c r="B210" s="7" t="s">
        <v>36710</v>
      </c>
      <c r="C210" s="8" t="s">
        <v>12</v>
      </c>
      <c r="D210" s="9">
        <v>13.42</v>
      </c>
      <c r="E210" s="9"/>
      <c r="F210" s="9">
        <v>80.099999999999994</v>
      </c>
      <c r="G210" s="9"/>
    </row>
    <row r="211" spans="1:7" ht="15.75" thickBot="1" x14ac:dyDescent="0.3">
      <c r="A211" s="6"/>
      <c r="B211" s="6"/>
      <c r="C211" s="6"/>
      <c r="D211" s="6"/>
      <c r="E211" s="6"/>
      <c r="F211" s="6"/>
      <c r="G211" s="6"/>
    </row>
    <row r="212" spans="1:7" ht="15.75" thickBot="1" x14ac:dyDescent="0.3">
      <c r="A212" s="7" t="s">
        <v>36747</v>
      </c>
      <c r="B212" s="7" t="s">
        <v>36712</v>
      </c>
      <c r="C212" s="8" t="s">
        <v>12</v>
      </c>
      <c r="D212" s="9">
        <v>16.5</v>
      </c>
      <c r="E212" s="9"/>
      <c r="F212" s="9">
        <v>80.12</v>
      </c>
      <c r="G212" s="9"/>
    </row>
    <row r="213" spans="1:7" ht="15.75" thickBot="1" x14ac:dyDescent="0.3">
      <c r="A213" s="6"/>
      <c r="B213" s="6"/>
      <c r="C213" s="6"/>
      <c r="D213" s="6"/>
      <c r="E213" s="6"/>
      <c r="F213" s="6"/>
      <c r="G213" s="6"/>
    </row>
    <row r="214" spans="1:7" ht="15.75" thickBot="1" x14ac:dyDescent="0.3">
      <c r="A214" s="7" t="s">
        <v>36748</v>
      </c>
      <c r="B214" s="7" t="s">
        <v>36714</v>
      </c>
      <c r="C214" s="8" t="s">
        <v>12</v>
      </c>
      <c r="D214" s="9">
        <v>16.39</v>
      </c>
      <c r="E214" s="9"/>
      <c r="F214" s="9">
        <v>80.11</v>
      </c>
      <c r="G214" s="9"/>
    </row>
    <row r="215" spans="1:7" ht="15.75" thickBot="1" x14ac:dyDescent="0.3">
      <c r="A215" s="6"/>
      <c r="B215" s="6"/>
      <c r="C215" s="6"/>
      <c r="D215" s="6"/>
      <c r="E215" s="6"/>
      <c r="F215" s="6"/>
      <c r="G215" s="6"/>
    </row>
    <row r="216" spans="1:7" ht="15.75" thickBot="1" x14ac:dyDescent="0.3">
      <c r="A216" s="7" t="s">
        <v>36749</v>
      </c>
      <c r="B216" s="7" t="s">
        <v>36716</v>
      </c>
      <c r="C216" s="8" t="s">
        <v>12</v>
      </c>
      <c r="D216" s="9">
        <v>23.55</v>
      </c>
      <c r="E216" s="9"/>
      <c r="F216" s="9">
        <v>80.08</v>
      </c>
      <c r="G216" s="9"/>
    </row>
    <row r="217" spans="1:7" ht="15.75" thickBot="1" x14ac:dyDescent="0.3">
      <c r="A217" s="6"/>
      <c r="B217" s="6"/>
      <c r="C217" s="6"/>
      <c r="D217" s="6"/>
      <c r="E217" s="6"/>
      <c r="F217" s="6"/>
      <c r="G217" s="6"/>
    </row>
    <row r="218" spans="1:7" ht="15.75" thickBot="1" x14ac:dyDescent="0.3">
      <c r="A218" s="7" t="s">
        <v>36750</v>
      </c>
      <c r="B218" s="7" t="s">
        <v>36718</v>
      </c>
      <c r="C218" s="8" t="s">
        <v>12</v>
      </c>
      <c r="D218" s="9">
        <v>20.420000000000002</v>
      </c>
      <c r="E218" s="9"/>
      <c r="F218" s="9">
        <v>80.069999999999993</v>
      </c>
      <c r="G218" s="9"/>
    </row>
    <row r="219" spans="1:7" ht="15.75" thickBot="1" x14ac:dyDescent="0.3">
      <c r="A219" s="6"/>
      <c r="B219" s="6"/>
      <c r="C219" s="6"/>
      <c r="D219" s="6"/>
      <c r="E219" s="6"/>
      <c r="F219" s="6"/>
      <c r="G219" s="6"/>
    </row>
    <row r="220" spans="1:7" ht="15.75" thickBot="1" x14ac:dyDescent="0.3">
      <c r="A220" s="7" t="s">
        <v>36751</v>
      </c>
      <c r="B220" s="7" t="s">
        <v>36720</v>
      </c>
      <c r="C220" s="8" t="s">
        <v>12</v>
      </c>
      <c r="D220" s="9">
        <v>29.02</v>
      </c>
      <c r="E220" s="9"/>
      <c r="F220" s="9">
        <v>80.08</v>
      </c>
      <c r="G220" s="9"/>
    </row>
    <row r="221" spans="1:7" ht="15.75" thickBot="1" x14ac:dyDescent="0.3">
      <c r="A221" s="6"/>
      <c r="B221" s="6"/>
      <c r="C221" s="6"/>
      <c r="D221" s="6"/>
      <c r="E221" s="6"/>
      <c r="F221" s="6"/>
      <c r="G221" s="6"/>
    </row>
    <row r="222" spans="1:7" ht="15.75" thickBot="1" x14ac:dyDescent="0.3">
      <c r="A222" s="7" t="s">
        <v>36752</v>
      </c>
      <c r="B222" s="7" t="s">
        <v>36722</v>
      </c>
      <c r="C222" s="8" t="s">
        <v>12</v>
      </c>
      <c r="D222" s="9">
        <v>23.28</v>
      </c>
      <c r="E222" s="9"/>
      <c r="F222" s="9">
        <v>80.069999999999993</v>
      </c>
      <c r="G222" s="9"/>
    </row>
    <row r="223" spans="1:7" ht="15.75" thickBot="1" x14ac:dyDescent="0.3">
      <c r="A223" s="6"/>
      <c r="B223" s="6"/>
      <c r="C223" s="6"/>
      <c r="D223" s="6"/>
      <c r="E223" s="6"/>
      <c r="F223" s="6"/>
      <c r="G223" s="6"/>
    </row>
    <row r="224" spans="1:7" ht="15.75" thickBot="1" x14ac:dyDescent="0.3">
      <c r="A224" s="7" t="s">
        <v>36753</v>
      </c>
      <c r="B224" s="7" t="s">
        <v>36724</v>
      </c>
      <c r="C224" s="8" t="s">
        <v>12</v>
      </c>
      <c r="D224" s="9">
        <v>33.06</v>
      </c>
      <c r="E224" s="9"/>
      <c r="F224" s="9">
        <v>80.099999999999994</v>
      </c>
      <c r="G224" s="9"/>
    </row>
    <row r="225" spans="1:7" ht="15.75" thickBot="1" x14ac:dyDescent="0.3">
      <c r="A225" s="6"/>
      <c r="B225" s="6"/>
      <c r="C225" s="6"/>
      <c r="D225" s="6"/>
      <c r="E225" s="6"/>
      <c r="F225" s="6"/>
      <c r="G225" s="6"/>
    </row>
    <row r="226" spans="1:7" ht="15.75" thickBot="1" x14ac:dyDescent="0.3">
      <c r="A226" s="7" t="s">
        <v>36754</v>
      </c>
      <c r="B226" s="7" t="s">
        <v>36726</v>
      </c>
      <c r="C226" s="8" t="s">
        <v>12</v>
      </c>
      <c r="D226" s="9">
        <v>28.96</v>
      </c>
      <c r="E226" s="9"/>
      <c r="F226" s="9">
        <v>80.11</v>
      </c>
      <c r="G226" s="9"/>
    </row>
    <row r="227" spans="1:7" ht="15.75" thickBot="1" x14ac:dyDescent="0.3">
      <c r="A227" s="6"/>
      <c r="B227" s="6"/>
      <c r="C227" s="6"/>
      <c r="D227" s="6"/>
      <c r="E227" s="6"/>
      <c r="F227" s="6"/>
      <c r="G227" s="6"/>
    </row>
    <row r="228" spans="1:7" ht="15.75" thickBot="1" x14ac:dyDescent="0.3">
      <c r="A228" s="7" t="s">
        <v>36755</v>
      </c>
      <c r="B228" s="7" t="s">
        <v>36728</v>
      </c>
      <c r="C228" s="8" t="s">
        <v>12</v>
      </c>
      <c r="D228" s="9">
        <v>41.6</v>
      </c>
      <c r="E228" s="9"/>
      <c r="F228" s="9">
        <v>80.099999999999994</v>
      </c>
      <c r="G228" s="9"/>
    </row>
    <row r="229" spans="1:7" ht="15.75" thickBot="1" x14ac:dyDescent="0.3">
      <c r="A229" s="6"/>
      <c r="B229" s="6"/>
      <c r="C229" s="6"/>
      <c r="D229" s="6"/>
      <c r="E229" s="6"/>
      <c r="F229" s="6"/>
      <c r="G229" s="6"/>
    </row>
    <row r="230" spans="1:7" ht="15.75" thickBot="1" x14ac:dyDescent="0.3">
      <c r="A230" s="7" t="s">
        <v>36756</v>
      </c>
      <c r="B230" s="7" t="s">
        <v>36730</v>
      </c>
      <c r="C230" s="8" t="s">
        <v>12</v>
      </c>
      <c r="D230" s="9">
        <v>36.619999999999997</v>
      </c>
      <c r="E230" s="9"/>
      <c r="F230" s="9">
        <v>80.09</v>
      </c>
      <c r="G230" s="9"/>
    </row>
    <row r="231" spans="1:7" ht="15.75" thickBot="1" x14ac:dyDescent="0.3">
      <c r="A231" s="6"/>
      <c r="B231" s="6"/>
      <c r="C231" s="6"/>
      <c r="D231" s="6"/>
      <c r="E231" s="6"/>
      <c r="F231" s="6"/>
      <c r="G231" s="6"/>
    </row>
    <row r="232" spans="1:7" ht="15.75" thickBot="1" x14ac:dyDescent="0.3">
      <c r="A232" s="7" t="s">
        <v>36757</v>
      </c>
      <c r="B232" s="7" t="s">
        <v>36732</v>
      </c>
      <c r="C232" s="8" t="s">
        <v>12</v>
      </c>
      <c r="D232" s="9">
        <v>52.71</v>
      </c>
      <c r="E232" s="9"/>
      <c r="F232" s="9">
        <v>80.099999999999994</v>
      </c>
      <c r="G232" s="9"/>
    </row>
    <row r="233" spans="1:7" ht="15.75" thickBot="1" x14ac:dyDescent="0.3">
      <c r="A233" s="6"/>
      <c r="B233" s="6"/>
      <c r="C233" s="6"/>
      <c r="D233" s="6"/>
      <c r="E233" s="6"/>
      <c r="F233" s="6"/>
      <c r="G233" s="6"/>
    </row>
    <row r="234" spans="1:7" ht="15.75" thickBot="1" x14ac:dyDescent="0.3">
      <c r="A234" s="7" t="s">
        <v>36758</v>
      </c>
      <c r="B234" s="7" t="s">
        <v>36734</v>
      </c>
      <c r="C234" s="8" t="s">
        <v>12</v>
      </c>
      <c r="D234" s="9">
        <v>42.98</v>
      </c>
      <c r="E234" s="9"/>
      <c r="F234" s="9">
        <v>80.08</v>
      </c>
      <c r="G234" s="9"/>
    </row>
    <row r="235" spans="1:7" ht="15.75" thickBot="1" x14ac:dyDescent="0.3">
      <c r="A235" s="6"/>
      <c r="B235" s="6"/>
      <c r="C235" s="6"/>
      <c r="D235" s="6"/>
      <c r="E235" s="6"/>
      <c r="F235" s="6"/>
      <c r="G235" s="6"/>
    </row>
    <row r="236" spans="1:7" ht="15.75" thickBot="1" x14ac:dyDescent="0.3">
      <c r="A236" s="7" t="s">
        <v>36759</v>
      </c>
      <c r="B236" s="7" t="s">
        <v>36736</v>
      </c>
      <c r="C236" s="8" t="s">
        <v>12</v>
      </c>
      <c r="D236" s="9">
        <v>61.94</v>
      </c>
      <c r="E236" s="9"/>
      <c r="F236" s="9">
        <v>80.09</v>
      </c>
      <c r="G236" s="9"/>
    </row>
    <row r="237" spans="1:7" ht="15.75" thickBot="1" x14ac:dyDescent="0.3">
      <c r="A237" s="6"/>
      <c r="B237" s="6"/>
      <c r="C237" s="6"/>
      <c r="D237" s="6"/>
      <c r="E237" s="6"/>
      <c r="F237" s="6"/>
      <c r="G237" s="6"/>
    </row>
    <row r="238" spans="1:7" ht="15.75" thickBot="1" x14ac:dyDescent="0.3">
      <c r="A238" s="7" t="s">
        <v>36760</v>
      </c>
      <c r="B238" s="7" t="s">
        <v>36738</v>
      </c>
      <c r="C238" s="8" t="s">
        <v>12</v>
      </c>
      <c r="D238" s="9">
        <v>55.52</v>
      </c>
      <c r="E238" s="9"/>
      <c r="F238" s="9">
        <v>80.099999999999994</v>
      </c>
      <c r="G238" s="9"/>
    </row>
    <row r="239" spans="1:7" ht="15.75" thickBot="1" x14ac:dyDescent="0.3">
      <c r="A239" s="6"/>
      <c r="B239" s="6"/>
      <c r="C239" s="6"/>
      <c r="D239" s="6"/>
      <c r="E239" s="6"/>
      <c r="F239" s="6"/>
      <c r="G239" s="6"/>
    </row>
    <row r="240" spans="1:7" ht="15.75" thickBot="1" x14ac:dyDescent="0.3">
      <c r="A240" s="7" t="s">
        <v>36761</v>
      </c>
      <c r="B240" s="7" t="s">
        <v>36740</v>
      </c>
      <c r="C240" s="8" t="s">
        <v>12</v>
      </c>
      <c r="D240" s="9">
        <v>80.209999999999994</v>
      </c>
      <c r="E240" s="9"/>
      <c r="F240" s="9">
        <v>80.099999999999994</v>
      </c>
      <c r="G240" s="9"/>
    </row>
    <row r="241" spans="1:7" ht="15.75" thickBot="1" x14ac:dyDescent="0.3">
      <c r="A241" s="6"/>
      <c r="B241" s="6"/>
      <c r="C241" s="6"/>
      <c r="D241" s="6"/>
      <c r="E241" s="6"/>
      <c r="F241" s="6"/>
      <c r="G241" s="6"/>
    </row>
    <row r="242" spans="1:7" x14ac:dyDescent="0.25">
      <c r="A242" s="35" t="s">
        <v>36762</v>
      </c>
      <c r="B242" s="29" t="s">
        <v>36763</v>
      </c>
      <c r="C242" s="38"/>
      <c r="D242" s="32"/>
      <c r="E242" s="32"/>
      <c r="F242" s="32"/>
      <c r="G242" s="32"/>
    </row>
    <row r="243" spans="1:7" ht="15.75" thickBot="1" x14ac:dyDescent="0.3">
      <c r="A243" s="37"/>
      <c r="B243" s="31" t="s">
        <v>36743</v>
      </c>
      <c r="C243" s="40"/>
      <c r="D243" s="34"/>
      <c r="E243" s="34"/>
      <c r="F243" s="34"/>
      <c r="G243" s="34"/>
    </row>
    <row r="244" spans="1:7" ht="15.75" thickBot="1" x14ac:dyDescent="0.3">
      <c r="A244" s="6"/>
      <c r="B244" s="6"/>
      <c r="C244" s="6"/>
      <c r="D244" s="6"/>
      <c r="E244" s="6"/>
      <c r="F244" s="6"/>
      <c r="G244" s="6"/>
    </row>
    <row r="245" spans="1:7" ht="15.75" thickBot="1" x14ac:dyDescent="0.3">
      <c r="A245" s="7" t="s">
        <v>36764</v>
      </c>
      <c r="B245" s="7" t="s">
        <v>36765</v>
      </c>
      <c r="C245" s="8" t="s">
        <v>12</v>
      </c>
      <c r="D245" s="9">
        <v>21.37</v>
      </c>
      <c r="E245" s="9"/>
      <c r="F245" s="9">
        <v>80.11</v>
      </c>
      <c r="G245" s="9"/>
    </row>
    <row r="246" spans="1:7" ht="15.75" thickBot="1" x14ac:dyDescent="0.3">
      <c r="A246" s="6"/>
      <c r="B246" s="6"/>
      <c r="C246" s="6"/>
      <c r="D246" s="6"/>
      <c r="E246" s="6"/>
      <c r="F246" s="6"/>
      <c r="G246" s="6"/>
    </row>
    <row r="247" spans="1:7" ht="15.75" thickBot="1" x14ac:dyDescent="0.3">
      <c r="A247" s="7" t="s">
        <v>36766</v>
      </c>
      <c r="B247" s="7" t="s">
        <v>36767</v>
      </c>
      <c r="C247" s="8" t="s">
        <v>12</v>
      </c>
      <c r="D247" s="9">
        <v>26.1</v>
      </c>
      <c r="E247" s="9"/>
      <c r="F247" s="9">
        <v>80.11</v>
      </c>
      <c r="G247" s="9"/>
    </row>
    <row r="248" spans="1:7" ht="15.75" thickBot="1" x14ac:dyDescent="0.3">
      <c r="A248" s="6"/>
      <c r="B248" s="6"/>
      <c r="C248" s="6"/>
      <c r="D248" s="6"/>
      <c r="E248" s="6"/>
      <c r="F248" s="6"/>
      <c r="G248" s="6"/>
    </row>
    <row r="249" spans="1:7" ht="15.75" thickBot="1" x14ac:dyDescent="0.3">
      <c r="A249" s="7" t="s">
        <v>36768</v>
      </c>
      <c r="B249" s="7" t="s">
        <v>36769</v>
      </c>
      <c r="C249" s="8" t="s">
        <v>12</v>
      </c>
      <c r="D249" s="9">
        <v>37.36</v>
      </c>
      <c r="E249" s="9"/>
      <c r="F249" s="9">
        <v>80.09</v>
      </c>
      <c r="G249" s="9"/>
    </row>
    <row r="250" spans="1:7" ht="15.75" thickBot="1" x14ac:dyDescent="0.3">
      <c r="A250" s="6"/>
      <c r="B250" s="6"/>
      <c r="C250" s="6"/>
      <c r="D250" s="6"/>
      <c r="E250" s="6"/>
      <c r="F250" s="6"/>
      <c r="G250" s="6"/>
    </row>
    <row r="251" spans="1:7" ht="15.75" thickBot="1" x14ac:dyDescent="0.3">
      <c r="A251" s="7" t="s">
        <v>36770</v>
      </c>
      <c r="B251" s="7" t="s">
        <v>36771</v>
      </c>
      <c r="C251" s="8" t="s">
        <v>12</v>
      </c>
      <c r="D251" s="9">
        <v>48.96</v>
      </c>
      <c r="E251" s="9"/>
      <c r="F251" s="9">
        <v>80.11</v>
      </c>
      <c r="G251" s="9"/>
    </row>
    <row r="252" spans="1:7" ht="15.75" thickBot="1" x14ac:dyDescent="0.3">
      <c r="A252" s="6"/>
      <c r="B252" s="6"/>
      <c r="C252" s="6"/>
      <c r="D252" s="6"/>
      <c r="E252" s="6"/>
      <c r="F252" s="6"/>
      <c r="G252" s="6"/>
    </row>
    <row r="253" spans="1:7" ht="15.75" thickBot="1" x14ac:dyDescent="0.3">
      <c r="A253" s="7" t="s">
        <v>36772</v>
      </c>
      <c r="B253" s="7" t="s">
        <v>36773</v>
      </c>
      <c r="C253" s="8" t="s">
        <v>12</v>
      </c>
      <c r="D253" s="9">
        <v>56.52</v>
      </c>
      <c r="E253" s="9"/>
      <c r="F253" s="9">
        <v>80.099999999999994</v>
      </c>
      <c r="G253" s="9"/>
    </row>
    <row r="254" spans="1:7" ht="15.75" thickBot="1" x14ac:dyDescent="0.3">
      <c r="A254" s="6"/>
      <c r="B254" s="6"/>
      <c r="C254" s="6"/>
      <c r="D254" s="6"/>
      <c r="E254" s="6"/>
      <c r="F254" s="6"/>
      <c r="G254" s="6"/>
    </row>
    <row r="255" spans="1:7" ht="15.75" thickBot="1" x14ac:dyDescent="0.3">
      <c r="A255" s="7" t="s">
        <v>36774</v>
      </c>
      <c r="B255" s="7" t="s">
        <v>36775</v>
      </c>
      <c r="C255" s="8" t="s">
        <v>12</v>
      </c>
      <c r="D255" s="9">
        <v>63.28</v>
      </c>
      <c r="E255" s="9"/>
      <c r="F255" s="9">
        <v>80.099999999999994</v>
      </c>
      <c r="G255" s="9"/>
    </row>
    <row r="256" spans="1:7" ht="15.75" thickBot="1" x14ac:dyDescent="0.3">
      <c r="A256" s="6"/>
      <c r="B256" s="6"/>
      <c r="C256" s="6"/>
      <c r="D256" s="6"/>
      <c r="E256" s="6"/>
      <c r="F256" s="6"/>
      <c r="G256" s="6"/>
    </row>
    <row r="257" spans="1:7" ht="15.75" thickBot="1" x14ac:dyDescent="0.3">
      <c r="A257" s="7" t="s">
        <v>36776</v>
      </c>
      <c r="B257" s="7" t="s">
        <v>36777</v>
      </c>
      <c r="C257" s="8" t="s">
        <v>12</v>
      </c>
      <c r="D257" s="9">
        <v>81.510000000000005</v>
      </c>
      <c r="E257" s="9"/>
      <c r="F257" s="9">
        <v>80.099999999999994</v>
      </c>
      <c r="G257" s="9"/>
    </row>
    <row r="258" spans="1:7" ht="15.75" thickBot="1" x14ac:dyDescent="0.3">
      <c r="A258" s="6"/>
      <c r="B258" s="6"/>
      <c r="C258" s="6"/>
      <c r="D258" s="6"/>
      <c r="E258" s="6"/>
      <c r="F258" s="6"/>
      <c r="G258" s="6"/>
    </row>
    <row r="259" spans="1:7" ht="15.75" thickBot="1" x14ac:dyDescent="0.3">
      <c r="A259" s="7" t="s">
        <v>36778</v>
      </c>
      <c r="B259" s="7" t="s">
        <v>36779</v>
      </c>
      <c r="C259" s="8" t="s">
        <v>12</v>
      </c>
      <c r="D259" s="9">
        <v>102.01</v>
      </c>
      <c r="E259" s="9"/>
      <c r="F259" s="9">
        <v>80.099999999999994</v>
      </c>
      <c r="G259" s="9"/>
    </row>
    <row r="260" spans="1:7" ht="15.75" thickBot="1" x14ac:dyDescent="0.3">
      <c r="A260" s="6"/>
      <c r="B260" s="6"/>
      <c r="C260" s="6"/>
      <c r="D260" s="6"/>
      <c r="E260" s="6"/>
      <c r="F260" s="6"/>
      <c r="G260" s="6"/>
    </row>
    <row r="261" spans="1:7" ht="15.75" thickBot="1" x14ac:dyDescent="0.3">
      <c r="A261" s="7" t="s">
        <v>36780</v>
      </c>
      <c r="B261" s="7" t="s">
        <v>36781</v>
      </c>
      <c r="C261" s="8" t="s">
        <v>12</v>
      </c>
      <c r="D261" s="9">
        <v>135.36000000000001</v>
      </c>
      <c r="E261" s="9"/>
      <c r="F261" s="9">
        <v>80.09</v>
      </c>
      <c r="G261" s="9"/>
    </row>
    <row r="262" spans="1:7" ht="15.75" thickBot="1" x14ac:dyDescent="0.3">
      <c r="A262" s="6"/>
      <c r="B262" s="6"/>
      <c r="C262" s="6"/>
      <c r="D262" s="6"/>
      <c r="E262" s="6"/>
      <c r="F262" s="6"/>
      <c r="G262" s="6"/>
    </row>
    <row r="263" spans="1:7" ht="15.75" thickBot="1" x14ac:dyDescent="0.3">
      <c r="A263" s="7" t="s">
        <v>36782</v>
      </c>
      <c r="B263" s="7" t="s">
        <v>36783</v>
      </c>
      <c r="C263" s="8" t="s">
        <v>12</v>
      </c>
      <c r="D263" s="9">
        <v>26.02</v>
      </c>
      <c r="E263" s="9"/>
      <c r="F263" s="9">
        <v>80.09</v>
      </c>
      <c r="G263" s="9"/>
    </row>
    <row r="264" spans="1:7" ht="15.75" thickBot="1" x14ac:dyDescent="0.3">
      <c r="A264" s="6"/>
      <c r="B264" s="6"/>
      <c r="C264" s="6"/>
      <c r="D264" s="6"/>
      <c r="E264" s="6"/>
      <c r="F264" s="6"/>
      <c r="G264" s="6"/>
    </row>
    <row r="265" spans="1:7" ht="15.75" thickBot="1" x14ac:dyDescent="0.3">
      <c r="A265" s="7" t="s">
        <v>36784</v>
      </c>
      <c r="B265" s="7" t="s">
        <v>36785</v>
      </c>
      <c r="C265" s="8" t="s">
        <v>12</v>
      </c>
      <c r="D265" s="9">
        <v>31.15</v>
      </c>
      <c r="E265" s="9"/>
      <c r="F265" s="9">
        <v>80.099999999999994</v>
      </c>
      <c r="G265" s="9"/>
    </row>
    <row r="266" spans="1:7" ht="15.75" thickBot="1" x14ac:dyDescent="0.3">
      <c r="A266" s="6"/>
      <c r="B266" s="6"/>
      <c r="C266" s="6"/>
      <c r="D266" s="6"/>
      <c r="E266" s="6"/>
      <c r="F266" s="6"/>
      <c r="G266" s="6"/>
    </row>
    <row r="267" spans="1:7" ht="15.75" thickBot="1" x14ac:dyDescent="0.3">
      <c r="A267" s="7" t="s">
        <v>36786</v>
      </c>
      <c r="B267" s="7" t="s">
        <v>36787</v>
      </c>
      <c r="C267" s="8" t="s">
        <v>12</v>
      </c>
      <c r="D267" s="9">
        <v>40.909999999999997</v>
      </c>
      <c r="E267" s="9"/>
      <c r="F267" s="9">
        <v>80.099999999999994</v>
      </c>
      <c r="G267" s="9"/>
    </row>
    <row r="268" spans="1:7" ht="15.75" thickBot="1" x14ac:dyDescent="0.3">
      <c r="A268" s="6"/>
      <c r="B268" s="6"/>
      <c r="C268" s="6"/>
      <c r="D268" s="6"/>
      <c r="E268" s="6"/>
      <c r="F268" s="6"/>
      <c r="G268" s="6"/>
    </row>
    <row r="269" spans="1:7" ht="15.75" thickBot="1" x14ac:dyDescent="0.3">
      <c r="A269" s="7" t="s">
        <v>36788</v>
      </c>
      <c r="B269" s="7" t="s">
        <v>36789</v>
      </c>
      <c r="C269" s="8" t="s">
        <v>12</v>
      </c>
      <c r="D269" s="9">
        <v>53.92</v>
      </c>
      <c r="E269" s="9"/>
      <c r="F269" s="9">
        <v>80.099999999999994</v>
      </c>
      <c r="G269" s="9"/>
    </row>
    <row r="270" spans="1:7" ht="15.75" thickBot="1" x14ac:dyDescent="0.3">
      <c r="A270" s="6"/>
      <c r="B270" s="6"/>
      <c r="C270" s="6"/>
      <c r="D270" s="6"/>
      <c r="E270" s="6"/>
      <c r="F270" s="6"/>
      <c r="G270" s="6"/>
    </row>
    <row r="271" spans="1:7" ht="15.75" thickBot="1" x14ac:dyDescent="0.3">
      <c r="A271" s="7" t="s">
        <v>36790</v>
      </c>
      <c r="B271" s="7" t="s">
        <v>36791</v>
      </c>
      <c r="C271" s="8" t="s">
        <v>12</v>
      </c>
      <c r="D271" s="9">
        <v>64.36</v>
      </c>
      <c r="E271" s="9"/>
      <c r="F271" s="9">
        <v>80.099999999999994</v>
      </c>
      <c r="G271" s="9"/>
    </row>
    <row r="272" spans="1:7" ht="15.75" thickBot="1" x14ac:dyDescent="0.3">
      <c r="A272" s="6"/>
      <c r="B272" s="6"/>
      <c r="C272" s="6"/>
      <c r="D272" s="6"/>
      <c r="E272" s="6"/>
      <c r="F272" s="6"/>
      <c r="G272" s="6"/>
    </row>
    <row r="273" spans="1:7" ht="15.75" thickBot="1" x14ac:dyDescent="0.3">
      <c r="A273" s="7" t="s">
        <v>36792</v>
      </c>
      <c r="B273" s="7" t="s">
        <v>36793</v>
      </c>
      <c r="C273" s="8" t="s">
        <v>12</v>
      </c>
      <c r="D273" s="9">
        <v>82.41</v>
      </c>
      <c r="E273" s="9"/>
      <c r="F273" s="9">
        <v>80.099999999999994</v>
      </c>
      <c r="G273" s="9"/>
    </row>
    <row r="274" spans="1:7" ht="15.75" thickBot="1" x14ac:dyDescent="0.3">
      <c r="A274" s="6"/>
      <c r="B274" s="6"/>
      <c r="C274" s="6"/>
      <c r="D274" s="6"/>
      <c r="E274" s="6"/>
      <c r="F274" s="6"/>
      <c r="G274" s="6"/>
    </row>
    <row r="275" spans="1:7" ht="15.75" thickBot="1" x14ac:dyDescent="0.3">
      <c r="A275" s="7" t="s">
        <v>36794</v>
      </c>
      <c r="B275" s="7" t="s">
        <v>36795</v>
      </c>
      <c r="C275" s="8" t="s">
        <v>12</v>
      </c>
      <c r="D275" s="9">
        <v>115.1</v>
      </c>
      <c r="E275" s="9"/>
      <c r="F275" s="9">
        <v>80.099999999999994</v>
      </c>
      <c r="G275" s="9"/>
    </row>
    <row r="276" spans="1:7" ht="15.75" thickBot="1" x14ac:dyDescent="0.3">
      <c r="A276" s="6"/>
      <c r="B276" s="6"/>
      <c r="C276" s="6"/>
      <c r="D276" s="6"/>
      <c r="E276" s="6"/>
      <c r="F276" s="6"/>
      <c r="G276" s="6"/>
    </row>
    <row r="277" spans="1:7" ht="15.75" thickBot="1" x14ac:dyDescent="0.3">
      <c r="A277" s="7" t="s">
        <v>36796</v>
      </c>
      <c r="B277" s="7" t="s">
        <v>36797</v>
      </c>
      <c r="C277" s="8" t="s">
        <v>12</v>
      </c>
      <c r="D277" s="9">
        <v>151.19999999999999</v>
      </c>
      <c r="E277" s="9"/>
      <c r="F277" s="9">
        <v>80.09</v>
      </c>
      <c r="G277" s="9"/>
    </row>
    <row r="278" spans="1:7" ht="15.75" thickBot="1" x14ac:dyDescent="0.3">
      <c r="A278" s="6"/>
      <c r="B278" s="6"/>
      <c r="C278" s="6"/>
      <c r="D278" s="6"/>
      <c r="E278" s="6"/>
      <c r="F278" s="6"/>
      <c r="G278" s="6"/>
    </row>
    <row r="279" spans="1:7" ht="15.75" thickBot="1" x14ac:dyDescent="0.3">
      <c r="A279" s="7" t="s">
        <v>36798</v>
      </c>
      <c r="B279" s="7" t="s">
        <v>36799</v>
      </c>
      <c r="C279" s="8" t="s">
        <v>12</v>
      </c>
      <c r="D279" s="9">
        <v>210.61</v>
      </c>
      <c r="E279" s="9"/>
      <c r="F279" s="9">
        <v>80.099999999999994</v>
      </c>
      <c r="G279" s="9"/>
    </row>
    <row r="280" spans="1:7" ht="15.75" thickBot="1" x14ac:dyDescent="0.3">
      <c r="A280" s="6"/>
      <c r="B280" s="6"/>
      <c r="C280" s="6"/>
      <c r="D280" s="6"/>
      <c r="E280" s="6"/>
      <c r="F280" s="6"/>
      <c r="G280" s="6"/>
    </row>
    <row r="281" spans="1:7" x14ac:dyDescent="0.25">
      <c r="A281" s="35" t="s">
        <v>36800</v>
      </c>
      <c r="B281" s="29" t="s">
        <v>36801</v>
      </c>
      <c r="C281" s="38"/>
      <c r="D281" s="32"/>
      <c r="E281" s="32"/>
      <c r="F281" s="32"/>
      <c r="G281" s="32"/>
    </row>
    <row r="282" spans="1:7" ht="15.75" thickBot="1" x14ac:dyDescent="0.3">
      <c r="A282" s="37"/>
      <c r="B282" s="31" t="s">
        <v>36743</v>
      </c>
      <c r="C282" s="40"/>
      <c r="D282" s="34"/>
      <c r="E282" s="34"/>
      <c r="F282" s="34"/>
      <c r="G282" s="34"/>
    </row>
    <row r="283" spans="1:7" ht="15.75" thickBot="1" x14ac:dyDescent="0.3">
      <c r="A283" s="6"/>
      <c r="B283" s="6"/>
      <c r="C283" s="6"/>
      <c r="D283" s="6"/>
      <c r="E283" s="6"/>
      <c r="F283" s="6"/>
      <c r="G283" s="6"/>
    </row>
    <row r="284" spans="1:7" ht="15.75" thickBot="1" x14ac:dyDescent="0.3">
      <c r="A284" s="7" t="s">
        <v>36802</v>
      </c>
      <c r="B284" s="7" t="s">
        <v>36765</v>
      </c>
      <c r="C284" s="8" t="s">
        <v>12</v>
      </c>
      <c r="D284" s="9">
        <v>25.47</v>
      </c>
      <c r="E284" s="9"/>
      <c r="F284" s="9">
        <v>80.09</v>
      </c>
      <c r="G284" s="9"/>
    </row>
    <row r="285" spans="1:7" ht="15.75" thickBot="1" x14ac:dyDescent="0.3">
      <c r="A285" s="6"/>
      <c r="B285" s="6"/>
      <c r="C285" s="6"/>
      <c r="D285" s="6"/>
      <c r="E285" s="6"/>
      <c r="F285" s="6"/>
      <c r="G285" s="6"/>
    </row>
    <row r="286" spans="1:7" ht="15.75" thickBot="1" x14ac:dyDescent="0.3">
      <c r="A286" s="7" t="s">
        <v>36803</v>
      </c>
      <c r="B286" s="7" t="s">
        <v>36767</v>
      </c>
      <c r="C286" s="8" t="s">
        <v>12</v>
      </c>
      <c r="D286" s="9">
        <v>31.1</v>
      </c>
      <c r="E286" s="9"/>
      <c r="F286" s="9">
        <v>80.099999999999994</v>
      </c>
      <c r="G286" s="9"/>
    </row>
    <row r="287" spans="1:7" ht="15.75" thickBot="1" x14ac:dyDescent="0.3">
      <c r="A287" s="6"/>
      <c r="B287" s="6"/>
      <c r="C287" s="6"/>
      <c r="D287" s="6"/>
      <c r="E287" s="6"/>
      <c r="F287" s="6"/>
      <c r="G287" s="6"/>
    </row>
    <row r="288" spans="1:7" ht="15.75" thickBot="1" x14ac:dyDescent="0.3">
      <c r="A288" s="7" t="s">
        <v>36804</v>
      </c>
      <c r="B288" s="7" t="s">
        <v>36769</v>
      </c>
      <c r="C288" s="8" t="s">
        <v>12</v>
      </c>
      <c r="D288" s="9">
        <v>44.87</v>
      </c>
      <c r="E288" s="9"/>
      <c r="F288" s="9">
        <v>80.099999999999994</v>
      </c>
      <c r="G288" s="9"/>
    </row>
    <row r="289" spans="1:7" ht="15.75" thickBot="1" x14ac:dyDescent="0.3">
      <c r="A289" s="6"/>
      <c r="B289" s="6"/>
      <c r="C289" s="6"/>
      <c r="D289" s="6"/>
      <c r="E289" s="6"/>
      <c r="F289" s="6"/>
      <c r="G289" s="6"/>
    </row>
    <row r="290" spans="1:7" ht="15.75" thickBot="1" x14ac:dyDescent="0.3">
      <c r="A290" s="7" t="s">
        <v>36805</v>
      </c>
      <c r="B290" s="7" t="s">
        <v>36771</v>
      </c>
      <c r="C290" s="8" t="s">
        <v>12</v>
      </c>
      <c r="D290" s="9">
        <v>59.41</v>
      </c>
      <c r="E290" s="9"/>
      <c r="F290" s="9">
        <v>80.099999999999994</v>
      </c>
      <c r="G290" s="9"/>
    </row>
    <row r="291" spans="1:7" ht="15.75" thickBot="1" x14ac:dyDescent="0.3">
      <c r="A291" s="6"/>
      <c r="B291" s="6"/>
      <c r="C291" s="6"/>
      <c r="D291" s="6"/>
      <c r="E291" s="6"/>
      <c r="F291" s="6"/>
      <c r="G291" s="6"/>
    </row>
    <row r="292" spans="1:7" ht="15.75" thickBot="1" x14ac:dyDescent="0.3">
      <c r="A292" s="7" t="s">
        <v>36806</v>
      </c>
      <c r="B292" s="7" t="s">
        <v>36773</v>
      </c>
      <c r="C292" s="8" t="s">
        <v>12</v>
      </c>
      <c r="D292" s="9">
        <v>68.63</v>
      </c>
      <c r="E292" s="9"/>
      <c r="F292" s="9">
        <v>80.099999999999994</v>
      </c>
      <c r="G292" s="9"/>
    </row>
    <row r="293" spans="1:7" ht="15.75" thickBot="1" x14ac:dyDescent="0.3">
      <c r="A293" s="6"/>
      <c r="B293" s="6"/>
      <c r="C293" s="6"/>
      <c r="D293" s="6"/>
      <c r="E293" s="6"/>
      <c r="F293" s="6"/>
      <c r="G293" s="6"/>
    </row>
    <row r="294" spans="1:7" ht="15.75" thickBot="1" x14ac:dyDescent="0.3">
      <c r="A294" s="7" t="s">
        <v>36807</v>
      </c>
      <c r="B294" s="7" t="s">
        <v>36775</v>
      </c>
      <c r="C294" s="8" t="s">
        <v>12</v>
      </c>
      <c r="D294" s="9">
        <v>77.34</v>
      </c>
      <c r="E294" s="9"/>
      <c r="F294" s="9">
        <v>80.099999999999994</v>
      </c>
      <c r="G294" s="9"/>
    </row>
    <row r="295" spans="1:7" ht="15.75" thickBot="1" x14ac:dyDescent="0.3">
      <c r="A295" s="6"/>
      <c r="B295" s="6"/>
      <c r="C295" s="6"/>
      <c r="D295" s="6"/>
      <c r="E295" s="6"/>
      <c r="F295" s="6"/>
      <c r="G295" s="6"/>
    </row>
    <row r="296" spans="1:7" ht="15.75" thickBot="1" x14ac:dyDescent="0.3">
      <c r="A296" s="7" t="s">
        <v>36808</v>
      </c>
      <c r="B296" s="7" t="s">
        <v>36777</v>
      </c>
      <c r="C296" s="8" t="s">
        <v>12</v>
      </c>
      <c r="D296" s="9">
        <v>99.43</v>
      </c>
      <c r="E296" s="9"/>
      <c r="F296" s="9">
        <v>80.099999999999994</v>
      </c>
      <c r="G296" s="9"/>
    </row>
    <row r="297" spans="1:7" ht="15.75" thickBot="1" x14ac:dyDescent="0.3">
      <c r="A297" s="6"/>
      <c r="B297" s="6"/>
      <c r="C297" s="6"/>
      <c r="D297" s="6"/>
      <c r="E297" s="6"/>
      <c r="F297" s="6"/>
      <c r="G297" s="6"/>
    </row>
    <row r="298" spans="1:7" ht="15.75" thickBot="1" x14ac:dyDescent="0.3">
      <c r="A298" s="7" t="s">
        <v>36809</v>
      </c>
      <c r="B298" s="7" t="s">
        <v>36779</v>
      </c>
      <c r="C298" s="8" t="s">
        <v>12</v>
      </c>
      <c r="D298" s="9">
        <v>124.36</v>
      </c>
      <c r="E298" s="9"/>
      <c r="F298" s="9">
        <v>80.09</v>
      </c>
      <c r="G298" s="9"/>
    </row>
    <row r="299" spans="1:7" ht="15.75" thickBot="1" x14ac:dyDescent="0.3">
      <c r="A299" s="6"/>
      <c r="B299" s="6"/>
      <c r="C299" s="6"/>
      <c r="D299" s="6"/>
      <c r="E299" s="6"/>
      <c r="F299" s="6"/>
      <c r="G299" s="6"/>
    </row>
    <row r="300" spans="1:7" ht="15.75" thickBot="1" x14ac:dyDescent="0.3">
      <c r="A300" s="7" t="s">
        <v>36810</v>
      </c>
      <c r="B300" s="7" t="s">
        <v>36781</v>
      </c>
      <c r="C300" s="8" t="s">
        <v>12</v>
      </c>
      <c r="D300" s="9">
        <v>162.58000000000001</v>
      </c>
      <c r="E300" s="9"/>
      <c r="F300" s="9">
        <v>80.099999999999994</v>
      </c>
      <c r="G300" s="9"/>
    </row>
    <row r="301" spans="1:7" ht="15.75" thickBot="1" x14ac:dyDescent="0.3">
      <c r="A301" s="6"/>
      <c r="B301" s="6"/>
      <c r="C301" s="6"/>
      <c r="D301" s="6"/>
      <c r="E301" s="6"/>
      <c r="F301" s="6"/>
      <c r="G301" s="6"/>
    </row>
    <row r="302" spans="1:7" ht="15.75" thickBot="1" x14ac:dyDescent="0.3">
      <c r="A302" s="7" t="s">
        <v>36811</v>
      </c>
      <c r="B302" s="7" t="s">
        <v>36783</v>
      </c>
      <c r="C302" s="8" t="s">
        <v>12</v>
      </c>
      <c r="D302" s="9">
        <v>31.01</v>
      </c>
      <c r="E302" s="9"/>
      <c r="F302" s="9">
        <v>80.099999999999994</v>
      </c>
      <c r="G302" s="9"/>
    </row>
    <row r="303" spans="1:7" ht="15.75" thickBot="1" x14ac:dyDescent="0.3">
      <c r="A303" s="6"/>
      <c r="B303" s="6"/>
      <c r="C303" s="6"/>
      <c r="D303" s="6"/>
      <c r="E303" s="6"/>
      <c r="F303" s="6"/>
      <c r="G303" s="6"/>
    </row>
    <row r="304" spans="1:7" ht="15.75" thickBot="1" x14ac:dyDescent="0.3">
      <c r="A304" s="7" t="s">
        <v>36812</v>
      </c>
      <c r="B304" s="7" t="s">
        <v>36785</v>
      </c>
      <c r="C304" s="8" t="s">
        <v>12</v>
      </c>
      <c r="D304" s="9">
        <v>39.659999999999997</v>
      </c>
      <c r="E304" s="9"/>
      <c r="F304" s="9">
        <v>80.08</v>
      </c>
      <c r="G304" s="9"/>
    </row>
    <row r="305" spans="1:7" ht="15.75" thickBot="1" x14ac:dyDescent="0.3">
      <c r="A305" s="6"/>
      <c r="B305" s="6"/>
      <c r="C305" s="6"/>
      <c r="D305" s="6"/>
      <c r="E305" s="6"/>
      <c r="F305" s="6"/>
      <c r="G305" s="6"/>
    </row>
    <row r="306" spans="1:7" ht="15.75" thickBot="1" x14ac:dyDescent="0.3">
      <c r="A306" s="7" t="s">
        <v>36813</v>
      </c>
      <c r="B306" s="7" t="s">
        <v>36787</v>
      </c>
      <c r="C306" s="8" t="s">
        <v>12</v>
      </c>
      <c r="D306" s="9">
        <v>49.13</v>
      </c>
      <c r="E306" s="9"/>
      <c r="F306" s="9">
        <v>80.09</v>
      </c>
      <c r="G306" s="9"/>
    </row>
    <row r="307" spans="1:7" ht="15.75" thickBot="1" x14ac:dyDescent="0.3">
      <c r="A307" s="6"/>
      <c r="B307" s="6"/>
      <c r="C307" s="6"/>
      <c r="D307" s="6"/>
      <c r="E307" s="6"/>
      <c r="F307" s="6"/>
      <c r="G307" s="6"/>
    </row>
    <row r="308" spans="1:7" ht="15.75" thickBot="1" x14ac:dyDescent="0.3">
      <c r="A308" s="7" t="s">
        <v>36814</v>
      </c>
      <c r="B308" s="7" t="s">
        <v>36789</v>
      </c>
      <c r="C308" s="8" t="s">
        <v>12</v>
      </c>
      <c r="D308" s="9">
        <v>61.59</v>
      </c>
      <c r="E308" s="9"/>
      <c r="F308" s="9">
        <v>80.09</v>
      </c>
      <c r="G308" s="9"/>
    </row>
    <row r="309" spans="1:7" ht="15.75" thickBot="1" x14ac:dyDescent="0.3">
      <c r="A309" s="6"/>
      <c r="B309" s="6"/>
      <c r="C309" s="6"/>
      <c r="D309" s="6"/>
      <c r="E309" s="6"/>
      <c r="F309" s="6"/>
      <c r="G309" s="6"/>
    </row>
    <row r="310" spans="1:7" ht="15.75" thickBot="1" x14ac:dyDescent="0.3">
      <c r="A310" s="7" t="s">
        <v>36815</v>
      </c>
      <c r="B310" s="7" t="s">
        <v>36791</v>
      </c>
      <c r="C310" s="8" t="s">
        <v>12</v>
      </c>
      <c r="D310" s="9">
        <v>78.44</v>
      </c>
      <c r="E310" s="9"/>
      <c r="F310" s="9">
        <v>80.099999999999994</v>
      </c>
      <c r="G310" s="9"/>
    </row>
    <row r="311" spans="1:7" ht="15.75" thickBot="1" x14ac:dyDescent="0.3">
      <c r="A311" s="6"/>
      <c r="B311" s="6"/>
      <c r="C311" s="6"/>
      <c r="D311" s="6"/>
      <c r="E311" s="6"/>
      <c r="F311" s="6"/>
      <c r="G311" s="6"/>
    </row>
    <row r="312" spans="1:7" ht="15.75" thickBot="1" x14ac:dyDescent="0.3">
      <c r="A312" s="7" t="s">
        <v>36816</v>
      </c>
      <c r="B312" s="7" t="s">
        <v>36793</v>
      </c>
      <c r="C312" s="8" t="s">
        <v>12</v>
      </c>
      <c r="D312" s="9">
        <v>100.63</v>
      </c>
      <c r="E312" s="9"/>
      <c r="F312" s="9">
        <v>80.099999999999994</v>
      </c>
      <c r="G312" s="9"/>
    </row>
    <row r="313" spans="1:7" ht="15.75" thickBot="1" x14ac:dyDescent="0.3">
      <c r="A313" s="6"/>
      <c r="B313" s="6"/>
      <c r="C313" s="6"/>
      <c r="D313" s="6"/>
      <c r="E313" s="6"/>
      <c r="F313" s="6"/>
      <c r="G313" s="6"/>
    </row>
    <row r="314" spans="1:7" ht="15.75" thickBot="1" x14ac:dyDescent="0.3">
      <c r="A314" s="7" t="s">
        <v>36817</v>
      </c>
      <c r="B314" s="7" t="s">
        <v>36795</v>
      </c>
      <c r="C314" s="8" t="s">
        <v>12</v>
      </c>
      <c r="D314" s="9">
        <v>141.34</v>
      </c>
      <c r="E314" s="9"/>
      <c r="F314" s="9">
        <v>80.099999999999994</v>
      </c>
      <c r="G314" s="9"/>
    </row>
    <row r="315" spans="1:7" ht="15.75" thickBot="1" x14ac:dyDescent="0.3">
      <c r="A315" s="6"/>
      <c r="B315" s="6"/>
      <c r="C315" s="6"/>
      <c r="D315" s="6"/>
      <c r="E315" s="6"/>
      <c r="F315" s="6"/>
      <c r="G315" s="6"/>
    </row>
    <row r="316" spans="1:7" ht="15.75" thickBot="1" x14ac:dyDescent="0.3">
      <c r="A316" s="7" t="s">
        <v>36818</v>
      </c>
      <c r="B316" s="7" t="s">
        <v>36797</v>
      </c>
      <c r="C316" s="8" t="s">
        <v>12</v>
      </c>
      <c r="D316" s="9">
        <v>185.6</v>
      </c>
      <c r="E316" s="9"/>
      <c r="F316" s="9">
        <v>80.099999999999994</v>
      </c>
      <c r="G316" s="9"/>
    </row>
    <row r="317" spans="1:7" ht="15.75" thickBot="1" x14ac:dyDescent="0.3">
      <c r="A317" s="6"/>
      <c r="B317" s="6"/>
      <c r="C317" s="6"/>
      <c r="D317" s="6"/>
      <c r="E317" s="6"/>
      <c r="F317" s="6"/>
      <c r="G317" s="6"/>
    </row>
    <row r="318" spans="1:7" ht="15.75" thickBot="1" x14ac:dyDescent="0.3">
      <c r="A318" s="7" t="s">
        <v>36819</v>
      </c>
      <c r="B318" s="7" t="s">
        <v>36799</v>
      </c>
      <c r="C318" s="8" t="s">
        <v>12</v>
      </c>
      <c r="D318" s="9">
        <v>258.76</v>
      </c>
      <c r="E318" s="9"/>
      <c r="F318" s="9">
        <v>80.099999999999994</v>
      </c>
      <c r="G318" s="9"/>
    </row>
    <row r="319" spans="1:7" ht="15.75" thickBot="1" x14ac:dyDescent="0.3">
      <c r="A319" s="6"/>
      <c r="B319" s="6"/>
      <c r="C319" s="6"/>
      <c r="D319" s="6"/>
      <c r="E319" s="6"/>
      <c r="F319" s="6"/>
      <c r="G319" s="6"/>
    </row>
    <row r="320" spans="1:7" ht="15.75" thickBot="1" x14ac:dyDescent="0.3">
      <c r="A320" s="7" t="s">
        <v>36820</v>
      </c>
      <c r="B320" s="7" t="s">
        <v>36821</v>
      </c>
      <c r="C320" s="8"/>
      <c r="D320" s="9"/>
      <c r="E320" s="9"/>
      <c r="F320" s="9"/>
      <c r="G320" s="9"/>
    </row>
    <row r="321" spans="1:7" ht="15.75" thickBot="1" x14ac:dyDescent="0.3">
      <c r="A321" s="6"/>
      <c r="B321" s="6"/>
      <c r="C321" s="6"/>
      <c r="D321" s="6"/>
      <c r="E321" s="6"/>
      <c r="F321" s="6"/>
      <c r="G321" s="6"/>
    </row>
    <row r="322" spans="1:7" x14ac:dyDescent="0.25">
      <c r="A322" s="35" t="s">
        <v>36822</v>
      </c>
      <c r="B322" s="29" t="s">
        <v>36823</v>
      </c>
      <c r="C322" s="38"/>
      <c r="D322" s="32"/>
      <c r="E322" s="32"/>
      <c r="F322" s="32"/>
      <c r="G322" s="32"/>
    </row>
    <row r="323" spans="1:7" ht="15.75" thickBot="1" x14ac:dyDescent="0.3">
      <c r="A323" s="37"/>
      <c r="B323" s="31" t="s">
        <v>36656</v>
      </c>
      <c r="C323" s="40"/>
      <c r="D323" s="34"/>
      <c r="E323" s="34"/>
      <c r="F323" s="34"/>
      <c r="G323" s="34"/>
    </row>
    <row r="324" spans="1:7" ht="15.75" thickBot="1" x14ac:dyDescent="0.3">
      <c r="A324" s="6"/>
      <c r="B324" s="6"/>
      <c r="C324" s="6"/>
      <c r="D324" s="6"/>
      <c r="E324" s="6"/>
      <c r="F324" s="6"/>
      <c r="G324" s="6"/>
    </row>
    <row r="325" spans="1:7" ht="15.75" thickBot="1" x14ac:dyDescent="0.3">
      <c r="A325" s="7" t="s">
        <v>36824</v>
      </c>
      <c r="B325" s="7" t="s">
        <v>36825</v>
      </c>
      <c r="C325" s="8" t="s">
        <v>12</v>
      </c>
      <c r="D325" s="9">
        <v>2.7</v>
      </c>
      <c r="E325" s="9"/>
      <c r="F325" s="9">
        <v>80</v>
      </c>
      <c r="G325" s="9"/>
    </row>
    <row r="326" spans="1:7" ht="15.75" thickBot="1" x14ac:dyDescent="0.3">
      <c r="A326" s="6"/>
      <c r="B326" s="6"/>
      <c r="C326" s="6"/>
      <c r="D326" s="6"/>
      <c r="E326" s="6"/>
      <c r="F326" s="6"/>
      <c r="G326" s="6"/>
    </row>
    <row r="327" spans="1:7" ht="15.75" thickBot="1" x14ac:dyDescent="0.3">
      <c r="A327" s="7" t="s">
        <v>36826</v>
      </c>
      <c r="B327" s="7" t="s">
        <v>36827</v>
      </c>
      <c r="C327" s="8" t="s">
        <v>12</v>
      </c>
      <c r="D327" s="9">
        <v>3.14</v>
      </c>
      <c r="E327" s="9"/>
      <c r="F327" s="9">
        <v>79.94</v>
      </c>
      <c r="G327" s="9"/>
    </row>
    <row r="328" spans="1:7" ht="15.75" thickBot="1" x14ac:dyDescent="0.3">
      <c r="A328" s="6"/>
      <c r="B328" s="6"/>
      <c r="C328" s="6"/>
      <c r="D328" s="6"/>
      <c r="E328" s="6"/>
      <c r="F328" s="6"/>
      <c r="G328" s="6"/>
    </row>
    <row r="329" spans="1:7" ht="15.75" thickBot="1" x14ac:dyDescent="0.3">
      <c r="A329" s="7" t="s">
        <v>36828</v>
      </c>
      <c r="B329" s="7" t="s">
        <v>36829</v>
      </c>
      <c r="C329" s="8" t="s">
        <v>12</v>
      </c>
      <c r="D329" s="9">
        <v>3.69</v>
      </c>
      <c r="E329" s="9"/>
      <c r="F329" s="9">
        <v>79.95</v>
      </c>
      <c r="G329" s="9"/>
    </row>
    <row r="330" spans="1:7" ht="15.75" thickBot="1" x14ac:dyDescent="0.3">
      <c r="A330" s="6"/>
      <c r="B330" s="6"/>
      <c r="C330" s="6"/>
      <c r="D330" s="6"/>
      <c r="E330" s="6"/>
      <c r="F330" s="6"/>
      <c r="G330" s="6"/>
    </row>
    <row r="331" spans="1:7" ht="15.75" thickBot="1" x14ac:dyDescent="0.3">
      <c r="A331" s="7" t="s">
        <v>36830</v>
      </c>
      <c r="B331" s="7" t="s">
        <v>36831</v>
      </c>
      <c r="C331" s="8" t="s">
        <v>12</v>
      </c>
      <c r="D331" s="9">
        <v>4.25</v>
      </c>
      <c r="E331" s="9"/>
      <c r="F331" s="9">
        <v>80</v>
      </c>
      <c r="G331" s="9"/>
    </row>
    <row r="332" spans="1:7" ht="15.75" thickBot="1" x14ac:dyDescent="0.3">
      <c r="A332" s="6"/>
      <c r="B332" s="6"/>
      <c r="C332" s="6"/>
      <c r="D332" s="6"/>
      <c r="E332" s="6"/>
      <c r="F332" s="6"/>
      <c r="G332" s="6"/>
    </row>
    <row r="333" spans="1:7" ht="15.75" thickBot="1" x14ac:dyDescent="0.3">
      <c r="A333" s="7" t="s">
        <v>36832</v>
      </c>
      <c r="B333" s="7" t="s">
        <v>36833</v>
      </c>
      <c r="C333" s="8" t="s">
        <v>12</v>
      </c>
      <c r="D333" s="9">
        <v>4.84</v>
      </c>
      <c r="E333" s="9"/>
      <c r="F333" s="9">
        <v>80.17</v>
      </c>
      <c r="G333" s="9"/>
    </row>
    <row r="334" spans="1:7" ht="15.75" thickBot="1" x14ac:dyDescent="0.3">
      <c r="A334" s="6"/>
      <c r="B334" s="6"/>
      <c r="C334" s="6"/>
      <c r="D334" s="6"/>
      <c r="E334" s="6"/>
      <c r="F334" s="6"/>
      <c r="G334" s="6"/>
    </row>
    <row r="335" spans="1:7" ht="15.75" thickBot="1" x14ac:dyDescent="0.3">
      <c r="A335" s="7" t="s">
        <v>36834</v>
      </c>
      <c r="B335" s="7" t="s">
        <v>36664</v>
      </c>
      <c r="C335" s="8" t="s">
        <v>12</v>
      </c>
      <c r="D335" s="9">
        <v>8.8000000000000007</v>
      </c>
      <c r="E335" s="9"/>
      <c r="F335" s="9">
        <v>80.11</v>
      </c>
      <c r="G335" s="9"/>
    </row>
    <row r="336" spans="1:7" ht="15.75" thickBot="1" x14ac:dyDescent="0.3">
      <c r="A336" s="6"/>
      <c r="B336" s="6"/>
      <c r="C336" s="6"/>
      <c r="D336" s="6"/>
      <c r="E336" s="6"/>
      <c r="F336" s="6"/>
      <c r="G336" s="6"/>
    </row>
    <row r="337" spans="1:7" x14ac:dyDescent="0.25">
      <c r="A337" s="35" t="s">
        <v>36835</v>
      </c>
      <c r="B337" s="29" t="s">
        <v>36836</v>
      </c>
      <c r="C337" s="38"/>
      <c r="D337" s="32"/>
      <c r="E337" s="32"/>
      <c r="F337" s="32"/>
      <c r="G337" s="32"/>
    </row>
    <row r="338" spans="1:7" ht="15.75" thickBot="1" x14ac:dyDescent="0.3">
      <c r="A338" s="37"/>
      <c r="B338" s="31" t="s">
        <v>36656</v>
      </c>
      <c r="C338" s="40"/>
      <c r="D338" s="34"/>
      <c r="E338" s="34"/>
      <c r="F338" s="34"/>
      <c r="G338" s="34"/>
    </row>
    <row r="339" spans="1:7" ht="15.75" thickBot="1" x14ac:dyDescent="0.3">
      <c r="A339" s="6"/>
      <c r="B339" s="6"/>
      <c r="C339" s="6"/>
      <c r="D339" s="6"/>
      <c r="E339" s="6"/>
      <c r="F339" s="6"/>
      <c r="G339" s="6"/>
    </row>
    <row r="340" spans="1:7" ht="15.75" thickBot="1" x14ac:dyDescent="0.3">
      <c r="A340" s="7" t="s">
        <v>36837</v>
      </c>
      <c r="B340" s="7" t="s">
        <v>36825</v>
      </c>
      <c r="C340" s="8" t="s">
        <v>12</v>
      </c>
      <c r="D340" s="9">
        <v>2.7</v>
      </c>
      <c r="E340" s="9"/>
      <c r="F340" s="9">
        <v>80</v>
      </c>
      <c r="G340" s="9"/>
    </row>
    <row r="341" spans="1:7" ht="15.75" thickBot="1" x14ac:dyDescent="0.3">
      <c r="A341" s="6"/>
      <c r="B341" s="6"/>
      <c r="C341" s="6"/>
      <c r="D341" s="6"/>
      <c r="E341" s="6"/>
      <c r="F341" s="6"/>
      <c r="G341" s="6"/>
    </row>
    <row r="342" spans="1:7" ht="15.75" thickBot="1" x14ac:dyDescent="0.3">
      <c r="A342" s="7" t="s">
        <v>36838</v>
      </c>
      <c r="B342" s="7" t="s">
        <v>36827</v>
      </c>
      <c r="C342" s="8" t="s">
        <v>12</v>
      </c>
      <c r="D342" s="9">
        <v>3.14</v>
      </c>
      <c r="E342" s="9"/>
      <c r="F342" s="9">
        <v>79.94</v>
      </c>
      <c r="G342" s="9"/>
    </row>
    <row r="343" spans="1:7" ht="15.75" thickBot="1" x14ac:dyDescent="0.3">
      <c r="A343" s="6"/>
      <c r="B343" s="6"/>
      <c r="C343" s="6"/>
      <c r="D343" s="6"/>
      <c r="E343" s="6"/>
      <c r="F343" s="6"/>
      <c r="G343" s="6"/>
    </row>
    <row r="344" spans="1:7" ht="15.75" thickBot="1" x14ac:dyDescent="0.3">
      <c r="A344" s="7" t="s">
        <v>36839</v>
      </c>
      <c r="B344" s="7" t="s">
        <v>36829</v>
      </c>
      <c r="C344" s="8" t="s">
        <v>12</v>
      </c>
      <c r="D344" s="9">
        <v>3.69</v>
      </c>
      <c r="E344" s="9"/>
      <c r="F344" s="9">
        <v>79.95</v>
      </c>
      <c r="G344" s="9"/>
    </row>
    <row r="345" spans="1:7" ht="15.75" thickBot="1" x14ac:dyDescent="0.3">
      <c r="A345" s="6"/>
      <c r="B345" s="6"/>
      <c r="C345" s="6"/>
      <c r="D345" s="6"/>
      <c r="E345" s="6"/>
      <c r="F345" s="6"/>
      <c r="G345" s="6"/>
    </row>
    <row r="346" spans="1:7" ht="15.75" thickBot="1" x14ac:dyDescent="0.3">
      <c r="A346" s="7" t="s">
        <v>36840</v>
      </c>
      <c r="B346" s="7" t="s">
        <v>36831</v>
      </c>
      <c r="C346" s="8" t="s">
        <v>12</v>
      </c>
      <c r="D346" s="9">
        <v>4.25</v>
      </c>
      <c r="E346" s="9"/>
      <c r="F346" s="9">
        <v>80</v>
      </c>
      <c r="G346" s="9"/>
    </row>
    <row r="347" spans="1:7" ht="15.75" thickBot="1" x14ac:dyDescent="0.3">
      <c r="A347" s="6"/>
      <c r="B347" s="6"/>
      <c r="C347" s="6"/>
      <c r="D347" s="6"/>
      <c r="E347" s="6"/>
      <c r="F347" s="6"/>
      <c r="G347" s="6"/>
    </row>
    <row r="348" spans="1:7" ht="15.75" thickBot="1" x14ac:dyDescent="0.3">
      <c r="A348" s="7" t="s">
        <v>36841</v>
      </c>
      <c r="B348" s="7" t="s">
        <v>36833</v>
      </c>
      <c r="C348" s="8" t="s">
        <v>12</v>
      </c>
      <c r="D348" s="9">
        <v>4.84</v>
      </c>
      <c r="E348" s="9"/>
      <c r="F348" s="9">
        <v>80.17</v>
      </c>
      <c r="G348" s="9"/>
    </row>
    <row r="349" spans="1:7" ht="15.75" thickBot="1" x14ac:dyDescent="0.3">
      <c r="A349" s="6"/>
      <c r="B349" s="6"/>
      <c r="C349" s="6"/>
      <c r="D349" s="6"/>
      <c r="E349" s="6"/>
      <c r="F349" s="6"/>
      <c r="G349" s="6"/>
    </row>
    <row r="350" spans="1:7" ht="15.75" thickBot="1" x14ac:dyDescent="0.3">
      <c r="A350" s="7" t="s">
        <v>36842</v>
      </c>
      <c r="B350" s="7" t="s">
        <v>36664</v>
      </c>
      <c r="C350" s="8" t="s">
        <v>12</v>
      </c>
      <c r="D350" s="9">
        <v>8.8000000000000007</v>
      </c>
      <c r="E350" s="9"/>
      <c r="F350" s="9">
        <v>80.11</v>
      </c>
      <c r="G350" s="9"/>
    </row>
    <row r="351" spans="1:7" ht="15.75" thickBot="1" x14ac:dyDescent="0.3">
      <c r="A351" s="6"/>
      <c r="B351" s="6"/>
      <c r="C351" s="6"/>
      <c r="D351" s="6"/>
      <c r="E351" s="6"/>
      <c r="F351" s="6"/>
      <c r="G351" s="6"/>
    </row>
    <row r="352" spans="1:7" ht="15.75" thickBot="1" x14ac:dyDescent="0.3">
      <c r="A352" s="7" t="s">
        <v>36843</v>
      </c>
      <c r="B352" s="7" t="s">
        <v>36666</v>
      </c>
      <c r="C352" s="8" t="s">
        <v>12</v>
      </c>
      <c r="D352" s="9">
        <v>11.37</v>
      </c>
      <c r="E352" s="9"/>
      <c r="F352" s="9">
        <v>80.12</v>
      </c>
      <c r="G352" s="9"/>
    </row>
    <row r="353" spans="1:7" ht="15.75" thickBot="1" x14ac:dyDescent="0.3">
      <c r="A353" s="6"/>
      <c r="B353" s="6"/>
      <c r="C353" s="6"/>
      <c r="D353" s="6"/>
      <c r="E353" s="6"/>
      <c r="F353" s="6"/>
      <c r="G353" s="6"/>
    </row>
    <row r="354" spans="1:7" ht="15.75" thickBot="1" x14ac:dyDescent="0.3">
      <c r="A354" s="7" t="s">
        <v>36844</v>
      </c>
      <c r="B354" s="7" t="s">
        <v>36668</v>
      </c>
      <c r="C354" s="8" t="s">
        <v>12</v>
      </c>
      <c r="D354" s="9">
        <v>15.17</v>
      </c>
      <c r="E354" s="9"/>
      <c r="F354" s="9">
        <v>80.09</v>
      </c>
      <c r="G354" s="9"/>
    </row>
    <row r="355" spans="1:7" ht="15.75" thickBot="1" x14ac:dyDescent="0.3">
      <c r="A355" s="6"/>
      <c r="B355" s="6"/>
      <c r="C355" s="6"/>
      <c r="D355" s="6"/>
      <c r="E355" s="6"/>
      <c r="F355" s="6"/>
      <c r="G355" s="6"/>
    </row>
    <row r="356" spans="1:7" ht="15.75" thickBot="1" x14ac:dyDescent="0.3">
      <c r="A356" s="7" t="s">
        <v>36845</v>
      </c>
      <c r="B356" s="7" t="s">
        <v>36670</v>
      </c>
      <c r="C356" s="8" t="s">
        <v>12</v>
      </c>
      <c r="D356" s="9">
        <v>18.7</v>
      </c>
      <c r="E356" s="9"/>
      <c r="F356" s="9">
        <v>80.11</v>
      </c>
      <c r="G356" s="9"/>
    </row>
    <row r="357" spans="1:7" ht="15.75" thickBot="1" x14ac:dyDescent="0.3">
      <c r="A357" s="6"/>
      <c r="B357" s="6"/>
      <c r="C357" s="6"/>
      <c r="D357" s="6"/>
      <c r="E357" s="6"/>
      <c r="F357" s="6"/>
      <c r="G357" s="6"/>
    </row>
    <row r="358" spans="1:7" ht="15.75" thickBot="1" x14ac:dyDescent="0.3">
      <c r="A358" s="7" t="s">
        <v>36846</v>
      </c>
      <c r="B358" s="7" t="s">
        <v>36672</v>
      </c>
      <c r="C358" s="8" t="s">
        <v>12</v>
      </c>
      <c r="D358" s="9">
        <v>24.72</v>
      </c>
      <c r="E358" s="9"/>
      <c r="F358" s="9">
        <v>80.099999999999994</v>
      </c>
      <c r="G358" s="9"/>
    </row>
    <row r="359" spans="1:7" ht="15.75" thickBot="1" x14ac:dyDescent="0.3">
      <c r="A359" s="6"/>
      <c r="B359" s="6"/>
      <c r="C359" s="6"/>
      <c r="D359" s="6"/>
      <c r="E359" s="6"/>
      <c r="F359" s="6"/>
      <c r="G359" s="6"/>
    </row>
    <row r="360" spans="1:7" ht="15.75" thickBot="1" x14ac:dyDescent="0.3">
      <c r="A360" s="7" t="s">
        <v>36847</v>
      </c>
      <c r="B360" s="7" t="s">
        <v>36848</v>
      </c>
      <c r="C360" s="8" t="s">
        <v>12</v>
      </c>
      <c r="D360" s="9">
        <v>56.78</v>
      </c>
      <c r="E360" s="9"/>
      <c r="F360" s="9">
        <v>80.099999999999994</v>
      </c>
      <c r="G360" s="9"/>
    </row>
    <row r="361" spans="1:7" ht="15.75" thickBot="1" x14ac:dyDescent="0.3">
      <c r="A361" s="6"/>
      <c r="B361" s="6"/>
      <c r="C361" s="6"/>
      <c r="D361" s="6"/>
      <c r="E361" s="6"/>
      <c r="F361" s="6"/>
      <c r="G361" s="6"/>
    </row>
    <row r="362" spans="1:7" ht="15.75" thickBot="1" x14ac:dyDescent="0.3">
      <c r="A362" s="7" t="s">
        <v>36849</v>
      </c>
      <c r="B362" s="7" t="s">
        <v>36850</v>
      </c>
      <c r="C362" s="8" t="s">
        <v>12</v>
      </c>
      <c r="D362" s="9">
        <v>75.56</v>
      </c>
      <c r="E362" s="9"/>
      <c r="F362" s="9">
        <v>80.099999999999994</v>
      </c>
      <c r="G362" s="9"/>
    </row>
    <row r="363" spans="1:7" ht="15.75" thickBot="1" x14ac:dyDescent="0.3">
      <c r="A363" s="6"/>
      <c r="B363" s="6"/>
      <c r="C363" s="6"/>
      <c r="D363" s="6"/>
      <c r="E363" s="6"/>
      <c r="F363" s="6"/>
      <c r="G363" s="6"/>
    </row>
    <row r="364" spans="1:7" ht="15.75" thickBot="1" x14ac:dyDescent="0.3">
      <c r="A364" s="7" t="s">
        <v>36851</v>
      </c>
      <c r="B364" s="7" t="s">
        <v>36852</v>
      </c>
      <c r="C364" s="8" t="s">
        <v>12</v>
      </c>
      <c r="D364" s="9">
        <v>97.57</v>
      </c>
      <c r="E364" s="9"/>
      <c r="F364" s="9">
        <v>80.099999999999994</v>
      </c>
      <c r="G364" s="9"/>
    </row>
    <row r="365" spans="1:7" ht="15.75" thickBot="1" x14ac:dyDescent="0.3">
      <c r="A365" s="6"/>
      <c r="B365" s="6"/>
      <c r="C365" s="6"/>
      <c r="D365" s="6"/>
      <c r="E365" s="6"/>
      <c r="F365" s="6"/>
      <c r="G365" s="6"/>
    </row>
    <row r="366" spans="1:7" x14ac:dyDescent="0.25">
      <c r="A366" s="35" t="s">
        <v>36853</v>
      </c>
      <c r="B366" s="29" t="s">
        <v>36854</v>
      </c>
      <c r="C366" s="38"/>
      <c r="D366" s="32"/>
      <c r="E366" s="32"/>
      <c r="F366" s="32"/>
      <c r="G366" s="32"/>
    </row>
    <row r="367" spans="1:7" ht="15.75" thickBot="1" x14ac:dyDescent="0.3">
      <c r="A367" s="37"/>
      <c r="B367" s="31" t="s">
        <v>36656</v>
      </c>
      <c r="C367" s="40"/>
      <c r="D367" s="34"/>
      <c r="E367" s="34"/>
      <c r="F367" s="34"/>
      <c r="G367" s="34"/>
    </row>
    <row r="368" spans="1:7" ht="15.75" thickBot="1" x14ac:dyDescent="0.3">
      <c r="A368" s="6"/>
      <c r="B368" s="6"/>
      <c r="C368" s="6"/>
      <c r="D368" s="6"/>
      <c r="E368" s="6"/>
      <c r="F368" s="6"/>
      <c r="G368" s="6"/>
    </row>
    <row r="369" spans="1:7" ht="15.75" thickBot="1" x14ac:dyDescent="0.3">
      <c r="A369" s="7" t="s">
        <v>36855</v>
      </c>
      <c r="B369" s="7" t="s">
        <v>36825</v>
      </c>
      <c r="C369" s="8" t="s">
        <v>12</v>
      </c>
      <c r="D369" s="9">
        <v>3.14</v>
      </c>
      <c r="E369" s="9"/>
      <c r="F369" s="9">
        <v>79.94</v>
      </c>
      <c r="G369" s="9"/>
    </row>
    <row r="370" spans="1:7" ht="15.75" thickBot="1" x14ac:dyDescent="0.3">
      <c r="A370" s="6"/>
      <c r="B370" s="6"/>
      <c r="C370" s="6"/>
      <c r="D370" s="6"/>
      <c r="E370" s="6"/>
      <c r="F370" s="6"/>
      <c r="G370" s="6"/>
    </row>
    <row r="371" spans="1:7" ht="15.75" thickBot="1" x14ac:dyDescent="0.3">
      <c r="A371" s="7" t="s">
        <v>36856</v>
      </c>
      <c r="B371" s="7" t="s">
        <v>36827</v>
      </c>
      <c r="C371" s="8" t="s">
        <v>12</v>
      </c>
      <c r="D371" s="9">
        <v>3.52</v>
      </c>
      <c r="E371" s="9"/>
      <c r="F371" s="9">
        <v>80.11</v>
      </c>
      <c r="G371" s="9"/>
    </row>
    <row r="372" spans="1:7" ht="15.75" thickBot="1" x14ac:dyDescent="0.3">
      <c r="A372" s="6"/>
      <c r="B372" s="6"/>
      <c r="C372" s="6"/>
      <c r="D372" s="6"/>
      <c r="E372" s="6"/>
      <c r="F372" s="6"/>
      <c r="G372" s="6"/>
    </row>
    <row r="373" spans="1:7" ht="15.75" thickBot="1" x14ac:dyDescent="0.3">
      <c r="A373" s="7" t="s">
        <v>36857</v>
      </c>
      <c r="B373" s="7" t="s">
        <v>36829</v>
      </c>
      <c r="C373" s="8" t="s">
        <v>12</v>
      </c>
      <c r="D373" s="9">
        <v>4.3499999999999996</v>
      </c>
      <c r="E373" s="9"/>
      <c r="F373" s="9">
        <v>80</v>
      </c>
      <c r="G373" s="9"/>
    </row>
    <row r="374" spans="1:7" ht="15.75" thickBot="1" x14ac:dyDescent="0.3">
      <c r="A374" s="6"/>
      <c r="B374" s="6"/>
      <c r="C374" s="6"/>
      <c r="D374" s="6"/>
      <c r="E374" s="6"/>
      <c r="F374" s="6"/>
      <c r="G374" s="6"/>
    </row>
    <row r="375" spans="1:7" ht="15.75" thickBot="1" x14ac:dyDescent="0.3">
      <c r="A375" s="7" t="s">
        <v>36858</v>
      </c>
      <c r="B375" s="7" t="s">
        <v>36831</v>
      </c>
      <c r="C375" s="8" t="s">
        <v>12</v>
      </c>
      <c r="D375" s="9">
        <v>5.0599999999999996</v>
      </c>
      <c r="E375" s="9"/>
      <c r="F375" s="9">
        <v>80.040000000000006</v>
      </c>
      <c r="G375" s="9"/>
    </row>
    <row r="376" spans="1:7" ht="15.75" thickBot="1" x14ac:dyDescent="0.3">
      <c r="A376" s="6"/>
      <c r="B376" s="6"/>
      <c r="C376" s="6"/>
      <c r="D376" s="6"/>
      <c r="E376" s="6"/>
      <c r="F376" s="6"/>
      <c r="G376" s="6"/>
    </row>
    <row r="377" spans="1:7" ht="15.75" thickBot="1" x14ac:dyDescent="0.3">
      <c r="A377" s="7" t="s">
        <v>36859</v>
      </c>
      <c r="B377" s="7" t="s">
        <v>36833</v>
      </c>
      <c r="C377" s="8" t="s">
        <v>12</v>
      </c>
      <c r="D377" s="9">
        <v>5.89</v>
      </c>
      <c r="E377" s="9"/>
      <c r="F377" s="9">
        <v>79.97</v>
      </c>
      <c r="G377" s="9"/>
    </row>
    <row r="378" spans="1:7" ht="15.75" thickBot="1" x14ac:dyDescent="0.3">
      <c r="A378" s="6"/>
      <c r="B378" s="6"/>
      <c r="C378" s="6"/>
      <c r="D378" s="6"/>
      <c r="E378" s="6"/>
      <c r="F378" s="6"/>
      <c r="G378" s="6"/>
    </row>
    <row r="379" spans="1:7" ht="15.75" thickBot="1" x14ac:dyDescent="0.3">
      <c r="A379" s="7" t="s">
        <v>36860</v>
      </c>
      <c r="B379" s="7" t="s">
        <v>36664</v>
      </c>
      <c r="C379" s="8" t="s">
        <v>12</v>
      </c>
      <c r="D379" s="9">
        <v>7.83</v>
      </c>
      <c r="E379" s="9"/>
      <c r="F379" s="9">
        <v>80.08</v>
      </c>
      <c r="G379" s="9"/>
    </row>
    <row r="380" spans="1:7" ht="15.75" thickBot="1" x14ac:dyDescent="0.3">
      <c r="A380" s="6"/>
      <c r="B380" s="6"/>
      <c r="C380" s="6"/>
      <c r="D380" s="6"/>
      <c r="E380" s="6"/>
      <c r="F380" s="6"/>
      <c r="G380" s="6"/>
    </row>
    <row r="381" spans="1:7" x14ac:dyDescent="0.25">
      <c r="A381" s="35" t="s">
        <v>36861</v>
      </c>
      <c r="B381" s="29" t="s">
        <v>36862</v>
      </c>
      <c r="C381" s="38"/>
      <c r="D381" s="32"/>
      <c r="E381" s="32"/>
      <c r="F381" s="32"/>
      <c r="G381" s="32"/>
    </row>
    <row r="382" spans="1:7" ht="15.75" thickBot="1" x14ac:dyDescent="0.3">
      <c r="A382" s="37"/>
      <c r="B382" s="31" t="s">
        <v>36656</v>
      </c>
      <c r="C382" s="40"/>
      <c r="D382" s="34"/>
      <c r="E382" s="34"/>
      <c r="F382" s="34"/>
      <c r="G382" s="34"/>
    </row>
    <row r="383" spans="1:7" ht="15.75" thickBot="1" x14ac:dyDescent="0.3">
      <c r="A383" s="6"/>
      <c r="B383" s="6"/>
      <c r="C383" s="6"/>
      <c r="D383" s="6"/>
      <c r="E383" s="6"/>
      <c r="F383" s="6"/>
      <c r="G383" s="6"/>
    </row>
    <row r="384" spans="1:7" ht="15.75" thickBot="1" x14ac:dyDescent="0.3">
      <c r="A384" s="7" t="s">
        <v>36863</v>
      </c>
      <c r="B384" s="7" t="s">
        <v>36825</v>
      </c>
      <c r="C384" s="8" t="s">
        <v>12</v>
      </c>
      <c r="D384" s="9">
        <v>4.8</v>
      </c>
      <c r="E384" s="9"/>
      <c r="F384" s="9">
        <v>80</v>
      </c>
      <c r="G384" s="9"/>
    </row>
    <row r="385" spans="1:7" ht="15.75" thickBot="1" x14ac:dyDescent="0.3">
      <c r="A385" s="6"/>
      <c r="B385" s="6"/>
      <c r="C385" s="6"/>
      <c r="D385" s="6"/>
      <c r="E385" s="6"/>
      <c r="F385" s="6"/>
      <c r="G385" s="6"/>
    </row>
    <row r="386" spans="1:7" ht="15.75" thickBot="1" x14ac:dyDescent="0.3">
      <c r="A386" s="7" t="s">
        <v>36864</v>
      </c>
      <c r="B386" s="7" t="s">
        <v>36827</v>
      </c>
      <c r="C386" s="8" t="s">
        <v>12</v>
      </c>
      <c r="D386" s="9">
        <v>5.62</v>
      </c>
      <c r="E386" s="9"/>
      <c r="F386" s="9">
        <v>80.069999999999993</v>
      </c>
      <c r="G386" s="9"/>
    </row>
    <row r="387" spans="1:7" ht="15.75" thickBot="1" x14ac:dyDescent="0.3">
      <c r="A387" s="6"/>
      <c r="B387" s="6"/>
      <c r="C387" s="6"/>
      <c r="D387" s="6"/>
      <c r="E387" s="6"/>
      <c r="F387" s="6"/>
      <c r="G387" s="6"/>
    </row>
    <row r="388" spans="1:7" ht="15.75" thickBot="1" x14ac:dyDescent="0.3">
      <c r="A388" s="7" t="s">
        <v>36865</v>
      </c>
      <c r="B388" s="7" t="s">
        <v>36829</v>
      </c>
      <c r="C388" s="8" t="s">
        <v>12</v>
      </c>
      <c r="D388" s="9">
        <v>6.73</v>
      </c>
      <c r="E388" s="9"/>
      <c r="F388" s="9">
        <v>80.09</v>
      </c>
      <c r="G388" s="9"/>
    </row>
    <row r="389" spans="1:7" ht="15.75" thickBot="1" x14ac:dyDescent="0.3">
      <c r="A389" s="6"/>
      <c r="B389" s="6"/>
      <c r="C389" s="6"/>
      <c r="D389" s="6"/>
      <c r="E389" s="6"/>
      <c r="F389" s="6"/>
      <c r="G389" s="6"/>
    </row>
    <row r="390" spans="1:7" ht="15.75" thickBot="1" x14ac:dyDescent="0.3">
      <c r="A390" s="7" t="s">
        <v>36866</v>
      </c>
      <c r="B390" s="7" t="s">
        <v>36831</v>
      </c>
      <c r="C390" s="8" t="s">
        <v>12</v>
      </c>
      <c r="D390" s="9">
        <v>7.95</v>
      </c>
      <c r="E390" s="9"/>
      <c r="F390" s="9">
        <v>80.13</v>
      </c>
      <c r="G390" s="9"/>
    </row>
    <row r="391" spans="1:7" ht="15.75" thickBot="1" x14ac:dyDescent="0.3">
      <c r="A391" s="6"/>
      <c r="B391" s="6"/>
      <c r="C391" s="6"/>
      <c r="D391" s="6"/>
      <c r="E391" s="6"/>
      <c r="F391" s="6"/>
      <c r="G391" s="6"/>
    </row>
    <row r="392" spans="1:7" ht="15.75" thickBot="1" x14ac:dyDescent="0.3">
      <c r="A392" s="7" t="s">
        <v>36867</v>
      </c>
      <c r="B392" s="7" t="s">
        <v>36833</v>
      </c>
      <c r="C392" s="8" t="s">
        <v>12</v>
      </c>
      <c r="D392" s="9">
        <v>9.0399999999999991</v>
      </c>
      <c r="E392" s="9"/>
      <c r="F392" s="9">
        <v>80.09</v>
      </c>
      <c r="G392" s="9"/>
    </row>
    <row r="393" spans="1:7" ht="15.75" thickBot="1" x14ac:dyDescent="0.3">
      <c r="A393" s="6"/>
      <c r="B393" s="6"/>
      <c r="C393" s="6"/>
      <c r="D393" s="6"/>
      <c r="E393" s="6"/>
      <c r="F393" s="6"/>
      <c r="G393" s="6"/>
    </row>
    <row r="394" spans="1:7" ht="15.75" thickBot="1" x14ac:dyDescent="0.3">
      <c r="A394" s="7" t="s">
        <v>36868</v>
      </c>
      <c r="B394" s="7" t="s">
        <v>36869</v>
      </c>
      <c r="C394" s="8"/>
      <c r="D394" s="9"/>
      <c r="E394" s="9"/>
      <c r="F394" s="9"/>
      <c r="G394" s="9"/>
    </row>
    <row r="395" spans="1:7" ht="15.75" thickBot="1" x14ac:dyDescent="0.3">
      <c r="A395" s="6"/>
      <c r="B395" s="6"/>
      <c r="C395" s="6"/>
      <c r="D395" s="6"/>
      <c r="E395" s="6"/>
      <c r="F395" s="6"/>
      <c r="G395" s="6"/>
    </row>
    <row r="396" spans="1:7" x14ac:dyDescent="0.25">
      <c r="A396" s="35" t="s">
        <v>36870</v>
      </c>
      <c r="B396" s="29" t="s">
        <v>36871</v>
      </c>
      <c r="C396" s="38"/>
      <c r="D396" s="32"/>
      <c r="E396" s="32"/>
      <c r="F396" s="32"/>
      <c r="G396" s="32"/>
    </row>
    <row r="397" spans="1:7" ht="15.75" thickBot="1" x14ac:dyDescent="0.3">
      <c r="A397" s="37"/>
      <c r="B397" s="31" t="s">
        <v>36656</v>
      </c>
      <c r="C397" s="40"/>
      <c r="D397" s="34"/>
      <c r="E397" s="34"/>
      <c r="F397" s="34"/>
      <c r="G397" s="34"/>
    </row>
    <row r="398" spans="1:7" ht="15.75" thickBot="1" x14ac:dyDescent="0.3">
      <c r="A398" s="6"/>
      <c r="B398" s="6"/>
      <c r="C398" s="6"/>
      <c r="D398" s="6"/>
      <c r="E398" s="6"/>
      <c r="F398" s="6"/>
      <c r="G398" s="6"/>
    </row>
    <row r="399" spans="1:7" ht="15.75" thickBot="1" x14ac:dyDescent="0.3">
      <c r="A399" s="7" t="s">
        <v>36872</v>
      </c>
      <c r="B399" s="7" t="s">
        <v>36873</v>
      </c>
      <c r="C399" s="8" t="s">
        <v>12</v>
      </c>
      <c r="D399" s="9">
        <v>1.18</v>
      </c>
      <c r="E399" s="9"/>
      <c r="F399" s="9">
        <v>79.66</v>
      </c>
      <c r="G399" s="9"/>
    </row>
    <row r="400" spans="1:7" ht="15.75" thickBot="1" x14ac:dyDescent="0.3">
      <c r="A400" s="6"/>
      <c r="B400" s="6"/>
      <c r="C400" s="6"/>
      <c r="D400" s="6"/>
      <c r="E400" s="6"/>
      <c r="F400" s="6"/>
      <c r="G400" s="6"/>
    </row>
    <row r="401" spans="1:7" ht="15.75" thickBot="1" x14ac:dyDescent="0.3">
      <c r="A401" s="7" t="s">
        <v>36874</v>
      </c>
      <c r="B401" s="7" t="s">
        <v>36875</v>
      </c>
      <c r="C401" s="8" t="s">
        <v>12</v>
      </c>
      <c r="D401" s="9">
        <v>1.85</v>
      </c>
      <c r="E401" s="9"/>
      <c r="F401" s="9">
        <v>80</v>
      </c>
      <c r="G401" s="9"/>
    </row>
    <row r="402" spans="1:7" ht="15.75" thickBot="1" x14ac:dyDescent="0.3">
      <c r="A402" s="6"/>
      <c r="B402" s="6"/>
      <c r="C402" s="6"/>
      <c r="D402" s="6"/>
      <c r="E402" s="6"/>
      <c r="F402" s="6"/>
      <c r="G402" s="6"/>
    </row>
    <row r="403" spans="1:7" ht="15.75" thickBot="1" x14ac:dyDescent="0.3">
      <c r="A403" s="7" t="s">
        <v>36876</v>
      </c>
      <c r="B403" s="7" t="s">
        <v>36877</v>
      </c>
      <c r="C403" s="8" t="s">
        <v>12</v>
      </c>
      <c r="D403" s="9">
        <v>2.6</v>
      </c>
      <c r="E403" s="9"/>
      <c r="F403" s="9">
        <v>80</v>
      </c>
      <c r="G403" s="9"/>
    </row>
    <row r="404" spans="1:7" ht="15.75" thickBot="1" x14ac:dyDescent="0.3">
      <c r="A404" s="6"/>
      <c r="B404" s="6"/>
      <c r="C404" s="6"/>
      <c r="D404" s="6"/>
      <c r="E404" s="6"/>
      <c r="F404" s="6"/>
      <c r="G404" s="6"/>
    </row>
    <row r="405" spans="1:7" ht="15.75" thickBot="1" x14ac:dyDescent="0.3">
      <c r="A405" s="7" t="s">
        <v>36878</v>
      </c>
      <c r="B405" s="7" t="s">
        <v>36879</v>
      </c>
      <c r="C405" s="8" t="s">
        <v>12</v>
      </c>
      <c r="D405" s="9">
        <v>3.73</v>
      </c>
      <c r="E405" s="9"/>
      <c r="F405" s="9">
        <v>80.16</v>
      </c>
      <c r="G405" s="9"/>
    </row>
    <row r="406" spans="1:7" ht="15.75" thickBot="1" x14ac:dyDescent="0.3">
      <c r="A406" s="6"/>
      <c r="B406" s="6"/>
      <c r="C406" s="6"/>
      <c r="D406" s="6"/>
      <c r="E406" s="6"/>
      <c r="F406" s="6"/>
      <c r="G406" s="6"/>
    </row>
    <row r="407" spans="1:7" ht="15.75" thickBot="1" x14ac:dyDescent="0.3">
      <c r="A407" s="7" t="s">
        <v>36880</v>
      </c>
      <c r="B407" s="7" t="s">
        <v>36881</v>
      </c>
      <c r="C407" s="8" t="s">
        <v>12</v>
      </c>
      <c r="D407" s="9">
        <v>5.58</v>
      </c>
      <c r="E407" s="9"/>
      <c r="F407" s="9">
        <v>80.11</v>
      </c>
      <c r="G407" s="9"/>
    </row>
    <row r="408" spans="1:7" ht="15.75" thickBot="1" x14ac:dyDescent="0.3">
      <c r="A408" s="6"/>
      <c r="B408" s="6"/>
      <c r="C408" s="6"/>
      <c r="D408" s="6"/>
      <c r="E408" s="6"/>
      <c r="F408" s="6"/>
      <c r="G408" s="6"/>
    </row>
    <row r="409" spans="1:7" ht="15.75" thickBot="1" x14ac:dyDescent="0.3">
      <c r="A409" s="7" t="s">
        <v>36882</v>
      </c>
      <c r="B409" s="7" t="s">
        <v>36883</v>
      </c>
      <c r="C409" s="8" t="s">
        <v>12</v>
      </c>
      <c r="D409" s="9">
        <v>6.86</v>
      </c>
      <c r="E409" s="9"/>
      <c r="F409" s="9">
        <v>80.17</v>
      </c>
      <c r="G409" s="9"/>
    </row>
    <row r="410" spans="1:7" ht="15.75" thickBot="1" x14ac:dyDescent="0.3">
      <c r="A410" s="6"/>
      <c r="B410" s="6"/>
      <c r="C410" s="6"/>
      <c r="D410" s="6"/>
      <c r="E410" s="6"/>
      <c r="F410" s="6"/>
      <c r="G410" s="6"/>
    </row>
    <row r="411" spans="1:7" ht="15.75" thickBot="1" x14ac:dyDescent="0.3">
      <c r="A411" s="7" t="s">
        <v>36884</v>
      </c>
      <c r="B411" s="7" t="s">
        <v>36885</v>
      </c>
      <c r="C411" s="8" t="s">
        <v>12</v>
      </c>
      <c r="D411" s="9">
        <v>8.61</v>
      </c>
      <c r="E411" s="9"/>
      <c r="F411" s="9">
        <v>80.14</v>
      </c>
      <c r="G411" s="9"/>
    </row>
    <row r="412" spans="1:7" ht="15.75" thickBot="1" x14ac:dyDescent="0.3">
      <c r="A412" s="6"/>
      <c r="B412" s="6"/>
      <c r="C412" s="6"/>
      <c r="D412" s="6"/>
      <c r="E412" s="6"/>
      <c r="F412" s="6"/>
      <c r="G412" s="6"/>
    </row>
    <row r="413" spans="1:7" ht="15.75" thickBot="1" x14ac:dyDescent="0.3">
      <c r="A413" s="7" t="s">
        <v>36886</v>
      </c>
      <c r="B413" s="7" t="s">
        <v>36887</v>
      </c>
      <c r="C413" s="8" t="s">
        <v>12</v>
      </c>
      <c r="D413" s="9">
        <v>11.26</v>
      </c>
      <c r="E413" s="9"/>
      <c r="F413" s="9">
        <v>80.11</v>
      </c>
      <c r="G413" s="9"/>
    </row>
    <row r="414" spans="1:7" ht="15.75" thickBot="1" x14ac:dyDescent="0.3">
      <c r="A414" s="6"/>
      <c r="B414" s="6"/>
      <c r="C414" s="6"/>
      <c r="D414" s="6"/>
      <c r="E414" s="6"/>
      <c r="F414" s="6"/>
      <c r="G414" s="6"/>
    </row>
    <row r="415" spans="1:7" ht="15.75" thickBot="1" x14ac:dyDescent="0.3">
      <c r="A415" s="7" t="s">
        <v>36888</v>
      </c>
      <c r="B415" s="7" t="s">
        <v>36889</v>
      </c>
      <c r="C415" s="8" t="s">
        <v>12</v>
      </c>
      <c r="D415" s="9">
        <v>14.25</v>
      </c>
      <c r="E415" s="9"/>
      <c r="F415" s="9">
        <v>80.069999999999993</v>
      </c>
      <c r="G415" s="9"/>
    </row>
    <row r="416" spans="1:7" ht="15.75" thickBot="1" x14ac:dyDescent="0.3">
      <c r="A416" s="6"/>
      <c r="B416" s="6"/>
      <c r="C416" s="6"/>
      <c r="D416" s="6"/>
      <c r="E416" s="6"/>
      <c r="F416" s="6"/>
      <c r="G416" s="6"/>
    </row>
    <row r="417" spans="1:7" ht="15.75" thickBot="1" x14ac:dyDescent="0.3">
      <c r="A417" s="7" t="s">
        <v>36890</v>
      </c>
      <c r="B417" s="7" t="s">
        <v>36891</v>
      </c>
      <c r="C417" s="8" t="s">
        <v>12</v>
      </c>
      <c r="D417" s="9">
        <v>17.61</v>
      </c>
      <c r="E417" s="9"/>
      <c r="F417" s="9">
        <v>80.12</v>
      </c>
      <c r="G417" s="9"/>
    </row>
    <row r="418" spans="1:7" ht="15.75" thickBot="1" x14ac:dyDescent="0.3">
      <c r="A418" s="6"/>
      <c r="B418" s="6"/>
      <c r="C418" s="6"/>
      <c r="D418" s="6"/>
      <c r="E418" s="6"/>
      <c r="F418" s="6"/>
      <c r="G418" s="6"/>
    </row>
    <row r="419" spans="1:7" ht="15.75" thickBot="1" x14ac:dyDescent="0.3">
      <c r="A419" s="7" t="s">
        <v>36892</v>
      </c>
      <c r="B419" s="7" t="s">
        <v>36893</v>
      </c>
      <c r="C419" s="8" t="s">
        <v>12</v>
      </c>
      <c r="D419" s="9">
        <v>22.32</v>
      </c>
      <c r="E419" s="9"/>
      <c r="F419" s="9">
        <v>80.11</v>
      </c>
      <c r="G419" s="9"/>
    </row>
    <row r="420" spans="1:7" ht="15.75" thickBot="1" x14ac:dyDescent="0.3">
      <c r="A420" s="6"/>
      <c r="B420" s="6"/>
      <c r="C420" s="6"/>
      <c r="D420" s="6"/>
      <c r="E420" s="6"/>
      <c r="F420" s="6"/>
      <c r="G420" s="6"/>
    </row>
    <row r="421" spans="1:7" ht="15.75" thickBot="1" x14ac:dyDescent="0.3">
      <c r="A421" s="7" t="s">
        <v>36894</v>
      </c>
      <c r="B421" s="7" t="s">
        <v>36895</v>
      </c>
      <c r="C421" s="8" t="s">
        <v>12</v>
      </c>
      <c r="D421" s="9">
        <v>27.39</v>
      </c>
      <c r="E421" s="9"/>
      <c r="F421" s="9">
        <v>80.099999999999994</v>
      </c>
      <c r="G421" s="9"/>
    </row>
    <row r="422" spans="1:7" ht="15.75" thickBot="1" x14ac:dyDescent="0.3">
      <c r="A422" s="6"/>
      <c r="B422" s="6"/>
      <c r="C422" s="6"/>
      <c r="D422" s="6"/>
      <c r="E422" s="6"/>
      <c r="F422" s="6"/>
      <c r="G422" s="6"/>
    </row>
    <row r="423" spans="1:7" ht="15.75" thickBot="1" x14ac:dyDescent="0.3">
      <c r="A423" s="7" t="s">
        <v>36896</v>
      </c>
      <c r="B423" s="7" t="s">
        <v>36897</v>
      </c>
      <c r="C423" s="8" t="s">
        <v>12</v>
      </c>
      <c r="D423" s="9">
        <v>34.4</v>
      </c>
      <c r="E423" s="9"/>
      <c r="F423" s="9">
        <v>80.09</v>
      </c>
      <c r="G423" s="9"/>
    </row>
    <row r="424" spans="1:7" ht="15.75" thickBot="1" x14ac:dyDescent="0.3">
      <c r="A424" s="6"/>
      <c r="B424" s="6"/>
      <c r="C424" s="6"/>
      <c r="D424" s="6"/>
      <c r="E424" s="6"/>
      <c r="F424" s="6"/>
      <c r="G424" s="6"/>
    </row>
    <row r="425" spans="1:7" ht="15.75" thickBot="1" x14ac:dyDescent="0.3">
      <c r="A425" s="7" t="s">
        <v>36898</v>
      </c>
      <c r="B425" s="7" t="s">
        <v>36899</v>
      </c>
      <c r="C425" s="8" t="s">
        <v>12</v>
      </c>
      <c r="D425" s="9">
        <v>43.58</v>
      </c>
      <c r="E425" s="9"/>
      <c r="F425" s="9">
        <v>80.11</v>
      </c>
      <c r="G425" s="9"/>
    </row>
    <row r="426" spans="1:7" ht="15.75" thickBot="1" x14ac:dyDescent="0.3">
      <c r="A426" s="6"/>
      <c r="B426" s="6"/>
      <c r="C426" s="6"/>
      <c r="D426" s="6"/>
      <c r="E426" s="6"/>
      <c r="F426" s="6"/>
      <c r="G426" s="6"/>
    </row>
    <row r="427" spans="1:7" x14ac:dyDescent="0.25">
      <c r="A427" s="35" t="s">
        <v>36900</v>
      </c>
      <c r="B427" s="29" t="s">
        <v>36901</v>
      </c>
      <c r="C427" s="38"/>
      <c r="D427" s="32"/>
      <c r="E427" s="32"/>
      <c r="F427" s="32"/>
      <c r="G427" s="32"/>
    </row>
    <row r="428" spans="1:7" ht="15.75" thickBot="1" x14ac:dyDescent="0.3">
      <c r="A428" s="37"/>
      <c r="B428" s="31" t="s">
        <v>36656</v>
      </c>
      <c r="C428" s="40"/>
      <c r="D428" s="34"/>
      <c r="E428" s="34"/>
      <c r="F428" s="34"/>
      <c r="G428" s="34"/>
    </row>
    <row r="429" spans="1:7" ht="15.75" thickBot="1" x14ac:dyDescent="0.3">
      <c r="A429" s="6"/>
      <c r="B429" s="6"/>
      <c r="C429" s="6"/>
      <c r="D429" s="6"/>
      <c r="E429" s="6"/>
      <c r="F429" s="6"/>
      <c r="G429" s="6"/>
    </row>
    <row r="430" spans="1:7" ht="15.75" thickBot="1" x14ac:dyDescent="0.3">
      <c r="A430" s="7" t="s">
        <v>36902</v>
      </c>
      <c r="B430" s="7" t="s">
        <v>36903</v>
      </c>
      <c r="C430" s="8" t="s">
        <v>12</v>
      </c>
      <c r="D430" s="9">
        <v>0.75</v>
      </c>
      <c r="E430" s="9"/>
      <c r="F430" s="9">
        <v>80</v>
      </c>
      <c r="G430" s="9"/>
    </row>
    <row r="431" spans="1:7" ht="15.75" thickBot="1" x14ac:dyDescent="0.3">
      <c r="A431" s="6"/>
      <c r="B431" s="6"/>
      <c r="C431" s="6"/>
      <c r="D431" s="6"/>
      <c r="E431" s="6"/>
      <c r="F431" s="6"/>
      <c r="G431" s="6"/>
    </row>
    <row r="432" spans="1:7" ht="15.75" thickBot="1" x14ac:dyDescent="0.3">
      <c r="A432" s="7" t="s">
        <v>36904</v>
      </c>
      <c r="B432" s="7" t="s">
        <v>36905</v>
      </c>
      <c r="C432" s="8" t="s">
        <v>12</v>
      </c>
      <c r="D432" s="9">
        <v>1.17</v>
      </c>
      <c r="E432" s="9"/>
      <c r="F432" s="9">
        <v>79.489999999999995</v>
      </c>
      <c r="G432" s="9"/>
    </row>
    <row r="433" spans="1:7" ht="15.75" thickBot="1" x14ac:dyDescent="0.3">
      <c r="A433" s="6"/>
      <c r="B433" s="6"/>
      <c r="C433" s="6"/>
      <c r="D433" s="6"/>
      <c r="E433" s="6"/>
      <c r="F433" s="6"/>
      <c r="G433" s="6"/>
    </row>
    <row r="434" spans="1:7" ht="15.75" thickBot="1" x14ac:dyDescent="0.3">
      <c r="A434" s="7" t="s">
        <v>36906</v>
      </c>
      <c r="B434" s="7" t="s">
        <v>36907</v>
      </c>
      <c r="C434" s="8" t="s">
        <v>12</v>
      </c>
      <c r="D434" s="9">
        <v>1.71</v>
      </c>
      <c r="E434" s="9"/>
      <c r="F434" s="9">
        <v>80.12</v>
      </c>
      <c r="G434" s="9"/>
    </row>
    <row r="435" spans="1:7" ht="15.75" thickBot="1" x14ac:dyDescent="0.3">
      <c r="A435" s="6"/>
      <c r="B435" s="6"/>
      <c r="C435" s="6"/>
      <c r="D435" s="6"/>
      <c r="E435" s="6"/>
      <c r="F435" s="6"/>
      <c r="G435" s="6"/>
    </row>
    <row r="436" spans="1:7" ht="15.75" thickBot="1" x14ac:dyDescent="0.3">
      <c r="A436" s="7" t="s">
        <v>36908</v>
      </c>
      <c r="B436" s="7" t="s">
        <v>36909</v>
      </c>
      <c r="C436" s="8" t="s">
        <v>12</v>
      </c>
      <c r="D436" s="9">
        <v>2.72</v>
      </c>
      <c r="E436" s="9"/>
      <c r="F436" s="9">
        <v>80.150000000000006</v>
      </c>
      <c r="G436" s="9"/>
    </row>
    <row r="437" spans="1:7" ht="15.75" thickBot="1" x14ac:dyDescent="0.3">
      <c r="A437" s="6"/>
      <c r="B437" s="6"/>
      <c r="C437" s="6"/>
      <c r="D437" s="6"/>
      <c r="E437" s="6"/>
      <c r="F437" s="6"/>
      <c r="G437" s="6"/>
    </row>
    <row r="438" spans="1:7" ht="15.75" thickBot="1" x14ac:dyDescent="0.3">
      <c r="A438" s="7" t="s">
        <v>36910</v>
      </c>
      <c r="B438" s="7" t="s">
        <v>36911</v>
      </c>
      <c r="C438" s="8" t="s">
        <v>12</v>
      </c>
      <c r="D438" s="9">
        <v>3.81</v>
      </c>
      <c r="E438" s="9"/>
      <c r="F438" s="9">
        <v>80.05</v>
      </c>
      <c r="G438" s="9"/>
    </row>
    <row r="439" spans="1:7" ht="15.75" thickBot="1" x14ac:dyDescent="0.3">
      <c r="A439" s="6"/>
      <c r="B439" s="6"/>
      <c r="C439" s="6"/>
      <c r="D439" s="6"/>
      <c r="E439" s="6"/>
      <c r="F439" s="6"/>
      <c r="G439" s="6"/>
    </row>
    <row r="440" spans="1:7" ht="15.75" thickBot="1" x14ac:dyDescent="0.3">
      <c r="A440" s="7" t="s">
        <v>36912</v>
      </c>
      <c r="B440" s="7" t="s">
        <v>36913</v>
      </c>
      <c r="C440" s="8" t="s">
        <v>12</v>
      </c>
      <c r="D440" s="9">
        <v>5.51</v>
      </c>
      <c r="E440" s="9"/>
      <c r="F440" s="9">
        <v>80.040000000000006</v>
      </c>
      <c r="G440" s="9"/>
    </row>
    <row r="441" spans="1:7" ht="15.75" thickBot="1" x14ac:dyDescent="0.3">
      <c r="A441" s="6"/>
      <c r="B441" s="6"/>
      <c r="C441" s="6"/>
      <c r="D441" s="6"/>
      <c r="E441" s="6"/>
      <c r="F441" s="6"/>
      <c r="G441" s="6"/>
    </row>
    <row r="442" spans="1:7" ht="15.75" thickBot="1" x14ac:dyDescent="0.3">
      <c r="A442" s="7" t="s">
        <v>36914</v>
      </c>
      <c r="B442" s="7" t="s">
        <v>36915</v>
      </c>
      <c r="C442" s="8" t="s">
        <v>12</v>
      </c>
      <c r="D442" s="9">
        <v>8.2100000000000009</v>
      </c>
      <c r="E442" s="9"/>
      <c r="F442" s="9">
        <v>80.02</v>
      </c>
      <c r="G442" s="9"/>
    </row>
    <row r="443" spans="1:7" ht="15.75" thickBot="1" x14ac:dyDescent="0.3">
      <c r="A443" s="6"/>
      <c r="B443" s="6"/>
      <c r="C443" s="6"/>
      <c r="D443" s="6"/>
      <c r="E443" s="6"/>
      <c r="F443" s="6"/>
      <c r="G443" s="6"/>
    </row>
    <row r="444" spans="1:7" ht="15.75" thickBot="1" x14ac:dyDescent="0.3">
      <c r="A444" s="7" t="s">
        <v>36916</v>
      </c>
      <c r="B444" s="7" t="s">
        <v>36917</v>
      </c>
      <c r="C444" s="8" t="s">
        <v>12</v>
      </c>
      <c r="D444" s="9">
        <v>10.19</v>
      </c>
      <c r="E444" s="9"/>
      <c r="F444" s="9">
        <v>80.08</v>
      </c>
      <c r="G444" s="9"/>
    </row>
    <row r="445" spans="1:7" ht="15.75" thickBot="1" x14ac:dyDescent="0.3">
      <c r="A445" s="6"/>
      <c r="B445" s="6"/>
      <c r="C445" s="6"/>
      <c r="D445" s="6"/>
      <c r="E445" s="6"/>
      <c r="F445" s="6"/>
      <c r="G445" s="6"/>
    </row>
    <row r="446" spans="1:7" ht="15.75" thickBot="1" x14ac:dyDescent="0.3">
      <c r="A446" s="7" t="s">
        <v>36918</v>
      </c>
      <c r="B446" s="7" t="s">
        <v>36919</v>
      </c>
      <c r="C446" s="8" t="s">
        <v>12</v>
      </c>
      <c r="D446" s="9">
        <v>12.74</v>
      </c>
      <c r="E446" s="9"/>
      <c r="F446" s="9">
        <v>80.06</v>
      </c>
      <c r="G446" s="9"/>
    </row>
    <row r="447" spans="1:7" ht="15.75" thickBot="1" x14ac:dyDescent="0.3">
      <c r="A447" s="6"/>
      <c r="B447" s="6"/>
      <c r="C447" s="6"/>
      <c r="D447" s="6"/>
      <c r="E447" s="6"/>
      <c r="F447" s="6"/>
      <c r="G447" s="6"/>
    </row>
    <row r="448" spans="1:7" ht="15.75" thickBot="1" x14ac:dyDescent="0.3">
      <c r="A448" s="7" t="s">
        <v>36920</v>
      </c>
      <c r="B448" s="7" t="s">
        <v>36921</v>
      </c>
      <c r="C448" s="8" t="s">
        <v>12</v>
      </c>
      <c r="D448" s="9">
        <v>16.71</v>
      </c>
      <c r="E448" s="9"/>
      <c r="F448" s="9">
        <v>80.069999999999993</v>
      </c>
      <c r="G448" s="9"/>
    </row>
    <row r="449" spans="1:7" ht="15.75" thickBot="1" x14ac:dyDescent="0.3">
      <c r="A449" s="6"/>
      <c r="B449" s="6"/>
      <c r="C449" s="6"/>
      <c r="D449" s="6"/>
      <c r="E449" s="6"/>
      <c r="F449" s="6"/>
      <c r="G449" s="6"/>
    </row>
    <row r="450" spans="1:7" ht="15.75" thickBot="1" x14ac:dyDescent="0.3">
      <c r="A450" s="7" t="s">
        <v>36922</v>
      </c>
      <c r="B450" s="7" t="s">
        <v>36923</v>
      </c>
      <c r="C450" s="8" t="s">
        <v>12</v>
      </c>
      <c r="D450" s="9">
        <v>21.12</v>
      </c>
      <c r="E450" s="9"/>
      <c r="F450" s="9">
        <v>80.11</v>
      </c>
      <c r="G450" s="9"/>
    </row>
    <row r="451" spans="1:7" ht="15.75" thickBot="1" x14ac:dyDescent="0.3">
      <c r="A451" s="6"/>
      <c r="B451" s="6"/>
      <c r="C451" s="6"/>
      <c r="D451" s="6"/>
      <c r="E451" s="6"/>
      <c r="F451" s="6"/>
      <c r="G451" s="6"/>
    </row>
    <row r="452" spans="1:7" ht="15.75" thickBot="1" x14ac:dyDescent="0.3">
      <c r="A452" s="7" t="s">
        <v>36924</v>
      </c>
      <c r="B452" s="7" t="s">
        <v>36925</v>
      </c>
      <c r="C452" s="8" t="s">
        <v>12</v>
      </c>
      <c r="D452" s="9">
        <v>26.05</v>
      </c>
      <c r="E452" s="9"/>
      <c r="F452" s="9">
        <v>80.08</v>
      </c>
      <c r="G452" s="9"/>
    </row>
    <row r="453" spans="1:7" ht="15.75" thickBot="1" x14ac:dyDescent="0.3">
      <c r="A453" s="6"/>
      <c r="B453" s="6"/>
      <c r="C453" s="6"/>
      <c r="D453" s="6"/>
      <c r="E453" s="6"/>
      <c r="F453" s="6"/>
      <c r="G453" s="6"/>
    </row>
    <row r="454" spans="1:7" ht="15.75" thickBot="1" x14ac:dyDescent="0.3">
      <c r="A454" s="7" t="s">
        <v>36926</v>
      </c>
      <c r="B454" s="7" t="s">
        <v>36927</v>
      </c>
      <c r="C454" s="8" t="s">
        <v>12</v>
      </c>
      <c r="D454" s="9">
        <v>32.99</v>
      </c>
      <c r="E454" s="9"/>
      <c r="F454" s="9">
        <v>80.08</v>
      </c>
      <c r="G454" s="9"/>
    </row>
    <row r="455" spans="1:7" ht="15.75" thickBot="1" x14ac:dyDescent="0.3">
      <c r="A455" s="6"/>
      <c r="B455" s="6"/>
      <c r="C455" s="6"/>
      <c r="D455" s="6"/>
      <c r="E455" s="6"/>
      <c r="F455" s="6"/>
      <c r="G455" s="6"/>
    </row>
    <row r="456" spans="1:7" ht="15.75" thickBot="1" x14ac:dyDescent="0.3">
      <c r="A456" s="7" t="s">
        <v>36928</v>
      </c>
      <c r="B456" s="7" t="s">
        <v>36929</v>
      </c>
      <c r="C456" s="8" t="s">
        <v>12</v>
      </c>
      <c r="D456" s="9">
        <v>40.590000000000003</v>
      </c>
      <c r="E456" s="9"/>
      <c r="F456" s="9">
        <v>80.09</v>
      </c>
      <c r="G456" s="9"/>
    </row>
    <row r="457" spans="1:7" ht="15.75" thickBot="1" x14ac:dyDescent="0.3">
      <c r="A457" s="6"/>
      <c r="B457" s="6"/>
      <c r="C457" s="6"/>
      <c r="D457" s="6"/>
      <c r="E457" s="6"/>
      <c r="F457" s="6"/>
      <c r="G457" s="6"/>
    </row>
    <row r="458" spans="1:7" ht="15.75" thickBot="1" x14ac:dyDescent="0.3">
      <c r="A458" s="7" t="s">
        <v>36930</v>
      </c>
      <c r="B458" s="7" t="s">
        <v>36931</v>
      </c>
      <c r="C458" s="8" t="s">
        <v>12</v>
      </c>
      <c r="D458" s="9">
        <v>50.89</v>
      </c>
      <c r="E458" s="9"/>
      <c r="F458" s="9">
        <v>80.09</v>
      </c>
      <c r="G458" s="9"/>
    </row>
    <row r="459" spans="1:7" ht="15.75" thickBot="1" x14ac:dyDescent="0.3">
      <c r="A459" s="6"/>
      <c r="B459" s="6"/>
      <c r="C459" s="6"/>
      <c r="D459" s="6"/>
      <c r="E459" s="6"/>
      <c r="F459" s="6"/>
      <c r="G459" s="6"/>
    </row>
    <row r="460" spans="1:7" ht="15.75" thickBot="1" x14ac:dyDescent="0.3">
      <c r="A460" s="7" t="s">
        <v>36932</v>
      </c>
      <c r="B460" s="7" t="s">
        <v>36933</v>
      </c>
      <c r="C460" s="8" t="s">
        <v>12</v>
      </c>
      <c r="D460" s="9">
        <v>64.44</v>
      </c>
      <c r="E460" s="9"/>
      <c r="F460" s="9">
        <v>80.09</v>
      </c>
      <c r="G460" s="9"/>
    </row>
    <row r="461" spans="1:7" ht="15.75" thickBot="1" x14ac:dyDescent="0.3">
      <c r="A461" s="6"/>
      <c r="B461" s="6"/>
      <c r="C461" s="6"/>
      <c r="D461" s="6"/>
      <c r="E461" s="6"/>
      <c r="F461" s="6"/>
      <c r="G461" s="6"/>
    </row>
    <row r="462" spans="1:7" x14ac:dyDescent="0.25">
      <c r="A462" s="35" t="s">
        <v>36934</v>
      </c>
      <c r="B462" s="29" t="s">
        <v>36935</v>
      </c>
      <c r="C462" s="38"/>
      <c r="D462" s="32"/>
      <c r="E462" s="32"/>
      <c r="F462" s="32"/>
      <c r="G462" s="32"/>
    </row>
    <row r="463" spans="1:7" ht="15.75" thickBot="1" x14ac:dyDescent="0.3">
      <c r="A463" s="37"/>
      <c r="B463" s="31" t="s">
        <v>36656</v>
      </c>
      <c r="C463" s="40"/>
      <c r="D463" s="34"/>
      <c r="E463" s="34"/>
      <c r="F463" s="34"/>
      <c r="G463" s="34"/>
    </row>
    <row r="464" spans="1:7" ht="15.75" thickBot="1" x14ac:dyDescent="0.3">
      <c r="A464" s="6"/>
      <c r="B464" s="6"/>
      <c r="C464" s="6"/>
      <c r="D464" s="6"/>
      <c r="E464" s="6"/>
      <c r="F464" s="6"/>
      <c r="G464" s="6"/>
    </row>
    <row r="465" spans="1:7" ht="15.75" thickBot="1" x14ac:dyDescent="0.3">
      <c r="A465" s="7" t="s">
        <v>36936</v>
      </c>
      <c r="B465" s="7" t="s">
        <v>36937</v>
      </c>
      <c r="C465" s="8" t="s">
        <v>12</v>
      </c>
      <c r="D465" s="9">
        <v>0.46</v>
      </c>
      <c r="E465" s="9"/>
      <c r="F465" s="9">
        <v>80.430000000000007</v>
      </c>
      <c r="G465" s="9"/>
    </row>
    <row r="466" spans="1:7" ht="15.75" thickBot="1" x14ac:dyDescent="0.3">
      <c r="A466" s="6"/>
      <c r="B466" s="6"/>
      <c r="C466" s="6"/>
      <c r="D466" s="6"/>
      <c r="E466" s="6"/>
      <c r="F466" s="6"/>
      <c r="G466" s="6"/>
    </row>
    <row r="467" spans="1:7" ht="15.75" thickBot="1" x14ac:dyDescent="0.3">
      <c r="A467" s="7" t="s">
        <v>36938</v>
      </c>
      <c r="B467" s="7" t="s">
        <v>36939</v>
      </c>
      <c r="C467" s="8" t="s">
        <v>12</v>
      </c>
      <c r="D467" s="9">
        <v>0.65</v>
      </c>
      <c r="E467" s="9"/>
      <c r="F467" s="9">
        <v>80</v>
      </c>
      <c r="G467" s="9"/>
    </row>
    <row r="468" spans="1:7" ht="15.75" thickBot="1" x14ac:dyDescent="0.3">
      <c r="A468" s="6"/>
      <c r="B468" s="6"/>
      <c r="C468" s="6"/>
      <c r="D468" s="6"/>
      <c r="E468" s="6"/>
      <c r="F468" s="6"/>
      <c r="G468" s="6"/>
    </row>
    <row r="469" spans="1:7" ht="15.75" thickBot="1" x14ac:dyDescent="0.3">
      <c r="A469" s="7" t="s">
        <v>36940</v>
      </c>
      <c r="B469" s="7" t="s">
        <v>36941</v>
      </c>
      <c r="C469" s="8" t="s">
        <v>12</v>
      </c>
      <c r="D469" s="9">
        <v>1.03</v>
      </c>
      <c r="E469" s="9"/>
      <c r="F469" s="9">
        <v>80.58</v>
      </c>
      <c r="G469" s="9"/>
    </row>
    <row r="470" spans="1:7" ht="15.75" thickBot="1" x14ac:dyDescent="0.3">
      <c r="A470" s="6"/>
      <c r="B470" s="6"/>
      <c r="C470" s="6"/>
      <c r="D470" s="6"/>
      <c r="E470" s="6"/>
      <c r="F470" s="6"/>
      <c r="G470" s="6"/>
    </row>
    <row r="471" spans="1:7" ht="15.75" thickBot="1" x14ac:dyDescent="0.3">
      <c r="A471" s="7" t="s">
        <v>36942</v>
      </c>
      <c r="B471" s="7" t="s">
        <v>36943</v>
      </c>
      <c r="C471" s="8" t="s">
        <v>12</v>
      </c>
      <c r="D471" s="9">
        <v>1.61</v>
      </c>
      <c r="E471" s="9"/>
      <c r="F471" s="9">
        <v>80.12</v>
      </c>
      <c r="G471" s="9"/>
    </row>
    <row r="472" spans="1:7" ht="15.75" thickBot="1" x14ac:dyDescent="0.3">
      <c r="A472" s="6"/>
      <c r="B472" s="6"/>
      <c r="C472" s="6"/>
      <c r="D472" s="6"/>
      <c r="E472" s="6"/>
      <c r="F472" s="6"/>
      <c r="G472" s="6"/>
    </row>
    <row r="473" spans="1:7" ht="15.75" thickBot="1" x14ac:dyDescent="0.3">
      <c r="A473" s="7" t="s">
        <v>36944</v>
      </c>
      <c r="B473" s="7" t="s">
        <v>36945</v>
      </c>
      <c r="C473" s="8" t="s">
        <v>12</v>
      </c>
      <c r="D473" s="9">
        <v>2.4300000000000002</v>
      </c>
      <c r="E473" s="9"/>
      <c r="F473" s="9">
        <v>80.25</v>
      </c>
      <c r="G473" s="9"/>
    </row>
    <row r="474" spans="1:7" ht="15.75" thickBot="1" x14ac:dyDescent="0.3">
      <c r="A474" s="6"/>
      <c r="B474" s="6"/>
      <c r="C474" s="6"/>
      <c r="D474" s="6"/>
      <c r="E474" s="6"/>
      <c r="F474" s="6"/>
      <c r="G474" s="6"/>
    </row>
    <row r="475" spans="1:7" ht="15.75" thickBot="1" x14ac:dyDescent="0.3">
      <c r="A475" s="7" t="s">
        <v>36946</v>
      </c>
      <c r="B475" s="7" t="s">
        <v>36947</v>
      </c>
      <c r="C475" s="8" t="s">
        <v>12</v>
      </c>
      <c r="D475" s="9">
        <v>3.85</v>
      </c>
      <c r="E475" s="9"/>
      <c r="F475" s="9">
        <v>80</v>
      </c>
      <c r="G475" s="9"/>
    </row>
    <row r="476" spans="1:7" ht="15.75" thickBot="1" x14ac:dyDescent="0.3">
      <c r="A476" s="6"/>
      <c r="B476" s="6"/>
      <c r="C476" s="6"/>
      <c r="D476" s="6"/>
      <c r="E476" s="6"/>
      <c r="F476" s="6"/>
      <c r="G476" s="6"/>
    </row>
    <row r="477" spans="1:7" ht="15.75" thickBot="1" x14ac:dyDescent="0.3">
      <c r="A477" s="7" t="s">
        <v>36948</v>
      </c>
      <c r="B477" s="7" t="s">
        <v>36949</v>
      </c>
      <c r="C477" s="8" t="s">
        <v>12</v>
      </c>
      <c r="D477" s="9">
        <v>5.46</v>
      </c>
      <c r="E477" s="9"/>
      <c r="F477" s="9">
        <v>80.040000000000006</v>
      </c>
      <c r="G477" s="9"/>
    </row>
    <row r="478" spans="1:7" ht="15.75" thickBot="1" x14ac:dyDescent="0.3">
      <c r="A478" s="6"/>
      <c r="B478" s="6"/>
      <c r="C478" s="6"/>
      <c r="D478" s="6"/>
      <c r="E478" s="6"/>
      <c r="F478" s="6"/>
      <c r="G478" s="6"/>
    </row>
    <row r="479" spans="1:7" ht="15.75" thickBot="1" x14ac:dyDescent="0.3">
      <c r="A479" s="7" t="s">
        <v>36950</v>
      </c>
      <c r="B479" s="7" t="s">
        <v>36951</v>
      </c>
      <c r="C479" s="8" t="s">
        <v>12</v>
      </c>
      <c r="D479" s="9">
        <v>7.83</v>
      </c>
      <c r="E479" s="9"/>
      <c r="F479" s="9">
        <v>80.08</v>
      </c>
      <c r="G479" s="9"/>
    </row>
    <row r="480" spans="1:7" ht="15.75" thickBot="1" x14ac:dyDescent="0.3">
      <c r="A480" s="6"/>
      <c r="B480" s="6"/>
      <c r="C480" s="6"/>
      <c r="D480" s="6"/>
      <c r="E480" s="6"/>
      <c r="F480" s="6"/>
      <c r="G480" s="6"/>
    </row>
    <row r="481" spans="1:7" ht="15.75" thickBot="1" x14ac:dyDescent="0.3">
      <c r="A481" s="7" t="s">
        <v>36952</v>
      </c>
      <c r="B481" s="7" t="s">
        <v>36953</v>
      </c>
      <c r="C481" s="8" t="s">
        <v>12</v>
      </c>
      <c r="D481" s="9">
        <v>11.74</v>
      </c>
      <c r="E481" s="9"/>
      <c r="F481" s="9">
        <v>80.069999999999993</v>
      </c>
      <c r="G481" s="9"/>
    </row>
    <row r="482" spans="1:7" ht="15.75" thickBot="1" x14ac:dyDescent="0.3">
      <c r="A482" s="6"/>
      <c r="B482" s="6"/>
      <c r="C482" s="6"/>
      <c r="D482" s="6"/>
      <c r="E482" s="6"/>
      <c r="F482" s="6"/>
      <c r="G482" s="6"/>
    </row>
    <row r="483" spans="1:7" ht="15.75" thickBot="1" x14ac:dyDescent="0.3">
      <c r="A483" s="7" t="s">
        <v>36954</v>
      </c>
      <c r="B483" s="7" t="s">
        <v>36955</v>
      </c>
      <c r="C483" s="8" t="s">
        <v>12</v>
      </c>
      <c r="D483" s="9">
        <v>15.1</v>
      </c>
      <c r="E483" s="9"/>
      <c r="F483" s="9">
        <v>80.13</v>
      </c>
      <c r="G483" s="9"/>
    </row>
    <row r="484" spans="1:7" ht="15.75" thickBot="1" x14ac:dyDescent="0.3">
      <c r="A484" s="6"/>
      <c r="B484" s="6"/>
      <c r="C484" s="6"/>
      <c r="D484" s="6"/>
      <c r="E484" s="6"/>
      <c r="F484" s="6"/>
      <c r="G484" s="6"/>
    </row>
    <row r="485" spans="1:7" ht="15.75" thickBot="1" x14ac:dyDescent="0.3">
      <c r="A485" s="7" t="s">
        <v>36956</v>
      </c>
      <c r="B485" s="7" t="s">
        <v>36957</v>
      </c>
      <c r="C485" s="8" t="s">
        <v>12</v>
      </c>
      <c r="D485" s="9">
        <v>18.989999999999998</v>
      </c>
      <c r="E485" s="9"/>
      <c r="F485" s="9">
        <v>80.09</v>
      </c>
      <c r="G485" s="9"/>
    </row>
    <row r="486" spans="1:7" ht="15.75" thickBot="1" x14ac:dyDescent="0.3">
      <c r="A486" s="6"/>
      <c r="B486" s="6"/>
      <c r="C486" s="6"/>
      <c r="D486" s="6"/>
      <c r="E486" s="6"/>
      <c r="F486" s="6"/>
      <c r="G486" s="6"/>
    </row>
    <row r="487" spans="1:7" ht="15.75" thickBot="1" x14ac:dyDescent="0.3">
      <c r="A487" s="7" t="s">
        <v>36958</v>
      </c>
      <c r="B487" s="7" t="s">
        <v>36959</v>
      </c>
      <c r="C487" s="8" t="s">
        <v>12</v>
      </c>
      <c r="D487" s="9">
        <v>24.75</v>
      </c>
      <c r="E487" s="9"/>
      <c r="F487" s="9">
        <v>80.08</v>
      </c>
      <c r="G487" s="9"/>
    </row>
    <row r="488" spans="1:7" ht="15.75" thickBot="1" x14ac:dyDescent="0.3">
      <c r="A488" s="6"/>
      <c r="B488" s="6"/>
      <c r="C488" s="6"/>
      <c r="D488" s="6"/>
      <c r="E488" s="6"/>
      <c r="F488" s="6"/>
      <c r="G488" s="6"/>
    </row>
    <row r="489" spans="1:7" ht="15.75" thickBot="1" x14ac:dyDescent="0.3">
      <c r="A489" s="7" t="s">
        <v>36960</v>
      </c>
      <c r="B489" s="7" t="s">
        <v>36961</v>
      </c>
      <c r="C489" s="8" t="s">
        <v>12</v>
      </c>
      <c r="D489" s="9">
        <v>31.28</v>
      </c>
      <c r="E489" s="9"/>
      <c r="F489" s="9">
        <v>80.12</v>
      </c>
      <c r="G489" s="9"/>
    </row>
    <row r="490" spans="1:7" ht="15.75" thickBot="1" x14ac:dyDescent="0.3">
      <c r="A490" s="6"/>
      <c r="B490" s="6"/>
      <c r="C490" s="6"/>
      <c r="D490" s="6"/>
      <c r="E490" s="6"/>
      <c r="F490" s="6"/>
      <c r="G490" s="6"/>
    </row>
    <row r="491" spans="1:7" ht="15.75" thickBot="1" x14ac:dyDescent="0.3">
      <c r="A491" s="7" t="s">
        <v>36962</v>
      </c>
      <c r="B491" s="7" t="s">
        <v>36963</v>
      </c>
      <c r="C491" s="8" t="s">
        <v>12</v>
      </c>
      <c r="D491" s="9">
        <v>38.68</v>
      </c>
      <c r="E491" s="9"/>
      <c r="F491" s="9">
        <v>80.09</v>
      </c>
      <c r="G491" s="9"/>
    </row>
    <row r="492" spans="1:7" ht="15.75" thickBot="1" x14ac:dyDescent="0.3">
      <c r="A492" s="6"/>
      <c r="B492" s="6"/>
      <c r="C492" s="6"/>
      <c r="D492" s="6"/>
      <c r="E492" s="6"/>
      <c r="F492" s="6"/>
      <c r="G492" s="6"/>
    </row>
    <row r="493" spans="1:7" ht="15.75" thickBot="1" x14ac:dyDescent="0.3">
      <c r="A493" s="7" t="s">
        <v>36964</v>
      </c>
      <c r="B493" s="7" t="s">
        <v>36965</v>
      </c>
      <c r="C493" s="8" t="s">
        <v>12</v>
      </c>
      <c r="D493" s="9">
        <v>48.95</v>
      </c>
      <c r="E493" s="9"/>
      <c r="F493" s="9">
        <v>80.099999999999994</v>
      </c>
      <c r="G493" s="9"/>
    </row>
    <row r="494" spans="1:7" ht="15.75" thickBot="1" x14ac:dyDescent="0.3">
      <c r="A494" s="6"/>
      <c r="B494" s="6"/>
      <c r="C494" s="6"/>
      <c r="D494" s="6"/>
      <c r="E494" s="6"/>
      <c r="F494" s="6"/>
      <c r="G494" s="6"/>
    </row>
    <row r="495" spans="1:7" ht="15.75" thickBot="1" x14ac:dyDescent="0.3">
      <c r="A495" s="7" t="s">
        <v>36966</v>
      </c>
      <c r="B495" s="7" t="s">
        <v>36967</v>
      </c>
      <c r="C495" s="8" t="s">
        <v>12</v>
      </c>
      <c r="D495" s="9">
        <v>60.36</v>
      </c>
      <c r="E495" s="9"/>
      <c r="F495" s="9">
        <v>80.09</v>
      </c>
      <c r="G495" s="9"/>
    </row>
    <row r="496" spans="1:7" ht="15.75" thickBot="1" x14ac:dyDescent="0.3">
      <c r="A496" s="6"/>
      <c r="B496" s="6"/>
      <c r="C496" s="6"/>
      <c r="D496" s="6"/>
      <c r="E496" s="6"/>
      <c r="F496" s="6"/>
      <c r="G496" s="6"/>
    </row>
    <row r="497" spans="1:7" ht="15.75" thickBot="1" x14ac:dyDescent="0.3">
      <c r="A497" s="7" t="s">
        <v>36968</v>
      </c>
      <c r="B497" s="7" t="s">
        <v>36969</v>
      </c>
      <c r="C497" s="8" t="s">
        <v>12</v>
      </c>
      <c r="D497" s="9">
        <v>75.739999999999995</v>
      </c>
      <c r="E497" s="9"/>
      <c r="F497" s="9">
        <v>80.09</v>
      </c>
      <c r="G497" s="9"/>
    </row>
    <row r="498" spans="1:7" ht="15.75" thickBot="1" x14ac:dyDescent="0.3">
      <c r="A498" s="6"/>
      <c r="B498" s="6"/>
      <c r="C498" s="6"/>
      <c r="D498" s="6"/>
      <c r="E498" s="6"/>
      <c r="F498" s="6"/>
      <c r="G498" s="6"/>
    </row>
    <row r="499" spans="1:7" ht="15.75" thickBot="1" x14ac:dyDescent="0.3">
      <c r="A499" s="7" t="s">
        <v>36970</v>
      </c>
      <c r="B499" s="7" t="s">
        <v>36971</v>
      </c>
      <c r="C499" s="8" t="s">
        <v>12</v>
      </c>
      <c r="D499" s="9">
        <v>95.84</v>
      </c>
      <c r="E499" s="9"/>
      <c r="F499" s="9">
        <v>80.099999999999994</v>
      </c>
      <c r="G499" s="9"/>
    </row>
    <row r="500" spans="1:7" ht="15.75" thickBot="1" x14ac:dyDescent="0.3">
      <c r="A500" s="6"/>
      <c r="B500" s="6"/>
      <c r="C500" s="6"/>
      <c r="D500" s="6"/>
      <c r="E500" s="6"/>
      <c r="F500" s="6"/>
      <c r="G500" s="6"/>
    </row>
    <row r="501" spans="1:7" x14ac:dyDescent="0.25">
      <c r="A501" s="35" t="s">
        <v>36972</v>
      </c>
      <c r="B501" s="29" t="s">
        <v>36973</v>
      </c>
      <c r="C501" s="38"/>
      <c r="D501" s="32"/>
      <c r="E501" s="32"/>
      <c r="F501" s="32"/>
      <c r="G501" s="32"/>
    </row>
    <row r="502" spans="1:7" ht="15.75" thickBot="1" x14ac:dyDescent="0.3">
      <c r="A502" s="37"/>
      <c r="B502" s="31" t="s">
        <v>36656</v>
      </c>
      <c r="C502" s="40"/>
      <c r="D502" s="34"/>
      <c r="E502" s="34"/>
      <c r="F502" s="34"/>
      <c r="G502" s="34"/>
    </row>
    <row r="503" spans="1:7" ht="15.75" thickBot="1" x14ac:dyDescent="0.3">
      <c r="A503" s="6"/>
      <c r="B503" s="6"/>
      <c r="C503" s="6"/>
      <c r="D503" s="6"/>
      <c r="E503" s="6"/>
      <c r="F503" s="6"/>
      <c r="G503" s="6"/>
    </row>
    <row r="504" spans="1:7" ht="15.75" thickBot="1" x14ac:dyDescent="0.3">
      <c r="A504" s="7" t="s">
        <v>36974</v>
      </c>
      <c r="B504" s="7" t="s">
        <v>36975</v>
      </c>
      <c r="C504" s="8" t="s">
        <v>12</v>
      </c>
      <c r="D504" s="9">
        <v>1.25</v>
      </c>
      <c r="E504" s="9"/>
      <c r="F504" s="9">
        <v>80</v>
      </c>
      <c r="G504" s="9"/>
    </row>
    <row r="505" spans="1:7" ht="15.75" thickBot="1" x14ac:dyDescent="0.3">
      <c r="A505" s="6"/>
      <c r="B505" s="6"/>
      <c r="C505" s="6"/>
      <c r="D505" s="6"/>
      <c r="E505" s="6"/>
      <c r="F505" s="6"/>
      <c r="G505" s="6"/>
    </row>
    <row r="506" spans="1:7" ht="15.75" thickBot="1" x14ac:dyDescent="0.3">
      <c r="A506" s="7" t="s">
        <v>36976</v>
      </c>
      <c r="B506" s="7" t="s">
        <v>36875</v>
      </c>
      <c r="C506" s="8" t="s">
        <v>12</v>
      </c>
      <c r="D506" s="9">
        <v>1.98</v>
      </c>
      <c r="E506" s="9"/>
      <c r="F506" s="9">
        <v>80.3</v>
      </c>
      <c r="G506" s="9"/>
    </row>
    <row r="507" spans="1:7" ht="15.75" thickBot="1" x14ac:dyDescent="0.3">
      <c r="A507" s="6"/>
      <c r="B507" s="6"/>
      <c r="C507" s="6"/>
      <c r="D507" s="6"/>
      <c r="E507" s="6"/>
      <c r="F507" s="6"/>
      <c r="G507" s="6"/>
    </row>
    <row r="508" spans="1:7" ht="15.75" thickBot="1" x14ac:dyDescent="0.3">
      <c r="A508" s="7" t="s">
        <v>36977</v>
      </c>
      <c r="B508" s="7" t="s">
        <v>36877</v>
      </c>
      <c r="C508" s="8" t="s">
        <v>12</v>
      </c>
      <c r="D508" s="9">
        <v>2.78</v>
      </c>
      <c r="E508" s="9"/>
      <c r="F508" s="9">
        <v>80.22</v>
      </c>
      <c r="G508" s="9"/>
    </row>
    <row r="509" spans="1:7" ht="15.75" thickBot="1" x14ac:dyDescent="0.3">
      <c r="A509" s="6"/>
      <c r="B509" s="6"/>
      <c r="C509" s="6"/>
      <c r="D509" s="6"/>
      <c r="E509" s="6"/>
      <c r="F509" s="6"/>
      <c r="G509" s="6"/>
    </row>
    <row r="510" spans="1:7" ht="15.75" thickBot="1" x14ac:dyDescent="0.3">
      <c r="A510" s="7" t="s">
        <v>36978</v>
      </c>
      <c r="B510" s="7" t="s">
        <v>36879</v>
      </c>
      <c r="C510" s="8" t="s">
        <v>12</v>
      </c>
      <c r="D510" s="9">
        <v>3.98</v>
      </c>
      <c r="E510" s="9"/>
      <c r="F510" s="9">
        <v>80.150000000000006</v>
      </c>
      <c r="G510" s="9"/>
    </row>
    <row r="511" spans="1:7" ht="15.75" thickBot="1" x14ac:dyDescent="0.3">
      <c r="A511" s="6"/>
      <c r="B511" s="6"/>
      <c r="C511" s="6"/>
      <c r="D511" s="6"/>
      <c r="E511" s="6"/>
      <c r="F511" s="6"/>
      <c r="G511" s="6"/>
    </row>
    <row r="512" spans="1:7" ht="15.75" thickBot="1" x14ac:dyDescent="0.3">
      <c r="A512" s="7" t="s">
        <v>36979</v>
      </c>
      <c r="B512" s="7" t="s">
        <v>36881</v>
      </c>
      <c r="C512" s="8" t="s">
        <v>12</v>
      </c>
      <c r="D512" s="9">
        <v>5.97</v>
      </c>
      <c r="E512" s="9"/>
      <c r="F512" s="9">
        <v>80.069999999999993</v>
      </c>
      <c r="G512" s="9"/>
    </row>
    <row r="513" spans="1:7" ht="15.75" thickBot="1" x14ac:dyDescent="0.3">
      <c r="A513" s="6"/>
      <c r="B513" s="6"/>
      <c r="C513" s="6"/>
      <c r="D513" s="6"/>
      <c r="E513" s="6"/>
      <c r="F513" s="6"/>
      <c r="G513" s="6"/>
    </row>
    <row r="514" spans="1:7" ht="15.75" thickBot="1" x14ac:dyDescent="0.3">
      <c r="A514" s="7" t="s">
        <v>36980</v>
      </c>
      <c r="B514" s="7" t="s">
        <v>36883</v>
      </c>
      <c r="C514" s="8" t="s">
        <v>12</v>
      </c>
      <c r="D514" s="9">
        <v>7.29</v>
      </c>
      <c r="E514" s="9"/>
      <c r="F514" s="9">
        <v>80.11</v>
      </c>
      <c r="G514" s="9"/>
    </row>
    <row r="515" spans="1:7" ht="15.75" thickBot="1" x14ac:dyDescent="0.3">
      <c r="A515" s="6"/>
      <c r="B515" s="6"/>
      <c r="C515" s="6"/>
      <c r="D515" s="6"/>
      <c r="E515" s="6"/>
      <c r="F515" s="6"/>
      <c r="G515" s="6"/>
    </row>
    <row r="516" spans="1:7" ht="15.75" thickBot="1" x14ac:dyDescent="0.3">
      <c r="A516" s="7" t="s">
        <v>36981</v>
      </c>
      <c r="B516" s="7" t="s">
        <v>36885</v>
      </c>
      <c r="C516" s="8" t="s">
        <v>12</v>
      </c>
      <c r="D516" s="9">
        <v>9.19</v>
      </c>
      <c r="E516" s="9"/>
      <c r="F516" s="9">
        <v>80.09</v>
      </c>
      <c r="G516" s="9"/>
    </row>
    <row r="517" spans="1:7" ht="15.75" thickBot="1" x14ac:dyDescent="0.3">
      <c r="A517" s="6"/>
      <c r="B517" s="6"/>
      <c r="C517" s="6"/>
      <c r="D517" s="6"/>
      <c r="E517" s="6"/>
      <c r="F517" s="6"/>
      <c r="G517" s="6"/>
    </row>
    <row r="518" spans="1:7" ht="15.75" thickBot="1" x14ac:dyDescent="0.3">
      <c r="A518" s="7" t="s">
        <v>36982</v>
      </c>
      <c r="B518" s="7" t="s">
        <v>36887</v>
      </c>
      <c r="C518" s="8" t="s">
        <v>12</v>
      </c>
      <c r="D518" s="9">
        <v>11.99</v>
      </c>
      <c r="E518" s="9"/>
      <c r="F518" s="9">
        <v>80.069999999999993</v>
      </c>
      <c r="G518" s="9"/>
    </row>
    <row r="519" spans="1:7" ht="15.75" thickBot="1" x14ac:dyDescent="0.3">
      <c r="A519" s="6"/>
      <c r="B519" s="6"/>
      <c r="C519" s="6"/>
      <c r="D519" s="6"/>
      <c r="E519" s="6"/>
      <c r="F519" s="6"/>
      <c r="G519" s="6"/>
    </row>
    <row r="520" spans="1:7" ht="15.75" thickBot="1" x14ac:dyDescent="0.3">
      <c r="A520" s="7" t="s">
        <v>36983</v>
      </c>
      <c r="B520" s="7" t="s">
        <v>36984</v>
      </c>
      <c r="C520" s="8" t="s">
        <v>12</v>
      </c>
      <c r="D520" s="9">
        <v>15.19</v>
      </c>
      <c r="E520" s="9"/>
      <c r="F520" s="9">
        <v>80.12</v>
      </c>
      <c r="G520" s="9"/>
    </row>
    <row r="521" spans="1:7" ht="15.75" thickBot="1" x14ac:dyDescent="0.3">
      <c r="A521" s="6"/>
      <c r="B521" s="6"/>
      <c r="C521" s="6"/>
      <c r="D521" s="6"/>
      <c r="E521" s="6"/>
      <c r="F521" s="6"/>
      <c r="G521" s="6"/>
    </row>
    <row r="522" spans="1:7" ht="15.75" thickBot="1" x14ac:dyDescent="0.3">
      <c r="A522" s="7" t="s">
        <v>36985</v>
      </c>
      <c r="B522" s="7" t="s">
        <v>36891</v>
      </c>
      <c r="C522" s="8" t="s">
        <v>12</v>
      </c>
      <c r="D522" s="9">
        <v>18.77</v>
      </c>
      <c r="E522" s="9"/>
      <c r="F522" s="9">
        <v>80.069999999999993</v>
      </c>
      <c r="G522" s="9"/>
    </row>
    <row r="523" spans="1:7" ht="15.75" thickBot="1" x14ac:dyDescent="0.3">
      <c r="A523" s="6"/>
      <c r="B523" s="6"/>
      <c r="C523" s="6"/>
      <c r="D523" s="6"/>
      <c r="E523" s="6"/>
      <c r="F523" s="6"/>
      <c r="G523" s="6"/>
    </row>
    <row r="524" spans="1:7" ht="15.75" thickBot="1" x14ac:dyDescent="0.3">
      <c r="A524" s="7" t="s">
        <v>36986</v>
      </c>
      <c r="B524" s="7" t="s">
        <v>36893</v>
      </c>
      <c r="C524" s="8" t="s">
        <v>12</v>
      </c>
      <c r="D524" s="9">
        <v>23.77</v>
      </c>
      <c r="E524" s="9"/>
      <c r="F524" s="9">
        <v>80.099999999999994</v>
      </c>
      <c r="G524" s="9"/>
    </row>
    <row r="525" spans="1:7" ht="15.75" thickBot="1" x14ac:dyDescent="0.3">
      <c r="A525" s="6"/>
      <c r="B525" s="6"/>
      <c r="C525" s="6"/>
      <c r="D525" s="6"/>
      <c r="E525" s="6"/>
      <c r="F525" s="6"/>
      <c r="G525" s="6"/>
    </row>
    <row r="526" spans="1:7" ht="15.75" thickBot="1" x14ac:dyDescent="0.3">
      <c r="A526" s="7" t="s">
        <v>36987</v>
      </c>
      <c r="B526" s="7" t="s">
        <v>36895</v>
      </c>
      <c r="C526" s="8" t="s">
        <v>12</v>
      </c>
      <c r="D526" s="9">
        <v>29.19</v>
      </c>
      <c r="E526" s="9"/>
      <c r="F526" s="9">
        <v>80.099999999999994</v>
      </c>
      <c r="G526" s="9"/>
    </row>
    <row r="527" spans="1:7" ht="15.75" thickBot="1" x14ac:dyDescent="0.3">
      <c r="A527" s="6"/>
      <c r="B527" s="6"/>
      <c r="C527" s="6"/>
      <c r="D527" s="6"/>
      <c r="E527" s="6"/>
      <c r="F527" s="6"/>
      <c r="G527" s="6"/>
    </row>
    <row r="528" spans="1:7" ht="15.75" thickBot="1" x14ac:dyDescent="0.3">
      <c r="A528" s="7" t="s">
        <v>36988</v>
      </c>
      <c r="B528" s="7" t="s">
        <v>36897</v>
      </c>
      <c r="C528" s="8" t="s">
        <v>12</v>
      </c>
      <c r="D528" s="9">
        <v>36.65</v>
      </c>
      <c r="E528" s="9"/>
      <c r="F528" s="9">
        <v>80.11</v>
      </c>
      <c r="G528" s="9"/>
    </row>
    <row r="529" spans="1:7" ht="15.75" thickBot="1" x14ac:dyDescent="0.3">
      <c r="A529" s="6"/>
      <c r="B529" s="6"/>
      <c r="C529" s="6"/>
      <c r="D529" s="6"/>
      <c r="E529" s="6"/>
      <c r="F529" s="6"/>
      <c r="G529" s="6"/>
    </row>
    <row r="530" spans="1:7" ht="15.75" thickBot="1" x14ac:dyDescent="0.3">
      <c r="A530" s="7" t="s">
        <v>36989</v>
      </c>
      <c r="B530" s="7" t="s">
        <v>36899</v>
      </c>
      <c r="C530" s="8" t="s">
        <v>12</v>
      </c>
      <c r="D530" s="9">
        <v>46.45</v>
      </c>
      <c r="E530" s="9"/>
      <c r="F530" s="9">
        <v>80.11</v>
      </c>
      <c r="G530" s="9"/>
    </row>
    <row r="531" spans="1:7" ht="15.75" thickBot="1" x14ac:dyDescent="0.3">
      <c r="A531" s="6"/>
      <c r="B531" s="6"/>
      <c r="C531" s="6"/>
      <c r="D531" s="6"/>
      <c r="E531" s="6"/>
      <c r="F531" s="6"/>
      <c r="G531" s="6"/>
    </row>
    <row r="532" spans="1:7" x14ac:dyDescent="0.25">
      <c r="A532" s="35" t="s">
        <v>36990</v>
      </c>
      <c r="B532" s="29" t="s">
        <v>36991</v>
      </c>
      <c r="C532" s="38"/>
      <c r="D532" s="32"/>
      <c r="E532" s="32"/>
      <c r="F532" s="32"/>
      <c r="G532" s="32"/>
    </row>
    <row r="533" spans="1:7" ht="15.75" thickBot="1" x14ac:dyDescent="0.3">
      <c r="A533" s="37"/>
      <c r="B533" s="31" t="s">
        <v>36656</v>
      </c>
      <c r="C533" s="40"/>
      <c r="D533" s="34"/>
      <c r="E533" s="34"/>
      <c r="F533" s="34"/>
      <c r="G533" s="34"/>
    </row>
    <row r="534" spans="1:7" ht="15.75" thickBot="1" x14ac:dyDescent="0.3">
      <c r="A534" s="6"/>
      <c r="B534" s="6"/>
      <c r="C534" s="6"/>
      <c r="D534" s="6"/>
      <c r="E534" s="6"/>
      <c r="F534" s="6"/>
      <c r="G534" s="6"/>
    </row>
    <row r="535" spans="1:7" ht="15.75" thickBot="1" x14ac:dyDescent="0.3">
      <c r="A535" s="7" t="s">
        <v>36992</v>
      </c>
      <c r="B535" s="7" t="s">
        <v>36903</v>
      </c>
      <c r="C535" s="8" t="s">
        <v>12</v>
      </c>
      <c r="D535" s="9">
        <v>0.8</v>
      </c>
      <c r="E535" s="9"/>
      <c r="F535" s="9">
        <v>80</v>
      </c>
      <c r="G535" s="9"/>
    </row>
    <row r="536" spans="1:7" ht="15.75" thickBot="1" x14ac:dyDescent="0.3">
      <c r="A536" s="6"/>
      <c r="B536" s="6"/>
      <c r="C536" s="6"/>
      <c r="D536" s="6"/>
      <c r="E536" s="6"/>
      <c r="F536" s="6"/>
      <c r="G536" s="6"/>
    </row>
    <row r="537" spans="1:7" ht="15.75" thickBot="1" x14ac:dyDescent="0.3">
      <c r="A537" s="7" t="s">
        <v>36993</v>
      </c>
      <c r="B537" s="7" t="s">
        <v>36905</v>
      </c>
      <c r="C537" s="8" t="s">
        <v>12</v>
      </c>
      <c r="D537" s="9">
        <v>1.23</v>
      </c>
      <c r="E537" s="9"/>
      <c r="F537" s="9">
        <v>80.489999999999995</v>
      </c>
      <c r="G537" s="9"/>
    </row>
    <row r="538" spans="1:7" ht="15.75" thickBot="1" x14ac:dyDescent="0.3">
      <c r="A538" s="6"/>
      <c r="B538" s="6"/>
      <c r="C538" s="6"/>
      <c r="D538" s="6"/>
      <c r="E538" s="6"/>
      <c r="F538" s="6"/>
      <c r="G538" s="6"/>
    </row>
    <row r="539" spans="1:7" ht="15.75" thickBot="1" x14ac:dyDescent="0.3">
      <c r="A539" s="7" t="s">
        <v>36994</v>
      </c>
      <c r="B539" s="7" t="s">
        <v>36907</v>
      </c>
      <c r="C539" s="8" t="s">
        <v>12</v>
      </c>
      <c r="D539" s="9">
        <v>1.85</v>
      </c>
      <c r="E539" s="9"/>
      <c r="F539" s="9">
        <v>80</v>
      </c>
      <c r="G539" s="9"/>
    </row>
    <row r="540" spans="1:7" ht="15.75" thickBot="1" x14ac:dyDescent="0.3">
      <c r="A540" s="6"/>
      <c r="B540" s="6"/>
      <c r="C540" s="6"/>
      <c r="D540" s="6"/>
      <c r="E540" s="6"/>
      <c r="F540" s="6"/>
      <c r="G540" s="6"/>
    </row>
    <row r="541" spans="1:7" ht="15.75" thickBot="1" x14ac:dyDescent="0.3">
      <c r="A541" s="7" t="s">
        <v>36995</v>
      </c>
      <c r="B541" s="7" t="s">
        <v>36909</v>
      </c>
      <c r="C541" s="8" t="s">
        <v>12</v>
      </c>
      <c r="D541" s="9">
        <v>2.93</v>
      </c>
      <c r="E541" s="9"/>
      <c r="F541" s="9">
        <v>79.86</v>
      </c>
      <c r="G541" s="9"/>
    </row>
    <row r="542" spans="1:7" ht="15.75" thickBot="1" x14ac:dyDescent="0.3">
      <c r="A542" s="6"/>
      <c r="B542" s="6"/>
      <c r="C542" s="6"/>
      <c r="D542" s="6"/>
      <c r="E542" s="6"/>
      <c r="F542" s="6"/>
      <c r="G542" s="6"/>
    </row>
    <row r="543" spans="1:7" ht="15.75" thickBot="1" x14ac:dyDescent="0.3">
      <c r="A543" s="7" t="s">
        <v>36996</v>
      </c>
      <c r="B543" s="7" t="s">
        <v>36911</v>
      </c>
      <c r="C543" s="8" t="s">
        <v>12</v>
      </c>
      <c r="D543" s="9">
        <v>4.05</v>
      </c>
      <c r="E543" s="9"/>
      <c r="F543" s="9">
        <v>80</v>
      </c>
      <c r="G543" s="9"/>
    </row>
    <row r="544" spans="1:7" ht="15.75" thickBot="1" x14ac:dyDescent="0.3">
      <c r="A544" s="6"/>
      <c r="B544" s="6"/>
      <c r="C544" s="6"/>
      <c r="D544" s="6"/>
      <c r="E544" s="6"/>
      <c r="F544" s="6"/>
      <c r="G544" s="6"/>
    </row>
    <row r="545" spans="1:7" ht="15.75" thickBot="1" x14ac:dyDescent="0.3">
      <c r="A545" s="7" t="s">
        <v>36997</v>
      </c>
      <c r="B545" s="7" t="s">
        <v>36913</v>
      </c>
      <c r="C545" s="8" t="s">
        <v>12</v>
      </c>
      <c r="D545" s="9">
        <v>5.84</v>
      </c>
      <c r="E545" s="9"/>
      <c r="F545" s="9">
        <v>80.14</v>
      </c>
      <c r="G545" s="9"/>
    </row>
    <row r="546" spans="1:7" ht="15.75" thickBot="1" x14ac:dyDescent="0.3">
      <c r="A546" s="6"/>
      <c r="B546" s="6"/>
      <c r="C546" s="6"/>
      <c r="D546" s="6"/>
      <c r="E546" s="6"/>
      <c r="F546" s="6"/>
      <c r="G546" s="6"/>
    </row>
    <row r="547" spans="1:7" ht="15.75" thickBot="1" x14ac:dyDescent="0.3">
      <c r="A547" s="7" t="s">
        <v>36998</v>
      </c>
      <c r="B547" s="7" t="s">
        <v>36915</v>
      </c>
      <c r="C547" s="8" t="s">
        <v>12</v>
      </c>
      <c r="D547" s="9">
        <v>8.6999999999999993</v>
      </c>
      <c r="E547" s="9"/>
      <c r="F547" s="9">
        <v>80.11</v>
      </c>
      <c r="G547" s="9"/>
    </row>
    <row r="548" spans="1:7" ht="15.75" thickBot="1" x14ac:dyDescent="0.3">
      <c r="A548" s="6"/>
      <c r="B548" s="6"/>
      <c r="C548" s="6"/>
      <c r="D548" s="6"/>
      <c r="E548" s="6"/>
      <c r="F548" s="6"/>
      <c r="G548" s="6"/>
    </row>
    <row r="549" spans="1:7" ht="15.75" thickBot="1" x14ac:dyDescent="0.3">
      <c r="A549" s="7" t="s">
        <v>36999</v>
      </c>
      <c r="B549" s="7" t="s">
        <v>36917</v>
      </c>
      <c r="C549" s="8" t="s">
        <v>12</v>
      </c>
      <c r="D549" s="9">
        <v>10.89</v>
      </c>
      <c r="E549" s="9"/>
      <c r="F549" s="9">
        <v>80.069999999999993</v>
      </c>
      <c r="G549" s="9"/>
    </row>
    <row r="550" spans="1:7" ht="15.75" thickBot="1" x14ac:dyDescent="0.3">
      <c r="A550" s="6"/>
      <c r="B550" s="6"/>
      <c r="C550" s="6"/>
      <c r="D550" s="6"/>
      <c r="E550" s="6"/>
      <c r="F550" s="6"/>
      <c r="G550" s="6"/>
    </row>
    <row r="551" spans="1:7" ht="15.75" thickBot="1" x14ac:dyDescent="0.3">
      <c r="A551" s="7" t="s">
        <v>37000</v>
      </c>
      <c r="B551" s="7" t="s">
        <v>36919</v>
      </c>
      <c r="C551" s="8" t="s">
        <v>12</v>
      </c>
      <c r="D551" s="9">
        <v>13.54</v>
      </c>
      <c r="E551" s="9"/>
      <c r="F551" s="9">
        <v>80.13</v>
      </c>
      <c r="G551" s="9"/>
    </row>
    <row r="552" spans="1:7" ht="15.75" thickBot="1" x14ac:dyDescent="0.3">
      <c r="A552" s="6"/>
      <c r="B552" s="6"/>
      <c r="C552" s="6"/>
      <c r="D552" s="6"/>
      <c r="E552" s="6"/>
      <c r="F552" s="6"/>
      <c r="G552" s="6"/>
    </row>
    <row r="553" spans="1:7" ht="15.75" thickBot="1" x14ac:dyDescent="0.3">
      <c r="A553" s="7" t="s">
        <v>37001</v>
      </c>
      <c r="B553" s="7" t="s">
        <v>36921</v>
      </c>
      <c r="C553" s="8" t="s">
        <v>12</v>
      </c>
      <c r="D553" s="9">
        <v>17.809999999999999</v>
      </c>
      <c r="E553" s="9"/>
      <c r="F553" s="9">
        <v>80.069999999999993</v>
      </c>
      <c r="G553" s="9"/>
    </row>
    <row r="554" spans="1:7" ht="15.75" thickBot="1" x14ac:dyDescent="0.3">
      <c r="A554" s="6"/>
      <c r="B554" s="6"/>
      <c r="C554" s="6"/>
      <c r="D554" s="6"/>
      <c r="E554" s="6"/>
      <c r="F554" s="6"/>
      <c r="G554" s="6"/>
    </row>
    <row r="555" spans="1:7" ht="15.75" thickBot="1" x14ac:dyDescent="0.3">
      <c r="A555" s="7" t="s">
        <v>37002</v>
      </c>
      <c r="B555" s="7" t="s">
        <v>37003</v>
      </c>
      <c r="C555" s="8" t="s">
        <v>12</v>
      </c>
      <c r="D555" s="9">
        <v>22.48</v>
      </c>
      <c r="E555" s="9"/>
      <c r="F555" s="9">
        <v>80.12</v>
      </c>
      <c r="G555" s="9"/>
    </row>
    <row r="556" spans="1:7" ht="15.75" thickBot="1" x14ac:dyDescent="0.3">
      <c r="A556" s="6"/>
      <c r="B556" s="6"/>
      <c r="C556" s="6"/>
      <c r="D556" s="6"/>
      <c r="E556" s="6"/>
      <c r="F556" s="6"/>
      <c r="G556" s="6"/>
    </row>
    <row r="557" spans="1:7" ht="15.75" thickBot="1" x14ac:dyDescent="0.3">
      <c r="A557" s="7" t="s">
        <v>37004</v>
      </c>
      <c r="B557" s="7" t="s">
        <v>36925</v>
      </c>
      <c r="C557" s="8" t="s">
        <v>12</v>
      </c>
      <c r="D557" s="9">
        <v>27.74</v>
      </c>
      <c r="E557" s="9"/>
      <c r="F557" s="9">
        <v>80.099999999999994</v>
      </c>
      <c r="G557" s="9"/>
    </row>
    <row r="558" spans="1:7" ht="15.75" thickBot="1" x14ac:dyDescent="0.3">
      <c r="A558" s="6"/>
      <c r="B558" s="6"/>
      <c r="C558" s="6"/>
      <c r="D558" s="6"/>
      <c r="E558" s="6"/>
      <c r="F558" s="6"/>
      <c r="G558" s="6"/>
    </row>
    <row r="559" spans="1:7" ht="15.75" thickBot="1" x14ac:dyDescent="0.3">
      <c r="A559" s="7" t="s">
        <v>37005</v>
      </c>
      <c r="B559" s="7" t="s">
        <v>36927</v>
      </c>
      <c r="C559" s="8" t="s">
        <v>12</v>
      </c>
      <c r="D559" s="9">
        <v>35.130000000000003</v>
      </c>
      <c r="E559" s="9"/>
      <c r="F559" s="9">
        <v>80.099999999999994</v>
      </c>
      <c r="G559" s="9"/>
    </row>
    <row r="560" spans="1:7" ht="15.75" thickBot="1" x14ac:dyDescent="0.3">
      <c r="A560" s="6"/>
      <c r="B560" s="6"/>
      <c r="C560" s="6"/>
      <c r="D560" s="6"/>
      <c r="E560" s="6"/>
      <c r="F560" s="6"/>
      <c r="G560" s="6"/>
    </row>
    <row r="561" spans="1:7" ht="15.75" thickBot="1" x14ac:dyDescent="0.3">
      <c r="A561" s="7" t="s">
        <v>37006</v>
      </c>
      <c r="B561" s="7" t="s">
        <v>36929</v>
      </c>
      <c r="C561" s="8" t="s">
        <v>12</v>
      </c>
      <c r="D561" s="9">
        <v>43.25</v>
      </c>
      <c r="E561" s="9"/>
      <c r="F561" s="9">
        <v>80.09</v>
      </c>
      <c r="G561" s="9"/>
    </row>
    <row r="562" spans="1:7" ht="15.75" thickBot="1" x14ac:dyDescent="0.3">
      <c r="A562" s="6"/>
      <c r="B562" s="6"/>
      <c r="C562" s="6"/>
      <c r="D562" s="6"/>
      <c r="E562" s="6"/>
      <c r="F562" s="6"/>
      <c r="G562" s="6"/>
    </row>
    <row r="563" spans="1:7" ht="15.75" thickBot="1" x14ac:dyDescent="0.3">
      <c r="A563" s="7" t="s">
        <v>37007</v>
      </c>
      <c r="B563" s="7" t="s">
        <v>36931</v>
      </c>
      <c r="C563" s="8" t="s">
        <v>12</v>
      </c>
      <c r="D563" s="9">
        <v>54.21</v>
      </c>
      <c r="E563" s="9"/>
      <c r="F563" s="9">
        <v>80.099999999999994</v>
      </c>
      <c r="G563" s="9"/>
    </row>
    <row r="564" spans="1:7" ht="15.75" thickBot="1" x14ac:dyDescent="0.3">
      <c r="A564" s="6"/>
      <c r="B564" s="6"/>
      <c r="C564" s="6"/>
      <c r="D564" s="6"/>
      <c r="E564" s="6"/>
      <c r="F564" s="6"/>
      <c r="G564" s="6"/>
    </row>
    <row r="565" spans="1:7" ht="15.75" thickBot="1" x14ac:dyDescent="0.3">
      <c r="A565" s="7" t="s">
        <v>37008</v>
      </c>
      <c r="B565" s="7" t="s">
        <v>36933</v>
      </c>
      <c r="C565" s="8" t="s">
        <v>12</v>
      </c>
      <c r="D565" s="9">
        <v>68.64</v>
      </c>
      <c r="E565" s="9"/>
      <c r="F565" s="9">
        <v>80.099999999999994</v>
      </c>
      <c r="G565" s="9"/>
    </row>
    <row r="566" spans="1:7" ht="15.75" thickBot="1" x14ac:dyDescent="0.3">
      <c r="A566" s="6"/>
      <c r="B566" s="6"/>
      <c r="C566" s="6"/>
      <c r="D566" s="6"/>
      <c r="E566" s="6"/>
      <c r="F566" s="6"/>
      <c r="G566" s="6"/>
    </row>
    <row r="567" spans="1:7" x14ac:dyDescent="0.25">
      <c r="A567" s="35" t="s">
        <v>37009</v>
      </c>
      <c r="B567" s="29" t="s">
        <v>37010</v>
      </c>
      <c r="C567" s="38"/>
      <c r="D567" s="32"/>
      <c r="E567" s="32"/>
      <c r="F567" s="32"/>
      <c r="G567" s="32"/>
    </row>
    <row r="568" spans="1:7" ht="15.75" thickBot="1" x14ac:dyDescent="0.3">
      <c r="A568" s="37"/>
      <c r="B568" s="31" t="s">
        <v>36656</v>
      </c>
      <c r="C568" s="40"/>
      <c r="D568" s="34"/>
      <c r="E568" s="34"/>
      <c r="F568" s="34"/>
      <c r="G568" s="34"/>
    </row>
    <row r="569" spans="1:7" ht="15.75" thickBot="1" x14ac:dyDescent="0.3">
      <c r="A569" s="6"/>
      <c r="B569" s="6"/>
      <c r="C569" s="6"/>
      <c r="D569" s="6"/>
      <c r="E569" s="6"/>
      <c r="F569" s="6"/>
      <c r="G569" s="6"/>
    </row>
    <row r="570" spans="1:7" ht="15.75" thickBot="1" x14ac:dyDescent="0.3">
      <c r="A570" s="7" t="s">
        <v>37011</v>
      </c>
      <c r="B570" s="7" t="s">
        <v>36937</v>
      </c>
      <c r="C570" s="8" t="s">
        <v>12</v>
      </c>
      <c r="D570" s="9">
        <v>0.48</v>
      </c>
      <c r="E570" s="9"/>
      <c r="F570" s="9">
        <v>81.25</v>
      </c>
      <c r="G570" s="9"/>
    </row>
    <row r="571" spans="1:7" ht="15.75" thickBot="1" x14ac:dyDescent="0.3">
      <c r="A571" s="6"/>
      <c r="B571" s="6"/>
      <c r="C571" s="6"/>
      <c r="D571" s="6"/>
      <c r="E571" s="6"/>
      <c r="F571" s="6"/>
      <c r="G571" s="6"/>
    </row>
    <row r="572" spans="1:7" ht="15.75" thickBot="1" x14ac:dyDescent="0.3">
      <c r="A572" s="7" t="s">
        <v>37012</v>
      </c>
      <c r="B572" s="7" t="s">
        <v>36939</v>
      </c>
      <c r="C572" s="8" t="s">
        <v>12</v>
      </c>
      <c r="D572" s="9">
        <v>0.67</v>
      </c>
      <c r="E572" s="9"/>
      <c r="F572" s="9">
        <v>80.599999999999994</v>
      </c>
      <c r="G572" s="9"/>
    </row>
    <row r="573" spans="1:7" ht="15.75" thickBot="1" x14ac:dyDescent="0.3">
      <c r="A573" s="6"/>
      <c r="B573" s="6"/>
      <c r="C573" s="6"/>
      <c r="D573" s="6"/>
      <c r="E573" s="6"/>
      <c r="F573" s="6"/>
      <c r="G573" s="6"/>
    </row>
    <row r="574" spans="1:7" ht="15.75" thickBot="1" x14ac:dyDescent="0.3">
      <c r="A574" s="7" t="s">
        <v>37013</v>
      </c>
      <c r="B574" s="7" t="s">
        <v>36941</v>
      </c>
      <c r="C574" s="8" t="s">
        <v>12</v>
      </c>
      <c r="D574" s="9">
        <v>1.1100000000000001</v>
      </c>
      <c r="E574" s="9"/>
      <c r="F574" s="9">
        <v>80.180000000000007</v>
      </c>
      <c r="G574" s="9"/>
    </row>
    <row r="575" spans="1:7" ht="15.75" thickBot="1" x14ac:dyDescent="0.3">
      <c r="A575" s="6"/>
      <c r="B575" s="6"/>
      <c r="C575" s="6"/>
      <c r="D575" s="6"/>
      <c r="E575" s="6"/>
      <c r="F575" s="6"/>
      <c r="G575" s="6"/>
    </row>
    <row r="576" spans="1:7" ht="15.75" thickBot="1" x14ac:dyDescent="0.3">
      <c r="A576" s="7" t="s">
        <v>37014</v>
      </c>
      <c r="B576" s="7" t="s">
        <v>36943</v>
      </c>
      <c r="C576" s="8" t="s">
        <v>12</v>
      </c>
      <c r="D576" s="9">
        <v>1.73</v>
      </c>
      <c r="E576" s="9"/>
      <c r="F576" s="9">
        <v>79.77</v>
      </c>
      <c r="G576" s="9"/>
    </row>
    <row r="577" spans="1:7" ht="15.75" thickBot="1" x14ac:dyDescent="0.3">
      <c r="A577" s="6"/>
      <c r="B577" s="6"/>
      <c r="C577" s="6"/>
      <c r="D577" s="6"/>
      <c r="E577" s="6"/>
      <c r="F577" s="6"/>
      <c r="G577" s="6"/>
    </row>
    <row r="578" spans="1:7" ht="15.75" thickBot="1" x14ac:dyDescent="0.3">
      <c r="A578" s="7" t="s">
        <v>37015</v>
      </c>
      <c r="B578" s="7" t="s">
        <v>36945</v>
      </c>
      <c r="C578" s="8" t="s">
        <v>12</v>
      </c>
      <c r="D578" s="9">
        <v>2.62</v>
      </c>
      <c r="E578" s="9"/>
      <c r="F578" s="9">
        <v>80.150000000000006</v>
      </c>
      <c r="G578" s="9"/>
    </row>
    <row r="579" spans="1:7" ht="15.75" thickBot="1" x14ac:dyDescent="0.3">
      <c r="A579" s="6"/>
      <c r="B579" s="6"/>
      <c r="C579" s="6"/>
      <c r="D579" s="6"/>
      <c r="E579" s="6"/>
      <c r="F579" s="6"/>
      <c r="G579" s="6"/>
    </row>
    <row r="580" spans="1:7" ht="15.75" thickBot="1" x14ac:dyDescent="0.3">
      <c r="A580" s="7" t="s">
        <v>37016</v>
      </c>
      <c r="B580" s="7" t="s">
        <v>36947</v>
      </c>
      <c r="C580" s="8" t="s">
        <v>12</v>
      </c>
      <c r="D580" s="9">
        <v>4.0999999999999996</v>
      </c>
      <c r="E580" s="9"/>
      <c r="F580" s="9">
        <v>80.239999999999995</v>
      </c>
      <c r="G580" s="9"/>
    </row>
    <row r="581" spans="1:7" ht="15.75" thickBot="1" x14ac:dyDescent="0.3">
      <c r="A581" s="6"/>
      <c r="B581" s="6"/>
      <c r="C581" s="6"/>
      <c r="D581" s="6"/>
      <c r="E581" s="6"/>
      <c r="F581" s="6"/>
      <c r="G581" s="6"/>
    </row>
    <row r="582" spans="1:7" ht="15.75" thickBot="1" x14ac:dyDescent="0.3">
      <c r="A582" s="7" t="s">
        <v>37017</v>
      </c>
      <c r="B582" s="7" t="s">
        <v>36949</v>
      </c>
      <c r="C582" s="8" t="s">
        <v>12</v>
      </c>
      <c r="D582" s="9">
        <v>5.82</v>
      </c>
      <c r="E582" s="9"/>
      <c r="F582" s="9">
        <v>80.069999999999993</v>
      </c>
      <c r="G582" s="9"/>
    </row>
    <row r="583" spans="1:7" ht="15.75" thickBot="1" x14ac:dyDescent="0.3">
      <c r="A583" s="6"/>
      <c r="B583" s="6"/>
      <c r="C583" s="6"/>
      <c r="D583" s="6"/>
      <c r="E583" s="6"/>
      <c r="F583" s="6"/>
      <c r="G583" s="6"/>
    </row>
    <row r="584" spans="1:7" ht="15.75" thickBot="1" x14ac:dyDescent="0.3">
      <c r="A584" s="7" t="s">
        <v>37018</v>
      </c>
      <c r="B584" s="7" t="s">
        <v>36951</v>
      </c>
      <c r="C584" s="8" t="s">
        <v>12</v>
      </c>
      <c r="D584" s="9">
        <v>8.32</v>
      </c>
      <c r="E584" s="9"/>
      <c r="F584" s="9">
        <v>80.05</v>
      </c>
      <c r="G584" s="9"/>
    </row>
    <row r="585" spans="1:7" ht="15.75" thickBot="1" x14ac:dyDescent="0.3">
      <c r="A585" s="6"/>
      <c r="B585" s="6"/>
      <c r="C585" s="6"/>
      <c r="D585" s="6"/>
      <c r="E585" s="6"/>
      <c r="F585" s="6"/>
      <c r="G585" s="6"/>
    </row>
    <row r="586" spans="1:7" ht="15.75" thickBot="1" x14ac:dyDescent="0.3">
      <c r="A586" s="7" t="s">
        <v>37019</v>
      </c>
      <c r="B586" s="7" t="s">
        <v>36953</v>
      </c>
      <c r="C586" s="8" t="s">
        <v>12</v>
      </c>
      <c r="D586" s="9">
        <v>12.47</v>
      </c>
      <c r="E586" s="9"/>
      <c r="F586" s="9">
        <v>80.11</v>
      </c>
      <c r="G586" s="9"/>
    </row>
    <row r="587" spans="1:7" ht="15.75" thickBot="1" x14ac:dyDescent="0.3">
      <c r="A587" s="6"/>
      <c r="B587" s="6"/>
      <c r="C587" s="6"/>
      <c r="D587" s="6"/>
      <c r="E587" s="6"/>
      <c r="F587" s="6"/>
      <c r="G587" s="6"/>
    </row>
    <row r="588" spans="1:7" ht="15.75" thickBot="1" x14ac:dyDescent="0.3">
      <c r="A588" s="7" t="s">
        <v>37020</v>
      </c>
      <c r="B588" s="7" t="s">
        <v>36955</v>
      </c>
      <c r="C588" s="8" t="s">
        <v>12</v>
      </c>
      <c r="D588" s="9">
        <v>16.07</v>
      </c>
      <c r="E588" s="9"/>
      <c r="F588" s="9">
        <v>80.09</v>
      </c>
      <c r="G588" s="9"/>
    </row>
    <row r="589" spans="1:7" ht="15.75" thickBot="1" x14ac:dyDescent="0.3">
      <c r="A589" s="6"/>
      <c r="B589" s="6"/>
      <c r="C589" s="6"/>
      <c r="D589" s="6"/>
      <c r="E589" s="6"/>
      <c r="F589" s="6"/>
      <c r="G589" s="6"/>
    </row>
    <row r="590" spans="1:7" ht="15.75" thickBot="1" x14ac:dyDescent="0.3">
      <c r="A590" s="7" t="s">
        <v>37021</v>
      </c>
      <c r="B590" s="7" t="s">
        <v>36957</v>
      </c>
      <c r="C590" s="8" t="s">
        <v>12</v>
      </c>
      <c r="D590" s="9">
        <v>20.190000000000001</v>
      </c>
      <c r="E590" s="9"/>
      <c r="F590" s="9">
        <v>80.09</v>
      </c>
      <c r="G590" s="9"/>
    </row>
    <row r="591" spans="1:7" ht="15.75" thickBot="1" x14ac:dyDescent="0.3">
      <c r="A591" s="6"/>
      <c r="B591" s="6"/>
      <c r="C591" s="6"/>
      <c r="D591" s="6"/>
      <c r="E591" s="6"/>
      <c r="F591" s="6"/>
      <c r="G591" s="6"/>
    </row>
    <row r="592" spans="1:7" ht="15.75" thickBot="1" x14ac:dyDescent="0.3">
      <c r="A592" s="7" t="s">
        <v>37022</v>
      </c>
      <c r="B592" s="7" t="s">
        <v>36959</v>
      </c>
      <c r="C592" s="8" t="s">
        <v>12</v>
      </c>
      <c r="D592" s="9">
        <v>26.32</v>
      </c>
      <c r="E592" s="9"/>
      <c r="F592" s="9">
        <v>80.09</v>
      </c>
      <c r="G592" s="9"/>
    </row>
    <row r="593" spans="1:7" ht="15.75" thickBot="1" x14ac:dyDescent="0.3">
      <c r="A593" s="6"/>
      <c r="B593" s="6"/>
      <c r="C593" s="6"/>
      <c r="D593" s="6"/>
      <c r="E593" s="6"/>
      <c r="F593" s="6"/>
      <c r="G593" s="6"/>
    </row>
    <row r="594" spans="1:7" ht="15.75" thickBot="1" x14ac:dyDescent="0.3">
      <c r="A594" s="7" t="s">
        <v>37023</v>
      </c>
      <c r="B594" s="7" t="s">
        <v>36961</v>
      </c>
      <c r="C594" s="8" t="s">
        <v>12</v>
      </c>
      <c r="D594" s="9">
        <v>33.28</v>
      </c>
      <c r="E594" s="9"/>
      <c r="F594" s="9">
        <v>80.08</v>
      </c>
      <c r="G594" s="9"/>
    </row>
    <row r="595" spans="1:7" ht="15.75" thickBot="1" x14ac:dyDescent="0.3">
      <c r="A595" s="6"/>
      <c r="B595" s="6"/>
      <c r="C595" s="6"/>
      <c r="D595" s="6"/>
      <c r="E595" s="6"/>
      <c r="F595" s="6"/>
      <c r="G595" s="6"/>
    </row>
    <row r="596" spans="1:7" ht="15.75" thickBot="1" x14ac:dyDescent="0.3">
      <c r="A596" s="7" t="s">
        <v>37024</v>
      </c>
      <c r="B596" s="7" t="s">
        <v>36963</v>
      </c>
      <c r="C596" s="8" t="s">
        <v>12</v>
      </c>
      <c r="D596" s="9">
        <v>41.15</v>
      </c>
      <c r="E596" s="9"/>
      <c r="F596" s="9">
        <v>80.099999999999994</v>
      </c>
      <c r="G596" s="9"/>
    </row>
    <row r="597" spans="1:7" ht="15.75" thickBot="1" x14ac:dyDescent="0.3">
      <c r="A597" s="6"/>
      <c r="B597" s="6"/>
      <c r="C597" s="6"/>
      <c r="D597" s="6"/>
      <c r="E597" s="6"/>
      <c r="F597" s="6"/>
      <c r="G597" s="6"/>
    </row>
    <row r="598" spans="1:7" ht="15.75" thickBot="1" x14ac:dyDescent="0.3">
      <c r="A598" s="7" t="s">
        <v>37025</v>
      </c>
      <c r="B598" s="7" t="s">
        <v>36965</v>
      </c>
      <c r="C598" s="8" t="s">
        <v>12</v>
      </c>
      <c r="D598" s="9">
        <v>52.05</v>
      </c>
      <c r="E598" s="9"/>
      <c r="F598" s="9">
        <v>80.099999999999994</v>
      </c>
      <c r="G598" s="9"/>
    </row>
    <row r="599" spans="1:7" ht="15.75" thickBot="1" x14ac:dyDescent="0.3">
      <c r="A599" s="6"/>
      <c r="B599" s="6"/>
      <c r="C599" s="6"/>
      <c r="D599" s="6"/>
      <c r="E599" s="6"/>
      <c r="F599" s="6"/>
      <c r="G599" s="6"/>
    </row>
    <row r="600" spans="1:7" ht="15.75" thickBot="1" x14ac:dyDescent="0.3">
      <c r="A600" s="7" t="s">
        <v>37026</v>
      </c>
      <c r="B600" s="7" t="s">
        <v>36967</v>
      </c>
      <c r="C600" s="8" t="s">
        <v>12</v>
      </c>
      <c r="D600" s="9">
        <v>64.22</v>
      </c>
      <c r="E600" s="9"/>
      <c r="F600" s="9">
        <v>80.099999999999994</v>
      </c>
      <c r="G600" s="9"/>
    </row>
    <row r="601" spans="1:7" ht="15.75" thickBot="1" x14ac:dyDescent="0.3">
      <c r="A601" s="6"/>
      <c r="B601" s="6"/>
      <c r="C601" s="6"/>
      <c r="D601" s="6"/>
      <c r="E601" s="6"/>
      <c r="F601" s="6"/>
      <c r="G601" s="6"/>
    </row>
    <row r="602" spans="1:7" ht="15.75" thickBot="1" x14ac:dyDescent="0.3">
      <c r="A602" s="7" t="s">
        <v>37027</v>
      </c>
      <c r="B602" s="7" t="s">
        <v>36969</v>
      </c>
      <c r="C602" s="8" t="s">
        <v>12</v>
      </c>
      <c r="D602" s="9">
        <v>80.52</v>
      </c>
      <c r="E602" s="9"/>
      <c r="F602" s="9">
        <v>80.09</v>
      </c>
      <c r="G602" s="9"/>
    </row>
    <row r="603" spans="1:7" ht="15.75" thickBot="1" x14ac:dyDescent="0.3">
      <c r="A603" s="6"/>
      <c r="B603" s="6"/>
      <c r="C603" s="6"/>
      <c r="D603" s="6"/>
      <c r="E603" s="6"/>
      <c r="F603" s="6"/>
      <c r="G603" s="6"/>
    </row>
    <row r="604" spans="1:7" ht="15.75" thickBot="1" x14ac:dyDescent="0.3">
      <c r="A604" s="7" t="s">
        <v>37028</v>
      </c>
      <c r="B604" s="7" t="s">
        <v>36971</v>
      </c>
      <c r="C604" s="8" t="s">
        <v>12</v>
      </c>
      <c r="D604" s="9">
        <v>101.94</v>
      </c>
      <c r="E604" s="9"/>
      <c r="F604" s="9">
        <v>80.099999999999994</v>
      </c>
      <c r="G604" s="9"/>
    </row>
    <row r="605" spans="1:7" ht="15.75" thickBot="1" x14ac:dyDescent="0.3">
      <c r="A605" s="6"/>
      <c r="B605" s="6"/>
      <c r="C605" s="6"/>
      <c r="D605" s="6"/>
      <c r="E605" s="6"/>
      <c r="F605" s="6"/>
      <c r="G605" s="6"/>
    </row>
    <row r="606" spans="1:7" x14ac:dyDescent="0.25">
      <c r="A606" s="35" t="s">
        <v>37029</v>
      </c>
      <c r="B606" s="29" t="s">
        <v>37030</v>
      </c>
      <c r="C606" s="38"/>
      <c r="D606" s="32"/>
      <c r="E606" s="32"/>
      <c r="F606" s="32"/>
      <c r="G606" s="32"/>
    </row>
    <row r="607" spans="1:7" ht="15.75" thickBot="1" x14ac:dyDescent="0.3">
      <c r="A607" s="37"/>
      <c r="B607" s="31" t="s">
        <v>36656</v>
      </c>
      <c r="C607" s="40"/>
      <c r="D607" s="34"/>
      <c r="E607" s="34"/>
      <c r="F607" s="34"/>
      <c r="G607" s="34"/>
    </row>
    <row r="608" spans="1:7" ht="15.75" thickBot="1" x14ac:dyDescent="0.3">
      <c r="A608" s="6"/>
      <c r="B608" s="6"/>
      <c r="C608" s="6"/>
      <c r="D608" s="6"/>
      <c r="E608" s="6"/>
      <c r="F608" s="6"/>
      <c r="G608" s="6"/>
    </row>
    <row r="609" spans="1:7" ht="15.75" thickBot="1" x14ac:dyDescent="0.3">
      <c r="A609" s="7" t="s">
        <v>37031</v>
      </c>
      <c r="B609" s="7" t="s">
        <v>37032</v>
      </c>
      <c r="C609" s="8" t="s">
        <v>12</v>
      </c>
      <c r="D609" s="9">
        <v>0.99</v>
      </c>
      <c r="E609" s="9"/>
      <c r="F609" s="9">
        <v>79.8</v>
      </c>
      <c r="G609" s="9"/>
    </row>
    <row r="610" spans="1:7" ht="15.75" thickBot="1" x14ac:dyDescent="0.3">
      <c r="A610" s="6"/>
      <c r="B610" s="6"/>
      <c r="C610" s="6"/>
      <c r="D610" s="6"/>
      <c r="E610" s="6"/>
      <c r="F610" s="6"/>
      <c r="G610" s="6"/>
    </row>
    <row r="611" spans="1:7" ht="15.75" thickBot="1" x14ac:dyDescent="0.3">
      <c r="A611" s="7" t="s">
        <v>37033</v>
      </c>
      <c r="B611" s="7" t="s">
        <v>36975</v>
      </c>
      <c r="C611" s="8" t="s">
        <v>12</v>
      </c>
      <c r="D611" s="9">
        <v>1.28</v>
      </c>
      <c r="E611" s="9"/>
      <c r="F611" s="9">
        <v>79.69</v>
      </c>
      <c r="G611" s="9"/>
    </row>
    <row r="612" spans="1:7" ht="15.75" thickBot="1" x14ac:dyDescent="0.3">
      <c r="A612" s="6"/>
      <c r="B612" s="6"/>
      <c r="C612" s="6"/>
      <c r="D612" s="6"/>
      <c r="E612" s="6"/>
      <c r="F612" s="6"/>
      <c r="G612" s="6"/>
    </row>
    <row r="613" spans="1:7" ht="15.75" thickBot="1" x14ac:dyDescent="0.3">
      <c r="A613" s="7" t="s">
        <v>37034</v>
      </c>
      <c r="B613" s="7" t="s">
        <v>37035</v>
      </c>
      <c r="C613" s="8" t="s">
        <v>12</v>
      </c>
      <c r="D613" s="9">
        <v>1.94</v>
      </c>
      <c r="E613" s="9"/>
      <c r="F613" s="9">
        <v>79.900000000000006</v>
      </c>
      <c r="G613" s="9"/>
    </row>
    <row r="614" spans="1:7" ht="15.75" thickBot="1" x14ac:dyDescent="0.3">
      <c r="A614" s="6"/>
      <c r="B614" s="6"/>
      <c r="C614" s="6"/>
      <c r="D614" s="6"/>
      <c r="E614" s="6"/>
      <c r="F614" s="6"/>
      <c r="G614" s="6"/>
    </row>
    <row r="615" spans="1:7" ht="15.75" thickBot="1" x14ac:dyDescent="0.3">
      <c r="A615" s="7" t="s">
        <v>37036</v>
      </c>
      <c r="B615" s="7" t="s">
        <v>37037</v>
      </c>
      <c r="C615" s="8" t="s">
        <v>12</v>
      </c>
      <c r="D615" s="9">
        <v>2.74</v>
      </c>
      <c r="E615" s="9"/>
      <c r="F615" s="9">
        <v>79.930000000000007</v>
      </c>
      <c r="G615" s="9"/>
    </row>
    <row r="616" spans="1:7" ht="15.75" thickBot="1" x14ac:dyDescent="0.3">
      <c r="A616" s="6"/>
      <c r="B616" s="6"/>
      <c r="C616" s="6"/>
      <c r="D616" s="6"/>
      <c r="E616" s="6"/>
      <c r="F616" s="6"/>
      <c r="G616" s="6"/>
    </row>
    <row r="617" spans="1:7" ht="15.75" thickBot="1" x14ac:dyDescent="0.3">
      <c r="A617" s="7" t="s">
        <v>37038</v>
      </c>
      <c r="B617" s="7" t="s">
        <v>37039</v>
      </c>
      <c r="C617" s="8" t="s">
        <v>12</v>
      </c>
      <c r="D617" s="9">
        <v>3.96</v>
      </c>
      <c r="E617" s="9"/>
      <c r="F617" s="9">
        <v>80.05</v>
      </c>
      <c r="G617" s="9"/>
    </row>
    <row r="618" spans="1:7" ht="15.75" thickBot="1" x14ac:dyDescent="0.3">
      <c r="A618" s="6"/>
      <c r="B618" s="6"/>
      <c r="C618" s="6"/>
      <c r="D618" s="6"/>
      <c r="E618" s="6"/>
      <c r="F618" s="6"/>
      <c r="G618" s="6"/>
    </row>
    <row r="619" spans="1:7" ht="15.75" thickBot="1" x14ac:dyDescent="0.3">
      <c r="A619" s="7" t="s">
        <v>37040</v>
      </c>
      <c r="B619" s="7" t="s">
        <v>37041</v>
      </c>
      <c r="C619" s="8" t="s">
        <v>12</v>
      </c>
      <c r="D619" s="9">
        <v>5.86</v>
      </c>
      <c r="E619" s="9"/>
      <c r="F619" s="9">
        <v>80.2</v>
      </c>
      <c r="G619" s="9"/>
    </row>
    <row r="620" spans="1:7" ht="15.75" thickBot="1" x14ac:dyDescent="0.3">
      <c r="A620" s="6"/>
      <c r="B620" s="6"/>
      <c r="C620" s="6"/>
      <c r="D620" s="6"/>
      <c r="E620" s="6"/>
      <c r="F620" s="6"/>
      <c r="G620" s="6"/>
    </row>
    <row r="621" spans="1:7" ht="15.75" thickBot="1" x14ac:dyDescent="0.3">
      <c r="A621" s="7" t="s">
        <v>37042</v>
      </c>
      <c r="B621" s="7" t="s">
        <v>37043</v>
      </c>
      <c r="C621" s="8" t="s">
        <v>12</v>
      </c>
      <c r="D621" s="9">
        <v>7.37</v>
      </c>
      <c r="E621" s="9"/>
      <c r="F621" s="9">
        <v>80.05</v>
      </c>
      <c r="G621" s="9"/>
    </row>
    <row r="622" spans="1:7" ht="15.75" thickBot="1" x14ac:dyDescent="0.3">
      <c r="A622" s="6"/>
      <c r="B622" s="6"/>
      <c r="C622" s="6"/>
      <c r="D622" s="6"/>
      <c r="E622" s="6"/>
      <c r="F622" s="6"/>
      <c r="G622" s="6"/>
    </row>
    <row r="623" spans="1:7" ht="15.75" thickBot="1" x14ac:dyDescent="0.3">
      <c r="A623" s="7" t="s">
        <v>37044</v>
      </c>
      <c r="B623" s="7" t="s">
        <v>37045</v>
      </c>
      <c r="C623" s="8" t="s">
        <v>12</v>
      </c>
      <c r="D623" s="9">
        <v>9.14</v>
      </c>
      <c r="E623" s="9"/>
      <c r="F623" s="9">
        <v>80.09</v>
      </c>
      <c r="G623" s="9"/>
    </row>
    <row r="624" spans="1:7" ht="15.75" thickBot="1" x14ac:dyDescent="0.3">
      <c r="A624" s="6"/>
      <c r="B624" s="6"/>
      <c r="C624" s="6"/>
      <c r="D624" s="6"/>
      <c r="E624" s="6"/>
      <c r="F624" s="6"/>
      <c r="G624" s="6"/>
    </row>
    <row r="625" spans="1:7" ht="15.75" thickBot="1" x14ac:dyDescent="0.3">
      <c r="A625" s="7" t="s">
        <v>37046</v>
      </c>
      <c r="B625" s="7" t="s">
        <v>37047</v>
      </c>
      <c r="C625" s="8" t="s">
        <v>12</v>
      </c>
      <c r="D625" s="9">
        <v>12.02</v>
      </c>
      <c r="E625" s="9"/>
      <c r="F625" s="9">
        <v>80.12</v>
      </c>
      <c r="G625" s="9"/>
    </row>
    <row r="626" spans="1:7" ht="15.75" thickBot="1" x14ac:dyDescent="0.3">
      <c r="A626" s="6"/>
      <c r="B626" s="6"/>
      <c r="C626" s="6"/>
      <c r="D626" s="6"/>
      <c r="E626" s="6"/>
      <c r="F626" s="6"/>
      <c r="G626" s="6"/>
    </row>
    <row r="627" spans="1:7" ht="15.75" thickBot="1" x14ac:dyDescent="0.3">
      <c r="A627" s="7" t="s">
        <v>37048</v>
      </c>
      <c r="B627" s="7" t="s">
        <v>37049</v>
      </c>
      <c r="C627" s="8" t="s">
        <v>12</v>
      </c>
      <c r="D627" s="9">
        <v>15.15</v>
      </c>
      <c r="E627" s="9"/>
      <c r="F627" s="9">
        <v>80.069999999999993</v>
      </c>
      <c r="G627" s="9"/>
    </row>
    <row r="628" spans="1:7" ht="15.75" thickBot="1" x14ac:dyDescent="0.3">
      <c r="A628" s="6"/>
      <c r="B628" s="6"/>
      <c r="C628" s="6"/>
      <c r="D628" s="6"/>
      <c r="E628" s="6"/>
      <c r="F628" s="6"/>
      <c r="G628" s="6"/>
    </row>
    <row r="629" spans="1:7" ht="15.75" thickBot="1" x14ac:dyDescent="0.3">
      <c r="A629" s="7" t="s">
        <v>37050</v>
      </c>
      <c r="B629" s="7" t="s">
        <v>37051</v>
      </c>
      <c r="C629" s="8" t="s">
        <v>12</v>
      </c>
      <c r="D629" s="9">
        <v>18.77</v>
      </c>
      <c r="E629" s="9"/>
      <c r="F629" s="9">
        <v>80.069999999999993</v>
      </c>
      <c r="G629" s="9"/>
    </row>
    <row r="630" spans="1:7" ht="15.75" thickBot="1" x14ac:dyDescent="0.3">
      <c r="A630" s="6"/>
      <c r="B630" s="6"/>
      <c r="C630" s="6"/>
      <c r="D630" s="6"/>
      <c r="E630" s="6"/>
      <c r="F630" s="6"/>
      <c r="G630" s="6"/>
    </row>
    <row r="631" spans="1:7" ht="15.75" thickBot="1" x14ac:dyDescent="0.3">
      <c r="A631" s="7" t="s">
        <v>37052</v>
      </c>
      <c r="B631" s="7" t="s">
        <v>37053</v>
      </c>
      <c r="C631" s="8" t="s">
        <v>12</v>
      </c>
      <c r="D631" s="9">
        <v>23.67</v>
      </c>
      <c r="E631" s="9"/>
      <c r="F631" s="9">
        <v>80.099999999999994</v>
      </c>
      <c r="G631" s="9"/>
    </row>
    <row r="632" spans="1:7" ht="15.75" thickBot="1" x14ac:dyDescent="0.3">
      <c r="A632" s="6"/>
      <c r="B632" s="6"/>
      <c r="C632" s="6"/>
      <c r="D632" s="6"/>
      <c r="E632" s="6"/>
      <c r="F632" s="6"/>
      <c r="G632" s="6"/>
    </row>
    <row r="633" spans="1:7" ht="15.75" thickBot="1" x14ac:dyDescent="0.3">
      <c r="A633" s="7" t="s">
        <v>37054</v>
      </c>
      <c r="B633" s="7" t="s">
        <v>37055</v>
      </c>
      <c r="C633" s="8" t="s">
        <v>12</v>
      </c>
      <c r="D633" s="9">
        <v>29.37</v>
      </c>
      <c r="E633" s="9"/>
      <c r="F633" s="9">
        <v>80.08</v>
      </c>
      <c r="G633" s="9"/>
    </row>
    <row r="634" spans="1:7" ht="15.75" thickBot="1" x14ac:dyDescent="0.3">
      <c r="A634" s="6"/>
      <c r="B634" s="6"/>
      <c r="C634" s="6"/>
      <c r="D634" s="6"/>
      <c r="E634" s="6"/>
      <c r="F634" s="6"/>
      <c r="G634" s="6"/>
    </row>
    <row r="635" spans="1:7" ht="15.75" thickBot="1" x14ac:dyDescent="0.3">
      <c r="A635" s="7" t="s">
        <v>37056</v>
      </c>
      <c r="B635" s="7" t="s">
        <v>37057</v>
      </c>
      <c r="C635" s="8" t="s">
        <v>12</v>
      </c>
      <c r="D635" s="9">
        <v>36.770000000000003</v>
      </c>
      <c r="E635" s="9"/>
      <c r="F635" s="9">
        <v>80.09</v>
      </c>
      <c r="G635" s="9"/>
    </row>
    <row r="636" spans="1:7" ht="15.75" thickBot="1" x14ac:dyDescent="0.3">
      <c r="A636" s="6"/>
      <c r="B636" s="6"/>
      <c r="C636" s="6"/>
      <c r="D636" s="6"/>
      <c r="E636" s="6"/>
      <c r="F636" s="6"/>
      <c r="G636" s="6"/>
    </row>
    <row r="637" spans="1:7" ht="15.75" thickBot="1" x14ac:dyDescent="0.3">
      <c r="A637" s="7" t="s">
        <v>37058</v>
      </c>
      <c r="B637" s="7" t="s">
        <v>37059</v>
      </c>
      <c r="C637" s="8" t="s">
        <v>12</v>
      </c>
      <c r="D637" s="9">
        <v>46.5</v>
      </c>
      <c r="E637" s="9"/>
      <c r="F637" s="9">
        <v>80.09</v>
      </c>
      <c r="G637" s="9"/>
    </row>
    <row r="638" spans="1:7" ht="15.75" thickBot="1" x14ac:dyDescent="0.3">
      <c r="A638" s="6"/>
      <c r="B638" s="6"/>
      <c r="C638" s="6"/>
      <c r="D638" s="6"/>
      <c r="E638" s="6"/>
      <c r="F638" s="6"/>
      <c r="G638" s="6"/>
    </row>
    <row r="639" spans="1:7" x14ac:dyDescent="0.25">
      <c r="A639" s="35" t="s">
        <v>37060</v>
      </c>
      <c r="B639" s="29" t="s">
        <v>37061</v>
      </c>
      <c r="C639" s="38"/>
      <c r="D639" s="32"/>
      <c r="E639" s="32"/>
      <c r="F639" s="32"/>
      <c r="G639" s="32"/>
    </row>
    <row r="640" spans="1:7" ht="15.75" thickBot="1" x14ac:dyDescent="0.3">
      <c r="A640" s="37"/>
      <c r="B640" s="31" t="s">
        <v>36656</v>
      </c>
      <c r="C640" s="40"/>
      <c r="D640" s="34"/>
      <c r="E640" s="34"/>
      <c r="F640" s="34"/>
      <c r="G640" s="34"/>
    </row>
    <row r="641" spans="1:7" ht="15.75" thickBot="1" x14ac:dyDescent="0.3">
      <c r="A641" s="6"/>
      <c r="B641" s="6"/>
      <c r="C641" s="6"/>
      <c r="D641" s="6"/>
      <c r="E641" s="6"/>
      <c r="F641" s="6"/>
      <c r="G641" s="6"/>
    </row>
    <row r="642" spans="1:7" ht="15.75" thickBot="1" x14ac:dyDescent="0.3">
      <c r="A642" s="7" t="s">
        <v>37062</v>
      </c>
      <c r="B642" s="7" t="s">
        <v>36937</v>
      </c>
      <c r="C642" s="8" t="s">
        <v>12</v>
      </c>
      <c r="D642" s="9">
        <v>0.48</v>
      </c>
      <c r="E642" s="9"/>
      <c r="F642" s="9">
        <v>81.25</v>
      </c>
      <c r="G642" s="9"/>
    </row>
    <row r="643" spans="1:7" ht="15.75" thickBot="1" x14ac:dyDescent="0.3">
      <c r="A643" s="6"/>
      <c r="B643" s="6"/>
      <c r="C643" s="6"/>
      <c r="D643" s="6"/>
      <c r="E643" s="6"/>
      <c r="F643" s="6"/>
      <c r="G643" s="6"/>
    </row>
    <row r="644" spans="1:7" ht="15.75" thickBot="1" x14ac:dyDescent="0.3">
      <c r="A644" s="7" t="s">
        <v>37063</v>
      </c>
      <c r="B644" s="7" t="s">
        <v>37064</v>
      </c>
      <c r="C644" s="8" t="s">
        <v>12</v>
      </c>
      <c r="D644" s="9">
        <v>0.59</v>
      </c>
      <c r="E644" s="9"/>
      <c r="F644" s="9">
        <v>81.36</v>
      </c>
      <c r="G644" s="9"/>
    </row>
    <row r="645" spans="1:7" ht="15.75" thickBot="1" x14ac:dyDescent="0.3">
      <c r="A645" s="6"/>
      <c r="B645" s="6"/>
      <c r="C645" s="6"/>
      <c r="D645" s="6"/>
      <c r="E645" s="6"/>
      <c r="F645" s="6"/>
      <c r="G645" s="6"/>
    </row>
    <row r="646" spans="1:7" ht="15.75" thickBot="1" x14ac:dyDescent="0.3">
      <c r="A646" s="7" t="s">
        <v>37065</v>
      </c>
      <c r="B646" s="7" t="s">
        <v>37066</v>
      </c>
      <c r="C646" s="8" t="s">
        <v>12</v>
      </c>
      <c r="D646" s="9">
        <v>0.8</v>
      </c>
      <c r="E646" s="9"/>
      <c r="F646" s="9">
        <v>80</v>
      </c>
      <c r="G646" s="9"/>
    </row>
    <row r="647" spans="1:7" ht="15.75" thickBot="1" x14ac:dyDescent="0.3">
      <c r="A647" s="6"/>
      <c r="B647" s="6"/>
      <c r="C647" s="6"/>
      <c r="D647" s="6"/>
      <c r="E647" s="6"/>
      <c r="F647" s="6"/>
      <c r="G647" s="6"/>
    </row>
    <row r="648" spans="1:7" ht="15.75" thickBot="1" x14ac:dyDescent="0.3">
      <c r="A648" s="7" t="s">
        <v>37067</v>
      </c>
      <c r="B648" s="7" t="s">
        <v>36905</v>
      </c>
      <c r="C648" s="8" t="s">
        <v>12</v>
      </c>
      <c r="D648" s="9">
        <v>1.23</v>
      </c>
      <c r="E648" s="9"/>
      <c r="F648" s="9">
        <v>80.489999999999995</v>
      </c>
      <c r="G648" s="9"/>
    </row>
    <row r="649" spans="1:7" ht="15.75" thickBot="1" x14ac:dyDescent="0.3">
      <c r="A649" s="6"/>
      <c r="B649" s="6"/>
      <c r="C649" s="6"/>
      <c r="D649" s="6"/>
      <c r="E649" s="6"/>
      <c r="F649" s="6"/>
      <c r="G649" s="6"/>
    </row>
    <row r="650" spans="1:7" ht="15.75" thickBot="1" x14ac:dyDescent="0.3">
      <c r="A650" s="7" t="s">
        <v>37068</v>
      </c>
      <c r="B650" s="7" t="s">
        <v>36907</v>
      </c>
      <c r="C650" s="8" t="s">
        <v>12</v>
      </c>
      <c r="D650" s="9">
        <v>1.83</v>
      </c>
      <c r="E650" s="9"/>
      <c r="F650" s="9">
        <v>79.78</v>
      </c>
      <c r="G650" s="9"/>
    </row>
    <row r="651" spans="1:7" ht="15.75" thickBot="1" x14ac:dyDescent="0.3">
      <c r="A651" s="6"/>
      <c r="B651" s="6"/>
      <c r="C651" s="6"/>
      <c r="D651" s="6"/>
      <c r="E651" s="6"/>
      <c r="F651" s="6"/>
      <c r="G651" s="6"/>
    </row>
    <row r="652" spans="1:7" ht="15.75" thickBot="1" x14ac:dyDescent="0.3">
      <c r="A652" s="7" t="s">
        <v>37069</v>
      </c>
      <c r="B652" s="7" t="s">
        <v>36909</v>
      </c>
      <c r="C652" s="8" t="s">
        <v>12</v>
      </c>
      <c r="D652" s="9">
        <v>2.88</v>
      </c>
      <c r="E652" s="9"/>
      <c r="F652" s="9">
        <v>80.209999999999994</v>
      </c>
      <c r="G652" s="9"/>
    </row>
    <row r="653" spans="1:7" ht="15.75" thickBot="1" x14ac:dyDescent="0.3">
      <c r="A653" s="6"/>
      <c r="B653" s="6"/>
      <c r="C653" s="6"/>
      <c r="D653" s="6"/>
      <c r="E653" s="6"/>
      <c r="F653" s="6"/>
      <c r="G653" s="6"/>
    </row>
    <row r="654" spans="1:7" ht="15.75" thickBot="1" x14ac:dyDescent="0.3">
      <c r="A654" s="7" t="s">
        <v>37070</v>
      </c>
      <c r="B654" s="7" t="s">
        <v>36911</v>
      </c>
      <c r="C654" s="8" t="s">
        <v>12</v>
      </c>
      <c r="D654" s="9">
        <v>4.0999999999999996</v>
      </c>
      <c r="E654" s="9"/>
      <c r="F654" s="9">
        <v>80.239999999999995</v>
      </c>
      <c r="G654" s="9"/>
    </row>
    <row r="655" spans="1:7" ht="15.75" thickBot="1" x14ac:dyDescent="0.3">
      <c r="A655" s="6"/>
      <c r="B655" s="6"/>
      <c r="C655" s="6"/>
      <c r="D655" s="6"/>
      <c r="E655" s="6"/>
      <c r="F655" s="6"/>
      <c r="G655" s="6"/>
    </row>
    <row r="656" spans="1:7" ht="15.75" thickBot="1" x14ac:dyDescent="0.3">
      <c r="A656" s="7" t="s">
        <v>37071</v>
      </c>
      <c r="B656" s="7" t="s">
        <v>36913</v>
      </c>
      <c r="C656" s="8" t="s">
        <v>12</v>
      </c>
      <c r="D656" s="9">
        <v>5.89</v>
      </c>
      <c r="E656" s="9"/>
      <c r="F656" s="9">
        <v>79.97</v>
      </c>
      <c r="G656" s="9"/>
    </row>
    <row r="657" spans="1:7" ht="15.75" thickBot="1" x14ac:dyDescent="0.3">
      <c r="A657" s="6"/>
      <c r="B657" s="6"/>
      <c r="C657" s="6"/>
      <c r="D657" s="6"/>
      <c r="E657" s="6"/>
      <c r="F657" s="6"/>
      <c r="G657" s="6"/>
    </row>
    <row r="658" spans="1:7" ht="15.75" thickBot="1" x14ac:dyDescent="0.3">
      <c r="A658" s="7" t="s">
        <v>37072</v>
      </c>
      <c r="B658" s="7" t="s">
        <v>36915</v>
      </c>
      <c r="C658" s="8" t="s">
        <v>12</v>
      </c>
      <c r="D658" s="9">
        <v>8.76</v>
      </c>
      <c r="E658" s="9"/>
      <c r="F658" s="9">
        <v>80.02</v>
      </c>
      <c r="G658" s="9"/>
    </row>
    <row r="659" spans="1:7" ht="15.75" thickBot="1" x14ac:dyDescent="0.3">
      <c r="A659" s="6"/>
      <c r="B659" s="6"/>
      <c r="C659" s="6"/>
      <c r="D659" s="6"/>
      <c r="E659" s="6"/>
      <c r="F659" s="6"/>
      <c r="G659" s="6"/>
    </row>
    <row r="660" spans="1:7" ht="15.75" thickBot="1" x14ac:dyDescent="0.3">
      <c r="A660" s="7" t="s">
        <v>37073</v>
      </c>
      <c r="B660" s="7" t="s">
        <v>36917</v>
      </c>
      <c r="C660" s="8" t="s">
        <v>12</v>
      </c>
      <c r="D660" s="9">
        <v>10.91</v>
      </c>
      <c r="E660" s="9"/>
      <c r="F660" s="9">
        <v>80.11</v>
      </c>
      <c r="G660" s="9"/>
    </row>
    <row r="661" spans="1:7" ht="15.75" thickBot="1" x14ac:dyDescent="0.3">
      <c r="A661" s="6"/>
      <c r="B661" s="6"/>
      <c r="C661" s="6"/>
      <c r="D661" s="6"/>
      <c r="E661" s="6"/>
      <c r="F661" s="6"/>
      <c r="G661" s="6"/>
    </row>
    <row r="662" spans="1:7" ht="15.75" thickBot="1" x14ac:dyDescent="0.3">
      <c r="A662" s="7" t="s">
        <v>37074</v>
      </c>
      <c r="B662" s="7" t="s">
        <v>36919</v>
      </c>
      <c r="C662" s="8" t="s">
        <v>12</v>
      </c>
      <c r="D662" s="9">
        <v>13.7</v>
      </c>
      <c r="E662" s="9"/>
      <c r="F662" s="9">
        <v>80.069999999999993</v>
      </c>
      <c r="G662" s="9"/>
    </row>
    <row r="663" spans="1:7" ht="15.75" thickBot="1" x14ac:dyDescent="0.3">
      <c r="A663" s="6"/>
      <c r="B663" s="6"/>
      <c r="C663" s="6"/>
      <c r="D663" s="6"/>
      <c r="E663" s="6"/>
      <c r="F663" s="6"/>
      <c r="G663" s="6"/>
    </row>
    <row r="664" spans="1:7" ht="15.75" thickBot="1" x14ac:dyDescent="0.3">
      <c r="A664" s="7" t="s">
        <v>37075</v>
      </c>
      <c r="B664" s="7" t="s">
        <v>36921</v>
      </c>
      <c r="C664" s="8" t="s">
        <v>12</v>
      </c>
      <c r="D664" s="9">
        <v>17.920000000000002</v>
      </c>
      <c r="E664" s="9"/>
      <c r="F664" s="9">
        <v>80.08</v>
      </c>
      <c r="G664" s="9"/>
    </row>
    <row r="665" spans="1:7" ht="15.75" thickBot="1" x14ac:dyDescent="0.3">
      <c r="A665" s="6"/>
      <c r="B665" s="6"/>
      <c r="C665" s="6"/>
      <c r="D665" s="6"/>
      <c r="E665" s="6"/>
      <c r="F665" s="6"/>
      <c r="G665" s="6"/>
    </row>
    <row r="666" spans="1:7" ht="15.75" thickBot="1" x14ac:dyDescent="0.3">
      <c r="A666" s="7" t="s">
        <v>37076</v>
      </c>
      <c r="B666" s="7" t="s">
        <v>37003</v>
      </c>
      <c r="C666" s="8" t="s">
        <v>12</v>
      </c>
      <c r="D666" s="9">
        <v>22.63</v>
      </c>
      <c r="E666" s="9"/>
      <c r="F666" s="9">
        <v>80.069999999999993</v>
      </c>
      <c r="G666" s="9"/>
    </row>
    <row r="667" spans="1:7" ht="15.75" thickBot="1" x14ac:dyDescent="0.3">
      <c r="A667" s="6"/>
      <c r="B667" s="6"/>
      <c r="C667" s="6"/>
      <c r="D667" s="6"/>
      <c r="E667" s="6"/>
      <c r="F667" s="6"/>
      <c r="G667" s="6"/>
    </row>
    <row r="668" spans="1:7" ht="15.75" thickBot="1" x14ac:dyDescent="0.3">
      <c r="A668" s="7" t="s">
        <v>37077</v>
      </c>
      <c r="B668" s="7" t="s">
        <v>36925</v>
      </c>
      <c r="C668" s="8" t="s">
        <v>12</v>
      </c>
      <c r="D668" s="9">
        <v>27.86</v>
      </c>
      <c r="E668" s="9"/>
      <c r="F668" s="9">
        <v>80.11</v>
      </c>
      <c r="G668" s="9"/>
    </row>
    <row r="669" spans="1:7" ht="15.75" thickBot="1" x14ac:dyDescent="0.3">
      <c r="A669" s="6"/>
      <c r="B669" s="6"/>
      <c r="C669" s="6"/>
      <c r="D669" s="6"/>
      <c r="E669" s="6"/>
      <c r="F669" s="6"/>
      <c r="G669" s="6"/>
    </row>
    <row r="670" spans="1:7" ht="15.75" thickBot="1" x14ac:dyDescent="0.3">
      <c r="A670" s="7" t="s">
        <v>37078</v>
      </c>
      <c r="B670" s="7" t="s">
        <v>36927</v>
      </c>
      <c r="C670" s="8" t="s">
        <v>12</v>
      </c>
      <c r="D670" s="9">
        <v>35.29</v>
      </c>
      <c r="E670" s="9"/>
      <c r="F670" s="9">
        <v>80.08</v>
      </c>
      <c r="G670" s="9"/>
    </row>
    <row r="671" spans="1:7" ht="15.75" thickBot="1" x14ac:dyDescent="0.3">
      <c r="A671" s="6"/>
      <c r="B671" s="6"/>
      <c r="C671" s="6"/>
      <c r="D671" s="6"/>
      <c r="E671" s="6"/>
      <c r="F671" s="6"/>
      <c r="G671" s="6"/>
    </row>
    <row r="672" spans="1:7" ht="15.75" thickBot="1" x14ac:dyDescent="0.3">
      <c r="A672" s="7" t="s">
        <v>37079</v>
      </c>
      <c r="B672" s="7" t="s">
        <v>36929</v>
      </c>
      <c r="C672" s="8" t="s">
        <v>12</v>
      </c>
      <c r="D672" s="9">
        <v>43.53</v>
      </c>
      <c r="E672" s="9"/>
      <c r="F672" s="9">
        <v>80.08</v>
      </c>
      <c r="G672" s="9"/>
    </row>
    <row r="673" spans="1:7" ht="15.75" thickBot="1" x14ac:dyDescent="0.3">
      <c r="A673" s="6"/>
      <c r="B673" s="6"/>
      <c r="C673" s="6"/>
      <c r="D673" s="6"/>
      <c r="E673" s="6"/>
      <c r="F673" s="6"/>
      <c r="G673" s="6"/>
    </row>
    <row r="674" spans="1:7" ht="15.75" thickBot="1" x14ac:dyDescent="0.3">
      <c r="A674" s="7" t="s">
        <v>37080</v>
      </c>
      <c r="B674" s="7" t="s">
        <v>36931</v>
      </c>
      <c r="C674" s="8" t="s">
        <v>12</v>
      </c>
      <c r="D674" s="9">
        <v>54.71</v>
      </c>
      <c r="E674" s="9"/>
      <c r="F674" s="9">
        <v>80.099999999999994</v>
      </c>
      <c r="G674" s="9"/>
    </row>
    <row r="675" spans="1:7" ht="15.75" thickBot="1" x14ac:dyDescent="0.3">
      <c r="A675" s="6"/>
      <c r="B675" s="6"/>
      <c r="C675" s="6"/>
      <c r="D675" s="6"/>
      <c r="E675" s="6"/>
      <c r="F675" s="6"/>
      <c r="G675" s="6"/>
    </row>
    <row r="676" spans="1:7" ht="15.75" thickBot="1" x14ac:dyDescent="0.3">
      <c r="A676" s="7" t="s">
        <v>37081</v>
      </c>
      <c r="B676" s="7" t="s">
        <v>36933</v>
      </c>
      <c r="C676" s="8" t="s">
        <v>12</v>
      </c>
      <c r="D676" s="9">
        <v>69.16</v>
      </c>
      <c r="E676" s="9"/>
      <c r="F676" s="9">
        <v>80.09</v>
      </c>
      <c r="G676" s="9"/>
    </row>
    <row r="677" spans="1:7" ht="15.75" thickBot="1" x14ac:dyDescent="0.3">
      <c r="A677" s="6"/>
      <c r="B677" s="6"/>
      <c r="C677" s="6"/>
      <c r="D677" s="6"/>
      <c r="E677" s="6"/>
      <c r="F677" s="6"/>
      <c r="G677" s="6"/>
    </row>
    <row r="678" spans="1:7" ht="15.75" thickBot="1" x14ac:dyDescent="0.3">
      <c r="A678" s="7" t="s">
        <v>37082</v>
      </c>
      <c r="B678" s="7" t="s">
        <v>37083</v>
      </c>
      <c r="C678" s="8"/>
      <c r="D678" s="9"/>
      <c r="E678" s="9"/>
      <c r="F678" s="9"/>
      <c r="G678" s="9"/>
    </row>
    <row r="679" spans="1:7" ht="15.75" thickBot="1" x14ac:dyDescent="0.3">
      <c r="A679" s="6"/>
      <c r="B679" s="6"/>
      <c r="C679" s="6"/>
      <c r="D679" s="6"/>
      <c r="E679" s="6"/>
      <c r="F679" s="6"/>
      <c r="G679" s="6"/>
    </row>
    <row r="680" spans="1:7" x14ac:dyDescent="0.25">
      <c r="A680" s="35" t="s">
        <v>37084</v>
      </c>
      <c r="B680" s="29" t="s">
        <v>37085</v>
      </c>
      <c r="C680" s="38"/>
      <c r="D680" s="32"/>
      <c r="E680" s="32"/>
      <c r="F680" s="32"/>
      <c r="G680" s="32"/>
    </row>
    <row r="681" spans="1:7" ht="15.75" thickBot="1" x14ac:dyDescent="0.3">
      <c r="A681" s="37"/>
      <c r="B681" s="31" t="s">
        <v>36656</v>
      </c>
      <c r="C681" s="40"/>
      <c r="D681" s="34"/>
      <c r="E681" s="34"/>
      <c r="F681" s="34"/>
      <c r="G681" s="34"/>
    </row>
    <row r="682" spans="1:7" ht="15.75" thickBot="1" x14ac:dyDescent="0.3">
      <c r="A682" s="6"/>
      <c r="B682" s="6"/>
      <c r="C682" s="6"/>
      <c r="D682" s="6"/>
      <c r="E682" s="6"/>
      <c r="F682" s="6"/>
      <c r="G682" s="6"/>
    </row>
    <row r="683" spans="1:7" ht="15.75" thickBot="1" x14ac:dyDescent="0.3">
      <c r="A683" s="7" t="s">
        <v>37086</v>
      </c>
      <c r="B683" s="7" t="s">
        <v>37087</v>
      </c>
      <c r="C683" s="8" t="s">
        <v>12</v>
      </c>
      <c r="D683" s="9">
        <v>2.04</v>
      </c>
      <c r="E683" s="9"/>
      <c r="F683" s="9">
        <v>79.900000000000006</v>
      </c>
      <c r="G683" s="9"/>
    </row>
    <row r="684" spans="1:7" ht="15.75" thickBot="1" x14ac:dyDescent="0.3">
      <c r="A684" s="6"/>
      <c r="B684" s="6"/>
      <c r="C684" s="6"/>
      <c r="D684" s="6"/>
      <c r="E684" s="6"/>
      <c r="F684" s="6"/>
      <c r="G684" s="6"/>
    </row>
    <row r="685" spans="1:7" ht="15.75" thickBot="1" x14ac:dyDescent="0.3">
      <c r="A685" s="7" t="s">
        <v>37088</v>
      </c>
      <c r="B685" s="7" t="s">
        <v>37089</v>
      </c>
      <c r="C685" s="8" t="s">
        <v>12</v>
      </c>
      <c r="D685" s="9">
        <v>2.2599999999999998</v>
      </c>
      <c r="E685" s="9"/>
      <c r="F685" s="9">
        <v>80.09</v>
      </c>
      <c r="G685" s="9"/>
    </row>
    <row r="686" spans="1:7" ht="15.75" thickBot="1" x14ac:dyDescent="0.3">
      <c r="A686" s="6"/>
      <c r="B686" s="6"/>
      <c r="C686" s="6"/>
      <c r="D686" s="6"/>
      <c r="E686" s="6"/>
      <c r="F686" s="6"/>
      <c r="G686" s="6"/>
    </row>
    <row r="687" spans="1:7" ht="15.75" thickBot="1" x14ac:dyDescent="0.3">
      <c r="A687" s="7" t="s">
        <v>37090</v>
      </c>
      <c r="B687" s="7" t="s">
        <v>37091</v>
      </c>
      <c r="C687" s="8" t="s">
        <v>12</v>
      </c>
      <c r="D687" s="9">
        <v>2.67</v>
      </c>
      <c r="E687" s="9"/>
      <c r="F687" s="9">
        <v>80.150000000000006</v>
      </c>
      <c r="G687" s="9"/>
    </row>
    <row r="688" spans="1:7" ht="15.75" thickBot="1" x14ac:dyDescent="0.3">
      <c r="A688" s="6"/>
      <c r="B688" s="6"/>
      <c r="C688" s="6"/>
      <c r="D688" s="6"/>
      <c r="E688" s="6"/>
      <c r="F688" s="6"/>
      <c r="G688" s="6"/>
    </row>
    <row r="689" spans="1:7" ht="15.75" thickBot="1" x14ac:dyDescent="0.3">
      <c r="A689" s="7" t="s">
        <v>37092</v>
      </c>
      <c r="B689" s="7" t="s">
        <v>37093</v>
      </c>
      <c r="C689" s="8" t="s">
        <v>12</v>
      </c>
      <c r="D689" s="9">
        <v>2.89</v>
      </c>
      <c r="E689" s="9"/>
      <c r="F689" s="9">
        <v>80.28</v>
      </c>
      <c r="G689" s="9"/>
    </row>
    <row r="690" spans="1:7" ht="15.75" thickBot="1" x14ac:dyDescent="0.3">
      <c r="A690" s="6"/>
      <c r="B690" s="6"/>
      <c r="C690" s="6"/>
      <c r="D690" s="6"/>
      <c r="E690" s="6"/>
      <c r="F690" s="6"/>
      <c r="G690" s="6"/>
    </row>
    <row r="691" spans="1:7" ht="15.75" thickBot="1" x14ac:dyDescent="0.3">
      <c r="A691" s="7" t="s">
        <v>37094</v>
      </c>
      <c r="B691" s="7" t="s">
        <v>36939</v>
      </c>
      <c r="C691" s="8" t="s">
        <v>12</v>
      </c>
      <c r="D691" s="9">
        <v>4.41</v>
      </c>
      <c r="E691" s="9"/>
      <c r="F691" s="9">
        <v>80.05</v>
      </c>
      <c r="G691" s="9"/>
    </row>
    <row r="692" spans="1:7" ht="15.75" thickBot="1" x14ac:dyDescent="0.3">
      <c r="A692" s="6"/>
      <c r="B692" s="6"/>
      <c r="C692" s="6"/>
      <c r="D692" s="6"/>
      <c r="E692" s="6"/>
      <c r="F692" s="6"/>
      <c r="G692" s="6"/>
    </row>
    <row r="693" spans="1:7" ht="15.75" thickBot="1" x14ac:dyDescent="0.3">
      <c r="A693" s="7" t="s">
        <v>37095</v>
      </c>
      <c r="B693" s="7" t="s">
        <v>37096</v>
      </c>
      <c r="C693" s="8" t="s">
        <v>12</v>
      </c>
      <c r="D693" s="9">
        <v>5.28</v>
      </c>
      <c r="E693" s="9"/>
      <c r="F693" s="9">
        <v>80.11</v>
      </c>
      <c r="G693" s="9"/>
    </row>
    <row r="694" spans="1:7" ht="15.75" thickBot="1" x14ac:dyDescent="0.3">
      <c r="A694" s="6"/>
      <c r="B694" s="6"/>
      <c r="C694" s="6"/>
      <c r="D694" s="6"/>
      <c r="E694" s="6"/>
      <c r="F694" s="6"/>
      <c r="G694" s="6"/>
    </row>
    <row r="695" spans="1:7" ht="15.75" thickBot="1" x14ac:dyDescent="0.3">
      <c r="A695" s="7" t="s">
        <v>37097</v>
      </c>
      <c r="B695" s="7" t="s">
        <v>36941</v>
      </c>
      <c r="C695" s="8" t="s">
        <v>12</v>
      </c>
      <c r="D695" s="9">
        <v>7.21</v>
      </c>
      <c r="E695" s="9"/>
      <c r="F695" s="9">
        <v>80.03</v>
      </c>
      <c r="G695" s="9"/>
    </row>
    <row r="696" spans="1:7" ht="15.75" thickBot="1" x14ac:dyDescent="0.3">
      <c r="A696" s="6"/>
      <c r="B696" s="6"/>
      <c r="C696" s="6"/>
      <c r="D696" s="6"/>
      <c r="E696" s="6"/>
      <c r="F696" s="6"/>
      <c r="G696" s="6"/>
    </row>
    <row r="697" spans="1:7" x14ac:dyDescent="0.25">
      <c r="A697" s="35" t="s">
        <v>37098</v>
      </c>
      <c r="B697" s="29" t="s">
        <v>37099</v>
      </c>
      <c r="C697" s="38"/>
      <c r="D697" s="32"/>
      <c r="E697" s="32"/>
      <c r="F697" s="32"/>
      <c r="G697" s="32"/>
    </row>
    <row r="698" spans="1:7" ht="15.75" thickBot="1" x14ac:dyDescent="0.3">
      <c r="A698" s="37"/>
      <c r="B698" s="31" t="s">
        <v>36656</v>
      </c>
      <c r="C698" s="40"/>
      <c r="D698" s="34"/>
      <c r="E698" s="34"/>
      <c r="F698" s="34"/>
      <c r="G698" s="34"/>
    </row>
    <row r="699" spans="1:7" ht="15.75" thickBot="1" x14ac:dyDescent="0.3">
      <c r="A699" s="6"/>
      <c r="B699" s="6"/>
      <c r="C699" s="6"/>
      <c r="D699" s="6"/>
      <c r="E699" s="6"/>
      <c r="F699" s="6"/>
      <c r="G699" s="6"/>
    </row>
    <row r="700" spans="1:7" ht="15.75" thickBot="1" x14ac:dyDescent="0.3">
      <c r="A700" s="7" t="s">
        <v>37100</v>
      </c>
      <c r="B700" s="7" t="s">
        <v>37087</v>
      </c>
      <c r="C700" s="8" t="s">
        <v>12</v>
      </c>
      <c r="D700" s="9">
        <v>2.21</v>
      </c>
      <c r="E700" s="9"/>
      <c r="F700" s="9">
        <v>80.09</v>
      </c>
      <c r="G700" s="9"/>
    </row>
    <row r="701" spans="1:7" ht="15.75" thickBot="1" x14ac:dyDescent="0.3">
      <c r="A701" s="6"/>
      <c r="B701" s="6"/>
      <c r="C701" s="6"/>
      <c r="D701" s="6"/>
      <c r="E701" s="6"/>
      <c r="F701" s="6"/>
      <c r="G701" s="6"/>
    </row>
    <row r="702" spans="1:7" ht="15.75" thickBot="1" x14ac:dyDescent="0.3">
      <c r="A702" s="7" t="s">
        <v>37101</v>
      </c>
      <c r="B702" s="7" t="s">
        <v>37091</v>
      </c>
      <c r="C702" s="8" t="s">
        <v>12</v>
      </c>
      <c r="D702" s="9">
        <v>2.89</v>
      </c>
      <c r="E702" s="9"/>
      <c r="F702" s="9">
        <v>80.28</v>
      </c>
      <c r="G702" s="9"/>
    </row>
    <row r="703" spans="1:7" ht="15.75" thickBot="1" x14ac:dyDescent="0.3">
      <c r="A703" s="6"/>
      <c r="B703" s="6"/>
      <c r="C703" s="6"/>
      <c r="D703" s="6"/>
      <c r="E703" s="6"/>
      <c r="F703" s="6"/>
      <c r="G703" s="6"/>
    </row>
    <row r="704" spans="1:7" ht="15.75" thickBot="1" x14ac:dyDescent="0.3">
      <c r="A704" s="7" t="s">
        <v>37102</v>
      </c>
      <c r="B704" s="7" t="s">
        <v>36939</v>
      </c>
      <c r="C704" s="8" t="s">
        <v>12</v>
      </c>
      <c r="D704" s="9">
        <v>4.8</v>
      </c>
      <c r="E704" s="9"/>
      <c r="F704" s="9">
        <v>80</v>
      </c>
      <c r="G704" s="9"/>
    </row>
    <row r="705" spans="1:7" ht="15.75" thickBot="1" x14ac:dyDescent="0.3">
      <c r="A705" s="6"/>
      <c r="B705" s="6"/>
      <c r="C705" s="6"/>
      <c r="D705" s="6"/>
      <c r="E705" s="6"/>
      <c r="F705" s="6"/>
      <c r="G705" s="6"/>
    </row>
    <row r="706" spans="1:7" ht="15.75" thickBot="1" x14ac:dyDescent="0.3">
      <c r="A706" s="7" t="s">
        <v>37103</v>
      </c>
      <c r="B706" s="7" t="s">
        <v>36941</v>
      </c>
      <c r="C706" s="8" t="s">
        <v>12</v>
      </c>
      <c r="D706" s="9">
        <v>7.74</v>
      </c>
      <c r="E706" s="9"/>
      <c r="F706" s="9">
        <v>80.099999999999994</v>
      </c>
      <c r="G706" s="9"/>
    </row>
    <row r="707" spans="1:7" ht="15.75" thickBot="1" x14ac:dyDescent="0.3">
      <c r="A707" s="6"/>
      <c r="B707" s="6"/>
      <c r="C707" s="6"/>
      <c r="D707" s="6"/>
      <c r="E707" s="6"/>
      <c r="F707" s="6"/>
      <c r="G707" s="6"/>
    </row>
    <row r="708" spans="1:7" x14ac:dyDescent="0.25">
      <c r="A708" s="35" t="s">
        <v>37104</v>
      </c>
      <c r="B708" s="29" t="s">
        <v>37105</v>
      </c>
      <c r="C708" s="38"/>
      <c r="D708" s="32"/>
      <c r="E708" s="32"/>
      <c r="F708" s="32"/>
      <c r="G708" s="32"/>
    </row>
    <row r="709" spans="1:7" ht="15.75" thickBot="1" x14ac:dyDescent="0.3">
      <c r="A709" s="37"/>
      <c r="B709" s="31" t="s">
        <v>36656</v>
      </c>
      <c r="C709" s="40"/>
      <c r="D709" s="34"/>
      <c r="E709" s="34"/>
      <c r="F709" s="34"/>
      <c r="G709" s="34"/>
    </row>
    <row r="710" spans="1:7" ht="15.75" thickBot="1" x14ac:dyDescent="0.3">
      <c r="A710" s="6"/>
      <c r="B710" s="6"/>
      <c r="C710" s="6"/>
      <c r="D710" s="6"/>
      <c r="E710" s="6"/>
      <c r="F710" s="6"/>
      <c r="G710" s="6"/>
    </row>
    <row r="711" spans="1:7" ht="15.75" thickBot="1" x14ac:dyDescent="0.3">
      <c r="A711" s="7" t="s">
        <v>37106</v>
      </c>
      <c r="B711" s="7" t="s">
        <v>37087</v>
      </c>
      <c r="C711" s="8" t="s">
        <v>12</v>
      </c>
      <c r="D711" s="9">
        <v>3.01</v>
      </c>
      <c r="E711" s="9"/>
      <c r="F711" s="9">
        <v>80.069999999999993</v>
      </c>
      <c r="G711" s="9"/>
    </row>
    <row r="712" spans="1:7" ht="15.75" thickBot="1" x14ac:dyDescent="0.3">
      <c r="A712" s="6"/>
      <c r="B712" s="6"/>
      <c r="C712" s="6"/>
      <c r="D712" s="6"/>
      <c r="E712" s="6"/>
      <c r="F712" s="6"/>
      <c r="G712" s="6"/>
    </row>
    <row r="713" spans="1:7" ht="15.75" thickBot="1" x14ac:dyDescent="0.3">
      <c r="A713" s="7" t="s">
        <v>37107</v>
      </c>
      <c r="B713" s="7" t="s">
        <v>37091</v>
      </c>
      <c r="C713" s="8" t="s">
        <v>12</v>
      </c>
      <c r="D713" s="9">
        <v>3.76</v>
      </c>
      <c r="E713" s="9"/>
      <c r="F713" s="9">
        <v>80.05</v>
      </c>
      <c r="G713" s="9"/>
    </row>
    <row r="714" spans="1:7" ht="15.75" thickBot="1" x14ac:dyDescent="0.3">
      <c r="A714" s="6"/>
      <c r="B714" s="6"/>
      <c r="C714" s="6"/>
      <c r="D714" s="6"/>
      <c r="E714" s="6"/>
      <c r="F714" s="6"/>
      <c r="G714" s="6"/>
    </row>
    <row r="715" spans="1:7" ht="15.75" thickBot="1" x14ac:dyDescent="0.3">
      <c r="A715" s="7" t="s">
        <v>37108</v>
      </c>
      <c r="B715" s="7" t="s">
        <v>36939</v>
      </c>
      <c r="C715" s="8" t="s">
        <v>12</v>
      </c>
      <c r="D715" s="9">
        <v>6.62</v>
      </c>
      <c r="E715" s="9"/>
      <c r="F715" s="9">
        <v>80.06</v>
      </c>
      <c r="G715" s="9"/>
    </row>
    <row r="716" spans="1:7" ht="15.75" thickBot="1" x14ac:dyDescent="0.3">
      <c r="A716" s="6"/>
      <c r="B716" s="6"/>
      <c r="C716" s="6"/>
      <c r="D716" s="6"/>
      <c r="E716" s="6"/>
      <c r="F716" s="6"/>
      <c r="G716" s="6"/>
    </row>
    <row r="717" spans="1:7" x14ac:dyDescent="0.25">
      <c r="A717" s="35" t="s">
        <v>37109</v>
      </c>
      <c r="B717" s="29" t="s">
        <v>37110</v>
      </c>
      <c r="C717" s="38"/>
      <c r="D717" s="32"/>
      <c r="E717" s="32"/>
      <c r="F717" s="32"/>
      <c r="G717" s="32"/>
    </row>
    <row r="718" spans="1:7" ht="15.75" thickBot="1" x14ac:dyDescent="0.3">
      <c r="A718" s="37"/>
      <c r="B718" s="31" t="s">
        <v>36656</v>
      </c>
      <c r="C718" s="40"/>
      <c r="D718" s="34"/>
      <c r="E718" s="34"/>
      <c r="F718" s="34"/>
      <c r="G718" s="34"/>
    </row>
    <row r="719" spans="1:7" ht="15.75" thickBot="1" x14ac:dyDescent="0.3">
      <c r="A719" s="6"/>
      <c r="B719" s="6"/>
      <c r="C719" s="6"/>
      <c r="D719" s="6"/>
      <c r="E719" s="6"/>
      <c r="F719" s="6"/>
      <c r="G719" s="6"/>
    </row>
    <row r="720" spans="1:7" ht="15.75" thickBot="1" x14ac:dyDescent="0.3">
      <c r="A720" s="7" t="s">
        <v>37111</v>
      </c>
      <c r="B720" s="7" t="s">
        <v>37087</v>
      </c>
      <c r="C720" s="8" t="s">
        <v>12</v>
      </c>
      <c r="D720" s="9">
        <v>3.3</v>
      </c>
      <c r="E720" s="9"/>
      <c r="F720" s="9">
        <v>80</v>
      </c>
      <c r="G720" s="9"/>
    </row>
    <row r="721" spans="1:7" ht="15.75" thickBot="1" x14ac:dyDescent="0.3">
      <c r="A721" s="6"/>
      <c r="B721" s="6"/>
      <c r="C721" s="6"/>
      <c r="D721" s="6"/>
      <c r="E721" s="6"/>
      <c r="F721" s="6"/>
      <c r="G721" s="6"/>
    </row>
    <row r="722" spans="1:7" ht="15.75" thickBot="1" x14ac:dyDescent="0.3">
      <c r="A722" s="7" t="s">
        <v>37112</v>
      </c>
      <c r="B722" s="7" t="s">
        <v>37091</v>
      </c>
      <c r="C722" s="8" t="s">
        <v>12</v>
      </c>
      <c r="D722" s="9">
        <v>4.05</v>
      </c>
      <c r="E722" s="9"/>
      <c r="F722" s="9">
        <v>80</v>
      </c>
      <c r="G722" s="9"/>
    </row>
    <row r="723" spans="1:7" ht="15.75" thickBot="1" x14ac:dyDescent="0.3">
      <c r="A723" s="6"/>
      <c r="B723" s="6"/>
      <c r="C723" s="6"/>
      <c r="D723" s="6"/>
      <c r="E723" s="6"/>
      <c r="F723" s="6"/>
      <c r="G723" s="6"/>
    </row>
    <row r="724" spans="1:7" x14ac:dyDescent="0.25">
      <c r="A724" s="35" t="s">
        <v>37113</v>
      </c>
      <c r="B724" s="29" t="s">
        <v>37114</v>
      </c>
      <c r="C724" s="38"/>
      <c r="D724" s="32"/>
      <c r="E724" s="32"/>
      <c r="F724" s="32"/>
      <c r="G724" s="32"/>
    </row>
    <row r="725" spans="1:7" ht="15.75" thickBot="1" x14ac:dyDescent="0.3">
      <c r="A725" s="37"/>
      <c r="B725" s="31" t="s">
        <v>36656</v>
      </c>
      <c r="C725" s="40"/>
      <c r="D725" s="34"/>
      <c r="E725" s="34"/>
      <c r="F725" s="34"/>
      <c r="G725" s="34"/>
    </row>
    <row r="726" spans="1:7" ht="15.75" thickBot="1" x14ac:dyDescent="0.3">
      <c r="A726" s="6"/>
      <c r="B726" s="6"/>
      <c r="C726" s="6"/>
      <c r="D726" s="6"/>
      <c r="E726" s="6"/>
      <c r="F726" s="6"/>
      <c r="G726" s="6"/>
    </row>
    <row r="727" spans="1:7" ht="15.75" thickBot="1" x14ac:dyDescent="0.3">
      <c r="A727" s="7" t="s">
        <v>37115</v>
      </c>
      <c r="B727" s="7" t="s">
        <v>37087</v>
      </c>
      <c r="C727" s="8" t="s">
        <v>12</v>
      </c>
      <c r="D727" s="9">
        <v>3.23</v>
      </c>
      <c r="E727" s="9"/>
      <c r="F727" s="9">
        <v>80.19</v>
      </c>
      <c r="G727" s="9"/>
    </row>
    <row r="728" spans="1:7" ht="15.75" thickBot="1" x14ac:dyDescent="0.3">
      <c r="A728" s="6"/>
      <c r="B728" s="6"/>
      <c r="C728" s="6"/>
      <c r="D728" s="6"/>
      <c r="E728" s="6"/>
      <c r="F728" s="6"/>
      <c r="G728" s="6"/>
    </row>
    <row r="729" spans="1:7" ht="15.75" thickBot="1" x14ac:dyDescent="0.3">
      <c r="A729" s="7" t="s">
        <v>37116</v>
      </c>
      <c r="B729" s="7" t="s">
        <v>37091</v>
      </c>
      <c r="C729" s="8" t="s">
        <v>12</v>
      </c>
      <c r="D729" s="9">
        <v>4.09</v>
      </c>
      <c r="E729" s="9"/>
      <c r="F729" s="9">
        <v>80.2</v>
      </c>
      <c r="G729" s="9"/>
    </row>
    <row r="730" spans="1:7" ht="15.75" thickBot="1" x14ac:dyDescent="0.3">
      <c r="A730" s="6"/>
      <c r="B730" s="6"/>
      <c r="C730" s="6"/>
      <c r="D730" s="6"/>
      <c r="E730" s="6"/>
      <c r="F730" s="6"/>
      <c r="G730" s="6"/>
    </row>
    <row r="731" spans="1:7" ht="15.75" thickBot="1" x14ac:dyDescent="0.3">
      <c r="A731" s="7" t="s">
        <v>37117</v>
      </c>
      <c r="B731" s="7" t="s">
        <v>36939</v>
      </c>
      <c r="C731" s="8" t="s">
        <v>12</v>
      </c>
      <c r="D731" s="9">
        <v>6.88</v>
      </c>
      <c r="E731" s="9"/>
      <c r="F731" s="9">
        <v>80.09</v>
      </c>
      <c r="G731" s="9"/>
    </row>
    <row r="732" spans="1:7" ht="15.75" thickBot="1" x14ac:dyDescent="0.3">
      <c r="A732" s="6"/>
      <c r="B732" s="6"/>
      <c r="C732" s="6"/>
      <c r="D732" s="6"/>
      <c r="E732" s="6"/>
      <c r="F732" s="6"/>
      <c r="G732" s="6"/>
    </row>
    <row r="733" spans="1:7" x14ac:dyDescent="0.25">
      <c r="A733" s="35" t="s">
        <v>37118</v>
      </c>
      <c r="B733" s="29" t="s">
        <v>37119</v>
      </c>
      <c r="C733" s="38"/>
      <c r="D733" s="32"/>
      <c r="E733" s="32"/>
      <c r="F733" s="32"/>
      <c r="G733" s="32"/>
    </row>
    <row r="734" spans="1:7" ht="15.75" thickBot="1" x14ac:dyDescent="0.3">
      <c r="A734" s="37"/>
      <c r="B734" s="31" t="s">
        <v>36656</v>
      </c>
      <c r="C734" s="40"/>
      <c r="D734" s="34"/>
      <c r="E734" s="34"/>
      <c r="F734" s="34"/>
      <c r="G734" s="34"/>
    </row>
    <row r="735" spans="1:7" ht="15.75" thickBot="1" x14ac:dyDescent="0.3">
      <c r="A735" s="6"/>
      <c r="B735" s="6"/>
      <c r="C735" s="6"/>
      <c r="D735" s="6"/>
      <c r="E735" s="6"/>
      <c r="F735" s="6"/>
      <c r="G735" s="6"/>
    </row>
    <row r="736" spans="1:7" ht="15.75" thickBot="1" x14ac:dyDescent="0.3">
      <c r="A736" s="7" t="s">
        <v>37120</v>
      </c>
      <c r="B736" s="7" t="s">
        <v>37121</v>
      </c>
      <c r="C736" s="8" t="s">
        <v>12</v>
      </c>
      <c r="D736" s="9">
        <v>6.46</v>
      </c>
      <c r="E736" s="9"/>
      <c r="F736" s="9">
        <v>80.03</v>
      </c>
      <c r="G736" s="9"/>
    </row>
    <row r="737" spans="1:7" ht="15.75" thickBot="1" x14ac:dyDescent="0.3">
      <c r="A737" s="6"/>
      <c r="B737" s="6"/>
      <c r="C737" s="6"/>
      <c r="D737" s="6"/>
      <c r="E737" s="6"/>
      <c r="F737" s="6"/>
      <c r="G737" s="6"/>
    </row>
    <row r="738" spans="1:7" ht="15.75" thickBot="1" x14ac:dyDescent="0.3">
      <c r="A738" s="7" t="s">
        <v>37122</v>
      </c>
      <c r="B738" s="7" t="s">
        <v>36905</v>
      </c>
      <c r="C738" s="8" t="s">
        <v>12</v>
      </c>
      <c r="D738" s="9">
        <v>9.35</v>
      </c>
      <c r="E738" s="9"/>
      <c r="F738" s="9">
        <v>80.11</v>
      </c>
      <c r="G738" s="9"/>
    </row>
    <row r="739" spans="1:7" ht="15.75" thickBot="1" x14ac:dyDescent="0.3">
      <c r="A739" s="6"/>
      <c r="B739" s="6"/>
      <c r="C739" s="6"/>
      <c r="D739" s="6"/>
      <c r="E739" s="6"/>
      <c r="F739" s="6"/>
      <c r="G739" s="6"/>
    </row>
    <row r="740" spans="1:7" ht="15.75" thickBot="1" x14ac:dyDescent="0.3">
      <c r="A740" s="7" t="s">
        <v>37123</v>
      </c>
      <c r="B740" s="7" t="s">
        <v>36907</v>
      </c>
      <c r="C740" s="8" t="s">
        <v>12</v>
      </c>
      <c r="D740" s="9">
        <v>13.87</v>
      </c>
      <c r="E740" s="9"/>
      <c r="F740" s="9">
        <v>80.099999999999994</v>
      </c>
      <c r="G740" s="9"/>
    </row>
    <row r="741" spans="1:7" ht="15.75" thickBot="1" x14ac:dyDescent="0.3">
      <c r="A741" s="6"/>
      <c r="B741" s="6"/>
      <c r="C741" s="6"/>
      <c r="D741" s="6"/>
      <c r="E741" s="6"/>
      <c r="F741" s="6"/>
      <c r="G741" s="6"/>
    </row>
    <row r="742" spans="1:7" ht="15.75" thickBot="1" x14ac:dyDescent="0.3">
      <c r="A742" s="7" t="s">
        <v>37124</v>
      </c>
      <c r="B742" s="7" t="s">
        <v>36909</v>
      </c>
      <c r="C742" s="8" t="s">
        <v>12</v>
      </c>
      <c r="D742" s="9">
        <v>19.89</v>
      </c>
      <c r="E742" s="9"/>
      <c r="F742" s="9">
        <v>80.09</v>
      </c>
      <c r="G742" s="9"/>
    </row>
    <row r="743" spans="1:7" ht="15.75" thickBot="1" x14ac:dyDescent="0.3">
      <c r="A743" s="6"/>
      <c r="B743" s="6"/>
      <c r="C743" s="6"/>
      <c r="D743" s="6"/>
      <c r="E743" s="6"/>
      <c r="F743" s="6"/>
      <c r="G743" s="6"/>
    </row>
    <row r="744" spans="1:7" ht="15.75" thickBot="1" x14ac:dyDescent="0.3">
      <c r="A744" s="7" t="s">
        <v>37125</v>
      </c>
      <c r="B744" s="7" t="s">
        <v>36911</v>
      </c>
      <c r="C744" s="8" t="s">
        <v>12</v>
      </c>
      <c r="D744" s="9">
        <v>25.81</v>
      </c>
      <c r="E744" s="9"/>
      <c r="F744" s="9">
        <v>80.09</v>
      </c>
      <c r="G744" s="9"/>
    </row>
    <row r="745" spans="1:7" ht="15.75" thickBot="1" x14ac:dyDescent="0.3">
      <c r="A745" s="6"/>
      <c r="B745" s="6"/>
      <c r="C745" s="6"/>
      <c r="D745" s="6"/>
      <c r="E745" s="6"/>
      <c r="F745" s="6"/>
      <c r="G745" s="6"/>
    </row>
    <row r="746" spans="1:7" ht="15.75" thickBot="1" x14ac:dyDescent="0.3">
      <c r="A746" s="7" t="s">
        <v>37126</v>
      </c>
      <c r="B746" s="7" t="s">
        <v>36913</v>
      </c>
      <c r="C746" s="8" t="s">
        <v>12</v>
      </c>
      <c r="D746" s="9">
        <v>34.409999999999997</v>
      </c>
      <c r="E746" s="9"/>
      <c r="F746" s="9">
        <v>80.09</v>
      </c>
      <c r="G746" s="9"/>
    </row>
    <row r="747" spans="1:7" ht="15.75" thickBot="1" x14ac:dyDescent="0.3">
      <c r="A747" s="6"/>
      <c r="B747" s="6"/>
      <c r="C747" s="6"/>
      <c r="D747" s="6"/>
      <c r="E747" s="6"/>
      <c r="F747" s="6"/>
      <c r="G747" s="6"/>
    </row>
    <row r="748" spans="1:7" ht="15.75" thickBot="1" x14ac:dyDescent="0.3">
      <c r="A748" s="7" t="s">
        <v>37127</v>
      </c>
      <c r="B748" s="7" t="s">
        <v>36915</v>
      </c>
      <c r="C748" s="8" t="s">
        <v>12</v>
      </c>
      <c r="D748" s="9">
        <v>51.62</v>
      </c>
      <c r="E748" s="9"/>
      <c r="F748" s="9">
        <v>80.099999999999994</v>
      </c>
      <c r="G748" s="9"/>
    </row>
    <row r="749" spans="1:7" ht="15.75" thickBot="1" x14ac:dyDescent="0.3">
      <c r="A749" s="6"/>
      <c r="B749" s="6"/>
      <c r="C749" s="6"/>
      <c r="D749" s="6"/>
      <c r="E749" s="6"/>
      <c r="F749" s="6"/>
      <c r="G749" s="6"/>
    </row>
    <row r="750" spans="1:7" x14ac:dyDescent="0.25">
      <c r="A750" s="35" t="s">
        <v>37128</v>
      </c>
      <c r="B750" s="29" t="s">
        <v>37129</v>
      </c>
      <c r="C750" s="38"/>
      <c r="D750" s="32"/>
      <c r="E750" s="32"/>
      <c r="F750" s="32"/>
      <c r="G750" s="32"/>
    </row>
    <row r="751" spans="1:7" ht="15.75" thickBot="1" x14ac:dyDescent="0.3">
      <c r="A751" s="37"/>
      <c r="B751" s="31" t="s">
        <v>36656</v>
      </c>
      <c r="C751" s="40"/>
      <c r="D751" s="34"/>
      <c r="E751" s="34"/>
      <c r="F751" s="34"/>
      <c r="G751" s="34"/>
    </row>
    <row r="752" spans="1:7" ht="15.75" thickBot="1" x14ac:dyDescent="0.3">
      <c r="A752" s="6"/>
      <c r="B752" s="6"/>
      <c r="C752" s="6"/>
      <c r="D752" s="6"/>
      <c r="E752" s="6"/>
      <c r="F752" s="6"/>
      <c r="G752" s="6"/>
    </row>
    <row r="753" spans="1:7" ht="15.75" thickBot="1" x14ac:dyDescent="0.3">
      <c r="A753" s="7" t="s">
        <v>37130</v>
      </c>
      <c r="B753" s="7" t="s">
        <v>37121</v>
      </c>
      <c r="C753" s="8" t="s">
        <v>12</v>
      </c>
      <c r="D753" s="9">
        <v>6.62</v>
      </c>
      <c r="E753" s="9"/>
      <c r="F753" s="9">
        <v>80.06</v>
      </c>
      <c r="G753" s="9"/>
    </row>
    <row r="754" spans="1:7" ht="15.75" thickBot="1" x14ac:dyDescent="0.3">
      <c r="A754" s="6"/>
      <c r="B754" s="6"/>
      <c r="C754" s="6"/>
      <c r="D754" s="6"/>
      <c r="E754" s="6"/>
      <c r="F754" s="6"/>
      <c r="G754" s="6"/>
    </row>
    <row r="755" spans="1:7" ht="15.75" thickBot="1" x14ac:dyDescent="0.3">
      <c r="A755" s="7" t="s">
        <v>37131</v>
      </c>
      <c r="B755" s="7" t="s">
        <v>36905</v>
      </c>
      <c r="C755" s="8" t="s">
        <v>12</v>
      </c>
      <c r="D755" s="9">
        <v>9.68</v>
      </c>
      <c r="E755" s="9"/>
      <c r="F755" s="9">
        <v>80.06</v>
      </c>
      <c r="G755" s="9"/>
    </row>
    <row r="756" spans="1:7" ht="15.75" thickBot="1" x14ac:dyDescent="0.3">
      <c r="A756" s="6"/>
      <c r="B756" s="6"/>
      <c r="C756" s="6"/>
      <c r="D756" s="6"/>
      <c r="E756" s="6"/>
      <c r="F756" s="6"/>
      <c r="G756" s="6"/>
    </row>
    <row r="757" spans="1:7" ht="15.75" thickBot="1" x14ac:dyDescent="0.3">
      <c r="A757" s="7" t="s">
        <v>37132</v>
      </c>
      <c r="B757" s="7" t="s">
        <v>36907</v>
      </c>
      <c r="C757" s="8" t="s">
        <v>12</v>
      </c>
      <c r="D757" s="9">
        <v>14.3</v>
      </c>
      <c r="E757" s="9"/>
      <c r="F757" s="9">
        <v>80.069999999999993</v>
      </c>
      <c r="G757" s="9"/>
    </row>
    <row r="758" spans="1:7" ht="15.75" thickBot="1" x14ac:dyDescent="0.3">
      <c r="A758" s="6"/>
      <c r="B758" s="6"/>
      <c r="C758" s="6"/>
      <c r="D758" s="6"/>
      <c r="E758" s="6"/>
      <c r="F758" s="6"/>
      <c r="G758" s="6"/>
    </row>
    <row r="759" spans="1:7" ht="15.75" thickBot="1" x14ac:dyDescent="0.3">
      <c r="A759" s="7" t="s">
        <v>37133</v>
      </c>
      <c r="B759" s="7" t="s">
        <v>36909</v>
      </c>
      <c r="C759" s="8" t="s">
        <v>12</v>
      </c>
      <c r="D759" s="9">
        <v>20.43</v>
      </c>
      <c r="E759" s="9"/>
      <c r="F759" s="9">
        <v>80.08</v>
      </c>
      <c r="G759" s="9"/>
    </row>
    <row r="760" spans="1:7" ht="15.75" thickBot="1" x14ac:dyDescent="0.3">
      <c r="A760" s="6"/>
      <c r="B760" s="6"/>
      <c r="C760" s="6"/>
      <c r="D760" s="6"/>
      <c r="E760" s="6"/>
      <c r="F760" s="6"/>
      <c r="G760" s="6"/>
    </row>
    <row r="761" spans="1:7" ht="15.75" thickBot="1" x14ac:dyDescent="0.3">
      <c r="A761" s="7" t="s">
        <v>37134</v>
      </c>
      <c r="B761" s="7" t="s">
        <v>36911</v>
      </c>
      <c r="C761" s="8" t="s">
        <v>12</v>
      </c>
      <c r="D761" s="9">
        <v>27.96</v>
      </c>
      <c r="E761" s="9"/>
      <c r="F761" s="9">
        <v>80.11</v>
      </c>
      <c r="G761" s="9"/>
    </row>
    <row r="762" spans="1:7" ht="15.75" thickBot="1" x14ac:dyDescent="0.3">
      <c r="A762" s="6"/>
      <c r="B762" s="6"/>
      <c r="C762" s="6"/>
      <c r="D762" s="6"/>
      <c r="E762" s="6"/>
      <c r="F762" s="6"/>
      <c r="G762" s="6"/>
    </row>
    <row r="763" spans="1:7" ht="15.75" thickBot="1" x14ac:dyDescent="0.3">
      <c r="A763" s="7" t="s">
        <v>37135</v>
      </c>
      <c r="B763" s="7" t="s">
        <v>36913</v>
      </c>
      <c r="C763" s="8" t="s">
        <v>12</v>
      </c>
      <c r="D763" s="9">
        <v>37.54</v>
      </c>
      <c r="E763" s="9"/>
      <c r="F763" s="9">
        <v>80.099999999999994</v>
      </c>
      <c r="G763" s="9"/>
    </row>
    <row r="764" spans="1:7" ht="15.75" thickBot="1" x14ac:dyDescent="0.3">
      <c r="A764" s="6"/>
      <c r="B764" s="6"/>
      <c r="C764" s="6"/>
      <c r="D764" s="6"/>
      <c r="E764" s="6"/>
      <c r="F764" s="6"/>
      <c r="G764" s="6"/>
    </row>
    <row r="765" spans="1:7" ht="15.75" thickBot="1" x14ac:dyDescent="0.3">
      <c r="A765" s="7" t="s">
        <v>37136</v>
      </c>
      <c r="B765" s="7" t="s">
        <v>36915</v>
      </c>
      <c r="C765" s="8" t="s">
        <v>12</v>
      </c>
      <c r="D765" s="9">
        <v>54.74</v>
      </c>
      <c r="E765" s="9"/>
      <c r="F765" s="9">
        <v>80.09</v>
      </c>
      <c r="G765" s="9"/>
    </row>
    <row r="766" spans="1:7" ht="15.75" thickBot="1" x14ac:dyDescent="0.3">
      <c r="A766" s="6"/>
      <c r="B766" s="6"/>
      <c r="C766" s="6"/>
      <c r="D766" s="6"/>
      <c r="E766" s="6"/>
      <c r="F766" s="6"/>
      <c r="G766" s="6"/>
    </row>
    <row r="767" spans="1:7" ht="15.75" thickBot="1" x14ac:dyDescent="0.3">
      <c r="A767" s="7" t="s">
        <v>37137</v>
      </c>
      <c r="B767" s="7" t="s">
        <v>37138</v>
      </c>
      <c r="C767" s="8"/>
      <c r="D767" s="9"/>
      <c r="E767" s="9"/>
      <c r="F767" s="9"/>
      <c r="G767" s="9"/>
    </row>
    <row r="768" spans="1:7" ht="15.75" thickBot="1" x14ac:dyDescent="0.3">
      <c r="A768" s="6"/>
      <c r="B768" s="6"/>
      <c r="C768" s="6"/>
      <c r="D768" s="6"/>
      <c r="E768" s="6"/>
      <c r="F768" s="6"/>
      <c r="G768" s="6"/>
    </row>
    <row r="769" spans="1:7" ht="36.75" x14ac:dyDescent="0.25">
      <c r="A769" s="35" t="s">
        <v>37139</v>
      </c>
      <c r="B769" s="29" t="s">
        <v>37140</v>
      </c>
      <c r="C769" s="38"/>
      <c r="D769" s="32"/>
      <c r="E769" s="32"/>
      <c r="F769" s="32"/>
      <c r="G769" s="32"/>
    </row>
    <row r="770" spans="1:7" x14ac:dyDescent="0.25">
      <c r="A770" s="36"/>
      <c r="B770" s="30" t="s">
        <v>37141</v>
      </c>
      <c r="C770" s="39"/>
      <c r="D770" s="33"/>
      <c r="E770" s="33"/>
      <c r="F770" s="33"/>
      <c r="G770" s="33"/>
    </row>
    <row r="771" spans="1:7" x14ac:dyDescent="0.25">
      <c r="A771" s="36"/>
      <c r="B771" s="30" t="s">
        <v>37142</v>
      </c>
      <c r="C771" s="39"/>
      <c r="D771" s="33"/>
      <c r="E771" s="33"/>
      <c r="F771" s="33"/>
      <c r="G771" s="33"/>
    </row>
    <row r="772" spans="1:7" x14ac:dyDescent="0.25">
      <c r="A772" s="36"/>
      <c r="B772" s="30" t="s">
        <v>37143</v>
      </c>
      <c r="C772" s="39"/>
      <c r="D772" s="33"/>
      <c r="E772" s="33"/>
      <c r="F772" s="33"/>
      <c r="G772" s="33"/>
    </row>
    <row r="773" spans="1:7" ht="15.75" thickBot="1" x14ac:dyDescent="0.3">
      <c r="A773" s="37"/>
      <c r="B773" s="31" t="s">
        <v>37144</v>
      </c>
      <c r="C773" s="40"/>
      <c r="D773" s="34"/>
      <c r="E773" s="34"/>
      <c r="F773" s="34"/>
      <c r="G773" s="34"/>
    </row>
    <row r="774" spans="1:7" ht="15.75" thickBot="1" x14ac:dyDescent="0.3">
      <c r="A774" s="6"/>
      <c r="B774" s="6"/>
      <c r="C774" s="6"/>
      <c r="D774" s="6"/>
      <c r="E774" s="6"/>
      <c r="F774" s="6"/>
      <c r="G774" s="6"/>
    </row>
    <row r="775" spans="1:7" ht="15.75" thickBot="1" x14ac:dyDescent="0.3">
      <c r="A775" s="7" t="s">
        <v>37145</v>
      </c>
      <c r="B775" s="7" t="s">
        <v>37146</v>
      </c>
      <c r="C775" s="8" t="s">
        <v>12</v>
      </c>
      <c r="D775" s="9">
        <v>7.01</v>
      </c>
      <c r="E775" s="9"/>
      <c r="F775" s="9">
        <v>80.03</v>
      </c>
      <c r="G775" s="9"/>
    </row>
    <row r="776" spans="1:7" ht="15.75" thickBot="1" x14ac:dyDescent="0.3">
      <c r="A776" s="6"/>
      <c r="B776" s="6"/>
      <c r="C776" s="6"/>
      <c r="D776" s="6"/>
      <c r="E776" s="6"/>
      <c r="F776" s="6"/>
      <c r="G776" s="6"/>
    </row>
    <row r="777" spans="1:7" ht="15.75" thickBot="1" x14ac:dyDescent="0.3">
      <c r="A777" s="7" t="s">
        <v>37147</v>
      </c>
      <c r="B777" s="7" t="s">
        <v>37148</v>
      </c>
      <c r="C777" s="8" t="s">
        <v>12</v>
      </c>
      <c r="D777" s="9">
        <v>8.3800000000000008</v>
      </c>
      <c r="E777" s="9"/>
      <c r="F777" s="9">
        <v>80.069999999999993</v>
      </c>
      <c r="G777" s="9"/>
    </row>
    <row r="778" spans="1:7" ht="15.75" thickBot="1" x14ac:dyDescent="0.3">
      <c r="A778" s="6"/>
      <c r="B778" s="6"/>
      <c r="C778" s="6"/>
      <c r="D778" s="6"/>
      <c r="E778" s="6"/>
      <c r="F778" s="6"/>
      <c r="G778" s="6"/>
    </row>
    <row r="779" spans="1:7" ht="15.75" thickBot="1" x14ac:dyDescent="0.3">
      <c r="A779" s="7" t="s">
        <v>37149</v>
      </c>
      <c r="B779" s="7" t="s">
        <v>37150</v>
      </c>
      <c r="C779" s="8" t="s">
        <v>12</v>
      </c>
      <c r="D779" s="9">
        <v>10.27</v>
      </c>
      <c r="E779" s="9"/>
      <c r="F779" s="9">
        <v>80.14</v>
      </c>
      <c r="G779" s="9"/>
    </row>
    <row r="780" spans="1:7" ht="15.75" thickBot="1" x14ac:dyDescent="0.3">
      <c r="A780" s="6"/>
      <c r="B780" s="6"/>
      <c r="C780" s="6"/>
      <c r="D780" s="6"/>
      <c r="E780" s="6"/>
      <c r="F780" s="6"/>
      <c r="G780" s="6"/>
    </row>
    <row r="781" spans="1:7" ht="15.75" thickBot="1" x14ac:dyDescent="0.3">
      <c r="A781" s="7" t="s">
        <v>37151</v>
      </c>
      <c r="B781" s="7" t="s">
        <v>37152</v>
      </c>
      <c r="C781" s="8" t="s">
        <v>12</v>
      </c>
      <c r="D781" s="9">
        <v>12.19</v>
      </c>
      <c r="E781" s="9"/>
      <c r="F781" s="9">
        <v>80.069999999999993</v>
      </c>
      <c r="G781" s="9"/>
    </row>
    <row r="782" spans="1:7" ht="15.75" thickBot="1" x14ac:dyDescent="0.3">
      <c r="A782" s="6"/>
      <c r="B782" s="6"/>
      <c r="C782" s="6"/>
      <c r="D782" s="6"/>
      <c r="E782" s="6"/>
      <c r="F782" s="6"/>
      <c r="G782" s="6"/>
    </row>
    <row r="783" spans="1:7" ht="15.75" thickBot="1" x14ac:dyDescent="0.3">
      <c r="A783" s="7" t="s">
        <v>37153</v>
      </c>
      <c r="B783" s="7" t="s">
        <v>37154</v>
      </c>
      <c r="C783" s="8" t="s">
        <v>12</v>
      </c>
      <c r="D783" s="9">
        <v>17.78</v>
      </c>
      <c r="E783" s="9"/>
      <c r="F783" s="9">
        <v>80.09</v>
      </c>
      <c r="G783" s="9"/>
    </row>
    <row r="784" spans="1:7" ht="15.75" thickBot="1" x14ac:dyDescent="0.3">
      <c r="A784" s="6"/>
      <c r="B784" s="6"/>
      <c r="C784" s="6"/>
      <c r="D784" s="6"/>
      <c r="E784" s="6"/>
      <c r="F784" s="6"/>
      <c r="G784" s="6"/>
    </row>
    <row r="785" spans="1:7" ht="15.75" thickBot="1" x14ac:dyDescent="0.3">
      <c r="A785" s="7" t="s">
        <v>37155</v>
      </c>
      <c r="B785" s="7" t="s">
        <v>37156</v>
      </c>
      <c r="C785" s="8" t="s">
        <v>12</v>
      </c>
      <c r="D785" s="9">
        <v>25.82</v>
      </c>
      <c r="E785" s="9"/>
      <c r="F785" s="9">
        <v>80.09</v>
      </c>
      <c r="G785" s="9"/>
    </row>
    <row r="786" spans="1:7" ht="15.75" thickBot="1" x14ac:dyDescent="0.3">
      <c r="A786" s="6"/>
      <c r="B786" s="6"/>
      <c r="C786" s="6"/>
      <c r="D786" s="6"/>
      <c r="E786" s="6"/>
      <c r="F786" s="6"/>
      <c r="G786" s="6"/>
    </row>
    <row r="787" spans="1:7" ht="15.75" thickBot="1" x14ac:dyDescent="0.3">
      <c r="A787" s="7" t="s">
        <v>37157</v>
      </c>
      <c r="B787" s="7" t="s">
        <v>37158</v>
      </c>
      <c r="C787" s="8" t="s">
        <v>12</v>
      </c>
      <c r="D787" s="9">
        <v>36.14</v>
      </c>
      <c r="E787" s="9"/>
      <c r="F787" s="9">
        <v>80.08</v>
      </c>
      <c r="G787" s="9"/>
    </row>
    <row r="788" spans="1:7" ht="15.75" thickBot="1" x14ac:dyDescent="0.3">
      <c r="A788" s="6"/>
      <c r="B788" s="6"/>
      <c r="C788" s="6"/>
      <c r="D788" s="6"/>
      <c r="E788" s="6"/>
      <c r="F788" s="6"/>
      <c r="G788" s="6"/>
    </row>
    <row r="789" spans="1:7" ht="15.75" thickBot="1" x14ac:dyDescent="0.3">
      <c r="A789" s="7" t="s">
        <v>37159</v>
      </c>
      <c r="B789" s="7" t="s">
        <v>37160</v>
      </c>
      <c r="C789" s="8" t="s">
        <v>12</v>
      </c>
      <c r="D789" s="9">
        <v>63.89</v>
      </c>
      <c r="E789" s="9"/>
      <c r="F789" s="9">
        <v>80.09</v>
      </c>
      <c r="G789" s="9"/>
    </row>
    <row r="790" spans="1:7" ht="15.75" thickBot="1" x14ac:dyDescent="0.3">
      <c r="A790" s="6"/>
      <c r="B790" s="6"/>
      <c r="C790" s="6"/>
      <c r="D790" s="6"/>
      <c r="E790" s="6"/>
      <c r="F790" s="6"/>
      <c r="G790" s="6"/>
    </row>
    <row r="791" spans="1:7" ht="15.75" thickBot="1" x14ac:dyDescent="0.3">
      <c r="A791" s="7" t="s">
        <v>37161</v>
      </c>
      <c r="B791" s="7" t="s">
        <v>37162</v>
      </c>
      <c r="C791" s="8" t="s">
        <v>12</v>
      </c>
      <c r="D791" s="9">
        <v>101.86</v>
      </c>
      <c r="E791" s="9"/>
      <c r="F791" s="9">
        <v>80.099999999999994</v>
      </c>
      <c r="G791" s="9"/>
    </row>
    <row r="792" spans="1:7" ht="15.75" thickBot="1" x14ac:dyDescent="0.3">
      <c r="A792" s="6"/>
      <c r="B792" s="6"/>
      <c r="C792" s="6"/>
      <c r="D792" s="6"/>
      <c r="E792" s="6"/>
      <c r="F792" s="6"/>
      <c r="G792" s="6"/>
    </row>
    <row r="793" spans="1:7" ht="15.75" thickBot="1" x14ac:dyDescent="0.3">
      <c r="A793" s="7" t="s">
        <v>37163</v>
      </c>
      <c r="B793" s="7" t="s">
        <v>37164</v>
      </c>
      <c r="C793" s="8" t="s">
        <v>12</v>
      </c>
      <c r="D793" s="9">
        <v>140.66</v>
      </c>
      <c r="E793" s="9"/>
      <c r="F793" s="9">
        <v>80.09</v>
      </c>
      <c r="G793" s="9"/>
    </row>
    <row r="794" spans="1:7" ht="15.75" thickBot="1" x14ac:dyDescent="0.3">
      <c r="A794" s="6"/>
      <c r="B794" s="6"/>
      <c r="C794" s="6"/>
      <c r="D794" s="6"/>
      <c r="E794" s="6"/>
      <c r="F794" s="6"/>
      <c r="G794" s="6"/>
    </row>
    <row r="795" spans="1:7" ht="15.75" thickBot="1" x14ac:dyDescent="0.3">
      <c r="A795" s="7" t="s">
        <v>37165</v>
      </c>
      <c r="B795" s="7" t="s">
        <v>37166</v>
      </c>
      <c r="C795" s="8" t="s">
        <v>12</v>
      </c>
      <c r="D795" s="9">
        <v>211.19</v>
      </c>
      <c r="E795" s="9"/>
      <c r="F795" s="9">
        <v>80.09</v>
      </c>
      <c r="G795" s="9"/>
    </row>
    <row r="796" spans="1:7" ht="15.75" thickBot="1" x14ac:dyDescent="0.3">
      <c r="A796" s="6"/>
      <c r="B796" s="6"/>
      <c r="C796" s="6"/>
      <c r="D796" s="6"/>
      <c r="E796" s="6"/>
      <c r="F796" s="6"/>
      <c r="G796" s="6"/>
    </row>
    <row r="797" spans="1:7" ht="15.75" thickBot="1" x14ac:dyDescent="0.3">
      <c r="A797" s="7" t="s">
        <v>37167</v>
      </c>
      <c r="B797" s="7" t="s">
        <v>37168</v>
      </c>
      <c r="C797" s="8" t="s">
        <v>12</v>
      </c>
      <c r="D797" s="9">
        <v>322.60000000000002</v>
      </c>
      <c r="E797" s="9"/>
      <c r="F797" s="9">
        <v>80.099999999999994</v>
      </c>
      <c r="G797" s="9"/>
    </row>
    <row r="798" spans="1:7" ht="15.75" thickBot="1" x14ac:dyDescent="0.3">
      <c r="A798" s="6"/>
      <c r="B798" s="6"/>
      <c r="C798" s="6"/>
      <c r="D798" s="6"/>
      <c r="E798" s="6"/>
      <c r="F798" s="6"/>
      <c r="G798" s="6"/>
    </row>
    <row r="799" spans="1:7" ht="36.75" x14ac:dyDescent="0.25">
      <c r="A799" s="35" t="s">
        <v>37169</v>
      </c>
      <c r="B799" s="29" t="s">
        <v>37170</v>
      </c>
      <c r="C799" s="38"/>
      <c r="D799" s="32"/>
      <c r="E799" s="32"/>
      <c r="F799" s="32"/>
      <c r="G799" s="32"/>
    </row>
    <row r="800" spans="1:7" x14ac:dyDescent="0.25">
      <c r="A800" s="36"/>
      <c r="B800" s="30" t="s">
        <v>37141</v>
      </c>
      <c r="C800" s="39"/>
      <c r="D800" s="33"/>
      <c r="E800" s="33"/>
      <c r="F800" s="33"/>
      <c r="G800" s="33"/>
    </row>
    <row r="801" spans="1:7" x14ac:dyDescent="0.25">
      <c r="A801" s="36"/>
      <c r="B801" s="30" t="s">
        <v>37142</v>
      </c>
      <c r="C801" s="39"/>
      <c r="D801" s="33"/>
      <c r="E801" s="33"/>
      <c r="F801" s="33"/>
      <c r="G801" s="33"/>
    </row>
    <row r="802" spans="1:7" x14ac:dyDescent="0.25">
      <c r="A802" s="36"/>
      <c r="B802" s="30" t="s">
        <v>37143</v>
      </c>
      <c r="C802" s="39"/>
      <c r="D802" s="33"/>
      <c r="E802" s="33"/>
      <c r="F802" s="33"/>
      <c r="G802" s="33"/>
    </row>
    <row r="803" spans="1:7" ht="15.75" thickBot="1" x14ac:dyDescent="0.3">
      <c r="A803" s="37"/>
      <c r="B803" s="31" t="s">
        <v>37144</v>
      </c>
      <c r="C803" s="40"/>
      <c r="D803" s="34"/>
      <c r="E803" s="34"/>
      <c r="F803" s="34"/>
      <c r="G803" s="34"/>
    </row>
    <row r="804" spans="1:7" ht="15.75" thickBot="1" x14ac:dyDescent="0.3">
      <c r="A804" s="6"/>
      <c r="B804" s="6"/>
      <c r="C804" s="6"/>
      <c r="D804" s="6"/>
      <c r="E804" s="6"/>
      <c r="F804" s="6"/>
      <c r="G804" s="6"/>
    </row>
    <row r="805" spans="1:7" ht="15.75" thickBot="1" x14ac:dyDescent="0.3">
      <c r="A805" s="7" t="s">
        <v>37171</v>
      </c>
      <c r="B805" s="7" t="s">
        <v>37152</v>
      </c>
      <c r="C805" s="8" t="s">
        <v>12</v>
      </c>
      <c r="D805" s="9">
        <v>15.1</v>
      </c>
      <c r="E805" s="9"/>
      <c r="F805" s="9">
        <v>80.13</v>
      </c>
      <c r="G805" s="9"/>
    </row>
    <row r="806" spans="1:7" ht="15.75" thickBot="1" x14ac:dyDescent="0.3">
      <c r="A806" s="6"/>
      <c r="B806" s="6"/>
      <c r="C806" s="6"/>
      <c r="D806" s="6"/>
      <c r="E806" s="6"/>
      <c r="F806" s="6"/>
      <c r="G806" s="6"/>
    </row>
    <row r="807" spans="1:7" ht="15.75" thickBot="1" x14ac:dyDescent="0.3">
      <c r="A807" s="7" t="s">
        <v>37172</v>
      </c>
      <c r="B807" s="7" t="s">
        <v>37173</v>
      </c>
      <c r="C807" s="8" t="s">
        <v>12</v>
      </c>
      <c r="D807" s="9">
        <v>22.14</v>
      </c>
      <c r="E807" s="9"/>
      <c r="F807" s="9">
        <v>80.13</v>
      </c>
      <c r="G807" s="9"/>
    </row>
    <row r="808" spans="1:7" ht="15.75" thickBot="1" x14ac:dyDescent="0.3">
      <c r="A808" s="6"/>
      <c r="B808" s="6"/>
      <c r="C808" s="6"/>
      <c r="D808" s="6"/>
      <c r="E808" s="6"/>
      <c r="F808" s="6"/>
      <c r="G808" s="6"/>
    </row>
    <row r="809" spans="1:7" ht="15.75" thickBot="1" x14ac:dyDescent="0.3">
      <c r="A809" s="7" t="s">
        <v>37174</v>
      </c>
      <c r="B809" s="7" t="s">
        <v>37156</v>
      </c>
      <c r="C809" s="8" t="s">
        <v>12</v>
      </c>
      <c r="D809" s="9">
        <v>32.380000000000003</v>
      </c>
      <c r="E809" s="9"/>
      <c r="F809" s="9">
        <v>80.11</v>
      </c>
      <c r="G809" s="9"/>
    </row>
    <row r="810" spans="1:7" ht="15.75" thickBot="1" x14ac:dyDescent="0.3">
      <c r="A810" s="6"/>
      <c r="B810" s="6"/>
      <c r="C810" s="6"/>
      <c r="D810" s="6"/>
      <c r="E810" s="6"/>
      <c r="F810" s="6"/>
      <c r="G810" s="6"/>
    </row>
    <row r="811" spans="1:7" ht="15.75" thickBot="1" x14ac:dyDescent="0.3">
      <c r="A811" s="7" t="s">
        <v>37175</v>
      </c>
      <c r="B811" s="7" t="s">
        <v>37158</v>
      </c>
      <c r="C811" s="8" t="s">
        <v>12</v>
      </c>
      <c r="D811" s="9">
        <v>45.21</v>
      </c>
      <c r="E811" s="9"/>
      <c r="F811" s="9">
        <v>80.09</v>
      </c>
      <c r="G811" s="9"/>
    </row>
    <row r="812" spans="1:7" ht="15.75" thickBot="1" x14ac:dyDescent="0.3">
      <c r="A812" s="6"/>
      <c r="B812" s="6"/>
      <c r="C812" s="6"/>
      <c r="D812" s="6"/>
      <c r="E812" s="6"/>
      <c r="F812" s="6"/>
      <c r="G812" s="6"/>
    </row>
    <row r="813" spans="1:7" ht="15.75" thickBot="1" x14ac:dyDescent="0.3">
      <c r="A813" s="7" t="s">
        <v>37176</v>
      </c>
      <c r="B813" s="7" t="s">
        <v>37177</v>
      </c>
      <c r="C813" s="8" t="s">
        <v>12</v>
      </c>
      <c r="D813" s="9">
        <v>78.66</v>
      </c>
      <c r="E813" s="9"/>
      <c r="F813" s="9">
        <v>80.09</v>
      </c>
      <c r="G813" s="9"/>
    </row>
    <row r="814" spans="1:7" ht="15.75" thickBot="1" x14ac:dyDescent="0.3">
      <c r="A814" s="6"/>
      <c r="B814" s="6"/>
      <c r="C814" s="6"/>
      <c r="D814" s="6"/>
      <c r="E814" s="6"/>
      <c r="F814" s="6"/>
      <c r="G814" s="6"/>
    </row>
    <row r="815" spans="1:7" ht="15.75" thickBot="1" x14ac:dyDescent="0.3">
      <c r="A815" s="7" t="s">
        <v>37178</v>
      </c>
      <c r="B815" s="7" t="s">
        <v>37179</v>
      </c>
      <c r="C815" s="8" t="s">
        <v>12</v>
      </c>
      <c r="D815" s="9">
        <v>130.19999999999999</v>
      </c>
      <c r="E815" s="9"/>
      <c r="F815" s="9">
        <v>80.09</v>
      </c>
      <c r="G815" s="9"/>
    </row>
    <row r="816" spans="1:7" ht="15.75" thickBot="1" x14ac:dyDescent="0.3">
      <c r="A816" s="6"/>
      <c r="B816" s="6"/>
      <c r="C816" s="6"/>
      <c r="D816" s="6"/>
      <c r="E816" s="6"/>
      <c r="F816" s="6"/>
      <c r="G816" s="6"/>
    </row>
    <row r="817" spans="1:7" ht="15.75" thickBot="1" x14ac:dyDescent="0.3">
      <c r="A817" s="7" t="s">
        <v>37180</v>
      </c>
      <c r="B817" s="7" t="s">
        <v>37164</v>
      </c>
      <c r="C817" s="8" t="s">
        <v>12</v>
      </c>
      <c r="D817" s="9">
        <v>172.74</v>
      </c>
      <c r="E817" s="9"/>
      <c r="F817" s="9">
        <v>80.099999999999994</v>
      </c>
      <c r="G817" s="9"/>
    </row>
    <row r="818" spans="1:7" ht="15.75" thickBot="1" x14ac:dyDescent="0.3">
      <c r="A818" s="6"/>
      <c r="B818" s="6"/>
      <c r="C818" s="6"/>
      <c r="D818" s="6"/>
      <c r="E818" s="6"/>
      <c r="F818" s="6"/>
      <c r="G818" s="6"/>
    </row>
    <row r="819" spans="1:7" ht="15.75" thickBot="1" x14ac:dyDescent="0.3">
      <c r="A819" s="7" t="s">
        <v>37181</v>
      </c>
      <c r="B819" s="7" t="s">
        <v>37166</v>
      </c>
      <c r="C819" s="8" t="s">
        <v>12</v>
      </c>
      <c r="D819" s="9">
        <v>251.16</v>
      </c>
      <c r="E819" s="9"/>
      <c r="F819" s="9">
        <v>80.099999999999994</v>
      </c>
      <c r="G819" s="9"/>
    </row>
    <row r="820" spans="1:7" ht="15.75" thickBot="1" x14ac:dyDescent="0.3">
      <c r="A820" s="6"/>
      <c r="B820" s="6"/>
      <c r="C820" s="6"/>
      <c r="D820" s="6"/>
      <c r="E820" s="6"/>
      <c r="F820" s="6"/>
      <c r="G820" s="6"/>
    </row>
    <row r="821" spans="1:7" ht="15.75" thickBot="1" x14ac:dyDescent="0.3">
      <c r="A821" s="7" t="s">
        <v>37182</v>
      </c>
      <c r="B821" s="7" t="s">
        <v>37168</v>
      </c>
      <c r="C821" s="8" t="s">
        <v>12</v>
      </c>
      <c r="D821" s="9">
        <v>381</v>
      </c>
      <c r="E821" s="9"/>
      <c r="F821" s="9">
        <v>80.09</v>
      </c>
      <c r="G821" s="9"/>
    </row>
    <row r="822" spans="1:7" ht="15.75" thickBot="1" x14ac:dyDescent="0.3">
      <c r="A822" s="6"/>
      <c r="B822" s="6"/>
      <c r="C822" s="6"/>
      <c r="D822" s="6"/>
      <c r="E822" s="6"/>
      <c r="F822" s="6"/>
      <c r="G822" s="6"/>
    </row>
    <row r="823" spans="1:7" ht="36.75" x14ac:dyDescent="0.25">
      <c r="A823" s="35" t="s">
        <v>37183</v>
      </c>
      <c r="B823" s="29" t="s">
        <v>37184</v>
      </c>
      <c r="C823" s="38"/>
      <c r="D823" s="32"/>
      <c r="E823" s="32"/>
      <c r="F823" s="32"/>
      <c r="G823" s="32"/>
    </row>
    <row r="824" spans="1:7" x14ac:dyDescent="0.25">
      <c r="A824" s="36"/>
      <c r="B824" s="30" t="s">
        <v>37141</v>
      </c>
      <c r="C824" s="39"/>
      <c r="D824" s="33"/>
      <c r="E824" s="33"/>
      <c r="F824" s="33"/>
      <c r="G824" s="33"/>
    </row>
    <row r="825" spans="1:7" x14ac:dyDescent="0.25">
      <c r="A825" s="36"/>
      <c r="B825" s="30" t="s">
        <v>37142</v>
      </c>
      <c r="C825" s="39"/>
      <c r="D825" s="33"/>
      <c r="E825" s="33"/>
      <c r="F825" s="33"/>
      <c r="G825" s="33"/>
    </row>
    <row r="826" spans="1:7" x14ac:dyDescent="0.25">
      <c r="A826" s="36"/>
      <c r="B826" s="30" t="s">
        <v>37143</v>
      </c>
      <c r="C826" s="39"/>
      <c r="D826" s="33"/>
      <c r="E826" s="33"/>
      <c r="F826" s="33"/>
      <c r="G826" s="33"/>
    </row>
    <row r="827" spans="1:7" ht="15.75" thickBot="1" x14ac:dyDescent="0.3">
      <c r="A827" s="37"/>
      <c r="B827" s="31" t="s">
        <v>37144</v>
      </c>
      <c r="C827" s="40"/>
      <c r="D827" s="34"/>
      <c r="E827" s="34"/>
      <c r="F827" s="34"/>
      <c r="G827" s="34"/>
    </row>
    <row r="828" spans="1:7" ht="15.75" thickBot="1" x14ac:dyDescent="0.3">
      <c r="A828" s="6"/>
      <c r="B828" s="6"/>
      <c r="C828" s="6"/>
      <c r="D828" s="6"/>
      <c r="E828" s="6"/>
      <c r="F828" s="6"/>
      <c r="G828" s="6"/>
    </row>
    <row r="829" spans="1:7" ht="15.75" thickBot="1" x14ac:dyDescent="0.3">
      <c r="A829" s="7" t="s">
        <v>37185</v>
      </c>
      <c r="B829" s="7" t="s">
        <v>37186</v>
      </c>
      <c r="C829" s="8" t="s">
        <v>12</v>
      </c>
      <c r="D829" s="9">
        <v>8.58</v>
      </c>
      <c r="E829" s="9"/>
      <c r="F829" s="9">
        <v>80.069999999999993</v>
      </c>
      <c r="G829" s="9"/>
    </row>
    <row r="830" spans="1:7" ht="15.75" thickBot="1" x14ac:dyDescent="0.3">
      <c r="A830" s="6"/>
      <c r="B830" s="6"/>
      <c r="C830" s="6"/>
      <c r="D830" s="6"/>
      <c r="E830" s="6"/>
      <c r="F830" s="6"/>
      <c r="G830" s="6"/>
    </row>
    <row r="831" spans="1:7" ht="15.75" thickBot="1" x14ac:dyDescent="0.3">
      <c r="A831" s="7" t="s">
        <v>37187</v>
      </c>
      <c r="B831" s="7" t="s">
        <v>37188</v>
      </c>
      <c r="C831" s="8" t="s">
        <v>12</v>
      </c>
      <c r="D831" s="9">
        <v>10.37</v>
      </c>
      <c r="E831" s="9"/>
      <c r="F831" s="9">
        <v>80.14</v>
      </c>
      <c r="G831" s="9"/>
    </row>
    <row r="832" spans="1:7" ht="15.75" thickBot="1" x14ac:dyDescent="0.3">
      <c r="A832" s="6"/>
      <c r="B832" s="6"/>
      <c r="C832" s="6"/>
      <c r="D832" s="6"/>
      <c r="E832" s="6"/>
      <c r="F832" s="6"/>
      <c r="G832" s="6"/>
    </row>
    <row r="833" spans="1:7" ht="15.75" thickBot="1" x14ac:dyDescent="0.3">
      <c r="A833" s="7" t="s">
        <v>37189</v>
      </c>
      <c r="B833" s="7" t="s">
        <v>37190</v>
      </c>
      <c r="C833" s="8" t="s">
        <v>12</v>
      </c>
      <c r="D833" s="9">
        <v>12.98</v>
      </c>
      <c r="E833" s="9"/>
      <c r="F833" s="9">
        <v>80.12</v>
      </c>
      <c r="G833" s="9"/>
    </row>
    <row r="834" spans="1:7" ht="15.75" thickBot="1" x14ac:dyDescent="0.3">
      <c r="A834" s="6"/>
      <c r="B834" s="6"/>
      <c r="C834" s="6"/>
      <c r="D834" s="6"/>
      <c r="E834" s="6"/>
      <c r="F834" s="6"/>
      <c r="G834" s="6"/>
    </row>
    <row r="835" spans="1:7" ht="15.75" thickBot="1" x14ac:dyDescent="0.3">
      <c r="A835" s="7" t="s">
        <v>37191</v>
      </c>
      <c r="B835" s="7" t="s">
        <v>37192</v>
      </c>
      <c r="C835" s="8" t="s">
        <v>12</v>
      </c>
      <c r="D835" s="9">
        <v>18.14</v>
      </c>
      <c r="E835" s="9"/>
      <c r="F835" s="9">
        <v>80.099999999999994</v>
      </c>
      <c r="G835" s="9"/>
    </row>
    <row r="836" spans="1:7" ht="15.75" thickBot="1" x14ac:dyDescent="0.3">
      <c r="A836" s="6"/>
      <c r="B836" s="6"/>
      <c r="C836" s="6"/>
      <c r="D836" s="6"/>
      <c r="E836" s="6"/>
      <c r="F836" s="6"/>
      <c r="G836" s="6"/>
    </row>
    <row r="837" spans="1:7" ht="15.75" thickBot="1" x14ac:dyDescent="0.3">
      <c r="A837" s="7" t="s">
        <v>37193</v>
      </c>
      <c r="B837" s="7" t="s">
        <v>37194</v>
      </c>
      <c r="C837" s="8" t="s">
        <v>12</v>
      </c>
      <c r="D837" s="9">
        <v>26.88</v>
      </c>
      <c r="E837" s="9"/>
      <c r="F837" s="9">
        <v>80.099999999999994</v>
      </c>
      <c r="G837" s="9"/>
    </row>
    <row r="838" spans="1:7" ht="15.75" thickBot="1" x14ac:dyDescent="0.3">
      <c r="A838" s="6"/>
      <c r="B838" s="6"/>
      <c r="C838" s="6"/>
      <c r="D838" s="6"/>
      <c r="E838" s="6"/>
      <c r="F838" s="6"/>
      <c r="G838" s="6"/>
    </row>
    <row r="839" spans="1:7" ht="15.75" thickBot="1" x14ac:dyDescent="0.3">
      <c r="A839" s="7" t="s">
        <v>37195</v>
      </c>
      <c r="B839" s="7" t="s">
        <v>37196</v>
      </c>
      <c r="C839" s="8" t="s">
        <v>12</v>
      </c>
      <c r="D839" s="9">
        <v>39.479999999999997</v>
      </c>
      <c r="E839" s="9"/>
      <c r="F839" s="9">
        <v>80.09</v>
      </c>
      <c r="G839" s="9"/>
    </row>
    <row r="840" spans="1:7" ht="15.75" thickBot="1" x14ac:dyDescent="0.3">
      <c r="A840" s="6"/>
      <c r="B840" s="6"/>
      <c r="C840" s="6"/>
      <c r="D840" s="6"/>
      <c r="E840" s="6"/>
      <c r="F840" s="6"/>
      <c r="G840" s="6"/>
    </row>
    <row r="841" spans="1:7" ht="15.75" thickBot="1" x14ac:dyDescent="0.3">
      <c r="A841" s="7" t="s">
        <v>37197</v>
      </c>
      <c r="B841" s="7" t="s">
        <v>37198</v>
      </c>
      <c r="C841" s="8" t="s">
        <v>12</v>
      </c>
      <c r="D841" s="9">
        <v>57.54</v>
      </c>
      <c r="E841" s="9"/>
      <c r="F841" s="9">
        <v>80.099999999999994</v>
      </c>
      <c r="G841" s="9"/>
    </row>
  </sheetData>
  <mergeCells count="192">
    <mergeCell ref="A823:A827"/>
    <mergeCell ref="C823:C827"/>
    <mergeCell ref="D823:D827"/>
    <mergeCell ref="E823:E827"/>
    <mergeCell ref="F823:F827"/>
    <mergeCell ref="G823:G827"/>
    <mergeCell ref="A799:A803"/>
    <mergeCell ref="C799:C803"/>
    <mergeCell ref="D799:D803"/>
    <mergeCell ref="E799:E803"/>
    <mergeCell ref="F799:F803"/>
    <mergeCell ref="G799:G803"/>
    <mergeCell ref="A769:A773"/>
    <mergeCell ref="C769:C773"/>
    <mergeCell ref="D769:D773"/>
    <mergeCell ref="E769:E773"/>
    <mergeCell ref="F769:F773"/>
    <mergeCell ref="G769:G773"/>
    <mergeCell ref="A750:A751"/>
    <mergeCell ref="C750:C751"/>
    <mergeCell ref="D750:D751"/>
    <mergeCell ref="E750:E751"/>
    <mergeCell ref="F750:F751"/>
    <mergeCell ref="G750:G751"/>
    <mergeCell ref="A733:A734"/>
    <mergeCell ref="C733:C734"/>
    <mergeCell ref="D733:D734"/>
    <mergeCell ref="E733:E734"/>
    <mergeCell ref="F733:F734"/>
    <mergeCell ref="G733:G734"/>
    <mergeCell ref="A724:A725"/>
    <mergeCell ref="C724:C725"/>
    <mergeCell ref="D724:D725"/>
    <mergeCell ref="E724:E725"/>
    <mergeCell ref="F724:F725"/>
    <mergeCell ref="G724:G725"/>
    <mergeCell ref="A717:A718"/>
    <mergeCell ref="C717:C718"/>
    <mergeCell ref="D717:D718"/>
    <mergeCell ref="E717:E718"/>
    <mergeCell ref="F717:F718"/>
    <mergeCell ref="G717:G718"/>
    <mergeCell ref="A708:A709"/>
    <mergeCell ref="C708:C709"/>
    <mergeCell ref="D708:D709"/>
    <mergeCell ref="E708:E709"/>
    <mergeCell ref="F708:F709"/>
    <mergeCell ref="G708:G709"/>
    <mergeCell ref="A697:A698"/>
    <mergeCell ref="C697:C698"/>
    <mergeCell ref="D697:D698"/>
    <mergeCell ref="E697:E698"/>
    <mergeCell ref="F697:F698"/>
    <mergeCell ref="G697:G698"/>
    <mergeCell ref="A680:A681"/>
    <mergeCell ref="C680:C681"/>
    <mergeCell ref="D680:D681"/>
    <mergeCell ref="E680:E681"/>
    <mergeCell ref="F680:F681"/>
    <mergeCell ref="G680:G681"/>
    <mergeCell ref="A639:A640"/>
    <mergeCell ref="C639:C640"/>
    <mergeCell ref="D639:D640"/>
    <mergeCell ref="E639:E640"/>
    <mergeCell ref="F639:F640"/>
    <mergeCell ref="G639:G640"/>
    <mergeCell ref="A606:A607"/>
    <mergeCell ref="C606:C607"/>
    <mergeCell ref="D606:D607"/>
    <mergeCell ref="E606:E607"/>
    <mergeCell ref="F606:F607"/>
    <mergeCell ref="G606:G607"/>
    <mergeCell ref="A567:A568"/>
    <mergeCell ref="C567:C568"/>
    <mergeCell ref="D567:D568"/>
    <mergeCell ref="E567:E568"/>
    <mergeCell ref="F567:F568"/>
    <mergeCell ref="G567:G568"/>
    <mergeCell ref="A532:A533"/>
    <mergeCell ref="C532:C533"/>
    <mergeCell ref="D532:D533"/>
    <mergeCell ref="E532:E533"/>
    <mergeCell ref="F532:F533"/>
    <mergeCell ref="G532:G533"/>
    <mergeCell ref="A501:A502"/>
    <mergeCell ref="C501:C502"/>
    <mergeCell ref="D501:D502"/>
    <mergeCell ref="E501:E502"/>
    <mergeCell ref="F501:F502"/>
    <mergeCell ref="G501:G502"/>
    <mergeCell ref="A462:A463"/>
    <mergeCell ref="C462:C463"/>
    <mergeCell ref="D462:D463"/>
    <mergeCell ref="E462:E463"/>
    <mergeCell ref="F462:F463"/>
    <mergeCell ref="G462:G463"/>
    <mergeCell ref="A427:A428"/>
    <mergeCell ref="C427:C428"/>
    <mergeCell ref="D427:D428"/>
    <mergeCell ref="E427:E428"/>
    <mergeCell ref="F427:F428"/>
    <mergeCell ref="G427:G428"/>
    <mergeCell ref="A396:A397"/>
    <mergeCell ref="C396:C397"/>
    <mergeCell ref="D396:D397"/>
    <mergeCell ref="E396:E397"/>
    <mergeCell ref="F396:F397"/>
    <mergeCell ref="G396:G397"/>
    <mergeCell ref="A381:A382"/>
    <mergeCell ref="C381:C382"/>
    <mergeCell ref="D381:D382"/>
    <mergeCell ref="E381:E382"/>
    <mergeCell ref="F381:F382"/>
    <mergeCell ref="G381:G382"/>
    <mergeCell ref="A366:A367"/>
    <mergeCell ref="C366:C367"/>
    <mergeCell ref="D366:D367"/>
    <mergeCell ref="E366:E367"/>
    <mergeCell ref="F366:F367"/>
    <mergeCell ref="G366:G367"/>
    <mergeCell ref="A337:A338"/>
    <mergeCell ref="C337:C338"/>
    <mergeCell ref="D337:D338"/>
    <mergeCell ref="E337:E338"/>
    <mergeCell ref="F337:F338"/>
    <mergeCell ref="G337:G338"/>
    <mergeCell ref="A322:A323"/>
    <mergeCell ref="C322:C323"/>
    <mergeCell ref="D322:D323"/>
    <mergeCell ref="E322:E323"/>
    <mergeCell ref="F322:F323"/>
    <mergeCell ref="G322:G323"/>
    <mergeCell ref="A281:A282"/>
    <mergeCell ref="C281:C282"/>
    <mergeCell ref="D281:D282"/>
    <mergeCell ref="E281:E282"/>
    <mergeCell ref="F281:F282"/>
    <mergeCell ref="G281:G282"/>
    <mergeCell ref="A242:A243"/>
    <mergeCell ref="C242:C243"/>
    <mergeCell ref="D242:D243"/>
    <mergeCell ref="E242:E243"/>
    <mergeCell ref="F242:F243"/>
    <mergeCell ref="G242:G243"/>
    <mergeCell ref="A203:A204"/>
    <mergeCell ref="C203:C204"/>
    <mergeCell ref="D203:D204"/>
    <mergeCell ref="E203:E204"/>
    <mergeCell ref="F203:F204"/>
    <mergeCell ref="G203:G204"/>
    <mergeCell ref="A164:A165"/>
    <mergeCell ref="C164:C165"/>
    <mergeCell ref="D164:D165"/>
    <mergeCell ref="E164:E165"/>
    <mergeCell ref="F164:F165"/>
    <mergeCell ref="G164:G165"/>
    <mergeCell ref="A141:A142"/>
    <mergeCell ref="C141:C142"/>
    <mergeCell ref="D141:D142"/>
    <mergeCell ref="E141:E142"/>
    <mergeCell ref="F141:F142"/>
    <mergeCell ref="G141:G142"/>
    <mergeCell ref="A120:A121"/>
    <mergeCell ref="C120:C121"/>
    <mergeCell ref="D120:D121"/>
    <mergeCell ref="E120:E121"/>
    <mergeCell ref="F120:F121"/>
    <mergeCell ref="G120:G121"/>
    <mergeCell ref="A99:A100"/>
    <mergeCell ref="C99:C100"/>
    <mergeCell ref="D99:D100"/>
    <mergeCell ref="E99:E100"/>
    <mergeCell ref="F99:F100"/>
    <mergeCell ref="G99:G100"/>
    <mergeCell ref="A74:A75"/>
    <mergeCell ref="C74:C75"/>
    <mergeCell ref="D74:D75"/>
    <mergeCell ref="E74:E75"/>
    <mergeCell ref="F74:F75"/>
    <mergeCell ref="G74:G75"/>
    <mergeCell ref="A37:A38"/>
    <mergeCell ref="C37:C38"/>
    <mergeCell ref="D37:D38"/>
    <mergeCell ref="E37:E38"/>
    <mergeCell ref="F37:F38"/>
    <mergeCell ref="G37:G38"/>
    <mergeCell ref="A16:A17"/>
    <mergeCell ref="C16:C17"/>
    <mergeCell ref="D16:D17"/>
    <mergeCell ref="E16:E17"/>
    <mergeCell ref="F16:F17"/>
    <mergeCell ref="G16:G17"/>
  </mergeCell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809150-ABBD-4FE2-841A-A3C43F1F8F3B}">
  <sheetPr>
    <tabColor rgb="FFFFCCFF"/>
  </sheetPr>
  <dimension ref="A1:G193"/>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34471</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26369</v>
      </c>
      <c r="B10" s="7" t="s">
        <v>26370</v>
      </c>
      <c r="C10" s="8"/>
      <c r="D10" s="9"/>
      <c r="E10" s="9"/>
      <c r="F10" s="9"/>
      <c r="G10" s="9"/>
    </row>
    <row r="11" spans="1:7" ht="15.75" thickBot="1" x14ac:dyDescent="0.3">
      <c r="A11" s="6"/>
      <c r="B11" s="6"/>
      <c r="C11" s="6"/>
      <c r="D11" s="6"/>
      <c r="E11" s="6"/>
      <c r="F11" s="6"/>
      <c r="G11" s="6"/>
    </row>
    <row r="12" spans="1:7" ht="15.75" thickBot="1" x14ac:dyDescent="0.3">
      <c r="A12" s="7" t="s">
        <v>34472</v>
      </c>
      <c r="B12" s="7" t="s">
        <v>34473</v>
      </c>
      <c r="C12" s="8"/>
      <c r="D12" s="9"/>
      <c r="E12" s="9"/>
      <c r="F12" s="9"/>
      <c r="G12" s="9"/>
    </row>
    <row r="13" spans="1:7" ht="15.75" thickBot="1" x14ac:dyDescent="0.3">
      <c r="A13" s="6"/>
      <c r="B13" s="6"/>
      <c r="C13" s="6"/>
      <c r="D13" s="6"/>
      <c r="E13" s="6"/>
      <c r="F13" s="6"/>
      <c r="G13" s="6"/>
    </row>
    <row r="14" spans="1:7" ht="15.75" thickBot="1" x14ac:dyDescent="0.3">
      <c r="A14" s="7" t="s">
        <v>34474</v>
      </c>
      <c r="B14" s="7" t="s">
        <v>34475</v>
      </c>
      <c r="C14" s="8"/>
      <c r="D14" s="9"/>
      <c r="E14" s="9"/>
      <c r="F14" s="9"/>
      <c r="G14" s="9"/>
    </row>
    <row r="15" spans="1:7" ht="15.75" thickBot="1" x14ac:dyDescent="0.3">
      <c r="A15" s="6"/>
      <c r="B15" s="6"/>
      <c r="C15" s="6"/>
      <c r="D15" s="6"/>
      <c r="E15" s="6"/>
      <c r="F15" s="6"/>
      <c r="G15" s="6"/>
    </row>
    <row r="16" spans="1:7" ht="24.75" x14ac:dyDescent="0.25">
      <c r="A16" s="35" t="s">
        <v>34476</v>
      </c>
      <c r="B16" s="29" t="s">
        <v>34477</v>
      </c>
      <c r="C16" s="38"/>
      <c r="D16" s="32"/>
      <c r="E16" s="32"/>
      <c r="F16" s="32"/>
      <c r="G16" s="32"/>
    </row>
    <row r="17" spans="1:7" x14ac:dyDescent="0.25">
      <c r="A17" s="36"/>
      <c r="B17" s="30" t="s">
        <v>34478</v>
      </c>
      <c r="C17" s="39"/>
      <c r="D17" s="33"/>
      <c r="E17" s="33"/>
      <c r="F17" s="33"/>
      <c r="G17" s="33"/>
    </row>
    <row r="18" spans="1:7" ht="15.75" thickBot="1" x14ac:dyDescent="0.3">
      <c r="A18" s="37"/>
      <c r="B18" s="31" t="s">
        <v>34479</v>
      </c>
      <c r="C18" s="40"/>
      <c r="D18" s="34"/>
      <c r="E18" s="34"/>
      <c r="F18" s="34"/>
      <c r="G18" s="34"/>
    </row>
    <row r="19" spans="1:7" ht="15.75" thickBot="1" x14ac:dyDescent="0.3">
      <c r="A19" s="6"/>
      <c r="B19" s="6"/>
      <c r="C19" s="6"/>
      <c r="D19" s="6"/>
      <c r="E19" s="6"/>
      <c r="F19" s="6"/>
      <c r="G19" s="6"/>
    </row>
    <row r="20" spans="1:7" ht="15.75" thickBot="1" x14ac:dyDescent="0.3">
      <c r="A20" s="7" t="s">
        <v>34480</v>
      </c>
      <c r="B20" s="7" t="s">
        <v>34481</v>
      </c>
      <c r="C20" s="8" t="s">
        <v>12</v>
      </c>
      <c r="D20" s="9">
        <v>11.63</v>
      </c>
      <c r="E20" s="9"/>
      <c r="F20" s="9">
        <v>80.05</v>
      </c>
      <c r="G20" s="9"/>
    </row>
    <row r="21" spans="1:7" ht="15.75" thickBot="1" x14ac:dyDescent="0.3">
      <c r="A21" s="6"/>
      <c r="B21" s="6"/>
      <c r="C21" s="6"/>
      <c r="D21" s="6"/>
      <c r="E21" s="6"/>
      <c r="F21" s="6"/>
      <c r="G21" s="6"/>
    </row>
    <row r="22" spans="1:7" ht="15.75" thickBot="1" x14ac:dyDescent="0.3">
      <c r="A22" s="7" t="s">
        <v>34482</v>
      </c>
      <c r="B22" s="7" t="s">
        <v>34483</v>
      </c>
      <c r="C22" s="8" t="s">
        <v>12</v>
      </c>
      <c r="D22" s="9">
        <v>12.98</v>
      </c>
      <c r="E22" s="9"/>
      <c r="F22" s="9">
        <v>80.12</v>
      </c>
      <c r="G22" s="9"/>
    </row>
    <row r="23" spans="1:7" ht="15.75" thickBot="1" x14ac:dyDescent="0.3">
      <c r="A23" s="6"/>
      <c r="B23" s="6"/>
      <c r="C23" s="6"/>
      <c r="D23" s="6"/>
      <c r="E23" s="6"/>
      <c r="F23" s="6"/>
      <c r="G23" s="6"/>
    </row>
    <row r="24" spans="1:7" ht="15.75" thickBot="1" x14ac:dyDescent="0.3">
      <c r="A24" s="7" t="s">
        <v>34484</v>
      </c>
      <c r="B24" s="7" t="s">
        <v>34485</v>
      </c>
      <c r="C24" s="8" t="s">
        <v>12</v>
      </c>
      <c r="D24" s="9">
        <v>13.82</v>
      </c>
      <c r="E24" s="9"/>
      <c r="F24" s="9">
        <v>80.099999999999994</v>
      </c>
      <c r="G24" s="9"/>
    </row>
    <row r="25" spans="1:7" ht="15.75" thickBot="1" x14ac:dyDescent="0.3">
      <c r="A25" s="6"/>
      <c r="B25" s="6"/>
      <c r="C25" s="6"/>
      <c r="D25" s="6"/>
      <c r="E25" s="6"/>
      <c r="F25" s="6"/>
      <c r="G25" s="6"/>
    </row>
    <row r="26" spans="1:7" ht="15.75" thickBot="1" x14ac:dyDescent="0.3">
      <c r="A26" s="7" t="s">
        <v>34486</v>
      </c>
      <c r="B26" s="7" t="s">
        <v>34487</v>
      </c>
      <c r="C26" s="8" t="s">
        <v>12</v>
      </c>
      <c r="D26" s="9">
        <v>16.03</v>
      </c>
      <c r="E26" s="9"/>
      <c r="F26" s="9">
        <v>80.099999999999994</v>
      </c>
      <c r="G26" s="9"/>
    </row>
    <row r="27" spans="1:7" ht="15.75" thickBot="1" x14ac:dyDescent="0.3">
      <c r="A27" s="6"/>
      <c r="B27" s="6"/>
      <c r="C27" s="6"/>
      <c r="D27" s="6"/>
      <c r="E27" s="6"/>
      <c r="F27" s="6"/>
      <c r="G27" s="6"/>
    </row>
    <row r="28" spans="1:7" ht="15.75" thickBot="1" x14ac:dyDescent="0.3">
      <c r="A28" s="7" t="s">
        <v>34488</v>
      </c>
      <c r="B28" s="7" t="s">
        <v>34489</v>
      </c>
      <c r="C28" s="8" t="s">
        <v>12</v>
      </c>
      <c r="D28" s="9">
        <v>18.809999999999999</v>
      </c>
      <c r="E28" s="9"/>
      <c r="F28" s="9">
        <v>80.12</v>
      </c>
      <c r="G28" s="9"/>
    </row>
    <row r="29" spans="1:7" ht="15.75" thickBot="1" x14ac:dyDescent="0.3">
      <c r="A29" s="6"/>
      <c r="B29" s="6"/>
      <c r="C29" s="6"/>
      <c r="D29" s="6"/>
      <c r="E29" s="6"/>
      <c r="F29" s="6"/>
      <c r="G29" s="6"/>
    </row>
    <row r="30" spans="1:7" ht="15.75" thickBot="1" x14ac:dyDescent="0.3">
      <c r="A30" s="7" t="s">
        <v>34490</v>
      </c>
      <c r="B30" s="7" t="s">
        <v>34491</v>
      </c>
      <c r="C30" s="8" t="s">
        <v>12</v>
      </c>
      <c r="D30" s="9">
        <v>21.48</v>
      </c>
      <c r="E30" s="9"/>
      <c r="F30" s="9">
        <v>80.12</v>
      </c>
      <c r="G30" s="9"/>
    </row>
    <row r="31" spans="1:7" ht="15.75" thickBot="1" x14ac:dyDescent="0.3">
      <c r="A31" s="6"/>
      <c r="B31" s="6"/>
      <c r="C31" s="6"/>
      <c r="D31" s="6"/>
      <c r="E31" s="6"/>
      <c r="F31" s="6"/>
      <c r="G31" s="6"/>
    </row>
    <row r="32" spans="1:7" ht="15.75" thickBot="1" x14ac:dyDescent="0.3">
      <c r="A32" s="7" t="s">
        <v>34492</v>
      </c>
      <c r="B32" s="7" t="s">
        <v>34493</v>
      </c>
      <c r="C32" s="8" t="s">
        <v>12</v>
      </c>
      <c r="D32" s="9">
        <v>29.28</v>
      </c>
      <c r="E32" s="9"/>
      <c r="F32" s="9">
        <v>80.09</v>
      </c>
      <c r="G32" s="9"/>
    </row>
    <row r="33" spans="1:7" ht="15.75" thickBot="1" x14ac:dyDescent="0.3">
      <c r="A33" s="6"/>
      <c r="B33" s="6"/>
      <c r="C33" s="6"/>
      <c r="D33" s="6"/>
      <c r="E33" s="6"/>
      <c r="F33" s="6"/>
      <c r="G33" s="6"/>
    </row>
    <row r="34" spans="1:7" ht="15.75" thickBot="1" x14ac:dyDescent="0.3">
      <c r="A34" s="7" t="s">
        <v>34494</v>
      </c>
      <c r="B34" s="7" t="s">
        <v>34495</v>
      </c>
      <c r="C34" s="8" t="s">
        <v>12</v>
      </c>
      <c r="D34" s="9">
        <v>34.74</v>
      </c>
      <c r="E34" s="9"/>
      <c r="F34" s="9">
        <v>80.08</v>
      </c>
      <c r="G34" s="9"/>
    </row>
    <row r="35" spans="1:7" ht="15.75" thickBot="1" x14ac:dyDescent="0.3">
      <c r="A35" s="6"/>
      <c r="B35" s="6"/>
      <c r="C35" s="6"/>
      <c r="D35" s="6"/>
      <c r="E35" s="6"/>
      <c r="F35" s="6"/>
      <c r="G35" s="6"/>
    </row>
    <row r="36" spans="1:7" ht="15.75" thickBot="1" x14ac:dyDescent="0.3">
      <c r="A36" s="7" t="s">
        <v>34496</v>
      </c>
      <c r="B36" s="7" t="s">
        <v>34497</v>
      </c>
      <c r="C36" s="8" t="s">
        <v>12</v>
      </c>
      <c r="D36" s="9">
        <v>41.34</v>
      </c>
      <c r="E36" s="9"/>
      <c r="F36" s="9">
        <v>80.09</v>
      </c>
      <c r="G36" s="9"/>
    </row>
    <row r="37" spans="1:7" ht="15.75" thickBot="1" x14ac:dyDescent="0.3">
      <c r="A37" s="6"/>
      <c r="B37" s="6"/>
      <c r="C37" s="6"/>
      <c r="D37" s="6"/>
      <c r="E37" s="6"/>
      <c r="F37" s="6"/>
      <c r="G37" s="6"/>
    </row>
    <row r="38" spans="1:7" ht="15.75" thickBot="1" x14ac:dyDescent="0.3">
      <c r="A38" s="7" t="s">
        <v>34498</v>
      </c>
      <c r="B38" s="7" t="s">
        <v>34499</v>
      </c>
      <c r="C38" s="8" t="s">
        <v>12</v>
      </c>
      <c r="D38" s="9">
        <v>58.99</v>
      </c>
      <c r="E38" s="9"/>
      <c r="F38" s="9">
        <v>80.099999999999994</v>
      </c>
      <c r="G38" s="9"/>
    </row>
    <row r="39" spans="1:7" ht="15.75" thickBot="1" x14ac:dyDescent="0.3">
      <c r="A39" s="6"/>
      <c r="B39" s="6"/>
      <c r="C39" s="6"/>
      <c r="D39" s="6"/>
      <c r="E39" s="6"/>
      <c r="F39" s="6"/>
      <c r="G39" s="6"/>
    </row>
    <row r="40" spans="1:7" ht="15.75" thickBot="1" x14ac:dyDescent="0.3">
      <c r="A40" s="7" t="s">
        <v>34500</v>
      </c>
      <c r="B40" s="7" t="s">
        <v>34501</v>
      </c>
      <c r="C40" s="8" t="s">
        <v>12</v>
      </c>
      <c r="D40" s="9">
        <v>89.89</v>
      </c>
      <c r="E40" s="9"/>
      <c r="F40" s="9">
        <v>80.099999999999994</v>
      </c>
      <c r="G40" s="9"/>
    </row>
    <row r="41" spans="1:7" ht="15.75" thickBot="1" x14ac:dyDescent="0.3">
      <c r="A41" s="6"/>
      <c r="B41" s="6"/>
      <c r="C41" s="6"/>
      <c r="D41" s="6"/>
      <c r="E41" s="6"/>
      <c r="F41" s="6"/>
      <c r="G41" s="6"/>
    </row>
    <row r="42" spans="1:7" ht="24.75" x14ac:dyDescent="0.25">
      <c r="A42" s="35" t="s">
        <v>34502</v>
      </c>
      <c r="B42" s="29" t="s">
        <v>34503</v>
      </c>
      <c r="C42" s="38"/>
      <c r="D42" s="32"/>
      <c r="E42" s="32"/>
      <c r="F42" s="32"/>
      <c r="G42" s="32"/>
    </row>
    <row r="43" spans="1:7" x14ac:dyDescent="0.25">
      <c r="A43" s="36"/>
      <c r="B43" s="30" t="s">
        <v>34504</v>
      </c>
      <c r="C43" s="39"/>
      <c r="D43" s="33"/>
      <c r="E43" s="33"/>
      <c r="F43" s="33"/>
      <c r="G43" s="33"/>
    </row>
    <row r="44" spans="1:7" ht="15.75" thickBot="1" x14ac:dyDescent="0.3">
      <c r="A44" s="37"/>
      <c r="B44" s="31" t="s">
        <v>34505</v>
      </c>
      <c r="C44" s="40"/>
      <c r="D44" s="34"/>
      <c r="E44" s="34"/>
      <c r="F44" s="34"/>
      <c r="G44" s="34"/>
    </row>
    <row r="45" spans="1:7" ht="15.75" thickBot="1" x14ac:dyDescent="0.3">
      <c r="A45" s="6"/>
      <c r="B45" s="6"/>
      <c r="C45" s="6"/>
      <c r="D45" s="6"/>
      <c r="E45" s="6"/>
      <c r="F45" s="6"/>
      <c r="G45" s="6"/>
    </row>
    <row r="46" spans="1:7" ht="15.75" thickBot="1" x14ac:dyDescent="0.3">
      <c r="A46" s="7" t="s">
        <v>34506</v>
      </c>
      <c r="B46" s="7" t="s">
        <v>34507</v>
      </c>
      <c r="C46" s="8" t="s">
        <v>10</v>
      </c>
      <c r="D46" s="9">
        <v>47.69</v>
      </c>
      <c r="E46" s="9"/>
      <c r="F46" s="9">
        <v>80.08</v>
      </c>
      <c r="G46" s="9"/>
    </row>
    <row r="47" spans="1:7" ht="15.75" thickBot="1" x14ac:dyDescent="0.3">
      <c r="A47" s="6"/>
      <c r="B47" s="6"/>
      <c r="C47" s="6"/>
      <c r="D47" s="6"/>
      <c r="E47" s="6"/>
      <c r="F47" s="6"/>
      <c r="G47" s="6"/>
    </row>
    <row r="48" spans="1:7" ht="15.75" thickBot="1" x14ac:dyDescent="0.3">
      <c r="A48" s="7" t="s">
        <v>34508</v>
      </c>
      <c r="B48" s="7" t="s">
        <v>34509</v>
      </c>
      <c r="C48" s="8" t="s">
        <v>10</v>
      </c>
      <c r="D48" s="9">
        <v>53.91</v>
      </c>
      <c r="E48" s="9"/>
      <c r="F48" s="9">
        <v>80.099999999999994</v>
      </c>
      <c r="G48" s="9"/>
    </row>
    <row r="49" spans="1:7" ht="15.75" thickBot="1" x14ac:dyDescent="0.3">
      <c r="A49" s="6"/>
      <c r="B49" s="6"/>
      <c r="C49" s="6"/>
      <c r="D49" s="6"/>
      <c r="E49" s="6"/>
      <c r="F49" s="6"/>
      <c r="G49" s="6"/>
    </row>
    <row r="50" spans="1:7" ht="15.75" thickBot="1" x14ac:dyDescent="0.3">
      <c r="A50" s="7" t="s">
        <v>34510</v>
      </c>
      <c r="B50" s="7" t="s">
        <v>34511</v>
      </c>
      <c r="C50" s="8" t="s">
        <v>10</v>
      </c>
      <c r="D50" s="9">
        <v>53.91</v>
      </c>
      <c r="E50" s="9"/>
      <c r="F50" s="9">
        <v>80.099999999999994</v>
      </c>
      <c r="G50" s="9"/>
    </row>
    <row r="51" spans="1:7" ht="15.75" thickBot="1" x14ac:dyDescent="0.3">
      <c r="A51" s="6"/>
      <c r="B51" s="6"/>
      <c r="C51" s="6"/>
      <c r="D51" s="6"/>
      <c r="E51" s="6"/>
      <c r="F51" s="6"/>
      <c r="G51" s="6"/>
    </row>
    <row r="52" spans="1:7" ht="15.75" thickBot="1" x14ac:dyDescent="0.3">
      <c r="A52" s="7" t="s">
        <v>34512</v>
      </c>
      <c r="B52" s="7" t="s">
        <v>34513</v>
      </c>
      <c r="C52" s="8" t="s">
        <v>10</v>
      </c>
      <c r="D52" s="9">
        <v>60.12</v>
      </c>
      <c r="E52" s="9"/>
      <c r="F52" s="9">
        <v>80.09</v>
      </c>
      <c r="G52" s="9"/>
    </row>
    <row r="53" spans="1:7" ht="15.75" thickBot="1" x14ac:dyDescent="0.3">
      <c r="A53" s="6"/>
      <c r="B53" s="6"/>
      <c r="C53" s="6"/>
      <c r="D53" s="6"/>
      <c r="E53" s="6"/>
      <c r="F53" s="6"/>
      <c r="G53" s="6"/>
    </row>
    <row r="54" spans="1:7" ht="15.75" thickBot="1" x14ac:dyDescent="0.3">
      <c r="A54" s="7" t="s">
        <v>34514</v>
      </c>
      <c r="B54" s="7" t="s">
        <v>34515</v>
      </c>
      <c r="C54" s="8" t="s">
        <v>10</v>
      </c>
      <c r="D54" s="9">
        <v>65.23</v>
      </c>
      <c r="E54" s="9"/>
      <c r="F54" s="9">
        <v>80.099999999999994</v>
      </c>
      <c r="G54" s="9"/>
    </row>
    <row r="55" spans="1:7" ht="15.75" thickBot="1" x14ac:dyDescent="0.3">
      <c r="A55" s="6"/>
      <c r="B55" s="6"/>
      <c r="C55" s="6"/>
      <c r="D55" s="6"/>
      <c r="E55" s="6"/>
      <c r="F55" s="6"/>
      <c r="G55" s="6"/>
    </row>
    <row r="56" spans="1:7" ht="15.75" thickBot="1" x14ac:dyDescent="0.3">
      <c r="A56" s="7" t="s">
        <v>34516</v>
      </c>
      <c r="B56" s="7" t="s">
        <v>34517</v>
      </c>
      <c r="C56" s="8" t="s">
        <v>10</v>
      </c>
      <c r="D56" s="9">
        <v>75.61</v>
      </c>
      <c r="E56" s="9"/>
      <c r="F56" s="9">
        <v>80.099999999999994</v>
      </c>
      <c r="G56" s="9"/>
    </row>
    <row r="57" spans="1:7" ht="15.75" thickBot="1" x14ac:dyDescent="0.3">
      <c r="A57" s="6"/>
      <c r="B57" s="6"/>
      <c r="C57" s="6"/>
      <c r="D57" s="6"/>
      <c r="E57" s="6"/>
      <c r="F57" s="6"/>
      <c r="G57" s="6"/>
    </row>
    <row r="58" spans="1:7" ht="15.75" thickBot="1" x14ac:dyDescent="0.3">
      <c r="A58" s="7" t="s">
        <v>34518</v>
      </c>
      <c r="B58" s="7" t="s">
        <v>34519</v>
      </c>
      <c r="C58" s="8" t="s">
        <v>10</v>
      </c>
      <c r="D58" s="9">
        <v>102.56</v>
      </c>
      <c r="E58" s="9"/>
      <c r="F58" s="9">
        <v>80.099999999999994</v>
      </c>
      <c r="G58" s="9"/>
    </row>
    <row r="59" spans="1:7" ht="15.75" thickBot="1" x14ac:dyDescent="0.3">
      <c r="A59" s="6"/>
      <c r="B59" s="6"/>
      <c r="C59" s="6"/>
      <c r="D59" s="6"/>
      <c r="E59" s="6"/>
      <c r="F59" s="6"/>
      <c r="G59" s="6"/>
    </row>
    <row r="60" spans="1:7" ht="15.75" thickBot="1" x14ac:dyDescent="0.3">
      <c r="A60" s="7" t="s">
        <v>34520</v>
      </c>
      <c r="B60" s="7" t="s">
        <v>34521</v>
      </c>
      <c r="C60" s="8" t="s">
        <v>10</v>
      </c>
      <c r="D60" s="9">
        <v>117.07</v>
      </c>
      <c r="E60" s="9"/>
      <c r="F60" s="9">
        <v>80.099999999999994</v>
      </c>
      <c r="G60" s="9"/>
    </row>
    <row r="61" spans="1:7" ht="15.75" thickBot="1" x14ac:dyDescent="0.3">
      <c r="A61" s="6"/>
      <c r="B61" s="6"/>
      <c r="C61" s="6"/>
      <c r="D61" s="6"/>
      <c r="E61" s="6"/>
      <c r="F61" s="6"/>
      <c r="G61" s="6"/>
    </row>
    <row r="62" spans="1:7" ht="15.75" thickBot="1" x14ac:dyDescent="0.3">
      <c r="A62" s="7" t="s">
        <v>34522</v>
      </c>
      <c r="B62" s="7" t="s">
        <v>34523</v>
      </c>
      <c r="C62" s="8" t="s">
        <v>10</v>
      </c>
      <c r="D62" s="9">
        <v>190.73</v>
      </c>
      <c r="E62" s="9"/>
      <c r="F62" s="9">
        <v>80.099999999999994</v>
      </c>
      <c r="G62" s="9"/>
    </row>
    <row r="63" spans="1:7" ht="15.75" thickBot="1" x14ac:dyDescent="0.3">
      <c r="A63" s="6"/>
      <c r="B63" s="6"/>
      <c r="C63" s="6"/>
      <c r="D63" s="6"/>
      <c r="E63" s="6"/>
      <c r="F63" s="6"/>
      <c r="G63" s="6"/>
    </row>
    <row r="64" spans="1:7" ht="15.75" thickBot="1" x14ac:dyDescent="0.3">
      <c r="A64" s="7" t="s">
        <v>34524</v>
      </c>
      <c r="B64" s="7" t="s">
        <v>34525</v>
      </c>
      <c r="C64" s="8" t="s">
        <v>10</v>
      </c>
      <c r="D64" s="9">
        <v>264.39</v>
      </c>
      <c r="E64" s="9"/>
      <c r="F64" s="9">
        <v>80.09</v>
      </c>
      <c r="G64" s="9"/>
    </row>
    <row r="65" spans="1:7" ht="15.75" thickBot="1" x14ac:dyDescent="0.3">
      <c r="A65" s="6"/>
      <c r="B65" s="6"/>
      <c r="C65" s="6"/>
      <c r="D65" s="6"/>
      <c r="E65" s="6"/>
      <c r="F65" s="6"/>
      <c r="G65" s="6"/>
    </row>
    <row r="66" spans="1:7" ht="15.75" thickBot="1" x14ac:dyDescent="0.3">
      <c r="A66" s="7" t="s">
        <v>34526</v>
      </c>
      <c r="B66" s="7" t="s">
        <v>34527</v>
      </c>
      <c r="C66" s="8" t="s">
        <v>10</v>
      </c>
      <c r="D66" s="9">
        <v>338.09</v>
      </c>
      <c r="E66" s="9"/>
      <c r="F66" s="9">
        <v>80.09</v>
      </c>
      <c r="G66" s="9"/>
    </row>
    <row r="67" spans="1:7" ht="15.75" thickBot="1" x14ac:dyDescent="0.3">
      <c r="A67" s="6"/>
      <c r="B67" s="6"/>
      <c r="C67" s="6"/>
      <c r="D67" s="6"/>
      <c r="E67" s="6"/>
      <c r="F67" s="6"/>
      <c r="G67" s="6"/>
    </row>
    <row r="68" spans="1:7" ht="24.75" x14ac:dyDescent="0.25">
      <c r="A68" s="35" t="s">
        <v>34528</v>
      </c>
      <c r="B68" s="29" t="s">
        <v>34529</v>
      </c>
      <c r="C68" s="38"/>
      <c r="D68" s="32"/>
      <c r="E68" s="32"/>
      <c r="F68" s="32"/>
      <c r="G68" s="32"/>
    </row>
    <row r="69" spans="1:7" x14ac:dyDescent="0.25">
      <c r="A69" s="36"/>
      <c r="B69" s="30" t="s">
        <v>34504</v>
      </c>
      <c r="C69" s="39"/>
      <c r="D69" s="33"/>
      <c r="E69" s="33"/>
      <c r="F69" s="33"/>
      <c r="G69" s="33"/>
    </row>
    <row r="70" spans="1:7" ht="15.75" thickBot="1" x14ac:dyDescent="0.3">
      <c r="A70" s="37"/>
      <c r="B70" s="31" t="s">
        <v>34530</v>
      </c>
      <c r="C70" s="40"/>
      <c r="D70" s="34"/>
      <c r="E70" s="34"/>
      <c r="F70" s="34"/>
      <c r="G70" s="34"/>
    </row>
    <row r="71" spans="1:7" ht="15.75" thickBot="1" x14ac:dyDescent="0.3">
      <c r="A71" s="6"/>
      <c r="B71" s="6"/>
      <c r="C71" s="6"/>
      <c r="D71" s="6"/>
      <c r="E71" s="6"/>
      <c r="F71" s="6"/>
      <c r="G71" s="6"/>
    </row>
    <row r="72" spans="1:7" ht="15.75" thickBot="1" x14ac:dyDescent="0.3">
      <c r="A72" s="7" t="s">
        <v>34531</v>
      </c>
      <c r="B72" s="7" t="s">
        <v>34507</v>
      </c>
      <c r="C72" s="8" t="s">
        <v>10</v>
      </c>
      <c r="D72" s="9">
        <v>62.61</v>
      </c>
      <c r="E72" s="9"/>
      <c r="F72" s="9">
        <v>80.099999999999994</v>
      </c>
      <c r="G72" s="9"/>
    </row>
    <row r="73" spans="1:7" ht="15.75" thickBot="1" x14ac:dyDescent="0.3">
      <c r="A73" s="6"/>
      <c r="B73" s="6"/>
      <c r="C73" s="6"/>
      <c r="D73" s="6"/>
      <c r="E73" s="6"/>
      <c r="F73" s="6"/>
      <c r="G73" s="6"/>
    </row>
    <row r="74" spans="1:7" ht="15.75" thickBot="1" x14ac:dyDescent="0.3">
      <c r="A74" s="7" t="s">
        <v>34532</v>
      </c>
      <c r="B74" s="7" t="s">
        <v>34533</v>
      </c>
      <c r="C74" s="8" t="s">
        <v>10</v>
      </c>
      <c r="D74" s="9">
        <v>74.39</v>
      </c>
      <c r="E74" s="9"/>
      <c r="F74" s="9">
        <v>80.099999999999994</v>
      </c>
      <c r="G74" s="9"/>
    </row>
    <row r="75" spans="1:7" ht="15.75" thickBot="1" x14ac:dyDescent="0.3">
      <c r="A75" s="6"/>
      <c r="B75" s="6"/>
      <c r="C75" s="6"/>
      <c r="D75" s="6"/>
      <c r="E75" s="6"/>
      <c r="F75" s="6"/>
      <c r="G75" s="6"/>
    </row>
    <row r="76" spans="1:7" ht="15.75" thickBot="1" x14ac:dyDescent="0.3">
      <c r="A76" s="7" t="s">
        <v>34534</v>
      </c>
      <c r="B76" s="7" t="s">
        <v>34535</v>
      </c>
      <c r="C76" s="8" t="s">
        <v>10</v>
      </c>
      <c r="D76" s="9">
        <v>79.19</v>
      </c>
      <c r="E76" s="9"/>
      <c r="F76" s="9">
        <v>80.099999999999994</v>
      </c>
      <c r="G76" s="9"/>
    </row>
    <row r="77" spans="1:7" ht="15.75" thickBot="1" x14ac:dyDescent="0.3">
      <c r="A77" s="6"/>
      <c r="B77" s="6"/>
      <c r="C77" s="6"/>
      <c r="D77" s="6"/>
      <c r="E77" s="6"/>
      <c r="F77" s="6"/>
      <c r="G77" s="6"/>
    </row>
    <row r="78" spans="1:7" ht="15.75" thickBot="1" x14ac:dyDescent="0.3">
      <c r="A78" s="7" t="s">
        <v>34536</v>
      </c>
      <c r="B78" s="7" t="s">
        <v>34537</v>
      </c>
      <c r="C78" s="8" t="s">
        <v>10</v>
      </c>
      <c r="D78" s="9">
        <v>89.99</v>
      </c>
      <c r="E78" s="9"/>
      <c r="F78" s="9">
        <v>80.099999999999994</v>
      </c>
      <c r="G78" s="9"/>
    </row>
    <row r="79" spans="1:7" ht="15.75" thickBot="1" x14ac:dyDescent="0.3">
      <c r="A79" s="6"/>
      <c r="B79" s="6"/>
      <c r="C79" s="6"/>
      <c r="D79" s="6"/>
      <c r="E79" s="6"/>
      <c r="F79" s="6"/>
      <c r="G79" s="6"/>
    </row>
    <row r="80" spans="1:7" ht="15.75" thickBot="1" x14ac:dyDescent="0.3">
      <c r="A80" s="7" t="s">
        <v>34538</v>
      </c>
      <c r="B80" s="7" t="s">
        <v>34539</v>
      </c>
      <c r="C80" s="8" t="s">
        <v>10</v>
      </c>
      <c r="D80" s="9">
        <v>95.78</v>
      </c>
      <c r="E80" s="9"/>
      <c r="F80" s="9">
        <v>80.09</v>
      </c>
      <c r="G80" s="9"/>
    </row>
    <row r="81" spans="1:7" ht="15.75" thickBot="1" x14ac:dyDescent="0.3">
      <c r="A81" s="6"/>
      <c r="B81" s="6"/>
      <c r="C81" s="6"/>
      <c r="D81" s="6"/>
      <c r="E81" s="6"/>
      <c r="F81" s="6"/>
      <c r="G81" s="6"/>
    </row>
    <row r="82" spans="1:7" ht="15.75" thickBot="1" x14ac:dyDescent="0.3">
      <c r="A82" s="7" t="s">
        <v>34540</v>
      </c>
      <c r="B82" s="7" t="s">
        <v>34541</v>
      </c>
      <c r="C82" s="8" t="s">
        <v>10</v>
      </c>
      <c r="D82" s="9">
        <v>112.35</v>
      </c>
      <c r="E82" s="9"/>
      <c r="F82" s="9">
        <v>80.099999999999994</v>
      </c>
      <c r="G82" s="9"/>
    </row>
    <row r="83" spans="1:7" ht="15.75" thickBot="1" x14ac:dyDescent="0.3">
      <c r="A83" s="6"/>
      <c r="B83" s="6"/>
      <c r="C83" s="6"/>
      <c r="D83" s="6"/>
      <c r="E83" s="6"/>
      <c r="F83" s="6"/>
      <c r="G83" s="6"/>
    </row>
    <row r="84" spans="1:7" ht="15.75" thickBot="1" x14ac:dyDescent="0.3">
      <c r="A84" s="7" t="s">
        <v>34542</v>
      </c>
      <c r="B84" s="7" t="s">
        <v>34543</v>
      </c>
      <c r="C84" s="8" t="s">
        <v>10</v>
      </c>
      <c r="D84" s="9">
        <v>131.03</v>
      </c>
      <c r="E84" s="9"/>
      <c r="F84" s="9">
        <v>80.099999999999994</v>
      </c>
      <c r="G84" s="9"/>
    </row>
    <row r="85" spans="1:7" ht="15.75" thickBot="1" x14ac:dyDescent="0.3">
      <c r="A85" s="6"/>
      <c r="B85" s="6"/>
      <c r="C85" s="6"/>
      <c r="D85" s="6"/>
      <c r="E85" s="6"/>
      <c r="F85" s="6"/>
      <c r="G85" s="6"/>
    </row>
    <row r="86" spans="1:7" ht="15.75" thickBot="1" x14ac:dyDescent="0.3">
      <c r="A86" s="7" t="s">
        <v>34544</v>
      </c>
      <c r="B86" s="7" t="s">
        <v>34545</v>
      </c>
      <c r="C86" s="8" t="s">
        <v>10</v>
      </c>
      <c r="D86" s="9">
        <v>151.76</v>
      </c>
      <c r="E86" s="9"/>
      <c r="F86" s="9">
        <v>80.09</v>
      </c>
      <c r="G86" s="9"/>
    </row>
    <row r="87" spans="1:7" ht="15.75" thickBot="1" x14ac:dyDescent="0.3">
      <c r="A87" s="6"/>
      <c r="B87" s="6"/>
      <c r="C87" s="6"/>
      <c r="D87" s="6"/>
      <c r="E87" s="6"/>
      <c r="F87" s="6"/>
      <c r="G87" s="6"/>
    </row>
    <row r="88" spans="1:7" ht="15.75" thickBot="1" x14ac:dyDescent="0.3">
      <c r="A88" s="7" t="s">
        <v>34546</v>
      </c>
      <c r="B88" s="7" t="s">
        <v>34547</v>
      </c>
      <c r="C88" s="8" t="s">
        <v>10</v>
      </c>
      <c r="D88" s="9">
        <v>161.02000000000001</v>
      </c>
      <c r="E88" s="9"/>
      <c r="F88" s="9">
        <v>80.099999999999994</v>
      </c>
      <c r="G88" s="9"/>
    </row>
    <row r="89" spans="1:7" ht="15.75" thickBot="1" x14ac:dyDescent="0.3">
      <c r="A89" s="6"/>
      <c r="B89" s="6"/>
      <c r="C89" s="6"/>
      <c r="D89" s="6"/>
      <c r="E89" s="6"/>
      <c r="F89" s="6"/>
      <c r="G89" s="6"/>
    </row>
    <row r="90" spans="1:7" ht="15.75" thickBot="1" x14ac:dyDescent="0.3">
      <c r="A90" s="7" t="s">
        <v>34548</v>
      </c>
      <c r="B90" s="7" t="s">
        <v>34549</v>
      </c>
      <c r="C90" s="8" t="s">
        <v>10</v>
      </c>
      <c r="D90" s="9">
        <v>189.07</v>
      </c>
      <c r="E90" s="9"/>
      <c r="F90" s="9">
        <v>80.099999999999994</v>
      </c>
      <c r="G90" s="9"/>
    </row>
    <row r="91" spans="1:7" ht="15.75" thickBot="1" x14ac:dyDescent="0.3">
      <c r="A91" s="6"/>
      <c r="B91" s="6"/>
      <c r="C91" s="6"/>
      <c r="D91" s="6"/>
      <c r="E91" s="6"/>
      <c r="F91" s="6"/>
      <c r="G91" s="6"/>
    </row>
    <row r="92" spans="1:7" ht="15.75" thickBot="1" x14ac:dyDescent="0.3">
      <c r="A92" s="7" t="s">
        <v>34550</v>
      </c>
      <c r="B92" s="7" t="s">
        <v>34551</v>
      </c>
      <c r="C92" s="8" t="s">
        <v>10</v>
      </c>
      <c r="D92" s="9">
        <v>217.13</v>
      </c>
      <c r="E92" s="9"/>
      <c r="F92" s="9">
        <v>80.09</v>
      </c>
      <c r="G92" s="9"/>
    </row>
    <row r="93" spans="1:7" ht="15.75" thickBot="1" x14ac:dyDescent="0.3">
      <c r="A93" s="6"/>
      <c r="B93" s="6"/>
      <c r="C93" s="6"/>
      <c r="D93" s="6"/>
      <c r="E93" s="6"/>
      <c r="F93" s="6"/>
      <c r="G93" s="6"/>
    </row>
    <row r="94" spans="1:7" ht="24.75" x14ac:dyDescent="0.25">
      <c r="A94" s="35" t="s">
        <v>34552</v>
      </c>
      <c r="B94" s="29" t="s">
        <v>34553</v>
      </c>
      <c r="C94" s="38"/>
      <c r="D94" s="32"/>
      <c r="E94" s="32"/>
      <c r="F94" s="32"/>
      <c r="G94" s="32"/>
    </row>
    <row r="95" spans="1:7" x14ac:dyDescent="0.25">
      <c r="A95" s="36"/>
      <c r="B95" s="30" t="s">
        <v>34504</v>
      </c>
      <c r="C95" s="39"/>
      <c r="D95" s="33"/>
      <c r="E95" s="33"/>
      <c r="F95" s="33"/>
      <c r="G95" s="33"/>
    </row>
    <row r="96" spans="1:7" ht="15.75" thickBot="1" x14ac:dyDescent="0.3">
      <c r="A96" s="37"/>
      <c r="B96" s="31" t="s">
        <v>34530</v>
      </c>
      <c r="C96" s="40"/>
      <c r="D96" s="34"/>
      <c r="E96" s="34"/>
      <c r="F96" s="34"/>
      <c r="G96" s="34"/>
    </row>
    <row r="97" spans="1:7" ht="15.75" thickBot="1" x14ac:dyDescent="0.3">
      <c r="A97" s="6"/>
      <c r="B97" s="6"/>
      <c r="C97" s="6"/>
      <c r="D97" s="6"/>
      <c r="E97" s="6"/>
      <c r="F97" s="6"/>
      <c r="G97" s="6"/>
    </row>
    <row r="98" spans="1:7" ht="15.75" thickBot="1" x14ac:dyDescent="0.3">
      <c r="A98" s="7" t="s">
        <v>34554</v>
      </c>
      <c r="B98" s="7" t="s">
        <v>34509</v>
      </c>
      <c r="C98" s="8" t="s">
        <v>10</v>
      </c>
      <c r="D98" s="9">
        <v>108.77</v>
      </c>
      <c r="E98" s="9"/>
      <c r="F98" s="9">
        <v>80.099999999999994</v>
      </c>
      <c r="G98" s="9"/>
    </row>
    <row r="99" spans="1:7" ht="15.75" thickBot="1" x14ac:dyDescent="0.3">
      <c r="A99" s="6"/>
      <c r="B99" s="6"/>
      <c r="C99" s="6"/>
      <c r="D99" s="6"/>
      <c r="E99" s="6"/>
      <c r="F99" s="6"/>
      <c r="G99" s="6"/>
    </row>
    <row r="100" spans="1:7" ht="15.75" thickBot="1" x14ac:dyDescent="0.3">
      <c r="A100" s="7" t="s">
        <v>34555</v>
      </c>
      <c r="B100" s="7" t="s">
        <v>34556</v>
      </c>
      <c r="C100" s="8" t="s">
        <v>10</v>
      </c>
      <c r="D100" s="9">
        <v>108.77</v>
      </c>
      <c r="E100" s="9"/>
      <c r="F100" s="9">
        <v>80.099999999999994</v>
      </c>
      <c r="G100" s="9"/>
    </row>
    <row r="101" spans="1:7" ht="15.75" thickBot="1" x14ac:dyDescent="0.3">
      <c r="A101" s="6"/>
      <c r="B101" s="6"/>
      <c r="C101" s="6"/>
      <c r="D101" s="6"/>
      <c r="E101" s="6"/>
      <c r="F101" s="6"/>
      <c r="G101" s="6"/>
    </row>
    <row r="102" spans="1:7" ht="15.75" thickBot="1" x14ac:dyDescent="0.3">
      <c r="A102" s="7" t="s">
        <v>34557</v>
      </c>
      <c r="B102" s="7" t="s">
        <v>34558</v>
      </c>
      <c r="C102" s="8" t="s">
        <v>10</v>
      </c>
      <c r="D102" s="9">
        <v>127.45</v>
      </c>
      <c r="E102" s="9"/>
      <c r="F102" s="9">
        <v>80.09</v>
      </c>
      <c r="G102" s="9"/>
    </row>
    <row r="103" spans="1:7" ht="15.75" thickBot="1" x14ac:dyDescent="0.3">
      <c r="A103" s="6"/>
      <c r="B103" s="6"/>
      <c r="C103" s="6"/>
      <c r="D103" s="6"/>
      <c r="E103" s="6"/>
      <c r="F103" s="6"/>
      <c r="G103" s="6"/>
    </row>
    <row r="104" spans="1:7" ht="15.75" thickBot="1" x14ac:dyDescent="0.3">
      <c r="A104" s="7" t="s">
        <v>34559</v>
      </c>
      <c r="B104" s="7" t="s">
        <v>34560</v>
      </c>
      <c r="C104" s="8" t="s">
        <v>10</v>
      </c>
      <c r="D104" s="9">
        <v>127.45</v>
      </c>
      <c r="E104" s="9"/>
      <c r="F104" s="9">
        <v>80.09</v>
      </c>
      <c r="G104" s="9"/>
    </row>
    <row r="105" spans="1:7" ht="15.75" thickBot="1" x14ac:dyDescent="0.3">
      <c r="A105" s="6"/>
      <c r="B105" s="6"/>
      <c r="C105" s="6"/>
      <c r="D105" s="6"/>
      <c r="E105" s="6"/>
      <c r="F105" s="6"/>
      <c r="G105" s="6"/>
    </row>
    <row r="106" spans="1:7" ht="15.75" thickBot="1" x14ac:dyDescent="0.3">
      <c r="A106" s="7" t="s">
        <v>34561</v>
      </c>
      <c r="B106" s="7" t="s">
        <v>34562</v>
      </c>
      <c r="C106" s="8" t="s">
        <v>10</v>
      </c>
      <c r="D106" s="9">
        <v>146.1</v>
      </c>
      <c r="E106" s="9"/>
      <c r="F106" s="9">
        <v>80.099999999999994</v>
      </c>
      <c r="G106" s="9"/>
    </row>
    <row r="107" spans="1:7" ht="15.75" thickBot="1" x14ac:dyDescent="0.3">
      <c r="A107" s="6"/>
      <c r="B107" s="6"/>
      <c r="C107" s="6"/>
      <c r="D107" s="6"/>
      <c r="E107" s="6"/>
      <c r="F107" s="6"/>
      <c r="G107" s="6"/>
    </row>
    <row r="108" spans="1:7" ht="15.75" thickBot="1" x14ac:dyDescent="0.3">
      <c r="A108" s="7" t="s">
        <v>34563</v>
      </c>
      <c r="B108" s="7" t="s">
        <v>34564</v>
      </c>
      <c r="C108" s="8" t="s">
        <v>10</v>
      </c>
      <c r="D108" s="9">
        <v>183.41</v>
      </c>
      <c r="E108" s="9"/>
      <c r="F108" s="9">
        <v>80.099999999999994</v>
      </c>
      <c r="G108" s="9"/>
    </row>
    <row r="109" spans="1:7" ht="15.75" thickBot="1" x14ac:dyDescent="0.3">
      <c r="A109" s="6"/>
      <c r="B109" s="6"/>
      <c r="C109" s="6"/>
      <c r="D109" s="6"/>
      <c r="E109" s="6"/>
      <c r="F109" s="6"/>
      <c r="G109" s="6"/>
    </row>
    <row r="110" spans="1:7" ht="15.75" thickBot="1" x14ac:dyDescent="0.3">
      <c r="A110" s="7" t="s">
        <v>34565</v>
      </c>
      <c r="B110" s="7" t="s">
        <v>34566</v>
      </c>
      <c r="C110" s="8" t="s">
        <v>10</v>
      </c>
      <c r="D110" s="9">
        <v>239.38</v>
      </c>
      <c r="E110" s="9"/>
      <c r="F110" s="9">
        <v>80.099999999999994</v>
      </c>
      <c r="G110" s="9"/>
    </row>
    <row r="111" spans="1:7" ht="15.75" thickBot="1" x14ac:dyDescent="0.3">
      <c r="A111" s="6"/>
      <c r="B111" s="6"/>
      <c r="C111" s="6"/>
      <c r="D111" s="6"/>
      <c r="E111" s="6"/>
      <c r="F111" s="6"/>
      <c r="G111" s="6"/>
    </row>
    <row r="112" spans="1:7" ht="15.75" thickBot="1" x14ac:dyDescent="0.3">
      <c r="A112" s="7" t="s">
        <v>34567</v>
      </c>
      <c r="B112" s="7" t="s">
        <v>34568</v>
      </c>
      <c r="C112" s="8" t="s">
        <v>10</v>
      </c>
      <c r="D112" s="9">
        <v>303.64</v>
      </c>
      <c r="E112" s="9"/>
      <c r="F112" s="9">
        <v>80.099999999999994</v>
      </c>
      <c r="G112" s="9"/>
    </row>
    <row r="113" spans="1:7" ht="15.75" thickBot="1" x14ac:dyDescent="0.3">
      <c r="A113" s="6"/>
      <c r="B113" s="6"/>
      <c r="C113" s="6"/>
      <c r="D113" s="6"/>
      <c r="E113" s="6"/>
      <c r="F113" s="6"/>
      <c r="G113" s="6"/>
    </row>
    <row r="114" spans="1:7" ht="15.75" thickBot="1" x14ac:dyDescent="0.3">
      <c r="A114" s="7" t="s">
        <v>34569</v>
      </c>
      <c r="B114" s="7" t="s">
        <v>34570</v>
      </c>
      <c r="C114" s="8" t="s">
        <v>10</v>
      </c>
      <c r="D114" s="9">
        <v>367.92</v>
      </c>
      <c r="E114" s="9"/>
      <c r="F114" s="9">
        <v>80.099999999999994</v>
      </c>
      <c r="G114" s="9"/>
    </row>
    <row r="115" spans="1:7" ht="15.75" thickBot="1" x14ac:dyDescent="0.3">
      <c r="A115" s="6"/>
      <c r="B115" s="6"/>
      <c r="C115" s="6"/>
      <c r="D115" s="6"/>
      <c r="E115" s="6"/>
      <c r="F115" s="6"/>
      <c r="G115" s="6"/>
    </row>
    <row r="116" spans="1:7" ht="15.75" thickBot="1" x14ac:dyDescent="0.3">
      <c r="A116" s="7" t="s">
        <v>34571</v>
      </c>
      <c r="B116" s="7" t="s">
        <v>34572</v>
      </c>
      <c r="C116" s="8" t="s">
        <v>10</v>
      </c>
      <c r="D116" s="9">
        <v>432.19</v>
      </c>
      <c r="E116" s="9"/>
      <c r="F116" s="9">
        <v>80.099999999999994</v>
      </c>
      <c r="G116" s="9"/>
    </row>
    <row r="117" spans="1:7" ht="15.75" thickBot="1" x14ac:dyDescent="0.3">
      <c r="A117" s="6"/>
      <c r="B117" s="6"/>
      <c r="C117" s="6"/>
      <c r="D117" s="6"/>
      <c r="E117" s="6"/>
      <c r="F117" s="6"/>
      <c r="G117" s="6"/>
    </row>
    <row r="118" spans="1:7" ht="24.75" x14ac:dyDescent="0.25">
      <c r="A118" s="35" t="s">
        <v>34573</v>
      </c>
      <c r="B118" s="29" t="s">
        <v>34574</v>
      </c>
      <c r="C118" s="38"/>
      <c r="D118" s="32"/>
      <c r="E118" s="32"/>
      <c r="F118" s="32"/>
      <c r="G118" s="32"/>
    </row>
    <row r="119" spans="1:7" x14ac:dyDescent="0.25">
      <c r="A119" s="36"/>
      <c r="B119" s="30" t="s">
        <v>34504</v>
      </c>
      <c r="C119" s="39"/>
      <c r="D119" s="33"/>
      <c r="E119" s="33"/>
      <c r="F119" s="33"/>
      <c r="G119" s="33"/>
    </row>
    <row r="120" spans="1:7" ht="15.75" thickBot="1" x14ac:dyDescent="0.3">
      <c r="A120" s="37"/>
      <c r="B120" s="31" t="s">
        <v>34530</v>
      </c>
      <c r="C120" s="40"/>
      <c r="D120" s="34"/>
      <c r="E120" s="34"/>
      <c r="F120" s="34"/>
      <c r="G120" s="34"/>
    </row>
    <row r="121" spans="1:7" ht="15.75" thickBot="1" x14ac:dyDescent="0.3">
      <c r="A121" s="6"/>
      <c r="B121" s="6"/>
      <c r="C121" s="6"/>
      <c r="D121" s="6"/>
      <c r="E121" s="6"/>
      <c r="F121" s="6"/>
      <c r="G121" s="6"/>
    </row>
    <row r="122" spans="1:7" ht="15.75" thickBot="1" x14ac:dyDescent="0.3">
      <c r="A122" s="7" t="s">
        <v>34575</v>
      </c>
      <c r="B122" s="7" t="s">
        <v>34507</v>
      </c>
      <c r="C122" s="8" t="s">
        <v>10</v>
      </c>
      <c r="D122" s="9">
        <v>245.61</v>
      </c>
      <c r="E122" s="9"/>
      <c r="F122" s="9">
        <v>80.09</v>
      </c>
      <c r="G122" s="9"/>
    </row>
    <row r="123" spans="1:7" ht="15.75" thickBot="1" x14ac:dyDescent="0.3">
      <c r="A123" s="6"/>
      <c r="B123" s="6"/>
      <c r="C123" s="6"/>
      <c r="D123" s="6"/>
      <c r="E123" s="6"/>
      <c r="F123" s="6"/>
      <c r="G123" s="6"/>
    </row>
    <row r="124" spans="1:7" ht="15.75" thickBot="1" x14ac:dyDescent="0.3">
      <c r="A124" s="7" t="s">
        <v>34576</v>
      </c>
      <c r="B124" s="7" t="s">
        <v>34509</v>
      </c>
      <c r="C124" s="8" t="s">
        <v>10</v>
      </c>
      <c r="D124" s="9">
        <v>278.8</v>
      </c>
      <c r="E124" s="9"/>
      <c r="F124" s="9">
        <v>80.09</v>
      </c>
      <c r="G124" s="9"/>
    </row>
    <row r="125" spans="1:7" ht="15.75" thickBot="1" x14ac:dyDescent="0.3">
      <c r="A125" s="6"/>
      <c r="B125" s="6"/>
      <c r="C125" s="6"/>
      <c r="D125" s="6"/>
      <c r="E125" s="6"/>
      <c r="F125" s="6"/>
      <c r="G125" s="6"/>
    </row>
    <row r="126" spans="1:7" ht="15.75" thickBot="1" x14ac:dyDescent="0.3">
      <c r="A126" s="7" t="s">
        <v>34577</v>
      </c>
      <c r="B126" s="7" t="s">
        <v>34511</v>
      </c>
      <c r="C126" s="8" t="s">
        <v>10</v>
      </c>
      <c r="D126" s="9">
        <v>278.8</v>
      </c>
      <c r="E126" s="9"/>
      <c r="F126" s="9">
        <v>80.09</v>
      </c>
      <c r="G126" s="9"/>
    </row>
    <row r="127" spans="1:7" ht="15.75" thickBot="1" x14ac:dyDescent="0.3">
      <c r="A127" s="6"/>
      <c r="B127" s="6"/>
      <c r="C127" s="6"/>
      <c r="D127" s="6"/>
      <c r="E127" s="6"/>
      <c r="F127" s="6"/>
      <c r="G127" s="6"/>
    </row>
    <row r="128" spans="1:7" ht="15.75" thickBot="1" x14ac:dyDescent="0.3">
      <c r="A128" s="7" t="s">
        <v>34578</v>
      </c>
      <c r="B128" s="7" t="s">
        <v>34513</v>
      </c>
      <c r="C128" s="8" t="s">
        <v>10</v>
      </c>
      <c r="D128" s="9">
        <v>311.95</v>
      </c>
      <c r="E128" s="9"/>
      <c r="F128" s="9">
        <v>80.099999999999994</v>
      </c>
      <c r="G128" s="9"/>
    </row>
    <row r="129" spans="1:7" ht="15.75" thickBot="1" x14ac:dyDescent="0.3">
      <c r="A129" s="6"/>
      <c r="B129" s="6"/>
      <c r="C129" s="6"/>
      <c r="D129" s="6"/>
      <c r="E129" s="6"/>
      <c r="F129" s="6"/>
      <c r="G129" s="6"/>
    </row>
    <row r="130" spans="1:7" ht="15.75" thickBot="1" x14ac:dyDescent="0.3">
      <c r="A130" s="7" t="s">
        <v>34579</v>
      </c>
      <c r="B130" s="7" t="s">
        <v>34515</v>
      </c>
      <c r="C130" s="8" t="s">
        <v>10</v>
      </c>
      <c r="D130" s="9">
        <v>424.94</v>
      </c>
      <c r="E130" s="9"/>
      <c r="F130" s="9">
        <v>80.099999999999994</v>
      </c>
      <c r="G130" s="9"/>
    </row>
    <row r="131" spans="1:7" ht="15.75" thickBot="1" x14ac:dyDescent="0.3">
      <c r="A131" s="6"/>
      <c r="B131" s="6"/>
      <c r="C131" s="6"/>
      <c r="D131" s="6"/>
      <c r="E131" s="6"/>
      <c r="F131" s="6"/>
      <c r="G131" s="6"/>
    </row>
    <row r="132" spans="1:7" ht="15.75" thickBot="1" x14ac:dyDescent="0.3">
      <c r="A132" s="7" t="s">
        <v>34580</v>
      </c>
      <c r="B132" s="7" t="s">
        <v>34517</v>
      </c>
      <c r="C132" s="8" t="s">
        <v>10</v>
      </c>
      <c r="D132" s="9">
        <v>537.92999999999995</v>
      </c>
      <c r="E132" s="9"/>
      <c r="F132" s="9">
        <v>80.099999999999994</v>
      </c>
      <c r="G132" s="9"/>
    </row>
    <row r="133" spans="1:7" ht="15.75" thickBot="1" x14ac:dyDescent="0.3">
      <c r="A133" s="6"/>
      <c r="B133" s="6"/>
      <c r="C133" s="6"/>
      <c r="D133" s="6"/>
      <c r="E133" s="6"/>
      <c r="F133" s="6"/>
      <c r="G133" s="6"/>
    </row>
    <row r="134" spans="1:7" ht="15.75" thickBot="1" x14ac:dyDescent="0.3">
      <c r="A134" s="7" t="s">
        <v>34581</v>
      </c>
      <c r="B134" s="7" t="s">
        <v>34519</v>
      </c>
      <c r="C134" s="8" t="s">
        <v>10</v>
      </c>
      <c r="D134" s="9">
        <v>664.39</v>
      </c>
      <c r="E134" s="9"/>
      <c r="F134" s="9">
        <v>80.099999999999994</v>
      </c>
      <c r="G134" s="9"/>
    </row>
    <row r="135" spans="1:7" ht="15.75" thickBot="1" x14ac:dyDescent="0.3">
      <c r="A135" s="6"/>
      <c r="B135" s="6"/>
      <c r="C135" s="6"/>
      <c r="D135" s="6"/>
      <c r="E135" s="6"/>
      <c r="F135" s="6"/>
      <c r="G135" s="6"/>
    </row>
    <row r="136" spans="1:7" ht="15.75" thickBot="1" x14ac:dyDescent="0.3">
      <c r="A136" s="7" t="s">
        <v>34582</v>
      </c>
      <c r="B136" s="7" t="s">
        <v>34521</v>
      </c>
      <c r="C136" s="8" t="s">
        <v>10</v>
      </c>
      <c r="D136" s="9">
        <v>898.66</v>
      </c>
      <c r="E136" s="9"/>
      <c r="F136" s="9">
        <v>80.099999999999994</v>
      </c>
      <c r="G136" s="9"/>
    </row>
    <row r="137" spans="1:7" ht="15.75" thickBot="1" x14ac:dyDescent="0.3">
      <c r="A137" s="6"/>
      <c r="B137" s="6"/>
      <c r="C137" s="6"/>
      <c r="D137" s="6"/>
      <c r="E137" s="6"/>
      <c r="F137" s="6"/>
      <c r="G137" s="6"/>
    </row>
    <row r="138" spans="1:7" ht="15.75" thickBot="1" x14ac:dyDescent="0.3">
      <c r="A138" s="7" t="s">
        <v>34583</v>
      </c>
      <c r="B138" s="7" t="s">
        <v>34523</v>
      </c>
      <c r="C138" s="8" t="s">
        <v>10</v>
      </c>
      <c r="D138" s="9" t="s">
        <v>34584</v>
      </c>
      <c r="E138" s="9"/>
      <c r="F138" s="9">
        <v>80.099999999999994</v>
      </c>
      <c r="G138" s="9"/>
    </row>
    <row r="139" spans="1:7" ht="15.75" thickBot="1" x14ac:dyDescent="0.3">
      <c r="A139" s="6"/>
      <c r="B139" s="6"/>
      <c r="C139" s="6"/>
      <c r="D139" s="6"/>
      <c r="E139" s="6"/>
      <c r="F139" s="6"/>
      <c r="G139" s="6"/>
    </row>
    <row r="140" spans="1:7" ht="15.75" thickBot="1" x14ac:dyDescent="0.3">
      <c r="A140" s="7" t="s">
        <v>34585</v>
      </c>
      <c r="B140" s="7" t="s">
        <v>34525</v>
      </c>
      <c r="C140" s="8" t="s">
        <v>10</v>
      </c>
      <c r="D140" s="9" t="s">
        <v>34586</v>
      </c>
      <c r="E140" s="9"/>
      <c r="F140" s="9">
        <v>80.099999999999994</v>
      </c>
      <c r="G140" s="9"/>
    </row>
    <row r="141" spans="1:7" ht="15.75" thickBot="1" x14ac:dyDescent="0.3">
      <c r="A141" s="6"/>
      <c r="B141" s="6"/>
      <c r="C141" s="6"/>
      <c r="D141" s="6"/>
      <c r="E141" s="6"/>
      <c r="F141" s="6"/>
      <c r="G141" s="6"/>
    </row>
    <row r="142" spans="1:7" ht="15.75" thickBot="1" x14ac:dyDescent="0.3">
      <c r="A142" s="7" t="s">
        <v>34587</v>
      </c>
      <c r="B142" s="7" t="s">
        <v>34527</v>
      </c>
      <c r="C142" s="8" t="s">
        <v>10</v>
      </c>
      <c r="D142" s="9" t="s">
        <v>34588</v>
      </c>
      <c r="E142" s="9"/>
      <c r="F142" s="9">
        <v>80.099999999999994</v>
      </c>
      <c r="G142" s="9"/>
    </row>
    <row r="143" spans="1:7" ht="15.75" thickBot="1" x14ac:dyDescent="0.3">
      <c r="A143" s="6"/>
      <c r="B143" s="6"/>
      <c r="C143" s="6"/>
      <c r="D143" s="6"/>
      <c r="E143" s="6"/>
      <c r="F143" s="6"/>
      <c r="G143" s="6"/>
    </row>
    <row r="144" spans="1:7" ht="24.75" x14ac:dyDescent="0.25">
      <c r="A144" s="35" t="s">
        <v>34589</v>
      </c>
      <c r="B144" s="29" t="s">
        <v>34590</v>
      </c>
      <c r="C144" s="38"/>
      <c r="D144" s="32"/>
      <c r="E144" s="32"/>
      <c r="F144" s="32"/>
      <c r="G144" s="32"/>
    </row>
    <row r="145" spans="1:7" x14ac:dyDescent="0.25">
      <c r="A145" s="36"/>
      <c r="B145" s="30" t="s">
        <v>34504</v>
      </c>
      <c r="C145" s="39"/>
      <c r="D145" s="33"/>
      <c r="E145" s="33"/>
      <c r="F145" s="33"/>
      <c r="G145" s="33"/>
    </row>
    <row r="146" spans="1:7" ht="15.75" thickBot="1" x14ac:dyDescent="0.3">
      <c r="A146" s="37"/>
      <c r="B146" s="31" t="s">
        <v>34530</v>
      </c>
      <c r="C146" s="40"/>
      <c r="D146" s="34"/>
      <c r="E146" s="34"/>
      <c r="F146" s="34"/>
      <c r="G146" s="34"/>
    </row>
    <row r="147" spans="1:7" ht="15.75" thickBot="1" x14ac:dyDescent="0.3">
      <c r="A147" s="6"/>
      <c r="B147" s="6"/>
      <c r="C147" s="6"/>
      <c r="D147" s="6"/>
      <c r="E147" s="6"/>
      <c r="F147" s="6"/>
      <c r="G147" s="6"/>
    </row>
    <row r="148" spans="1:7" ht="15.75" thickBot="1" x14ac:dyDescent="0.3">
      <c r="A148" s="7" t="s">
        <v>34591</v>
      </c>
      <c r="B148" s="7" t="s">
        <v>34507</v>
      </c>
      <c r="C148" s="8" t="s">
        <v>10</v>
      </c>
      <c r="D148" s="9">
        <v>130.6</v>
      </c>
      <c r="E148" s="9"/>
      <c r="F148" s="9">
        <v>80.099999999999994</v>
      </c>
      <c r="G148" s="9"/>
    </row>
    <row r="149" spans="1:7" ht="15.75" thickBot="1" x14ac:dyDescent="0.3">
      <c r="A149" s="6"/>
      <c r="B149" s="6"/>
      <c r="C149" s="6"/>
      <c r="D149" s="6"/>
      <c r="E149" s="6"/>
      <c r="F149" s="6"/>
      <c r="G149" s="6"/>
    </row>
    <row r="150" spans="1:7" ht="15.75" thickBot="1" x14ac:dyDescent="0.3">
      <c r="A150" s="7" t="s">
        <v>34592</v>
      </c>
      <c r="B150" s="7" t="s">
        <v>34509</v>
      </c>
      <c r="C150" s="8" t="s">
        <v>10</v>
      </c>
      <c r="D150" s="9">
        <v>153.41999999999999</v>
      </c>
      <c r="E150" s="9"/>
      <c r="F150" s="9">
        <v>80.09</v>
      </c>
      <c r="G150" s="9"/>
    </row>
    <row r="151" spans="1:7" ht="15.75" thickBot="1" x14ac:dyDescent="0.3">
      <c r="A151" s="6"/>
      <c r="B151" s="6"/>
      <c r="C151" s="6"/>
      <c r="D151" s="6"/>
      <c r="E151" s="6"/>
      <c r="F151" s="6"/>
      <c r="G151" s="6"/>
    </row>
    <row r="152" spans="1:7" ht="15.75" thickBot="1" x14ac:dyDescent="0.3">
      <c r="A152" s="7" t="s">
        <v>34593</v>
      </c>
      <c r="B152" s="7" t="s">
        <v>34511</v>
      </c>
      <c r="C152" s="8" t="s">
        <v>10</v>
      </c>
      <c r="D152" s="9">
        <v>153.41999999999999</v>
      </c>
      <c r="E152" s="9"/>
      <c r="F152" s="9">
        <v>80.09</v>
      </c>
      <c r="G152" s="9"/>
    </row>
    <row r="153" spans="1:7" ht="15.75" thickBot="1" x14ac:dyDescent="0.3">
      <c r="A153" s="6"/>
      <c r="B153" s="6"/>
      <c r="C153" s="6"/>
      <c r="D153" s="6"/>
      <c r="E153" s="6"/>
      <c r="F153" s="6"/>
      <c r="G153" s="6"/>
    </row>
    <row r="154" spans="1:7" ht="15.75" thickBot="1" x14ac:dyDescent="0.3">
      <c r="A154" s="7" t="s">
        <v>34594</v>
      </c>
      <c r="B154" s="7" t="s">
        <v>34513</v>
      </c>
      <c r="C154" s="8" t="s">
        <v>10</v>
      </c>
      <c r="D154" s="9">
        <v>176.23</v>
      </c>
      <c r="E154" s="9"/>
      <c r="F154" s="9">
        <v>80.09</v>
      </c>
      <c r="G154" s="9"/>
    </row>
    <row r="155" spans="1:7" ht="15.75" thickBot="1" x14ac:dyDescent="0.3">
      <c r="A155" s="6"/>
      <c r="B155" s="6"/>
      <c r="C155" s="6"/>
      <c r="D155" s="6"/>
      <c r="E155" s="6"/>
      <c r="F155" s="6"/>
      <c r="G155" s="6"/>
    </row>
    <row r="156" spans="1:7" ht="15.75" thickBot="1" x14ac:dyDescent="0.3">
      <c r="A156" s="7" t="s">
        <v>34595</v>
      </c>
      <c r="B156" s="7" t="s">
        <v>34515</v>
      </c>
      <c r="C156" s="8" t="s">
        <v>10</v>
      </c>
      <c r="D156" s="9">
        <v>176.23</v>
      </c>
      <c r="E156" s="9"/>
      <c r="F156" s="9">
        <v>80.09</v>
      </c>
      <c r="G156" s="9"/>
    </row>
    <row r="157" spans="1:7" ht="15.75" thickBot="1" x14ac:dyDescent="0.3">
      <c r="A157" s="6"/>
      <c r="B157" s="6"/>
      <c r="C157" s="6"/>
      <c r="D157" s="6"/>
      <c r="E157" s="6"/>
      <c r="F157" s="6"/>
      <c r="G157" s="6"/>
    </row>
    <row r="158" spans="1:7" ht="15.75" thickBot="1" x14ac:dyDescent="0.3">
      <c r="A158" s="7" t="s">
        <v>34596</v>
      </c>
      <c r="B158" s="7" t="s">
        <v>34517</v>
      </c>
      <c r="C158" s="8" t="s">
        <v>10</v>
      </c>
      <c r="D158" s="9">
        <v>199.02</v>
      </c>
      <c r="E158" s="9"/>
      <c r="F158" s="9">
        <v>80.099999999999994</v>
      </c>
      <c r="G158" s="9"/>
    </row>
    <row r="159" spans="1:7" ht="15.75" thickBot="1" x14ac:dyDescent="0.3">
      <c r="A159" s="6"/>
      <c r="B159" s="6"/>
      <c r="C159" s="6"/>
      <c r="D159" s="6"/>
      <c r="E159" s="6"/>
      <c r="F159" s="6"/>
      <c r="G159" s="6"/>
    </row>
    <row r="160" spans="1:7" ht="15.75" thickBot="1" x14ac:dyDescent="0.3">
      <c r="A160" s="7" t="s">
        <v>34597</v>
      </c>
      <c r="B160" s="7" t="s">
        <v>34519</v>
      </c>
      <c r="C160" s="8" t="s">
        <v>10</v>
      </c>
      <c r="D160" s="9">
        <v>221.84</v>
      </c>
      <c r="E160" s="9"/>
      <c r="F160" s="9">
        <v>80.09</v>
      </c>
      <c r="G160" s="9"/>
    </row>
    <row r="161" spans="1:7" ht="15.75" thickBot="1" x14ac:dyDescent="0.3">
      <c r="A161" s="6"/>
      <c r="B161" s="6"/>
      <c r="C161" s="6"/>
      <c r="D161" s="6"/>
      <c r="E161" s="6"/>
      <c r="F161" s="6"/>
      <c r="G161" s="6"/>
    </row>
    <row r="162" spans="1:7" ht="15.75" thickBot="1" x14ac:dyDescent="0.3">
      <c r="A162" s="7" t="s">
        <v>34598</v>
      </c>
      <c r="B162" s="7" t="s">
        <v>34521</v>
      </c>
      <c r="C162" s="8" t="s">
        <v>10</v>
      </c>
      <c r="D162" s="9">
        <v>263.3</v>
      </c>
      <c r="E162" s="9"/>
      <c r="F162" s="9">
        <v>80.09</v>
      </c>
      <c r="G162" s="9"/>
    </row>
    <row r="163" spans="1:7" ht="15.75" thickBot="1" x14ac:dyDescent="0.3">
      <c r="A163" s="6"/>
      <c r="B163" s="6"/>
      <c r="C163" s="6"/>
      <c r="D163" s="6"/>
      <c r="E163" s="6"/>
      <c r="F163" s="6"/>
      <c r="G163" s="6"/>
    </row>
    <row r="164" spans="1:7" ht="15.75" thickBot="1" x14ac:dyDescent="0.3">
      <c r="A164" s="7" t="s">
        <v>34599</v>
      </c>
      <c r="B164" s="7" t="s">
        <v>34523</v>
      </c>
      <c r="C164" s="8" t="s">
        <v>10</v>
      </c>
      <c r="D164" s="9">
        <v>327.57</v>
      </c>
      <c r="E164" s="9"/>
      <c r="F164" s="9">
        <v>80.099999999999994</v>
      </c>
      <c r="G164" s="9"/>
    </row>
    <row r="165" spans="1:7" ht="15.75" thickBot="1" x14ac:dyDescent="0.3">
      <c r="A165" s="6"/>
      <c r="B165" s="6"/>
      <c r="C165" s="6"/>
      <c r="D165" s="6"/>
      <c r="E165" s="6"/>
      <c r="F165" s="6"/>
      <c r="G165" s="6"/>
    </row>
    <row r="166" spans="1:7" ht="15.75" thickBot="1" x14ac:dyDescent="0.3">
      <c r="A166" s="7" t="s">
        <v>34600</v>
      </c>
      <c r="B166" s="7" t="s">
        <v>34525</v>
      </c>
      <c r="C166" s="8" t="s">
        <v>10</v>
      </c>
      <c r="D166" s="9">
        <v>510</v>
      </c>
      <c r="E166" s="9"/>
      <c r="F166" s="9">
        <v>80.099999999999994</v>
      </c>
      <c r="G166" s="9"/>
    </row>
    <row r="167" spans="1:7" ht="15.75" thickBot="1" x14ac:dyDescent="0.3">
      <c r="A167" s="6"/>
      <c r="B167" s="6"/>
      <c r="C167" s="6"/>
      <c r="D167" s="6"/>
      <c r="E167" s="6"/>
      <c r="F167" s="6"/>
      <c r="G167" s="6"/>
    </row>
    <row r="168" spans="1:7" ht="15.75" thickBot="1" x14ac:dyDescent="0.3">
      <c r="A168" s="7" t="s">
        <v>34601</v>
      </c>
      <c r="B168" s="7" t="s">
        <v>34527</v>
      </c>
      <c r="C168" s="8" t="s">
        <v>10</v>
      </c>
      <c r="D168" s="9">
        <v>718.34</v>
      </c>
      <c r="E168" s="9"/>
      <c r="F168" s="9">
        <v>80.099999999999994</v>
      </c>
      <c r="G168" s="9"/>
    </row>
    <row r="169" spans="1:7" ht="15.75" thickBot="1" x14ac:dyDescent="0.3">
      <c r="A169" s="6"/>
      <c r="B169" s="6"/>
      <c r="C169" s="6"/>
      <c r="D169" s="6"/>
      <c r="E169" s="6"/>
      <c r="F169" s="6"/>
      <c r="G169" s="6"/>
    </row>
    <row r="170" spans="1:7" x14ac:dyDescent="0.25">
      <c r="A170" s="35" t="s">
        <v>34602</v>
      </c>
      <c r="B170" s="29" t="s">
        <v>34603</v>
      </c>
      <c r="C170" s="38"/>
      <c r="D170" s="32"/>
      <c r="E170" s="32"/>
      <c r="F170" s="32"/>
      <c r="G170" s="32"/>
    </row>
    <row r="171" spans="1:7" ht="15.75" thickBot="1" x14ac:dyDescent="0.3">
      <c r="A171" s="37"/>
      <c r="B171" s="31" t="s">
        <v>34505</v>
      </c>
      <c r="C171" s="40"/>
      <c r="D171" s="34"/>
      <c r="E171" s="34"/>
      <c r="F171" s="34"/>
      <c r="G171" s="34"/>
    </row>
    <row r="172" spans="1:7" ht="15.75" thickBot="1" x14ac:dyDescent="0.3">
      <c r="A172" s="6"/>
      <c r="B172" s="6"/>
      <c r="C172" s="6"/>
      <c r="D172" s="6"/>
      <c r="E172" s="6"/>
      <c r="F172" s="6"/>
      <c r="G172" s="6"/>
    </row>
    <row r="173" spans="1:7" ht="15.75" thickBot="1" x14ac:dyDescent="0.3">
      <c r="A173" s="7" t="s">
        <v>34604</v>
      </c>
      <c r="B173" s="7" t="s">
        <v>34507</v>
      </c>
      <c r="C173" s="8" t="s">
        <v>10</v>
      </c>
      <c r="D173" s="9">
        <v>21.36</v>
      </c>
      <c r="E173" s="9"/>
      <c r="F173" s="9">
        <v>80.099999999999994</v>
      </c>
      <c r="G173" s="9"/>
    </row>
    <row r="174" spans="1:7" ht="15.75" thickBot="1" x14ac:dyDescent="0.3">
      <c r="A174" s="6"/>
      <c r="B174" s="6"/>
      <c r="C174" s="6"/>
      <c r="D174" s="6"/>
      <c r="E174" s="6"/>
      <c r="F174" s="6"/>
      <c r="G174" s="6"/>
    </row>
    <row r="175" spans="1:7" ht="15.75" thickBot="1" x14ac:dyDescent="0.3">
      <c r="A175" s="7" t="s">
        <v>34605</v>
      </c>
      <c r="B175" s="7" t="s">
        <v>34509</v>
      </c>
      <c r="C175" s="8" t="s">
        <v>10</v>
      </c>
      <c r="D175" s="9">
        <v>23.89</v>
      </c>
      <c r="E175" s="9"/>
      <c r="F175" s="9">
        <v>80.12</v>
      </c>
      <c r="G175" s="9"/>
    </row>
    <row r="176" spans="1:7" ht="15.75" thickBot="1" x14ac:dyDescent="0.3">
      <c r="A176" s="6"/>
      <c r="B176" s="6"/>
      <c r="C176" s="6"/>
      <c r="D176" s="6"/>
      <c r="E176" s="6"/>
      <c r="F176" s="6"/>
      <c r="G176" s="6"/>
    </row>
    <row r="177" spans="1:7" ht="15.75" thickBot="1" x14ac:dyDescent="0.3">
      <c r="A177" s="7" t="s">
        <v>34606</v>
      </c>
      <c r="B177" s="7" t="s">
        <v>34511</v>
      </c>
      <c r="C177" s="8" t="s">
        <v>10</v>
      </c>
      <c r="D177" s="9">
        <v>26.47</v>
      </c>
      <c r="E177" s="9"/>
      <c r="F177" s="9">
        <v>80.09</v>
      </c>
      <c r="G177" s="9"/>
    </row>
    <row r="178" spans="1:7" ht="15.75" thickBot="1" x14ac:dyDescent="0.3">
      <c r="A178" s="6"/>
      <c r="B178" s="6"/>
      <c r="C178" s="6"/>
      <c r="D178" s="6"/>
      <c r="E178" s="6"/>
      <c r="F178" s="6"/>
      <c r="G178" s="6"/>
    </row>
    <row r="179" spans="1:7" ht="15.75" thickBot="1" x14ac:dyDescent="0.3">
      <c r="A179" s="7" t="s">
        <v>34607</v>
      </c>
      <c r="B179" s="7" t="s">
        <v>34513</v>
      </c>
      <c r="C179" s="8" t="s">
        <v>10</v>
      </c>
      <c r="D179" s="9">
        <v>29.03</v>
      </c>
      <c r="E179" s="9"/>
      <c r="F179" s="9">
        <v>80.09</v>
      </c>
      <c r="G179" s="9"/>
    </row>
    <row r="180" spans="1:7" ht="15.75" thickBot="1" x14ac:dyDescent="0.3">
      <c r="A180" s="6"/>
      <c r="B180" s="6"/>
      <c r="C180" s="6"/>
      <c r="D180" s="6"/>
      <c r="E180" s="6"/>
      <c r="F180" s="6"/>
      <c r="G180" s="6"/>
    </row>
    <row r="181" spans="1:7" ht="15.75" thickBot="1" x14ac:dyDescent="0.3">
      <c r="A181" s="7" t="s">
        <v>34608</v>
      </c>
      <c r="B181" s="7" t="s">
        <v>34515</v>
      </c>
      <c r="C181" s="8" t="s">
        <v>10</v>
      </c>
      <c r="D181" s="9">
        <v>30.13</v>
      </c>
      <c r="E181" s="9"/>
      <c r="F181" s="9">
        <v>80.09</v>
      </c>
      <c r="G181" s="9"/>
    </row>
    <row r="182" spans="1:7" ht="15.75" thickBot="1" x14ac:dyDescent="0.3">
      <c r="A182" s="6"/>
      <c r="B182" s="6"/>
      <c r="C182" s="6"/>
      <c r="D182" s="6"/>
      <c r="E182" s="6"/>
      <c r="F182" s="6"/>
      <c r="G182" s="6"/>
    </row>
    <row r="183" spans="1:7" ht="15.75" thickBot="1" x14ac:dyDescent="0.3">
      <c r="A183" s="7" t="s">
        <v>34609</v>
      </c>
      <c r="B183" s="7" t="s">
        <v>34517</v>
      </c>
      <c r="C183" s="8" t="s">
        <v>10</v>
      </c>
      <c r="D183" s="9">
        <v>32.200000000000003</v>
      </c>
      <c r="E183" s="9"/>
      <c r="F183" s="9">
        <v>80.09</v>
      </c>
      <c r="G183" s="9"/>
    </row>
    <row r="184" spans="1:7" ht="15.75" thickBot="1" x14ac:dyDescent="0.3">
      <c r="A184" s="6"/>
      <c r="B184" s="6"/>
      <c r="C184" s="6"/>
      <c r="D184" s="6"/>
      <c r="E184" s="6"/>
      <c r="F184" s="6"/>
      <c r="G184" s="6"/>
    </row>
    <row r="185" spans="1:7" ht="15.75" thickBot="1" x14ac:dyDescent="0.3">
      <c r="A185" s="7" t="s">
        <v>34610</v>
      </c>
      <c r="B185" s="7" t="s">
        <v>34519</v>
      </c>
      <c r="C185" s="8" t="s">
        <v>10</v>
      </c>
      <c r="D185" s="9">
        <v>39.39</v>
      </c>
      <c r="E185" s="9"/>
      <c r="F185" s="9">
        <v>80.099999999999994</v>
      </c>
      <c r="G185" s="9"/>
    </row>
    <row r="186" spans="1:7" ht="15.75" thickBot="1" x14ac:dyDescent="0.3">
      <c r="A186" s="6"/>
      <c r="B186" s="6"/>
      <c r="C186" s="6"/>
      <c r="D186" s="6"/>
      <c r="E186" s="6"/>
      <c r="F186" s="6"/>
      <c r="G186" s="6"/>
    </row>
    <row r="187" spans="1:7" ht="15.75" thickBot="1" x14ac:dyDescent="0.3">
      <c r="A187" s="7" t="s">
        <v>34611</v>
      </c>
      <c r="B187" s="7" t="s">
        <v>34521</v>
      </c>
      <c r="C187" s="8" t="s">
        <v>10</v>
      </c>
      <c r="D187" s="9">
        <v>47.69</v>
      </c>
      <c r="E187" s="9"/>
      <c r="F187" s="9">
        <v>80.08</v>
      </c>
      <c r="G187" s="9"/>
    </row>
    <row r="188" spans="1:7" ht="15.75" thickBot="1" x14ac:dyDescent="0.3">
      <c r="A188" s="6"/>
      <c r="B188" s="6"/>
      <c r="C188" s="6"/>
      <c r="D188" s="6"/>
      <c r="E188" s="6"/>
      <c r="F188" s="6"/>
      <c r="G188" s="6"/>
    </row>
    <row r="189" spans="1:7" ht="15.75" thickBot="1" x14ac:dyDescent="0.3">
      <c r="A189" s="7" t="s">
        <v>34612</v>
      </c>
      <c r="B189" s="7" t="s">
        <v>34523</v>
      </c>
      <c r="C189" s="8" t="s">
        <v>10</v>
      </c>
      <c r="D189" s="9">
        <v>50.85</v>
      </c>
      <c r="E189" s="9"/>
      <c r="F189" s="9">
        <v>80.099999999999994</v>
      </c>
      <c r="G189" s="9"/>
    </row>
    <row r="190" spans="1:7" ht="15.75" thickBot="1" x14ac:dyDescent="0.3">
      <c r="A190" s="6"/>
      <c r="B190" s="6"/>
      <c r="C190" s="6"/>
      <c r="D190" s="6"/>
      <c r="E190" s="6"/>
      <c r="F190" s="6"/>
      <c r="G190" s="6"/>
    </row>
    <row r="191" spans="1:7" ht="15.75" thickBot="1" x14ac:dyDescent="0.3">
      <c r="A191" s="7" t="s">
        <v>34613</v>
      </c>
      <c r="B191" s="7" t="s">
        <v>34525</v>
      </c>
      <c r="C191" s="8" t="s">
        <v>10</v>
      </c>
      <c r="D191" s="9">
        <v>66.34</v>
      </c>
      <c r="E191" s="9"/>
      <c r="F191" s="9">
        <v>80.099999999999994</v>
      </c>
      <c r="G191" s="9"/>
    </row>
    <row r="192" spans="1:7" ht="15.75" thickBot="1" x14ac:dyDescent="0.3">
      <c r="A192" s="6"/>
      <c r="B192" s="6"/>
      <c r="C192" s="6"/>
      <c r="D192" s="6"/>
      <c r="E192" s="6"/>
      <c r="F192" s="6"/>
      <c r="G192" s="6"/>
    </row>
    <row r="193" spans="1:7" ht="15.75" thickBot="1" x14ac:dyDescent="0.3">
      <c r="A193" s="7" t="s">
        <v>34614</v>
      </c>
      <c r="B193" s="7" t="s">
        <v>34527</v>
      </c>
      <c r="C193" s="8" t="s">
        <v>10</v>
      </c>
      <c r="D193" s="9">
        <v>210.5</v>
      </c>
      <c r="E193" s="9"/>
      <c r="F193" s="9">
        <v>80.099999999999994</v>
      </c>
      <c r="G193" s="9"/>
    </row>
  </sheetData>
  <mergeCells count="42">
    <mergeCell ref="G170:G171"/>
    <mergeCell ref="A144:A146"/>
    <mergeCell ref="C144:C146"/>
    <mergeCell ref="D144:D146"/>
    <mergeCell ref="E144:E146"/>
    <mergeCell ref="F144:F146"/>
    <mergeCell ref="G144:G146"/>
    <mergeCell ref="A170:A171"/>
    <mergeCell ref="C170:C171"/>
    <mergeCell ref="D170:D171"/>
    <mergeCell ref="E170:E171"/>
    <mergeCell ref="F170:F171"/>
    <mergeCell ref="G118:G120"/>
    <mergeCell ref="A94:A96"/>
    <mergeCell ref="C94:C96"/>
    <mergeCell ref="D94:D96"/>
    <mergeCell ref="E94:E96"/>
    <mergeCell ref="F94:F96"/>
    <mergeCell ref="G94:G96"/>
    <mergeCell ref="A118:A120"/>
    <mergeCell ref="C118:C120"/>
    <mergeCell ref="D118:D120"/>
    <mergeCell ref="E118:E120"/>
    <mergeCell ref="F118:F120"/>
    <mergeCell ref="G68:G70"/>
    <mergeCell ref="A42:A44"/>
    <mergeCell ref="C42:C44"/>
    <mergeCell ref="D42:D44"/>
    <mergeCell ref="E42:E44"/>
    <mergeCell ref="F42:F44"/>
    <mergeCell ref="G42:G44"/>
    <mergeCell ref="A68:A70"/>
    <mergeCell ref="C68:C70"/>
    <mergeCell ref="D68:D70"/>
    <mergeCell ref="E68:E70"/>
    <mergeCell ref="F68:F70"/>
    <mergeCell ref="G16:G18"/>
    <mergeCell ref="A16:A18"/>
    <mergeCell ref="C16:C18"/>
    <mergeCell ref="D16:D18"/>
    <mergeCell ref="E16:E18"/>
    <mergeCell ref="F16:F18"/>
  </mergeCell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646FE5-7F7F-4B3E-9C3B-943316F9E2FA}">
  <sheetPr>
    <tabColor rgb="FFFFCCFF"/>
  </sheetPr>
  <dimension ref="A1:G639"/>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37749</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26369</v>
      </c>
      <c r="B10" s="7" t="s">
        <v>26370</v>
      </c>
      <c r="C10" s="8"/>
      <c r="D10" s="9"/>
      <c r="E10" s="9"/>
      <c r="F10" s="9"/>
      <c r="G10" s="9"/>
    </row>
    <row r="11" spans="1:7" ht="15.75" thickBot="1" x14ac:dyDescent="0.3">
      <c r="A11" s="6"/>
      <c r="B11" s="6"/>
      <c r="C11" s="6"/>
      <c r="D11" s="6"/>
      <c r="E11" s="6"/>
      <c r="F11" s="6"/>
      <c r="G11" s="6"/>
    </row>
    <row r="12" spans="1:7" ht="15.75" thickBot="1" x14ac:dyDescent="0.3">
      <c r="A12" s="7" t="s">
        <v>37750</v>
      </c>
      <c r="B12" s="7" t="s">
        <v>37751</v>
      </c>
      <c r="C12" s="8"/>
      <c r="D12" s="9"/>
      <c r="E12" s="9"/>
      <c r="F12" s="9"/>
      <c r="G12" s="9"/>
    </row>
    <row r="13" spans="1:7" ht="15.75" thickBot="1" x14ac:dyDescent="0.3">
      <c r="A13" s="6"/>
      <c r="B13" s="6"/>
      <c r="C13" s="6"/>
      <c r="D13" s="6"/>
      <c r="E13" s="6"/>
      <c r="F13" s="6"/>
      <c r="G13" s="6"/>
    </row>
    <row r="14" spans="1:7" ht="15.75" thickBot="1" x14ac:dyDescent="0.3">
      <c r="A14" s="7" t="s">
        <v>37752</v>
      </c>
      <c r="B14" s="7" t="s">
        <v>37753</v>
      </c>
      <c r="C14" s="8"/>
      <c r="D14" s="9"/>
      <c r="E14" s="9"/>
      <c r="F14" s="9"/>
      <c r="G14" s="9"/>
    </row>
    <row r="15" spans="1:7" ht="15.75" thickBot="1" x14ac:dyDescent="0.3">
      <c r="A15" s="6"/>
      <c r="B15" s="6"/>
      <c r="C15" s="6"/>
      <c r="D15" s="6"/>
      <c r="E15" s="6"/>
      <c r="F15" s="6"/>
      <c r="G15" s="6"/>
    </row>
    <row r="16" spans="1:7" x14ac:dyDescent="0.25">
      <c r="A16" s="35" t="s">
        <v>37754</v>
      </c>
      <c r="B16" s="29" t="s">
        <v>37755</v>
      </c>
      <c r="C16" s="38"/>
      <c r="D16" s="32"/>
      <c r="E16" s="32"/>
      <c r="F16" s="32"/>
      <c r="G16" s="32"/>
    </row>
    <row r="17" spans="1:7" ht="15.75" thickBot="1" x14ac:dyDescent="0.3">
      <c r="A17" s="37"/>
      <c r="B17" s="31" t="s">
        <v>30000</v>
      </c>
      <c r="C17" s="40"/>
      <c r="D17" s="34"/>
      <c r="E17" s="34"/>
      <c r="F17" s="34"/>
      <c r="G17" s="34"/>
    </row>
    <row r="18" spans="1:7" ht="15.75" thickBot="1" x14ac:dyDescent="0.3">
      <c r="A18" s="6"/>
      <c r="B18" s="6"/>
      <c r="C18" s="6"/>
      <c r="D18" s="6"/>
      <c r="E18" s="6"/>
      <c r="F18" s="6"/>
      <c r="G18" s="6"/>
    </row>
    <row r="19" spans="1:7" ht="15.75" thickBot="1" x14ac:dyDescent="0.3">
      <c r="A19" s="7" t="s">
        <v>37756</v>
      </c>
      <c r="B19" s="7" t="s">
        <v>37757</v>
      </c>
      <c r="C19" s="8" t="s">
        <v>11</v>
      </c>
      <c r="D19" s="9">
        <v>26.48</v>
      </c>
      <c r="E19" s="9"/>
      <c r="F19" s="9">
        <v>80.099999999999994</v>
      </c>
      <c r="G19" s="9"/>
    </row>
    <row r="20" spans="1:7" ht="15.75" thickBot="1" x14ac:dyDescent="0.3">
      <c r="A20" s="6"/>
      <c r="B20" s="6"/>
      <c r="C20" s="6"/>
      <c r="D20" s="6"/>
      <c r="E20" s="6"/>
      <c r="F20" s="6"/>
      <c r="G20" s="6"/>
    </row>
    <row r="21" spans="1:7" ht="15.75" thickBot="1" x14ac:dyDescent="0.3">
      <c r="A21" s="7" t="s">
        <v>37758</v>
      </c>
      <c r="B21" s="7" t="s">
        <v>37759</v>
      </c>
      <c r="C21" s="8" t="s">
        <v>11</v>
      </c>
      <c r="D21" s="9">
        <v>34.17</v>
      </c>
      <c r="E21" s="9"/>
      <c r="F21" s="9">
        <v>80.099999999999994</v>
      </c>
      <c r="G21" s="9"/>
    </row>
    <row r="22" spans="1:7" ht="15.75" thickBot="1" x14ac:dyDescent="0.3">
      <c r="A22" s="6"/>
      <c r="B22" s="6"/>
      <c r="C22" s="6"/>
      <c r="D22" s="6"/>
      <c r="E22" s="6"/>
      <c r="F22" s="6"/>
      <c r="G22" s="6"/>
    </row>
    <row r="23" spans="1:7" ht="15.75" thickBot="1" x14ac:dyDescent="0.3">
      <c r="A23" s="7" t="s">
        <v>37760</v>
      </c>
      <c r="B23" s="7" t="s">
        <v>37761</v>
      </c>
      <c r="C23" s="8" t="s">
        <v>11</v>
      </c>
      <c r="D23" s="9">
        <v>42.72</v>
      </c>
      <c r="E23" s="9"/>
      <c r="F23" s="9">
        <v>80.099999999999994</v>
      </c>
      <c r="G23" s="9"/>
    </row>
    <row r="24" spans="1:7" ht="15.75" thickBot="1" x14ac:dyDescent="0.3">
      <c r="A24" s="6"/>
      <c r="B24" s="6"/>
      <c r="C24" s="6"/>
      <c r="D24" s="6"/>
      <c r="E24" s="6"/>
      <c r="F24" s="6"/>
      <c r="G24" s="6"/>
    </row>
    <row r="25" spans="1:7" ht="15.75" thickBot="1" x14ac:dyDescent="0.3">
      <c r="A25" s="7" t="s">
        <v>37762</v>
      </c>
      <c r="B25" s="7" t="s">
        <v>37763</v>
      </c>
      <c r="C25" s="8" t="s">
        <v>11</v>
      </c>
      <c r="D25" s="9">
        <v>11.11</v>
      </c>
      <c r="E25" s="9"/>
      <c r="F25" s="9">
        <v>80.11</v>
      </c>
      <c r="G25" s="9"/>
    </row>
    <row r="26" spans="1:7" ht="15.75" thickBot="1" x14ac:dyDescent="0.3">
      <c r="A26" s="6"/>
      <c r="B26" s="6"/>
      <c r="C26" s="6"/>
      <c r="D26" s="6"/>
      <c r="E26" s="6"/>
      <c r="F26" s="6"/>
      <c r="G26" s="6"/>
    </row>
    <row r="27" spans="1:7" ht="15.75" thickBot="1" x14ac:dyDescent="0.3">
      <c r="A27" s="7" t="s">
        <v>37764</v>
      </c>
      <c r="B27" s="7" t="s">
        <v>37765</v>
      </c>
      <c r="C27" s="8" t="s">
        <v>11</v>
      </c>
      <c r="D27" s="9">
        <v>17.940000000000001</v>
      </c>
      <c r="E27" s="9"/>
      <c r="F27" s="9">
        <v>80.099999999999994</v>
      </c>
      <c r="G27" s="9"/>
    </row>
    <row r="28" spans="1:7" ht="15.75" thickBot="1" x14ac:dyDescent="0.3">
      <c r="A28" s="6"/>
      <c r="B28" s="6"/>
      <c r="C28" s="6"/>
      <c r="D28" s="6"/>
      <c r="E28" s="6"/>
      <c r="F28" s="6"/>
      <c r="G28" s="6"/>
    </row>
    <row r="29" spans="1:7" ht="15.75" thickBot="1" x14ac:dyDescent="0.3">
      <c r="A29" s="7" t="s">
        <v>37766</v>
      </c>
      <c r="B29" s="7" t="s">
        <v>37767</v>
      </c>
      <c r="C29" s="8" t="s">
        <v>11</v>
      </c>
      <c r="D29" s="9">
        <v>24.77</v>
      </c>
      <c r="E29" s="9"/>
      <c r="F29" s="9">
        <v>80.099999999999994</v>
      </c>
      <c r="G29" s="9"/>
    </row>
    <row r="30" spans="1:7" ht="15.75" thickBot="1" x14ac:dyDescent="0.3">
      <c r="A30" s="6"/>
      <c r="B30" s="6"/>
      <c r="C30" s="6"/>
      <c r="D30" s="6"/>
      <c r="E30" s="6"/>
      <c r="F30" s="6"/>
      <c r="G30" s="6"/>
    </row>
    <row r="31" spans="1:7" x14ac:dyDescent="0.25">
      <c r="A31" s="35" t="s">
        <v>37768</v>
      </c>
      <c r="B31" s="29" t="s">
        <v>37769</v>
      </c>
      <c r="C31" s="38"/>
      <c r="D31" s="32"/>
      <c r="E31" s="32"/>
      <c r="F31" s="32"/>
      <c r="G31" s="32"/>
    </row>
    <row r="32" spans="1:7" ht="15.75" thickBot="1" x14ac:dyDescent="0.3">
      <c r="A32" s="37"/>
      <c r="B32" s="31" t="s">
        <v>30000</v>
      </c>
      <c r="C32" s="40"/>
      <c r="D32" s="34"/>
      <c r="E32" s="34"/>
      <c r="F32" s="34"/>
      <c r="G32" s="34"/>
    </row>
    <row r="33" spans="1:7" ht="15.75" thickBot="1" x14ac:dyDescent="0.3">
      <c r="A33" s="6"/>
      <c r="B33" s="6"/>
      <c r="C33" s="6"/>
      <c r="D33" s="6"/>
      <c r="E33" s="6"/>
      <c r="F33" s="6"/>
      <c r="G33" s="6"/>
    </row>
    <row r="34" spans="1:7" ht="15.75" thickBot="1" x14ac:dyDescent="0.3">
      <c r="A34" s="7" t="s">
        <v>37770</v>
      </c>
      <c r="B34" s="7" t="s">
        <v>37771</v>
      </c>
      <c r="C34" s="8" t="s">
        <v>11</v>
      </c>
      <c r="D34" s="9">
        <v>7.43</v>
      </c>
      <c r="E34" s="9"/>
      <c r="F34" s="9">
        <v>80.08</v>
      </c>
      <c r="G34" s="9"/>
    </row>
    <row r="35" spans="1:7" ht="15.75" thickBot="1" x14ac:dyDescent="0.3">
      <c r="A35" s="6"/>
      <c r="B35" s="6"/>
      <c r="C35" s="6"/>
      <c r="D35" s="6"/>
      <c r="E35" s="6"/>
      <c r="F35" s="6"/>
      <c r="G35" s="6"/>
    </row>
    <row r="36" spans="1:7" ht="15.75" thickBot="1" x14ac:dyDescent="0.3">
      <c r="A36" s="7" t="s">
        <v>37772</v>
      </c>
      <c r="B36" s="7" t="s">
        <v>37773</v>
      </c>
      <c r="C36" s="8" t="s">
        <v>11</v>
      </c>
      <c r="D36" s="9">
        <v>8.2100000000000009</v>
      </c>
      <c r="E36" s="9"/>
      <c r="F36" s="9">
        <v>80.02</v>
      </c>
      <c r="G36" s="9"/>
    </row>
    <row r="37" spans="1:7" ht="15.75" thickBot="1" x14ac:dyDescent="0.3">
      <c r="A37" s="6"/>
      <c r="B37" s="6"/>
      <c r="C37" s="6"/>
      <c r="D37" s="6"/>
      <c r="E37" s="6"/>
      <c r="F37" s="6"/>
      <c r="G37" s="6"/>
    </row>
    <row r="38" spans="1:7" ht="15.75" thickBot="1" x14ac:dyDescent="0.3">
      <c r="A38" s="7" t="s">
        <v>37774</v>
      </c>
      <c r="B38" s="7" t="s">
        <v>37775</v>
      </c>
      <c r="C38" s="8" t="s">
        <v>11</v>
      </c>
      <c r="D38" s="9">
        <v>9.0500000000000007</v>
      </c>
      <c r="E38" s="9"/>
      <c r="F38" s="9">
        <v>80.11</v>
      </c>
      <c r="G38" s="9"/>
    </row>
    <row r="39" spans="1:7" ht="15.75" thickBot="1" x14ac:dyDescent="0.3">
      <c r="A39" s="6"/>
      <c r="B39" s="6"/>
      <c r="C39" s="6"/>
      <c r="D39" s="6"/>
      <c r="E39" s="6"/>
      <c r="F39" s="6"/>
      <c r="G39" s="6"/>
    </row>
    <row r="40" spans="1:7" ht="15.75" thickBot="1" x14ac:dyDescent="0.3">
      <c r="A40" s="7" t="s">
        <v>37776</v>
      </c>
      <c r="B40" s="7" t="s">
        <v>37777</v>
      </c>
      <c r="C40" s="8" t="s">
        <v>11</v>
      </c>
      <c r="D40" s="9">
        <v>9.82</v>
      </c>
      <c r="E40" s="9"/>
      <c r="F40" s="9">
        <v>80.14</v>
      </c>
      <c r="G40" s="9"/>
    </row>
    <row r="41" spans="1:7" ht="15.75" thickBot="1" x14ac:dyDescent="0.3">
      <c r="A41" s="6"/>
      <c r="B41" s="6"/>
      <c r="C41" s="6"/>
      <c r="D41" s="6"/>
      <c r="E41" s="6"/>
      <c r="F41" s="6"/>
      <c r="G41" s="6"/>
    </row>
    <row r="42" spans="1:7" ht="15.75" thickBot="1" x14ac:dyDescent="0.3">
      <c r="A42" s="7" t="s">
        <v>37778</v>
      </c>
      <c r="B42" s="7" t="s">
        <v>37779</v>
      </c>
      <c r="C42" s="8" t="s">
        <v>11</v>
      </c>
      <c r="D42" s="9">
        <v>11.89</v>
      </c>
      <c r="E42" s="9"/>
      <c r="F42" s="9">
        <v>80.069999999999993</v>
      </c>
      <c r="G42" s="9"/>
    </row>
    <row r="43" spans="1:7" ht="15.75" thickBot="1" x14ac:dyDescent="0.3">
      <c r="A43" s="6"/>
      <c r="B43" s="6"/>
      <c r="C43" s="6"/>
      <c r="D43" s="6"/>
      <c r="E43" s="6"/>
      <c r="F43" s="6"/>
      <c r="G43" s="6"/>
    </row>
    <row r="44" spans="1:7" ht="15.75" thickBot="1" x14ac:dyDescent="0.3">
      <c r="A44" s="7" t="s">
        <v>37780</v>
      </c>
      <c r="B44" s="7" t="s">
        <v>37781</v>
      </c>
      <c r="C44" s="8" t="s">
        <v>11</v>
      </c>
      <c r="D44" s="9">
        <v>13.93</v>
      </c>
      <c r="E44" s="9"/>
      <c r="F44" s="9">
        <v>80.040000000000006</v>
      </c>
      <c r="G44" s="9"/>
    </row>
    <row r="45" spans="1:7" ht="15.75" thickBot="1" x14ac:dyDescent="0.3">
      <c r="A45" s="6"/>
      <c r="B45" s="6"/>
      <c r="C45" s="6"/>
      <c r="D45" s="6"/>
      <c r="E45" s="6"/>
      <c r="F45" s="6"/>
      <c r="G45" s="6"/>
    </row>
    <row r="46" spans="1:7" ht="15.75" thickBot="1" x14ac:dyDescent="0.3">
      <c r="A46" s="7" t="s">
        <v>37782</v>
      </c>
      <c r="B46" s="7" t="s">
        <v>37783</v>
      </c>
      <c r="C46" s="8" t="s">
        <v>11</v>
      </c>
      <c r="D46" s="9">
        <v>15.98</v>
      </c>
      <c r="E46" s="9"/>
      <c r="F46" s="9">
        <v>80.099999999999994</v>
      </c>
      <c r="G46" s="9"/>
    </row>
    <row r="47" spans="1:7" ht="15.75" thickBot="1" x14ac:dyDescent="0.3">
      <c r="A47" s="6"/>
      <c r="B47" s="6"/>
      <c r="C47" s="6"/>
      <c r="D47" s="6"/>
      <c r="E47" s="6"/>
      <c r="F47" s="6"/>
      <c r="G47" s="6"/>
    </row>
    <row r="48" spans="1:7" x14ac:dyDescent="0.25">
      <c r="A48" s="35" t="s">
        <v>37784</v>
      </c>
      <c r="B48" s="29" t="s">
        <v>37769</v>
      </c>
      <c r="C48" s="38"/>
      <c r="D48" s="32"/>
      <c r="E48" s="32"/>
      <c r="F48" s="32"/>
      <c r="G48" s="32"/>
    </row>
    <row r="49" spans="1:7" ht="15.75" thickBot="1" x14ac:dyDescent="0.3">
      <c r="A49" s="37"/>
      <c r="B49" s="31" t="s">
        <v>30000</v>
      </c>
      <c r="C49" s="40"/>
      <c r="D49" s="34"/>
      <c r="E49" s="34"/>
      <c r="F49" s="34"/>
      <c r="G49" s="34"/>
    </row>
    <row r="50" spans="1:7" ht="15.75" thickBot="1" x14ac:dyDescent="0.3">
      <c r="A50" s="6"/>
      <c r="B50" s="6"/>
      <c r="C50" s="6"/>
      <c r="D50" s="6"/>
      <c r="E50" s="6"/>
      <c r="F50" s="6"/>
      <c r="G50" s="6"/>
    </row>
    <row r="51" spans="1:7" ht="15.75" thickBot="1" x14ac:dyDescent="0.3">
      <c r="A51" s="7" t="s">
        <v>37785</v>
      </c>
      <c r="B51" s="7" t="s">
        <v>37786</v>
      </c>
      <c r="C51" s="8" t="s">
        <v>11</v>
      </c>
      <c r="D51" s="9">
        <v>41.87</v>
      </c>
      <c r="E51" s="9"/>
      <c r="F51" s="9">
        <v>80.08</v>
      </c>
      <c r="G51" s="9"/>
    </row>
    <row r="52" spans="1:7" ht="15.75" thickBot="1" x14ac:dyDescent="0.3">
      <c r="A52" s="6"/>
      <c r="B52" s="6"/>
      <c r="C52" s="6"/>
      <c r="D52" s="6"/>
      <c r="E52" s="6"/>
      <c r="F52" s="6"/>
      <c r="G52" s="6"/>
    </row>
    <row r="53" spans="1:7" ht="15.75" thickBot="1" x14ac:dyDescent="0.3">
      <c r="A53" s="7" t="s">
        <v>37787</v>
      </c>
      <c r="B53" s="7" t="s">
        <v>37788</v>
      </c>
      <c r="C53" s="8" t="s">
        <v>11</v>
      </c>
      <c r="D53" s="9">
        <v>46.99</v>
      </c>
      <c r="E53" s="9"/>
      <c r="F53" s="9">
        <v>80.099999999999994</v>
      </c>
      <c r="G53" s="9"/>
    </row>
    <row r="54" spans="1:7" ht="15.75" thickBot="1" x14ac:dyDescent="0.3">
      <c r="A54" s="6"/>
      <c r="B54" s="6"/>
      <c r="C54" s="6"/>
      <c r="D54" s="6"/>
      <c r="E54" s="6"/>
      <c r="F54" s="6"/>
      <c r="G54" s="6"/>
    </row>
    <row r="55" spans="1:7" ht="15.75" thickBot="1" x14ac:dyDescent="0.3">
      <c r="A55" s="7" t="s">
        <v>37789</v>
      </c>
      <c r="B55" s="7" t="s">
        <v>37790</v>
      </c>
      <c r="C55" s="8" t="s">
        <v>11</v>
      </c>
      <c r="D55" s="9">
        <v>50.4</v>
      </c>
      <c r="E55" s="9"/>
      <c r="F55" s="9">
        <v>80.099999999999994</v>
      </c>
      <c r="G55" s="9"/>
    </row>
    <row r="56" spans="1:7" ht="15.75" thickBot="1" x14ac:dyDescent="0.3">
      <c r="A56" s="6"/>
      <c r="B56" s="6"/>
      <c r="C56" s="6"/>
      <c r="D56" s="6"/>
      <c r="E56" s="6"/>
      <c r="F56" s="6"/>
      <c r="G56" s="6"/>
    </row>
    <row r="57" spans="1:7" ht="15.75" thickBot="1" x14ac:dyDescent="0.3">
      <c r="A57" s="7" t="s">
        <v>37791</v>
      </c>
      <c r="B57" s="7" t="s">
        <v>37792</v>
      </c>
      <c r="C57" s="8" t="s">
        <v>11</v>
      </c>
      <c r="D57" s="9">
        <v>55.53</v>
      </c>
      <c r="E57" s="9"/>
      <c r="F57" s="9">
        <v>80.099999999999994</v>
      </c>
      <c r="G57" s="9"/>
    </row>
    <row r="58" spans="1:7" ht="15.75" thickBot="1" x14ac:dyDescent="0.3">
      <c r="A58" s="6"/>
      <c r="B58" s="6"/>
      <c r="C58" s="6"/>
      <c r="D58" s="6"/>
      <c r="E58" s="6"/>
      <c r="F58" s="6"/>
      <c r="G58" s="6"/>
    </row>
    <row r="59" spans="1:7" ht="15.75" thickBot="1" x14ac:dyDescent="0.3">
      <c r="A59" s="7" t="s">
        <v>37793</v>
      </c>
      <c r="B59" s="7" t="s">
        <v>37794</v>
      </c>
      <c r="C59" s="8"/>
      <c r="D59" s="9"/>
      <c r="E59" s="9"/>
      <c r="F59" s="9"/>
      <c r="G59" s="9"/>
    </row>
    <row r="60" spans="1:7" ht="15.75" thickBot="1" x14ac:dyDescent="0.3">
      <c r="A60" s="6"/>
      <c r="B60" s="6"/>
      <c r="C60" s="6"/>
      <c r="D60" s="6"/>
      <c r="E60" s="6"/>
      <c r="F60" s="6"/>
      <c r="G60" s="6"/>
    </row>
    <row r="61" spans="1:7" ht="15.75" thickBot="1" x14ac:dyDescent="0.3">
      <c r="A61" s="7" t="s">
        <v>37795</v>
      </c>
      <c r="B61" s="7" t="s">
        <v>37796</v>
      </c>
      <c r="C61" s="8"/>
      <c r="D61" s="9"/>
      <c r="E61" s="9"/>
      <c r="F61" s="9"/>
      <c r="G61" s="9"/>
    </row>
    <row r="62" spans="1:7" ht="15.75" thickBot="1" x14ac:dyDescent="0.3">
      <c r="A62" s="6"/>
      <c r="B62" s="6"/>
      <c r="C62" s="6"/>
      <c r="D62" s="6"/>
      <c r="E62" s="6"/>
      <c r="F62" s="6"/>
      <c r="G62" s="6"/>
    </row>
    <row r="63" spans="1:7" ht="15.75" thickBot="1" x14ac:dyDescent="0.3">
      <c r="A63" s="7" t="s">
        <v>37797</v>
      </c>
      <c r="B63" s="7" t="s">
        <v>37781</v>
      </c>
      <c r="C63" s="8" t="s">
        <v>11</v>
      </c>
      <c r="D63" s="9">
        <v>5.86</v>
      </c>
      <c r="E63" s="9"/>
      <c r="F63" s="9">
        <v>80.2</v>
      </c>
      <c r="G63" s="9"/>
    </row>
    <row r="64" spans="1:7" ht="15.75" thickBot="1" x14ac:dyDescent="0.3">
      <c r="A64" s="6"/>
      <c r="B64" s="6"/>
      <c r="C64" s="6"/>
      <c r="D64" s="6"/>
      <c r="E64" s="6"/>
      <c r="F64" s="6"/>
      <c r="G64" s="6"/>
    </row>
    <row r="65" spans="1:7" ht="15.75" thickBot="1" x14ac:dyDescent="0.3">
      <c r="A65" s="7" t="s">
        <v>37798</v>
      </c>
      <c r="B65" s="7" t="s">
        <v>37783</v>
      </c>
      <c r="C65" s="8" t="s">
        <v>11</v>
      </c>
      <c r="D65" s="9">
        <v>6.08</v>
      </c>
      <c r="E65" s="9"/>
      <c r="F65" s="9">
        <v>80.099999999999994</v>
      </c>
      <c r="G65" s="9"/>
    </row>
    <row r="66" spans="1:7" ht="15.75" thickBot="1" x14ac:dyDescent="0.3">
      <c r="A66" s="6"/>
      <c r="B66" s="6"/>
      <c r="C66" s="6"/>
      <c r="D66" s="6"/>
      <c r="E66" s="6"/>
      <c r="F66" s="6"/>
      <c r="G66" s="6"/>
    </row>
    <row r="67" spans="1:7" ht="15.75" thickBot="1" x14ac:dyDescent="0.3">
      <c r="A67" s="7" t="s">
        <v>37799</v>
      </c>
      <c r="B67" s="7" t="s">
        <v>37800</v>
      </c>
      <c r="C67" s="8" t="s">
        <v>11</v>
      </c>
      <c r="D67" s="9">
        <v>6.31</v>
      </c>
      <c r="E67" s="9"/>
      <c r="F67" s="9">
        <v>80.19</v>
      </c>
      <c r="G67" s="9"/>
    </row>
    <row r="68" spans="1:7" ht="15.75" thickBot="1" x14ac:dyDescent="0.3">
      <c r="A68" s="6"/>
      <c r="B68" s="6"/>
      <c r="C68" s="6"/>
      <c r="D68" s="6"/>
      <c r="E68" s="6"/>
      <c r="F68" s="6"/>
      <c r="G68" s="6"/>
    </row>
    <row r="69" spans="1:7" ht="15.75" thickBot="1" x14ac:dyDescent="0.3">
      <c r="A69" s="7" t="s">
        <v>37801</v>
      </c>
      <c r="B69" s="7" t="s">
        <v>37802</v>
      </c>
      <c r="C69" s="8" t="s">
        <v>11</v>
      </c>
      <c r="D69" s="9">
        <v>6.53</v>
      </c>
      <c r="E69" s="9"/>
      <c r="F69" s="9">
        <v>80.09</v>
      </c>
      <c r="G69" s="9"/>
    </row>
    <row r="70" spans="1:7" ht="15.75" thickBot="1" x14ac:dyDescent="0.3">
      <c r="A70" s="6"/>
      <c r="B70" s="6"/>
      <c r="C70" s="6"/>
      <c r="D70" s="6"/>
      <c r="E70" s="6"/>
      <c r="F70" s="6"/>
      <c r="G70" s="6"/>
    </row>
    <row r="71" spans="1:7" x14ac:dyDescent="0.25">
      <c r="A71" s="35" t="s">
        <v>37803</v>
      </c>
      <c r="B71" s="29" t="s">
        <v>37804</v>
      </c>
      <c r="C71" s="38"/>
      <c r="D71" s="32"/>
      <c r="E71" s="32"/>
      <c r="F71" s="32"/>
      <c r="G71" s="32"/>
    </row>
    <row r="72" spans="1:7" ht="15.75" thickBot="1" x14ac:dyDescent="0.3">
      <c r="A72" s="37"/>
      <c r="B72" s="31" t="s">
        <v>37805</v>
      </c>
      <c r="C72" s="40"/>
      <c r="D72" s="34"/>
      <c r="E72" s="34"/>
      <c r="F72" s="34"/>
      <c r="G72" s="34"/>
    </row>
    <row r="73" spans="1:7" ht="15.75" thickBot="1" x14ac:dyDescent="0.3">
      <c r="A73" s="6"/>
      <c r="B73" s="6"/>
      <c r="C73" s="6"/>
      <c r="D73" s="6"/>
      <c r="E73" s="6"/>
      <c r="F73" s="6"/>
      <c r="G73" s="6"/>
    </row>
    <row r="74" spans="1:7" ht="15.75" thickBot="1" x14ac:dyDescent="0.3">
      <c r="A74" s="7" t="s">
        <v>37806</v>
      </c>
      <c r="B74" s="7" t="s">
        <v>37807</v>
      </c>
      <c r="C74" s="8" t="s">
        <v>11</v>
      </c>
      <c r="D74" s="9">
        <v>30.12</v>
      </c>
      <c r="E74" s="9"/>
      <c r="F74" s="9">
        <v>80.08</v>
      </c>
      <c r="G74" s="9"/>
    </row>
    <row r="75" spans="1:7" ht="15.75" thickBot="1" x14ac:dyDescent="0.3">
      <c r="A75" s="6"/>
      <c r="B75" s="6"/>
      <c r="C75" s="6"/>
      <c r="D75" s="6"/>
      <c r="E75" s="6"/>
      <c r="F75" s="6"/>
      <c r="G75" s="6"/>
    </row>
    <row r="76" spans="1:7" ht="15.75" thickBot="1" x14ac:dyDescent="0.3">
      <c r="A76" s="7" t="s">
        <v>37808</v>
      </c>
      <c r="B76" s="7" t="s">
        <v>37809</v>
      </c>
      <c r="C76" s="8" t="s">
        <v>11</v>
      </c>
      <c r="D76" s="9">
        <v>42.93</v>
      </c>
      <c r="E76" s="9"/>
      <c r="F76" s="9">
        <v>80.11</v>
      </c>
      <c r="G76" s="9"/>
    </row>
    <row r="77" spans="1:7" ht="15.75" thickBot="1" x14ac:dyDescent="0.3">
      <c r="A77" s="6"/>
      <c r="B77" s="6"/>
      <c r="C77" s="6"/>
      <c r="D77" s="6"/>
      <c r="E77" s="6"/>
      <c r="F77" s="6"/>
      <c r="G77" s="6"/>
    </row>
    <row r="78" spans="1:7" ht="15.75" thickBot="1" x14ac:dyDescent="0.3">
      <c r="A78" s="7" t="s">
        <v>37810</v>
      </c>
      <c r="B78" s="7" t="s">
        <v>37781</v>
      </c>
      <c r="C78" s="8" t="s">
        <v>11</v>
      </c>
      <c r="D78" s="9">
        <v>55.69</v>
      </c>
      <c r="E78" s="9"/>
      <c r="F78" s="9">
        <v>80.099999999999994</v>
      </c>
      <c r="G78" s="9"/>
    </row>
    <row r="79" spans="1:7" ht="15.75" thickBot="1" x14ac:dyDescent="0.3">
      <c r="A79" s="6"/>
      <c r="B79" s="6"/>
      <c r="C79" s="6"/>
      <c r="D79" s="6"/>
      <c r="E79" s="6"/>
      <c r="F79" s="6"/>
      <c r="G79" s="6"/>
    </row>
    <row r="80" spans="1:7" ht="15.75" thickBot="1" x14ac:dyDescent="0.3">
      <c r="A80" s="7" t="s">
        <v>37811</v>
      </c>
      <c r="B80" s="7" t="s">
        <v>37812</v>
      </c>
      <c r="C80" s="8" t="s">
        <v>11</v>
      </c>
      <c r="D80" s="9">
        <v>71.83</v>
      </c>
      <c r="E80" s="9"/>
      <c r="F80" s="9">
        <v>80.09</v>
      </c>
      <c r="G80" s="9"/>
    </row>
    <row r="81" spans="1:7" ht="15.75" thickBot="1" x14ac:dyDescent="0.3">
      <c r="A81" s="6"/>
      <c r="B81" s="6"/>
      <c r="C81" s="6"/>
      <c r="D81" s="6"/>
      <c r="E81" s="6"/>
      <c r="F81" s="6"/>
      <c r="G81" s="6"/>
    </row>
    <row r="82" spans="1:7" x14ac:dyDescent="0.25">
      <c r="A82" s="35" t="s">
        <v>37813</v>
      </c>
      <c r="B82" s="29" t="s">
        <v>37814</v>
      </c>
      <c r="C82" s="38"/>
      <c r="D82" s="32"/>
      <c r="E82" s="32"/>
      <c r="F82" s="32"/>
      <c r="G82" s="32"/>
    </row>
    <row r="83" spans="1:7" ht="15.75" thickBot="1" x14ac:dyDescent="0.3">
      <c r="A83" s="37"/>
      <c r="B83" s="31" t="s">
        <v>37805</v>
      </c>
      <c r="C83" s="40"/>
      <c r="D83" s="34"/>
      <c r="E83" s="34"/>
      <c r="F83" s="34"/>
      <c r="G83" s="34"/>
    </row>
    <row r="84" spans="1:7" ht="15.75" thickBot="1" x14ac:dyDescent="0.3">
      <c r="A84" s="6"/>
      <c r="B84" s="6"/>
      <c r="C84" s="6"/>
      <c r="D84" s="6"/>
      <c r="E84" s="6"/>
      <c r="F84" s="6"/>
      <c r="G84" s="6"/>
    </row>
    <row r="85" spans="1:7" ht="15.75" thickBot="1" x14ac:dyDescent="0.3">
      <c r="A85" s="7" t="s">
        <v>37815</v>
      </c>
      <c r="B85" s="7" t="s">
        <v>37807</v>
      </c>
      <c r="C85" s="8" t="s">
        <v>11</v>
      </c>
      <c r="D85" s="9">
        <v>9.35</v>
      </c>
      <c r="E85" s="9"/>
      <c r="F85" s="9">
        <v>80.11</v>
      </c>
      <c r="G85" s="9"/>
    </row>
    <row r="86" spans="1:7" ht="15.75" thickBot="1" x14ac:dyDescent="0.3">
      <c r="A86" s="6"/>
      <c r="B86" s="6"/>
      <c r="C86" s="6"/>
      <c r="D86" s="6"/>
      <c r="E86" s="6"/>
      <c r="F86" s="6"/>
      <c r="G86" s="6"/>
    </row>
    <row r="87" spans="1:7" ht="15.75" thickBot="1" x14ac:dyDescent="0.3">
      <c r="A87" s="7" t="s">
        <v>37816</v>
      </c>
      <c r="B87" s="7" t="s">
        <v>37809</v>
      </c>
      <c r="C87" s="8" t="s">
        <v>11</v>
      </c>
      <c r="D87" s="9">
        <v>13.61</v>
      </c>
      <c r="E87" s="9"/>
      <c r="F87" s="9">
        <v>80.09</v>
      </c>
      <c r="G87" s="9"/>
    </row>
    <row r="88" spans="1:7" ht="15.75" thickBot="1" x14ac:dyDescent="0.3">
      <c r="A88" s="6"/>
      <c r="B88" s="6"/>
      <c r="C88" s="6"/>
      <c r="D88" s="6"/>
      <c r="E88" s="6"/>
      <c r="F88" s="6"/>
      <c r="G88" s="6"/>
    </row>
    <row r="89" spans="1:7" ht="15.75" thickBot="1" x14ac:dyDescent="0.3">
      <c r="A89" s="7" t="s">
        <v>37817</v>
      </c>
      <c r="B89" s="7" t="s">
        <v>37781</v>
      </c>
      <c r="C89" s="8" t="s">
        <v>11</v>
      </c>
      <c r="D89" s="9">
        <v>17.28</v>
      </c>
      <c r="E89" s="9"/>
      <c r="F89" s="9">
        <v>80.09</v>
      </c>
      <c r="G89" s="9"/>
    </row>
    <row r="90" spans="1:7" ht="15.75" thickBot="1" x14ac:dyDescent="0.3">
      <c r="A90" s="6"/>
      <c r="B90" s="6"/>
      <c r="C90" s="6"/>
      <c r="D90" s="6"/>
      <c r="E90" s="6"/>
      <c r="F90" s="6"/>
      <c r="G90" s="6"/>
    </row>
    <row r="91" spans="1:7" ht="15.75" thickBot="1" x14ac:dyDescent="0.3">
      <c r="A91" s="7" t="s">
        <v>37818</v>
      </c>
      <c r="B91" s="7" t="s">
        <v>37812</v>
      </c>
      <c r="C91" s="8" t="s">
        <v>11</v>
      </c>
      <c r="D91" s="9">
        <v>19.64</v>
      </c>
      <c r="E91" s="9"/>
      <c r="F91" s="9">
        <v>80.09</v>
      </c>
      <c r="G91" s="9"/>
    </row>
    <row r="92" spans="1:7" ht="15.75" thickBot="1" x14ac:dyDescent="0.3">
      <c r="A92" s="6"/>
      <c r="B92" s="6"/>
      <c r="C92" s="6"/>
      <c r="D92" s="6"/>
      <c r="E92" s="6"/>
      <c r="F92" s="6"/>
      <c r="G92" s="6"/>
    </row>
    <row r="93" spans="1:7" x14ac:dyDescent="0.25">
      <c r="A93" s="35" t="s">
        <v>37819</v>
      </c>
      <c r="B93" s="29" t="s">
        <v>37820</v>
      </c>
      <c r="C93" s="38"/>
      <c r="D93" s="32"/>
      <c r="E93" s="32"/>
      <c r="F93" s="32"/>
      <c r="G93" s="32"/>
    </row>
    <row r="94" spans="1:7" ht="15.75" thickBot="1" x14ac:dyDescent="0.3">
      <c r="A94" s="37"/>
      <c r="B94" s="31" t="s">
        <v>37821</v>
      </c>
      <c r="C94" s="40"/>
      <c r="D94" s="34"/>
      <c r="E94" s="34"/>
      <c r="F94" s="34"/>
      <c r="G94" s="34"/>
    </row>
    <row r="95" spans="1:7" ht="15.75" thickBot="1" x14ac:dyDescent="0.3">
      <c r="A95" s="6"/>
      <c r="B95" s="6"/>
      <c r="C95" s="6"/>
      <c r="D95" s="6"/>
      <c r="E95" s="6"/>
      <c r="F95" s="6"/>
      <c r="G95" s="6"/>
    </row>
    <row r="96" spans="1:7" ht="15.75" thickBot="1" x14ac:dyDescent="0.3">
      <c r="A96" s="7" t="s">
        <v>37822</v>
      </c>
      <c r="B96" s="7" t="s">
        <v>37823</v>
      </c>
      <c r="C96" s="8" t="s">
        <v>11</v>
      </c>
      <c r="D96" s="9">
        <v>14.45</v>
      </c>
      <c r="E96" s="9"/>
      <c r="F96" s="9">
        <v>80.14</v>
      </c>
      <c r="G96" s="9"/>
    </row>
    <row r="97" spans="1:7" ht="15.75" thickBot="1" x14ac:dyDescent="0.3">
      <c r="A97" s="6"/>
      <c r="B97" s="6"/>
      <c r="C97" s="6"/>
      <c r="D97" s="6"/>
      <c r="E97" s="6"/>
      <c r="F97" s="6"/>
      <c r="G97" s="6"/>
    </row>
    <row r="98" spans="1:7" ht="15.75" thickBot="1" x14ac:dyDescent="0.3">
      <c r="A98" s="7" t="s">
        <v>37824</v>
      </c>
      <c r="B98" s="7" t="s">
        <v>37825</v>
      </c>
      <c r="C98" s="8" t="s">
        <v>11</v>
      </c>
      <c r="D98" s="9">
        <v>15.84</v>
      </c>
      <c r="E98" s="9"/>
      <c r="F98" s="9">
        <v>80.11</v>
      </c>
      <c r="G98" s="9"/>
    </row>
    <row r="99" spans="1:7" ht="15.75" thickBot="1" x14ac:dyDescent="0.3">
      <c r="A99" s="6"/>
      <c r="B99" s="6"/>
      <c r="C99" s="6"/>
      <c r="D99" s="6"/>
      <c r="E99" s="6"/>
      <c r="F99" s="6"/>
      <c r="G99" s="6"/>
    </row>
    <row r="100" spans="1:7" ht="15.75" thickBot="1" x14ac:dyDescent="0.3">
      <c r="A100" s="7" t="s">
        <v>37826</v>
      </c>
      <c r="B100" s="7" t="s">
        <v>37827</v>
      </c>
      <c r="C100" s="8" t="s">
        <v>11</v>
      </c>
      <c r="D100" s="9">
        <v>17.57</v>
      </c>
      <c r="E100" s="9"/>
      <c r="F100" s="9">
        <v>80.08</v>
      </c>
      <c r="G100" s="9"/>
    </row>
    <row r="101" spans="1:7" ht="15.75" thickBot="1" x14ac:dyDescent="0.3">
      <c r="A101" s="6"/>
      <c r="B101" s="6"/>
      <c r="C101" s="6"/>
      <c r="D101" s="6"/>
      <c r="E101" s="6"/>
      <c r="F101" s="6"/>
      <c r="G101" s="6"/>
    </row>
    <row r="102" spans="1:7" ht="15.75" thickBot="1" x14ac:dyDescent="0.3">
      <c r="A102" s="7" t="s">
        <v>37828</v>
      </c>
      <c r="B102" s="7" t="s">
        <v>37829</v>
      </c>
      <c r="C102" s="8"/>
      <c r="D102" s="9"/>
      <c r="E102" s="9"/>
      <c r="F102" s="9"/>
      <c r="G102" s="9"/>
    </row>
    <row r="103" spans="1:7" ht="15.75" thickBot="1" x14ac:dyDescent="0.3">
      <c r="A103" s="6"/>
      <c r="B103" s="6"/>
      <c r="C103" s="6"/>
      <c r="D103" s="6"/>
      <c r="E103" s="6"/>
      <c r="F103" s="6"/>
      <c r="G103" s="6"/>
    </row>
    <row r="104" spans="1:7" x14ac:dyDescent="0.25">
      <c r="A104" s="35" t="s">
        <v>37830</v>
      </c>
      <c r="B104" s="29" t="s">
        <v>37831</v>
      </c>
      <c r="C104" s="38"/>
      <c r="D104" s="32"/>
      <c r="E104" s="32"/>
      <c r="F104" s="32"/>
      <c r="G104" s="32"/>
    </row>
    <row r="105" spans="1:7" ht="15.75" thickBot="1" x14ac:dyDescent="0.3">
      <c r="A105" s="37"/>
      <c r="B105" s="31" t="s">
        <v>37832</v>
      </c>
      <c r="C105" s="40"/>
      <c r="D105" s="34"/>
      <c r="E105" s="34"/>
      <c r="F105" s="34"/>
      <c r="G105" s="34"/>
    </row>
    <row r="106" spans="1:7" ht="15.75" thickBot="1" x14ac:dyDescent="0.3">
      <c r="A106" s="6"/>
      <c r="B106" s="6"/>
      <c r="C106" s="6"/>
      <c r="D106" s="6"/>
      <c r="E106" s="6"/>
      <c r="F106" s="6"/>
      <c r="G106" s="6"/>
    </row>
    <row r="107" spans="1:7" ht="15.75" thickBot="1" x14ac:dyDescent="0.3">
      <c r="A107" s="7" t="s">
        <v>37833</v>
      </c>
      <c r="B107" s="7" t="s">
        <v>37834</v>
      </c>
      <c r="C107" s="8" t="s">
        <v>12</v>
      </c>
      <c r="D107" s="9">
        <v>2.2799999999999998</v>
      </c>
      <c r="E107" s="9"/>
      <c r="F107" s="9">
        <v>79.819999999999993</v>
      </c>
      <c r="G107" s="9"/>
    </row>
    <row r="108" spans="1:7" ht="15.75" thickBot="1" x14ac:dyDescent="0.3">
      <c r="A108" s="6"/>
      <c r="B108" s="6"/>
      <c r="C108" s="6"/>
      <c r="D108" s="6"/>
      <c r="E108" s="6"/>
      <c r="F108" s="6"/>
      <c r="G108" s="6"/>
    </row>
    <row r="109" spans="1:7" ht="15.75" thickBot="1" x14ac:dyDescent="0.3">
      <c r="A109" s="7" t="s">
        <v>37835</v>
      </c>
      <c r="B109" s="7" t="s">
        <v>37836</v>
      </c>
      <c r="C109" s="8" t="s">
        <v>12</v>
      </c>
      <c r="D109" s="9">
        <v>2.86</v>
      </c>
      <c r="E109" s="9"/>
      <c r="F109" s="9">
        <v>80.069999999999993</v>
      </c>
      <c r="G109" s="9"/>
    </row>
    <row r="110" spans="1:7" ht="15.75" thickBot="1" x14ac:dyDescent="0.3">
      <c r="A110" s="6"/>
      <c r="B110" s="6"/>
      <c r="C110" s="6"/>
      <c r="D110" s="6"/>
      <c r="E110" s="6"/>
      <c r="F110" s="6"/>
      <c r="G110" s="6"/>
    </row>
    <row r="111" spans="1:7" ht="15.75" thickBot="1" x14ac:dyDescent="0.3">
      <c r="A111" s="7" t="s">
        <v>37837</v>
      </c>
      <c r="B111" s="7" t="s">
        <v>37838</v>
      </c>
      <c r="C111" s="8" t="s">
        <v>12</v>
      </c>
      <c r="D111" s="9">
        <v>3.22</v>
      </c>
      <c r="E111" s="9"/>
      <c r="F111" s="9">
        <v>80.12</v>
      </c>
      <c r="G111" s="9"/>
    </row>
    <row r="112" spans="1:7" ht="15.75" thickBot="1" x14ac:dyDescent="0.3">
      <c r="A112" s="6"/>
      <c r="B112" s="6"/>
      <c r="C112" s="6"/>
      <c r="D112" s="6"/>
      <c r="E112" s="6"/>
      <c r="F112" s="6"/>
      <c r="G112" s="6"/>
    </row>
    <row r="113" spans="1:7" ht="15.75" thickBot="1" x14ac:dyDescent="0.3">
      <c r="A113" s="7" t="s">
        <v>37839</v>
      </c>
      <c r="B113" s="7" t="s">
        <v>37840</v>
      </c>
      <c r="C113" s="8" t="s">
        <v>12</v>
      </c>
      <c r="D113" s="9">
        <v>3.98</v>
      </c>
      <c r="E113" s="9"/>
      <c r="F113" s="9">
        <v>80.150000000000006</v>
      </c>
      <c r="G113" s="9"/>
    </row>
    <row r="114" spans="1:7" ht="15.75" thickBot="1" x14ac:dyDescent="0.3">
      <c r="A114" s="6"/>
      <c r="B114" s="6"/>
      <c r="C114" s="6"/>
      <c r="D114" s="6"/>
      <c r="E114" s="6"/>
      <c r="F114" s="6"/>
      <c r="G114" s="6"/>
    </row>
    <row r="115" spans="1:7" ht="15.75" thickBot="1" x14ac:dyDescent="0.3">
      <c r="A115" s="7" t="s">
        <v>37841</v>
      </c>
      <c r="B115" s="7" t="s">
        <v>37842</v>
      </c>
      <c r="C115" s="8" t="s">
        <v>12</v>
      </c>
      <c r="D115" s="9">
        <v>4.4400000000000004</v>
      </c>
      <c r="E115" s="9"/>
      <c r="F115" s="9">
        <v>80.180000000000007</v>
      </c>
      <c r="G115" s="9"/>
    </row>
    <row r="116" spans="1:7" ht="15.75" thickBot="1" x14ac:dyDescent="0.3">
      <c r="A116" s="6"/>
      <c r="B116" s="6"/>
      <c r="C116" s="6"/>
      <c r="D116" s="6"/>
      <c r="E116" s="6"/>
      <c r="F116" s="6"/>
      <c r="G116" s="6"/>
    </row>
    <row r="117" spans="1:7" ht="15.75" thickBot="1" x14ac:dyDescent="0.3">
      <c r="A117" s="7" t="s">
        <v>37843</v>
      </c>
      <c r="B117" s="7" t="s">
        <v>37844</v>
      </c>
      <c r="C117" s="8" t="s">
        <v>12</v>
      </c>
      <c r="D117" s="9">
        <v>5.91</v>
      </c>
      <c r="E117" s="9"/>
      <c r="F117" s="9">
        <v>80.03</v>
      </c>
      <c r="G117" s="9"/>
    </row>
    <row r="118" spans="1:7" ht="15.75" thickBot="1" x14ac:dyDescent="0.3">
      <c r="A118" s="6"/>
      <c r="B118" s="6"/>
      <c r="C118" s="6"/>
      <c r="D118" s="6"/>
      <c r="E118" s="6"/>
      <c r="F118" s="6"/>
      <c r="G118" s="6"/>
    </row>
    <row r="119" spans="1:7" ht="15.75" thickBot="1" x14ac:dyDescent="0.3">
      <c r="A119" s="7" t="s">
        <v>37845</v>
      </c>
      <c r="B119" s="7" t="s">
        <v>37846</v>
      </c>
      <c r="C119" s="8" t="s">
        <v>12</v>
      </c>
      <c r="D119" s="9">
        <v>7.96</v>
      </c>
      <c r="E119" s="9"/>
      <c r="F119" s="9">
        <v>80.150000000000006</v>
      </c>
      <c r="G119" s="9"/>
    </row>
    <row r="120" spans="1:7" ht="15.75" thickBot="1" x14ac:dyDescent="0.3">
      <c r="A120" s="6"/>
      <c r="B120" s="6"/>
      <c r="C120" s="6"/>
      <c r="D120" s="6"/>
      <c r="E120" s="6"/>
      <c r="F120" s="6"/>
      <c r="G120" s="6"/>
    </row>
    <row r="121" spans="1:7" ht="15.75" thickBot="1" x14ac:dyDescent="0.3">
      <c r="A121" s="7" t="s">
        <v>37847</v>
      </c>
      <c r="B121" s="7" t="s">
        <v>37848</v>
      </c>
      <c r="C121" s="8" t="s">
        <v>12</v>
      </c>
      <c r="D121" s="9">
        <v>9.89</v>
      </c>
      <c r="E121" s="9"/>
      <c r="F121" s="9">
        <v>80.08</v>
      </c>
      <c r="G121" s="9"/>
    </row>
    <row r="122" spans="1:7" ht="15.75" thickBot="1" x14ac:dyDescent="0.3">
      <c r="A122" s="6"/>
      <c r="B122" s="6"/>
      <c r="C122" s="6"/>
      <c r="D122" s="6"/>
      <c r="E122" s="6"/>
      <c r="F122" s="6"/>
      <c r="G122" s="6"/>
    </row>
    <row r="123" spans="1:7" ht="15.75" thickBot="1" x14ac:dyDescent="0.3">
      <c r="A123" s="7" t="s">
        <v>37849</v>
      </c>
      <c r="B123" s="7" t="s">
        <v>37850</v>
      </c>
      <c r="C123" s="8" t="s">
        <v>11</v>
      </c>
      <c r="D123" s="9">
        <v>27.4</v>
      </c>
      <c r="E123" s="9"/>
      <c r="F123" s="9">
        <v>80.11</v>
      </c>
      <c r="G123" s="9"/>
    </row>
    <row r="124" spans="1:7" ht="15.75" thickBot="1" x14ac:dyDescent="0.3">
      <c r="A124" s="6"/>
      <c r="B124" s="6"/>
      <c r="C124" s="6"/>
      <c r="D124" s="6"/>
      <c r="E124" s="6"/>
      <c r="F124" s="6"/>
      <c r="G124" s="6"/>
    </row>
    <row r="125" spans="1:7" x14ac:dyDescent="0.25">
      <c r="A125" s="35" t="s">
        <v>37851</v>
      </c>
      <c r="B125" s="29" t="s">
        <v>37852</v>
      </c>
      <c r="C125" s="38"/>
      <c r="D125" s="32"/>
      <c r="E125" s="32"/>
      <c r="F125" s="32"/>
      <c r="G125" s="32"/>
    </row>
    <row r="126" spans="1:7" ht="15.75" thickBot="1" x14ac:dyDescent="0.3">
      <c r="A126" s="37"/>
      <c r="B126" s="31" t="s">
        <v>37832</v>
      </c>
      <c r="C126" s="40"/>
      <c r="D126" s="34"/>
      <c r="E126" s="34"/>
      <c r="F126" s="34"/>
      <c r="G126" s="34"/>
    </row>
    <row r="127" spans="1:7" ht="15.75" thickBot="1" x14ac:dyDescent="0.3">
      <c r="A127" s="6"/>
      <c r="B127" s="6"/>
      <c r="C127" s="6"/>
      <c r="D127" s="6"/>
      <c r="E127" s="6"/>
      <c r="F127" s="6"/>
      <c r="G127" s="6"/>
    </row>
    <row r="128" spans="1:7" ht="15.75" thickBot="1" x14ac:dyDescent="0.3">
      <c r="A128" s="7" t="s">
        <v>37853</v>
      </c>
      <c r="B128" s="7" t="s">
        <v>37854</v>
      </c>
      <c r="C128" s="8" t="s">
        <v>12</v>
      </c>
      <c r="D128" s="9">
        <v>3.05</v>
      </c>
      <c r="E128" s="9"/>
      <c r="F128" s="9">
        <v>80</v>
      </c>
      <c r="G128" s="9"/>
    </row>
    <row r="129" spans="1:7" ht="15.75" thickBot="1" x14ac:dyDescent="0.3">
      <c r="A129" s="6"/>
      <c r="B129" s="6"/>
      <c r="C129" s="6"/>
      <c r="D129" s="6"/>
      <c r="E129" s="6"/>
      <c r="F129" s="6"/>
      <c r="G129" s="6"/>
    </row>
    <row r="130" spans="1:7" ht="15.75" thickBot="1" x14ac:dyDescent="0.3">
      <c r="A130" s="7" t="s">
        <v>37855</v>
      </c>
      <c r="B130" s="7" t="s">
        <v>37856</v>
      </c>
      <c r="C130" s="8" t="s">
        <v>12</v>
      </c>
      <c r="D130" s="9">
        <v>3.58</v>
      </c>
      <c r="E130" s="9"/>
      <c r="F130" s="9">
        <v>79.89</v>
      </c>
      <c r="G130" s="9"/>
    </row>
    <row r="131" spans="1:7" ht="15.75" thickBot="1" x14ac:dyDescent="0.3">
      <c r="A131" s="6"/>
      <c r="B131" s="6"/>
      <c r="C131" s="6"/>
      <c r="D131" s="6"/>
      <c r="E131" s="6"/>
      <c r="F131" s="6"/>
      <c r="G131" s="6"/>
    </row>
    <row r="132" spans="1:7" ht="15.75" thickBot="1" x14ac:dyDescent="0.3">
      <c r="A132" s="7" t="s">
        <v>37857</v>
      </c>
      <c r="B132" s="7" t="s">
        <v>37858</v>
      </c>
      <c r="C132" s="8" t="s">
        <v>12</v>
      </c>
      <c r="D132" s="9">
        <v>4.29</v>
      </c>
      <c r="E132" s="9"/>
      <c r="F132" s="9">
        <v>80.19</v>
      </c>
      <c r="G132" s="9"/>
    </row>
    <row r="133" spans="1:7" ht="15.75" thickBot="1" x14ac:dyDescent="0.3">
      <c r="A133" s="6"/>
      <c r="B133" s="6"/>
      <c r="C133" s="6"/>
      <c r="D133" s="6"/>
      <c r="E133" s="6"/>
      <c r="F133" s="6"/>
      <c r="G133" s="6"/>
    </row>
    <row r="134" spans="1:7" ht="15.75" thickBot="1" x14ac:dyDescent="0.3">
      <c r="A134" s="7" t="s">
        <v>37859</v>
      </c>
      <c r="B134" s="7" t="s">
        <v>37860</v>
      </c>
      <c r="C134" s="8" t="s">
        <v>12</v>
      </c>
      <c r="D134" s="9">
        <v>5.07</v>
      </c>
      <c r="E134" s="9"/>
      <c r="F134" s="9">
        <v>80.08</v>
      </c>
      <c r="G134" s="9"/>
    </row>
    <row r="135" spans="1:7" ht="15.75" thickBot="1" x14ac:dyDescent="0.3">
      <c r="A135" s="6"/>
      <c r="B135" s="6"/>
      <c r="C135" s="6"/>
      <c r="D135" s="6"/>
      <c r="E135" s="6"/>
      <c r="F135" s="6"/>
      <c r="G135" s="6"/>
    </row>
    <row r="136" spans="1:7" ht="15.75" thickBot="1" x14ac:dyDescent="0.3">
      <c r="A136" s="7" t="s">
        <v>37861</v>
      </c>
      <c r="B136" s="7" t="s">
        <v>37862</v>
      </c>
      <c r="C136" s="8" t="s">
        <v>12</v>
      </c>
      <c r="D136" s="9">
        <v>5.63</v>
      </c>
      <c r="E136" s="9"/>
      <c r="F136" s="9">
        <v>80.11</v>
      </c>
      <c r="G136" s="9"/>
    </row>
    <row r="137" spans="1:7" ht="15.75" thickBot="1" x14ac:dyDescent="0.3">
      <c r="A137" s="6"/>
      <c r="B137" s="6"/>
      <c r="C137" s="6"/>
      <c r="D137" s="6"/>
      <c r="E137" s="6"/>
      <c r="F137" s="6"/>
      <c r="G137" s="6"/>
    </row>
    <row r="138" spans="1:7" ht="15.75" thickBot="1" x14ac:dyDescent="0.3">
      <c r="A138" s="7" t="s">
        <v>37863</v>
      </c>
      <c r="B138" s="7" t="s">
        <v>37864</v>
      </c>
      <c r="C138" s="8" t="s">
        <v>12</v>
      </c>
      <c r="D138" s="9">
        <v>7.9</v>
      </c>
      <c r="E138" s="9"/>
      <c r="F138" s="9">
        <v>80.13</v>
      </c>
      <c r="G138" s="9"/>
    </row>
    <row r="139" spans="1:7" ht="15.75" thickBot="1" x14ac:dyDescent="0.3">
      <c r="A139" s="6"/>
      <c r="B139" s="6"/>
      <c r="C139" s="6"/>
      <c r="D139" s="6"/>
      <c r="E139" s="6"/>
      <c r="F139" s="6"/>
      <c r="G139" s="6"/>
    </row>
    <row r="140" spans="1:7" ht="15.75" thickBot="1" x14ac:dyDescent="0.3">
      <c r="A140" s="7" t="s">
        <v>37865</v>
      </c>
      <c r="B140" s="7" t="s">
        <v>37866</v>
      </c>
      <c r="C140" s="8" t="s">
        <v>12</v>
      </c>
      <c r="D140" s="9">
        <v>9.68</v>
      </c>
      <c r="E140" s="9"/>
      <c r="F140" s="9">
        <v>80.06</v>
      </c>
      <c r="G140" s="9"/>
    </row>
    <row r="141" spans="1:7" ht="15.75" thickBot="1" x14ac:dyDescent="0.3">
      <c r="A141" s="6"/>
      <c r="B141" s="6"/>
      <c r="C141" s="6"/>
      <c r="D141" s="6"/>
      <c r="E141" s="6"/>
      <c r="F141" s="6"/>
      <c r="G141" s="6"/>
    </row>
    <row r="142" spans="1:7" ht="15.75" thickBot="1" x14ac:dyDescent="0.3">
      <c r="A142" s="7" t="s">
        <v>37867</v>
      </c>
      <c r="B142" s="7" t="s">
        <v>37868</v>
      </c>
      <c r="C142" s="8" t="s">
        <v>12</v>
      </c>
      <c r="D142" s="9">
        <v>11.91</v>
      </c>
      <c r="E142" s="9"/>
      <c r="F142" s="9">
        <v>80.099999999999994</v>
      </c>
      <c r="G142" s="9"/>
    </row>
    <row r="143" spans="1:7" ht="15.75" thickBot="1" x14ac:dyDescent="0.3">
      <c r="A143" s="6"/>
      <c r="B143" s="6"/>
      <c r="C143" s="6"/>
      <c r="D143" s="6"/>
      <c r="E143" s="6"/>
      <c r="F143" s="6"/>
      <c r="G143" s="6"/>
    </row>
    <row r="144" spans="1:7" ht="15.75" thickBot="1" x14ac:dyDescent="0.3">
      <c r="A144" s="7" t="s">
        <v>37869</v>
      </c>
      <c r="B144" s="7" t="s">
        <v>37870</v>
      </c>
      <c r="C144" s="8" t="s">
        <v>11</v>
      </c>
      <c r="D144" s="9">
        <v>33.479999999999997</v>
      </c>
      <c r="E144" s="9"/>
      <c r="F144" s="9">
        <v>80.11</v>
      </c>
      <c r="G144" s="9"/>
    </row>
    <row r="145" spans="1:7" ht="15.75" thickBot="1" x14ac:dyDescent="0.3">
      <c r="A145" s="6"/>
      <c r="B145" s="6"/>
      <c r="C145" s="6"/>
      <c r="D145" s="6"/>
      <c r="E145" s="6"/>
      <c r="F145" s="6"/>
      <c r="G145" s="6"/>
    </row>
    <row r="146" spans="1:7" x14ac:dyDescent="0.25">
      <c r="A146" s="35" t="s">
        <v>37871</v>
      </c>
      <c r="B146" s="29" t="s">
        <v>37872</v>
      </c>
      <c r="C146" s="38"/>
      <c r="D146" s="32"/>
      <c r="E146" s="32"/>
      <c r="F146" s="32"/>
      <c r="G146" s="32"/>
    </row>
    <row r="147" spans="1:7" ht="15.75" thickBot="1" x14ac:dyDescent="0.3">
      <c r="A147" s="37"/>
      <c r="B147" s="31" t="s">
        <v>37832</v>
      </c>
      <c r="C147" s="40"/>
      <c r="D147" s="34"/>
      <c r="E147" s="34"/>
      <c r="F147" s="34"/>
      <c r="G147" s="34"/>
    </row>
    <row r="148" spans="1:7" ht="15.75" thickBot="1" x14ac:dyDescent="0.3">
      <c r="A148" s="6"/>
      <c r="B148" s="6"/>
      <c r="C148" s="6"/>
      <c r="D148" s="6"/>
      <c r="E148" s="6"/>
      <c r="F148" s="6"/>
      <c r="G148" s="6"/>
    </row>
    <row r="149" spans="1:7" ht="15.75" thickBot="1" x14ac:dyDescent="0.3">
      <c r="A149" s="7" t="s">
        <v>37873</v>
      </c>
      <c r="B149" s="7" t="s">
        <v>37874</v>
      </c>
      <c r="C149" s="8" t="s">
        <v>12</v>
      </c>
      <c r="D149" s="9">
        <v>6.59</v>
      </c>
      <c r="E149" s="9"/>
      <c r="F149" s="9">
        <v>80.12</v>
      </c>
      <c r="G149" s="9"/>
    </row>
    <row r="150" spans="1:7" ht="15.75" thickBot="1" x14ac:dyDescent="0.3">
      <c r="A150" s="6"/>
      <c r="B150" s="6"/>
      <c r="C150" s="6"/>
      <c r="D150" s="6"/>
      <c r="E150" s="6"/>
      <c r="F150" s="6"/>
      <c r="G150" s="6"/>
    </row>
    <row r="151" spans="1:7" ht="15.75" thickBot="1" x14ac:dyDescent="0.3">
      <c r="A151" s="7" t="s">
        <v>37875</v>
      </c>
      <c r="B151" s="7" t="s">
        <v>37876</v>
      </c>
      <c r="C151" s="8" t="s">
        <v>12</v>
      </c>
      <c r="D151" s="9">
        <v>7.37</v>
      </c>
      <c r="E151" s="9"/>
      <c r="F151" s="9">
        <v>80.05</v>
      </c>
      <c r="G151" s="9"/>
    </row>
    <row r="152" spans="1:7" ht="15.75" thickBot="1" x14ac:dyDescent="0.3">
      <c r="A152" s="6"/>
      <c r="B152" s="6"/>
      <c r="C152" s="6"/>
      <c r="D152" s="6"/>
      <c r="E152" s="6"/>
      <c r="F152" s="6"/>
      <c r="G152" s="6"/>
    </row>
    <row r="153" spans="1:7" ht="15.75" thickBot="1" x14ac:dyDescent="0.3">
      <c r="A153" s="7" t="s">
        <v>37877</v>
      </c>
      <c r="B153" s="7" t="s">
        <v>37878</v>
      </c>
      <c r="C153" s="8" t="s">
        <v>12</v>
      </c>
      <c r="D153" s="9">
        <v>8.6999999999999993</v>
      </c>
      <c r="E153" s="9"/>
      <c r="F153" s="9">
        <v>80.11</v>
      </c>
      <c r="G153" s="9"/>
    </row>
    <row r="154" spans="1:7" ht="15.75" thickBot="1" x14ac:dyDescent="0.3">
      <c r="A154" s="6"/>
      <c r="B154" s="6"/>
      <c r="C154" s="6"/>
      <c r="D154" s="6"/>
      <c r="E154" s="6"/>
      <c r="F154" s="6"/>
      <c r="G154" s="6"/>
    </row>
    <row r="155" spans="1:7" ht="15.75" thickBot="1" x14ac:dyDescent="0.3">
      <c r="A155" s="7" t="s">
        <v>37879</v>
      </c>
      <c r="B155" s="7" t="s">
        <v>37880</v>
      </c>
      <c r="C155" s="8" t="s">
        <v>12</v>
      </c>
      <c r="D155" s="9">
        <v>11.13</v>
      </c>
      <c r="E155" s="9"/>
      <c r="F155" s="9">
        <v>80.14</v>
      </c>
      <c r="G155" s="9"/>
    </row>
    <row r="156" spans="1:7" ht="15.75" thickBot="1" x14ac:dyDescent="0.3">
      <c r="A156" s="6"/>
      <c r="B156" s="6"/>
      <c r="C156" s="6"/>
      <c r="D156" s="6"/>
      <c r="E156" s="6"/>
      <c r="F156" s="6"/>
      <c r="G156" s="6"/>
    </row>
    <row r="157" spans="1:7" ht="15.75" thickBot="1" x14ac:dyDescent="0.3">
      <c r="A157" s="7" t="s">
        <v>37881</v>
      </c>
      <c r="B157" s="7" t="s">
        <v>37882</v>
      </c>
      <c r="C157" s="8" t="s">
        <v>12</v>
      </c>
      <c r="D157" s="9">
        <v>12.49</v>
      </c>
      <c r="E157" s="9"/>
      <c r="F157" s="9">
        <v>80.06</v>
      </c>
      <c r="G157" s="9"/>
    </row>
    <row r="158" spans="1:7" ht="15.75" thickBot="1" x14ac:dyDescent="0.3">
      <c r="A158" s="6"/>
      <c r="B158" s="6"/>
      <c r="C158" s="6"/>
      <c r="D158" s="6"/>
      <c r="E158" s="6"/>
      <c r="F158" s="6"/>
      <c r="G158" s="6"/>
    </row>
    <row r="159" spans="1:7" ht="15.75" thickBot="1" x14ac:dyDescent="0.3">
      <c r="A159" s="7" t="s">
        <v>37883</v>
      </c>
      <c r="B159" s="7" t="s">
        <v>37884</v>
      </c>
      <c r="C159" s="8" t="s">
        <v>12</v>
      </c>
      <c r="D159" s="9">
        <v>15.42</v>
      </c>
      <c r="E159" s="9"/>
      <c r="F159" s="9">
        <v>80.09</v>
      </c>
      <c r="G159" s="9"/>
    </row>
    <row r="160" spans="1:7" ht="15.75" thickBot="1" x14ac:dyDescent="0.3">
      <c r="A160" s="6"/>
      <c r="B160" s="6"/>
      <c r="C160" s="6"/>
      <c r="D160" s="6"/>
      <c r="E160" s="6"/>
      <c r="F160" s="6"/>
      <c r="G160" s="6"/>
    </row>
    <row r="161" spans="1:7" ht="15.75" thickBot="1" x14ac:dyDescent="0.3">
      <c r="A161" s="7" t="s">
        <v>37885</v>
      </c>
      <c r="B161" s="7" t="s">
        <v>37886</v>
      </c>
      <c r="C161" s="8" t="s">
        <v>12</v>
      </c>
      <c r="D161" s="9">
        <v>19.55</v>
      </c>
      <c r="E161" s="9"/>
      <c r="F161" s="9">
        <v>80.099999999999994</v>
      </c>
      <c r="G161" s="9"/>
    </row>
    <row r="162" spans="1:7" ht="15.75" thickBot="1" x14ac:dyDescent="0.3">
      <c r="A162" s="6"/>
      <c r="B162" s="6"/>
      <c r="C162" s="6"/>
      <c r="D162" s="6"/>
      <c r="E162" s="6"/>
      <c r="F162" s="6"/>
      <c r="G162" s="6"/>
    </row>
    <row r="163" spans="1:7" ht="15.75" thickBot="1" x14ac:dyDescent="0.3">
      <c r="A163" s="7" t="s">
        <v>37887</v>
      </c>
      <c r="B163" s="7" t="s">
        <v>37888</v>
      </c>
      <c r="C163" s="8" t="s">
        <v>12</v>
      </c>
      <c r="D163" s="9">
        <v>21.53</v>
      </c>
      <c r="E163" s="9"/>
      <c r="F163" s="9">
        <v>80.069999999999993</v>
      </c>
      <c r="G163" s="9"/>
    </row>
    <row r="164" spans="1:7" ht="15.75" thickBot="1" x14ac:dyDescent="0.3">
      <c r="A164" s="6"/>
      <c r="B164" s="6"/>
      <c r="C164" s="6"/>
      <c r="D164" s="6"/>
      <c r="E164" s="6"/>
      <c r="F164" s="6"/>
      <c r="G164" s="6"/>
    </row>
    <row r="165" spans="1:7" ht="15.75" thickBot="1" x14ac:dyDescent="0.3">
      <c r="A165" s="7" t="s">
        <v>37889</v>
      </c>
      <c r="B165" s="7" t="s">
        <v>37890</v>
      </c>
      <c r="C165" s="8" t="s">
        <v>11</v>
      </c>
      <c r="D165" s="9">
        <v>47.7</v>
      </c>
      <c r="E165" s="9"/>
      <c r="F165" s="9">
        <v>80.08</v>
      </c>
      <c r="G165" s="9"/>
    </row>
    <row r="166" spans="1:7" ht="15.75" thickBot="1" x14ac:dyDescent="0.3">
      <c r="A166" s="6"/>
      <c r="B166" s="6"/>
      <c r="C166" s="6"/>
      <c r="D166" s="6"/>
      <c r="E166" s="6"/>
      <c r="F166" s="6"/>
      <c r="G166" s="6"/>
    </row>
    <row r="167" spans="1:7" x14ac:dyDescent="0.25">
      <c r="A167" s="35" t="s">
        <v>37891</v>
      </c>
      <c r="B167" s="29" t="s">
        <v>37892</v>
      </c>
      <c r="C167" s="38"/>
      <c r="D167" s="32"/>
      <c r="E167" s="32"/>
      <c r="F167" s="32"/>
      <c r="G167" s="32"/>
    </row>
    <row r="168" spans="1:7" ht="15.75" thickBot="1" x14ac:dyDescent="0.3">
      <c r="A168" s="37"/>
      <c r="B168" s="31" t="s">
        <v>37832</v>
      </c>
      <c r="C168" s="40"/>
      <c r="D168" s="34"/>
      <c r="E168" s="34"/>
      <c r="F168" s="34"/>
      <c r="G168" s="34"/>
    </row>
    <row r="169" spans="1:7" ht="15.75" thickBot="1" x14ac:dyDescent="0.3">
      <c r="A169" s="6"/>
      <c r="B169" s="6"/>
      <c r="C169" s="6"/>
      <c r="D169" s="6"/>
      <c r="E169" s="6"/>
      <c r="F169" s="6"/>
      <c r="G169" s="6"/>
    </row>
    <row r="170" spans="1:7" ht="15.75" thickBot="1" x14ac:dyDescent="0.3">
      <c r="A170" s="7" t="s">
        <v>37893</v>
      </c>
      <c r="B170" s="7" t="s">
        <v>37894</v>
      </c>
      <c r="C170" s="8" t="s">
        <v>12</v>
      </c>
      <c r="D170" s="9">
        <v>12.32</v>
      </c>
      <c r="E170" s="9"/>
      <c r="F170" s="9">
        <v>80.11</v>
      </c>
      <c r="G170" s="9"/>
    </row>
    <row r="171" spans="1:7" ht="15.75" thickBot="1" x14ac:dyDescent="0.3">
      <c r="A171" s="6"/>
      <c r="B171" s="6"/>
      <c r="C171" s="6"/>
      <c r="D171" s="6"/>
      <c r="E171" s="6"/>
      <c r="F171" s="6"/>
      <c r="G171" s="6"/>
    </row>
    <row r="172" spans="1:7" ht="15.75" thickBot="1" x14ac:dyDescent="0.3">
      <c r="A172" s="7" t="s">
        <v>37895</v>
      </c>
      <c r="B172" s="7" t="s">
        <v>37896</v>
      </c>
      <c r="C172" s="8" t="s">
        <v>12</v>
      </c>
      <c r="D172" s="9">
        <v>12.96</v>
      </c>
      <c r="E172" s="9"/>
      <c r="F172" s="9">
        <v>80.09</v>
      </c>
      <c r="G172" s="9"/>
    </row>
    <row r="173" spans="1:7" ht="15.75" thickBot="1" x14ac:dyDescent="0.3">
      <c r="A173" s="6"/>
      <c r="B173" s="6"/>
      <c r="C173" s="6"/>
      <c r="D173" s="6"/>
      <c r="E173" s="6"/>
      <c r="F173" s="6"/>
      <c r="G173" s="6"/>
    </row>
    <row r="174" spans="1:7" ht="15.75" thickBot="1" x14ac:dyDescent="0.3">
      <c r="A174" s="7" t="s">
        <v>37897</v>
      </c>
      <c r="B174" s="7" t="s">
        <v>37898</v>
      </c>
      <c r="C174" s="8" t="s">
        <v>12</v>
      </c>
      <c r="D174" s="9">
        <v>14.49</v>
      </c>
      <c r="E174" s="9"/>
      <c r="F174" s="9">
        <v>80.06</v>
      </c>
      <c r="G174" s="9"/>
    </row>
    <row r="175" spans="1:7" ht="15.75" thickBot="1" x14ac:dyDescent="0.3">
      <c r="A175" s="6"/>
      <c r="B175" s="6"/>
      <c r="C175" s="6"/>
      <c r="D175" s="6"/>
      <c r="E175" s="6"/>
      <c r="F175" s="6"/>
      <c r="G175" s="6"/>
    </row>
    <row r="176" spans="1:7" ht="15.75" thickBot="1" x14ac:dyDescent="0.3">
      <c r="A176" s="7" t="s">
        <v>37899</v>
      </c>
      <c r="B176" s="7" t="s">
        <v>37900</v>
      </c>
      <c r="C176" s="8" t="s">
        <v>12</v>
      </c>
      <c r="D176" s="9">
        <v>18.059999999999999</v>
      </c>
      <c r="E176" s="9"/>
      <c r="F176" s="9">
        <v>80.12</v>
      </c>
      <c r="G176" s="9"/>
    </row>
    <row r="177" spans="1:7" ht="15.75" thickBot="1" x14ac:dyDescent="0.3">
      <c r="A177" s="6"/>
      <c r="B177" s="6"/>
      <c r="C177" s="6"/>
      <c r="D177" s="6"/>
      <c r="E177" s="6"/>
      <c r="F177" s="6"/>
      <c r="G177" s="6"/>
    </row>
    <row r="178" spans="1:7" ht="15.75" thickBot="1" x14ac:dyDescent="0.3">
      <c r="A178" s="7" t="s">
        <v>37901</v>
      </c>
      <c r="B178" s="7" t="s">
        <v>37902</v>
      </c>
      <c r="C178" s="8" t="s">
        <v>12</v>
      </c>
      <c r="D178" s="9">
        <v>20.09</v>
      </c>
      <c r="E178" s="9"/>
      <c r="F178" s="9">
        <v>80.09</v>
      </c>
      <c r="G178" s="9"/>
    </row>
    <row r="179" spans="1:7" ht="15.75" thickBot="1" x14ac:dyDescent="0.3">
      <c r="A179" s="6"/>
      <c r="B179" s="6"/>
      <c r="C179" s="6"/>
      <c r="D179" s="6"/>
      <c r="E179" s="6"/>
      <c r="F179" s="6"/>
      <c r="G179" s="6"/>
    </row>
    <row r="180" spans="1:7" ht="15.75" thickBot="1" x14ac:dyDescent="0.3">
      <c r="A180" s="7" t="s">
        <v>37903</v>
      </c>
      <c r="B180" s="7" t="s">
        <v>37904</v>
      </c>
      <c r="C180" s="8" t="s">
        <v>12</v>
      </c>
      <c r="D180" s="9">
        <v>23.93</v>
      </c>
      <c r="E180" s="9"/>
      <c r="F180" s="9">
        <v>80.069999999999993</v>
      </c>
      <c r="G180" s="9"/>
    </row>
    <row r="181" spans="1:7" ht="15.75" thickBot="1" x14ac:dyDescent="0.3">
      <c r="A181" s="6"/>
      <c r="B181" s="6"/>
      <c r="C181" s="6"/>
      <c r="D181" s="6"/>
      <c r="E181" s="6"/>
      <c r="F181" s="6"/>
      <c r="G181" s="6"/>
    </row>
    <row r="182" spans="1:7" ht="15.75" thickBot="1" x14ac:dyDescent="0.3">
      <c r="A182" s="7" t="s">
        <v>37905</v>
      </c>
      <c r="B182" s="7" t="s">
        <v>37906</v>
      </c>
      <c r="C182" s="8" t="s">
        <v>12</v>
      </c>
      <c r="D182" s="9">
        <v>33.130000000000003</v>
      </c>
      <c r="E182" s="9"/>
      <c r="F182" s="9">
        <v>80.11</v>
      </c>
      <c r="G182" s="9"/>
    </row>
    <row r="183" spans="1:7" ht="15.75" thickBot="1" x14ac:dyDescent="0.3">
      <c r="A183" s="6"/>
      <c r="B183" s="6"/>
      <c r="C183" s="6"/>
      <c r="D183" s="6"/>
      <c r="E183" s="6"/>
      <c r="F183" s="6"/>
      <c r="G183" s="6"/>
    </row>
    <row r="184" spans="1:7" ht="15.75" thickBot="1" x14ac:dyDescent="0.3">
      <c r="A184" s="7" t="s">
        <v>37907</v>
      </c>
      <c r="B184" s="7" t="s">
        <v>37908</v>
      </c>
      <c r="C184" s="8" t="s">
        <v>12</v>
      </c>
      <c r="D184" s="9">
        <v>40.47</v>
      </c>
      <c r="E184" s="9"/>
      <c r="F184" s="9">
        <v>80.08</v>
      </c>
      <c r="G184" s="9"/>
    </row>
    <row r="185" spans="1:7" ht="15.75" thickBot="1" x14ac:dyDescent="0.3">
      <c r="A185" s="6"/>
      <c r="B185" s="6"/>
      <c r="C185" s="6"/>
      <c r="D185" s="6"/>
      <c r="E185" s="6"/>
      <c r="F185" s="6"/>
      <c r="G185" s="6"/>
    </row>
    <row r="186" spans="1:7" ht="15.75" thickBot="1" x14ac:dyDescent="0.3">
      <c r="A186" s="7" t="s">
        <v>37909</v>
      </c>
      <c r="B186" s="7" t="s">
        <v>37910</v>
      </c>
      <c r="C186" s="8" t="s">
        <v>11</v>
      </c>
      <c r="D186" s="9">
        <v>61.9</v>
      </c>
      <c r="E186" s="9"/>
      <c r="F186" s="9">
        <v>80.099999999999994</v>
      </c>
      <c r="G186" s="9"/>
    </row>
    <row r="187" spans="1:7" ht="15.75" thickBot="1" x14ac:dyDescent="0.3">
      <c r="A187" s="6"/>
      <c r="B187" s="6"/>
      <c r="C187" s="6"/>
      <c r="D187" s="6"/>
      <c r="E187" s="6"/>
      <c r="F187" s="6"/>
      <c r="G187" s="6"/>
    </row>
    <row r="188" spans="1:7" x14ac:dyDescent="0.25">
      <c r="A188" s="35" t="s">
        <v>37911</v>
      </c>
      <c r="B188" s="29" t="s">
        <v>37912</v>
      </c>
      <c r="C188" s="38"/>
      <c r="D188" s="32"/>
      <c r="E188" s="32"/>
      <c r="F188" s="32"/>
      <c r="G188" s="32"/>
    </row>
    <row r="189" spans="1:7" ht="15.75" thickBot="1" x14ac:dyDescent="0.3">
      <c r="A189" s="37"/>
      <c r="B189" s="31" t="s">
        <v>37832</v>
      </c>
      <c r="C189" s="40"/>
      <c r="D189" s="34"/>
      <c r="E189" s="34"/>
      <c r="F189" s="34"/>
      <c r="G189" s="34"/>
    </row>
    <row r="190" spans="1:7" ht="15.75" thickBot="1" x14ac:dyDescent="0.3">
      <c r="A190" s="6"/>
      <c r="B190" s="6"/>
      <c r="C190" s="6"/>
      <c r="D190" s="6"/>
      <c r="E190" s="6"/>
      <c r="F190" s="6"/>
      <c r="G190" s="6"/>
    </row>
    <row r="191" spans="1:7" ht="15.75" thickBot="1" x14ac:dyDescent="0.3">
      <c r="A191" s="7" t="s">
        <v>37913</v>
      </c>
      <c r="B191" s="7" t="s">
        <v>37914</v>
      </c>
      <c r="C191" s="8" t="s">
        <v>12</v>
      </c>
      <c r="D191" s="9">
        <v>15.39</v>
      </c>
      <c r="E191" s="9"/>
      <c r="F191" s="9">
        <v>80.12</v>
      </c>
      <c r="G191" s="9"/>
    </row>
    <row r="192" spans="1:7" ht="15.75" thickBot="1" x14ac:dyDescent="0.3">
      <c r="A192" s="6"/>
      <c r="B192" s="6"/>
      <c r="C192" s="6"/>
      <c r="D192" s="6"/>
      <c r="E192" s="6"/>
      <c r="F192" s="6"/>
      <c r="G192" s="6"/>
    </row>
    <row r="193" spans="1:7" ht="15.75" thickBot="1" x14ac:dyDescent="0.3">
      <c r="A193" s="7" t="s">
        <v>37915</v>
      </c>
      <c r="B193" s="7" t="s">
        <v>37916</v>
      </c>
      <c r="C193" s="8" t="s">
        <v>12</v>
      </c>
      <c r="D193" s="9">
        <v>16.72</v>
      </c>
      <c r="E193" s="9"/>
      <c r="F193" s="9">
        <v>80.08</v>
      </c>
      <c r="G193" s="9"/>
    </row>
    <row r="194" spans="1:7" ht="15.75" thickBot="1" x14ac:dyDescent="0.3">
      <c r="A194" s="6"/>
      <c r="B194" s="6"/>
      <c r="C194" s="6"/>
      <c r="D194" s="6"/>
      <c r="E194" s="6"/>
      <c r="F194" s="6"/>
      <c r="G194" s="6"/>
    </row>
    <row r="195" spans="1:7" ht="15.75" thickBot="1" x14ac:dyDescent="0.3">
      <c r="A195" s="7" t="s">
        <v>37917</v>
      </c>
      <c r="B195" s="7" t="s">
        <v>37918</v>
      </c>
      <c r="C195" s="8" t="s">
        <v>12</v>
      </c>
      <c r="D195" s="9">
        <v>18.399999999999999</v>
      </c>
      <c r="E195" s="9"/>
      <c r="F195" s="9">
        <v>80.11</v>
      </c>
      <c r="G195" s="9"/>
    </row>
    <row r="196" spans="1:7" ht="15.75" thickBot="1" x14ac:dyDescent="0.3">
      <c r="A196" s="6"/>
      <c r="B196" s="6"/>
      <c r="C196" s="6"/>
      <c r="D196" s="6"/>
      <c r="E196" s="6"/>
      <c r="F196" s="6"/>
      <c r="G196" s="6"/>
    </row>
    <row r="197" spans="1:7" ht="15.75" thickBot="1" x14ac:dyDescent="0.3">
      <c r="A197" s="7" t="s">
        <v>37919</v>
      </c>
      <c r="B197" s="7" t="s">
        <v>37920</v>
      </c>
      <c r="C197" s="8" t="s">
        <v>12</v>
      </c>
      <c r="D197" s="9">
        <v>22.77</v>
      </c>
      <c r="E197" s="9"/>
      <c r="F197" s="9">
        <v>80.11</v>
      </c>
      <c r="G197" s="9"/>
    </row>
    <row r="198" spans="1:7" ht="15.75" thickBot="1" x14ac:dyDescent="0.3">
      <c r="A198" s="6"/>
      <c r="B198" s="6"/>
      <c r="C198" s="6"/>
      <c r="D198" s="6"/>
      <c r="E198" s="6"/>
      <c r="F198" s="6"/>
      <c r="G198" s="6"/>
    </row>
    <row r="199" spans="1:7" ht="15.75" thickBot="1" x14ac:dyDescent="0.3">
      <c r="A199" s="7" t="s">
        <v>37921</v>
      </c>
      <c r="B199" s="7" t="s">
        <v>37922</v>
      </c>
      <c r="C199" s="8" t="s">
        <v>12</v>
      </c>
      <c r="D199" s="9">
        <v>25.1</v>
      </c>
      <c r="E199" s="9"/>
      <c r="F199" s="9">
        <v>80.12</v>
      </c>
      <c r="G199" s="9"/>
    </row>
    <row r="200" spans="1:7" ht="15.75" thickBot="1" x14ac:dyDescent="0.3">
      <c r="A200" s="6"/>
      <c r="B200" s="6"/>
      <c r="C200" s="6"/>
      <c r="D200" s="6"/>
      <c r="E200" s="6"/>
      <c r="F200" s="6"/>
      <c r="G200" s="6"/>
    </row>
    <row r="201" spans="1:7" ht="15.75" thickBot="1" x14ac:dyDescent="0.3">
      <c r="A201" s="7" t="s">
        <v>37923</v>
      </c>
      <c r="B201" s="7" t="s">
        <v>37924</v>
      </c>
      <c r="C201" s="8" t="s">
        <v>12</v>
      </c>
      <c r="D201" s="9">
        <v>31.1</v>
      </c>
      <c r="E201" s="9"/>
      <c r="F201" s="9">
        <v>80.099999999999994</v>
      </c>
      <c r="G201" s="9"/>
    </row>
    <row r="202" spans="1:7" ht="15.75" thickBot="1" x14ac:dyDescent="0.3">
      <c r="A202" s="6"/>
      <c r="B202" s="6"/>
      <c r="C202" s="6"/>
      <c r="D202" s="6"/>
      <c r="E202" s="6"/>
      <c r="F202" s="6"/>
      <c r="G202" s="6"/>
    </row>
    <row r="203" spans="1:7" ht="15.75" thickBot="1" x14ac:dyDescent="0.3">
      <c r="A203" s="7" t="s">
        <v>37925</v>
      </c>
      <c r="B203" s="7" t="s">
        <v>37926</v>
      </c>
      <c r="C203" s="8" t="s">
        <v>12</v>
      </c>
      <c r="D203" s="9">
        <v>37.79</v>
      </c>
      <c r="E203" s="9"/>
      <c r="F203" s="9">
        <v>80.069999999999993</v>
      </c>
      <c r="G203" s="9"/>
    </row>
    <row r="204" spans="1:7" ht="15.75" thickBot="1" x14ac:dyDescent="0.3">
      <c r="A204" s="6"/>
      <c r="B204" s="6"/>
      <c r="C204" s="6"/>
      <c r="D204" s="6"/>
      <c r="E204" s="6"/>
      <c r="F204" s="6"/>
      <c r="G204" s="6"/>
    </row>
    <row r="205" spans="1:7" ht="15.75" thickBot="1" x14ac:dyDescent="0.3">
      <c r="A205" s="7" t="s">
        <v>37927</v>
      </c>
      <c r="B205" s="7" t="s">
        <v>37928</v>
      </c>
      <c r="C205" s="8" t="s">
        <v>12</v>
      </c>
      <c r="D205" s="9">
        <v>42.08</v>
      </c>
      <c r="E205" s="9"/>
      <c r="F205" s="9">
        <v>80.09</v>
      </c>
      <c r="G205" s="9"/>
    </row>
    <row r="206" spans="1:7" ht="15.75" thickBot="1" x14ac:dyDescent="0.3">
      <c r="A206" s="6"/>
      <c r="B206" s="6"/>
      <c r="C206" s="6"/>
      <c r="D206" s="6"/>
      <c r="E206" s="6"/>
      <c r="F206" s="6"/>
      <c r="G206" s="6"/>
    </row>
    <row r="207" spans="1:7" ht="15.75" thickBot="1" x14ac:dyDescent="0.3">
      <c r="A207" s="7" t="s">
        <v>37929</v>
      </c>
      <c r="B207" s="7" t="s">
        <v>37930</v>
      </c>
      <c r="C207" s="8" t="s">
        <v>11</v>
      </c>
      <c r="D207" s="9">
        <v>79.81</v>
      </c>
      <c r="E207" s="9"/>
      <c r="F207" s="9">
        <v>80.09</v>
      </c>
      <c r="G207" s="9"/>
    </row>
    <row r="208" spans="1:7" ht="15.75" thickBot="1" x14ac:dyDescent="0.3">
      <c r="A208" s="6"/>
      <c r="B208" s="6"/>
      <c r="C208" s="6"/>
      <c r="D208" s="6"/>
      <c r="E208" s="6"/>
      <c r="F208" s="6"/>
      <c r="G208" s="6"/>
    </row>
    <row r="209" spans="1:7" ht="15.75" thickBot="1" x14ac:dyDescent="0.3">
      <c r="A209" s="7" t="s">
        <v>37931</v>
      </c>
      <c r="B209" s="7" t="s">
        <v>37932</v>
      </c>
      <c r="C209" s="8"/>
      <c r="D209" s="9"/>
      <c r="E209" s="9"/>
      <c r="F209" s="9"/>
      <c r="G209" s="9"/>
    </row>
    <row r="210" spans="1:7" ht="15.75" thickBot="1" x14ac:dyDescent="0.3">
      <c r="A210" s="6"/>
      <c r="B210" s="6"/>
      <c r="C210" s="6"/>
      <c r="D210" s="6"/>
      <c r="E210" s="6"/>
      <c r="F210" s="6"/>
      <c r="G210" s="6"/>
    </row>
    <row r="211" spans="1:7" x14ac:dyDescent="0.25">
      <c r="A211" s="35" t="s">
        <v>37933</v>
      </c>
      <c r="B211" s="29" t="s">
        <v>37934</v>
      </c>
      <c r="C211" s="38"/>
      <c r="D211" s="32"/>
      <c r="E211" s="32"/>
      <c r="F211" s="32"/>
      <c r="G211" s="32"/>
    </row>
    <row r="212" spans="1:7" ht="15.75" thickBot="1" x14ac:dyDescent="0.3">
      <c r="A212" s="37"/>
      <c r="B212" s="31" t="s">
        <v>37832</v>
      </c>
      <c r="C212" s="40"/>
      <c r="D212" s="34"/>
      <c r="E212" s="34"/>
      <c r="F212" s="34"/>
      <c r="G212" s="34"/>
    </row>
    <row r="213" spans="1:7" ht="15.75" thickBot="1" x14ac:dyDescent="0.3">
      <c r="A213" s="6"/>
      <c r="B213" s="6"/>
      <c r="C213" s="6"/>
      <c r="D213" s="6"/>
      <c r="E213" s="6"/>
      <c r="F213" s="6"/>
      <c r="G213" s="6"/>
    </row>
    <row r="214" spans="1:7" ht="15.75" thickBot="1" x14ac:dyDescent="0.3">
      <c r="A214" s="7" t="s">
        <v>37935</v>
      </c>
      <c r="B214" s="7" t="s">
        <v>37936</v>
      </c>
      <c r="C214" s="8" t="s">
        <v>12</v>
      </c>
      <c r="D214" s="9">
        <v>0.7</v>
      </c>
      <c r="E214" s="9"/>
      <c r="F214" s="9">
        <v>80</v>
      </c>
      <c r="G214" s="9"/>
    </row>
    <row r="215" spans="1:7" ht="15.75" thickBot="1" x14ac:dyDescent="0.3">
      <c r="A215" s="6"/>
      <c r="B215" s="6"/>
      <c r="C215" s="6"/>
      <c r="D215" s="6"/>
      <c r="E215" s="6"/>
      <c r="F215" s="6"/>
      <c r="G215" s="6"/>
    </row>
    <row r="216" spans="1:7" ht="15.75" thickBot="1" x14ac:dyDescent="0.3">
      <c r="A216" s="7" t="s">
        <v>37937</v>
      </c>
      <c r="B216" s="7" t="s">
        <v>37938</v>
      </c>
      <c r="C216" s="8" t="s">
        <v>12</v>
      </c>
      <c r="D216" s="9">
        <v>0.86</v>
      </c>
      <c r="E216" s="9"/>
      <c r="F216" s="9">
        <v>80.23</v>
      </c>
      <c r="G216" s="9"/>
    </row>
    <row r="217" spans="1:7" ht="15.75" thickBot="1" x14ac:dyDescent="0.3">
      <c r="A217" s="6"/>
      <c r="B217" s="6"/>
      <c r="C217" s="6"/>
      <c r="D217" s="6"/>
      <c r="E217" s="6"/>
      <c r="F217" s="6"/>
      <c r="G217" s="6"/>
    </row>
    <row r="218" spans="1:7" ht="15.75" thickBot="1" x14ac:dyDescent="0.3">
      <c r="A218" s="7" t="s">
        <v>37939</v>
      </c>
      <c r="B218" s="7" t="s">
        <v>37940</v>
      </c>
      <c r="C218" s="8" t="s">
        <v>12</v>
      </c>
      <c r="D218" s="9">
        <v>1.06</v>
      </c>
      <c r="E218" s="9"/>
      <c r="F218" s="9">
        <v>80.19</v>
      </c>
      <c r="G218" s="9"/>
    </row>
    <row r="219" spans="1:7" ht="15.75" thickBot="1" x14ac:dyDescent="0.3">
      <c r="A219" s="6"/>
      <c r="B219" s="6"/>
      <c r="C219" s="6"/>
      <c r="D219" s="6"/>
      <c r="E219" s="6"/>
      <c r="F219" s="6"/>
      <c r="G219" s="6"/>
    </row>
    <row r="220" spans="1:7" ht="15.75" thickBot="1" x14ac:dyDescent="0.3">
      <c r="A220" s="7" t="s">
        <v>37941</v>
      </c>
      <c r="B220" s="7" t="s">
        <v>37942</v>
      </c>
      <c r="C220" s="8" t="s">
        <v>12</v>
      </c>
      <c r="D220" s="9">
        <v>1.23</v>
      </c>
      <c r="E220" s="9"/>
      <c r="F220" s="9">
        <v>80.489999999999995</v>
      </c>
      <c r="G220" s="9"/>
    </row>
    <row r="221" spans="1:7" ht="15.75" thickBot="1" x14ac:dyDescent="0.3">
      <c r="A221" s="6"/>
      <c r="B221" s="6"/>
      <c r="C221" s="6"/>
      <c r="D221" s="6"/>
      <c r="E221" s="6"/>
      <c r="F221" s="6"/>
      <c r="G221" s="6"/>
    </row>
    <row r="222" spans="1:7" x14ac:dyDescent="0.25">
      <c r="A222" s="35" t="s">
        <v>37943</v>
      </c>
      <c r="B222" s="29" t="s">
        <v>37944</v>
      </c>
      <c r="C222" s="38"/>
      <c r="D222" s="32"/>
      <c r="E222" s="32"/>
      <c r="F222" s="32"/>
      <c r="G222" s="32"/>
    </row>
    <row r="223" spans="1:7" ht="15.75" thickBot="1" x14ac:dyDescent="0.3">
      <c r="A223" s="37"/>
      <c r="B223" s="31" t="s">
        <v>37832</v>
      </c>
      <c r="C223" s="40"/>
      <c r="D223" s="34"/>
      <c r="E223" s="34"/>
      <c r="F223" s="34"/>
      <c r="G223" s="34"/>
    </row>
    <row r="224" spans="1:7" ht="15.75" thickBot="1" x14ac:dyDescent="0.3">
      <c r="A224" s="6"/>
      <c r="B224" s="6"/>
      <c r="C224" s="6"/>
      <c r="D224" s="6"/>
      <c r="E224" s="6"/>
      <c r="F224" s="6"/>
      <c r="G224" s="6"/>
    </row>
    <row r="225" spans="1:7" ht="15.75" thickBot="1" x14ac:dyDescent="0.3">
      <c r="A225" s="7" t="s">
        <v>37945</v>
      </c>
      <c r="B225" s="7" t="s">
        <v>37834</v>
      </c>
      <c r="C225" s="8" t="s">
        <v>12</v>
      </c>
      <c r="D225" s="9">
        <v>0.85</v>
      </c>
      <c r="E225" s="9"/>
      <c r="F225" s="9">
        <v>80</v>
      </c>
      <c r="G225" s="9"/>
    </row>
    <row r="226" spans="1:7" ht="15.75" thickBot="1" x14ac:dyDescent="0.3">
      <c r="A226" s="6"/>
      <c r="B226" s="6"/>
      <c r="C226" s="6"/>
      <c r="D226" s="6"/>
      <c r="E226" s="6"/>
      <c r="F226" s="6"/>
      <c r="G226" s="6"/>
    </row>
    <row r="227" spans="1:7" ht="15.75" thickBot="1" x14ac:dyDescent="0.3">
      <c r="A227" s="7" t="s">
        <v>37946</v>
      </c>
      <c r="B227" s="7" t="s">
        <v>37836</v>
      </c>
      <c r="C227" s="8" t="s">
        <v>12</v>
      </c>
      <c r="D227" s="9">
        <v>1.1399999999999999</v>
      </c>
      <c r="E227" s="9"/>
      <c r="F227" s="9">
        <v>80.7</v>
      </c>
      <c r="G227" s="9"/>
    </row>
    <row r="228" spans="1:7" ht="15.75" thickBot="1" x14ac:dyDescent="0.3">
      <c r="A228" s="6"/>
      <c r="B228" s="6"/>
      <c r="C228" s="6"/>
      <c r="D228" s="6"/>
      <c r="E228" s="6"/>
      <c r="F228" s="6"/>
      <c r="G228" s="6"/>
    </row>
    <row r="229" spans="1:7" ht="15.75" thickBot="1" x14ac:dyDescent="0.3">
      <c r="A229" s="7" t="s">
        <v>37947</v>
      </c>
      <c r="B229" s="7" t="s">
        <v>37838</v>
      </c>
      <c r="C229" s="8" t="s">
        <v>12</v>
      </c>
      <c r="D229" s="9">
        <v>1.28</v>
      </c>
      <c r="E229" s="9"/>
      <c r="F229" s="9">
        <v>79.69</v>
      </c>
      <c r="G229" s="9"/>
    </row>
    <row r="230" spans="1:7" ht="15.75" thickBot="1" x14ac:dyDescent="0.3">
      <c r="A230" s="6"/>
      <c r="B230" s="6"/>
      <c r="C230" s="6"/>
      <c r="D230" s="6"/>
      <c r="E230" s="6"/>
      <c r="F230" s="6"/>
      <c r="G230" s="6"/>
    </row>
    <row r="231" spans="1:7" ht="15.75" thickBot="1" x14ac:dyDescent="0.3">
      <c r="A231" s="7" t="s">
        <v>37948</v>
      </c>
      <c r="B231" s="7" t="s">
        <v>37840</v>
      </c>
      <c r="C231" s="8" t="s">
        <v>12</v>
      </c>
      <c r="D231" s="9">
        <v>1.46</v>
      </c>
      <c r="E231" s="9"/>
      <c r="F231" s="9">
        <v>80.14</v>
      </c>
      <c r="G231" s="9"/>
    </row>
    <row r="232" spans="1:7" ht="15.75" thickBot="1" x14ac:dyDescent="0.3">
      <c r="A232" s="6"/>
      <c r="B232" s="6"/>
      <c r="C232" s="6"/>
      <c r="D232" s="6"/>
      <c r="E232" s="6"/>
      <c r="F232" s="6"/>
      <c r="G232" s="6"/>
    </row>
    <row r="233" spans="1:7" ht="15.75" thickBot="1" x14ac:dyDescent="0.3">
      <c r="A233" s="7" t="s">
        <v>37949</v>
      </c>
      <c r="B233" s="7" t="s">
        <v>37842</v>
      </c>
      <c r="C233" s="8" t="s">
        <v>12</v>
      </c>
      <c r="D233" s="9">
        <v>1.65</v>
      </c>
      <c r="E233" s="9"/>
      <c r="F233" s="9">
        <v>80</v>
      </c>
      <c r="G233" s="9"/>
    </row>
    <row r="234" spans="1:7" ht="15.75" thickBot="1" x14ac:dyDescent="0.3">
      <c r="A234" s="6"/>
      <c r="B234" s="6"/>
      <c r="C234" s="6"/>
      <c r="D234" s="6"/>
      <c r="E234" s="6"/>
      <c r="F234" s="6"/>
      <c r="G234" s="6"/>
    </row>
    <row r="235" spans="1:7" ht="15.75" thickBot="1" x14ac:dyDescent="0.3">
      <c r="A235" s="7" t="s">
        <v>37950</v>
      </c>
      <c r="B235" s="7" t="s">
        <v>37844</v>
      </c>
      <c r="C235" s="8" t="s">
        <v>12</v>
      </c>
      <c r="D235" s="9">
        <v>2.19</v>
      </c>
      <c r="E235" s="9"/>
      <c r="F235" s="9">
        <v>79.91</v>
      </c>
      <c r="G235" s="9"/>
    </row>
    <row r="236" spans="1:7" ht="15.75" thickBot="1" x14ac:dyDescent="0.3">
      <c r="A236" s="6"/>
      <c r="B236" s="6"/>
      <c r="C236" s="6"/>
      <c r="D236" s="6"/>
      <c r="E236" s="6"/>
      <c r="F236" s="6"/>
      <c r="G236" s="6"/>
    </row>
    <row r="237" spans="1:7" ht="15.75" thickBot="1" x14ac:dyDescent="0.3">
      <c r="A237" s="7" t="s">
        <v>37951</v>
      </c>
      <c r="B237" s="7" t="s">
        <v>37846</v>
      </c>
      <c r="C237" s="8" t="s">
        <v>12</v>
      </c>
      <c r="D237" s="9">
        <v>2.88</v>
      </c>
      <c r="E237" s="9"/>
      <c r="F237" s="9">
        <v>80.209999999999994</v>
      </c>
      <c r="G237" s="9"/>
    </row>
    <row r="238" spans="1:7" ht="15.75" thickBot="1" x14ac:dyDescent="0.3">
      <c r="A238" s="6"/>
      <c r="B238" s="6"/>
      <c r="C238" s="6"/>
      <c r="D238" s="6"/>
      <c r="E238" s="6"/>
      <c r="F238" s="6"/>
      <c r="G238" s="6"/>
    </row>
    <row r="239" spans="1:7" ht="15.75" thickBot="1" x14ac:dyDescent="0.3">
      <c r="A239" s="7" t="s">
        <v>37952</v>
      </c>
      <c r="B239" s="7" t="s">
        <v>37848</v>
      </c>
      <c r="C239" s="8" t="s">
        <v>12</v>
      </c>
      <c r="D239" s="9">
        <v>3.6</v>
      </c>
      <c r="E239" s="9"/>
      <c r="F239" s="9">
        <v>80</v>
      </c>
      <c r="G239" s="9"/>
    </row>
    <row r="240" spans="1:7" ht="15.75" thickBot="1" x14ac:dyDescent="0.3">
      <c r="A240" s="6"/>
      <c r="B240" s="6"/>
      <c r="C240" s="6"/>
      <c r="D240" s="6"/>
      <c r="E240" s="6"/>
      <c r="F240" s="6"/>
      <c r="G240" s="6"/>
    </row>
    <row r="241" spans="1:7" ht="15.75" thickBot="1" x14ac:dyDescent="0.3">
      <c r="A241" s="7" t="s">
        <v>37953</v>
      </c>
      <c r="B241" s="7" t="s">
        <v>37954</v>
      </c>
      <c r="C241" s="8" t="s">
        <v>12</v>
      </c>
      <c r="D241" s="9">
        <v>5.86</v>
      </c>
      <c r="E241" s="9"/>
      <c r="F241" s="9">
        <v>80.2</v>
      </c>
      <c r="G241" s="9"/>
    </row>
    <row r="242" spans="1:7" ht="15.75" thickBot="1" x14ac:dyDescent="0.3">
      <c r="A242" s="6"/>
      <c r="B242" s="6"/>
      <c r="C242" s="6"/>
      <c r="D242" s="6"/>
      <c r="E242" s="6"/>
      <c r="F242" s="6"/>
      <c r="G242" s="6"/>
    </row>
    <row r="243" spans="1:7" ht="15.75" thickBot="1" x14ac:dyDescent="0.3">
      <c r="A243" s="7" t="s">
        <v>37955</v>
      </c>
      <c r="B243" s="7" t="s">
        <v>37956</v>
      </c>
      <c r="C243" s="8" t="s">
        <v>12</v>
      </c>
      <c r="D243" s="9">
        <v>9.27</v>
      </c>
      <c r="E243" s="9"/>
      <c r="F243" s="9">
        <v>80.150000000000006</v>
      </c>
      <c r="G243" s="9"/>
    </row>
    <row r="244" spans="1:7" ht="15.75" thickBot="1" x14ac:dyDescent="0.3">
      <c r="A244" s="6"/>
      <c r="B244" s="6"/>
      <c r="C244" s="6"/>
      <c r="D244" s="6"/>
      <c r="E244" s="6"/>
      <c r="F244" s="6"/>
      <c r="G244" s="6"/>
    </row>
    <row r="245" spans="1:7" x14ac:dyDescent="0.25">
      <c r="A245" s="35" t="s">
        <v>37957</v>
      </c>
      <c r="B245" s="29" t="s">
        <v>37958</v>
      </c>
      <c r="C245" s="38"/>
      <c r="D245" s="32"/>
      <c r="E245" s="32"/>
      <c r="F245" s="32"/>
      <c r="G245" s="32"/>
    </row>
    <row r="246" spans="1:7" ht="15.75" thickBot="1" x14ac:dyDescent="0.3">
      <c r="A246" s="37"/>
      <c r="B246" s="31" t="s">
        <v>37832</v>
      </c>
      <c r="C246" s="40"/>
      <c r="D246" s="34"/>
      <c r="E246" s="34"/>
      <c r="F246" s="34"/>
      <c r="G246" s="34"/>
    </row>
    <row r="247" spans="1:7" ht="15.75" thickBot="1" x14ac:dyDescent="0.3">
      <c r="A247" s="6"/>
      <c r="B247" s="6"/>
      <c r="C247" s="6"/>
      <c r="D247" s="6"/>
      <c r="E247" s="6"/>
      <c r="F247" s="6"/>
      <c r="G247" s="6"/>
    </row>
    <row r="248" spans="1:7" ht="15.75" thickBot="1" x14ac:dyDescent="0.3">
      <c r="A248" s="7" t="s">
        <v>37959</v>
      </c>
      <c r="B248" s="7" t="s">
        <v>37854</v>
      </c>
      <c r="C248" s="8" t="s">
        <v>12</v>
      </c>
      <c r="D248" s="9">
        <v>1.18</v>
      </c>
      <c r="E248" s="9"/>
      <c r="F248" s="9">
        <v>79.66</v>
      </c>
      <c r="G248" s="9"/>
    </row>
    <row r="249" spans="1:7" ht="15.75" thickBot="1" x14ac:dyDescent="0.3">
      <c r="A249" s="6"/>
      <c r="B249" s="6"/>
      <c r="C249" s="6"/>
      <c r="D249" s="6"/>
      <c r="E249" s="6"/>
      <c r="F249" s="6"/>
      <c r="G249" s="6"/>
    </row>
    <row r="250" spans="1:7" ht="15.75" thickBot="1" x14ac:dyDescent="0.3">
      <c r="A250" s="7" t="s">
        <v>37960</v>
      </c>
      <c r="B250" s="7" t="s">
        <v>37856</v>
      </c>
      <c r="C250" s="8" t="s">
        <v>12</v>
      </c>
      <c r="D250" s="9">
        <v>1.45</v>
      </c>
      <c r="E250" s="9"/>
      <c r="F250" s="9">
        <v>80</v>
      </c>
      <c r="G250" s="9"/>
    </row>
    <row r="251" spans="1:7" ht="15.75" thickBot="1" x14ac:dyDescent="0.3">
      <c r="A251" s="6"/>
      <c r="B251" s="6"/>
      <c r="C251" s="6"/>
      <c r="D251" s="6"/>
      <c r="E251" s="6"/>
      <c r="F251" s="6"/>
      <c r="G251" s="6"/>
    </row>
    <row r="252" spans="1:7" ht="15.75" thickBot="1" x14ac:dyDescent="0.3">
      <c r="A252" s="7" t="s">
        <v>37961</v>
      </c>
      <c r="B252" s="7" t="s">
        <v>37858</v>
      </c>
      <c r="C252" s="8" t="s">
        <v>12</v>
      </c>
      <c r="D252" s="9">
        <v>1.68</v>
      </c>
      <c r="E252" s="9"/>
      <c r="F252" s="9">
        <v>80.36</v>
      </c>
      <c r="G252" s="9"/>
    </row>
    <row r="253" spans="1:7" ht="15.75" thickBot="1" x14ac:dyDescent="0.3">
      <c r="A253" s="6"/>
      <c r="B253" s="6"/>
      <c r="C253" s="6"/>
      <c r="D253" s="6"/>
      <c r="E253" s="6"/>
      <c r="F253" s="6"/>
      <c r="G253" s="6"/>
    </row>
    <row r="254" spans="1:7" ht="15.75" thickBot="1" x14ac:dyDescent="0.3">
      <c r="A254" s="7" t="s">
        <v>37962</v>
      </c>
      <c r="B254" s="7" t="s">
        <v>37860</v>
      </c>
      <c r="C254" s="8" t="s">
        <v>12</v>
      </c>
      <c r="D254" s="9">
        <v>1.96</v>
      </c>
      <c r="E254" s="9"/>
      <c r="F254" s="9">
        <v>80.099999999999994</v>
      </c>
      <c r="G254" s="9"/>
    </row>
    <row r="255" spans="1:7" ht="15.75" thickBot="1" x14ac:dyDescent="0.3">
      <c r="A255" s="6"/>
      <c r="B255" s="6"/>
      <c r="C255" s="6"/>
      <c r="D255" s="6"/>
      <c r="E255" s="6"/>
      <c r="F255" s="6"/>
      <c r="G255" s="6"/>
    </row>
    <row r="256" spans="1:7" ht="15.75" thickBot="1" x14ac:dyDescent="0.3">
      <c r="A256" s="7" t="s">
        <v>37963</v>
      </c>
      <c r="B256" s="7" t="s">
        <v>37862</v>
      </c>
      <c r="C256" s="8" t="s">
        <v>12</v>
      </c>
      <c r="D256" s="9">
        <v>2.2000000000000002</v>
      </c>
      <c r="E256" s="9"/>
      <c r="F256" s="9">
        <v>80</v>
      </c>
      <c r="G256" s="9"/>
    </row>
    <row r="257" spans="1:7" ht="15.75" thickBot="1" x14ac:dyDescent="0.3">
      <c r="A257" s="6"/>
      <c r="B257" s="6"/>
      <c r="C257" s="6"/>
      <c r="D257" s="6"/>
      <c r="E257" s="6"/>
      <c r="F257" s="6"/>
      <c r="G257" s="6"/>
    </row>
    <row r="258" spans="1:7" ht="15.75" thickBot="1" x14ac:dyDescent="0.3">
      <c r="A258" s="7" t="s">
        <v>37964</v>
      </c>
      <c r="B258" s="7" t="s">
        <v>37864</v>
      </c>
      <c r="C258" s="8" t="s">
        <v>12</v>
      </c>
      <c r="D258" s="9">
        <v>3.06</v>
      </c>
      <c r="E258" s="9"/>
      <c r="F258" s="9">
        <v>80.069999999999993</v>
      </c>
      <c r="G258" s="9"/>
    </row>
    <row r="259" spans="1:7" ht="15.75" thickBot="1" x14ac:dyDescent="0.3">
      <c r="A259" s="6"/>
      <c r="B259" s="6"/>
      <c r="C259" s="6"/>
      <c r="D259" s="6"/>
      <c r="E259" s="6"/>
      <c r="F259" s="6"/>
      <c r="G259" s="6"/>
    </row>
    <row r="260" spans="1:7" ht="15.75" thickBot="1" x14ac:dyDescent="0.3">
      <c r="A260" s="7" t="s">
        <v>37965</v>
      </c>
      <c r="B260" s="7" t="s">
        <v>37866</v>
      </c>
      <c r="C260" s="8" t="s">
        <v>12</v>
      </c>
      <c r="D260" s="9">
        <v>3.71</v>
      </c>
      <c r="E260" s="9"/>
      <c r="F260" s="9">
        <v>80.05</v>
      </c>
      <c r="G260" s="9"/>
    </row>
    <row r="261" spans="1:7" ht="15.75" thickBot="1" x14ac:dyDescent="0.3">
      <c r="A261" s="6"/>
      <c r="B261" s="6"/>
      <c r="C261" s="6"/>
      <c r="D261" s="6"/>
      <c r="E261" s="6"/>
      <c r="F261" s="6"/>
      <c r="G261" s="6"/>
    </row>
    <row r="262" spans="1:7" ht="15.75" thickBot="1" x14ac:dyDescent="0.3">
      <c r="A262" s="7" t="s">
        <v>37966</v>
      </c>
      <c r="B262" s="7" t="s">
        <v>37868</v>
      </c>
      <c r="C262" s="8" t="s">
        <v>12</v>
      </c>
      <c r="D262" s="9">
        <v>4.7300000000000004</v>
      </c>
      <c r="E262" s="9"/>
      <c r="F262" s="9">
        <v>80.13</v>
      </c>
      <c r="G262" s="9"/>
    </row>
    <row r="263" spans="1:7" ht="15.75" thickBot="1" x14ac:dyDescent="0.3">
      <c r="A263" s="6"/>
      <c r="B263" s="6"/>
      <c r="C263" s="6"/>
      <c r="D263" s="6"/>
      <c r="E263" s="6"/>
      <c r="F263" s="6"/>
      <c r="G263" s="6"/>
    </row>
    <row r="264" spans="1:7" ht="15.75" thickBot="1" x14ac:dyDescent="0.3">
      <c r="A264" s="7" t="s">
        <v>37967</v>
      </c>
      <c r="B264" s="7" t="s">
        <v>37968</v>
      </c>
      <c r="C264" s="8" t="s">
        <v>12</v>
      </c>
      <c r="D264" s="9">
        <v>6.92</v>
      </c>
      <c r="E264" s="9"/>
      <c r="F264" s="9">
        <v>80.06</v>
      </c>
      <c r="G264" s="9"/>
    </row>
    <row r="265" spans="1:7" ht="15.75" thickBot="1" x14ac:dyDescent="0.3">
      <c r="A265" s="6"/>
      <c r="B265" s="6"/>
      <c r="C265" s="6"/>
      <c r="D265" s="6"/>
      <c r="E265" s="6"/>
      <c r="F265" s="6"/>
      <c r="G265" s="6"/>
    </row>
    <row r="266" spans="1:7" ht="15.75" thickBot="1" x14ac:dyDescent="0.3">
      <c r="A266" s="7" t="s">
        <v>37969</v>
      </c>
      <c r="B266" s="7" t="s">
        <v>37970</v>
      </c>
      <c r="C266" s="8" t="s">
        <v>12</v>
      </c>
      <c r="D266" s="9">
        <v>11.44</v>
      </c>
      <c r="E266" s="9"/>
      <c r="F266" s="9">
        <v>80.069999999999993</v>
      </c>
      <c r="G266" s="9"/>
    </row>
    <row r="267" spans="1:7" ht="15.75" thickBot="1" x14ac:dyDescent="0.3">
      <c r="A267" s="6"/>
      <c r="B267" s="6"/>
      <c r="C267" s="6"/>
      <c r="D267" s="6"/>
      <c r="E267" s="6"/>
      <c r="F267" s="6"/>
      <c r="G267" s="6"/>
    </row>
    <row r="268" spans="1:7" x14ac:dyDescent="0.25">
      <c r="A268" s="35" t="s">
        <v>37971</v>
      </c>
      <c r="B268" s="29" t="s">
        <v>37972</v>
      </c>
      <c r="C268" s="38"/>
      <c r="D268" s="32"/>
      <c r="E268" s="32"/>
      <c r="F268" s="32"/>
      <c r="G268" s="32"/>
    </row>
    <row r="269" spans="1:7" ht="15.75" thickBot="1" x14ac:dyDescent="0.3">
      <c r="A269" s="37"/>
      <c r="B269" s="31" t="s">
        <v>37832</v>
      </c>
      <c r="C269" s="40"/>
      <c r="D269" s="34"/>
      <c r="E269" s="34"/>
      <c r="F269" s="34"/>
      <c r="G269" s="34"/>
    </row>
    <row r="270" spans="1:7" ht="15.75" thickBot="1" x14ac:dyDescent="0.3">
      <c r="A270" s="6"/>
      <c r="B270" s="6"/>
      <c r="C270" s="6"/>
      <c r="D270" s="6"/>
      <c r="E270" s="6"/>
      <c r="F270" s="6"/>
      <c r="G270" s="6"/>
    </row>
    <row r="271" spans="1:7" ht="15.75" thickBot="1" x14ac:dyDescent="0.3">
      <c r="A271" s="7" t="s">
        <v>37973</v>
      </c>
      <c r="B271" s="7" t="s">
        <v>37874</v>
      </c>
      <c r="C271" s="8" t="s">
        <v>12</v>
      </c>
      <c r="D271" s="9">
        <v>2.6</v>
      </c>
      <c r="E271" s="9"/>
      <c r="F271" s="9">
        <v>80</v>
      </c>
      <c r="G271" s="9"/>
    </row>
    <row r="272" spans="1:7" ht="15.75" thickBot="1" x14ac:dyDescent="0.3">
      <c r="A272" s="6"/>
      <c r="B272" s="6"/>
      <c r="C272" s="6"/>
      <c r="D272" s="6"/>
      <c r="E272" s="6"/>
      <c r="F272" s="6"/>
      <c r="G272" s="6"/>
    </row>
    <row r="273" spans="1:7" ht="15.75" thickBot="1" x14ac:dyDescent="0.3">
      <c r="A273" s="7" t="s">
        <v>37974</v>
      </c>
      <c r="B273" s="7" t="s">
        <v>37876</v>
      </c>
      <c r="C273" s="8" t="s">
        <v>12</v>
      </c>
      <c r="D273" s="9">
        <v>2.99</v>
      </c>
      <c r="E273" s="9"/>
      <c r="F273" s="9">
        <v>80.27</v>
      </c>
      <c r="G273" s="9"/>
    </row>
    <row r="274" spans="1:7" ht="15.75" thickBot="1" x14ac:dyDescent="0.3">
      <c r="A274" s="6"/>
      <c r="B274" s="6"/>
      <c r="C274" s="6"/>
      <c r="D274" s="6"/>
      <c r="E274" s="6"/>
      <c r="F274" s="6"/>
      <c r="G274" s="6"/>
    </row>
    <row r="275" spans="1:7" ht="15.75" thickBot="1" x14ac:dyDescent="0.3">
      <c r="A275" s="7" t="s">
        <v>37975</v>
      </c>
      <c r="B275" s="7" t="s">
        <v>37878</v>
      </c>
      <c r="C275" s="8" t="s">
        <v>12</v>
      </c>
      <c r="D275" s="9">
        <v>3.7</v>
      </c>
      <c r="E275" s="9"/>
      <c r="F275" s="9">
        <v>80</v>
      </c>
      <c r="G275" s="9"/>
    </row>
    <row r="276" spans="1:7" ht="15.75" thickBot="1" x14ac:dyDescent="0.3">
      <c r="A276" s="6"/>
      <c r="B276" s="6"/>
      <c r="C276" s="6"/>
      <c r="D276" s="6"/>
      <c r="E276" s="6"/>
      <c r="F276" s="6"/>
      <c r="G276" s="6"/>
    </row>
    <row r="277" spans="1:7" ht="15.75" thickBot="1" x14ac:dyDescent="0.3">
      <c r="A277" s="7" t="s">
        <v>37976</v>
      </c>
      <c r="B277" s="7" t="s">
        <v>37880</v>
      </c>
      <c r="C277" s="8" t="s">
        <v>12</v>
      </c>
      <c r="D277" s="9">
        <v>4.4000000000000004</v>
      </c>
      <c r="E277" s="9"/>
      <c r="F277" s="9">
        <v>80</v>
      </c>
      <c r="G277" s="9"/>
    </row>
    <row r="278" spans="1:7" ht="15.75" thickBot="1" x14ac:dyDescent="0.3">
      <c r="A278" s="6"/>
      <c r="B278" s="6"/>
      <c r="C278" s="6"/>
      <c r="D278" s="6"/>
      <c r="E278" s="6"/>
      <c r="F278" s="6"/>
      <c r="G278" s="6"/>
    </row>
    <row r="279" spans="1:7" ht="15.75" thickBot="1" x14ac:dyDescent="0.3">
      <c r="A279" s="7" t="s">
        <v>37977</v>
      </c>
      <c r="B279" s="7" t="s">
        <v>37882</v>
      </c>
      <c r="C279" s="8" t="s">
        <v>12</v>
      </c>
      <c r="D279" s="9">
        <v>4.87</v>
      </c>
      <c r="E279" s="9"/>
      <c r="F279" s="9">
        <v>80.08</v>
      </c>
      <c r="G279" s="9"/>
    </row>
    <row r="280" spans="1:7" ht="15.75" thickBot="1" x14ac:dyDescent="0.3">
      <c r="A280" s="6"/>
      <c r="B280" s="6"/>
      <c r="C280" s="6"/>
      <c r="D280" s="6"/>
      <c r="E280" s="6"/>
      <c r="F280" s="6"/>
      <c r="G280" s="6"/>
    </row>
    <row r="281" spans="1:7" ht="15.75" thickBot="1" x14ac:dyDescent="0.3">
      <c r="A281" s="7" t="s">
        <v>37978</v>
      </c>
      <c r="B281" s="7" t="s">
        <v>37884</v>
      </c>
      <c r="C281" s="8" t="s">
        <v>12</v>
      </c>
      <c r="D281" s="9">
        <v>6.02</v>
      </c>
      <c r="E281" s="9"/>
      <c r="F281" s="9">
        <v>80.069999999999993</v>
      </c>
      <c r="G281" s="9"/>
    </row>
    <row r="282" spans="1:7" ht="15.75" thickBot="1" x14ac:dyDescent="0.3">
      <c r="A282" s="6"/>
      <c r="B282" s="6"/>
      <c r="C282" s="6"/>
      <c r="D282" s="6"/>
      <c r="E282" s="6"/>
      <c r="F282" s="6"/>
      <c r="G282" s="6"/>
    </row>
    <row r="283" spans="1:7" ht="15.75" thickBot="1" x14ac:dyDescent="0.3">
      <c r="A283" s="7" t="s">
        <v>37979</v>
      </c>
      <c r="B283" s="7" t="s">
        <v>37886</v>
      </c>
      <c r="C283" s="8" t="s">
        <v>12</v>
      </c>
      <c r="D283" s="9">
        <v>7.65</v>
      </c>
      <c r="E283" s="9"/>
      <c r="F283" s="9">
        <v>80</v>
      </c>
      <c r="G283" s="9"/>
    </row>
    <row r="284" spans="1:7" ht="15.75" thickBot="1" x14ac:dyDescent="0.3">
      <c r="A284" s="6"/>
      <c r="B284" s="6"/>
      <c r="C284" s="6"/>
      <c r="D284" s="6"/>
      <c r="E284" s="6"/>
      <c r="F284" s="6"/>
      <c r="G284" s="6"/>
    </row>
    <row r="285" spans="1:7" ht="15.75" thickBot="1" x14ac:dyDescent="0.3">
      <c r="A285" s="7" t="s">
        <v>37980</v>
      </c>
      <c r="B285" s="7" t="s">
        <v>37888</v>
      </c>
      <c r="C285" s="8" t="s">
        <v>12</v>
      </c>
      <c r="D285" s="9">
        <v>8.33</v>
      </c>
      <c r="E285" s="9"/>
      <c r="F285" s="9">
        <v>80.069999999999993</v>
      </c>
      <c r="G285" s="9"/>
    </row>
    <row r="286" spans="1:7" ht="15.75" thickBot="1" x14ac:dyDescent="0.3">
      <c r="A286" s="6"/>
      <c r="B286" s="6"/>
      <c r="C286" s="6"/>
      <c r="D286" s="6"/>
      <c r="E286" s="6"/>
      <c r="F286" s="6"/>
      <c r="G286" s="6"/>
    </row>
    <row r="287" spans="1:7" ht="15.75" thickBot="1" x14ac:dyDescent="0.3">
      <c r="A287" s="7" t="s">
        <v>37981</v>
      </c>
      <c r="B287" s="7" t="s">
        <v>37982</v>
      </c>
      <c r="C287" s="8" t="s">
        <v>12</v>
      </c>
      <c r="D287" s="9">
        <v>12.42</v>
      </c>
      <c r="E287" s="9"/>
      <c r="F287" s="9">
        <v>80.11</v>
      </c>
      <c r="G287" s="9"/>
    </row>
    <row r="288" spans="1:7" ht="15.75" thickBot="1" x14ac:dyDescent="0.3">
      <c r="A288" s="6"/>
      <c r="B288" s="6"/>
      <c r="C288" s="6"/>
      <c r="D288" s="6"/>
      <c r="E288" s="6"/>
      <c r="F288" s="6"/>
      <c r="G288" s="6"/>
    </row>
    <row r="289" spans="1:7" ht="15.75" thickBot="1" x14ac:dyDescent="0.3">
      <c r="A289" s="7" t="s">
        <v>37983</v>
      </c>
      <c r="B289" s="7" t="s">
        <v>37984</v>
      </c>
      <c r="C289" s="8" t="s">
        <v>12</v>
      </c>
      <c r="D289" s="9">
        <v>16.8</v>
      </c>
      <c r="E289" s="9"/>
      <c r="F289" s="9">
        <v>80.06</v>
      </c>
      <c r="G289" s="9"/>
    </row>
    <row r="290" spans="1:7" ht="15.75" thickBot="1" x14ac:dyDescent="0.3">
      <c r="A290" s="6"/>
      <c r="B290" s="6"/>
      <c r="C290" s="6"/>
      <c r="D290" s="6"/>
      <c r="E290" s="6"/>
      <c r="F290" s="6"/>
      <c r="G290" s="6"/>
    </row>
    <row r="291" spans="1:7" ht="15.75" thickBot="1" x14ac:dyDescent="0.3">
      <c r="A291" s="7" t="s">
        <v>37985</v>
      </c>
      <c r="B291" s="7" t="s">
        <v>37986</v>
      </c>
      <c r="C291" s="8"/>
      <c r="D291" s="9"/>
      <c r="E291" s="9"/>
      <c r="F291" s="9"/>
      <c r="G291" s="9"/>
    </row>
    <row r="292" spans="1:7" ht="15.75" thickBot="1" x14ac:dyDescent="0.3">
      <c r="A292" s="6"/>
      <c r="B292" s="6"/>
      <c r="C292" s="6"/>
      <c r="D292" s="6"/>
      <c r="E292" s="6"/>
      <c r="F292" s="6"/>
      <c r="G292" s="6"/>
    </row>
    <row r="293" spans="1:7" x14ac:dyDescent="0.25">
      <c r="A293" s="35" t="s">
        <v>37987</v>
      </c>
      <c r="B293" s="29" t="s">
        <v>37988</v>
      </c>
      <c r="C293" s="38"/>
      <c r="D293" s="32"/>
      <c r="E293" s="32"/>
      <c r="F293" s="32"/>
      <c r="G293" s="32"/>
    </row>
    <row r="294" spans="1:7" ht="15.75" thickBot="1" x14ac:dyDescent="0.3">
      <c r="A294" s="37"/>
      <c r="B294" s="31" t="s">
        <v>37832</v>
      </c>
      <c r="C294" s="40"/>
      <c r="D294" s="34"/>
      <c r="E294" s="34"/>
      <c r="F294" s="34"/>
      <c r="G294" s="34"/>
    </row>
    <row r="295" spans="1:7" ht="15.75" thickBot="1" x14ac:dyDescent="0.3">
      <c r="A295" s="6"/>
      <c r="B295" s="6"/>
      <c r="C295" s="6"/>
      <c r="D295" s="6"/>
      <c r="E295" s="6"/>
      <c r="F295" s="6"/>
      <c r="G295" s="6"/>
    </row>
    <row r="296" spans="1:7" ht="15.75" thickBot="1" x14ac:dyDescent="0.3">
      <c r="A296" s="7" t="s">
        <v>37989</v>
      </c>
      <c r="B296" s="7" t="s">
        <v>37936</v>
      </c>
      <c r="C296" s="8" t="s">
        <v>12</v>
      </c>
      <c r="D296" s="9">
        <v>1.23</v>
      </c>
      <c r="E296" s="9"/>
      <c r="F296" s="9">
        <v>80.489999999999995</v>
      </c>
      <c r="G296" s="9"/>
    </row>
    <row r="297" spans="1:7" ht="15.75" thickBot="1" x14ac:dyDescent="0.3">
      <c r="A297" s="6"/>
      <c r="B297" s="6"/>
      <c r="C297" s="6"/>
      <c r="D297" s="6"/>
      <c r="E297" s="6"/>
      <c r="F297" s="6"/>
      <c r="G297" s="6"/>
    </row>
    <row r="298" spans="1:7" ht="15.75" thickBot="1" x14ac:dyDescent="0.3">
      <c r="A298" s="7" t="s">
        <v>37990</v>
      </c>
      <c r="B298" s="7" t="s">
        <v>37938</v>
      </c>
      <c r="C298" s="8" t="s">
        <v>12</v>
      </c>
      <c r="D298" s="9">
        <v>1.56</v>
      </c>
      <c r="E298" s="9"/>
      <c r="F298" s="9">
        <v>80.13</v>
      </c>
      <c r="G298" s="9"/>
    </row>
    <row r="299" spans="1:7" ht="15.75" thickBot="1" x14ac:dyDescent="0.3">
      <c r="A299" s="6"/>
      <c r="B299" s="6"/>
      <c r="C299" s="6"/>
      <c r="D299" s="6"/>
      <c r="E299" s="6"/>
      <c r="F299" s="6"/>
      <c r="G299" s="6"/>
    </row>
    <row r="300" spans="1:7" ht="15.75" thickBot="1" x14ac:dyDescent="0.3">
      <c r="A300" s="7" t="s">
        <v>37991</v>
      </c>
      <c r="B300" s="7" t="s">
        <v>37940</v>
      </c>
      <c r="C300" s="8" t="s">
        <v>12</v>
      </c>
      <c r="D300" s="9">
        <v>1.78</v>
      </c>
      <c r="E300" s="9"/>
      <c r="F300" s="9">
        <v>80.34</v>
      </c>
      <c r="G300" s="9"/>
    </row>
    <row r="301" spans="1:7" ht="15.75" thickBot="1" x14ac:dyDescent="0.3">
      <c r="A301" s="6"/>
      <c r="B301" s="6"/>
      <c r="C301" s="6"/>
      <c r="D301" s="6"/>
      <c r="E301" s="6"/>
      <c r="F301" s="6"/>
      <c r="G301" s="6"/>
    </row>
    <row r="302" spans="1:7" x14ac:dyDescent="0.25">
      <c r="A302" s="35" t="s">
        <v>37992</v>
      </c>
      <c r="B302" s="29" t="s">
        <v>37993</v>
      </c>
      <c r="C302" s="38"/>
      <c r="D302" s="32"/>
      <c r="E302" s="32"/>
      <c r="F302" s="32"/>
      <c r="G302" s="32"/>
    </row>
    <row r="303" spans="1:7" ht="15.75" thickBot="1" x14ac:dyDescent="0.3">
      <c r="A303" s="37"/>
      <c r="B303" s="31" t="s">
        <v>37832</v>
      </c>
      <c r="C303" s="40"/>
      <c r="D303" s="34"/>
      <c r="E303" s="34"/>
      <c r="F303" s="34"/>
      <c r="G303" s="34"/>
    </row>
    <row r="304" spans="1:7" ht="15.75" thickBot="1" x14ac:dyDescent="0.3">
      <c r="A304" s="6"/>
      <c r="B304" s="6"/>
      <c r="C304" s="6"/>
      <c r="D304" s="6"/>
      <c r="E304" s="6"/>
      <c r="F304" s="6"/>
      <c r="G304" s="6"/>
    </row>
    <row r="305" spans="1:7" ht="15.75" thickBot="1" x14ac:dyDescent="0.3">
      <c r="A305" s="7" t="s">
        <v>37994</v>
      </c>
      <c r="B305" s="7" t="s">
        <v>37834</v>
      </c>
      <c r="C305" s="8" t="s">
        <v>12</v>
      </c>
      <c r="D305" s="9">
        <v>1.47</v>
      </c>
      <c r="E305" s="9"/>
      <c r="F305" s="9">
        <v>80.27</v>
      </c>
      <c r="G305" s="9"/>
    </row>
    <row r="306" spans="1:7" ht="15.75" thickBot="1" x14ac:dyDescent="0.3">
      <c r="A306" s="6"/>
      <c r="B306" s="6"/>
      <c r="C306" s="6"/>
      <c r="D306" s="6"/>
      <c r="E306" s="6"/>
      <c r="F306" s="6"/>
      <c r="G306" s="6"/>
    </row>
    <row r="307" spans="1:7" ht="15.75" thickBot="1" x14ac:dyDescent="0.3">
      <c r="A307" s="7" t="s">
        <v>37995</v>
      </c>
      <c r="B307" s="7" t="s">
        <v>37836</v>
      </c>
      <c r="C307" s="8" t="s">
        <v>12</v>
      </c>
      <c r="D307" s="9">
        <v>2.0699999999999998</v>
      </c>
      <c r="E307" s="9"/>
      <c r="F307" s="9">
        <v>80.19</v>
      </c>
      <c r="G307" s="9"/>
    </row>
    <row r="308" spans="1:7" ht="15.75" thickBot="1" x14ac:dyDescent="0.3">
      <c r="A308" s="6"/>
      <c r="B308" s="6"/>
      <c r="C308" s="6"/>
      <c r="D308" s="6"/>
      <c r="E308" s="6"/>
      <c r="F308" s="6"/>
      <c r="G308" s="6"/>
    </row>
    <row r="309" spans="1:7" ht="15.75" thickBot="1" x14ac:dyDescent="0.3">
      <c r="A309" s="7" t="s">
        <v>37996</v>
      </c>
      <c r="B309" s="7" t="s">
        <v>37838</v>
      </c>
      <c r="C309" s="8" t="s">
        <v>12</v>
      </c>
      <c r="D309" s="9">
        <v>2.11</v>
      </c>
      <c r="E309" s="9"/>
      <c r="F309" s="9">
        <v>80.09</v>
      </c>
      <c r="G309" s="9"/>
    </row>
    <row r="310" spans="1:7" ht="15.75" thickBot="1" x14ac:dyDescent="0.3">
      <c r="A310" s="6"/>
      <c r="B310" s="6"/>
      <c r="C310" s="6"/>
      <c r="D310" s="6"/>
      <c r="E310" s="6"/>
      <c r="F310" s="6"/>
      <c r="G310" s="6"/>
    </row>
    <row r="311" spans="1:7" ht="15.75" thickBot="1" x14ac:dyDescent="0.3">
      <c r="A311" s="7" t="s">
        <v>37997</v>
      </c>
      <c r="B311" s="7" t="s">
        <v>37840</v>
      </c>
      <c r="C311" s="8" t="s">
        <v>12</v>
      </c>
      <c r="D311" s="9">
        <v>2.59</v>
      </c>
      <c r="E311" s="9"/>
      <c r="F311" s="9">
        <v>79.92</v>
      </c>
      <c r="G311" s="9"/>
    </row>
    <row r="312" spans="1:7" ht="15.75" thickBot="1" x14ac:dyDescent="0.3">
      <c r="A312" s="6"/>
      <c r="B312" s="6"/>
      <c r="C312" s="6"/>
      <c r="D312" s="6"/>
      <c r="E312" s="6"/>
      <c r="F312" s="6"/>
      <c r="G312" s="6"/>
    </row>
    <row r="313" spans="1:7" ht="15.75" thickBot="1" x14ac:dyDescent="0.3">
      <c r="A313" s="7" t="s">
        <v>37998</v>
      </c>
      <c r="B313" s="7" t="s">
        <v>37842</v>
      </c>
      <c r="C313" s="8" t="s">
        <v>12</v>
      </c>
      <c r="D313" s="9">
        <v>2.9</v>
      </c>
      <c r="E313" s="9"/>
      <c r="F313" s="9">
        <v>80.34</v>
      </c>
      <c r="G313" s="9"/>
    </row>
    <row r="314" spans="1:7" ht="15.75" thickBot="1" x14ac:dyDescent="0.3">
      <c r="A314" s="6"/>
      <c r="B314" s="6"/>
      <c r="C314" s="6"/>
      <c r="D314" s="6"/>
      <c r="E314" s="6"/>
      <c r="F314" s="6"/>
      <c r="G314" s="6"/>
    </row>
    <row r="315" spans="1:7" ht="15.75" thickBot="1" x14ac:dyDescent="0.3">
      <c r="A315" s="7" t="s">
        <v>37999</v>
      </c>
      <c r="B315" s="7" t="s">
        <v>37844</v>
      </c>
      <c r="C315" s="8" t="s">
        <v>12</v>
      </c>
      <c r="D315" s="9">
        <v>3.83</v>
      </c>
      <c r="E315" s="9"/>
      <c r="F315" s="9">
        <v>80.16</v>
      </c>
      <c r="G315" s="9"/>
    </row>
    <row r="316" spans="1:7" ht="15.75" thickBot="1" x14ac:dyDescent="0.3">
      <c r="A316" s="6"/>
      <c r="B316" s="6"/>
      <c r="C316" s="6"/>
      <c r="D316" s="6"/>
      <c r="E316" s="6"/>
      <c r="F316" s="6"/>
      <c r="G316" s="6"/>
    </row>
    <row r="317" spans="1:7" ht="15.75" thickBot="1" x14ac:dyDescent="0.3">
      <c r="A317" s="7" t="s">
        <v>38000</v>
      </c>
      <c r="B317" s="7" t="s">
        <v>37846</v>
      </c>
      <c r="C317" s="8" t="s">
        <v>12</v>
      </c>
      <c r="D317" s="9">
        <v>5.18</v>
      </c>
      <c r="E317" s="9"/>
      <c r="F317" s="9">
        <v>80.12</v>
      </c>
      <c r="G317" s="9"/>
    </row>
    <row r="318" spans="1:7" ht="15.75" thickBot="1" x14ac:dyDescent="0.3">
      <c r="A318" s="6"/>
      <c r="B318" s="6"/>
      <c r="C318" s="6"/>
      <c r="D318" s="6"/>
      <c r="E318" s="6"/>
      <c r="F318" s="6"/>
      <c r="G318" s="6"/>
    </row>
    <row r="319" spans="1:7" ht="15.75" thickBot="1" x14ac:dyDescent="0.3">
      <c r="A319" s="7" t="s">
        <v>38001</v>
      </c>
      <c r="B319" s="7" t="s">
        <v>37848</v>
      </c>
      <c r="C319" s="8" t="s">
        <v>12</v>
      </c>
      <c r="D319" s="9">
        <v>6.45</v>
      </c>
      <c r="E319" s="9"/>
      <c r="F319" s="9">
        <v>80</v>
      </c>
      <c r="G319" s="9"/>
    </row>
    <row r="320" spans="1:7" ht="15.75" thickBot="1" x14ac:dyDescent="0.3">
      <c r="A320" s="6"/>
      <c r="B320" s="6"/>
      <c r="C320" s="6"/>
      <c r="D320" s="6"/>
      <c r="E320" s="6"/>
      <c r="F320" s="6"/>
      <c r="G320" s="6"/>
    </row>
    <row r="321" spans="1:7" ht="15.75" thickBot="1" x14ac:dyDescent="0.3">
      <c r="A321" s="7" t="s">
        <v>38002</v>
      </c>
      <c r="B321" s="7" t="s">
        <v>37850</v>
      </c>
      <c r="C321" s="8" t="s">
        <v>11</v>
      </c>
      <c r="D321" s="9">
        <v>21.37</v>
      </c>
      <c r="E321" s="9"/>
      <c r="F321" s="9">
        <v>80.11</v>
      </c>
      <c r="G321" s="9"/>
    </row>
    <row r="322" spans="1:7" ht="15.75" thickBot="1" x14ac:dyDescent="0.3">
      <c r="A322" s="6"/>
      <c r="B322" s="6"/>
      <c r="C322" s="6"/>
      <c r="D322" s="6"/>
      <c r="E322" s="6"/>
      <c r="F322" s="6"/>
      <c r="G322" s="6"/>
    </row>
    <row r="323" spans="1:7" x14ac:dyDescent="0.25">
      <c r="A323" s="35" t="s">
        <v>38003</v>
      </c>
      <c r="B323" s="29" t="s">
        <v>38004</v>
      </c>
      <c r="C323" s="38"/>
      <c r="D323" s="32"/>
      <c r="E323" s="32"/>
      <c r="F323" s="32"/>
      <c r="G323" s="32"/>
    </row>
    <row r="324" spans="1:7" ht="15.75" thickBot="1" x14ac:dyDescent="0.3">
      <c r="A324" s="37"/>
      <c r="B324" s="31" t="s">
        <v>37832</v>
      </c>
      <c r="C324" s="40"/>
      <c r="D324" s="34"/>
      <c r="E324" s="34"/>
      <c r="F324" s="34"/>
      <c r="G324" s="34"/>
    </row>
    <row r="325" spans="1:7" ht="15.75" thickBot="1" x14ac:dyDescent="0.3">
      <c r="A325" s="6"/>
      <c r="B325" s="6"/>
      <c r="C325" s="6"/>
      <c r="D325" s="6"/>
      <c r="E325" s="6"/>
      <c r="F325" s="6"/>
      <c r="G325" s="6"/>
    </row>
    <row r="326" spans="1:7" ht="15.75" thickBot="1" x14ac:dyDescent="0.3">
      <c r="A326" s="7" t="s">
        <v>38005</v>
      </c>
      <c r="B326" s="7" t="s">
        <v>37854</v>
      </c>
      <c r="C326" s="8" t="s">
        <v>12</v>
      </c>
      <c r="D326" s="9">
        <v>1.98</v>
      </c>
      <c r="E326" s="9"/>
      <c r="F326" s="9">
        <v>80.3</v>
      </c>
      <c r="G326" s="9"/>
    </row>
    <row r="327" spans="1:7" ht="15.75" thickBot="1" x14ac:dyDescent="0.3">
      <c r="A327" s="6"/>
      <c r="B327" s="6"/>
      <c r="C327" s="6"/>
      <c r="D327" s="6"/>
      <c r="E327" s="6"/>
      <c r="F327" s="6"/>
      <c r="G327" s="6"/>
    </row>
    <row r="328" spans="1:7" ht="15.75" thickBot="1" x14ac:dyDescent="0.3">
      <c r="A328" s="7" t="s">
        <v>38006</v>
      </c>
      <c r="B328" s="7" t="s">
        <v>37856</v>
      </c>
      <c r="C328" s="8" t="s">
        <v>12</v>
      </c>
      <c r="D328" s="9">
        <v>2.3199999999999998</v>
      </c>
      <c r="E328" s="9"/>
      <c r="F328" s="9">
        <v>80.17</v>
      </c>
      <c r="G328" s="9"/>
    </row>
    <row r="329" spans="1:7" ht="15.75" thickBot="1" x14ac:dyDescent="0.3">
      <c r="A329" s="6"/>
      <c r="B329" s="6"/>
      <c r="C329" s="6"/>
      <c r="D329" s="6"/>
      <c r="E329" s="6"/>
      <c r="F329" s="6"/>
      <c r="G329" s="6"/>
    </row>
    <row r="330" spans="1:7" ht="15.75" thickBot="1" x14ac:dyDescent="0.3">
      <c r="A330" s="7" t="s">
        <v>38007</v>
      </c>
      <c r="B330" s="7" t="s">
        <v>37858</v>
      </c>
      <c r="C330" s="8" t="s">
        <v>12</v>
      </c>
      <c r="D330" s="9">
        <v>2.81</v>
      </c>
      <c r="E330" s="9"/>
      <c r="F330" s="9">
        <v>80.069999999999993</v>
      </c>
      <c r="G330" s="9"/>
    </row>
    <row r="331" spans="1:7" ht="15.75" thickBot="1" x14ac:dyDescent="0.3">
      <c r="A331" s="6"/>
      <c r="B331" s="6"/>
      <c r="C331" s="6"/>
      <c r="D331" s="6"/>
      <c r="E331" s="6"/>
      <c r="F331" s="6"/>
      <c r="G331" s="6"/>
    </row>
    <row r="332" spans="1:7" ht="15.75" thickBot="1" x14ac:dyDescent="0.3">
      <c r="A332" s="7" t="s">
        <v>38008</v>
      </c>
      <c r="B332" s="7" t="s">
        <v>38009</v>
      </c>
      <c r="C332" s="8" t="s">
        <v>12</v>
      </c>
      <c r="D332" s="9">
        <v>3.32</v>
      </c>
      <c r="E332" s="9"/>
      <c r="F332" s="9">
        <v>80.12</v>
      </c>
      <c r="G332" s="9"/>
    </row>
    <row r="333" spans="1:7" ht="15.75" thickBot="1" x14ac:dyDescent="0.3">
      <c r="A333" s="6"/>
      <c r="B333" s="6"/>
      <c r="C333" s="6"/>
      <c r="D333" s="6"/>
      <c r="E333" s="6"/>
      <c r="F333" s="6"/>
      <c r="G333" s="6"/>
    </row>
    <row r="334" spans="1:7" ht="15.75" thickBot="1" x14ac:dyDescent="0.3">
      <c r="A334" s="7" t="s">
        <v>38010</v>
      </c>
      <c r="B334" s="7" t="s">
        <v>37862</v>
      </c>
      <c r="C334" s="8" t="s">
        <v>12</v>
      </c>
      <c r="D334" s="9">
        <v>3.67</v>
      </c>
      <c r="E334" s="9"/>
      <c r="F334" s="9">
        <v>80.11</v>
      </c>
      <c r="G334" s="9"/>
    </row>
    <row r="335" spans="1:7" ht="15.75" thickBot="1" x14ac:dyDescent="0.3">
      <c r="A335" s="6"/>
      <c r="B335" s="6"/>
      <c r="C335" s="6"/>
      <c r="D335" s="6"/>
      <c r="E335" s="6"/>
      <c r="F335" s="6"/>
      <c r="G335" s="6"/>
    </row>
    <row r="336" spans="1:7" ht="15.75" thickBot="1" x14ac:dyDescent="0.3">
      <c r="A336" s="7" t="s">
        <v>38011</v>
      </c>
      <c r="B336" s="7" t="s">
        <v>37864</v>
      </c>
      <c r="C336" s="8" t="s">
        <v>12</v>
      </c>
      <c r="D336" s="9">
        <v>5.16</v>
      </c>
      <c r="E336" s="9"/>
      <c r="F336" s="9">
        <v>80.040000000000006</v>
      </c>
      <c r="G336" s="9"/>
    </row>
    <row r="337" spans="1:7" ht="15.75" thickBot="1" x14ac:dyDescent="0.3">
      <c r="A337" s="6"/>
      <c r="B337" s="6"/>
      <c r="C337" s="6"/>
      <c r="D337" s="6"/>
      <c r="E337" s="6"/>
      <c r="F337" s="6"/>
      <c r="G337" s="6"/>
    </row>
    <row r="338" spans="1:7" ht="15.75" thickBot="1" x14ac:dyDescent="0.3">
      <c r="A338" s="7" t="s">
        <v>38012</v>
      </c>
      <c r="B338" s="7" t="s">
        <v>37866</v>
      </c>
      <c r="C338" s="8" t="s">
        <v>12</v>
      </c>
      <c r="D338" s="9">
        <v>6.31</v>
      </c>
      <c r="E338" s="9"/>
      <c r="F338" s="9">
        <v>80.19</v>
      </c>
      <c r="G338" s="9"/>
    </row>
    <row r="339" spans="1:7" ht="15.75" thickBot="1" x14ac:dyDescent="0.3">
      <c r="A339" s="6"/>
      <c r="B339" s="6"/>
      <c r="C339" s="6"/>
      <c r="D339" s="6"/>
      <c r="E339" s="6"/>
      <c r="F339" s="6"/>
      <c r="G339" s="6"/>
    </row>
    <row r="340" spans="1:7" ht="15.75" thickBot="1" x14ac:dyDescent="0.3">
      <c r="A340" s="7" t="s">
        <v>38013</v>
      </c>
      <c r="B340" s="7" t="s">
        <v>37868</v>
      </c>
      <c r="C340" s="8" t="s">
        <v>12</v>
      </c>
      <c r="D340" s="9">
        <v>7.76</v>
      </c>
      <c r="E340" s="9"/>
      <c r="F340" s="9">
        <v>80.03</v>
      </c>
      <c r="G340" s="9"/>
    </row>
    <row r="341" spans="1:7" ht="15.75" thickBot="1" x14ac:dyDescent="0.3">
      <c r="A341" s="6"/>
      <c r="B341" s="6"/>
      <c r="C341" s="6"/>
      <c r="D341" s="6"/>
      <c r="E341" s="6"/>
      <c r="F341" s="6"/>
      <c r="G341" s="6"/>
    </row>
    <row r="342" spans="1:7" ht="15.75" thickBot="1" x14ac:dyDescent="0.3">
      <c r="A342" s="7" t="s">
        <v>38014</v>
      </c>
      <c r="B342" s="7" t="s">
        <v>37870</v>
      </c>
      <c r="C342" s="8" t="s">
        <v>11</v>
      </c>
      <c r="D342" s="9">
        <v>25.31</v>
      </c>
      <c r="E342" s="9"/>
      <c r="F342" s="9">
        <v>80.09</v>
      </c>
      <c r="G342" s="9"/>
    </row>
    <row r="343" spans="1:7" ht="15.75" thickBot="1" x14ac:dyDescent="0.3">
      <c r="A343" s="6"/>
      <c r="B343" s="6"/>
      <c r="C343" s="6"/>
      <c r="D343" s="6"/>
      <c r="E343" s="6"/>
      <c r="F343" s="6"/>
      <c r="G343" s="6"/>
    </row>
    <row r="344" spans="1:7" x14ac:dyDescent="0.25">
      <c r="A344" s="35" t="s">
        <v>38015</v>
      </c>
      <c r="B344" s="29" t="s">
        <v>38016</v>
      </c>
      <c r="C344" s="38"/>
      <c r="D344" s="32"/>
      <c r="E344" s="32"/>
      <c r="F344" s="32"/>
      <c r="G344" s="32"/>
    </row>
    <row r="345" spans="1:7" ht="15.75" thickBot="1" x14ac:dyDescent="0.3">
      <c r="A345" s="37"/>
      <c r="B345" s="31" t="s">
        <v>37832</v>
      </c>
      <c r="C345" s="40"/>
      <c r="D345" s="34"/>
      <c r="E345" s="34"/>
      <c r="F345" s="34"/>
      <c r="G345" s="34"/>
    </row>
    <row r="346" spans="1:7" ht="15.75" thickBot="1" x14ac:dyDescent="0.3">
      <c r="A346" s="6"/>
      <c r="B346" s="6"/>
      <c r="C346" s="6"/>
      <c r="D346" s="6"/>
      <c r="E346" s="6"/>
      <c r="F346" s="6"/>
      <c r="G346" s="6"/>
    </row>
    <row r="347" spans="1:7" ht="15.75" thickBot="1" x14ac:dyDescent="0.3">
      <c r="A347" s="7" t="s">
        <v>38017</v>
      </c>
      <c r="B347" s="7" t="s">
        <v>37874</v>
      </c>
      <c r="C347" s="8" t="s">
        <v>12</v>
      </c>
      <c r="D347" s="9">
        <v>4.29</v>
      </c>
      <c r="E347" s="9"/>
      <c r="F347" s="9">
        <v>80.19</v>
      </c>
      <c r="G347" s="9"/>
    </row>
    <row r="348" spans="1:7" ht="15.75" thickBot="1" x14ac:dyDescent="0.3">
      <c r="A348" s="6"/>
      <c r="B348" s="6"/>
      <c r="C348" s="6"/>
      <c r="D348" s="6"/>
      <c r="E348" s="6"/>
      <c r="F348" s="6"/>
      <c r="G348" s="6"/>
    </row>
    <row r="349" spans="1:7" ht="15.75" thickBot="1" x14ac:dyDescent="0.3">
      <c r="A349" s="7" t="s">
        <v>38018</v>
      </c>
      <c r="B349" s="7" t="s">
        <v>37876</v>
      </c>
      <c r="C349" s="8" t="s">
        <v>12</v>
      </c>
      <c r="D349" s="9">
        <v>4.8099999999999996</v>
      </c>
      <c r="E349" s="9"/>
      <c r="F349" s="9">
        <v>80.040000000000006</v>
      </c>
      <c r="G349" s="9"/>
    </row>
    <row r="350" spans="1:7" ht="15.75" thickBot="1" x14ac:dyDescent="0.3">
      <c r="A350" s="6"/>
      <c r="B350" s="6"/>
      <c r="C350" s="6"/>
      <c r="D350" s="6"/>
      <c r="E350" s="6"/>
      <c r="F350" s="6"/>
      <c r="G350" s="6"/>
    </row>
    <row r="351" spans="1:7" ht="15.75" thickBot="1" x14ac:dyDescent="0.3">
      <c r="A351" s="7" t="s">
        <v>38019</v>
      </c>
      <c r="B351" s="7" t="s">
        <v>37878</v>
      </c>
      <c r="C351" s="8" t="s">
        <v>12</v>
      </c>
      <c r="D351" s="9">
        <v>5.65</v>
      </c>
      <c r="E351" s="9"/>
      <c r="F351" s="9">
        <v>80.180000000000007</v>
      </c>
      <c r="G351" s="9"/>
    </row>
    <row r="352" spans="1:7" ht="15.75" thickBot="1" x14ac:dyDescent="0.3">
      <c r="A352" s="6"/>
      <c r="B352" s="6"/>
      <c r="C352" s="6"/>
      <c r="D352" s="6"/>
      <c r="E352" s="6"/>
      <c r="F352" s="6"/>
      <c r="G352" s="6"/>
    </row>
    <row r="353" spans="1:7" ht="15.75" thickBot="1" x14ac:dyDescent="0.3">
      <c r="A353" s="7" t="s">
        <v>38020</v>
      </c>
      <c r="B353" s="7" t="s">
        <v>37880</v>
      </c>
      <c r="C353" s="8" t="s">
        <v>12</v>
      </c>
      <c r="D353" s="9">
        <v>7.25</v>
      </c>
      <c r="E353" s="9"/>
      <c r="F353" s="9">
        <v>80.14</v>
      </c>
      <c r="G353" s="9"/>
    </row>
    <row r="354" spans="1:7" ht="15.75" thickBot="1" x14ac:dyDescent="0.3">
      <c r="A354" s="6"/>
      <c r="B354" s="6"/>
      <c r="C354" s="6"/>
      <c r="D354" s="6"/>
      <c r="E354" s="6"/>
      <c r="F354" s="6"/>
      <c r="G354" s="6"/>
    </row>
    <row r="355" spans="1:7" ht="15.75" thickBot="1" x14ac:dyDescent="0.3">
      <c r="A355" s="7" t="s">
        <v>38021</v>
      </c>
      <c r="B355" s="7" t="s">
        <v>37882</v>
      </c>
      <c r="C355" s="8" t="s">
        <v>12</v>
      </c>
      <c r="D355" s="9">
        <v>8.14</v>
      </c>
      <c r="E355" s="9"/>
      <c r="F355" s="9">
        <v>80.099999999999994</v>
      </c>
      <c r="G355" s="9"/>
    </row>
    <row r="356" spans="1:7" ht="15.75" thickBot="1" x14ac:dyDescent="0.3">
      <c r="A356" s="6"/>
      <c r="B356" s="6"/>
      <c r="C356" s="6"/>
      <c r="D356" s="6"/>
      <c r="E356" s="6"/>
      <c r="F356" s="6"/>
      <c r="G356" s="6"/>
    </row>
    <row r="357" spans="1:7" ht="15.75" thickBot="1" x14ac:dyDescent="0.3">
      <c r="A357" s="7" t="s">
        <v>38022</v>
      </c>
      <c r="B357" s="7" t="s">
        <v>37884</v>
      </c>
      <c r="C357" s="8" t="s">
        <v>12</v>
      </c>
      <c r="D357" s="9">
        <v>10.039999999999999</v>
      </c>
      <c r="E357" s="9"/>
      <c r="F357" s="9">
        <v>80.08</v>
      </c>
      <c r="G357" s="9"/>
    </row>
    <row r="358" spans="1:7" ht="15.75" thickBot="1" x14ac:dyDescent="0.3">
      <c r="A358" s="6"/>
      <c r="B358" s="6"/>
      <c r="C358" s="6"/>
      <c r="D358" s="6"/>
      <c r="E358" s="6"/>
      <c r="F358" s="6"/>
      <c r="G358" s="6"/>
    </row>
    <row r="359" spans="1:7" ht="15.75" thickBot="1" x14ac:dyDescent="0.3">
      <c r="A359" s="7" t="s">
        <v>38023</v>
      </c>
      <c r="B359" s="7" t="s">
        <v>37886</v>
      </c>
      <c r="C359" s="8" t="s">
        <v>12</v>
      </c>
      <c r="D359" s="9">
        <v>12.74</v>
      </c>
      <c r="E359" s="9"/>
      <c r="F359" s="9">
        <v>80.06</v>
      </c>
      <c r="G359" s="9"/>
    </row>
    <row r="360" spans="1:7" ht="15.75" thickBot="1" x14ac:dyDescent="0.3">
      <c r="A360" s="6"/>
      <c r="B360" s="6"/>
      <c r="C360" s="6"/>
      <c r="D360" s="6"/>
      <c r="E360" s="6"/>
      <c r="F360" s="6"/>
      <c r="G360" s="6"/>
    </row>
    <row r="361" spans="1:7" ht="15.75" thickBot="1" x14ac:dyDescent="0.3">
      <c r="A361" s="7" t="s">
        <v>38024</v>
      </c>
      <c r="B361" s="7" t="s">
        <v>37888</v>
      </c>
      <c r="C361" s="8" t="s">
        <v>12</v>
      </c>
      <c r="D361" s="9">
        <v>14</v>
      </c>
      <c r="E361" s="9"/>
      <c r="F361" s="9">
        <v>80.14</v>
      </c>
      <c r="G361" s="9"/>
    </row>
    <row r="362" spans="1:7" ht="15.75" thickBot="1" x14ac:dyDescent="0.3">
      <c r="A362" s="6"/>
      <c r="B362" s="6"/>
      <c r="C362" s="6"/>
      <c r="D362" s="6"/>
      <c r="E362" s="6"/>
      <c r="F362" s="6"/>
      <c r="G362" s="6"/>
    </row>
    <row r="363" spans="1:7" ht="15.75" thickBot="1" x14ac:dyDescent="0.3">
      <c r="A363" s="7" t="s">
        <v>38025</v>
      </c>
      <c r="B363" s="7" t="s">
        <v>38026</v>
      </c>
      <c r="C363" s="8" t="s">
        <v>11</v>
      </c>
      <c r="D363" s="9">
        <v>33.97</v>
      </c>
      <c r="E363" s="9"/>
      <c r="F363" s="9">
        <v>80.099999999999994</v>
      </c>
      <c r="G363" s="9"/>
    </row>
    <row r="364" spans="1:7" ht="15.75" thickBot="1" x14ac:dyDescent="0.3">
      <c r="A364" s="6"/>
      <c r="B364" s="6"/>
      <c r="C364" s="6"/>
      <c r="D364" s="6"/>
      <c r="E364" s="6"/>
      <c r="F364" s="6"/>
      <c r="G364" s="6"/>
    </row>
    <row r="365" spans="1:7" x14ac:dyDescent="0.25">
      <c r="A365" s="35" t="s">
        <v>38027</v>
      </c>
      <c r="B365" s="29" t="s">
        <v>38028</v>
      </c>
      <c r="C365" s="38"/>
      <c r="D365" s="32"/>
      <c r="E365" s="32"/>
      <c r="F365" s="32"/>
      <c r="G365" s="32"/>
    </row>
    <row r="366" spans="1:7" ht="15.75" thickBot="1" x14ac:dyDescent="0.3">
      <c r="A366" s="37"/>
      <c r="B366" s="31" t="s">
        <v>37832</v>
      </c>
      <c r="C366" s="40"/>
      <c r="D366" s="34"/>
      <c r="E366" s="34"/>
      <c r="F366" s="34"/>
      <c r="G366" s="34"/>
    </row>
    <row r="367" spans="1:7" ht="15.75" thickBot="1" x14ac:dyDescent="0.3">
      <c r="A367" s="6"/>
      <c r="B367" s="6"/>
      <c r="C367" s="6"/>
      <c r="D367" s="6"/>
      <c r="E367" s="6"/>
      <c r="F367" s="6"/>
      <c r="G367" s="6"/>
    </row>
    <row r="368" spans="1:7" ht="15.75" thickBot="1" x14ac:dyDescent="0.3">
      <c r="A368" s="7" t="s">
        <v>38029</v>
      </c>
      <c r="B368" s="7" t="s">
        <v>37894</v>
      </c>
      <c r="C368" s="8" t="s">
        <v>12</v>
      </c>
      <c r="D368" s="9">
        <v>6.5</v>
      </c>
      <c r="E368" s="9"/>
      <c r="F368" s="9">
        <v>80.150000000000006</v>
      </c>
      <c r="G368" s="9"/>
    </row>
    <row r="369" spans="1:7" ht="15.75" thickBot="1" x14ac:dyDescent="0.3">
      <c r="A369" s="6"/>
      <c r="B369" s="6"/>
      <c r="C369" s="6"/>
      <c r="D369" s="6"/>
      <c r="E369" s="6"/>
      <c r="F369" s="6"/>
      <c r="G369" s="6"/>
    </row>
    <row r="370" spans="1:7" ht="15.75" thickBot="1" x14ac:dyDescent="0.3">
      <c r="A370" s="7" t="s">
        <v>38030</v>
      </c>
      <c r="B370" s="7" t="s">
        <v>37896</v>
      </c>
      <c r="C370" s="8" t="s">
        <v>12</v>
      </c>
      <c r="D370" s="9">
        <v>7.46</v>
      </c>
      <c r="E370" s="9"/>
      <c r="F370" s="9">
        <v>80.03</v>
      </c>
      <c r="G370" s="9"/>
    </row>
    <row r="371" spans="1:7" ht="15.75" thickBot="1" x14ac:dyDescent="0.3">
      <c r="A371" s="6"/>
      <c r="B371" s="6"/>
      <c r="C371" s="6"/>
      <c r="D371" s="6"/>
      <c r="E371" s="6"/>
      <c r="F371" s="6"/>
      <c r="G371" s="6"/>
    </row>
    <row r="372" spans="1:7" ht="15.75" thickBot="1" x14ac:dyDescent="0.3">
      <c r="A372" s="7" t="s">
        <v>38031</v>
      </c>
      <c r="B372" s="7" t="s">
        <v>37898</v>
      </c>
      <c r="C372" s="8" t="s">
        <v>12</v>
      </c>
      <c r="D372" s="9">
        <v>9.1300000000000008</v>
      </c>
      <c r="E372" s="9"/>
      <c r="F372" s="9">
        <v>80.069999999999993</v>
      </c>
      <c r="G372" s="9"/>
    </row>
    <row r="373" spans="1:7" ht="15.75" thickBot="1" x14ac:dyDescent="0.3">
      <c r="A373" s="6"/>
      <c r="B373" s="6"/>
      <c r="C373" s="6"/>
      <c r="D373" s="6"/>
      <c r="E373" s="6"/>
      <c r="F373" s="6"/>
      <c r="G373" s="6"/>
    </row>
    <row r="374" spans="1:7" ht="15.75" thickBot="1" x14ac:dyDescent="0.3">
      <c r="A374" s="7" t="s">
        <v>38032</v>
      </c>
      <c r="B374" s="7" t="s">
        <v>37900</v>
      </c>
      <c r="C374" s="8" t="s">
        <v>12</v>
      </c>
      <c r="D374" s="9">
        <v>10.98</v>
      </c>
      <c r="E374" s="9"/>
      <c r="F374" s="9">
        <v>80.05</v>
      </c>
      <c r="G374" s="9"/>
    </row>
    <row r="375" spans="1:7" ht="15.75" thickBot="1" x14ac:dyDescent="0.3">
      <c r="A375" s="6"/>
      <c r="B375" s="6"/>
      <c r="C375" s="6"/>
      <c r="D375" s="6"/>
      <c r="E375" s="6"/>
      <c r="F375" s="6"/>
      <c r="G375" s="6"/>
    </row>
    <row r="376" spans="1:7" ht="15.75" thickBot="1" x14ac:dyDescent="0.3">
      <c r="A376" s="7" t="s">
        <v>38033</v>
      </c>
      <c r="B376" s="7" t="s">
        <v>38034</v>
      </c>
      <c r="C376" s="8" t="s">
        <v>12</v>
      </c>
      <c r="D376" s="9">
        <v>12.33</v>
      </c>
      <c r="E376" s="9"/>
      <c r="F376" s="9">
        <v>80.13</v>
      </c>
      <c r="G376" s="9"/>
    </row>
    <row r="377" spans="1:7" ht="15.75" thickBot="1" x14ac:dyDescent="0.3">
      <c r="A377" s="6"/>
      <c r="B377" s="6"/>
      <c r="C377" s="6"/>
      <c r="D377" s="6"/>
      <c r="E377" s="6"/>
      <c r="F377" s="6"/>
      <c r="G377" s="6"/>
    </row>
    <row r="378" spans="1:7" ht="15.75" thickBot="1" x14ac:dyDescent="0.3">
      <c r="A378" s="7" t="s">
        <v>38035</v>
      </c>
      <c r="B378" s="7" t="s">
        <v>37904</v>
      </c>
      <c r="C378" s="8" t="s">
        <v>12</v>
      </c>
      <c r="D378" s="9">
        <v>15.2</v>
      </c>
      <c r="E378" s="9"/>
      <c r="F378" s="9">
        <v>80.13</v>
      </c>
      <c r="G378" s="9"/>
    </row>
    <row r="379" spans="1:7" ht="15.75" thickBot="1" x14ac:dyDescent="0.3">
      <c r="A379" s="6"/>
      <c r="B379" s="6"/>
      <c r="C379" s="6"/>
      <c r="D379" s="6"/>
      <c r="E379" s="6"/>
      <c r="F379" s="6"/>
      <c r="G379" s="6"/>
    </row>
    <row r="380" spans="1:7" ht="15.75" thickBot="1" x14ac:dyDescent="0.3">
      <c r="A380" s="7" t="s">
        <v>38036</v>
      </c>
      <c r="B380" s="7" t="s">
        <v>37906</v>
      </c>
      <c r="C380" s="8" t="s">
        <v>12</v>
      </c>
      <c r="D380" s="9">
        <v>19.29</v>
      </c>
      <c r="E380" s="9"/>
      <c r="F380" s="9">
        <v>80.09</v>
      </c>
      <c r="G380" s="9"/>
    </row>
    <row r="381" spans="1:7" ht="15.75" thickBot="1" x14ac:dyDescent="0.3">
      <c r="A381" s="6"/>
      <c r="B381" s="6"/>
      <c r="C381" s="6"/>
      <c r="D381" s="6"/>
      <c r="E381" s="6"/>
      <c r="F381" s="6"/>
      <c r="G381" s="6"/>
    </row>
    <row r="382" spans="1:7" ht="15.75" thickBot="1" x14ac:dyDescent="0.3">
      <c r="A382" s="7" t="s">
        <v>38037</v>
      </c>
      <c r="B382" s="7" t="s">
        <v>37908</v>
      </c>
      <c r="C382" s="8" t="s">
        <v>12</v>
      </c>
      <c r="D382" s="9">
        <v>21.25</v>
      </c>
      <c r="E382" s="9"/>
      <c r="F382" s="9">
        <v>80.09</v>
      </c>
      <c r="G382" s="9"/>
    </row>
    <row r="383" spans="1:7" ht="15.75" thickBot="1" x14ac:dyDescent="0.3">
      <c r="A383" s="6"/>
      <c r="B383" s="6"/>
      <c r="C383" s="6"/>
      <c r="D383" s="6"/>
      <c r="E383" s="6"/>
      <c r="F383" s="6"/>
      <c r="G383" s="6"/>
    </row>
    <row r="384" spans="1:7" ht="15.75" thickBot="1" x14ac:dyDescent="0.3">
      <c r="A384" s="7" t="s">
        <v>38038</v>
      </c>
      <c r="B384" s="7" t="s">
        <v>37910</v>
      </c>
      <c r="C384" s="8" t="s">
        <v>11</v>
      </c>
      <c r="D384" s="9">
        <v>42.92</v>
      </c>
      <c r="E384" s="9"/>
      <c r="F384" s="9">
        <v>80.099999999999994</v>
      </c>
      <c r="G384" s="9"/>
    </row>
    <row r="385" spans="1:7" ht="15.75" thickBot="1" x14ac:dyDescent="0.3">
      <c r="A385" s="6"/>
      <c r="B385" s="6"/>
      <c r="C385" s="6"/>
      <c r="D385" s="6"/>
      <c r="E385" s="6"/>
      <c r="F385" s="6"/>
      <c r="G385" s="6"/>
    </row>
    <row r="386" spans="1:7" x14ac:dyDescent="0.25">
      <c r="A386" s="35" t="s">
        <v>38039</v>
      </c>
      <c r="B386" s="29" t="s">
        <v>38040</v>
      </c>
      <c r="C386" s="38"/>
      <c r="D386" s="32"/>
      <c r="E386" s="32"/>
      <c r="F386" s="32"/>
      <c r="G386" s="32"/>
    </row>
    <row r="387" spans="1:7" ht="15.75" thickBot="1" x14ac:dyDescent="0.3">
      <c r="A387" s="37"/>
      <c r="B387" s="31" t="s">
        <v>37832</v>
      </c>
      <c r="C387" s="40"/>
      <c r="D387" s="34"/>
      <c r="E387" s="34"/>
      <c r="F387" s="34"/>
      <c r="G387" s="34"/>
    </row>
    <row r="388" spans="1:7" ht="15.75" thickBot="1" x14ac:dyDescent="0.3">
      <c r="A388" s="6"/>
      <c r="B388" s="6"/>
      <c r="C388" s="6"/>
      <c r="D388" s="6"/>
      <c r="E388" s="6"/>
      <c r="F388" s="6"/>
      <c r="G388" s="6"/>
    </row>
    <row r="389" spans="1:7" ht="15.75" thickBot="1" x14ac:dyDescent="0.3">
      <c r="A389" s="7" t="s">
        <v>38041</v>
      </c>
      <c r="B389" s="7" t="s">
        <v>37914</v>
      </c>
      <c r="C389" s="8" t="s">
        <v>12</v>
      </c>
      <c r="D389" s="9">
        <v>10.01</v>
      </c>
      <c r="E389" s="9"/>
      <c r="F389" s="9">
        <v>80.12</v>
      </c>
      <c r="G389" s="9"/>
    </row>
    <row r="390" spans="1:7" ht="15.75" thickBot="1" x14ac:dyDescent="0.3">
      <c r="A390" s="6"/>
      <c r="B390" s="6"/>
      <c r="C390" s="6"/>
      <c r="D390" s="6"/>
      <c r="E390" s="6"/>
      <c r="F390" s="6"/>
      <c r="G390" s="6"/>
    </row>
    <row r="391" spans="1:7" ht="15.75" thickBot="1" x14ac:dyDescent="0.3">
      <c r="A391" s="7" t="s">
        <v>38042</v>
      </c>
      <c r="B391" s="7" t="s">
        <v>37916</v>
      </c>
      <c r="C391" s="8" t="s">
        <v>12</v>
      </c>
      <c r="D391" s="9">
        <v>10.85</v>
      </c>
      <c r="E391" s="9"/>
      <c r="F391" s="9">
        <v>80.09</v>
      </c>
      <c r="G391" s="9"/>
    </row>
    <row r="392" spans="1:7" ht="15.75" thickBot="1" x14ac:dyDescent="0.3">
      <c r="A392" s="6"/>
      <c r="B392" s="6"/>
      <c r="C392" s="6"/>
      <c r="D392" s="6"/>
      <c r="E392" s="6"/>
      <c r="F392" s="6"/>
      <c r="G392" s="6"/>
    </row>
    <row r="393" spans="1:7" ht="15.75" thickBot="1" x14ac:dyDescent="0.3">
      <c r="A393" s="7" t="s">
        <v>38043</v>
      </c>
      <c r="B393" s="7" t="s">
        <v>37918</v>
      </c>
      <c r="C393" s="8" t="s">
        <v>12</v>
      </c>
      <c r="D393" s="9">
        <v>11.96</v>
      </c>
      <c r="E393" s="9"/>
      <c r="F393" s="9">
        <v>80.099999999999994</v>
      </c>
      <c r="G393" s="9"/>
    </row>
    <row r="394" spans="1:7" ht="15.75" thickBot="1" x14ac:dyDescent="0.3">
      <c r="A394" s="6"/>
      <c r="B394" s="6"/>
      <c r="C394" s="6"/>
      <c r="D394" s="6"/>
      <c r="E394" s="6"/>
      <c r="F394" s="6"/>
      <c r="G394" s="6"/>
    </row>
    <row r="395" spans="1:7" ht="15.75" thickBot="1" x14ac:dyDescent="0.3">
      <c r="A395" s="7" t="s">
        <v>38044</v>
      </c>
      <c r="B395" s="7" t="s">
        <v>37920</v>
      </c>
      <c r="C395" s="8" t="s">
        <v>12</v>
      </c>
      <c r="D395" s="9">
        <v>14.8</v>
      </c>
      <c r="E395" s="9"/>
      <c r="F395" s="9">
        <v>80.069999999999993</v>
      </c>
      <c r="G395" s="9"/>
    </row>
    <row r="396" spans="1:7" ht="15.75" thickBot="1" x14ac:dyDescent="0.3">
      <c r="A396" s="6"/>
      <c r="B396" s="6"/>
      <c r="C396" s="6"/>
      <c r="D396" s="6"/>
      <c r="E396" s="6"/>
      <c r="F396" s="6"/>
      <c r="G396" s="6"/>
    </row>
    <row r="397" spans="1:7" ht="15.75" thickBot="1" x14ac:dyDescent="0.3">
      <c r="A397" s="7" t="s">
        <v>38045</v>
      </c>
      <c r="B397" s="7" t="s">
        <v>37922</v>
      </c>
      <c r="C397" s="8" t="s">
        <v>12</v>
      </c>
      <c r="D397" s="9">
        <v>16.37</v>
      </c>
      <c r="E397" s="9"/>
      <c r="F397" s="9">
        <v>80.09</v>
      </c>
      <c r="G397" s="9"/>
    </row>
    <row r="398" spans="1:7" ht="15.75" thickBot="1" x14ac:dyDescent="0.3">
      <c r="A398" s="6"/>
      <c r="B398" s="6"/>
      <c r="C398" s="6"/>
      <c r="D398" s="6"/>
      <c r="E398" s="6"/>
      <c r="F398" s="6"/>
      <c r="G398" s="6"/>
    </row>
    <row r="399" spans="1:7" ht="15.75" thickBot="1" x14ac:dyDescent="0.3">
      <c r="A399" s="7" t="s">
        <v>38046</v>
      </c>
      <c r="B399" s="7" t="s">
        <v>37924</v>
      </c>
      <c r="C399" s="8" t="s">
        <v>12</v>
      </c>
      <c r="D399" s="9">
        <v>20.28</v>
      </c>
      <c r="E399" s="9"/>
      <c r="F399" s="9">
        <v>80.13</v>
      </c>
      <c r="G399" s="9"/>
    </row>
    <row r="400" spans="1:7" ht="15.75" thickBot="1" x14ac:dyDescent="0.3">
      <c r="A400" s="6"/>
      <c r="B400" s="6"/>
      <c r="C400" s="6"/>
      <c r="D400" s="6"/>
      <c r="E400" s="6"/>
      <c r="F400" s="6"/>
      <c r="G400" s="6"/>
    </row>
    <row r="401" spans="1:7" ht="15.75" thickBot="1" x14ac:dyDescent="0.3">
      <c r="A401" s="7" t="s">
        <v>38047</v>
      </c>
      <c r="B401" s="7" t="s">
        <v>37926</v>
      </c>
      <c r="C401" s="8" t="s">
        <v>12</v>
      </c>
      <c r="D401" s="9">
        <v>24.56</v>
      </c>
      <c r="E401" s="9"/>
      <c r="F401" s="9">
        <v>80.09</v>
      </c>
      <c r="G401" s="9"/>
    </row>
    <row r="402" spans="1:7" ht="15.75" thickBot="1" x14ac:dyDescent="0.3">
      <c r="A402" s="6"/>
      <c r="B402" s="6"/>
      <c r="C402" s="6"/>
      <c r="D402" s="6"/>
      <c r="E402" s="6"/>
      <c r="F402" s="6"/>
      <c r="G402" s="6"/>
    </row>
    <row r="403" spans="1:7" ht="15.75" thickBot="1" x14ac:dyDescent="0.3">
      <c r="A403" s="7" t="s">
        <v>38048</v>
      </c>
      <c r="B403" s="7" t="s">
        <v>37928</v>
      </c>
      <c r="C403" s="8" t="s">
        <v>12</v>
      </c>
      <c r="D403" s="9">
        <v>27.49</v>
      </c>
      <c r="E403" s="9"/>
      <c r="F403" s="9">
        <v>80.099999999999994</v>
      </c>
      <c r="G403" s="9"/>
    </row>
    <row r="404" spans="1:7" ht="15.75" thickBot="1" x14ac:dyDescent="0.3">
      <c r="A404" s="6"/>
      <c r="B404" s="6"/>
      <c r="C404" s="6"/>
      <c r="D404" s="6"/>
      <c r="E404" s="6"/>
      <c r="F404" s="6"/>
      <c r="G404" s="6"/>
    </row>
    <row r="405" spans="1:7" ht="15.75" thickBot="1" x14ac:dyDescent="0.3">
      <c r="A405" s="7" t="s">
        <v>38049</v>
      </c>
      <c r="B405" s="7" t="s">
        <v>37930</v>
      </c>
      <c r="C405" s="8" t="s">
        <v>11</v>
      </c>
      <c r="D405" s="9">
        <v>51.7</v>
      </c>
      <c r="E405" s="9"/>
      <c r="F405" s="9">
        <v>80.099999999999994</v>
      </c>
      <c r="G405" s="9"/>
    </row>
    <row r="406" spans="1:7" ht="15.75" thickBot="1" x14ac:dyDescent="0.3">
      <c r="A406" s="6"/>
      <c r="B406" s="6"/>
      <c r="C406" s="6"/>
      <c r="D406" s="6"/>
      <c r="E406" s="6"/>
      <c r="F406" s="6"/>
      <c r="G406" s="6"/>
    </row>
    <row r="407" spans="1:7" ht="15.75" thickBot="1" x14ac:dyDescent="0.3">
      <c r="A407" s="7" t="s">
        <v>38050</v>
      </c>
      <c r="B407" s="7" t="s">
        <v>38051</v>
      </c>
      <c r="C407" s="8"/>
      <c r="D407" s="9"/>
      <c r="E407" s="9"/>
      <c r="F407" s="9"/>
      <c r="G407" s="9"/>
    </row>
    <row r="408" spans="1:7" ht="15.75" thickBot="1" x14ac:dyDescent="0.3">
      <c r="A408" s="6"/>
      <c r="B408" s="6"/>
      <c r="C408" s="6"/>
      <c r="D408" s="6"/>
      <c r="E408" s="6"/>
      <c r="F408" s="6"/>
      <c r="G408" s="6"/>
    </row>
    <row r="409" spans="1:7" x14ac:dyDescent="0.25">
      <c r="A409" s="35" t="s">
        <v>38052</v>
      </c>
      <c r="B409" s="29" t="s">
        <v>38053</v>
      </c>
      <c r="C409" s="38"/>
      <c r="D409" s="32"/>
      <c r="E409" s="32"/>
      <c r="F409" s="32"/>
      <c r="G409" s="32"/>
    </row>
    <row r="410" spans="1:7" ht="15.75" thickBot="1" x14ac:dyDescent="0.3">
      <c r="A410" s="37"/>
      <c r="B410" s="31" t="s">
        <v>37832</v>
      </c>
      <c r="C410" s="40"/>
      <c r="D410" s="34"/>
      <c r="E410" s="34"/>
      <c r="F410" s="34"/>
      <c r="G410" s="34"/>
    </row>
    <row r="411" spans="1:7" ht="15.75" thickBot="1" x14ac:dyDescent="0.3">
      <c r="A411" s="6"/>
      <c r="B411" s="6"/>
      <c r="C411" s="6"/>
      <c r="D411" s="6"/>
      <c r="E411" s="6"/>
      <c r="F411" s="6"/>
      <c r="G411" s="6"/>
    </row>
    <row r="412" spans="1:7" ht="15.75" thickBot="1" x14ac:dyDescent="0.3">
      <c r="A412" s="7" t="s">
        <v>38054</v>
      </c>
      <c r="B412" s="7" t="s">
        <v>37936</v>
      </c>
      <c r="C412" s="8" t="s">
        <v>12</v>
      </c>
      <c r="D412" s="9">
        <v>1.85</v>
      </c>
      <c r="E412" s="9"/>
      <c r="F412" s="9">
        <v>80</v>
      </c>
      <c r="G412" s="9"/>
    </row>
    <row r="413" spans="1:7" ht="15.75" thickBot="1" x14ac:dyDescent="0.3">
      <c r="A413" s="6"/>
      <c r="B413" s="6"/>
      <c r="C413" s="6"/>
      <c r="D413" s="6"/>
      <c r="E413" s="6"/>
      <c r="F413" s="6"/>
      <c r="G413" s="6"/>
    </row>
    <row r="414" spans="1:7" ht="15.75" thickBot="1" x14ac:dyDescent="0.3">
      <c r="A414" s="7" t="s">
        <v>38055</v>
      </c>
      <c r="B414" s="7" t="s">
        <v>37938</v>
      </c>
      <c r="C414" s="8" t="s">
        <v>12</v>
      </c>
      <c r="D414" s="9">
        <v>2.33</v>
      </c>
      <c r="E414" s="9"/>
      <c r="F414" s="9">
        <v>80.260000000000005</v>
      </c>
      <c r="G414" s="9"/>
    </row>
    <row r="415" spans="1:7" ht="15.75" thickBot="1" x14ac:dyDescent="0.3">
      <c r="A415" s="6"/>
      <c r="B415" s="6"/>
      <c r="C415" s="6"/>
      <c r="D415" s="6"/>
      <c r="E415" s="6"/>
      <c r="F415" s="6"/>
      <c r="G415" s="6"/>
    </row>
    <row r="416" spans="1:7" ht="15.75" thickBot="1" x14ac:dyDescent="0.3">
      <c r="A416" s="7" t="s">
        <v>38056</v>
      </c>
      <c r="B416" s="7" t="s">
        <v>37940</v>
      </c>
      <c r="C416" s="8" t="s">
        <v>12</v>
      </c>
      <c r="D416" s="9">
        <v>2.7</v>
      </c>
      <c r="E416" s="9"/>
      <c r="F416" s="9">
        <v>80</v>
      </c>
      <c r="G416" s="9"/>
    </row>
    <row r="417" spans="1:7" ht="15.75" thickBot="1" x14ac:dyDescent="0.3">
      <c r="A417" s="6"/>
      <c r="B417" s="6"/>
      <c r="C417" s="6"/>
      <c r="D417" s="6"/>
      <c r="E417" s="6"/>
      <c r="F417" s="6"/>
      <c r="G417" s="6"/>
    </row>
    <row r="418" spans="1:7" x14ac:dyDescent="0.25">
      <c r="A418" s="35" t="s">
        <v>38057</v>
      </c>
      <c r="B418" s="29" t="s">
        <v>38058</v>
      </c>
      <c r="C418" s="38"/>
      <c r="D418" s="32"/>
      <c r="E418" s="32"/>
      <c r="F418" s="32"/>
      <c r="G418" s="32"/>
    </row>
    <row r="419" spans="1:7" ht="15.75" thickBot="1" x14ac:dyDescent="0.3">
      <c r="A419" s="37"/>
      <c r="B419" s="31" t="s">
        <v>37832</v>
      </c>
      <c r="C419" s="40"/>
      <c r="D419" s="34"/>
      <c r="E419" s="34"/>
      <c r="F419" s="34"/>
      <c r="G419" s="34"/>
    </row>
    <row r="420" spans="1:7" ht="15.75" thickBot="1" x14ac:dyDescent="0.3">
      <c r="A420" s="6"/>
      <c r="B420" s="6"/>
      <c r="C420" s="6"/>
      <c r="D420" s="6"/>
      <c r="E420" s="6"/>
      <c r="F420" s="6"/>
      <c r="G420" s="6"/>
    </row>
    <row r="421" spans="1:7" ht="15.75" thickBot="1" x14ac:dyDescent="0.3">
      <c r="A421" s="7" t="s">
        <v>38059</v>
      </c>
      <c r="B421" s="7" t="s">
        <v>37834</v>
      </c>
      <c r="C421" s="8" t="s">
        <v>12</v>
      </c>
      <c r="D421" s="9">
        <v>2.2799999999999998</v>
      </c>
      <c r="E421" s="9"/>
      <c r="F421" s="9">
        <v>79.819999999999993</v>
      </c>
      <c r="G421" s="9"/>
    </row>
    <row r="422" spans="1:7" ht="15.75" thickBot="1" x14ac:dyDescent="0.3">
      <c r="A422" s="6"/>
      <c r="B422" s="6"/>
      <c r="C422" s="6"/>
      <c r="D422" s="6"/>
      <c r="E422" s="6"/>
      <c r="F422" s="6"/>
      <c r="G422" s="6"/>
    </row>
    <row r="423" spans="1:7" ht="15.75" thickBot="1" x14ac:dyDescent="0.3">
      <c r="A423" s="7" t="s">
        <v>38060</v>
      </c>
      <c r="B423" s="7" t="s">
        <v>37836</v>
      </c>
      <c r="C423" s="8" t="s">
        <v>12</v>
      </c>
      <c r="D423" s="9">
        <v>2.86</v>
      </c>
      <c r="E423" s="9"/>
      <c r="F423" s="9">
        <v>80.069999999999993</v>
      </c>
      <c r="G423" s="9"/>
    </row>
    <row r="424" spans="1:7" ht="15.75" thickBot="1" x14ac:dyDescent="0.3">
      <c r="A424" s="6"/>
      <c r="B424" s="6"/>
      <c r="C424" s="6"/>
      <c r="D424" s="6"/>
      <c r="E424" s="6"/>
      <c r="F424" s="6"/>
      <c r="G424" s="6"/>
    </row>
    <row r="425" spans="1:7" ht="15.75" thickBot="1" x14ac:dyDescent="0.3">
      <c r="A425" s="7" t="s">
        <v>38061</v>
      </c>
      <c r="B425" s="7" t="s">
        <v>37838</v>
      </c>
      <c r="C425" s="8" t="s">
        <v>12</v>
      </c>
      <c r="D425" s="9">
        <v>3.22</v>
      </c>
      <c r="E425" s="9"/>
      <c r="F425" s="9">
        <v>80.12</v>
      </c>
      <c r="G425" s="9"/>
    </row>
    <row r="426" spans="1:7" ht="15.75" thickBot="1" x14ac:dyDescent="0.3">
      <c r="A426" s="6"/>
      <c r="B426" s="6"/>
      <c r="C426" s="6"/>
      <c r="D426" s="6"/>
      <c r="E426" s="6"/>
      <c r="F426" s="6"/>
      <c r="G426" s="6"/>
    </row>
    <row r="427" spans="1:7" ht="15.75" thickBot="1" x14ac:dyDescent="0.3">
      <c r="A427" s="7" t="s">
        <v>38062</v>
      </c>
      <c r="B427" s="7" t="s">
        <v>37840</v>
      </c>
      <c r="C427" s="8" t="s">
        <v>12</v>
      </c>
      <c r="D427" s="9">
        <v>3.98</v>
      </c>
      <c r="E427" s="9"/>
      <c r="F427" s="9">
        <v>80.150000000000006</v>
      </c>
      <c r="G427" s="9"/>
    </row>
    <row r="428" spans="1:7" ht="15.75" thickBot="1" x14ac:dyDescent="0.3">
      <c r="A428" s="6"/>
      <c r="B428" s="6"/>
      <c r="C428" s="6"/>
      <c r="D428" s="6"/>
      <c r="E428" s="6"/>
      <c r="F428" s="6"/>
      <c r="G428" s="6"/>
    </row>
    <row r="429" spans="1:7" ht="15.75" thickBot="1" x14ac:dyDescent="0.3">
      <c r="A429" s="7" t="s">
        <v>38063</v>
      </c>
      <c r="B429" s="7" t="s">
        <v>37842</v>
      </c>
      <c r="C429" s="8" t="s">
        <v>12</v>
      </c>
      <c r="D429" s="9">
        <v>4.4400000000000004</v>
      </c>
      <c r="E429" s="9"/>
      <c r="F429" s="9">
        <v>80.180000000000007</v>
      </c>
      <c r="G429" s="9"/>
    </row>
    <row r="430" spans="1:7" ht="15.75" thickBot="1" x14ac:dyDescent="0.3">
      <c r="A430" s="6"/>
      <c r="B430" s="6"/>
      <c r="C430" s="6"/>
      <c r="D430" s="6"/>
      <c r="E430" s="6"/>
      <c r="F430" s="6"/>
      <c r="G430" s="6"/>
    </row>
    <row r="431" spans="1:7" ht="15.75" thickBot="1" x14ac:dyDescent="0.3">
      <c r="A431" s="7" t="s">
        <v>38064</v>
      </c>
      <c r="B431" s="7" t="s">
        <v>37844</v>
      </c>
      <c r="C431" s="8" t="s">
        <v>12</v>
      </c>
      <c r="D431" s="9">
        <v>5.85</v>
      </c>
      <c r="E431" s="9"/>
      <c r="F431" s="9">
        <v>80.17</v>
      </c>
      <c r="G431" s="9"/>
    </row>
    <row r="432" spans="1:7" ht="15.75" thickBot="1" x14ac:dyDescent="0.3">
      <c r="A432" s="6"/>
      <c r="B432" s="6"/>
      <c r="C432" s="6"/>
      <c r="D432" s="6"/>
      <c r="E432" s="6"/>
      <c r="F432" s="6"/>
      <c r="G432" s="6"/>
    </row>
    <row r="433" spans="1:7" ht="15.75" thickBot="1" x14ac:dyDescent="0.3">
      <c r="A433" s="7" t="s">
        <v>38065</v>
      </c>
      <c r="B433" s="7" t="s">
        <v>37846</v>
      </c>
      <c r="C433" s="8" t="s">
        <v>12</v>
      </c>
      <c r="D433" s="9">
        <v>7.96</v>
      </c>
      <c r="E433" s="9"/>
      <c r="F433" s="9">
        <v>80.150000000000006</v>
      </c>
      <c r="G433" s="9"/>
    </row>
    <row r="434" spans="1:7" ht="15.75" thickBot="1" x14ac:dyDescent="0.3">
      <c r="A434" s="6"/>
      <c r="B434" s="6"/>
      <c r="C434" s="6"/>
      <c r="D434" s="6"/>
      <c r="E434" s="6"/>
      <c r="F434" s="6"/>
      <c r="G434" s="6"/>
    </row>
    <row r="435" spans="1:7" ht="15.75" thickBot="1" x14ac:dyDescent="0.3">
      <c r="A435" s="7" t="s">
        <v>38066</v>
      </c>
      <c r="B435" s="7" t="s">
        <v>37848</v>
      </c>
      <c r="C435" s="8" t="s">
        <v>12</v>
      </c>
      <c r="D435" s="9">
        <v>9.89</v>
      </c>
      <c r="E435" s="9"/>
      <c r="F435" s="9">
        <v>80.08</v>
      </c>
      <c r="G435" s="9"/>
    </row>
    <row r="436" spans="1:7" ht="15.75" thickBot="1" x14ac:dyDescent="0.3">
      <c r="A436" s="6"/>
      <c r="B436" s="6"/>
      <c r="C436" s="6"/>
      <c r="D436" s="6"/>
      <c r="E436" s="6"/>
      <c r="F436" s="6"/>
      <c r="G436" s="6"/>
    </row>
    <row r="437" spans="1:7" ht="15.75" thickBot="1" x14ac:dyDescent="0.3">
      <c r="A437" s="7" t="s">
        <v>38067</v>
      </c>
      <c r="B437" s="7" t="s">
        <v>38068</v>
      </c>
      <c r="C437" s="8" t="s">
        <v>11</v>
      </c>
      <c r="D437" s="9">
        <v>24.96</v>
      </c>
      <c r="E437" s="9"/>
      <c r="F437" s="9">
        <v>80.09</v>
      </c>
      <c r="G437" s="9"/>
    </row>
    <row r="438" spans="1:7" ht="15.75" thickBot="1" x14ac:dyDescent="0.3">
      <c r="A438" s="6"/>
      <c r="B438" s="6"/>
      <c r="C438" s="6"/>
      <c r="D438" s="6"/>
      <c r="E438" s="6"/>
      <c r="F438" s="6"/>
      <c r="G438" s="6"/>
    </row>
    <row r="439" spans="1:7" x14ac:dyDescent="0.25">
      <c r="A439" s="35" t="s">
        <v>38069</v>
      </c>
      <c r="B439" s="29" t="s">
        <v>38070</v>
      </c>
      <c r="C439" s="38"/>
      <c r="D439" s="32"/>
      <c r="E439" s="32"/>
      <c r="F439" s="32"/>
      <c r="G439" s="32"/>
    </row>
    <row r="440" spans="1:7" ht="15.75" thickBot="1" x14ac:dyDescent="0.3">
      <c r="A440" s="37"/>
      <c r="B440" s="31" t="s">
        <v>37832</v>
      </c>
      <c r="C440" s="40"/>
      <c r="D440" s="34"/>
      <c r="E440" s="34"/>
      <c r="F440" s="34"/>
      <c r="G440" s="34"/>
    </row>
    <row r="441" spans="1:7" ht="15.75" thickBot="1" x14ac:dyDescent="0.3">
      <c r="A441" s="6"/>
      <c r="B441" s="6"/>
      <c r="C441" s="6"/>
      <c r="D441" s="6"/>
      <c r="E441" s="6"/>
      <c r="F441" s="6"/>
      <c r="G441" s="6"/>
    </row>
    <row r="442" spans="1:7" ht="15.75" thickBot="1" x14ac:dyDescent="0.3">
      <c r="A442" s="7" t="s">
        <v>38071</v>
      </c>
      <c r="B442" s="7" t="s">
        <v>37854</v>
      </c>
      <c r="C442" s="8" t="s">
        <v>12</v>
      </c>
      <c r="D442" s="9">
        <v>3.05</v>
      </c>
      <c r="E442" s="9"/>
      <c r="F442" s="9">
        <v>80</v>
      </c>
      <c r="G442" s="9"/>
    </row>
    <row r="443" spans="1:7" ht="15.75" thickBot="1" x14ac:dyDescent="0.3">
      <c r="A443" s="6"/>
      <c r="B443" s="6"/>
      <c r="C443" s="6"/>
      <c r="D443" s="6"/>
      <c r="E443" s="6"/>
      <c r="F443" s="6"/>
      <c r="G443" s="6"/>
    </row>
    <row r="444" spans="1:7" ht="15.75" thickBot="1" x14ac:dyDescent="0.3">
      <c r="A444" s="7" t="s">
        <v>38072</v>
      </c>
      <c r="B444" s="7" t="s">
        <v>37856</v>
      </c>
      <c r="C444" s="8" t="s">
        <v>12</v>
      </c>
      <c r="D444" s="9">
        <v>3.58</v>
      </c>
      <c r="E444" s="9"/>
      <c r="F444" s="9">
        <v>79.89</v>
      </c>
      <c r="G444" s="9"/>
    </row>
    <row r="445" spans="1:7" ht="15.75" thickBot="1" x14ac:dyDescent="0.3">
      <c r="A445" s="6"/>
      <c r="B445" s="6"/>
      <c r="C445" s="6"/>
      <c r="D445" s="6"/>
      <c r="E445" s="6"/>
      <c r="F445" s="6"/>
      <c r="G445" s="6"/>
    </row>
    <row r="446" spans="1:7" ht="15.75" thickBot="1" x14ac:dyDescent="0.3">
      <c r="A446" s="7" t="s">
        <v>38073</v>
      </c>
      <c r="B446" s="7" t="s">
        <v>37858</v>
      </c>
      <c r="C446" s="8" t="s">
        <v>12</v>
      </c>
      <c r="D446" s="9">
        <v>4.29</v>
      </c>
      <c r="E446" s="9"/>
      <c r="F446" s="9">
        <v>80.19</v>
      </c>
      <c r="G446" s="9"/>
    </row>
    <row r="447" spans="1:7" ht="15.75" thickBot="1" x14ac:dyDescent="0.3">
      <c r="A447" s="6"/>
      <c r="B447" s="6"/>
      <c r="C447" s="6"/>
      <c r="D447" s="6"/>
      <c r="E447" s="6"/>
      <c r="F447" s="6"/>
      <c r="G447" s="6"/>
    </row>
    <row r="448" spans="1:7" ht="15.75" thickBot="1" x14ac:dyDescent="0.3">
      <c r="A448" s="7" t="s">
        <v>38074</v>
      </c>
      <c r="B448" s="7" t="s">
        <v>37860</v>
      </c>
      <c r="C448" s="8" t="s">
        <v>12</v>
      </c>
      <c r="D448" s="9">
        <v>5.07</v>
      </c>
      <c r="E448" s="9"/>
      <c r="F448" s="9">
        <v>80.08</v>
      </c>
      <c r="G448" s="9"/>
    </row>
    <row r="449" spans="1:7" ht="15.75" thickBot="1" x14ac:dyDescent="0.3">
      <c r="A449" s="6"/>
      <c r="B449" s="6"/>
      <c r="C449" s="6"/>
      <c r="D449" s="6"/>
      <c r="E449" s="6"/>
      <c r="F449" s="6"/>
      <c r="G449" s="6"/>
    </row>
    <row r="450" spans="1:7" ht="15.75" thickBot="1" x14ac:dyDescent="0.3">
      <c r="A450" s="7" t="s">
        <v>38075</v>
      </c>
      <c r="B450" s="7" t="s">
        <v>37862</v>
      </c>
      <c r="C450" s="8" t="s">
        <v>12</v>
      </c>
      <c r="D450" s="9">
        <v>5.63</v>
      </c>
      <c r="E450" s="9"/>
      <c r="F450" s="9">
        <v>80.11</v>
      </c>
      <c r="G450" s="9"/>
    </row>
    <row r="451" spans="1:7" ht="15.75" thickBot="1" x14ac:dyDescent="0.3">
      <c r="A451" s="6"/>
      <c r="B451" s="6"/>
      <c r="C451" s="6"/>
      <c r="D451" s="6"/>
      <c r="E451" s="6"/>
      <c r="F451" s="6"/>
      <c r="G451" s="6"/>
    </row>
    <row r="452" spans="1:7" ht="15.75" thickBot="1" x14ac:dyDescent="0.3">
      <c r="A452" s="7" t="s">
        <v>38076</v>
      </c>
      <c r="B452" s="7" t="s">
        <v>37864</v>
      </c>
      <c r="C452" s="8" t="s">
        <v>12</v>
      </c>
      <c r="D452" s="9">
        <v>7.88</v>
      </c>
      <c r="E452" s="9"/>
      <c r="F452" s="9">
        <v>80.08</v>
      </c>
      <c r="G452" s="9"/>
    </row>
    <row r="453" spans="1:7" ht="15.75" thickBot="1" x14ac:dyDescent="0.3">
      <c r="A453" s="6"/>
      <c r="B453" s="6"/>
      <c r="C453" s="6"/>
      <c r="D453" s="6"/>
      <c r="E453" s="6"/>
      <c r="F453" s="6"/>
      <c r="G453" s="6"/>
    </row>
    <row r="454" spans="1:7" ht="15.75" thickBot="1" x14ac:dyDescent="0.3">
      <c r="A454" s="7" t="s">
        <v>38077</v>
      </c>
      <c r="B454" s="7" t="s">
        <v>37866</v>
      </c>
      <c r="C454" s="8" t="s">
        <v>12</v>
      </c>
      <c r="D454" s="9">
        <v>9.68</v>
      </c>
      <c r="E454" s="9"/>
      <c r="F454" s="9">
        <v>80.06</v>
      </c>
      <c r="G454" s="9"/>
    </row>
    <row r="455" spans="1:7" ht="15.75" thickBot="1" x14ac:dyDescent="0.3">
      <c r="A455" s="6"/>
      <c r="B455" s="6"/>
      <c r="C455" s="6"/>
      <c r="D455" s="6"/>
      <c r="E455" s="6"/>
      <c r="F455" s="6"/>
      <c r="G455" s="6"/>
    </row>
    <row r="456" spans="1:7" ht="15.75" thickBot="1" x14ac:dyDescent="0.3">
      <c r="A456" s="7" t="s">
        <v>38078</v>
      </c>
      <c r="B456" s="7" t="s">
        <v>37868</v>
      </c>
      <c r="C456" s="8" t="s">
        <v>12</v>
      </c>
      <c r="D456" s="9">
        <v>11.91</v>
      </c>
      <c r="E456" s="9"/>
      <c r="F456" s="9">
        <v>80.099999999999994</v>
      </c>
      <c r="G456" s="9"/>
    </row>
    <row r="457" spans="1:7" ht="15.75" thickBot="1" x14ac:dyDescent="0.3">
      <c r="A457" s="6"/>
      <c r="B457" s="6"/>
      <c r="C457" s="6"/>
      <c r="D457" s="6"/>
      <c r="E457" s="6"/>
      <c r="F457" s="6"/>
      <c r="G457" s="6"/>
    </row>
    <row r="458" spans="1:7" ht="15.75" thickBot="1" x14ac:dyDescent="0.3">
      <c r="A458" s="7" t="s">
        <v>38079</v>
      </c>
      <c r="B458" s="7" t="s">
        <v>37870</v>
      </c>
      <c r="C458" s="8" t="s">
        <v>11</v>
      </c>
      <c r="D458" s="9">
        <v>30.6</v>
      </c>
      <c r="E458" s="9"/>
      <c r="F458" s="9">
        <v>80.099999999999994</v>
      </c>
      <c r="G458" s="9"/>
    </row>
    <row r="459" spans="1:7" ht="15.75" thickBot="1" x14ac:dyDescent="0.3">
      <c r="A459" s="6"/>
      <c r="B459" s="6"/>
      <c r="C459" s="6"/>
      <c r="D459" s="6"/>
      <c r="E459" s="6"/>
      <c r="F459" s="6"/>
      <c r="G459" s="6"/>
    </row>
    <row r="460" spans="1:7" x14ac:dyDescent="0.25">
      <c r="A460" s="35" t="s">
        <v>38080</v>
      </c>
      <c r="B460" s="29" t="s">
        <v>38081</v>
      </c>
      <c r="C460" s="38"/>
      <c r="D460" s="32"/>
      <c r="E460" s="32"/>
      <c r="F460" s="32"/>
      <c r="G460" s="32"/>
    </row>
    <row r="461" spans="1:7" ht="15.75" thickBot="1" x14ac:dyDescent="0.3">
      <c r="A461" s="37"/>
      <c r="B461" s="31" t="s">
        <v>37832</v>
      </c>
      <c r="C461" s="40"/>
      <c r="D461" s="34"/>
      <c r="E461" s="34"/>
      <c r="F461" s="34"/>
      <c r="G461" s="34"/>
    </row>
    <row r="462" spans="1:7" ht="15.75" thickBot="1" x14ac:dyDescent="0.3">
      <c r="A462" s="6"/>
      <c r="B462" s="6"/>
      <c r="C462" s="6"/>
      <c r="D462" s="6"/>
      <c r="E462" s="6"/>
      <c r="F462" s="6"/>
      <c r="G462" s="6"/>
    </row>
    <row r="463" spans="1:7" ht="15.75" thickBot="1" x14ac:dyDescent="0.3">
      <c r="A463" s="7" t="s">
        <v>38082</v>
      </c>
      <c r="B463" s="7" t="s">
        <v>37874</v>
      </c>
      <c r="C463" s="8" t="s">
        <v>12</v>
      </c>
      <c r="D463" s="9">
        <v>6.59</v>
      </c>
      <c r="E463" s="9"/>
      <c r="F463" s="9">
        <v>80.12</v>
      </c>
      <c r="G463" s="9"/>
    </row>
    <row r="464" spans="1:7" ht="15.75" thickBot="1" x14ac:dyDescent="0.3">
      <c r="A464" s="6"/>
      <c r="B464" s="6"/>
      <c r="C464" s="6"/>
      <c r="D464" s="6"/>
      <c r="E464" s="6"/>
      <c r="F464" s="6"/>
      <c r="G464" s="6"/>
    </row>
    <row r="465" spans="1:7" ht="15.75" thickBot="1" x14ac:dyDescent="0.3">
      <c r="A465" s="7" t="s">
        <v>38083</v>
      </c>
      <c r="B465" s="7" t="s">
        <v>37876</v>
      </c>
      <c r="C465" s="8" t="s">
        <v>12</v>
      </c>
      <c r="D465" s="9">
        <v>7.37</v>
      </c>
      <c r="E465" s="9"/>
      <c r="F465" s="9">
        <v>80.05</v>
      </c>
      <c r="G465" s="9"/>
    </row>
    <row r="466" spans="1:7" ht="15.75" thickBot="1" x14ac:dyDescent="0.3">
      <c r="A466" s="6"/>
      <c r="B466" s="6"/>
      <c r="C466" s="6"/>
      <c r="D466" s="6"/>
      <c r="E466" s="6"/>
      <c r="F466" s="6"/>
      <c r="G466" s="6"/>
    </row>
    <row r="467" spans="1:7" ht="15.75" thickBot="1" x14ac:dyDescent="0.3">
      <c r="A467" s="7" t="s">
        <v>38084</v>
      </c>
      <c r="B467" s="7" t="s">
        <v>37878</v>
      </c>
      <c r="C467" s="8" t="s">
        <v>12</v>
      </c>
      <c r="D467" s="9">
        <v>8.6999999999999993</v>
      </c>
      <c r="E467" s="9"/>
      <c r="F467" s="9">
        <v>80.11</v>
      </c>
      <c r="G467" s="9"/>
    </row>
    <row r="468" spans="1:7" ht="15.75" thickBot="1" x14ac:dyDescent="0.3">
      <c r="A468" s="6"/>
      <c r="B468" s="6"/>
      <c r="C468" s="6"/>
      <c r="D468" s="6"/>
      <c r="E468" s="6"/>
      <c r="F468" s="6"/>
      <c r="G468" s="6"/>
    </row>
    <row r="469" spans="1:7" ht="15.75" thickBot="1" x14ac:dyDescent="0.3">
      <c r="A469" s="7" t="s">
        <v>38085</v>
      </c>
      <c r="B469" s="7" t="s">
        <v>37880</v>
      </c>
      <c r="C469" s="8" t="s">
        <v>12</v>
      </c>
      <c r="D469" s="9">
        <v>11.13</v>
      </c>
      <c r="E469" s="9"/>
      <c r="F469" s="9">
        <v>80.14</v>
      </c>
      <c r="G469" s="9"/>
    </row>
    <row r="470" spans="1:7" ht="15.75" thickBot="1" x14ac:dyDescent="0.3">
      <c r="A470" s="6"/>
      <c r="B470" s="6"/>
      <c r="C470" s="6"/>
      <c r="D470" s="6"/>
      <c r="E470" s="6"/>
      <c r="F470" s="6"/>
      <c r="G470" s="6"/>
    </row>
    <row r="471" spans="1:7" ht="15.75" thickBot="1" x14ac:dyDescent="0.3">
      <c r="A471" s="7" t="s">
        <v>38086</v>
      </c>
      <c r="B471" s="7" t="s">
        <v>37882</v>
      </c>
      <c r="C471" s="8" t="s">
        <v>12</v>
      </c>
      <c r="D471" s="9">
        <v>12.49</v>
      </c>
      <c r="E471" s="9"/>
      <c r="F471" s="9">
        <v>80.06</v>
      </c>
      <c r="G471" s="9"/>
    </row>
    <row r="472" spans="1:7" ht="15.75" thickBot="1" x14ac:dyDescent="0.3">
      <c r="A472" s="6"/>
      <c r="B472" s="6"/>
      <c r="C472" s="6"/>
      <c r="D472" s="6"/>
      <c r="E472" s="6"/>
      <c r="F472" s="6"/>
      <c r="G472" s="6"/>
    </row>
    <row r="473" spans="1:7" ht="15.75" thickBot="1" x14ac:dyDescent="0.3">
      <c r="A473" s="7" t="s">
        <v>38087</v>
      </c>
      <c r="B473" s="7" t="s">
        <v>37884</v>
      </c>
      <c r="C473" s="8" t="s">
        <v>12</v>
      </c>
      <c r="D473" s="9">
        <v>15.38</v>
      </c>
      <c r="E473" s="9"/>
      <c r="F473" s="9">
        <v>80.099999999999994</v>
      </c>
      <c r="G473" s="9"/>
    </row>
    <row r="474" spans="1:7" ht="15.75" thickBot="1" x14ac:dyDescent="0.3">
      <c r="A474" s="6"/>
      <c r="B474" s="6"/>
      <c r="C474" s="6"/>
      <c r="D474" s="6"/>
      <c r="E474" s="6"/>
      <c r="F474" s="6"/>
      <c r="G474" s="6"/>
    </row>
    <row r="475" spans="1:7" ht="15.75" thickBot="1" x14ac:dyDescent="0.3">
      <c r="A475" s="7" t="s">
        <v>38088</v>
      </c>
      <c r="B475" s="7" t="s">
        <v>37886</v>
      </c>
      <c r="C475" s="8" t="s">
        <v>12</v>
      </c>
      <c r="D475" s="9">
        <v>19.55</v>
      </c>
      <c r="E475" s="9"/>
      <c r="F475" s="9">
        <v>80.099999999999994</v>
      </c>
      <c r="G475" s="9"/>
    </row>
    <row r="476" spans="1:7" ht="15.75" thickBot="1" x14ac:dyDescent="0.3">
      <c r="A476" s="6"/>
      <c r="B476" s="6"/>
      <c r="C476" s="6"/>
      <c r="D476" s="6"/>
      <c r="E476" s="6"/>
      <c r="F476" s="6"/>
      <c r="G476" s="6"/>
    </row>
    <row r="477" spans="1:7" ht="15.75" thickBot="1" x14ac:dyDescent="0.3">
      <c r="A477" s="7" t="s">
        <v>38089</v>
      </c>
      <c r="B477" s="7" t="s">
        <v>37888</v>
      </c>
      <c r="C477" s="8" t="s">
        <v>12</v>
      </c>
      <c r="D477" s="9">
        <v>21.53</v>
      </c>
      <c r="E477" s="9"/>
      <c r="F477" s="9">
        <v>80.069999999999993</v>
      </c>
      <c r="G477" s="9"/>
    </row>
    <row r="478" spans="1:7" ht="15.75" thickBot="1" x14ac:dyDescent="0.3">
      <c r="A478" s="6"/>
      <c r="B478" s="6"/>
      <c r="C478" s="6"/>
      <c r="D478" s="6"/>
      <c r="E478" s="6"/>
      <c r="F478" s="6"/>
      <c r="G478" s="6"/>
    </row>
    <row r="479" spans="1:7" ht="15.75" thickBot="1" x14ac:dyDescent="0.3">
      <c r="A479" s="7" t="s">
        <v>38090</v>
      </c>
      <c r="B479" s="7" t="s">
        <v>37890</v>
      </c>
      <c r="C479" s="8" t="s">
        <v>11</v>
      </c>
      <c r="D479" s="9">
        <v>43.34</v>
      </c>
      <c r="E479" s="9"/>
      <c r="F479" s="9">
        <v>80.09</v>
      </c>
      <c r="G479" s="9"/>
    </row>
    <row r="480" spans="1:7" ht="15.75" thickBot="1" x14ac:dyDescent="0.3">
      <c r="A480" s="6"/>
      <c r="B480" s="6"/>
      <c r="C480" s="6"/>
      <c r="D480" s="6"/>
      <c r="E480" s="6"/>
      <c r="F480" s="6"/>
      <c r="G480" s="6"/>
    </row>
    <row r="481" spans="1:7" x14ac:dyDescent="0.25">
      <c r="A481" s="35" t="s">
        <v>38091</v>
      </c>
      <c r="B481" s="29" t="s">
        <v>38092</v>
      </c>
      <c r="C481" s="38"/>
      <c r="D481" s="32"/>
      <c r="E481" s="32"/>
      <c r="F481" s="32"/>
      <c r="G481" s="32"/>
    </row>
    <row r="482" spans="1:7" ht="15.75" thickBot="1" x14ac:dyDescent="0.3">
      <c r="A482" s="37"/>
      <c r="B482" s="31" t="s">
        <v>37832</v>
      </c>
      <c r="C482" s="40"/>
      <c r="D482" s="34"/>
      <c r="E482" s="34"/>
      <c r="F482" s="34"/>
      <c r="G482" s="34"/>
    </row>
    <row r="483" spans="1:7" ht="15.75" thickBot="1" x14ac:dyDescent="0.3">
      <c r="A483" s="6"/>
      <c r="B483" s="6"/>
      <c r="C483" s="6"/>
      <c r="D483" s="6"/>
      <c r="E483" s="6"/>
      <c r="F483" s="6"/>
      <c r="G483" s="6"/>
    </row>
    <row r="484" spans="1:7" ht="15.75" thickBot="1" x14ac:dyDescent="0.3">
      <c r="A484" s="7" t="s">
        <v>38093</v>
      </c>
      <c r="B484" s="7" t="s">
        <v>37894</v>
      </c>
      <c r="C484" s="8" t="s">
        <v>12</v>
      </c>
      <c r="D484" s="9">
        <v>12.32</v>
      </c>
      <c r="E484" s="9"/>
      <c r="F484" s="9">
        <v>80.11</v>
      </c>
      <c r="G484" s="9"/>
    </row>
    <row r="485" spans="1:7" ht="15.75" thickBot="1" x14ac:dyDescent="0.3">
      <c r="A485" s="6"/>
      <c r="B485" s="6"/>
      <c r="C485" s="6"/>
      <c r="D485" s="6"/>
      <c r="E485" s="6"/>
      <c r="F485" s="6"/>
      <c r="G485" s="6"/>
    </row>
    <row r="486" spans="1:7" ht="15.75" thickBot="1" x14ac:dyDescent="0.3">
      <c r="A486" s="7" t="s">
        <v>38094</v>
      </c>
      <c r="B486" s="7" t="s">
        <v>37896</v>
      </c>
      <c r="C486" s="8" t="s">
        <v>12</v>
      </c>
      <c r="D486" s="9">
        <v>12.96</v>
      </c>
      <c r="E486" s="9"/>
      <c r="F486" s="9">
        <v>80.09</v>
      </c>
      <c r="G486" s="9"/>
    </row>
    <row r="487" spans="1:7" ht="15.75" thickBot="1" x14ac:dyDescent="0.3">
      <c r="A487" s="6"/>
      <c r="B487" s="6"/>
      <c r="C487" s="6"/>
      <c r="D487" s="6"/>
      <c r="E487" s="6"/>
      <c r="F487" s="6"/>
      <c r="G487" s="6"/>
    </row>
    <row r="488" spans="1:7" ht="15.75" thickBot="1" x14ac:dyDescent="0.3">
      <c r="A488" s="7" t="s">
        <v>38095</v>
      </c>
      <c r="B488" s="7" t="s">
        <v>37898</v>
      </c>
      <c r="C488" s="8" t="s">
        <v>12</v>
      </c>
      <c r="D488" s="9">
        <v>14.49</v>
      </c>
      <c r="E488" s="9"/>
      <c r="F488" s="9">
        <v>80.06</v>
      </c>
      <c r="G488" s="9"/>
    </row>
    <row r="489" spans="1:7" ht="15.75" thickBot="1" x14ac:dyDescent="0.3">
      <c r="A489" s="6"/>
      <c r="B489" s="6"/>
      <c r="C489" s="6"/>
      <c r="D489" s="6"/>
      <c r="E489" s="6"/>
      <c r="F489" s="6"/>
      <c r="G489" s="6"/>
    </row>
    <row r="490" spans="1:7" ht="15.75" thickBot="1" x14ac:dyDescent="0.3">
      <c r="A490" s="7" t="s">
        <v>38096</v>
      </c>
      <c r="B490" s="7" t="s">
        <v>37900</v>
      </c>
      <c r="C490" s="8" t="s">
        <v>12</v>
      </c>
      <c r="D490" s="9">
        <v>18.059999999999999</v>
      </c>
      <c r="E490" s="9"/>
      <c r="F490" s="9">
        <v>80.12</v>
      </c>
      <c r="G490" s="9"/>
    </row>
    <row r="491" spans="1:7" ht="15.75" thickBot="1" x14ac:dyDescent="0.3">
      <c r="A491" s="6"/>
      <c r="B491" s="6"/>
      <c r="C491" s="6"/>
      <c r="D491" s="6"/>
      <c r="E491" s="6"/>
      <c r="F491" s="6"/>
      <c r="G491" s="6"/>
    </row>
    <row r="492" spans="1:7" ht="15.75" thickBot="1" x14ac:dyDescent="0.3">
      <c r="A492" s="7" t="s">
        <v>38097</v>
      </c>
      <c r="B492" s="7" t="s">
        <v>37902</v>
      </c>
      <c r="C492" s="8" t="s">
        <v>12</v>
      </c>
      <c r="D492" s="9">
        <v>20.09</v>
      </c>
      <c r="E492" s="9"/>
      <c r="F492" s="9">
        <v>80.09</v>
      </c>
      <c r="G492" s="9"/>
    </row>
    <row r="493" spans="1:7" ht="15.75" thickBot="1" x14ac:dyDescent="0.3">
      <c r="A493" s="6"/>
      <c r="B493" s="6"/>
      <c r="C493" s="6"/>
      <c r="D493" s="6"/>
      <c r="E493" s="6"/>
      <c r="F493" s="6"/>
      <c r="G493" s="6"/>
    </row>
    <row r="494" spans="1:7" ht="15.75" thickBot="1" x14ac:dyDescent="0.3">
      <c r="A494" s="7" t="s">
        <v>38098</v>
      </c>
      <c r="B494" s="7" t="s">
        <v>37904</v>
      </c>
      <c r="C494" s="8" t="s">
        <v>12</v>
      </c>
      <c r="D494" s="9">
        <v>23.93</v>
      </c>
      <c r="E494" s="9"/>
      <c r="F494" s="9">
        <v>80.069999999999993</v>
      </c>
      <c r="G494" s="9"/>
    </row>
    <row r="495" spans="1:7" ht="15.75" thickBot="1" x14ac:dyDescent="0.3">
      <c r="A495" s="6"/>
      <c r="B495" s="6"/>
      <c r="C495" s="6"/>
      <c r="D495" s="6"/>
      <c r="E495" s="6"/>
      <c r="F495" s="6"/>
      <c r="G495" s="6"/>
    </row>
    <row r="496" spans="1:7" ht="15.75" thickBot="1" x14ac:dyDescent="0.3">
      <c r="A496" s="7" t="s">
        <v>38099</v>
      </c>
      <c r="B496" s="7" t="s">
        <v>37906</v>
      </c>
      <c r="C496" s="8" t="s">
        <v>12</v>
      </c>
      <c r="D496" s="9">
        <v>33.130000000000003</v>
      </c>
      <c r="E496" s="9"/>
      <c r="F496" s="9">
        <v>80.11</v>
      </c>
      <c r="G496" s="9"/>
    </row>
    <row r="497" spans="1:7" ht="15.75" thickBot="1" x14ac:dyDescent="0.3">
      <c r="A497" s="6"/>
      <c r="B497" s="6"/>
      <c r="C497" s="6"/>
      <c r="D497" s="6"/>
      <c r="E497" s="6"/>
      <c r="F497" s="6"/>
      <c r="G497" s="6"/>
    </row>
    <row r="498" spans="1:7" ht="15.75" thickBot="1" x14ac:dyDescent="0.3">
      <c r="A498" s="7" t="s">
        <v>38100</v>
      </c>
      <c r="B498" s="7" t="s">
        <v>37908</v>
      </c>
      <c r="C498" s="8" t="s">
        <v>12</v>
      </c>
      <c r="D498" s="9">
        <v>40.47</v>
      </c>
      <c r="E498" s="9"/>
      <c r="F498" s="9">
        <v>80.08</v>
      </c>
      <c r="G498" s="9"/>
    </row>
    <row r="499" spans="1:7" ht="15.75" thickBot="1" x14ac:dyDescent="0.3">
      <c r="A499" s="6"/>
      <c r="B499" s="6"/>
      <c r="C499" s="6"/>
      <c r="D499" s="6"/>
      <c r="E499" s="6"/>
      <c r="F499" s="6"/>
      <c r="G499" s="6"/>
    </row>
    <row r="500" spans="1:7" ht="15.75" thickBot="1" x14ac:dyDescent="0.3">
      <c r="A500" s="7" t="s">
        <v>38101</v>
      </c>
      <c r="B500" s="7" t="s">
        <v>37910</v>
      </c>
      <c r="C500" s="8" t="s">
        <v>11</v>
      </c>
      <c r="D500" s="9">
        <v>56.35</v>
      </c>
      <c r="E500" s="9"/>
      <c r="F500" s="9">
        <v>80.11</v>
      </c>
      <c r="G500" s="9"/>
    </row>
    <row r="501" spans="1:7" ht="15.75" thickBot="1" x14ac:dyDescent="0.3">
      <c r="A501" s="6"/>
      <c r="B501" s="6"/>
      <c r="C501" s="6"/>
      <c r="D501" s="6"/>
      <c r="E501" s="6"/>
      <c r="F501" s="6"/>
      <c r="G501" s="6"/>
    </row>
    <row r="502" spans="1:7" x14ac:dyDescent="0.25">
      <c r="A502" s="35" t="s">
        <v>38102</v>
      </c>
      <c r="B502" s="29" t="s">
        <v>38103</v>
      </c>
      <c r="C502" s="38"/>
      <c r="D502" s="32"/>
      <c r="E502" s="32"/>
      <c r="F502" s="32"/>
      <c r="G502" s="32"/>
    </row>
    <row r="503" spans="1:7" ht="15.75" thickBot="1" x14ac:dyDescent="0.3">
      <c r="A503" s="37"/>
      <c r="B503" s="31" t="s">
        <v>37832</v>
      </c>
      <c r="C503" s="40"/>
      <c r="D503" s="34"/>
      <c r="E503" s="34"/>
      <c r="F503" s="34"/>
      <c r="G503" s="34"/>
    </row>
    <row r="504" spans="1:7" ht="15.75" thickBot="1" x14ac:dyDescent="0.3">
      <c r="A504" s="6"/>
      <c r="B504" s="6"/>
      <c r="C504" s="6"/>
      <c r="D504" s="6"/>
      <c r="E504" s="6"/>
      <c r="F504" s="6"/>
      <c r="G504" s="6"/>
    </row>
    <row r="505" spans="1:7" ht="15.75" thickBot="1" x14ac:dyDescent="0.3">
      <c r="A505" s="7" t="s">
        <v>38104</v>
      </c>
      <c r="B505" s="7" t="s">
        <v>37914</v>
      </c>
      <c r="C505" s="8" t="s">
        <v>12</v>
      </c>
      <c r="D505" s="9">
        <v>15.38</v>
      </c>
      <c r="E505" s="9"/>
      <c r="F505" s="9">
        <v>80.099999999999994</v>
      </c>
      <c r="G505" s="9"/>
    </row>
    <row r="506" spans="1:7" ht="15.75" thickBot="1" x14ac:dyDescent="0.3">
      <c r="A506" s="6"/>
      <c r="B506" s="6"/>
      <c r="C506" s="6"/>
      <c r="D506" s="6"/>
      <c r="E506" s="6"/>
      <c r="F506" s="6"/>
      <c r="G506" s="6"/>
    </row>
    <row r="507" spans="1:7" ht="15.75" thickBot="1" x14ac:dyDescent="0.3">
      <c r="A507" s="7" t="s">
        <v>38105</v>
      </c>
      <c r="B507" s="7" t="s">
        <v>37916</v>
      </c>
      <c r="C507" s="8" t="s">
        <v>12</v>
      </c>
      <c r="D507" s="9">
        <v>16.68</v>
      </c>
      <c r="E507" s="9"/>
      <c r="F507" s="9">
        <v>80.099999999999994</v>
      </c>
      <c r="G507" s="9"/>
    </row>
    <row r="508" spans="1:7" ht="15.75" thickBot="1" x14ac:dyDescent="0.3">
      <c r="A508" s="6"/>
      <c r="B508" s="6"/>
      <c r="C508" s="6"/>
      <c r="D508" s="6"/>
      <c r="E508" s="6"/>
      <c r="F508" s="6"/>
      <c r="G508" s="6"/>
    </row>
    <row r="509" spans="1:7" ht="15.75" thickBot="1" x14ac:dyDescent="0.3">
      <c r="A509" s="7" t="s">
        <v>38106</v>
      </c>
      <c r="B509" s="7" t="s">
        <v>37918</v>
      </c>
      <c r="C509" s="8" t="s">
        <v>12</v>
      </c>
      <c r="D509" s="9">
        <v>18.350000000000001</v>
      </c>
      <c r="E509" s="9"/>
      <c r="F509" s="9">
        <v>80.11</v>
      </c>
      <c r="G509" s="9"/>
    </row>
    <row r="510" spans="1:7" ht="15.75" thickBot="1" x14ac:dyDescent="0.3">
      <c r="A510" s="6"/>
      <c r="B510" s="6"/>
      <c r="C510" s="6"/>
      <c r="D510" s="6"/>
      <c r="E510" s="6"/>
      <c r="F510" s="6"/>
      <c r="G510" s="6"/>
    </row>
    <row r="511" spans="1:7" ht="15.75" thickBot="1" x14ac:dyDescent="0.3">
      <c r="A511" s="7" t="s">
        <v>38107</v>
      </c>
      <c r="B511" s="7" t="s">
        <v>37920</v>
      </c>
      <c r="C511" s="8" t="s">
        <v>12</v>
      </c>
      <c r="D511" s="9">
        <v>22.72</v>
      </c>
      <c r="E511" s="9"/>
      <c r="F511" s="9">
        <v>80.06</v>
      </c>
      <c r="G511" s="9"/>
    </row>
    <row r="512" spans="1:7" ht="15.75" thickBot="1" x14ac:dyDescent="0.3">
      <c r="A512" s="6"/>
      <c r="B512" s="6"/>
      <c r="C512" s="6"/>
      <c r="D512" s="6"/>
      <c r="E512" s="6"/>
      <c r="F512" s="6"/>
      <c r="G512" s="6"/>
    </row>
    <row r="513" spans="1:7" ht="15.75" thickBot="1" x14ac:dyDescent="0.3">
      <c r="A513" s="7" t="s">
        <v>38108</v>
      </c>
      <c r="B513" s="7" t="s">
        <v>37922</v>
      </c>
      <c r="C513" s="8" t="s">
        <v>12</v>
      </c>
      <c r="D513" s="9">
        <v>25.15</v>
      </c>
      <c r="E513" s="9"/>
      <c r="F513" s="9">
        <v>80.08</v>
      </c>
      <c r="G513" s="9"/>
    </row>
    <row r="514" spans="1:7" ht="15.75" thickBot="1" x14ac:dyDescent="0.3">
      <c r="A514" s="6"/>
      <c r="B514" s="6"/>
      <c r="C514" s="6"/>
      <c r="D514" s="6"/>
      <c r="E514" s="6"/>
      <c r="F514" s="6"/>
      <c r="G514" s="6"/>
    </row>
    <row r="515" spans="1:7" ht="15.75" thickBot="1" x14ac:dyDescent="0.3">
      <c r="A515" s="7" t="s">
        <v>38109</v>
      </c>
      <c r="B515" s="7" t="s">
        <v>37924</v>
      </c>
      <c r="C515" s="8" t="s">
        <v>12</v>
      </c>
      <c r="D515" s="9">
        <v>29.59</v>
      </c>
      <c r="E515" s="9"/>
      <c r="F515" s="9">
        <v>80.09</v>
      </c>
      <c r="G515" s="9"/>
    </row>
    <row r="516" spans="1:7" ht="15.75" thickBot="1" x14ac:dyDescent="0.3">
      <c r="A516" s="6"/>
      <c r="B516" s="6"/>
      <c r="C516" s="6"/>
      <c r="D516" s="6"/>
      <c r="E516" s="6"/>
      <c r="F516" s="6"/>
      <c r="G516" s="6"/>
    </row>
    <row r="517" spans="1:7" ht="15.75" thickBot="1" x14ac:dyDescent="0.3">
      <c r="A517" s="7" t="s">
        <v>38110</v>
      </c>
      <c r="B517" s="7" t="s">
        <v>37926</v>
      </c>
      <c r="C517" s="8" t="s">
        <v>12</v>
      </c>
      <c r="D517" s="9">
        <v>37.72</v>
      </c>
      <c r="E517" s="9"/>
      <c r="F517" s="9">
        <v>80.09</v>
      </c>
      <c r="G517" s="9"/>
    </row>
    <row r="518" spans="1:7" ht="15.75" thickBot="1" x14ac:dyDescent="0.3">
      <c r="A518" s="6"/>
      <c r="B518" s="6"/>
      <c r="C518" s="6"/>
      <c r="D518" s="6"/>
      <c r="E518" s="6"/>
      <c r="F518" s="6"/>
      <c r="G518" s="6"/>
    </row>
    <row r="519" spans="1:7" ht="15.75" thickBot="1" x14ac:dyDescent="0.3">
      <c r="A519" s="7" t="s">
        <v>38111</v>
      </c>
      <c r="B519" s="7" t="s">
        <v>37928</v>
      </c>
      <c r="C519" s="8" t="s">
        <v>12</v>
      </c>
      <c r="D519" s="9">
        <v>42.24</v>
      </c>
      <c r="E519" s="9"/>
      <c r="F519" s="9">
        <v>80.09</v>
      </c>
      <c r="G519" s="9"/>
    </row>
    <row r="520" spans="1:7" ht="15.75" thickBot="1" x14ac:dyDescent="0.3">
      <c r="A520" s="6"/>
      <c r="B520" s="6"/>
      <c r="C520" s="6"/>
      <c r="D520" s="6"/>
      <c r="E520" s="6"/>
      <c r="F520" s="6"/>
      <c r="G520" s="6"/>
    </row>
    <row r="521" spans="1:7" ht="15.75" thickBot="1" x14ac:dyDescent="0.3">
      <c r="A521" s="7" t="s">
        <v>38112</v>
      </c>
      <c r="B521" s="7" t="s">
        <v>37930</v>
      </c>
      <c r="C521" s="8" t="s">
        <v>11</v>
      </c>
      <c r="D521" s="9">
        <v>66.290000000000006</v>
      </c>
      <c r="E521" s="9"/>
      <c r="F521" s="9">
        <v>80.09</v>
      </c>
      <c r="G521" s="9"/>
    </row>
    <row r="522" spans="1:7" ht="15.75" thickBot="1" x14ac:dyDescent="0.3">
      <c r="A522" s="6"/>
      <c r="B522" s="6"/>
      <c r="C522" s="6"/>
      <c r="D522" s="6"/>
      <c r="E522" s="6"/>
      <c r="F522" s="6"/>
      <c r="G522" s="6"/>
    </row>
    <row r="523" spans="1:7" ht="15.75" thickBot="1" x14ac:dyDescent="0.3">
      <c r="A523" s="7" t="s">
        <v>38113</v>
      </c>
      <c r="B523" s="7" t="s">
        <v>38114</v>
      </c>
      <c r="C523" s="8"/>
      <c r="D523" s="9"/>
      <c r="E523" s="9"/>
      <c r="F523" s="9"/>
      <c r="G523" s="9"/>
    </row>
    <row r="524" spans="1:7" ht="15.75" thickBot="1" x14ac:dyDescent="0.3">
      <c r="A524" s="6"/>
      <c r="B524" s="6"/>
      <c r="C524" s="6"/>
      <c r="D524" s="6"/>
      <c r="E524" s="6"/>
      <c r="F524" s="6"/>
      <c r="G524" s="6"/>
    </row>
    <row r="525" spans="1:7" x14ac:dyDescent="0.25">
      <c r="A525" s="35" t="s">
        <v>38115</v>
      </c>
      <c r="B525" s="29" t="s">
        <v>38116</v>
      </c>
      <c r="C525" s="38"/>
      <c r="D525" s="32"/>
      <c r="E525" s="32"/>
      <c r="F525" s="32"/>
      <c r="G525" s="32"/>
    </row>
    <row r="526" spans="1:7" ht="15.75" thickBot="1" x14ac:dyDescent="0.3">
      <c r="A526" s="37"/>
      <c r="B526" s="31" t="s">
        <v>4820</v>
      </c>
      <c r="C526" s="40"/>
      <c r="D526" s="34"/>
      <c r="E526" s="34"/>
      <c r="F526" s="34"/>
      <c r="G526" s="34"/>
    </row>
    <row r="527" spans="1:7" ht="15.75" thickBot="1" x14ac:dyDescent="0.3">
      <c r="A527" s="6"/>
      <c r="B527" s="6"/>
      <c r="C527" s="6"/>
      <c r="D527" s="6"/>
      <c r="E527" s="6"/>
      <c r="F527" s="6"/>
      <c r="G527" s="6"/>
    </row>
    <row r="528" spans="1:7" ht="15.75" thickBot="1" x14ac:dyDescent="0.3">
      <c r="A528" s="7" t="s">
        <v>38117</v>
      </c>
      <c r="B528" s="7" t="s">
        <v>37779</v>
      </c>
      <c r="C528" s="8" t="s">
        <v>11</v>
      </c>
      <c r="D528" s="9">
        <v>9.7799999999999994</v>
      </c>
      <c r="E528" s="9"/>
      <c r="F528" s="9">
        <v>80.06</v>
      </c>
      <c r="G528" s="9"/>
    </row>
    <row r="529" spans="1:7" ht="15.75" thickBot="1" x14ac:dyDescent="0.3">
      <c r="A529" s="6"/>
      <c r="B529" s="6"/>
      <c r="C529" s="6"/>
      <c r="D529" s="6"/>
      <c r="E529" s="6"/>
      <c r="F529" s="6"/>
      <c r="G529" s="6"/>
    </row>
    <row r="530" spans="1:7" ht="15.75" thickBot="1" x14ac:dyDescent="0.3">
      <c r="A530" s="7" t="s">
        <v>38118</v>
      </c>
      <c r="B530" s="7" t="s">
        <v>37783</v>
      </c>
      <c r="C530" s="8" t="s">
        <v>11</v>
      </c>
      <c r="D530" s="9">
        <v>11.09</v>
      </c>
      <c r="E530" s="9"/>
      <c r="F530" s="9">
        <v>80.069999999999993</v>
      </c>
      <c r="G530" s="9"/>
    </row>
    <row r="531" spans="1:7" ht="15.75" thickBot="1" x14ac:dyDescent="0.3">
      <c r="A531" s="6"/>
      <c r="B531" s="6"/>
      <c r="C531" s="6"/>
      <c r="D531" s="6"/>
      <c r="E531" s="6"/>
      <c r="F531" s="6"/>
      <c r="G531" s="6"/>
    </row>
    <row r="532" spans="1:7" ht="15.75" thickBot="1" x14ac:dyDescent="0.3">
      <c r="A532" s="7" t="s">
        <v>38119</v>
      </c>
      <c r="B532" s="7" t="s">
        <v>37800</v>
      </c>
      <c r="C532" s="8" t="s">
        <v>11</v>
      </c>
      <c r="D532" s="9">
        <v>11.59</v>
      </c>
      <c r="E532" s="9"/>
      <c r="F532" s="9">
        <v>80.16</v>
      </c>
      <c r="G532" s="9"/>
    </row>
    <row r="533" spans="1:7" ht="15.75" thickBot="1" x14ac:dyDescent="0.3">
      <c r="A533" s="6"/>
      <c r="B533" s="6"/>
      <c r="C533" s="6"/>
      <c r="D533" s="6"/>
      <c r="E533" s="6"/>
      <c r="F533" s="6"/>
      <c r="G533" s="6"/>
    </row>
    <row r="534" spans="1:7" ht="15.75" thickBot="1" x14ac:dyDescent="0.3">
      <c r="A534" s="7" t="s">
        <v>38120</v>
      </c>
      <c r="B534" s="7" t="s">
        <v>37802</v>
      </c>
      <c r="C534" s="8" t="s">
        <v>11</v>
      </c>
      <c r="D534" s="9">
        <v>12.49</v>
      </c>
      <c r="E534" s="9"/>
      <c r="F534" s="9">
        <v>80.06</v>
      </c>
      <c r="G534" s="9"/>
    </row>
    <row r="535" spans="1:7" ht="15.75" thickBot="1" x14ac:dyDescent="0.3">
      <c r="A535" s="6"/>
      <c r="B535" s="6"/>
      <c r="C535" s="6"/>
      <c r="D535" s="6"/>
      <c r="E535" s="6"/>
      <c r="F535" s="6"/>
      <c r="G535" s="6"/>
    </row>
    <row r="536" spans="1:7" ht="15.75" thickBot="1" x14ac:dyDescent="0.3">
      <c r="A536" s="7" t="s">
        <v>38121</v>
      </c>
      <c r="B536" s="7" t="s">
        <v>38122</v>
      </c>
      <c r="C536" s="8" t="s">
        <v>11</v>
      </c>
      <c r="D536" s="9">
        <v>14.47</v>
      </c>
      <c r="E536" s="9"/>
      <c r="F536" s="9">
        <v>80.099999999999994</v>
      </c>
      <c r="G536" s="9"/>
    </row>
    <row r="537" spans="1:7" ht="15.75" thickBot="1" x14ac:dyDescent="0.3">
      <c r="A537" s="6"/>
      <c r="B537" s="6"/>
      <c r="C537" s="6"/>
      <c r="D537" s="6"/>
      <c r="E537" s="6"/>
      <c r="F537" s="6"/>
      <c r="G537" s="6"/>
    </row>
    <row r="538" spans="1:7" x14ac:dyDescent="0.25">
      <c r="A538" s="35" t="s">
        <v>38123</v>
      </c>
      <c r="B538" s="29" t="s">
        <v>38124</v>
      </c>
      <c r="C538" s="38"/>
      <c r="D538" s="32"/>
      <c r="E538" s="32"/>
      <c r="F538" s="32"/>
      <c r="G538" s="32"/>
    </row>
    <row r="539" spans="1:7" ht="15.75" thickBot="1" x14ac:dyDescent="0.3">
      <c r="A539" s="37"/>
      <c r="B539" s="31" t="s">
        <v>4820</v>
      </c>
      <c r="C539" s="40"/>
      <c r="D539" s="34"/>
      <c r="E539" s="34"/>
      <c r="F539" s="34"/>
      <c r="G539" s="34"/>
    </row>
    <row r="540" spans="1:7" ht="15.75" thickBot="1" x14ac:dyDescent="0.3">
      <c r="A540" s="6"/>
      <c r="B540" s="6"/>
      <c r="C540" s="6"/>
      <c r="D540" s="6"/>
      <c r="E540" s="6"/>
      <c r="F540" s="6"/>
      <c r="G540" s="6"/>
    </row>
    <row r="541" spans="1:7" ht="15.75" thickBot="1" x14ac:dyDescent="0.3">
      <c r="A541" s="7" t="s">
        <v>38125</v>
      </c>
      <c r="B541" s="7" t="s">
        <v>37779</v>
      </c>
      <c r="C541" s="8" t="s">
        <v>11</v>
      </c>
      <c r="D541" s="9">
        <v>13.49</v>
      </c>
      <c r="E541" s="9"/>
      <c r="F541" s="9">
        <v>80.06</v>
      </c>
      <c r="G541" s="9"/>
    </row>
    <row r="542" spans="1:7" ht="15.75" thickBot="1" x14ac:dyDescent="0.3">
      <c r="A542" s="6"/>
      <c r="B542" s="6"/>
      <c r="C542" s="6"/>
      <c r="D542" s="6"/>
      <c r="E542" s="6"/>
      <c r="F542" s="6"/>
      <c r="G542" s="6"/>
    </row>
    <row r="543" spans="1:7" ht="15.75" thickBot="1" x14ac:dyDescent="0.3">
      <c r="A543" s="7" t="s">
        <v>38126</v>
      </c>
      <c r="B543" s="7" t="s">
        <v>37783</v>
      </c>
      <c r="C543" s="8" t="s">
        <v>11</v>
      </c>
      <c r="D543" s="9">
        <v>14.8</v>
      </c>
      <c r="E543" s="9"/>
      <c r="F543" s="9">
        <v>80.069999999999993</v>
      </c>
      <c r="G543" s="9"/>
    </row>
    <row r="544" spans="1:7" ht="15.75" thickBot="1" x14ac:dyDescent="0.3">
      <c r="A544" s="6"/>
      <c r="B544" s="6"/>
      <c r="C544" s="6"/>
      <c r="D544" s="6"/>
      <c r="E544" s="6"/>
      <c r="F544" s="6"/>
      <c r="G544" s="6"/>
    </row>
    <row r="545" spans="1:7" ht="15.75" thickBot="1" x14ac:dyDescent="0.3">
      <c r="A545" s="7" t="s">
        <v>38127</v>
      </c>
      <c r="B545" s="7" t="s">
        <v>37800</v>
      </c>
      <c r="C545" s="8" t="s">
        <v>11</v>
      </c>
      <c r="D545" s="9">
        <v>15.32</v>
      </c>
      <c r="E545" s="9"/>
      <c r="F545" s="9">
        <v>80.09</v>
      </c>
      <c r="G545" s="9"/>
    </row>
    <row r="546" spans="1:7" ht="15.75" thickBot="1" x14ac:dyDescent="0.3">
      <c r="A546" s="6"/>
      <c r="B546" s="6"/>
      <c r="C546" s="6"/>
      <c r="D546" s="6"/>
      <c r="E546" s="6"/>
      <c r="F546" s="6"/>
      <c r="G546" s="6"/>
    </row>
    <row r="547" spans="1:7" ht="15.75" thickBot="1" x14ac:dyDescent="0.3">
      <c r="A547" s="7" t="s">
        <v>38128</v>
      </c>
      <c r="B547" s="7" t="s">
        <v>37802</v>
      </c>
      <c r="C547" s="8" t="s">
        <v>11</v>
      </c>
      <c r="D547" s="9">
        <v>16.190000000000001</v>
      </c>
      <c r="E547" s="9"/>
      <c r="F547" s="9">
        <v>80.11</v>
      </c>
      <c r="G547" s="9"/>
    </row>
    <row r="548" spans="1:7" ht="15.75" thickBot="1" x14ac:dyDescent="0.3">
      <c r="A548" s="6"/>
      <c r="B548" s="6"/>
      <c r="C548" s="6"/>
      <c r="D548" s="6"/>
      <c r="E548" s="6"/>
      <c r="F548" s="6"/>
      <c r="G548" s="6"/>
    </row>
    <row r="549" spans="1:7" ht="15.75" thickBot="1" x14ac:dyDescent="0.3">
      <c r="A549" s="7" t="s">
        <v>38129</v>
      </c>
      <c r="B549" s="7" t="s">
        <v>38122</v>
      </c>
      <c r="C549" s="8" t="s">
        <v>11</v>
      </c>
      <c r="D549" s="9">
        <v>18.16</v>
      </c>
      <c r="E549" s="9"/>
      <c r="F549" s="9">
        <v>80.12</v>
      </c>
      <c r="G549" s="9"/>
    </row>
    <row r="550" spans="1:7" ht="15.75" thickBot="1" x14ac:dyDescent="0.3">
      <c r="A550" s="6"/>
      <c r="B550" s="6"/>
      <c r="C550" s="6"/>
      <c r="D550" s="6"/>
      <c r="E550" s="6"/>
      <c r="F550" s="6"/>
      <c r="G550" s="6"/>
    </row>
    <row r="551" spans="1:7" x14ac:dyDescent="0.25">
      <c r="A551" s="35" t="s">
        <v>38130</v>
      </c>
      <c r="B551" s="29" t="s">
        <v>38131</v>
      </c>
      <c r="C551" s="38"/>
      <c r="D551" s="32"/>
      <c r="E551" s="32"/>
      <c r="F551" s="32"/>
      <c r="G551" s="32"/>
    </row>
    <row r="552" spans="1:7" ht="15.75" thickBot="1" x14ac:dyDescent="0.3">
      <c r="A552" s="37"/>
      <c r="B552" s="31" t="s">
        <v>4820</v>
      </c>
      <c r="C552" s="40"/>
      <c r="D552" s="34"/>
      <c r="E552" s="34"/>
      <c r="F552" s="34"/>
      <c r="G552" s="34"/>
    </row>
    <row r="553" spans="1:7" ht="15.75" thickBot="1" x14ac:dyDescent="0.3">
      <c r="A553" s="6"/>
      <c r="B553" s="6"/>
      <c r="C553" s="6"/>
      <c r="D553" s="6"/>
      <c r="E553" s="6"/>
      <c r="F553" s="6"/>
      <c r="G553" s="6"/>
    </row>
    <row r="554" spans="1:7" ht="15.75" thickBot="1" x14ac:dyDescent="0.3">
      <c r="A554" s="7" t="s">
        <v>38132</v>
      </c>
      <c r="B554" s="7" t="s">
        <v>37779</v>
      </c>
      <c r="C554" s="8" t="s">
        <v>11</v>
      </c>
      <c r="D554" s="9">
        <v>1.65</v>
      </c>
      <c r="E554" s="9"/>
      <c r="F554" s="9">
        <v>80</v>
      </c>
      <c r="G554" s="9"/>
    </row>
    <row r="555" spans="1:7" ht="15.75" thickBot="1" x14ac:dyDescent="0.3">
      <c r="A555" s="6"/>
      <c r="B555" s="6"/>
      <c r="C555" s="6"/>
      <c r="D555" s="6"/>
      <c r="E555" s="6"/>
      <c r="F555" s="6"/>
      <c r="G555" s="6"/>
    </row>
    <row r="556" spans="1:7" ht="15.75" thickBot="1" x14ac:dyDescent="0.3">
      <c r="A556" s="7" t="s">
        <v>38133</v>
      </c>
      <c r="B556" s="7" t="s">
        <v>37783</v>
      </c>
      <c r="C556" s="8" t="s">
        <v>11</v>
      </c>
      <c r="D556" s="9">
        <v>1.85</v>
      </c>
      <c r="E556" s="9"/>
      <c r="F556" s="9">
        <v>80</v>
      </c>
      <c r="G556" s="9"/>
    </row>
    <row r="557" spans="1:7" ht="15.75" thickBot="1" x14ac:dyDescent="0.3">
      <c r="A557" s="6"/>
      <c r="B557" s="6"/>
      <c r="C557" s="6"/>
      <c r="D557" s="6"/>
      <c r="E557" s="6"/>
      <c r="F557" s="6"/>
      <c r="G557" s="6"/>
    </row>
    <row r="558" spans="1:7" ht="15.75" thickBot="1" x14ac:dyDescent="0.3">
      <c r="A558" s="7" t="s">
        <v>38134</v>
      </c>
      <c r="B558" s="7" t="s">
        <v>37800</v>
      </c>
      <c r="C558" s="8" t="s">
        <v>11</v>
      </c>
      <c r="D558" s="9">
        <v>3.81</v>
      </c>
      <c r="E558" s="9"/>
      <c r="F558" s="9">
        <v>80.05</v>
      </c>
      <c r="G558" s="9"/>
    </row>
    <row r="559" spans="1:7" ht="15.75" thickBot="1" x14ac:dyDescent="0.3">
      <c r="A559" s="6"/>
      <c r="B559" s="6"/>
      <c r="C559" s="6"/>
      <c r="D559" s="6"/>
      <c r="E559" s="6"/>
      <c r="F559" s="6"/>
      <c r="G559" s="6"/>
    </row>
    <row r="560" spans="1:7" ht="15.75" thickBot="1" x14ac:dyDescent="0.3">
      <c r="A560" s="7" t="s">
        <v>38135</v>
      </c>
      <c r="B560" s="7" t="s">
        <v>37802</v>
      </c>
      <c r="C560" s="8" t="s">
        <v>11</v>
      </c>
      <c r="D560" s="9">
        <v>5.74</v>
      </c>
      <c r="E560" s="9"/>
      <c r="F560" s="9">
        <v>80.14</v>
      </c>
      <c r="G560" s="9"/>
    </row>
    <row r="561" spans="1:7" ht="15.75" thickBot="1" x14ac:dyDescent="0.3">
      <c r="A561" s="6"/>
      <c r="B561" s="6"/>
      <c r="C561" s="6"/>
      <c r="D561" s="6"/>
      <c r="E561" s="6"/>
      <c r="F561" s="6"/>
      <c r="G561" s="6"/>
    </row>
    <row r="562" spans="1:7" ht="15.75" thickBot="1" x14ac:dyDescent="0.3">
      <c r="A562" s="7" t="s">
        <v>38136</v>
      </c>
      <c r="B562" s="7" t="s">
        <v>38122</v>
      </c>
      <c r="C562" s="8" t="s">
        <v>11</v>
      </c>
      <c r="D562" s="9">
        <v>6.93</v>
      </c>
      <c r="E562" s="9"/>
      <c r="F562" s="9">
        <v>80.09</v>
      </c>
      <c r="G562" s="9"/>
    </row>
    <row r="563" spans="1:7" ht="15.75" thickBot="1" x14ac:dyDescent="0.3">
      <c r="A563" s="6"/>
      <c r="B563" s="6"/>
      <c r="C563" s="6"/>
      <c r="D563" s="6"/>
      <c r="E563" s="6"/>
      <c r="F563" s="6"/>
      <c r="G563" s="6"/>
    </row>
    <row r="564" spans="1:7" ht="15.75" thickBot="1" x14ac:dyDescent="0.3">
      <c r="A564" s="7" t="s">
        <v>38137</v>
      </c>
      <c r="B564" s="7" t="s">
        <v>38138</v>
      </c>
      <c r="C564" s="8"/>
      <c r="D564" s="9"/>
      <c r="E564" s="9"/>
      <c r="F564" s="9"/>
      <c r="G564" s="9"/>
    </row>
    <row r="565" spans="1:7" ht="15.75" thickBot="1" x14ac:dyDescent="0.3">
      <c r="A565" s="6"/>
      <c r="B565" s="6"/>
      <c r="C565" s="6"/>
      <c r="D565" s="6"/>
      <c r="E565" s="6"/>
      <c r="F565" s="6"/>
      <c r="G565" s="6"/>
    </row>
    <row r="566" spans="1:7" x14ac:dyDescent="0.25">
      <c r="A566" s="35" t="s">
        <v>38139</v>
      </c>
      <c r="B566" s="29" t="s">
        <v>38140</v>
      </c>
      <c r="C566" s="38"/>
      <c r="D566" s="32"/>
      <c r="E566" s="32"/>
      <c r="F566" s="32"/>
      <c r="G566" s="32"/>
    </row>
    <row r="567" spans="1:7" ht="15.75" thickBot="1" x14ac:dyDescent="0.3">
      <c r="A567" s="37"/>
      <c r="B567" s="31" t="s">
        <v>37821</v>
      </c>
      <c r="C567" s="40"/>
      <c r="D567" s="34"/>
      <c r="E567" s="34"/>
      <c r="F567" s="34"/>
      <c r="G567" s="34"/>
    </row>
    <row r="568" spans="1:7" ht="15.75" thickBot="1" x14ac:dyDescent="0.3">
      <c r="A568" s="6"/>
      <c r="B568" s="6"/>
      <c r="C568" s="6"/>
      <c r="D568" s="6"/>
      <c r="E568" s="6"/>
      <c r="F568" s="6"/>
      <c r="G568" s="6"/>
    </row>
    <row r="569" spans="1:7" ht="15.75" thickBot="1" x14ac:dyDescent="0.3">
      <c r="A569" s="7" t="s">
        <v>38141</v>
      </c>
      <c r="B569" s="7" t="s">
        <v>38142</v>
      </c>
      <c r="C569" s="8" t="s">
        <v>11</v>
      </c>
      <c r="D569" s="9">
        <v>3.6</v>
      </c>
      <c r="E569" s="9"/>
      <c r="F569" s="9">
        <v>80</v>
      </c>
      <c r="G569" s="9"/>
    </row>
    <row r="570" spans="1:7" ht="15.75" thickBot="1" x14ac:dyDescent="0.3">
      <c r="A570" s="6"/>
      <c r="B570" s="6"/>
      <c r="C570" s="6"/>
      <c r="D570" s="6"/>
      <c r="E570" s="6"/>
      <c r="F570" s="6"/>
      <c r="G570" s="6"/>
    </row>
    <row r="571" spans="1:7" ht="15.75" thickBot="1" x14ac:dyDescent="0.3">
      <c r="A571" s="7" t="s">
        <v>38143</v>
      </c>
      <c r="B571" s="7" t="s">
        <v>38144</v>
      </c>
      <c r="C571" s="8" t="s">
        <v>11</v>
      </c>
      <c r="D571" s="9">
        <v>12.58</v>
      </c>
      <c r="E571" s="9"/>
      <c r="F571" s="9">
        <v>80.13</v>
      </c>
      <c r="G571" s="9"/>
    </row>
    <row r="572" spans="1:7" ht="15.75" thickBot="1" x14ac:dyDescent="0.3">
      <c r="A572" s="6"/>
      <c r="B572" s="6"/>
      <c r="C572" s="6"/>
      <c r="D572" s="6"/>
      <c r="E572" s="6"/>
      <c r="F572" s="6"/>
      <c r="G572" s="6"/>
    </row>
    <row r="573" spans="1:7" ht="15.75" thickBot="1" x14ac:dyDescent="0.3">
      <c r="A573" s="7" t="s">
        <v>38145</v>
      </c>
      <c r="B573" s="7" t="s">
        <v>38146</v>
      </c>
      <c r="C573" s="8" t="s">
        <v>11</v>
      </c>
      <c r="D573" s="9">
        <v>13.97</v>
      </c>
      <c r="E573" s="9"/>
      <c r="F573" s="9">
        <v>80.099999999999994</v>
      </c>
      <c r="G573" s="9"/>
    </row>
    <row r="574" spans="1:7" ht="15.75" thickBot="1" x14ac:dyDescent="0.3">
      <c r="A574" s="6"/>
      <c r="B574" s="6"/>
      <c r="C574" s="6"/>
      <c r="D574" s="6"/>
      <c r="E574" s="6"/>
      <c r="F574" s="6"/>
      <c r="G574" s="6"/>
    </row>
    <row r="575" spans="1:7" ht="15.75" thickBot="1" x14ac:dyDescent="0.3">
      <c r="A575" s="7" t="s">
        <v>38147</v>
      </c>
      <c r="B575" s="7" t="s">
        <v>38148</v>
      </c>
      <c r="C575" s="8" t="s">
        <v>11</v>
      </c>
      <c r="D575" s="9">
        <v>15.71</v>
      </c>
      <c r="E575" s="9"/>
      <c r="F575" s="9">
        <v>80.08</v>
      </c>
      <c r="G575" s="9"/>
    </row>
    <row r="576" spans="1:7" ht="15.75" thickBot="1" x14ac:dyDescent="0.3">
      <c r="A576" s="6"/>
      <c r="B576" s="6"/>
      <c r="C576" s="6"/>
      <c r="D576" s="6"/>
      <c r="E576" s="6"/>
      <c r="F576" s="6"/>
      <c r="G576" s="6"/>
    </row>
    <row r="577" spans="1:7" ht="15.75" thickBot="1" x14ac:dyDescent="0.3">
      <c r="A577" s="7" t="s">
        <v>38149</v>
      </c>
      <c r="B577" s="7" t="s">
        <v>38150</v>
      </c>
      <c r="C577" s="8"/>
      <c r="D577" s="9"/>
      <c r="E577" s="9"/>
      <c r="F577" s="9"/>
      <c r="G577" s="9"/>
    </row>
    <row r="578" spans="1:7" ht="15.75" thickBot="1" x14ac:dyDescent="0.3">
      <c r="A578" s="6"/>
      <c r="B578" s="6"/>
      <c r="C578" s="6"/>
      <c r="D578" s="6"/>
      <c r="E578" s="6"/>
      <c r="F578" s="6"/>
      <c r="G578" s="6"/>
    </row>
    <row r="579" spans="1:7" x14ac:dyDescent="0.25">
      <c r="A579" s="35" t="s">
        <v>38151</v>
      </c>
      <c r="B579" s="29" t="s">
        <v>38152</v>
      </c>
      <c r="C579" s="38"/>
      <c r="D579" s="32"/>
      <c r="E579" s="32"/>
      <c r="F579" s="32"/>
      <c r="G579" s="32"/>
    </row>
    <row r="580" spans="1:7" ht="15.75" thickBot="1" x14ac:dyDescent="0.3">
      <c r="A580" s="37"/>
      <c r="B580" s="31" t="s">
        <v>38153</v>
      </c>
      <c r="C580" s="40"/>
      <c r="D580" s="34"/>
      <c r="E580" s="34"/>
      <c r="F580" s="34"/>
      <c r="G580" s="34"/>
    </row>
    <row r="581" spans="1:7" ht="15.75" thickBot="1" x14ac:dyDescent="0.3">
      <c r="A581" s="6"/>
      <c r="B581" s="6"/>
      <c r="C581" s="6"/>
      <c r="D581" s="6"/>
      <c r="E581" s="6"/>
      <c r="F581" s="6"/>
      <c r="G581" s="6"/>
    </row>
    <row r="582" spans="1:7" ht="15.75" thickBot="1" x14ac:dyDescent="0.3">
      <c r="A582" s="7" t="s">
        <v>38154</v>
      </c>
      <c r="B582" s="7" t="s">
        <v>38155</v>
      </c>
      <c r="C582" s="8" t="s">
        <v>10</v>
      </c>
      <c r="D582" s="9">
        <v>45.31</v>
      </c>
      <c r="E582" s="9"/>
      <c r="F582" s="9">
        <v>80.09</v>
      </c>
      <c r="G582" s="9"/>
    </row>
    <row r="583" spans="1:7" ht="15.75" thickBot="1" x14ac:dyDescent="0.3">
      <c r="A583" s="6"/>
      <c r="B583" s="6"/>
      <c r="C583" s="6"/>
      <c r="D583" s="6"/>
      <c r="E583" s="6"/>
      <c r="F583" s="6"/>
      <c r="G583" s="6"/>
    </row>
    <row r="584" spans="1:7" ht="15.75" thickBot="1" x14ac:dyDescent="0.3">
      <c r="A584" s="7" t="s">
        <v>38156</v>
      </c>
      <c r="B584" s="7" t="s">
        <v>38157</v>
      </c>
      <c r="C584" s="8" t="s">
        <v>10</v>
      </c>
      <c r="D584" s="9">
        <v>47.96</v>
      </c>
      <c r="E584" s="9"/>
      <c r="F584" s="9">
        <v>80.09</v>
      </c>
      <c r="G584" s="9"/>
    </row>
    <row r="585" spans="1:7" ht="15.75" thickBot="1" x14ac:dyDescent="0.3">
      <c r="A585" s="6"/>
      <c r="B585" s="6"/>
      <c r="C585" s="6"/>
      <c r="D585" s="6"/>
      <c r="E585" s="6"/>
      <c r="F585" s="6"/>
      <c r="G585" s="6"/>
    </row>
    <row r="586" spans="1:7" ht="15.75" thickBot="1" x14ac:dyDescent="0.3">
      <c r="A586" s="7" t="s">
        <v>38158</v>
      </c>
      <c r="B586" s="7" t="s">
        <v>38159</v>
      </c>
      <c r="C586" s="8" t="s">
        <v>10</v>
      </c>
      <c r="D586" s="9">
        <v>53.24</v>
      </c>
      <c r="E586" s="9"/>
      <c r="F586" s="9">
        <v>80.09</v>
      </c>
      <c r="G586" s="9"/>
    </row>
    <row r="587" spans="1:7" ht="15.75" thickBot="1" x14ac:dyDescent="0.3">
      <c r="A587" s="6"/>
      <c r="B587" s="6"/>
      <c r="C587" s="6"/>
      <c r="D587" s="6"/>
      <c r="E587" s="6"/>
      <c r="F587" s="6"/>
      <c r="G587" s="6"/>
    </row>
    <row r="588" spans="1:7" ht="15.75" thickBot="1" x14ac:dyDescent="0.3">
      <c r="A588" s="7" t="s">
        <v>38160</v>
      </c>
      <c r="B588" s="7" t="s">
        <v>38161</v>
      </c>
      <c r="C588" s="8" t="s">
        <v>10</v>
      </c>
      <c r="D588" s="9">
        <v>92.13</v>
      </c>
      <c r="E588" s="9"/>
      <c r="F588" s="9">
        <v>80.09</v>
      </c>
      <c r="G588" s="9"/>
    </row>
    <row r="589" spans="1:7" ht="15.75" thickBot="1" x14ac:dyDescent="0.3">
      <c r="A589" s="6"/>
      <c r="B589" s="6"/>
      <c r="C589" s="6"/>
      <c r="D589" s="6"/>
      <c r="E589" s="6"/>
      <c r="F589" s="6"/>
      <c r="G589" s="6"/>
    </row>
    <row r="590" spans="1:7" x14ac:dyDescent="0.25">
      <c r="A590" s="35" t="s">
        <v>38162</v>
      </c>
      <c r="B590" s="29" t="s">
        <v>38163</v>
      </c>
      <c r="C590" s="38"/>
      <c r="D590" s="32"/>
      <c r="E590" s="32"/>
      <c r="F590" s="32"/>
      <c r="G590" s="32"/>
    </row>
    <row r="591" spans="1:7" ht="15.75" thickBot="1" x14ac:dyDescent="0.3">
      <c r="A591" s="37"/>
      <c r="B591" s="31" t="s">
        <v>38164</v>
      </c>
      <c r="C591" s="40"/>
      <c r="D591" s="34"/>
      <c r="E591" s="34"/>
      <c r="F591" s="34"/>
      <c r="G591" s="34"/>
    </row>
    <row r="592" spans="1:7" ht="15.75" thickBot="1" x14ac:dyDescent="0.3">
      <c r="A592" s="6"/>
      <c r="B592" s="6"/>
      <c r="C592" s="6"/>
      <c r="D592" s="6"/>
      <c r="E592" s="6"/>
      <c r="F592" s="6"/>
      <c r="G592" s="6"/>
    </row>
    <row r="593" spans="1:7" ht="15.75" thickBot="1" x14ac:dyDescent="0.3">
      <c r="A593" s="7" t="s">
        <v>38165</v>
      </c>
      <c r="B593" s="7" t="s">
        <v>37800</v>
      </c>
      <c r="C593" s="8" t="s">
        <v>11</v>
      </c>
      <c r="D593" s="9">
        <v>66.650000000000006</v>
      </c>
      <c r="E593" s="9"/>
      <c r="F593" s="9">
        <v>80.09</v>
      </c>
      <c r="G593" s="9"/>
    </row>
    <row r="594" spans="1:7" ht="15.75" thickBot="1" x14ac:dyDescent="0.3">
      <c r="A594" s="6"/>
      <c r="B594" s="6"/>
      <c r="C594" s="6"/>
      <c r="D594" s="6"/>
      <c r="E594" s="6"/>
      <c r="F594" s="6"/>
      <c r="G594" s="6"/>
    </row>
    <row r="595" spans="1:7" ht="15.75" thickBot="1" x14ac:dyDescent="0.3">
      <c r="A595" s="7" t="s">
        <v>38166</v>
      </c>
      <c r="B595" s="7" t="s">
        <v>37802</v>
      </c>
      <c r="C595" s="8" t="s">
        <v>11</v>
      </c>
      <c r="D595" s="9">
        <v>67.900000000000006</v>
      </c>
      <c r="E595" s="9"/>
      <c r="F595" s="9">
        <v>80.099999999999994</v>
      </c>
      <c r="G595" s="9"/>
    </row>
    <row r="596" spans="1:7" ht="15.75" thickBot="1" x14ac:dyDescent="0.3">
      <c r="A596" s="6"/>
      <c r="B596" s="6"/>
      <c r="C596" s="6"/>
      <c r="D596" s="6"/>
      <c r="E596" s="6"/>
      <c r="F596" s="6"/>
      <c r="G596" s="6"/>
    </row>
    <row r="597" spans="1:7" ht="15.75" thickBot="1" x14ac:dyDescent="0.3">
      <c r="A597" s="7" t="s">
        <v>38167</v>
      </c>
      <c r="B597" s="7" t="s">
        <v>38122</v>
      </c>
      <c r="C597" s="8" t="s">
        <v>11</v>
      </c>
      <c r="D597" s="9">
        <v>69.17</v>
      </c>
      <c r="E597" s="9"/>
      <c r="F597" s="9">
        <v>80.09</v>
      </c>
      <c r="G597" s="9"/>
    </row>
    <row r="598" spans="1:7" ht="15.75" thickBot="1" x14ac:dyDescent="0.3">
      <c r="A598" s="6"/>
      <c r="B598" s="6"/>
      <c r="C598" s="6"/>
      <c r="D598" s="6"/>
      <c r="E598" s="6"/>
      <c r="F598" s="6"/>
      <c r="G598" s="6"/>
    </row>
    <row r="599" spans="1:7" ht="15.75" thickBot="1" x14ac:dyDescent="0.3">
      <c r="A599" s="7" t="s">
        <v>38168</v>
      </c>
      <c r="B599" s="7" t="s">
        <v>38169</v>
      </c>
      <c r="C599" s="8" t="s">
        <v>11</v>
      </c>
      <c r="D599" s="9">
        <v>71.75</v>
      </c>
      <c r="E599" s="9"/>
      <c r="F599" s="9">
        <v>80.099999999999994</v>
      </c>
      <c r="G599" s="9"/>
    </row>
    <row r="600" spans="1:7" ht="15.75" thickBot="1" x14ac:dyDescent="0.3">
      <c r="A600" s="6"/>
      <c r="B600" s="6"/>
      <c r="C600" s="6"/>
      <c r="D600" s="6"/>
      <c r="E600" s="6"/>
      <c r="F600" s="6"/>
      <c r="G600" s="6"/>
    </row>
    <row r="601" spans="1:7" ht="15.75" thickBot="1" x14ac:dyDescent="0.3">
      <c r="A601" s="7" t="s">
        <v>38170</v>
      </c>
      <c r="B601" s="7" t="s">
        <v>38171</v>
      </c>
      <c r="C601" s="8" t="s">
        <v>11</v>
      </c>
      <c r="D601" s="9">
        <v>74.319999999999993</v>
      </c>
      <c r="E601" s="9"/>
      <c r="F601" s="9">
        <v>80.09</v>
      </c>
      <c r="G601" s="9"/>
    </row>
    <row r="602" spans="1:7" ht="15.75" thickBot="1" x14ac:dyDescent="0.3">
      <c r="A602" s="6"/>
      <c r="B602" s="6"/>
      <c r="C602" s="6"/>
      <c r="D602" s="6"/>
      <c r="E602" s="6"/>
      <c r="F602" s="6"/>
      <c r="G602" s="6"/>
    </row>
    <row r="603" spans="1:7" ht="24.75" x14ac:dyDescent="0.25">
      <c r="A603" s="35" t="s">
        <v>38172</v>
      </c>
      <c r="B603" s="29" t="s">
        <v>38173</v>
      </c>
      <c r="C603" s="38"/>
      <c r="D603" s="32"/>
      <c r="E603" s="32"/>
      <c r="F603" s="32"/>
      <c r="G603" s="32"/>
    </row>
    <row r="604" spans="1:7" ht="15.75" thickBot="1" x14ac:dyDescent="0.3">
      <c r="A604" s="37"/>
      <c r="B604" s="31" t="s">
        <v>38174</v>
      </c>
      <c r="C604" s="40"/>
      <c r="D604" s="34"/>
      <c r="E604" s="34"/>
      <c r="F604" s="34"/>
      <c r="G604" s="34"/>
    </row>
    <row r="605" spans="1:7" ht="15.75" thickBot="1" x14ac:dyDescent="0.3">
      <c r="A605" s="6"/>
      <c r="B605" s="6"/>
      <c r="C605" s="6"/>
      <c r="D605" s="6"/>
      <c r="E605" s="6"/>
      <c r="F605" s="6"/>
      <c r="G605" s="6"/>
    </row>
    <row r="606" spans="1:7" ht="15.75" thickBot="1" x14ac:dyDescent="0.3">
      <c r="A606" s="7" t="s">
        <v>38175</v>
      </c>
      <c r="B606" s="7" t="s">
        <v>37809</v>
      </c>
      <c r="C606" s="8" t="s">
        <v>11</v>
      </c>
      <c r="D606" s="9">
        <v>65.22</v>
      </c>
      <c r="E606" s="9"/>
      <c r="F606" s="9">
        <v>80.099999999999994</v>
      </c>
      <c r="G606" s="9"/>
    </row>
    <row r="607" spans="1:7" ht="15.75" thickBot="1" x14ac:dyDescent="0.3">
      <c r="A607" s="6"/>
      <c r="B607" s="6"/>
      <c r="C607" s="6"/>
      <c r="D607" s="6"/>
      <c r="E607" s="6"/>
      <c r="F607" s="6"/>
      <c r="G607" s="6"/>
    </row>
    <row r="608" spans="1:7" ht="15.75" thickBot="1" x14ac:dyDescent="0.3">
      <c r="A608" s="7" t="s">
        <v>38176</v>
      </c>
      <c r="B608" s="7" t="s">
        <v>37781</v>
      </c>
      <c r="C608" s="8" t="s">
        <v>11</v>
      </c>
      <c r="D608" s="9">
        <v>67.47</v>
      </c>
      <c r="E608" s="9"/>
      <c r="F608" s="9">
        <v>80.09</v>
      </c>
      <c r="G608" s="9"/>
    </row>
    <row r="609" spans="1:7" ht="15.75" thickBot="1" x14ac:dyDescent="0.3">
      <c r="A609" s="6"/>
      <c r="B609" s="6"/>
      <c r="C609" s="6"/>
      <c r="D609" s="6"/>
      <c r="E609" s="6"/>
      <c r="F609" s="6"/>
      <c r="G609" s="6"/>
    </row>
    <row r="610" spans="1:7" ht="15.75" thickBot="1" x14ac:dyDescent="0.3">
      <c r="A610" s="7" t="s">
        <v>38177</v>
      </c>
      <c r="B610" s="7" t="s">
        <v>37812</v>
      </c>
      <c r="C610" s="8" t="s">
        <v>11</v>
      </c>
      <c r="D610" s="9">
        <v>69.95</v>
      </c>
      <c r="E610" s="9"/>
      <c r="F610" s="9">
        <v>80.099999999999994</v>
      </c>
      <c r="G610" s="9"/>
    </row>
    <row r="611" spans="1:7" ht="15.75" thickBot="1" x14ac:dyDescent="0.3">
      <c r="A611" s="6"/>
      <c r="B611" s="6"/>
      <c r="C611" s="6"/>
      <c r="D611" s="6"/>
      <c r="E611" s="6"/>
      <c r="F611" s="6"/>
      <c r="G611" s="6"/>
    </row>
    <row r="612" spans="1:7" ht="15.75" thickBot="1" x14ac:dyDescent="0.3">
      <c r="A612" s="7" t="s">
        <v>38178</v>
      </c>
      <c r="B612" s="7" t="s">
        <v>37802</v>
      </c>
      <c r="C612" s="8" t="s">
        <v>11</v>
      </c>
      <c r="D612" s="9">
        <v>76.739999999999995</v>
      </c>
      <c r="E612" s="9"/>
      <c r="F612" s="9">
        <v>80.09</v>
      </c>
      <c r="G612" s="9"/>
    </row>
    <row r="613" spans="1:7" ht="15.75" thickBot="1" x14ac:dyDescent="0.3">
      <c r="A613" s="6"/>
      <c r="B613" s="6"/>
      <c r="C613" s="6"/>
      <c r="D613" s="6"/>
      <c r="E613" s="6"/>
      <c r="F613" s="6"/>
      <c r="G613" s="6"/>
    </row>
    <row r="614" spans="1:7" ht="15.75" thickBot="1" x14ac:dyDescent="0.3">
      <c r="A614" s="7" t="s">
        <v>38179</v>
      </c>
      <c r="B614" s="7" t="s">
        <v>38180</v>
      </c>
      <c r="C614" s="8"/>
      <c r="D614" s="9"/>
      <c r="E614" s="9"/>
      <c r="F614" s="9"/>
      <c r="G614" s="9"/>
    </row>
    <row r="615" spans="1:7" ht="15.75" thickBot="1" x14ac:dyDescent="0.3">
      <c r="A615" s="6"/>
      <c r="B615" s="6"/>
      <c r="C615" s="6"/>
      <c r="D615" s="6"/>
      <c r="E615" s="6"/>
      <c r="F615" s="6"/>
      <c r="G615" s="6"/>
    </row>
    <row r="616" spans="1:7" ht="24.75" x14ac:dyDescent="0.25">
      <c r="A616" s="35" t="s">
        <v>38181</v>
      </c>
      <c r="B616" s="29" t="s">
        <v>38182</v>
      </c>
      <c r="C616" s="38"/>
      <c r="D616" s="32"/>
      <c r="E616" s="32"/>
      <c r="F616" s="32"/>
      <c r="G616" s="32"/>
    </row>
    <row r="617" spans="1:7" ht="15.75" thickBot="1" x14ac:dyDescent="0.3">
      <c r="A617" s="37"/>
      <c r="B617" s="31" t="s">
        <v>38183</v>
      </c>
      <c r="C617" s="40"/>
      <c r="D617" s="34"/>
      <c r="E617" s="34"/>
      <c r="F617" s="34"/>
      <c r="G617" s="34"/>
    </row>
    <row r="618" spans="1:7" ht="15.75" thickBot="1" x14ac:dyDescent="0.3">
      <c r="A618" s="6"/>
      <c r="B618" s="6"/>
      <c r="C618" s="6"/>
      <c r="D618" s="6"/>
      <c r="E618" s="6"/>
      <c r="F618" s="6"/>
      <c r="G618" s="6"/>
    </row>
    <row r="619" spans="1:7" ht="15.75" thickBot="1" x14ac:dyDescent="0.3">
      <c r="A619" s="7" t="s">
        <v>38184</v>
      </c>
      <c r="B619" s="7" t="s">
        <v>38185</v>
      </c>
      <c r="C619" s="8" t="s">
        <v>12</v>
      </c>
      <c r="D619" s="9">
        <v>58.29</v>
      </c>
      <c r="E619" s="9"/>
      <c r="F619" s="9">
        <v>80.099999999999994</v>
      </c>
      <c r="G619" s="9"/>
    </row>
    <row r="620" spans="1:7" ht="15.75" thickBot="1" x14ac:dyDescent="0.3">
      <c r="A620" s="6"/>
      <c r="B620" s="6"/>
      <c r="C620" s="6"/>
      <c r="D620" s="6"/>
      <c r="E620" s="6"/>
      <c r="F620" s="6"/>
      <c r="G620" s="6"/>
    </row>
    <row r="621" spans="1:7" ht="15.75" thickBot="1" x14ac:dyDescent="0.3">
      <c r="A621" s="7" t="s">
        <v>38186</v>
      </c>
      <c r="B621" s="7" t="s">
        <v>38187</v>
      </c>
      <c r="C621" s="8" t="s">
        <v>12</v>
      </c>
      <c r="D621" s="9">
        <v>62.76</v>
      </c>
      <c r="E621" s="9"/>
      <c r="F621" s="9">
        <v>80.08</v>
      </c>
      <c r="G621" s="9"/>
    </row>
    <row r="622" spans="1:7" ht="15.75" thickBot="1" x14ac:dyDescent="0.3">
      <c r="A622" s="6"/>
      <c r="B622" s="6"/>
      <c r="C622" s="6"/>
      <c r="D622" s="6"/>
      <c r="E622" s="6"/>
      <c r="F622" s="6"/>
      <c r="G622" s="6"/>
    </row>
    <row r="623" spans="1:7" ht="15.75" thickBot="1" x14ac:dyDescent="0.3">
      <c r="A623" s="7" t="s">
        <v>38188</v>
      </c>
      <c r="B623" s="7" t="s">
        <v>38189</v>
      </c>
      <c r="C623" s="8" t="s">
        <v>12</v>
      </c>
      <c r="D623" s="9">
        <v>71.69</v>
      </c>
      <c r="E623" s="9"/>
      <c r="F623" s="9">
        <v>80.09</v>
      </c>
      <c r="G623" s="9"/>
    </row>
    <row r="624" spans="1:7" ht="15.75" thickBot="1" x14ac:dyDescent="0.3">
      <c r="A624" s="6"/>
      <c r="B624" s="6"/>
      <c r="C624" s="6"/>
      <c r="D624" s="6"/>
      <c r="E624" s="6"/>
      <c r="F624" s="6"/>
      <c r="G624" s="6"/>
    </row>
    <row r="625" spans="1:7" ht="15.75" thickBot="1" x14ac:dyDescent="0.3">
      <c r="A625" s="7" t="s">
        <v>38190</v>
      </c>
      <c r="B625" s="7" t="s">
        <v>38191</v>
      </c>
      <c r="C625" s="8"/>
      <c r="D625" s="9"/>
      <c r="E625" s="9"/>
      <c r="F625" s="9"/>
      <c r="G625" s="9"/>
    </row>
    <row r="626" spans="1:7" ht="15.75" thickBot="1" x14ac:dyDescent="0.3">
      <c r="A626" s="6"/>
      <c r="B626" s="6"/>
      <c r="C626" s="6"/>
      <c r="D626" s="6"/>
      <c r="E626" s="6"/>
      <c r="F626" s="6"/>
      <c r="G626" s="6"/>
    </row>
    <row r="627" spans="1:7" x14ac:dyDescent="0.25">
      <c r="A627" s="35" t="s">
        <v>38192</v>
      </c>
      <c r="B627" s="29" t="s">
        <v>38193</v>
      </c>
      <c r="C627" s="38"/>
      <c r="D627" s="32"/>
      <c r="E627" s="32"/>
      <c r="F627" s="32"/>
      <c r="G627" s="32"/>
    </row>
    <row r="628" spans="1:7" x14ac:dyDescent="0.25">
      <c r="A628" s="36"/>
      <c r="B628" s="30" t="s">
        <v>38194</v>
      </c>
      <c r="C628" s="39"/>
      <c r="D628" s="33"/>
      <c r="E628" s="33"/>
      <c r="F628" s="33"/>
      <c r="G628" s="33"/>
    </row>
    <row r="629" spans="1:7" x14ac:dyDescent="0.25">
      <c r="A629" s="36"/>
      <c r="B629" s="30" t="s">
        <v>38195</v>
      </c>
      <c r="C629" s="39"/>
      <c r="D629" s="33"/>
      <c r="E629" s="33"/>
      <c r="F629" s="33"/>
      <c r="G629" s="33"/>
    </row>
    <row r="630" spans="1:7" x14ac:dyDescent="0.25">
      <c r="A630" s="36"/>
      <c r="B630" s="30" t="s">
        <v>38196</v>
      </c>
      <c r="C630" s="39"/>
      <c r="D630" s="33"/>
      <c r="E630" s="33"/>
      <c r="F630" s="33"/>
      <c r="G630" s="33"/>
    </row>
    <row r="631" spans="1:7" x14ac:dyDescent="0.25">
      <c r="A631" s="36"/>
      <c r="B631" s="30" t="s">
        <v>38197</v>
      </c>
      <c r="C631" s="39"/>
      <c r="D631" s="33"/>
      <c r="E631" s="33"/>
      <c r="F631" s="33"/>
      <c r="G631" s="33"/>
    </row>
    <row r="632" spans="1:7" x14ac:dyDescent="0.25">
      <c r="A632" s="36"/>
      <c r="B632" s="30" t="s">
        <v>38198</v>
      </c>
      <c r="C632" s="39"/>
      <c r="D632" s="33"/>
      <c r="E632" s="33"/>
      <c r="F632" s="33"/>
      <c r="G632" s="33"/>
    </row>
    <row r="633" spans="1:7" x14ac:dyDescent="0.25">
      <c r="A633" s="36"/>
      <c r="B633" s="30" t="s">
        <v>38199</v>
      </c>
      <c r="C633" s="39"/>
      <c r="D633" s="33"/>
      <c r="E633" s="33"/>
      <c r="F633" s="33"/>
      <c r="G633" s="33"/>
    </row>
    <row r="634" spans="1:7" x14ac:dyDescent="0.25">
      <c r="A634" s="36"/>
      <c r="B634" s="30" t="s">
        <v>38200</v>
      </c>
      <c r="C634" s="39"/>
      <c r="D634" s="33"/>
      <c r="E634" s="33"/>
      <c r="F634" s="33"/>
      <c r="G634" s="33"/>
    </row>
    <row r="635" spans="1:7" ht="15.75" thickBot="1" x14ac:dyDescent="0.3">
      <c r="A635" s="37"/>
      <c r="B635" s="31" t="s">
        <v>38201</v>
      </c>
      <c r="C635" s="40"/>
      <c r="D635" s="34"/>
      <c r="E635" s="34"/>
      <c r="F635" s="34"/>
      <c r="G635" s="34"/>
    </row>
    <row r="636" spans="1:7" ht="15.75" thickBot="1" x14ac:dyDescent="0.3">
      <c r="A636" s="6"/>
      <c r="B636" s="6"/>
      <c r="C636" s="6"/>
      <c r="D636" s="6"/>
      <c r="E636" s="6"/>
      <c r="F636" s="6"/>
      <c r="G636" s="6"/>
    </row>
    <row r="637" spans="1:7" ht="15.75" thickBot="1" x14ac:dyDescent="0.3">
      <c r="A637" s="7" t="s">
        <v>38202</v>
      </c>
      <c r="B637" s="7" t="s">
        <v>38203</v>
      </c>
      <c r="C637" s="8" t="s">
        <v>11</v>
      </c>
      <c r="D637" s="9">
        <v>50.47</v>
      </c>
      <c r="E637" s="9"/>
      <c r="F637" s="9">
        <v>80.09</v>
      </c>
      <c r="G637" s="9"/>
    </row>
    <row r="638" spans="1:7" ht="15.75" thickBot="1" x14ac:dyDescent="0.3">
      <c r="A638" s="6"/>
      <c r="B638" s="6"/>
      <c r="C638" s="6"/>
      <c r="D638" s="6"/>
      <c r="E638" s="6"/>
      <c r="F638" s="6"/>
      <c r="G638" s="6"/>
    </row>
    <row r="639" spans="1:7" ht="15.75" thickBot="1" x14ac:dyDescent="0.3">
      <c r="A639" s="7" t="s">
        <v>38204</v>
      </c>
      <c r="B639" s="7" t="s">
        <v>38205</v>
      </c>
      <c r="C639" s="8" t="s">
        <v>11</v>
      </c>
      <c r="D639" s="9">
        <v>60.97</v>
      </c>
      <c r="E639" s="9"/>
      <c r="F639" s="9">
        <v>80.099999999999994</v>
      </c>
      <c r="G639" s="9"/>
    </row>
  </sheetData>
  <mergeCells count="216">
    <mergeCell ref="A627:A635"/>
    <mergeCell ref="C627:C635"/>
    <mergeCell ref="D627:D635"/>
    <mergeCell ref="E627:E635"/>
    <mergeCell ref="F627:F635"/>
    <mergeCell ref="G627:G635"/>
    <mergeCell ref="A616:A617"/>
    <mergeCell ref="C616:C617"/>
    <mergeCell ref="D616:D617"/>
    <mergeCell ref="E616:E617"/>
    <mergeCell ref="F616:F617"/>
    <mergeCell ref="G616:G617"/>
    <mergeCell ref="A603:A604"/>
    <mergeCell ref="C603:C604"/>
    <mergeCell ref="D603:D604"/>
    <mergeCell ref="E603:E604"/>
    <mergeCell ref="F603:F604"/>
    <mergeCell ref="G603:G604"/>
    <mergeCell ref="A590:A591"/>
    <mergeCell ref="C590:C591"/>
    <mergeCell ref="D590:D591"/>
    <mergeCell ref="E590:E591"/>
    <mergeCell ref="F590:F591"/>
    <mergeCell ref="G590:G591"/>
    <mergeCell ref="A579:A580"/>
    <mergeCell ref="C579:C580"/>
    <mergeCell ref="D579:D580"/>
    <mergeCell ref="E579:E580"/>
    <mergeCell ref="F579:F580"/>
    <mergeCell ref="G579:G580"/>
    <mergeCell ref="A566:A567"/>
    <mergeCell ref="C566:C567"/>
    <mergeCell ref="D566:D567"/>
    <mergeCell ref="E566:E567"/>
    <mergeCell ref="F566:F567"/>
    <mergeCell ref="G566:G567"/>
    <mergeCell ref="A551:A552"/>
    <mergeCell ref="C551:C552"/>
    <mergeCell ref="D551:D552"/>
    <mergeCell ref="E551:E552"/>
    <mergeCell ref="F551:F552"/>
    <mergeCell ref="G551:G552"/>
    <mergeCell ref="A538:A539"/>
    <mergeCell ref="C538:C539"/>
    <mergeCell ref="D538:D539"/>
    <mergeCell ref="E538:E539"/>
    <mergeCell ref="F538:F539"/>
    <mergeCell ref="G538:G539"/>
    <mergeCell ref="A525:A526"/>
    <mergeCell ref="C525:C526"/>
    <mergeCell ref="D525:D526"/>
    <mergeCell ref="E525:E526"/>
    <mergeCell ref="F525:F526"/>
    <mergeCell ref="G525:G526"/>
    <mergeCell ref="A502:A503"/>
    <mergeCell ref="C502:C503"/>
    <mergeCell ref="D502:D503"/>
    <mergeCell ref="E502:E503"/>
    <mergeCell ref="F502:F503"/>
    <mergeCell ref="G502:G503"/>
    <mergeCell ref="A481:A482"/>
    <mergeCell ref="C481:C482"/>
    <mergeCell ref="D481:D482"/>
    <mergeCell ref="E481:E482"/>
    <mergeCell ref="F481:F482"/>
    <mergeCell ref="G481:G482"/>
    <mergeCell ref="A460:A461"/>
    <mergeCell ref="C460:C461"/>
    <mergeCell ref="D460:D461"/>
    <mergeCell ref="E460:E461"/>
    <mergeCell ref="F460:F461"/>
    <mergeCell ref="G460:G461"/>
    <mergeCell ref="A439:A440"/>
    <mergeCell ref="C439:C440"/>
    <mergeCell ref="D439:D440"/>
    <mergeCell ref="E439:E440"/>
    <mergeCell ref="F439:F440"/>
    <mergeCell ref="G439:G440"/>
    <mergeCell ref="A418:A419"/>
    <mergeCell ref="C418:C419"/>
    <mergeCell ref="D418:D419"/>
    <mergeCell ref="E418:E419"/>
    <mergeCell ref="F418:F419"/>
    <mergeCell ref="G418:G419"/>
    <mergeCell ref="A409:A410"/>
    <mergeCell ref="C409:C410"/>
    <mergeCell ref="D409:D410"/>
    <mergeCell ref="E409:E410"/>
    <mergeCell ref="F409:F410"/>
    <mergeCell ref="G409:G410"/>
    <mergeCell ref="A386:A387"/>
    <mergeCell ref="C386:C387"/>
    <mergeCell ref="D386:D387"/>
    <mergeCell ref="E386:E387"/>
    <mergeCell ref="F386:F387"/>
    <mergeCell ref="G386:G387"/>
    <mergeCell ref="A365:A366"/>
    <mergeCell ref="C365:C366"/>
    <mergeCell ref="D365:D366"/>
    <mergeCell ref="E365:E366"/>
    <mergeCell ref="F365:F366"/>
    <mergeCell ref="G365:G366"/>
    <mergeCell ref="A344:A345"/>
    <mergeCell ref="C344:C345"/>
    <mergeCell ref="D344:D345"/>
    <mergeCell ref="E344:E345"/>
    <mergeCell ref="F344:F345"/>
    <mergeCell ref="G344:G345"/>
    <mergeCell ref="A323:A324"/>
    <mergeCell ref="C323:C324"/>
    <mergeCell ref="D323:D324"/>
    <mergeCell ref="E323:E324"/>
    <mergeCell ref="F323:F324"/>
    <mergeCell ref="G323:G324"/>
    <mergeCell ref="A302:A303"/>
    <mergeCell ref="C302:C303"/>
    <mergeCell ref="D302:D303"/>
    <mergeCell ref="E302:E303"/>
    <mergeCell ref="F302:F303"/>
    <mergeCell ref="G302:G303"/>
    <mergeCell ref="A293:A294"/>
    <mergeCell ref="C293:C294"/>
    <mergeCell ref="D293:D294"/>
    <mergeCell ref="E293:E294"/>
    <mergeCell ref="F293:F294"/>
    <mergeCell ref="G293:G294"/>
    <mergeCell ref="A268:A269"/>
    <mergeCell ref="C268:C269"/>
    <mergeCell ref="D268:D269"/>
    <mergeCell ref="E268:E269"/>
    <mergeCell ref="F268:F269"/>
    <mergeCell ref="G268:G269"/>
    <mergeCell ref="A245:A246"/>
    <mergeCell ref="C245:C246"/>
    <mergeCell ref="D245:D246"/>
    <mergeCell ref="E245:E246"/>
    <mergeCell ref="F245:F246"/>
    <mergeCell ref="G245:G246"/>
    <mergeCell ref="A222:A223"/>
    <mergeCell ref="C222:C223"/>
    <mergeCell ref="D222:D223"/>
    <mergeCell ref="E222:E223"/>
    <mergeCell ref="F222:F223"/>
    <mergeCell ref="G222:G223"/>
    <mergeCell ref="A211:A212"/>
    <mergeCell ref="C211:C212"/>
    <mergeCell ref="D211:D212"/>
    <mergeCell ref="E211:E212"/>
    <mergeCell ref="F211:F212"/>
    <mergeCell ref="G211:G212"/>
    <mergeCell ref="A188:A189"/>
    <mergeCell ref="C188:C189"/>
    <mergeCell ref="D188:D189"/>
    <mergeCell ref="E188:E189"/>
    <mergeCell ref="F188:F189"/>
    <mergeCell ref="G188:G189"/>
    <mergeCell ref="A167:A168"/>
    <mergeCell ref="C167:C168"/>
    <mergeCell ref="D167:D168"/>
    <mergeCell ref="E167:E168"/>
    <mergeCell ref="F167:F168"/>
    <mergeCell ref="G167:G168"/>
    <mergeCell ref="A146:A147"/>
    <mergeCell ref="C146:C147"/>
    <mergeCell ref="D146:D147"/>
    <mergeCell ref="E146:E147"/>
    <mergeCell ref="F146:F147"/>
    <mergeCell ref="G146:G147"/>
    <mergeCell ref="A125:A126"/>
    <mergeCell ref="C125:C126"/>
    <mergeCell ref="D125:D126"/>
    <mergeCell ref="E125:E126"/>
    <mergeCell ref="F125:F126"/>
    <mergeCell ref="G125:G126"/>
    <mergeCell ref="A104:A105"/>
    <mergeCell ref="C104:C105"/>
    <mergeCell ref="D104:D105"/>
    <mergeCell ref="E104:E105"/>
    <mergeCell ref="F104:F105"/>
    <mergeCell ref="G104:G105"/>
    <mergeCell ref="A93:A94"/>
    <mergeCell ref="C93:C94"/>
    <mergeCell ref="D93:D94"/>
    <mergeCell ref="E93:E94"/>
    <mergeCell ref="F93:F94"/>
    <mergeCell ref="G93:G94"/>
    <mergeCell ref="A82:A83"/>
    <mergeCell ref="C82:C83"/>
    <mergeCell ref="D82:D83"/>
    <mergeCell ref="E82:E83"/>
    <mergeCell ref="F82:F83"/>
    <mergeCell ref="G82:G83"/>
    <mergeCell ref="A71:A72"/>
    <mergeCell ref="C71:C72"/>
    <mergeCell ref="D71:D72"/>
    <mergeCell ref="E71:E72"/>
    <mergeCell ref="F71:F72"/>
    <mergeCell ref="G71:G72"/>
    <mergeCell ref="A48:A49"/>
    <mergeCell ref="C48:C49"/>
    <mergeCell ref="D48:D49"/>
    <mergeCell ref="E48:E49"/>
    <mergeCell ref="F48:F49"/>
    <mergeCell ref="G48:G49"/>
    <mergeCell ref="A31:A32"/>
    <mergeCell ref="C31:C32"/>
    <mergeCell ref="D31:D32"/>
    <mergeCell ref="E31:E32"/>
    <mergeCell ref="F31:F32"/>
    <mergeCell ref="G31:G32"/>
    <mergeCell ref="A16:A17"/>
    <mergeCell ref="C16:C17"/>
    <mergeCell ref="D16:D17"/>
    <mergeCell ref="E16:E17"/>
    <mergeCell ref="F16:F17"/>
    <mergeCell ref="G16:G17"/>
  </mergeCell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C89E3F-9BBD-4901-898F-4BD86C5E43D9}">
  <sheetPr>
    <tabColor rgb="FFFFCCFF"/>
  </sheetPr>
  <dimension ref="A1:G368"/>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38206</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26369</v>
      </c>
      <c r="B10" s="7" t="s">
        <v>26370</v>
      </c>
      <c r="C10" s="8"/>
      <c r="D10" s="9"/>
      <c r="E10" s="9"/>
      <c r="F10" s="9"/>
      <c r="G10" s="9"/>
    </row>
    <row r="11" spans="1:7" ht="15.75" thickBot="1" x14ac:dyDescent="0.3">
      <c r="A11" s="6"/>
      <c r="B11" s="6"/>
      <c r="C11" s="6"/>
      <c r="D11" s="6"/>
      <c r="E11" s="6"/>
      <c r="F11" s="6"/>
      <c r="G11" s="6"/>
    </row>
    <row r="12" spans="1:7" ht="15.75" thickBot="1" x14ac:dyDescent="0.3">
      <c r="A12" s="7" t="s">
        <v>38207</v>
      </c>
      <c r="B12" s="7" t="s">
        <v>38208</v>
      </c>
      <c r="C12" s="8"/>
      <c r="D12" s="9"/>
      <c r="E12" s="9"/>
      <c r="F12" s="9"/>
      <c r="G12" s="9"/>
    </row>
    <row r="13" spans="1:7" ht="15.75" thickBot="1" x14ac:dyDescent="0.3">
      <c r="A13" s="6"/>
      <c r="B13" s="6"/>
      <c r="C13" s="6"/>
      <c r="D13" s="6"/>
      <c r="E13" s="6"/>
      <c r="F13" s="6"/>
      <c r="G13" s="6"/>
    </row>
    <row r="14" spans="1:7" ht="15.75" thickBot="1" x14ac:dyDescent="0.3">
      <c r="A14" s="7" t="s">
        <v>38209</v>
      </c>
      <c r="B14" s="7" t="s">
        <v>38210</v>
      </c>
      <c r="C14" s="8"/>
      <c r="D14" s="9"/>
      <c r="E14" s="9"/>
      <c r="F14" s="9"/>
      <c r="G14" s="9"/>
    </row>
    <row r="15" spans="1:7" ht="15.75" thickBot="1" x14ac:dyDescent="0.3">
      <c r="A15" s="6"/>
      <c r="B15" s="6"/>
      <c r="C15" s="6"/>
      <c r="D15" s="6"/>
      <c r="E15" s="6"/>
      <c r="F15" s="6"/>
      <c r="G15" s="6"/>
    </row>
    <row r="16" spans="1:7" x14ac:dyDescent="0.25">
      <c r="A16" s="35" t="s">
        <v>38211</v>
      </c>
      <c r="B16" s="29" t="s">
        <v>38212</v>
      </c>
      <c r="C16" s="38"/>
      <c r="D16" s="32"/>
      <c r="E16" s="32"/>
      <c r="F16" s="32"/>
      <c r="G16" s="32"/>
    </row>
    <row r="17" spans="1:7" ht="15.75" thickBot="1" x14ac:dyDescent="0.3">
      <c r="A17" s="37"/>
      <c r="B17" s="31" t="s">
        <v>38213</v>
      </c>
      <c r="C17" s="40"/>
      <c r="D17" s="34"/>
      <c r="E17" s="34"/>
      <c r="F17" s="34"/>
      <c r="G17" s="34"/>
    </row>
    <row r="18" spans="1:7" ht="15.75" thickBot="1" x14ac:dyDescent="0.3">
      <c r="A18" s="6"/>
      <c r="B18" s="6"/>
      <c r="C18" s="6"/>
      <c r="D18" s="6"/>
      <c r="E18" s="6"/>
      <c r="F18" s="6"/>
      <c r="G18" s="6"/>
    </row>
    <row r="19" spans="1:7" ht="15.75" thickBot="1" x14ac:dyDescent="0.3">
      <c r="A19" s="7" t="s">
        <v>38214</v>
      </c>
      <c r="B19" s="7" t="s">
        <v>38215</v>
      </c>
      <c r="C19" s="8" t="s">
        <v>10</v>
      </c>
      <c r="D19" s="9">
        <v>161.66</v>
      </c>
      <c r="E19" s="9"/>
      <c r="F19" s="9">
        <v>80.09</v>
      </c>
      <c r="G19" s="9"/>
    </row>
    <row r="20" spans="1:7" ht="15.75" thickBot="1" x14ac:dyDescent="0.3">
      <c r="A20" s="6"/>
      <c r="B20" s="6"/>
      <c r="C20" s="6"/>
      <c r="D20" s="6"/>
      <c r="E20" s="6"/>
      <c r="F20" s="6"/>
      <c r="G20" s="6"/>
    </row>
    <row r="21" spans="1:7" ht="15.75" thickBot="1" x14ac:dyDescent="0.3">
      <c r="A21" s="7" t="s">
        <v>38216</v>
      </c>
      <c r="B21" s="7" t="s">
        <v>38217</v>
      </c>
      <c r="C21" s="8" t="s">
        <v>10</v>
      </c>
      <c r="D21" s="9">
        <v>181.37</v>
      </c>
      <c r="E21" s="9"/>
      <c r="F21" s="9">
        <v>80.099999999999994</v>
      </c>
      <c r="G21" s="9"/>
    </row>
    <row r="22" spans="1:7" ht="15.75" thickBot="1" x14ac:dyDescent="0.3">
      <c r="A22" s="6"/>
      <c r="B22" s="6"/>
      <c r="C22" s="6"/>
      <c r="D22" s="6"/>
      <c r="E22" s="6"/>
      <c r="F22" s="6"/>
      <c r="G22" s="6"/>
    </row>
    <row r="23" spans="1:7" ht="15.75" thickBot="1" x14ac:dyDescent="0.3">
      <c r="A23" s="7" t="s">
        <v>38218</v>
      </c>
      <c r="B23" s="7" t="s">
        <v>38219</v>
      </c>
      <c r="C23" s="8" t="s">
        <v>10</v>
      </c>
      <c r="D23" s="9">
        <v>258.89999999999998</v>
      </c>
      <c r="E23" s="9"/>
      <c r="F23" s="9">
        <v>80.099999999999994</v>
      </c>
      <c r="G23" s="9"/>
    </row>
    <row r="24" spans="1:7" ht="15.75" thickBot="1" x14ac:dyDescent="0.3">
      <c r="A24" s="6"/>
      <c r="B24" s="6"/>
      <c r="C24" s="6"/>
      <c r="D24" s="6"/>
      <c r="E24" s="6"/>
      <c r="F24" s="6"/>
      <c r="G24" s="6"/>
    </row>
    <row r="25" spans="1:7" ht="15.75" thickBot="1" x14ac:dyDescent="0.3">
      <c r="A25" s="7" t="s">
        <v>38220</v>
      </c>
      <c r="B25" s="7" t="s">
        <v>38221</v>
      </c>
      <c r="C25" s="8" t="s">
        <v>10</v>
      </c>
      <c r="D25" s="9">
        <v>181.37</v>
      </c>
      <c r="E25" s="9"/>
      <c r="F25" s="9">
        <v>80.099999999999994</v>
      </c>
      <c r="G25" s="9"/>
    </row>
    <row r="26" spans="1:7" ht="15.75" thickBot="1" x14ac:dyDescent="0.3">
      <c r="A26" s="6"/>
      <c r="B26" s="6"/>
      <c r="C26" s="6"/>
      <c r="D26" s="6"/>
      <c r="E26" s="6"/>
      <c r="F26" s="6"/>
      <c r="G26" s="6"/>
    </row>
    <row r="27" spans="1:7" ht="15.75" thickBot="1" x14ac:dyDescent="0.3">
      <c r="A27" s="7" t="s">
        <v>38222</v>
      </c>
      <c r="B27" s="7" t="s">
        <v>38223</v>
      </c>
      <c r="C27" s="8" t="s">
        <v>10</v>
      </c>
      <c r="D27" s="9">
        <v>198.45</v>
      </c>
      <c r="E27" s="9"/>
      <c r="F27" s="9">
        <v>80.099999999999994</v>
      </c>
      <c r="G27" s="9"/>
    </row>
    <row r="28" spans="1:7" ht="15.75" thickBot="1" x14ac:dyDescent="0.3">
      <c r="A28" s="6"/>
      <c r="B28" s="6"/>
      <c r="C28" s="6"/>
      <c r="D28" s="6"/>
      <c r="E28" s="6"/>
      <c r="F28" s="6"/>
      <c r="G28" s="6"/>
    </row>
    <row r="29" spans="1:7" ht="15.75" thickBot="1" x14ac:dyDescent="0.3">
      <c r="A29" s="7" t="s">
        <v>38224</v>
      </c>
      <c r="B29" s="7" t="s">
        <v>38225</v>
      </c>
      <c r="C29" s="8" t="s">
        <v>10</v>
      </c>
      <c r="D29" s="9">
        <v>249.71</v>
      </c>
      <c r="E29" s="9"/>
      <c r="F29" s="9">
        <v>80.099999999999994</v>
      </c>
      <c r="G29" s="9"/>
    </row>
    <row r="30" spans="1:7" ht="15.75" thickBot="1" x14ac:dyDescent="0.3">
      <c r="A30" s="6"/>
      <c r="B30" s="6"/>
      <c r="C30" s="6"/>
      <c r="D30" s="6"/>
      <c r="E30" s="6"/>
      <c r="F30" s="6"/>
      <c r="G30" s="6"/>
    </row>
    <row r="31" spans="1:7" ht="15.75" thickBot="1" x14ac:dyDescent="0.3">
      <c r="A31" s="7" t="s">
        <v>38226</v>
      </c>
      <c r="B31" s="7" t="s">
        <v>38227</v>
      </c>
      <c r="C31" s="8" t="s">
        <v>10</v>
      </c>
      <c r="D31" s="9">
        <v>185.31</v>
      </c>
      <c r="E31" s="9"/>
      <c r="F31" s="9">
        <v>80.09</v>
      </c>
      <c r="G31" s="9"/>
    </row>
    <row r="32" spans="1:7" ht="15.75" thickBot="1" x14ac:dyDescent="0.3">
      <c r="A32" s="6"/>
      <c r="B32" s="6"/>
      <c r="C32" s="6"/>
      <c r="D32" s="6"/>
      <c r="E32" s="6"/>
      <c r="F32" s="6"/>
      <c r="G32" s="6"/>
    </row>
    <row r="33" spans="1:7" ht="15.75" thickBot="1" x14ac:dyDescent="0.3">
      <c r="A33" s="7" t="s">
        <v>38228</v>
      </c>
      <c r="B33" s="7" t="s">
        <v>38229</v>
      </c>
      <c r="C33" s="8" t="s">
        <v>10</v>
      </c>
      <c r="D33" s="9">
        <v>215.55</v>
      </c>
      <c r="E33" s="9"/>
      <c r="F33" s="9">
        <v>80.09</v>
      </c>
      <c r="G33" s="9"/>
    </row>
    <row r="34" spans="1:7" ht="15.75" thickBot="1" x14ac:dyDescent="0.3">
      <c r="A34" s="6"/>
      <c r="B34" s="6"/>
      <c r="C34" s="6"/>
      <c r="D34" s="6"/>
      <c r="E34" s="6"/>
      <c r="F34" s="6"/>
      <c r="G34" s="6"/>
    </row>
    <row r="35" spans="1:7" x14ac:dyDescent="0.25">
      <c r="A35" s="35" t="s">
        <v>38230</v>
      </c>
      <c r="B35" s="29" t="s">
        <v>38231</v>
      </c>
      <c r="C35" s="38"/>
      <c r="D35" s="32"/>
      <c r="E35" s="32"/>
      <c r="F35" s="32"/>
      <c r="G35" s="32"/>
    </row>
    <row r="36" spans="1:7" ht="15.75" thickBot="1" x14ac:dyDescent="0.3">
      <c r="A36" s="37"/>
      <c r="B36" s="31" t="s">
        <v>38213</v>
      </c>
      <c r="C36" s="40"/>
      <c r="D36" s="34"/>
      <c r="E36" s="34"/>
      <c r="F36" s="34"/>
      <c r="G36" s="34"/>
    </row>
    <row r="37" spans="1:7" ht="15.75" thickBot="1" x14ac:dyDescent="0.3">
      <c r="A37" s="6"/>
      <c r="B37" s="6"/>
      <c r="C37" s="6"/>
      <c r="D37" s="6"/>
      <c r="E37" s="6"/>
      <c r="F37" s="6"/>
      <c r="G37" s="6"/>
    </row>
    <row r="38" spans="1:7" ht="15.75" thickBot="1" x14ac:dyDescent="0.3">
      <c r="A38" s="7" t="s">
        <v>38232</v>
      </c>
      <c r="B38" s="7" t="s">
        <v>38217</v>
      </c>
      <c r="C38" s="8" t="s">
        <v>10</v>
      </c>
      <c r="D38" s="9">
        <v>181.37</v>
      </c>
      <c r="E38" s="9"/>
      <c r="F38" s="9">
        <v>80.099999999999994</v>
      </c>
      <c r="G38" s="9"/>
    </row>
    <row r="39" spans="1:7" ht="15.75" thickBot="1" x14ac:dyDescent="0.3">
      <c r="A39" s="6"/>
      <c r="B39" s="6"/>
      <c r="C39" s="6"/>
      <c r="D39" s="6"/>
      <c r="E39" s="6"/>
      <c r="F39" s="6"/>
      <c r="G39" s="6"/>
    </row>
    <row r="40" spans="1:7" ht="15.75" thickBot="1" x14ac:dyDescent="0.3">
      <c r="A40" s="7" t="s">
        <v>38233</v>
      </c>
      <c r="B40" s="7" t="s">
        <v>38219</v>
      </c>
      <c r="C40" s="8" t="s">
        <v>10</v>
      </c>
      <c r="D40" s="9">
        <v>258.89999999999998</v>
      </c>
      <c r="E40" s="9"/>
      <c r="F40" s="9">
        <v>80.099999999999994</v>
      </c>
      <c r="G40" s="9"/>
    </row>
    <row r="41" spans="1:7" ht="15.75" thickBot="1" x14ac:dyDescent="0.3">
      <c r="A41" s="6"/>
      <c r="B41" s="6"/>
      <c r="C41" s="6"/>
      <c r="D41" s="6"/>
      <c r="E41" s="6"/>
      <c r="F41" s="6"/>
      <c r="G41" s="6"/>
    </row>
    <row r="42" spans="1:7" ht="15.75" thickBot="1" x14ac:dyDescent="0.3">
      <c r="A42" s="7" t="s">
        <v>38234</v>
      </c>
      <c r="B42" s="7" t="s">
        <v>38235</v>
      </c>
      <c r="C42" s="8" t="s">
        <v>10</v>
      </c>
      <c r="D42" s="9">
        <v>300.95999999999998</v>
      </c>
      <c r="E42" s="9"/>
      <c r="F42" s="9">
        <v>80.099999999999994</v>
      </c>
      <c r="G42" s="9"/>
    </row>
    <row r="43" spans="1:7" ht="15.75" thickBot="1" x14ac:dyDescent="0.3">
      <c r="A43" s="6"/>
      <c r="B43" s="6"/>
      <c r="C43" s="6"/>
      <c r="D43" s="6"/>
      <c r="E43" s="6"/>
      <c r="F43" s="6"/>
      <c r="G43" s="6"/>
    </row>
    <row r="44" spans="1:7" ht="15.75" thickBot="1" x14ac:dyDescent="0.3">
      <c r="A44" s="7" t="s">
        <v>38236</v>
      </c>
      <c r="B44" s="7" t="s">
        <v>38237</v>
      </c>
      <c r="C44" s="8" t="s">
        <v>10</v>
      </c>
      <c r="D44" s="9">
        <v>303.58999999999997</v>
      </c>
      <c r="E44" s="9"/>
      <c r="F44" s="9">
        <v>80.09</v>
      </c>
      <c r="G44" s="9"/>
    </row>
    <row r="45" spans="1:7" ht="15.75" thickBot="1" x14ac:dyDescent="0.3">
      <c r="A45" s="6"/>
      <c r="B45" s="6"/>
      <c r="C45" s="6"/>
      <c r="D45" s="6"/>
      <c r="E45" s="6"/>
      <c r="F45" s="6"/>
      <c r="G45" s="6"/>
    </row>
    <row r="46" spans="1:7" ht="15.75" thickBot="1" x14ac:dyDescent="0.3">
      <c r="A46" s="7" t="s">
        <v>38238</v>
      </c>
      <c r="B46" s="7" t="s">
        <v>38239</v>
      </c>
      <c r="C46" s="8" t="s">
        <v>10</v>
      </c>
      <c r="D46" s="9">
        <v>954.14</v>
      </c>
      <c r="E46" s="9"/>
      <c r="F46" s="9">
        <v>80.099999999999994</v>
      </c>
      <c r="G46" s="9"/>
    </row>
    <row r="47" spans="1:7" ht="15.75" thickBot="1" x14ac:dyDescent="0.3">
      <c r="A47" s="6"/>
      <c r="B47" s="6"/>
      <c r="C47" s="6"/>
      <c r="D47" s="6"/>
      <c r="E47" s="6"/>
      <c r="F47" s="6"/>
      <c r="G47" s="6"/>
    </row>
    <row r="48" spans="1:7" ht="15.75" thickBot="1" x14ac:dyDescent="0.3">
      <c r="A48" s="7" t="s">
        <v>38240</v>
      </c>
      <c r="B48" s="7" t="s">
        <v>38223</v>
      </c>
      <c r="C48" s="8" t="s">
        <v>10</v>
      </c>
      <c r="D48" s="9">
        <v>198.45</v>
      </c>
      <c r="E48" s="9"/>
      <c r="F48" s="9">
        <v>80.099999999999994</v>
      </c>
      <c r="G48" s="9"/>
    </row>
    <row r="49" spans="1:7" ht="15.75" thickBot="1" x14ac:dyDescent="0.3">
      <c r="A49" s="6"/>
      <c r="B49" s="6"/>
      <c r="C49" s="6"/>
      <c r="D49" s="6"/>
      <c r="E49" s="6"/>
      <c r="F49" s="6"/>
      <c r="G49" s="6"/>
    </row>
    <row r="50" spans="1:7" ht="15.75" thickBot="1" x14ac:dyDescent="0.3">
      <c r="A50" s="7" t="s">
        <v>38241</v>
      </c>
      <c r="B50" s="7" t="s">
        <v>38225</v>
      </c>
      <c r="C50" s="8" t="s">
        <v>10</v>
      </c>
      <c r="D50" s="9">
        <v>249.71</v>
      </c>
      <c r="E50" s="9"/>
      <c r="F50" s="9">
        <v>80.099999999999994</v>
      </c>
      <c r="G50" s="9"/>
    </row>
    <row r="51" spans="1:7" ht="15.75" thickBot="1" x14ac:dyDescent="0.3">
      <c r="A51" s="6"/>
      <c r="B51" s="6"/>
      <c r="C51" s="6"/>
      <c r="D51" s="6"/>
      <c r="E51" s="6"/>
      <c r="F51" s="6"/>
      <c r="G51" s="6"/>
    </row>
    <row r="52" spans="1:7" ht="15.75" thickBot="1" x14ac:dyDescent="0.3">
      <c r="A52" s="7" t="s">
        <v>38242</v>
      </c>
      <c r="B52" s="7" t="s">
        <v>38243</v>
      </c>
      <c r="C52" s="8" t="s">
        <v>10</v>
      </c>
      <c r="D52" s="9">
        <v>320.67</v>
      </c>
      <c r="E52" s="9"/>
      <c r="F52" s="9">
        <v>80.099999999999994</v>
      </c>
      <c r="G52" s="9"/>
    </row>
    <row r="53" spans="1:7" ht="15.75" thickBot="1" x14ac:dyDescent="0.3">
      <c r="A53" s="6"/>
      <c r="B53" s="6"/>
      <c r="C53" s="6"/>
      <c r="D53" s="6"/>
      <c r="E53" s="6"/>
      <c r="F53" s="6"/>
      <c r="G53" s="6"/>
    </row>
    <row r="54" spans="1:7" ht="15.75" thickBot="1" x14ac:dyDescent="0.3">
      <c r="A54" s="7" t="s">
        <v>38244</v>
      </c>
      <c r="B54" s="7" t="s">
        <v>38245</v>
      </c>
      <c r="C54" s="8" t="s">
        <v>10</v>
      </c>
      <c r="D54" s="9">
        <v>332.51</v>
      </c>
      <c r="E54" s="9"/>
      <c r="F54" s="9">
        <v>80.099999999999994</v>
      </c>
      <c r="G54" s="9"/>
    </row>
    <row r="55" spans="1:7" ht="15.75" thickBot="1" x14ac:dyDescent="0.3">
      <c r="A55" s="6"/>
      <c r="B55" s="6"/>
      <c r="C55" s="6"/>
      <c r="D55" s="6"/>
      <c r="E55" s="6"/>
      <c r="F55" s="6"/>
      <c r="G55" s="6"/>
    </row>
    <row r="56" spans="1:7" ht="15.75" thickBot="1" x14ac:dyDescent="0.3">
      <c r="A56" s="7" t="s">
        <v>38246</v>
      </c>
      <c r="B56" s="7" t="s">
        <v>38247</v>
      </c>
      <c r="C56" s="8" t="s">
        <v>10</v>
      </c>
      <c r="D56" s="9">
        <v>954.14</v>
      </c>
      <c r="E56" s="9"/>
      <c r="F56" s="9">
        <v>80.099999999999994</v>
      </c>
      <c r="G56" s="9"/>
    </row>
    <row r="57" spans="1:7" ht="15.75" thickBot="1" x14ac:dyDescent="0.3">
      <c r="A57" s="6"/>
      <c r="B57" s="6"/>
      <c r="C57" s="6"/>
      <c r="D57" s="6"/>
      <c r="E57" s="6"/>
      <c r="F57" s="6"/>
      <c r="G57" s="6"/>
    </row>
    <row r="58" spans="1:7" ht="15.75" thickBot="1" x14ac:dyDescent="0.3">
      <c r="A58" s="7" t="s">
        <v>38248</v>
      </c>
      <c r="B58" s="7" t="s">
        <v>38249</v>
      </c>
      <c r="C58" s="8"/>
      <c r="D58" s="9"/>
      <c r="E58" s="9"/>
      <c r="F58" s="9"/>
      <c r="G58" s="9"/>
    </row>
    <row r="59" spans="1:7" ht="15.75" thickBot="1" x14ac:dyDescent="0.3">
      <c r="A59" s="6"/>
      <c r="B59" s="6"/>
      <c r="C59" s="6"/>
      <c r="D59" s="6"/>
      <c r="E59" s="6"/>
      <c r="F59" s="6"/>
      <c r="G59" s="6"/>
    </row>
    <row r="60" spans="1:7" x14ac:dyDescent="0.25">
      <c r="A60" s="35" t="s">
        <v>38250</v>
      </c>
      <c r="B60" s="29" t="s">
        <v>38251</v>
      </c>
      <c r="C60" s="38"/>
      <c r="D60" s="32"/>
      <c r="E60" s="32"/>
      <c r="F60" s="32"/>
      <c r="G60" s="32"/>
    </row>
    <row r="61" spans="1:7" ht="15.75" thickBot="1" x14ac:dyDescent="0.3">
      <c r="A61" s="37"/>
      <c r="B61" s="31" t="s">
        <v>38213</v>
      </c>
      <c r="C61" s="40"/>
      <c r="D61" s="34"/>
      <c r="E61" s="34"/>
      <c r="F61" s="34"/>
      <c r="G61" s="34"/>
    </row>
    <row r="62" spans="1:7" ht="15.75" thickBot="1" x14ac:dyDescent="0.3">
      <c r="A62" s="6"/>
      <c r="B62" s="6"/>
      <c r="C62" s="6"/>
      <c r="D62" s="6"/>
      <c r="E62" s="6"/>
      <c r="F62" s="6"/>
      <c r="G62" s="6"/>
    </row>
    <row r="63" spans="1:7" ht="15.75" thickBot="1" x14ac:dyDescent="0.3">
      <c r="A63" s="7" t="s">
        <v>38252</v>
      </c>
      <c r="B63" s="7" t="s">
        <v>38253</v>
      </c>
      <c r="C63" s="8" t="s">
        <v>10</v>
      </c>
      <c r="D63" s="9">
        <v>682.09</v>
      </c>
      <c r="E63" s="9"/>
      <c r="F63" s="9">
        <v>80.099999999999994</v>
      </c>
      <c r="G63" s="9"/>
    </row>
    <row r="64" spans="1:7" ht="15.75" thickBot="1" x14ac:dyDescent="0.3">
      <c r="A64" s="6"/>
      <c r="B64" s="6"/>
      <c r="C64" s="6"/>
      <c r="D64" s="6"/>
      <c r="E64" s="6"/>
      <c r="F64" s="6"/>
      <c r="G64" s="6"/>
    </row>
    <row r="65" spans="1:7" ht="15.75" thickBot="1" x14ac:dyDescent="0.3">
      <c r="A65" s="7" t="s">
        <v>38254</v>
      </c>
      <c r="B65" s="7" t="s">
        <v>38255</v>
      </c>
      <c r="C65" s="8" t="s">
        <v>10</v>
      </c>
      <c r="D65" s="9">
        <v>682.09</v>
      </c>
      <c r="E65" s="9"/>
      <c r="F65" s="9">
        <v>80.099999999999994</v>
      </c>
      <c r="G65" s="9"/>
    </row>
    <row r="66" spans="1:7" ht="15.75" thickBot="1" x14ac:dyDescent="0.3">
      <c r="A66" s="6"/>
      <c r="B66" s="6"/>
      <c r="C66" s="6"/>
      <c r="D66" s="6"/>
      <c r="E66" s="6"/>
      <c r="F66" s="6"/>
      <c r="G66" s="6"/>
    </row>
    <row r="67" spans="1:7" ht="15.75" thickBot="1" x14ac:dyDescent="0.3">
      <c r="A67" s="7" t="s">
        <v>38256</v>
      </c>
      <c r="B67" s="7" t="s">
        <v>38257</v>
      </c>
      <c r="C67" s="8" t="s">
        <v>10</v>
      </c>
      <c r="D67" s="9">
        <v>695.24</v>
      </c>
      <c r="E67" s="9"/>
      <c r="F67" s="9">
        <v>80.099999999999994</v>
      </c>
      <c r="G67" s="9"/>
    </row>
    <row r="68" spans="1:7" ht="15.75" thickBot="1" x14ac:dyDescent="0.3">
      <c r="A68" s="6"/>
      <c r="B68" s="6"/>
      <c r="C68" s="6"/>
      <c r="D68" s="6"/>
      <c r="E68" s="6"/>
      <c r="F68" s="6"/>
      <c r="G68" s="6"/>
    </row>
    <row r="69" spans="1:7" ht="15.75" thickBot="1" x14ac:dyDescent="0.3">
      <c r="A69" s="7" t="s">
        <v>38258</v>
      </c>
      <c r="B69" s="7" t="s">
        <v>38259</v>
      </c>
      <c r="C69" s="8" t="s">
        <v>10</v>
      </c>
      <c r="D69" s="9">
        <v>716.27</v>
      </c>
      <c r="E69" s="9"/>
      <c r="F69" s="9">
        <v>80.099999999999994</v>
      </c>
      <c r="G69" s="9"/>
    </row>
    <row r="70" spans="1:7" ht="15.75" thickBot="1" x14ac:dyDescent="0.3">
      <c r="A70" s="6"/>
      <c r="B70" s="6"/>
      <c r="C70" s="6"/>
      <c r="D70" s="6"/>
      <c r="E70" s="6"/>
      <c r="F70" s="6"/>
      <c r="G70" s="6"/>
    </row>
    <row r="71" spans="1:7" ht="15.75" thickBot="1" x14ac:dyDescent="0.3">
      <c r="A71" s="7" t="s">
        <v>38260</v>
      </c>
      <c r="B71" s="7" t="s">
        <v>38261</v>
      </c>
      <c r="C71" s="8" t="s">
        <v>10</v>
      </c>
      <c r="D71" s="9">
        <v>774.09</v>
      </c>
      <c r="E71" s="9"/>
      <c r="F71" s="9">
        <v>80.099999999999994</v>
      </c>
      <c r="G71" s="9"/>
    </row>
    <row r="72" spans="1:7" ht="15.75" thickBot="1" x14ac:dyDescent="0.3">
      <c r="A72" s="6"/>
      <c r="B72" s="6"/>
      <c r="C72" s="6"/>
      <c r="D72" s="6"/>
      <c r="E72" s="6"/>
      <c r="F72" s="6"/>
      <c r="G72" s="6"/>
    </row>
    <row r="73" spans="1:7" ht="15.75" thickBot="1" x14ac:dyDescent="0.3">
      <c r="A73" s="7" t="s">
        <v>38262</v>
      </c>
      <c r="B73" s="7" t="s">
        <v>38263</v>
      </c>
      <c r="C73" s="8" t="s">
        <v>10</v>
      </c>
      <c r="D73" s="9">
        <v>814.84</v>
      </c>
      <c r="E73" s="9"/>
      <c r="F73" s="9">
        <v>80.099999999999994</v>
      </c>
      <c r="G73" s="9"/>
    </row>
    <row r="74" spans="1:7" ht="15.75" thickBot="1" x14ac:dyDescent="0.3">
      <c r="A74" s="6"/>
      <c r="B74" s="6"/>
      <c r="C74" s="6"/>
      <c r="D74" s="6"/>
      <c r="E74" s="6"/>
      <c r="F74" s="6"/>
      <c r="G74" s="6"/>
    </row>
    <row r="75" spans="1:7" ht="15.75" thickBot="1" x14ac:dyDescent="0.3">
      <c r="A75" s="7" t="s">
        <v>38264</v>
      </c>
      <c r="B75" s="7" t="s">
        <v>38265</v>
      </c>
      <c r="C75" s="8" t="s">
        <v>10</v>
      </c>
      <c r="D75" s="9">
        <v>855.57</v>
      </c>
      <c r="E75" s="9"/>
      <c r="F75" s="9">
        <v>80.099999999999994</v>
      </c>
      <c r="G75" s="9"/>
    </row>
    <row r="76" spans="1:7" ht="15.75" thickBot="1" x14ac:dyDescent="0.3">
      <c r="A76" s="6"/>
      <c r="B76" s="6"/>
      <c r="C76" s="6"/>
      <c r="D76" s="6"/>
      <c r="E76" s="6"/>
      <c r="F76" s="6"/>
      <c r="G76" s="6"/>
    </row>
    <row r="77" spans="1:7" ht="15.75" thickBot="1" x14ac:dyDescent="0.3">
      <c r="A77" s="7" t="s">
        <v>38266</v>
      </c>
      <c r="B77" s="7" t="s">
        <v>38267</v>
      </c>
      <c r="C77" s="8" t="s">
        <v>10</v>
      </c>
      <c r="D77" s="9">
        <v>947.57</v>
      </c>
      <c r="E77" s="9"/>
      <c r="F77" s="9">
        <v>80.099999999999994</v>
      </c>
      <c r="G77" s="9"/>
    </row>
    <row r="78" spans="1:7" ht="15.75" thickBot="1" x14ac:dyDescent="0.3">
      <c r="A78" s="6"/>
      <c r="B78" s="6"/>
      <c r="C78" s="6"/>
      <c r="D78" s="6"/>
      <c r="E78" s="6"/>
      <c r="F78" s="6"/>
      <c r="G78" s="6"/>
    </row>
    <row r="79" spans="1:7" ht="15.75" thickBot="1" x14ac:dyDescent="0.3">
      <c r="A79" s="7" t="s">
        <v>38268</v>
      </c>
      <c r="B79" s="7" t="s">
        <v>38269</v>
      </c>
      <c r="C79" s="8" t="s">
        <v>10</v>
      </c>
      <c r="D79" s="9" t="s">
        <v>38270</v>
      </c>
      <c r="E79" s="9"/>
      <c r="F79" s="9">
        <v>80.099999999999994</v>
      </c>
      <c r="G79" s="9"/>
    </row>
    <row r="80" spans="1:7" ht="15.75" thickBot="1" x14ac:dyDescent="0.3">
      <c r="A80" s="6"/>
      <c r="B80" s="6"/>
      <c r="C80" s="6"/>
      <c r="D80" s="6"/>
      <c r="E80" s="6"/>
      <c r="F80" s="6"/>
      <c r="G80" s="6"/>
    </row>
    <row r="81" spans="1:7" x14ac:dyDescent="0.25">
      <c r="A81" s="35" t="s">
        <v>38271</v>
      </c>
      <c r="B81" s="29" t="s">
        <v>38272</v>
      </c>
      <c r="C81" s="38"/>
      <c r="D81" s="32"/>
      <c r="E81" s="32"/>
      <c r="F81" s="32"/>
      <c r="G81" s="32"/>
    </row>
    <row r="82" spans="1:7" ht="15.75" thickBot="1" x14ac:dyDescent="0.3">
      <c r="A82" s="37"/>
      <c r="B82" s="31" t="s">
        <v>38213</v>
      </c>
      <c r="C82" s="40"/>
      <c r="D82" s="34"/>
      <c r="E82" s="34"/>
      <c r="F82" s="34"/>
      <c r="G82" s="34"/>
    </row>
    <row r="83" spans="1:7" ht="15.75" thickBot="1" x14ac:dyDescent="0.3">
      <c r="A83" s="6"/>
      <c r="B83" s="6"/>
      <c r="C83" s="6"/>
      <c r="D83" s="6"/>
      <c r="E83" s="6"/>
      <c r="F83" s="6"/>
      <c r="G83" s="6"/>
    </row>
    <row r="84" spans="1:7" ht="15.75" thickBot="1" x14ac:dyDescent="0.3">
      <c r="A84" s="7" t="s">
        <v>38273</v>
      </c>
      <c r="B84" s="7" t="s">
        <v>38274</v>
      </c>
      <c r="C84" s="8" t="s">
        <v>10</v>
      </c>
      <c r="D84" s="9">
        <v>487.58</v>
      </c>
      <c r="E84" s="9"/>
      <c r="F84" s="9">
        <v>80.099999999999994</v>
      </c>
      <c r="G84" s="9"/>
    </row>
    <row r="85" spans="1:7" ht="15.75" thickBot="1" x14ac:dyDescent="0.3">
      <c r="A85" s="6"/>
      <c r="B85" s="6"/>
      <c r="C85" s="6"/>
      <c r="D85" s="6"/>
      <c r="E85" s="6"/>
      <c r="F85" s="6"/>
      <c r="G85" s="6"/>
    </row>
    <row r="86" spans="1:7" ht="15.75" thickBot="1" x14ac:dyDescent="0.3">
      <c r="A86" s="7" t="s">
        <v>38275</v>
      </c>
      <c r="B86" s="7" t="s">
        <v>38276</v>
      </c>
      <c r="C86" s="8" t="s">
        <v>10</v>
      </c>
      <c r="D86" s="9">
        <v>500.72</v>
      </c>
      <c r="E86" s="9"/>
      <c r="F86" s="9">
        <v>80.099999999999994</v>
      </c>
      <c r="G86" s="9"/>
    </row>
    <row r="87" spans="1:7" ht="15.75" thickBot="1" x14ac:dyDescent="0.3">
      <c r="A87" s="6"/>
      <c r="B87" s="6"/>
      <c r="C87" s="6"/>
      <c r="D87" s="6"/>
      <c r="E87" s="6"/>
      <c r="F87" s="6"/>
      <c r="G87" s="6"/>
    </row>
    <row r="88" spans="1:7" ht="15.75" thickBot="1" x14ac:dyDescent="0.3">
      <c r="A88" s="7" t="s">
        <v>38277</v>
      </c>
      <c r="B88" s="7" t="s">
        <v>38278</v>
      </c>
      <c r="C88" s="8" t="s">
        <v>10</v>
      </c>
      <c r="D88" s="9">
        <v>513.87</v>
      </c>
      <c r="E88" s="9"/>
      <c r="F88" s="9">
        <v>80.099999999999994</v>
      </c>
      <c r="G88" s="9"/>
    </row>
    <row r="89" spans="1:7" ht="15.75" thickBot="1" x14ac:dyDescent="0.3">
      <c r="A89" s="6"/>
      <c r="B89" s="6"/>
      <c r="C89" s="6"/>
      <c r="D89" s="6"/>
      <c r="E89" s="6"/>
      <c r="F89" s="6"/>
      <c r="G89" s="6"/>
    </row>
    <row r="90" spans="1:7" ht="15.75" thickBot="1" x14ac:dyDescent="0.3">
      <c r="A90" s="7" t="s">
        <v>38279</v>
      </c>
      <c r="B90" s="7" t="s">
        <v>38280</v>
      </c>
      <c r="C90" s="8" t="s">
        <v>10</v>
      </c>
      <c r="D90" s="9">
        <v>540.16</v>
      </c>
      <c r="E90" s="9"/>
      <c r="F90" s="9">
        <v>80.09</v>
      </c>
      <c r="G90" s="9"/>
    </row>
    <row r="91" spans="1:7" ht="15.75" thickBot="1" x14ac:dyDescent="0.3">
      <c r="A91" s="6"/>
      <c r="B91" s="6"/>
      <c r="C91" s="6"/>
      <c r="D91" s="6"/>
      <c r="E91" s="6"/>
      <c r="F91" s="6"/>
      <c r="G91" s="6"/>
    </row>
    <row r="92" spans="1:7" ht="15.75" thickBot="1" x14ac:dyDescent="0.3">
      <c r="A92" s="7" t="s">
        <v>38281</v>
      </c>
      <c r="B92" s="7" t="s">
        <v>38282</v>
      </c>
      <c r="C92" s="8" t="s">
        <v>10</v>
      </c>
      <c r="D92" s="9">
        <v>584.84</v>
      </c>
      <c r="E92" s="9"/>
      <c r="F92" s="9">
        <v>80.099999999999994</v>
      </c>
      <c r="G92" s="9"/>
    </row>
    <row r="93" spans="1:7" ht="15.75" thickBot="1" x14ac:dyDescent="0.3">
      <c r="A93" s="6"/>
      <c r="B93" s="6"/>
      <c r="C93" s="6"/>
      <c r="D93" s="6"/>
      <c r="E93" s="6"/>
      <c r="F93" s="6"/>
      <c r="G93" s="6"/>
    </row>
    <row r="94" spans="1:7" ht="15.75" thickBot="1" x14ac:dyDescent="0.3">
      <c r="A94" s="7" t="s">
        <v>38283</v>
      </c>
      <c r="B94" s="7" t="s">
        <v>38284</v>
      </c>
      <c r="C94" s="8" t="s">
        <v>10</v>
      </c>
      <c r="D94" s="9">
        <v>659.75</v>
      </c>
      <c r="E94" s="9"/>
      <c r="F94" s="9">
        <v>80.099999999999994</v>
      </c>
      <c r="G94" s="9"/>
    </row>
    <row r="95" spans="1:7" ht="15.75" thickBot="1" x14ac:dyDescent="0.3">
      <c r="A95" s="6"/>
      <c r="B95" s="6"/>
      <c r="C95" s="6"/>
      <c r="D95" s="6"/>
      <c r="E95" s="6"/>
      <c r="F95" s="6"/>
      <c r="G95" s="6"/>
    </row>
    <row r="96" spans="1:7" ht="15.75" thickBot="1" x14ac:dyDescent="0.3">
      <c r="A96" s="7" t="s">
        <v>38285</v>
      </c>
      <c r="B96" s="7" t="s">
        <v>38286</v>
      </c>
      <c r="C96" s="8" t="s">
        <v>10</v>
      </c>
      <c r="D96" s="9" t="s">
        <v>20993</v>
      </c>
      <c r="E96" s="9"/>
      <c r="F96" s="9">
        <v>80.099999999999994</v>
      </c>
      <c r="G96" s="9"/>
    </row>
    <row r="97" spans="1:7" ht="15.75" thickBot="1" x14ac:dyDescent="0.3">
      <c r="A97" s="6"/>
      <c r="B97" s="6"/>
      <c r="C97" s="6"/>
      <c r="D97" s="6"/>
      <c r="E97" s="6"/>
      <c r="F97" s="6"/>
      <c r="G97" s="6"/>
    </row>
    <row r="98" spans="1:7" ht="15.75" thickBot="1" x14ac:dyDescent="0.3">
      <c r="A98" s="7" t="s">
        <v>38287</v>
      </c>
      <c r="B98" s="7" t="s">
        <v>38288</v>
      </c>
      <c r="C98" s="8" t="s">
        <v>10</v>
      </c>
      <c r="D98" s="9" t="s">
        <v>38289</v>
      </c>
      <c r="E98" s="9"/>
      <c r="F98" s="9">
        <v>80.099999999999994</v>
      </c>
      <c r="G98" s="9"/>
    </row>
    <row r="99" spans="1:7" ht="15.75" thickBot="1" x14ac:dyDescent="0.3">
      <c r="A99" s="6"/>
      <c r="B99" s="6"/>
      <c r="C99" s="6"/>
      <c r="D99" s="6"/>
      <c r="E99" s="6"/>
      <c r="F99" s="6"/>
      <c r="G99" s="6"/>
    </row>
    <row r="100" spans="1:7" ht="15.75" thickBot="1" x14ac:dyDescent="0.3">
      <c r="A100" s="7" t="s">
        <v>38290</v>
      </c>
      <c r="B100" s="7" t="s">
        <v>38291</v>
      </c>
      <c r="C100" s="8" t="s">
        <v>10</v>
      </c>
      <c r="D100" s="9" t="s">
        <v>38292</v>
      </c>
      <c r="E100" s="9"/>
      <c r="F100" s="9">
        <v>80.099999999999994</v>
      </c>
      <c r="G100" s="9"/>
    </row>
    <row r="101" spans="1:7" ht="15.75" thickBot="1" x14ac:dyDescent="0.3">
      <c r="A101" s="6"/>
      <c r="B101" s="6"/>
      <c r="C101" s="6"/>
      <c r="D101" s="6"/>
      <c r="E101" s="6"/>
      <c r="F101" s="6"/>
      <c r="G101" s="6"/>
    </row>
    <row r="102" spans="1:7" ht="15.75" thickBot="1" x14ac:dyDescent="0.3">
      <c r="A102" s="7" t="s">
        <v>38293</v>
      </c>
      <c r="B102" s="7" t="s">
        <v>38294</v>
      </c>
      <c r="C102" s="8" t="s">
        <v>10</v>
      </c>
      <c r="D102" s="9" t="s">
        <v>16589</v>
      </c>
      <c r="E102" s="9"/>
      <c r="F102" s="9">
        <v>80.099999999999994</v>
      </c>
      <c r="G102" s="9"/>
    </row>
    <row r="103" spans="1:7" ht="15.75" thickBot="1" x14ac:dyDescent="0.3">
      <c r="A103" s="6"/>
      <c r="B103" s="6"/>
      <c r="C103" s="6"/>
      <c r="D103" s="6"/>
      <c r="E103" s="6"/>
      <c r="F103" s="6"/>
      <c r="G103" s="6"/>
    </row>
    <row r="104" spans="1:7" ht="15.75" thickBot="1" x14ac:dyDescent="0.3">
      <c r="A104" s="7" t="s">
        <v>38295</v>
      </c>
      <c r="B104" s="7" t="s">
        <v>38296</v>
      </c>
      <c r="C104" s="8" t="s">
        <v>10</v>
      </c>
      <c r="D104" s="9" t="s">
        <v>38297</v>
      </c>
      <c r="E104" s="9"/>
      <c r="F104" s="9">
        <v>80.099999999999994</v>
      </c>
      <c r="G104" s="9"/>
    </row>
    <row r="105" spans="1:7" ht="15.75" thickBot="1" x14ac:dyDescent="0.3">
      <c r="A105" s="6"/>
      <c r="B105" s="6"/>
      <c r="C105" s="6"/>
      <c r="D105" s="6"/>
      <c r="E105" s="6"/>
      <c r="F105" s="6"/>
      <c r="G105" s="6"/>
    </row>
    <row r="106" spans="1:7" x14ac:dyDescent="0.25">
      <c r="A106" s="35" t="s">
        <v>38298</v>
      </c>
      <c r="B106" s="29" t="s">
        <v>38299</v>
      </c>
      <c r="C106" s="38"/>
      <c r="D106" s="32"/>
      <c r="E106" s="32"/>
      <c r="F106" s="32"/>
      <c r="G106" s="32"/>
    </row>
    <row r="107" spans="1:7" ht="15.75" thickBot="1" x14ac:dyDescent="0.3">
      <c r="A107" s="37"/>
      <c r="B107" s="31" t="s">
        <v>38213</v>
      </c>
      <c r="C107" s="40"/>
      <c r="D107" s="34"/>
      <c r="E107" s="34"/>
      <c r="F107" s="34"/>
      <c r="G107" s="34"/>
    </row>
    <row r="108" spans="1:7" ht="15.75" thickBot="1" x14ac:dyDescent="0.3">
      <c r="A108" s="6"/>
      <c r="B108" s="6"/>
      <c r="C108" s="6"/>
      <c r="D108" s="6"/>
      <c r="E108" s="6"/>
      <c r="F108" s="6"/>
      <c r="G108" s="6"/>
    </row>
    <row r="109" spans="1:7" ht="15.75" thickBot="1" x14ac:dyDescent="0.3">
      <c r="A109" s="7" t="s">
        <v>38300</v>
      </c>
      <c r="B109" s="7" t="s">
        <v>38301</v>
      </c>
      <c r="C109" s="8" t="s">
        <v>10</v>
      </c>
      <c r="D109" s="9">
        <v>862.14</v>
      </c>
      <c r="E109" s="9"/>
      <c r="F109" s="9">
        <v>80.099999999999994</v>
      </c>
      <c r="G109" s="9"/>
    </row>
    <row r="110" spans="1:7" ht="15.75" thickBot="1" x14ac:dyDescent="0.3">
      <c r="A110" s="6"/>
      <c r="B110" s="6"/>
      <c r="C110" s="6"/>
      <c r="D110" s="6"/>
      <c r="E110" s="6"/>
      <c r="F110" s="6"/>
      <c r="G110" s="6"/>
    </row>
    <row r="111" spans="1:7" ht="15.75" thickBot="1" x14ac:dyDescent="0.3">
      <c r="A111" s="7" t="s">
        <v>38302</v>
      </c>
      <c r="B111" s="7" t="s">
        <v>38303</v>
      </c>
      <c r="C111" s="8" t="s">
        <v>10</v>
      </c>
      <c r="D111" s="9">
        <v>901.57</v>
      </c>
      <c r="E111" s="9"/>
      <c r="F111" s="9">
        <v>80.099999999999994</v>
      </c>
      <c r="G111" s="9"/>
    </row>
    <row r="112" spans="1:7" ht="15.75" thickBot="1" x14ac:dyDescent="0.3">
      <c r="A112" s="6"/>
      <c r="B112" s="6"/>
      <c r="C112" s="6"/>
      <c r="D112" s="6"/>
      <c r="E112" s="6"/>
      <c r="F112" s="6"/>
      <c r="G112" s="6"/>
    </row>
    <row r="113" spans="1:7" ht="15.75" thickBot="1" x14ac:dyDescent="0.3">
      <c r="A113" s="7" t="s">
        <v>38304</v>
      </c>
      <c r="B113" s="7" t="s">
        <v>38253</v>
      </c>
      <c r="C113" s="8" t="s">
        <v>10</v>
      </c>
      <c r="D113" s="9">
        <v>921.28</v>
      </c>
      <c r="E113" s="9"/>
      <c r="F113" s="9">
        <v>80.099999999999994</v>
      </c>
      <c r="G113" s="9"/>
    </row>
    <row r="114" spans="1:7" ht="15.75" thickBot="1" x14ac:dyDescent="0.3">
      <c r="A114" s="6"/>
      <c r="B114" s="6"/>
      <c r="C114" s="6"/>
      <c r="D114" s="6"/>
      <c r="E114" s="6"/>
      <c r="F114" s="6"/>
      <c r="G114" s="6"/>
    </row>
    <row r="115" spans="1:7" ht="15.75" thickBot="1" x14ac:dyDescent="0.3">
      <c r="A115" s="7" t="s">
        <v>38305</v>
      </c>
      <c r="B115" s="7" t="s">
        <v>38255</v>
      </c>
      <c r="C115" s="8" t="s">
        <v>10</v>
      </c>
      <c r="D115" s="9">
        <v>967.29</v>
      </c>
      <c r="E115" s="9"/>
      <c r="F115" s="9">
        <v>80.099999999999994</v>
      </c>
      <c r="G115" s="9"/>
    </row>
    <row r="116" spans="1:7" ht="15.75" thickBot="1" x14ac:dyDescent="0.3">
      <c r="A116" s="6"/>
      <c r="B116" s="6"/>
      <c r="C116" s="6"/>
      <c r="D116" s="6"/>
      <c r="E116" s="6"/>
      <c r="F116" s="6"/>
      <c r="G116" s="6"/>
    </row>
    <row r="117" spans="1:7" ht="15.75" thickBot="1" x14ac:dyDescent="0.3">
      <c r="A117" s="7" t="s">
        <v>38306</v>
      </c>
      <c r="B117" s="7" t="s">
        <v>38257</v>
      </c>
      <c r="C117" s="8" t="s">
        <v>10</v>
      </c>
      <c r="D117" s="9" t="s">
        <v>38307</v>
      </c>
      <c r="E117" s="9"/>
      <c r="F117" s="9">
        <v>80.099999999999994</v>
      </c>
      <c r="G117" s="9"/>
    </row>
    <row r="118" spans="1:7" ht="15.75" thickBot="1" x14ac:dyDescent="0.3">
      <c r="A118" s="6"/>
      <c r="B118" s="6"/>
      <c r="C118" s="6"/>
      <c r="D118" s="6"/>
      <c r="E118" s="6"/>
      <c r="F118" s="6"/>
      <c r="G118" s="6"/>
    </row>
    <row r="119" spans="1:7" ht="15.75" thickBot="1" x14ac:dyDescent="0.3">
      <c r="A119" s="7" t="s">
        <v>38308</v>
      </c>
      <c r="B119" s="7" t="s">
        <v>38259</v>
      </c>
      <c r="C119" s="8" t="s">
        <v>10</v>
      </c>
      <c r="D119" s="9" t="s">
        <v>38309</v>
      </c>
      <c r="E119" s="9"/>
      <c r="F119" s="9">
        <v>80.099999999999994</v>
      </c>
      <c r="G119" s="9"/>
    </row>
    <row r="120" spans="1:7" ht="15.75" thickBot="1" x14ac:dyDescent="0.3">
      <c r="A120" s="6"/>
      <c r="B120" s="6"/>
      <c r="C120" s="6"/>
      <c r="D120" s="6"/>
      <c r="E120" s="6"/>
      <c r="F120" s="6"/>
      <c r="G120" s="6"/>
    </row>
    <row r="121" spans="1:7" ht="15.75" thickBot="1" x14ac:dyDescent="0.3">
      <c r="A121" s="7" t="s">
        <v>38310</v>
      </c>
      <c r="B121" s="7" t="s">
        <v>38311</v>
      </c>
      <c r="C121" s="8" t="s">
        <v>10</v>
      </c>
      <c r="D121" s="9" t="s">
        <v>16382</v>
      </c>
      <c r="E121" s="9"/>
      <c r="F121" s="9">
        <v>80.099999999999994</v>
      </c>
      <c r="G121" s="9"/>
    </row>
    <row r="122" spans="1:7" ht="15.75" thickBot="1" x14ac:dyDescent="0.3">
      <c r="A122" s="6"/>
      <c r="B122" s="6"/>
      <c r="C122" s="6"/>
      <c r="D122" s="6"/>
      <c r="E122" s="6"/>
      <c r="F122" s="6"/>
      <c r="G122" s="6"/>
    </row>
    <row r="123" spans="1:7" ht="15.75" thickBot="1" x14ac:dyDescent="0.3">
      <c r="A123" s="7" t="s">
        <v>38312</v>
      </c>
      <c r="B123" s="7" t="s">
        <v>38261</v>
      </c>
      <c r="C123" s="8" t="s">
        <v>10</v>
      </c>
      <c r="D123" s="9" t="s">
        <v>38313</v>
      </c>
      <c r="E123" s="9"/>
      <c r="F123" s="9">
        <v>80.099999999999994</v>
      </c>
      <c r="G123" s="9"/>
    </row>
    <row r="124" spans="1:7" ht="15.75" thickBot="1" x14ac:dyDescent="0.3">
      <c r="A124" s="6"/>
      <c r="B124" s="6"/>
      <c r="C124" s="6"/>
      <c r="D124" s="6"/>
      <c r="E124" s="6"/>
      <c r="F124" s="6"/>
      <c r="G124" s="6"/>
    </row>
    <row r="125" spans="1:7" ht="15.75" thickBot="1" x14ac:dyDescent="0.3">
      <c r="A125" s="7" t="s">
        <v>38314</v>
      </c>
      <c r="B125" s="7" t="s">
        <v>38263</v>
      </c>
      <c r="C125" s="8" t="s">
        <v>10</v>
      </c>
      <c r="D125" s="9" t="s">
        <v>38315</v>
      </c>
      <c r="E125" s="9"/>
      <c r="F125" s="9">
        <v>80.099999999999994</v>
      </c>
      <c r="G125" s="9"/>
    </row>
    <row r="126" spans="1:7" ht="15.75" thickBot="1" x14ac:dyDescent="0.3">
      <c r="A126" s="6"/>
      <c r="B126" s="6"/>
      <c r="C126" s="6"/>
      <c r="D126" s="6"/>
      <c r="E126" s="6"/>
      <c r="F126" s="6"/>
      <c r="G126" s="6"/>
    </row>
    <row r="127" spans="1:7" ht="15.75" thickBot="1" x14ac:dyDescent="0.3">
      <c r="A127" s="7" t="s">
        <v>38316</v>
      </c>
      <c r="B127" s="7" t="s">
        <v>38265</v>
      </c>
      <c r="C127" s="8" t="s">
        <v>10</v>
      </c>
      <c r="D127" s="9" t="s">
        <v>26585</v>
      </c>
      <c r="E127" s="9"/>
      <c r="F127" s="9">
        <v>80.099999999999994</v>
      </c>
      <c r="G127" s="9"/>
    </row>
    <row r="128" spans="1:7" ht="15.75" thickBot="1" x14ac:dyDescent="0.3">
      <c r="A128" s="6"/>
      <c r="B128" s="6"/>
      <c r="C128" s="6"/>
      <c r="D128" s="6"/>
      <c r="E128" s="6"/>
      <c r="F128" s="6"/>
      <c r="G128" s="6"/>
    </row>
    <row r="129" spans="1:7" ht="15.75" thickBot="1" x14ac:dyDescent="0.3">
      <c r="A129" s="7" t="s">
        <v>38317</v>
      </c>
      <c r="B129" s="7" t="s">
        <v>38267</v>
      </c>
      <c r="C129" s="8" t="s">
        <v>10</v>
      </c>
      <c r="D129" s="9" t="s">
        <v>38318</v>
      </c>
      <c r="E129" s="9"/>
      <c r="F129" s="9">
        <v>80.099999999999994</v>
      </c>
      <c r="G129" s="9"/>
    </row>
    <row r="130" spans="1:7" ht="15.75" thickBot="1" x14ac:dyDescent="0.3">
      <c r="A130" s="6"/>
      <c r="B130" s="6"/>
      <c r="C130" s="6"/>
      <c r="D130" s="6"/>
      <c r="E130" s="6"/>
      <c r="F130" s="6"/>
      <c r="G130" s="6"/>
    </row>
    <row r="131" spans="1:7" ht="15.75" thickBot="1" x14ac:dyDescent="0.3">
      <c r="A131" s="7" t="s">
        <v>38319</v>
      </c>
      <c r="B131" s="7" t="s">
        <v>38320</v>
      </c>
      <c r="C131" s="8"/>
      <c r="D131" s="9"/>
      <c r="E131" s="9"/>
      <c r="F131" s="9"/>
      <c r="G131" s="9"/>
    </row>
    <row r="132" spans="1:7" ht="15.75" thickBot="1" x14ac:dyDescent="0.3">
      <c r="A132" s="6"/>
      <c r="B132" s="6"/>
      <c r="C132" s="6"/>
      <c r="D132" s="6"/>
      <c r="E132" s="6"/>
      <c r="F132" s="6"/>
      <c r="G132" s="6"/>
    </row>
    <row r="133" spans="1:7" x14ac:dyDescent="0.25">
      <c r="A133" s="35" t="s">
        <v>38321</v>
      </c>
      <c r="B133" s="29" t="s">
        <v>38322</v>
      </c>
      <c r="C133" s="38"/>
      <c r="D133" s="32"/>
      <c r="E133" s="32"/>
      <c r="F133" s="32"/>
      <c r="G133" s="32"/>
    </row>
    <row r="134" spans="1:7" ht="15.75" thickBot="1" x14ac:dyDescent="0.3">
      <c r="A134" s="37"/>
      <c r="B134" s="31" t="s">
        <v>38213</v>
      </c>
      <c r="C134" s="40"/>
      <c r="D134" s="34"/>
      <c r="E134" s="34"/>
      <c r="F134" s="34"/>
      <c r="G134" s="34"/>
    </row>
    <row r="135" spans="1:7" ht="15.75" thickBot="1" x14ac:dyDescent="0.3">
      <c r="A135" s="6"/>
      <c r="B135" s="6"/>
      <c r="C135" s="6"/>
      <c r="D135" s="6"/>
      <c r="E135" s="6"/>
      <c r="F135" s="6"/>
      <c r="G135" s="6"/>
    </row>
    <row r="136" spans="1:7" ht="15.75" thickBot="1" x14ac:dyDescent="0.3">
      <c r="A136" s="7" t="s">
        <v>38323</v>
      </c>
      <c r="B136" s="7" t="s">
        <v>38274</v>
      </c>
      <c r="C136" s="8" t="s">
        <v>10</v>
      </c>
      <c r="D136" s="9">
        <v>487.58</v>
      </c>
      <c r="E136" s="9"/>
      <c r="F136" s="9">
        <v>80.099999999999994</v>
      </c>
      <c r="G136" s="9"/>
    </row>
    <row r="137" spans="1:7" ht="15.75" thickBot="1" x14ac:dyDescent="0.3">
      <c r="A137" s="6"/>
      <c r="B137" s="6"/>
      <c r="C137" s="6"/>
      <c r="D137" s="6"/>
      <c r="E137" s="6"/>
      <c r="F137" s="6"/>
      <c r="G137" s="6"/>
    </row>
    <row r="138" spans="1:7" ht="15.75" thickBot="1" x14ac:dyDescent="0.3">
      <c r="A138" s="7" t="s">
        <v>38324</v>
      </c>
      <c r="B138" s="7" t="s">
        <v>38276</v>
      </c>
      <c r="C138" s="8" t="s">
        <v>10</v>
      </c>
      <c r="D138" s="9">
        <v>495.87</v>
      </c>
      <c r="E138" s="9"/>
      <c r="F138" s="9">
        <v>80.099999999999994</v>
      </c>
      <c r="G138" s="9"/>
    </row>
    <row r="139" spans="1:7" ht="15.75" thickBot="1" x14ac:dyDescent="0.3">
      <c r="A139" s="6"/>
      <c r="B139" s="6"/>
      <c r="C139" s="6"/>
      <c r="D139" s="6"/>
      <c r="E139" s="6"/>
      <c r="F139" s="6"/>
      <c r="G139" s="6"/>
    </row>
    <row r="140" spans="1:7" ht="15.75" thickBot="1" x14ac:dyDescent="0.3">
      <c r="A140" s="7" t="s">
        <v>38325</v>
      </c>
      <c r="B140" s="7" t="s">
        <v>38278</v>
      </c>
      <c r="C140" s="8" t="s">
        <v>10</v>
      </c>
      <c r="D140" s="9">
        <v>507.83</v>
      </c>
      <c r="E140" s="9"/>
      <c r="F140" s="9">
        <v>80.099999999999994</v>
      </c>
      <c r="G140" s="9"/>
    </row>
    <row r="141" spans="1:7" ht="15.75" thickBot="1" x14ac:dyDescent="0.3">
      <c r="A141" s="6"/>
      <c r="B141" s="6"/>
      <c r="C141" s="6"/>
      <c r="D141" s="6"/>
      <c r="E141" s="6"/>
      <c r="F141" s="6"/>
      <c r="G141" s="6"/>
    </row>
    <row r="142" spans="1:7" ht="15.75" thickBot="1" x14ac:dyDescent="0.3">
      <c r="A142" s="7" t="s">
        <v>38326</v>
      </c>
      <c r="B142" s="7" t="s">
        <v>38280</v>
      </c>
      <c r="C142" s="8" t="s">
        <v>10</v>
      </c>
      <c r="D142" s="9">
        <v>540.66999999999996</v>
      </c>
      <c r="E142" s="9"/>
      <c r="F142" s="9">
        <v>80.099999999999994</v>
      </c>
      <c r="G142" s="9"/>
    </row>
    <row r="143" spans="1:7" ht="15.75" thickBot="1" x14ac:dyDescent="0.3">
      <c r="A143" s="6"/>
      <c r="B143" s="6"/>
      <c r="C143" s="6"/>
      <c r="D143" s="6"/>
      <c r="E143" s="6"/>
      <c r="F143" s="6"/>
      <c r="G143" s="6"/>
    </row>
    <row r="144" spans="1:7" ht="15.75" thickBot="1" x14ac:dyDescent="0.3">
      <c r="A144" s="7" t="s">
        <v>38327</v>
      </c>
      <c r="B144" s="7" t="s">
        <v>38282</v>
      </c>
      <c r="C144" s="8" t="s">
        <v>10</v>
      </c>
      <c r="D144" s="9">
        <v>586.03</v>
      </c>
      <c r="E144" s="9"/>
      <c r="F144" s="9">
        <v>80.09</v>
      </c>
      <c r="G144" s="9"/>
    </row>
    <row r="145" spans="1:7" ht="15.75" thickBot="1" x14ac:dyDescent="0.3">
      <c r="A145" s="6"/>
      <c r="B145" s="6"/>
      <c r="C145" s="6"/>
      <c r="D145" s="6"/>
      <c r="E145" s="6"/>
      <c r="F145" s="6"/>
      <c r="G145" s="6"/>
    </row>
    <row r="146" spans="1:7" ht="15.75" thickBot="1" x14ac:dyDescent="0.3">
      <c r="A146" s="7" t="s">
        <v>38328</v>
      </c>
      <c r="B146" s="7" t="s">
        <v>38284</v>
      </c>
      <c r="C146" s="8" t="s">
        <v>10</v>
      </c>
      <c r="D146" s="9">
        <v>660.54</v>
      </c>
      <c r="E146" s="9"/>
      <c r="F146" s="9">
        <v>80.099999999999994</v>
      </c>
      <c r="G146" s="9"/>
    </row>
    <row r="147" spans="1:7" ht="15.75" thickBot="1" x14ac:dyDescent="0.3">
      <c r="A147" s="6"/>
      <c r="B147" s="6"/>
      <c r="C147" s="6"/>
      <c r="D147" s="6"/>
      <c r="E147" s="6"/>
      <c r="F147" s="6"/>
      <c r="G147" s="6"/>
    </row>
    <row r="148" spans="1:7" ht="15.75" thickBot="1" x14ac:dyDescent="0.3">
      <c r="A148" s="7" t="s">
        <v>38329</v>
      </c>
      <c r="B148" s="7" t="s">
        <v>38286</v>
      </c>
      <c r="C148" s="8" t="s">
        <v>10</v>
      </c>
      <c r="D148" s="9" t="s">
        <v>29553</v>
      </c>
      <c r="E148" s="9"/>
      <c r="F148" s="9">
        <v>80.099999999999994</v>
      </c>
      <c r="G148" s="9"/>
    </row>
    <row r="149" spans="1:7" ht="15.75" thickBot="1" x14ac:dyDescent="0.3">
      <c r="A149" s="6"/>
      <c r="B149" s="6"/>
      <c r="C149" s="6"/>
      <c r="D149" s="6"/>
      <c r="E149" s="6"/>
      <c r="F149" s="6"/>
      <c r="G149" s="6"/>
    </row>
    <row r="150" spans="1:7" ht="15.75" thickBot="1" x14ac:dyDescent="0.3">
      <c r="A150" s="7" t="s">
        <v>38330</v>
      </c>
      <c r="B150" s="7" t="s">
        <v>38288</v>
      </c>
      <c r="C150" s="8" t="s">
        <v>10</v>
      </c>
      <c r="D150" s="9" t="s">
        <v>19971</v>
      </c>
      <c r="E150" s="9"/>
      <c r="F150" s="9">
        <v>80.099999999999994</v>
      </c>
      <c r="G150" s="9"/>
    </row>
    <row r="151" spans="1:7" ht="15.75" thickBot="1" x14ac:dyDescent="0.3">
      <c r="A151" s="6"/>
      <c r="B151" s="6"/>
      <c r="C151" s="6"/>
      <c r="D151" s="6"/>
      <c r="E151" s="6"/>
      <c r="F151" s="6"/>
      <c r="G151" s="6"/>
    </row>
    <row r="152" spans="1:7" ht="15.75" thickBot="1" x14ac:dyDescent="0.3">
      <c r="A152" s="7" t="s">
        <v>38331</v>
      </c>
      <c r="B152" s="7" t="s">
        <v>38291</v>
      </c>
      <c r="C152" s="8" t="s">
        <v>10</v>
      </c>
      <c r="D152" s="9" t="s">
        <v>27017</v>
      </c>
      <c r="E152" s="9"/>
      <c r="F152" s="9">
        <v>80.099999999999994</v>
      </c>
      <c r="G152" s="9"/>
    </row>
    <row r="153" spans="1:7" ht="15.75" thickBot="1" x14ac:dyDescent="0.3">
      <c r="A153" s="6"/>
      <c r="B153" s="6"/>
      <c r="C153" s="6"/>
      <c r="D153" s="6"/>
      <c r="E153" s="6"/>
      <c r="F153" s="6"/>
      <c r="G153" s="6"/>
    </row>
    <row r="154" spans="1:7" ht="15.75" thickBot="1" x14ac:dyDescent="0.3">
      <c r="A154" s="7" t="s">
        <v>38332</v>
      </c>
      <c r="B154" s="7" t="s">
        <v>38294</v>
      </c>
      <c r="C154" s="8" t="s">
        <v>10</v>
      </c>
      <c r="D154" s="9" t="s">
        <v>38333</v>
      </c>
      <c r="E154" s="9"/>
      <c r="F154" s="9">
        <v>80.099999999999994</v>
      </c>
      <c r="G154" s="9"/>
    </row>
    <row r="155" spans="1:7" ht="15.75" thickBot="1" x14ac:dyDescent="0.3">
      <c r="A155" s="6"/>
      <c r="B155" s="6"/>
      <c r="C155" s="6"/>
      <c r="D155" s="6"/>
      <c r="E155" s="6"/>
      <c r="F155" s="6"/>
      <c r="G155" s="6"/>
    </row>
    <row r="156" spans="1:7" ht="15.75" thickBot="1" x14ac:dyDescent="0.3">
      <c r="A156" s="7" t="s">
        <v>38334</v>
      </c>
      <c r="B156" s="7" t="s">
        <v>38296</v>
      </c>
      <c r="C156" s="8" t="s">
        <v>10</v>
      </c>
      <c r="D156" s="9" t="s">
        <v>30156</v>
      </c>
      <c r="E156" s="9"/>
      <c r="F156" s="9">
        <v>80.099999999999994</v>
      </c>
      <c r="G156" s="9"/>
    </row>
    <row r="157" spans="1:7" ht="15.75" thickBot="1" x14ac:dyDescent="0.3">
      <c r="A157" s="6"/>
      <c r="B157" s="6"/>
      <c r="C157" s="6"/>
      <c r="D157" s="6"/>
      <c r="E157" s="6"/>
      <c r="F157" s="6"/>
      <c r="G157" s="6"/>
    </row>
    <row r="158" spans="1:7" x14ac:dyDescent="0.25">
      <c r="A158" s="35" t="s">
        <v>38335</v>
      </c>
      <c r="B158" s="29" t="s">
        <v>38336</v>
      </c>
      <c r="C158" s="38"/>
      <c r="D158" s="32"/>
      <c r="E158" s="32"/>
      <c r="F158" s="32"/>
      <c r="G158" s="32"/>
    </row>
    <row r="159" spans="1:7" ht="15.75" thickBot="1" x14ac:dyDescent="0.3">
      <c r="A159" s="37"/>
      <c r="B159" s="31" t="s">
        <v>38213</v>
      </c>
      <c r="C159" s="40"/>
      <c r="D159" s="34"/>
      <c r="E159" s="34"/>
      <c r="F159" s="34"/>
      <c r="G159" s="34"/>
    </row>
    <row r="160" spans="1:7" ht="15.75" thickBot="1" x14ac:dyDescent="0.3">
      <c r="A160" s="6"/>
      <c r="B160" s="6"/>
      <c r="C160" s="6"/>
      <c r="D160" s="6"/>
      <c r="E160" s="6"/>
      <c r="F160" s="6"/>
      <c r="G160" s="6"/>
    </row>
    <row r="161" spans="1:7" ht="15.75" thickBot="1" x14ac:dyDescent="0.3">
      <c r="A161" s="7" t="s">
        <v>38337</v>
      </c>
      <c r="B161" s="7" t="s">
        <v>38301</v>
      </c>
      <c r="C161" s="8" t="s">
        <v>10</v>
      </c>
      <c r="D161" s="9" t="s">
        <v>38338</v>
      </c>
      <c r="E161" s="9"/>
      <c r="F161" s="9">
        <v>80.099999999999994</v>
      </c>
      <c r="G161" s="9"/>
    </row>
    <row r="162" spans="1:7" ht="15.75" thickBot="1" x14ac:dyDescent="0.3">
      <c r="A162" s="6"/>
      <c r="B162" s="6"/>
      <c r="C162" s="6"/>
      <c r="D162" s="6"/>
      <c r="E162" s="6"/>
      <c r="F162" s="6"/>
      <c r="G162" s="6"/>
    </row>
    <row r="163" spans="1:7" ht="15.75" thickBot="1" x14ac:dyDescent="0.3">
      <c r="A163" s="7" t="s">
        <v>38339</v>
      </c>
      <c r="B163" s="7" t="s">
        <v>38303</v>
      </c>
      <c r="C163" s="8" t="s">
        <v>10</v>
      </c>
      <c r="D163" s="9" t="s">
        <v>38340</v>
      </c>
      <c r="E163" s="9"/>
      <c r="F163" s="9">
        <v>80.099999999999994</v>
      </c>
      <c r="G163" s="9"/>
    </row>
    <row r="164" spans="1:7" ht="15.75" thickBot="1" x14ac:dyDescent="0.3">
      <c r="A164" s="6"/>
      <c r="B164" s="6"/>
      <c r="C164" s="6"/>
      <c r="D164" s="6"/>
      <c r="E164" s="6"/>
      <c r="F164" s="6"/>
      <c r="G164" s="6"/>
    </row>
    <row r="165" spans="1:7" ht="15.75" thickBot="1" x14ac:dyDescent="0.3">
      <c r="A165" s="7" t="s">
        <v>38341</v>
      </c>
      <c r="B165" s="7" t="s">
        <v>38253</v>
      </c>
      <c r="C165" s="8" t="s">
        <v>10</v>
      </c>
      <c r="D165" s="9" t="s">
        <v>38342</v>
      </c>
      <c r="E165" s="9"/>
      <c r="F165" s="9">
        <v>80.099999999999994</v>
      </c>
      <c r="G165" s="9"/>
    </row>
    <row r="166" spans="1:7" ht="15.75" thickBot="1" x14ac:dyDescent="0.3">
      <c r="A166" s="6"/>
      <c r="B166" s="6"/>
      <c r="C166" s="6"/>
      <c r="D166" s="6"/>
      <c r="E166" s="6"/>
      <c r="F166" s="6"/>
      <c r="G166" s="6"/>
    </row>
    <row r="167" spans="1:7" ht="15.75" thickBot="1" x14ac:dyDescent="0.3">
      <c r="A167" s="7" t="s">
        <v>38343</v>
      </c>
      <c r="B167" s="7" t="s">
        <v>38255</v>
      </c>
      <c r="C167" s="8" t="s">
        <v>10</v>
      </c>
      <c r="D167" s="9" t="s">
        <v>38344</v>
      </c>
      <c r="E167" s="9"/>
      <c r="F167" s="9">
        <v>80.099999999999994</v>
      </c>
      <c r="G167" s="9"/>
    </row>
    <row r="168" spans="1:7" ht="15.75" thickBot="1" x14ac:dyDescent="0.3">
      <c r="A168" s="6"/>
      <c r="B168" s="6"/>
      <c r="C168" s="6"/>
      <c r="D168" s="6"/>
      <c r="E168" s="6"/>
      <c r="F168" s="6"/>
      <c r="G168" s="6"/>
    </row>
    <row r="169" spans="1:7" ht="15.75" thickBot="1" x14ac:dyDescent="0.3">
      <c r="A169" s="7" t="s">
        <v>38345</v>
      </c>
      <c r="B169" s="7" t="s">
        <v>38257</v>
      </c>
      <c r="C169" s="8" t="s">
        <v>10</v>
      </c>
      <c r="D169" s="9" t="s">
        <v>38346</v>
      </c>
      <c r="E169" s="9"/>
      <c r="F169" s="9">
        <v>80.099999999999994</v>
      </c>
      <c r="G169" s="9"/>
    </row>
    <row r="170" spans="1:7" ht="15.75" thickBot="1" x14ac:dyDescent="0.3">
      <c r="A170" s="6"/>
      <c r="B170" s="6"/>
      <c r="C170" s="6"/>
      <c r="D170" s="6"/>
      <c r="E170" s="6"/>
      <c r="F170" s="6"/>
      <c r="G170" s="6"/>
    </row>
    <row r="171" spans="1:7" ht="15.75" thickBot="1" x14ac:dyDescent="0.3">
      <c r="A171" s="7" t="s">
        <v>38347</v>
      </c>
      <c r="B171" s="7" t="s">
        <v>38259</v>
      </c>
      <c r="C171" s="8" t="s">
        <v>10</v>
      </c>
      <c r="D171" s="9" t="s">
        <v>38348</v>
      </c>
      <c r="E171" s="9"/>
      <c r="F171" s="9">
        <v>80.099999999999994</v>
      </c>
      <c r="G171" s="9"/>
    </row>
    <row r="172" spans="1:7" ht="15.75" thickBot="1" x14ac:dyDescent="0.3">
      <c r="A172" s="6"/>
      <c r="B172" s="6"/>
      <c r="C172" s="6"/>
      <c r="D172" s="6"/>
      <c r="E172" s="6"/>
      <c r="F172" s="6"/>
      <c r="G172" s="6"/>
    </row>
    <row r="173" spans="1:7" ht="15.75" thickBot="1" x14ac:dyDescent="0.3">
      <c r="A173" s="7" t="s">
        <v>38349</v>
      </c>
      <c r="B173" s="7" t="s">
        <v>38311</v>
      </c>
      <c r="C173" s="8" t="s">
        <v>10</v>
      </c>
      <c r="D173" s="9" t="s">
        <v>38348</v>
      </c>
      <c r="E173" s="9"/>
      <c r="F173" s="9">
        <v>80.099999999999994</v>
      </c>
      <c r="G173" s="9"/>
    </row>
    <row r="174" spans="1:7" ht="15.75" thickBot="1" x14ac:dyDescent="0.3">
      <c r="A174" s="6"/>
      <c r="B174" s="6"/>
      <c r="C174" s="6"/>
      <c r="D174" s="6"/>
      <c r="E174" s="6"/>
      <c r="F174" s="6"/>
      <c r="G174" s="6"/>
    </row>
    <row r="175" spans="1:7" ht="15.75" thickBot="1" x14ac:dyDescent="0.3">
      <c r="A175" s="7" t="s">
        <v>38350</v>
      </c>
      <c r="B175" s="7" t="s">
        <v>38261</v>
      </c>
      <c r="C175" s="8" t="s">
        <v>10</v>
      </c>
      <c r="D175" s="9" t="s">
        <v>38351</v>
      </c>
      <c r="E175" s="9"/>
      <c r="F175" s="9">
        <v>80.099999999999994</v>
      </c>
      <c r="G175" s="9"/>
    </row>
    <row r="176" spans="1:7" ht="15.75" thickBot="1" x14ac:dyDescent="0.3">
      <c r="A176" s="6"/>
      <c r="B176" s="6"/>
      <c r="C176" s="6"/>
      <c r="D176" s="6"/>
      <c r="E176" s="6"/>
      <c r="F176" s="6"/>
      <c r="G176" s="6"/>
    </row>
    <row r="177" spans="1:7" ht="15.75" thickBot="1" x14ac:dyDescent="0.3">
      <c r="A177" s="7" t="s">
        <v>38352</v>
      </c>
      <c r="B177" s="7" t="s">
        <v>38263</v>
      </c>
      <c r="C177" s="8" t="s">
        <v>10</v>
      </c>
      <c r="D177" s="9" t="s">
        <v>38353</v>
      </c>
      <c r="E177" s="9"/>
      <c r="F177" s="9">
        <v>80.099999999999994</v>
      </c>
      <c r="G177" s="9"/>
    </row>
    <row r="178" spans="1:7" ht="15.75" thickBot="1" x14ac:dyDescent="0.3">
      <c r="A178" s="6"/>
      <c r="B178" s="6"/>
      <c r="C178" s="6"/>
      <c r="D178" s="6"/>
      <c r="E178" s="6"/>
      <c r="F178" s="6"/>
      <c r="G178" s="6"/>
    </row>
    <row r="179" spans="1:7" ht="15.75" thickBot="1" x14ac:dyDescent="0.3">
      <c r="A179" s="7" t="s">
        <v>38354</v>
      </c>
      <c r="B179" s="7" t="s">
        <v>38355</v>
      </c>
      <c r="C179" s="8"/>
      <c r="D179" s="9"/>
      <c r="E179" s="9"/>
      <c r="F179" s="9"/>
      <c r="G179" s="9"/>
    </row>
    <row r="180" spans="1:7" ht="15.75" thickBot="1" x14ac:dyDescent="0.3">
      <c r="A180" s="6"/>
      <c r="B180" s="6"/>
      <c r="C180" s="6"/>
      <c r="D180" s="6"/>
      <c r="E180" s="6"/>
      <c r="F180" s="6"/>
      <c r="G180" s="6"/>
    </row>
    <row r="181" spans="1:7" x14ac:dyDescent="0.25">
      <c r="A181" s="35" t="s">
        <v>38356</v>
      </c>
      <c r="B181" s="29" t="s">
        <v>38357</v>
      </c>
      <c r="C181" s="38"/>
      <c r="D181" s="32"/>
      <c r="E181" s="32"/>
      <c r="F181" s="32"/>
      <c r="G181" s="32"/>
    </row>
    <row r="182" spans="1:7" ht="15.75" thickBot="1" x14ac:dyDescent="0.3">
      <c r="A182" s="37"/>
      <c r="B182" s="31" t="s">
        <v>38213</v>
      </c>
      <c r="C182" s="40"/>
      <c r="D182" s="34"/>
      <c r="E182" s="34"/>
      <c r="F182" s="34"/>
      <c r="G182" s="34"/>
    </row>
    <row r="183" spans="1:7" ht="15.75" thickBot="1" x14ac:dyDescent="0.3">
      <c r="A183" s="6"/>
      <c r="B183" s="6"/>
      <c r="C183" s="6"/>
      <c r="D183" s="6"/>
      <c r="E183" s="6"/>
      <c r="F183" s="6"/>
      <c r="G183" s="6"/>
    </row>
    <row r="184" spans="1:7" ht="15.75" thickBot="1" x14ac:dyDescent="0.3">
      <c r="A184" s="7" t="s">
        <v>38358</v>
      </c>
      <c r="B184" s="7" t="s">
        <v>38257</v>
      </c>
      <c r="C184" s="8" t="s">
        <v>10</v>
      </c>
      <c r="D184" s="9">
        <v>622.95000000000005</v>
      </c>
      <c r="E184" s="9"/>
      <c r="F184" s="9">
        <v>80.099999999999994</v>
      </c>
      <c r="G184" s="9"/>
    </row>
    <row r="185" spans="1:7" ht="15.75" thickBot="1" x14ac:dyDescent="0.3">
      <c r="A185" s="6"/>
      <c r="B185" s="6"/>
      <c r="C185" s="6"/>
      <c r="D185" s="6"/>
      <c r="E185" s="6"/>
      <c r="F185" s="6"/>
      <c r="G185" s="6"/>
    </row>
    <row r="186" spans="1:7" ht="15.75" thickBot="1" x14ac:dyDescent="0.3">
      <c r="A186" s="7" t="s">
        <v>38359</v>
      </c>
      <c r="B186" s="7" t="s">
        <v>38259</v>
      </c>
      <c r="C186" s="8" t="s">
        <v>10</v>
      </c>
      <c r="D186" s="9">
        <v>658.44</v>
      </c>
      <c r="E186" s="9"/>
      <c r="F186" s="9">
        <v>80.099999999999994</v>
      </c>
      <c r="G186" s="9"/>
    </row>
    <row r="187" spans="1:7" ht="15.75" thickBot="1" x14ac:dyDescent="0.3">
      <c r="A187" s="6"/>
      <c r="B187" s="6"/>
      <c r="C187" s="6"/>
      <c r="D187" s="6"/>
      <c r="E187" s="6"/>
      <c r="F187" s="6"/>
      <c r="G187" s="6"/>
    </row>
    <row r="188" spans="1:7" ht="15.75" thickBot="1" x14ac:dyDescent="0.3">
      <c r="A188" s="7" t="s">
        <v>38360</v>
      </c>
      <c r="B188" s="7" t="s">
        <v>38311</v>
      </c>
      <c r="C188" s="8" t="s">
        <v>10</v>
      </c>
      <c r="D188" s="9">
        <v>693.92</v>
      </c>
      <c r="E188" s="9"/>
      <c r="F188" s="9">
        <v>80.099999999999994</v>
      </c>
      <c r="G188" s="9"/>
    </row>
    <row r="189" spans="1:7" ht="15.75" thickBot="1" x14ac:dyDescent="0.3">
      <c r="A189" s="6"/>
      <c r="B189" s="6"/>
      <c r="C189" s="6"/>
      <c r="D189" s="6"/>
      <c r="E189" s="6"/>
      <c r="F189" s="6"/>
      <c r="G189" s="6"/>
    </row>
    <row r="190" spans="1:7" ht="15.75" thickBot="1" x14ac:dyDescent="0.3">
      <c r="A190" s="7" t="s">
        <v>38361</v>
      </c>
      <c r="B190" s="7" t="s">
        <v>38261</v>
      </c>
      <c r="C190" s="8" t="s">
        <v>10</v>
      </c>
      <c r="D190" s="9">
        <v>766.06</v>
      </c>
      <c r="E190" s="9"/>
      <c r="F190" s="9">
        <v>80.099999999999994</v>
      </c>
      <c r="G190" s="9"/>
    </row>
    <row r="191" spans="1:7" ht="15.75" thickBot="1" x14ac:dyDescent="0.3">
      <c r="A191" s="6"/>
      <c r="B191" s="6"/>
      <c r="C191" s="6"/>
      <c r="D191" s="6"/>
      <c r="E191" s="6"/>
      <c r="F191" s="6"/>
      <c r="G191" s="6"/>
    </row>
    <row r="192" spans="1:7" ht="15.75" thickBot="1" x14ac:dyDescent="0.3">
      <c r="A192" s="7" t="s">
        <v>38362</v>
      </c>
      <c r="B192" s="7" t="s">
        <v>38263</v>
      </c>
      <c r="C192" s="8" t="s">
        <v>10</v>
      </c>
      <c r="D192" s="9">
        <v>870.03</v>
      </c>
      <c r="E192" s="9"/>
      <c r="F192" s="9">
        <v>80.099999999999994</v>
      </c>
      <c r="G192" s="9"/>
    </row>
    <row r="193" spans="1:7" ht="15.75" thickBot="1" x14ac:dyDescent="0.3">
      <c r="A193" s="6"/>
      <c r="B193" s="6"/>
      <c r="C193" s="6"/>
      <c r="D193" s="6"/>
      <c r="E193" s="6"/>
      <c r="F193" s="6"/>
      <c r="G193" s="6"/>
    </row>
    <row r="194" spans="1:7" ht="15.75" thickBot="1" x14ac:dyDescent="0.3">
      <c r="A194" s="7" t="s">
        <v>38363</v>
      </c>
      <c r="B194" s="7" t="s">
        <v>38364</v>
      </c>
      <c r="C194" s="8"/>
      <c r="D194" s="9"/>
      <c r="E194" s="9"/>
      <c r="F194" s="9"/>
      <c r="G194" s="9"/>
    </row>
    <row r="195" spans="1:7" ht="15.75" thickBot="1" x14ac:dyDescent="0.3">
      <c r="A195" s="6"/>
      <c r="B195" s="6"/>
      <c r="C195" s="6"/>
      <c r="D195" s="6"/>
      <c r="E195" s="6"/>
      <c r="F195" s="6"/>
      <c r="G195" s="6"/>
    </row>
    <row r="196" spans="1:7" ht="15.75" thickBot="1" x14ac:dyDescent="0.3">
      <c r="A196" s="7" t="s">
        <v>38365</v>
      </c>
      <c r="B196" s="7" t="s">
        <v>38366</v>
      </c>
      <c r="C196" s="8"/>
      <c r="D196" s="9"/>
      <c r="E196" s="9"/>
      <c r="F196" s="9"/>
      <c r="G196" s="9"/>
    </row>
    <row r="197" spans="1:7" ht="15.75" thickBot="1" x14ac:dyDescent="0.3">
      <c r="A197" s="6"/>
      <c r="B197" s="6"/>
      <c r="C197" s="6"/>
      <c r="D197" s="6"/>
      <c r="E197" s="6"/>
      <c r="F197" s="6"/>
      <c r="G197" s="6"/>
    </row>
    <row r="198" spans="1:7" ht="15.75" thickBot="1" x14ac:dyDescent="0.3">
      <c r="A198" s="7" t="s">
        <v>38367</v>
      </c>
      <c r="B198" s="7" t="s">
        <v>38368</v>
      </c>
      <c r="C198" s="8" t="s">
        <v>10</v>
      </c>
      <c r="D198" s="9">
        <v>94.62</v>
      </c>
      <c r="E198" s="9"/>
      <c r="F198" s="9">
        <v>80.099999999999994</v>
      </c>
      <c r="G198" s="9"/>
    </row>
    <row r="199" spans="1:7" ht="15.75" thickBot="1" x14ac:dyDescent="0.3">
      <c r="A199" s="6"/>
      <c r="B199" s="6"/>
      <c r="C199" s="6"/>
      <c r="D199" s="6"/>
      <c r="E199" s="6"/>
      <c r="F199" s="6"/>
      <c r="G199" s="6"/>
    </row>
    <row r="200" spans="1:7" ht="15.75" thickBot="1" x14ac:dyDescent="0.3">
      <c r="A200" s="7" t="s">
        <v>38369</v>
      </c>
      <c r="B200" s="7" t="s">
        <v>38370</v>
      </c>
      <c r="C200" s="8" t="s">
        <v>10</v>
      </c>
      <c r="D200" s="9">
        <v>122.23</v>
      </c>
      <c r="E200" s="9"/>
      <c r="F200" s="9">
        <v>80.09</v>
      </c>
      <c r="G200" s="9"/>
    </row>
    <row r="201" spans="1:7" ht="15.75" thickBot="1" x14ac:dyDescent="0.3">
      <c r="A201" s="6"/>
      <c r="B201" s="6"/>
      <c r="C201" s="6"/>
      <c r="D201" s="6"/>
      <c r="E201" s="6"/>
      <c r="F201" s="6"/>
      <c r="G201" s="6"/>
    </row>
    <row r="202" spans="1:7" ht="15.75" thickBot="1" x14ac:dyDescent="0.3">
      <c r="A202" s="7" t="s">
        <v>38371</v>
      </c>
      <c r="B202" s="7" t="s">
        <v>38372</v>
      </c>
      <c r="C202" s="8" t="s">
        <v>10</v>
      </c>
      <c r="D202" s="9">
        <v>164.27</v>
      </c>
      <c r="E202" s="9"/>
      <c r="F202" s="9">
        <v>80.099999999999994</v>
      </c>
      <c r="G202" s="9"/>
    </row>
    <row r="203" spans="1:7" ht="15.75" thickBot="1" x14ac:dyDescent="0.3">
      <c r="A203" s="6"/>
      <c r="B203" s="6"/>
      <c r="C203" s="6"/>
      <c r="D203" s="6"/>
      <c r="E203" s="6"/>
      <c r="F203" s="6"/>
      <c r="G203" s="6"/>
    </row>
    <row r="204" spans="1:7" ht="15.75" thickBot="1" x14ac:dyDescent="0.3">
      <c r="A204" s="7" t="s">
        <v>38373</v>
      </c>
      <c r="B204" s="7" t="s">
        <v>38374</v>
      </c>
      <c r="C204" s="8" t="s">
        <v>10</v>
      </c>
      <c r="D204" s="9">
        <v>248.39</v>
      </c>
      <c r="E204" s="9"/>
      <c r="F204" s="9">
        <v>80.099999999999994</v>
      </c>
      <c r="G204" s="9"/>
    </row>
    <row r="205" spans="1:7" ht="15.75" thickBot="1" x14ac:dyDescent="0.3">
      <c r="A205" s="6"/>
      <c r="B205" s="6"/>
      <c r="C205" s="6"/>
      <c r="D205" s="6"/>
      <c r="E205" s="6"/>
      <c r="F205" s="6"/>
      <c r="G205" s="6"/>
    </row>
    <row r="206" spans="1:7" ht="15.75" thickBot="1" x14ac:dyDescent="0.3">
      <c r="A206" s="7" t="s">
        <v>38375</v>
      </c>
      <c r="B206" s="7" t="s">
        <v>38376</v>
      </c>
      <c r="C206" s="8" t="s">
        <v>10</v>
      </c>
      <c r="D206" s="9">
        <v>159.02000000000001</v>
      </c>
      <c r="E206" s="9"/>
      <c r="F206" s="9">
        <v>80.099999999999994</v>
      </c>
      <c r="G206" s="9"/>
    </row>
    <row r="207" spans="1:7" ht="15.75" thickBot="1" x14ac:dyDescent="0.3">
      <c r="A207" s="6"/>
      <c r="B207" s="6"/>
      <c r="C207" s="6"/>
      <c r="D207" s="6"/>
      <c r="E207" s="6"/>
      <c r="F207" s="6"/>
      <c r="G207" s="6"/>
    </row>
    <row r="208" spans="1:7" ht="15.75" thickBot="1" x14ac:dyDescent="0.3">
      <c r="A208" s="7" t="s">
        <v>38377</v>
      </c>
      <c r="B208" s="7" t="s">
        <v>38378</v>
      </c>
      <c r="C208" s="8" t="s">
        <v>10</v>
      </c>
      <c r="D208" s="9">
        <v>189.26</v>
      </c>
      <c r="E208" s="9"/>
      <c r="F208" s="9">
        <v>80.099999999999994</v>
      </c>
      <c r="G208" s="9"/>
    </row>
    <row r="209" spans="1:7" ht="15.75" thickBot="1" x14ac:dyDescent="0.3">
      <c r="A209" s="6"/>
      <c r="B209" s="6"/>
      <c r="C209" s="6"/>
      <c r="D209" s="6"/>
      <c r="E209" s="6"/>
      <c r="F209" s="6"/>
      <c r="G209" s="6"/>
    </row>
    <row r="210" spans="1:7" ht="15.75" thickBot="1" x14ac:dyDescent="0.3">
      <c r="A210" s="7" t="s">
        <v>38379</v>
      </c>
      <c r="B210" s="7" t="s">
        <v>38380</v>
      </c>
      <c r="C210" s="8" t="s">
        <v>10</v>
      </c>
      <c r="D210" s="9">
        <v>230</v>
      </c>
      <c r="E210" s="9"/>
      <c r="F210" s="9">
        <v>80.099999999999994</v>
      </c>
      <c r="G210" s="9"/>
    </row>
    <row r="211" spans="1:7" ht="15.75" thickBot="1" x14ac:dyDescent="0.3">
      <c r="A211" s="6"/>
      <c r="B211" s="6"/>
      <c r="C211" s="6"/>
      <c r="D211" s="6"/>
      <c r="E211" s="6"/>
      <c r="F211" s="6"/>
      <c r="G211" s="6"/>
    </row>
    <row r="212" spans="1:7" ht="15.75" thickBot="1" x14ac:dyDescent="0.3">
      <c r="A212" s="7" t="s">
        <v>38381</v>
      </c>
      <c r="B212" s="7" t="s">
        <v>38382</v>
      </c>
      <c r="C212" s="8" t="s">
        <v>10</v>
      </c>
      <c r="D212" s="9">
        <v>295.7</v>
      </c>
      <c r="E212" s="9"/>
      <c r="F212" s="9">
        <v>80.099999999999994</v>
      </c>
      <c r="G212" s="9"/>
    </row>
    <row r="213" spans="1:7" ht="15.75" thickBot="1" x14ac:dyDescent="0.3">
      <c r="A213" s="6"/>
      <c r="B213" s="6"/>
      <c r="C213" s="6"/>
      <c r="D213" s="6"/>
      <c r="E213" s="6"/>
      <c r="F213" s="6"/>
      <c r="G213" s="6"/>
    </row>
    <row r="214" spans="1:7" ht="15.75" thickBot="1" x14ac:dyDescent="0.3">
      <c r="A214" s="7" t="s">
        <v>38383</v>
      </c>
      <c r="B214" s="7" t="s">
        <v>38384</v>
      </c>
      <c r="C214" s="8" t="s">
        <v>10</v>
      </c>
      <c r="D214" s="9">
        <v>81.48</v>
      </c>
      <c r="E214" s="9"/>
      <c r="F214" s="9">
        <v>80.09</v>
      </c>
      <c r="G214" s="9"/>
    </row>
    <row r="215" spans="1:7" ht="15.75" thickBot="1" x14ac:dyDescent="0.3">
      <c r="A215" s="6"/>
      <c r="B215" s="6"/>
      <c r="C215" s="6"/>
      <c r="D215" s="6"/>
      <c r="E215" s="6"/>
      <c r="F215" s="6"/>
      <c r="G215" s="6"/>
    </row>
    <row r="216" spans="1:7" ht="15.75" thickBot="1" x14ac:dyDescent="0.3">
      <c r="A216" s="7" t="s">
        <v>38385</v>
      </c>
      <c r="B216" s="7" t="s">
        <v>38386</v>
      </c>
      <c r="C216" s="8"/>
      <c r="D216" s="9"/>
      <c r="E216" s="9"/>
      <c r="F216" s="9"/>
      <c r="G216" s="9"/>
    </row>
    <row r="217" spans="1:7" ht="15.75" thickBot="1" x14ac:dyDescent="0.3">
      <c r="A217" s="6"/>
      <c r="B217" s="6"/>
      <c r="C217" s="6"/>
      <c r="D217" s="6"/>
      <c r="E217" s="6"/>
      <c r="F217" s="6"/>
      <c r="G217" s="6"/>
    </row>
    <row r="218" spans="1:7" ht="15.75" thickBot="1" x14ac:dyDescent="0.3">
      <c r="A218" s="7" t="s">
        <v>38387</v>
      </c>
      <c r="B218" s="7" t="s">
        <v>38388</v>
      </c>
      <c r="C218" s="8" t="s">
        <v>10</v>
      </c>
      <c r="D218" s="9">
        <v>228.68</v>
      </c>
      <c r="E218" s="9"/>
      <c r="F218" s="9">
        <v>80.09</v>
      </c>
      <c r="G218" s="9"/>
    </row>
    <row r="219" spans="1:7" ht="15.75" thickBot="1" x14ac:dyDescent="0.3">
      <c r="A219" s="6"/>
      <c r="B219" s="6"/>
      <c r="C219" s="6"/>
      <c r="D219" s="6"/>
      <c r="E219" s="6"/>
      <c r="F219" s="6"/>
      <c r="G219" s="6"/>
    </row>
    <row r="220" spans="1:7" ht="15.75" thickBot="1" x14ac:dyDescent="0.3">
      <c r="A220" s="7" t="s">
        <v>38389</v>
      </c>
      <c r="B220" s="7" t="s">
        <v>38390</v>
      </c>
      <c r="C220" s="8" t="s">
        <v>10</v>
      </c>
      <c r="D220" s="9">
        <v>254.97</v>
      </c>
      <c r="E220" s="9"/>
      <c r="F220" s="9">
        <v>80.099999999999994</v>
      </c>
      <c r="G220" s="9"/>
    </row>
    <row r="221" spans="1:7" ht="15.75" thickBot="1" x14ac:dyDescent="0.3">
      <c r="A221" s="6"/>
      <c r="B221" s="6"/>
      <c r="C221" s="6"/>
      <c r="D221" s="6"/>
      <c r="E221" s="6"/>
      <c r="F221" s="6"/>
      <c r="G221" s="6"/>
    </row>
    <row r="222" spans="1:7" ht="15.75" thickBot="1" x14ac:dyDescent="0.3">
      <c r="A222" s="7" t="s">
        <v>38391</v>
      </c>
      <c r="B222" s="7" t="s">
        <v>38392</v>
      </c>
      <c r="C222" s="8" t="s">
        <v>10</v>
      </c>
      <c r="D222" s="9">
        <v>299.64999999999998</v>
      </c>
      <c r="E222" s="9"/>
      <c r="F222" s="9">
        <v>80.099999999999994</v>
      </c>
      <c r="G222" s="9"/>
    </row>
    <row r="223" spans="1:7" ht="15.75" thickBot="1" x14ac:dyDescent="0.3">
      <c r="A223" s="6"/>
      <c r="B223" s="6"/>
      <c r="C223" s="6"/>
      <c r="D223" s="6"/>
      <c r="E223" s="6"/>
      <c r="F223" s="6"/>
      <c r="G223" s="6"/>
    </row>
    <row r="224" spans="1:7" ht="15.75" thickBot="1" x14ac:dyDescent="0.3">
      <c r="A224" s="7" t="s">
        <v>38393</v>
      </c>
      <c r="B224" s="7" t="s">
        <v>38394</v>
      </c>
      <c r="C224" s="8" t="s">
        <v>10</v>
      </c>
      <c r="D224" s="9">
        <v>325.93</v>
      </c>
      <c r="E224" s="9"/>
      <c r="F224" s="9">
        <v>80.099999999999994</v>
      </c>
      <c r="G224" s="9"/>
    </row>
    <row r="225" spans="1:7" ht="15.75" thickBot="1" x14ac:dyDescent="0.3">
      <c r="A225" s="6"/>
      <c r="B225" s="6"/>
      <c r="C225" s="6"/>
      <c r="D225" s="6"/>
      <c r="E225" s="6"/>
      <c r="F225" s="6"/>
      <c r="G225" s="6"/>
    </row>
    <row r="226" spans="1:7" ht="15.75" thickBot="1" x14ac:dyDescent="0.3">
      <c r="A226" s="7" t="s">
        <v>38395</v>
      </c>
      <c r="B226" s="7" t="s">
        <v>38396</v>
      </c>
      <c r="C226" s="8"/>
      <c r="D226" s="9"/>
      <c r="E226" s="9"/>
      <c r="F226" s="9"/>
      <c r="G226" s="9"/>
    </row>
    <row r="227" spans="1:7" ht="15.75" thickBot="1" x14ac:dyDescent="0.3">
      <c r="A227" s="6"/>
      <c r="B227" s="6"/>
      <c r="C227" s="6"/>
      <c r="D227" s="6"/>
      <c r="E227" s="6"/>
      <c r="F227" s="6"/>
      <c r="G227" s="6"/>
    </row>
    <row r="228" spans="1:7" ht="15.75" thickBot="1" x14ac:dyDescent="0.3">
      <c r="A228" s="7" t="s">
        <v>38397</v>
      </c>
      <c r="B228" s="7" t="s">
        <v>38398</v>
      </c>
      <c r="C228" s="8"/>
      <c r="D228" s="9"/>
      <c r="E228" s="9"/>
      <c r="F228" s="9"/>
      <c r="G228" s="9"/>
    </row>
    <row r="229" spans="1:7" ht="15.75" thickBot="1" x14ac:dyDescent="0.3">
      <c r="A229" s="6"/>
      <c r="B229" s="6"/>
      <c r="C229" s="6"/>
      <c r="D229" s="6"/>
      <c r="E229" s="6"/>
      <c r="F229" s="6"/>
      <c r="G229" s="6"/>
    </row>
    <row r="230" spans="1:7" ht="15.75" thickBot="1" x14ac:dyDescent="0.3">
      <c r="A230" s="7" t="s">
        <v>38399</v>
      </c>
      <c r="B230" s="7" t="s">
        <v>38400</v>
      </c>
      <c r="C230" s="8" t="s">
        <v>10</v>
      </c>
      <c r="D230" s="9">
        <v>22.34</v>
      </c>
      <c r="E230" s="9"/>
      <c r="F230" s="9">
        <v>80.08</v>
      </c>
      <c r="G230" s="9"/>
    </row>
    <row r="231" spans="1:7" ht="15.75" thickBot="1" x14ac:dyDescent="0.3">
      <c r="A231" s="6"/>
      <c r="B231" s="6"/>
      <c r="C231" s="6"/>
      <c r="D231" s="6"/>
      <c r="E231" s="6"/>
      <c r="F231" s="6"/>
      <c r="G231" s="6"/>
    </row>
    <row r="232" spans="1:7" ht="15.75" thickBot="1" x14ac:dyDescent="0.3">
      <c r="A232" s="7" t="s">
        <v>38401</v>
      </c>
      <c r="B232" s="7" t="s">
        <v>38402</v>
      </c>
      <c r="C232" s="8" t="s">
        <v>10</v>
      </c>
      <c r="D232" s="9">
        <v>28.91</v>
      </c>
      <c r="E232" s="9"/>
      <c r="F232" s="9">
        <v>80.08</v>
      </c>
      <c r="G232" s="9"/>
    </row>
    <row r="233" spans="1:7" ht="15.75" thickBot="1" x14ac:dyDescent="0.3">
      <c r="A233" s="6"/>
      <c r="B233" s="6"/>
      <c r="C233" s="6"/>
      <c r="D233" s="6"/>
      <c r="E233" s="6"/>
      <c r="F233" s="6"/>
      <c r="G233" s="6"/>
    </row>
    <row r="234" spans="1:7" ht="15.75" thickBot="1" x14ac:dyDescent="0.3">
      <c r="A234" s="7" t="s">
        <v>38403</v>
      </c>
      <c r="B234" s="7" t="s">
        <v>38404</v>
      </c>
      <c r="C234" s="8" t="s">
        <v>10</v>
      </c>
      <c r="D234" s="9">
        <v>90.7</v>
      </c>
      <c r="E234" s="9"/>
      <c r="F234" s="9">
        <v>80.09</v>
      </c>
      <c r="G234" s="9"/>
    </row>
    <row r="235" spans="1:7" ht="15.75" thickBot="1" x14ac:dyDescent="0.3">
      <c r="A235" s="6"/>
      <c r="B235" s="6"/>
      <c r="C235" s="6"/>
      <c r="D235" s="6"/>
      <c r="E235" s="6"/>
      <c r="F235" s="6"/>
      <c r="G235" s="6"/>
    </row>
    <row r="236" spans="1:7" ht="15.75" thickBot="1" x14ac:dyDescent="0.3">
      <c r="A236" s="7" t="s">
        <v>38405</v>
      </c>
      <c r="B236" s="7" t="s">
        <v>38406</v>
      </c>
      <c r="C236" s="8" t="s">
        <v>10</v>
      </c>
      <c r="D236" s="9">
        <v>124.85</v>
      </c>
      <c r="E236" s="9"/>
      <c r="F236" s="9">
        <v>80.099999999999994</v>
      </c>
      <c r="G236" s="9"/>
    </row>
    <row r="237" spans="1:7" ht="15.75" thickBot="1" x14ac:dyDescent="0.3">
      <c r="A237" s="6"/>
      <c r="B237" s="6"/>
      <c r="C237" s="6"/>
      <c r="D237" s="6"/>
      <c r="E237" s="6"/>
      <c r="F237" s="6"/>
      <c r="G237" s="6"/>
    </row>
    <row r="238" spans="1:7" ht="15.75" thickBot="1" x14ac:dyDescent="0.3">
      <c r="A238" s="7" t="s">
        <v>38407</v>
      </c>
      <c r="B238" s="7" t="s">
        <v>38408</v>
      </c>
      <c r="C238" s="8" t="s">
        <v>10</v>
      </c>
      <c r="D238" s="9">
        <v>170.85</v>
      </c>
      <c r="E238" s="9"/>
      <c r="F238" s="9">
        <v>80.099999999999994</v>
      </c>
      <c r="G238" s="9"/>
    </row>
    <row r="239" spans="1:7" ht="15.75" thickBot="1" x14ac:dyDescent="0.3">
      <c r="A239" s="6"/>
      <c r="B239" s="6"/>
      <c r="C239" s="6"/>
      <c r="D239" s="6"/>
      <c r="E239" s="6"/>
      <c r="F239" s="6"/>
      <c r="G239" s="6"/>
    </row>
    <row r="240" spans="1:7" ht="15.75" thickBot="1" x14ac:dyDescent="0.3">
      <c r="A240" s="7" t="s">
        <v>38409</v>
      </c>
      <c r="B240" s="7" t="s">
        <v>38408</v>
      </c>
      <c r="C240" s="8" t="s">
        <v>10</v>
      </c>
      <c r="D240" s="9">
        <v>188.49</v>
      </c>
      <c r="E240" s="9"/>
      <c r="F240" s="9">
        <v>80.09</v>
      </c>
      <c r="G240" s="9"/>
    </row>
    <row r="241" spans="1:7" ht="15.75" thickBot="1" x14ac:dyDescent="0.3">
      <c r="A241" s="6"/>
      <c r="B241" s="6"/>
      <c r="C241" s="6"/>
      <c r="D241" s="6"/>
      <c r="E241" s="6"/>
      <c r="F241" s="6"/>
      <c r="G241" s="6"/>
    </row>
    <row r="242" spans="1:7" ht="15.75" thickBot="1" x14ac:dyDescent="0.3">
      <c r="A242" s="7" t="s">
        <v>38410</v>
      </c>
      <c r="B242" s="7" t="s">
        <v>38411</v>
      </c>
      <c r="C242" s="8" t="s">
        <v>10</v>
      </c>
      <c r="D242" s="9">
        <v>144.56</v>
      </c>
      <c r="E242" s="9"/>
      <c r="F242" s="9">
        <v>80.099999999999994</v>
      </c>
      <c r="G242" s="9"/>
    </row>
    <row r="243" spans="1:7" ht="15.75" thickBot="1" x14ac:dyDescent="0.3">
      <c r="A243" s="6"/>
      <c r="B243" s="6"/>
      <c r="C243" s="6"/>
      <c r="D243" s="6"/>
      <c r="E243" s="6"/>
      <c r="F243" s="6"/>
      <c r="G243" s="6"/>
    </row>
    <row r="244" spans="1:7" ht="15.75" thickBot="1" x14ac:dyDescent="0.3">
      <c r="A244" s="7" t="s">
        <v>38412</v>
      </c>
      <c r="B244" s="7" t="s">
        <v>38413</v>
      </c>
      <c r="C244" s="8" t="s">
        <v>10</v>
      </c>
      <c r="D244" s="9">
        <v>177.42</v>
      </c>
      <c r="E244" s="9"/>
      <c r="F244" s="9">
        <v>80.099999999999994</v>
      </c>
      <c r="G244" s="9"/>
    </row>
    <row r="245" spans="1:7" ht="15.75" thickBot="1" x14ac:dyDescent="0.3">
      <c r="A245" s="6"/>
      <c r="B245" s="6"/>
      <c r="C245" s="6"/>
      <c r="D245" s="6"/>
      <c r="E245" s="6"/>
      <c r="F245" s="6"/>
      <c r="G245" s="6"/>
    </row>
    <row r="246" spans="1:7" ht="15.75" thickBot="1" x14ac:dyDescent="0.3">
      <c r="A246" s="7" t="s">
        <v>38414</v>
      </c>
      <c r="B246" s="7" t="s">
        <v>38415</v>
      </c>
      <c r="C246" s="8" t="s">
        <v>10</v>
      </c>
      <c r="D246" s="9">
        <v>56.52</v>
      </c>
      <c r="E246" s="9"/>
      <c r="F246" s="9">
        <v>80.099999999999994</v>
      </c>
      <c r="G246" s="9"/>
    </row>
    <row r="247" spans="1:7" ht="15.75" thickBot="1" x14ac:dyDescent="0.3">
      <c r="A247" s="6"/>
      <c r="B247" s="6"/>
      <c r="C247" s="6"/>
      <c r="D247" s="6"/>
      <c r="E247" s="6"/>
      <c r="F247" s="6"/>
      <c r="G247" s="6"/>
    </row>
    <row r="248" spans="1:7" ht="15.75" thickBot="1" x14ac:dyDescent="0.3">
      <c r="A248" s="7" t="s">
        <v>38416</v>
      </c>
      <c r="B248" s="7" t="s">
        <v>38417</v>
      </c>
      <c r="C248" s="8" t="s">
        <v>10</v>
      </c>
      <c r="D248" s="9">
        <v>48.62</v>
      </c>
      <c r="E248" s="9"/>
      <c r="F248" s="9">
        <v>80.09</v>
      </c>
      <c r="G248" s="9"/>
    </row>
    <row r="249" spans="1:7" ht="15.75" thickBot="1" x14ac:dyDescent="0.3">
      <c r="A249" s="6"/>
      <c r="B249" s="6"/>
      <c r="C249" s="6"/>
      <c r="D249" s="6"/>
      <c r="E249" s="6"/>
      <c r="F249" s="6"/>
      <c r="G249" s="6"/>
    </row>
    <row r="250" spans="1:7" ht="15.75" thickBot="1" x14ac:dyDescent="0.3">
      <c r="A250" s="7" t="s">
        <v>38418</v>
      </c>
      <c r="B250" s="7" t="s">
        <v>38419</v>
      </c>
      <c r="C250" s="8" t="s">
        <v>10</v>
      </c>
      <c r="D250" s="9">
        <v>68.33</v>
      </c>
      <c r="E250" s="9"/>
      <c r="F250" s="9">
        <v>80.099999999999994</v>
      </c>
      <c r="G250" s="9"/>
    </row>
    <row r="251" spans="1:7" ht="15.75" thickBot="1" x14ac:dyDescent="0.3">
      <c r="A251" s="6"/>
      <c r="B251" s="6"/>
      <c r="C251" s="6"/>
      <c r="D251" s="6"/>
      <c r="E251" s="6"/>
      <c r="F251" s="6"/>
      <c r="G251" s="6"/>
    </row>
    <row r="252" spans="1:7" ht="15.75" thickBot="1" x14ac:dyDescent="0.3">
      <c r="A252" s="7" t="s">
        <v>38420</v>
      </c>
      <c r="B252" s="7" t="s">
        <v>38421</v>
      </c>
      <c r="C252" s="8" t="s">
        <v>10</v>
      </c>
      <c r="D252" s="9">
        <v>84.11</v>
      </c>
      <c r="E252" s="9"/>
      <c r="F252" s="9">
        <v>80.099999999999994</v>
      </c>
      <c r="G252" s="9"/>
    </row>
    <row r="253" spans="1:7" ht="15.75" thickBot="1" x14ac:dyDescent="0.3">
      <c r="A253" s="6"/>
      <c r="B253" s="6"/>
      <c r="C253" s="6"/>
      <c r="D253" s="6"/>
      <c r="E253" s="6"/>
      <c r="F253" s="6"/>
      <c r="G253" s="6"/>
    </row>
    <row r="254" spans="1:7" ht="15.75" thickBot="1" x14ac:dyDescent="0.3">
      <c r="A254" s="7" t="s">
        <v>38422</v>
      </c>
      <c r="B254" s="7" t="s">
        <v>38423</v>
      </c>
      <c r="C254" s="8" t="s">
        <v>10</v>
      </c>
      <c r="D254" s="9">
        <v>55.2</v>
      </c>
      <c r="E254" s="9"/>
      <c r="F254" s="9">
        <v>80.09</v>
      </c>
      <c r="G254" s="9"/>
    </row>
    <row r="255" spans="1:7" ht="15.75" thickBot="1" x14ac:dyDescent="0.3">
      <c r="A255" s="6"/>
      <c r="B255" s="6"/>
      <c r="C255" s="6"/>
      <c r="D255" s="6"/>
      <c r="E255" s="6"/>
      <c r="F255" s="6"/>
      <c r="G255" s="6"/>
    </row>
    <row r="256" spans="1:7" ht="15.75" thickBot="1" x14ac:dyDescent="0.3">
      <c r="A256" s="7" t="s">
        <v>38424</v>
      </c>
      <c r="B256" s="7" t="s">
        <v>38425</v>
      </c>
      <c r="C256" s="8" t="s">
        <v>10</v>
      </c>
      <c r="D256" s="9">
        <v>63.09</v>
      </c>
      <c r="E256" s="9"/>
      <c r="F256" s="9">
        <v>80.09</v>
      </c>
      <c r="G256" s="9"/>
    </row>
    <row r="257" spans="1:7" ht="15.75" thickBot="1" x14ac:dyDescent="0.3">
      <c r="A257" s="6"/>
      <c r="B257" s="6"/>
      <c r="C257" s="6"/>
      <c r="D257" s="6"/>
      <c r="E257" s="6"/>
      <c r="F257" s="6"/>
      <c r="G257" s="6"/>
    </row>
    <row r="258" spans="1:7" ht="15.75" thickBot="1" x14ac:dyDescent="0.3">
      <c r="A258" s="7" t="s">
        <v>38426</v>
      </c>
      <c r="B258" s="7" t="s">
        <v>38427</v>
      </c>
      <c r="C258" s="8" t="s">
        <v>10</v>
      </c>
      <c r="D258" s="9">
        <v>61.77</v>
      </c>
      <c r="E258" s="9"/>
      <c r="F258" s="9">
        <v>80.09</v>
      </c>
      <c r="G258" s="9"/>
    </row>
    <row r="259" spans="1:7" ht="15.75" thickBot="1" x14ac:dyDescent="0.3">
      <c r="A259" s="6"/>
      <c r="B259" s="6"/>
      <c r="C259" s="6"/>
      <c r="D259" s="6"/>
      <c r="E259" s="6"/>
      <c r="F259" s="6"/>
      <c r="G259" s="6"/>
    </row>
    <row r="260" spans="1:7" ht="15.75" thickBot="1" x14ac:dyDescent="0.3">
      <c r="A260" s="7" t="s">
        <v>38428</v>
      </c>
      <c r="B260" s="7" t="s">
        <v>38429</v>
      </c>
      <c r="C260" s="8" t="s">
        <v>10</v>
      </c>
      <c r="D260" s="9">
        <v>68.33</v>
      </c>
      <c r="E260" s="9"/>
      <c r="F260" s="9">
        <v>80.099999999999994</v>
      </c>
      <c r="G260" s="9"/>
    </row>
    <row r="261" spans="1:7" ht="15.75" thickBot="1" x14ac:dyDescent="0.3">
      <c r="A261" s="6"/>
      <c r="B261" s="6"/>
      <c r="C261" s="6"/>
      <c r="D261" s="6"/>
      <c r="E261" s="6"/>
      <c r="F261" s="6"/>
      <c r="G261" s="6"/>
    </row>
    <row r="262" spans="1:7" ht="15.75" thickBot="1" x14ac:dyDescent="0.3">
      <c r="A262" s="7" t="s">
        <v>38430</v>
      </c>
      <c r="B262" s="7" t="s">
        <v>38431</v>
      </c>
      <c r="C262" s="8" t="s">
        <v>10</v>
      </c>
      <c r="D262" s="9">
        <v>28.91</v>
      </c>
      <c r="E262" s="9"/>
      <c r="F262" s="9">
        <v>80.08</v>
      </c>
      <c r="G262" s="9"/>
    </row>
    <row r="263" spans="1:7" ht="15.75" thickBot="1" x14ac:dyDescent="0.3">
      <c r="A263" s="6"/>
      <c r="B263" s="6"/>
      <c r="C263" s="6"/>
      <c r="D263" s="6"/>
      <c r="E263" s="6"/>
      <c r="F263" s="6"/>
      <c r="G263" s="6"/>
    </row>
    <row r="264" spans="1:7" ht="15.75" thickBot="1" x14ac:dyDescent="0.3">
      <c r="A264" s="7" t="s">
        <v>38432</v>
      </c>
      <c r="B264" s="7" t="s">
        <v>38433</v>
      </c>
      <c r="C264" s="8"/>
      <c r="D264" s="9"/>
      <c r="E264" s="9"/>
      <c r="F264" s="9"/>
      <c r="G264" s="9"/>
    </row>
    <row r="265" spans="1:7" ht="15.75" thickBot="1" x14ac:dyDescent="0.3">
      <c r="A265" s="6"/>
      <c r="B265" s="6"/>
      <c r="C265" s="6"/>
      <c r="D265" s="6"/>
      <c r="E265" s="6"/>
      <c r="F265" s="6"/>
      <c r="G265" s="6"/>
    </row>
    <row r="266" spans="1:7" ht="15.75" thickBot="1" x14ac:dyDescent="0.3">
      <c r="A266" s="7" t="s">
        <v>38434</v>
      </c>
      <c r="B266" s="7" t="s">
        <v>38435</v>
      </c>
      <c r="C266" s="8" t="s">
        <v>10</v>
      </c>
      <c r="D266" s="9">
        <v>84.11</v>
      </c>
      <c r="E266" s="9"/>
      <c r="F266" s="9">
        <v>80.099999999999994</v>
      </c>
      <c r="G266" s="9"/>
    </row>
    <row r="267" spans="1:7" ht="15.75" thickBot="1" x14ac:dyDescent="0.3">
      <c r="A267" s="6"/>
      <c r="B267" s="6"/>
      <c r="C267" s="6"/>
      <c r="D267" s="6"/>
      <c r="E267" s="6"/>
      <c r="F267" s="6"/>
      <c r="G267" s="6"/>
    </row>
    <row r="268" spans="1:7" ht="15.75" thickBot="1" x14ac:dyDescent="0.3">
      <c r="A268" s="7" t="s">
        <v>38436</v>
      </c>
      <c r="B268" s="7" t="s">
        <v>38437</v>
      </c>
      <c r="C268" s="8" t="s">
        <v>10</v>
      </c>
      <c r="D268" s="9">
        <v>178.74</v>
      </c>
      <c r="E268" s="9"/>
      <c r="F268" s="9">
        <v>80.09</v>
      </c>
      <c r="G268" s="9"/>
    </row>
    <row r="269" spans="1:7" ht="15.75" thickBot="1" x14ac:dyDescent="0.3">
      <c r="A269" s="6"/>
      <c r="B269" s="6"/>
      <c r="C269" s="6"/>
      <c r="D269" s="6"/>
      <c r="E269" s="6"/>
      <c r="F269" s="6"/>
      <c r="G269" s="6"/>
    </row>
    <row r="270" spans="1:7" ht="15.75" thickBot="1" x14ac:dyDescent="0.3">
      <c r="A270" s="7" t="s">
        <v>38438</v>
      </c>
      <c r="B270" s="7" t="s">
        <v>38439</v>
      </c>
      <c r="C270" s="8" t="s">
        <v>10</v>
      </c>
      <c r="D270" s="9">
        <v>162.97</v>
      </c>
      <c r="E270" s="9"/>
      <c r="F270" s="9">
        <v>80.09</v>
      </c>
      <c r="G270" s="9"/>
    </row>
    <row r="271" spans="1:7" ht="15.75" thickBot="1" x14ac:dyDescent="0.3">
      <c r="A271" s="6"/>
      <c r="B271" s="6"/>
      <c r="C271" s="6"/>
      <c r="D271" s="6"/>
      <c r="E271" s="6"/>
      <c r="F271" s="6"/>
      <c r="G271" s="6"/>
    </row>
    <row r="272" spans="1:7" ht="15.75" thickBot="1" x14ac:dyDescent="0.3">
      <c r="A272" s="7" t="s">
        <v>38440</v>
      </c>
      <c r="B272" s="7" t="s">
        <v>38441</v>
      </c>
      <c r="C272" s="8" t="s">
        <v>10</v>
      </c>
      <c r="D272" s="9">
        <v>168.22</v>
      </c>
      <c r="E272" s="9"/>
      <c r="F272" s="9">
        <v>80.099999999999994</v>
      </c>
      <c r="G272" s="9"/>
    </row>
    <row r="273" spans="1:7" ht="15.75" thickBot="1" x14ac:dyDescent="0.3">
      <c r="A273" s="6"/>
      <c r="B273" s="6"/>
      <c r="C273" s="6"/>
      <c r="D273" s="6"/>
      <c r="E273" s="6"/>
      <c r="F273" s="6"/>
      <c r="G273" s="6"/>
    </row>
    <row r="274" spans="1:7" ht="15.75" thickBot="1" x14ac:dyDescent="0.3">
      <c r="A274" s="7" t="s">
        <v>38442</v>
      </c>
      <c r="B274" s="7" t="s">
        <v>38443</v>
      </c>
      <c r="C274" s="8"/>
      <c r="D274" s="9"/>
      <c r="E274" s="9"/>
      <c r="F274" s="9"/>
      <c r="G274" s="9"/>
    </row>
    <row r="275" spans="1:7" ht="15.75" thickBot="1" x14ac:dyDescent="0.3">
      <c r="A275" s="6"/>
      <c r="B275" s="6"/>
      <c r="C275" s="6"/>
      <c r="D275" s="6"/>
      <c r="E275" s="6"/>
      <c r="F275" s="6"/>
      <c r="G275" s="6"/>
    </row>
    <row r="276" spans="1:7" ht="15.75" thickBot="1" x14ac:dyDescent="0.3">
      <c r="A276" s="7" t="s">
        <v>38444</v>
      </c>
      <c r="B276" s="7" t="s">
        <v>38445</v>
      </c>
      <c r="C276" s="8" t="s">
        <v>10</v>
      </c>
      <c r="D276" s="9">
        <v>282.56</v>
      </c>
      <c r="E276" s="9"/>
      <c r="F276" s="9">
        <v>80.099999999999994</v>
      </c>
      <c r="G276" s="9"/>
    </row>
    <row r="277" spans="1:7" ht="15.75" thickBot="1" x14ac:dyDescent="0.3">
      <c r="A277" s="6"/>
      <c r="B277" s="6"/>
      <c r="C277" s="6"/>
      <c r="D277" s="6"/>
      <c r="E277" s="6"/>
      <c r="F277" s="6"/>
      <c r="G277" s="6"/>
    </row>
    <row r="278" spans="1:7" ht="15.75" thickBot="1" x14ac:dyDescent="0.3">
      <c r="A278" s="7" t="s">
        <v>38446</v>
      </c>
      <c r="B278" s="7" t="s">
        <v>38447</v>
      </c>
      <c r="C278" s="8" t="s">
        <v>10</v>
      </c>
      <c r="D278" s="9">
        <v>354.85</v>
      </c>
      <c r="E278" s="9"/>
      <c r="F278" s="9">
        <v>80.099999999999994</v>
      </c>
      <c r="G278" s="9"/>
    </row>
    <row r="279" spans="1:7" ht="15.75" thickBot="1" x14ac:dyDescent="0.3">
      <c r="A279" s="6"/>
      <c r="B279" s="6"/>
      <c r="C279" s="6"/>
      <c r="D279" s="6"/>
      <c r="E279" s="6"/>
      <c r="F279" s="6"/>
      <c r="G279" s="6"/>
    </row>
    <row r="280" spans="1:7" ht="15.75" thickBot="1" x14ac:dyDescent="0.3">
      <c r="A280" s="7" t="s">
        <v>38448</v>
      </c>
      <c r="B280" s="7" t="s">
        <v>38449</v>
      </c>
      <c r="C280" s="8" t="s">
        <v>10</v>
      </c>
      <c r="D280" s="9">
        <v>40.74</v>
      </c>
      <c r="E280" s="9"/>
      <c r="F280" s="9">
        <v>80.09</v>
      </c>
      <c r="G280" s="9"/>
    </row>
    <row r="281" spans="1:7" ht="15.75" thickBot="1" x14ac:dyDescent="0.3">
      <c r="A281" s="6"/>
      <c r="B281" s="6"/>
      <c r="C281" s="6"/>
      <c r="D281" s="6"/>
      <c r="E281" s="6"/>
      <c r="F281" s="6"/>
      <c r="G281" s="6"/>
    </row>
    <row r="282" spans="1:7" ht="15.75" thickBot="1" x14ac:dyDescent="0.3">
      <c r="A282" s="7" t="s">
        <v>38450</v>
      </c>
      <c r="B282" s="7" t="s">
        <v>38451</v>
      </c>
      <c r="C282" s="8" t="s">
        <v>10</v>
      </c>
      <c r="D282" s="9">
        <v>72.290000000000006</v>
      </c>
      <c r="E282" s="9"/>
      <c r="F282" s="9">
        <v>80.09</v>
      </c>
      <c r="G282" s="9"/>
    </row>
    <row r="283" spans="1:7" ht="15.75" thickBot="1" x14ac:dyDescent="0.3">
      <c r="A283" s="6"/>
      <c r="B283" s="6"/>
      <c r="C283" s="6"/>
      <c r="D283" s="6"/>
      <c r="E283" s="6"/>
      <c r="F283" s="6"/>
      <c r="G283" s="6"/>
    </row>
    <row r="284" spans="1:7" ht="15.75" thickBot="1" x14ac:dyDescent="0.3">
      <c r="A284" s="7" t="s">
        <v>38452</v>
      </c>
      <c r="B284" s="7" t="s">
        <v>38453</v>
      </c>
      <c r="C284" s="8" t="s">
        <v>10</v>
      </c>
      <c r="D284" s="9">
        <v>86.74</v>
      </c>
      <c r="E284" s="9"/>
      <c r="F284" s="9">
        <v>80.09</v>
      </c>
      <c r="G284" s="9"/>
    </row>
    <row r="285" spans="1:7" ht="15.75" thickBot="1" x14ac:dyDescent="0.3">
      <c r="A285" s="6"/>
      <c r="B285" s="6"/>
      <c r="C285" s="6"/>
      <c r="D285" s="6"/>
      <c r="E285" s="6"/>
      <c r="F285" s="6"/>
      <c r="G285" s="6"/>
    </row>
    <row r="286" spans="1:7" ht="15.75" thickBot="1" x14ac:dyDescent="0.3">
      <c r="A286" s="7" t="s">
        <v>38454</v>
      </c>
      <c r="B286" s="7" t="s">
        <v>38455</v>
      </c>
      <c r="C286" s="8" t="s">
        <v>10</v>
      </c>
      <c r="D286" s="9">
        <v>499.41</v>
      </c>
      <c r="E286" s="9"/>
      <c r="F286" s="9">
        <v>80.099999999999994</v>
      </c>
      <c r="G286" s="9"/>
    </row>
    <row r="287" spans="1:7" ht="15.75" thickBot="1" x14ac:dyDescent="0.3">
      <c r="A287" s="6"/>
      <c r="B287" s="6"/>
      <c r="C287" s="6"/>
      <c r="D287" s="6"/>
      <c r="E287" s="6"/>
      <c r="F287" s="6"/>
      <c r="G287" s="6"/>
    </row>
    <row r="288" spans="1:7" ht="15.75" thickBot="1" x14ac:dyDescent="0.3">
      <c r="A288" s="7" t="s">
        <v>38456</v>
      </c>
      <c r="B288" s="7" t="s">
        <v>38457</v>
      </c>
      <c r="C288" s="8" t="s">
        <v>10</v>
      </c>
      <c r="D288" s="9">
        <v>550.66999999999996</v>
      </c>
      <c r="E288" s="9"/>
      <c r="F288" s="9">
        <v>80.099999999999994</v>
      </c>
      <c r="G288" s="9"/>
    </row>
    <row r="289" spans="1:7" ht="15.75" thickBot="1" x14ac:dyDescent="0.3">
      <c r="A289" s="6"/>
      <c r="B289" s="6"/>
      <c r="C289" s="6"/>
      <c r="D289" s="6"/>
      <c r="E289" s="6"/>
      <c r="F289" s="6"/>
      <c r="G289" s="6"/>
    </row>
    <row r="290" spans="1:7" ht="15.75" thickBot="1" x14ac:dyDescent="0.3">
      <c r="A290" s="7" t="s">
        <v>38458</v>
      </c>
      <c r="B290" s="7" t="s">
        <v>38459</v>
      </c>
      <c r="C290" s="8" t="s">
        <v>10</v>
      </c>
      <c r="D290" s="9">
        <v>251.02</v>
      </c>
      <c r="E290" s="9"/>
      <c r="F290" s="9">
        <v>80.099999999999994</v>
      </c>
      <c r="G290" s="9"/>
    </row>
    <row r="291" spans="1:7" ht="15.75" thickBot="1" x14ac:dyDescent="0.3">
      <c r="A291" s="6"/>
      <c r="B291" s="6"/>
      <c r="C291" s="6"/>
      <c r="D291" s="6"/>
      <c r="E291" s="6"/>
      <c r="F291" s="6"/>
      <c r="G291" s="6"/>
    </row>
    <row r="292" spans="1:7" ht="15.75" thickBot="1" x14ac:dyDescent="0.3">
      <c r="A292" s="7" t="s">
        <v>38460</v>
      </c>
      <c r="B292" s="7" t="s">
        <v>38461</v>
      </c>
      <c r="C292" s="8"/>
      <c r="D292" s="9"/>
      <c r="E292" s="9"/>
      <c r="F292" s="9"/>
      <c r="G292" s="9"/>
    </row>
    <row r="293" spans="1:7" ht="15.75" thickBot="1" x14ac:dyDescent="0.3">
      <c r="A293" s="6"/>
      <c r="B293" s="6"/>
      <c r="C293" s="6"/>
      <c r="D293" s="6"/>
      <c r="E293" s="6"/>
      <c r="F293" s="6"/>
      <c r="G293" s="6"/>
    </row>
    <row r="294" spans="1:7" ht="15.75" thickBot="1" x14ac:dyDescent="0.3">
      <c r="A294" s="7" t="s">
        <v>38462</v>
      </c>
      <c r="B294" s="7" t="s">
        <v>38463</v>
      </c>
      <c r="C294" s="8" t="s">
        <v>10</v>
      </c>
      <c r="D294" s="9">
        <v>47.31</v>
      </c>
      <c r="E294" s="9"/>
      <c r="F294" s="9">
        <v>80.09</v>
      </c>
      <c r="G294" s="9"/>
    </row>
    <row r="295" spans="1:7" ht="15.75" thickBot="1" x14ac:dyDescent="0.3">
      <c r="A295" s="6"/>
      <c r="B295" s="6"/>
      <c r="C295" s="6"/>
      <c r="D295" s="6"/>
      <c r="E295" s="6"/>
      <c r="F295" s="6"/>
      <c r="G295" s="6"/>
    </row>
    <row r="296" spans="1:7" ht="15.75" thickBot="1" x14ac:dyDescent="0.3">
      <c r="A296" s="7" t="s">
        <v>38464</v>
      </c>
      <c r="B296" s="7" t="s">
        <v>38465</v>
      </c>
      <c r="C296" s="8" t="s">
        <v>10</v>
      </c>
      <c r="D296" s="9">
        <v>555.92999999999995</v>
      </c>
      <c r="E296" s="9"/>
      <c r="F296" s="9">
        <v>80.099999999999994</v>
      </c>
      <c r="G296" s="9"/>
    </row>
    <row r="297" spans="1:7" ht="15.75" thickBot="1" x14ac:dyDescent="0.3">
      <c r="A297" s="6"/>
      <c r="B297" s="6"/>
      <c r="C297" s="6"/>
      <c r="D297" s="6"/>
      <c r="E297" s="6"/>
      <c r="F297" s="6"/>
      <c r="G297" s="6"/>
    </row>
    <row r="298" spans="1:7" ht="15.75" thickBot="1" x14ac:dyDescent="0.3">
      <c r="A298" s="7" t="s">
        <v>38466</v>
      </c>
      <c r="B298" s="7" t="s">
        <v>38467</v>
      </c>
      <c r="C298" s="8" t="s">
        <v>10</v>
      </c>
      <c r="D298" s="9">
        <v>162.97</v>
      </c>
      <c r="E298" s="9"/>
      <c r="F298" s="9">
        <v>80.09</v>
      </c>
      <c r="G298" s="9"/>
    </row>
    <row r="299" spans="1:7" ht="15.75" thickBot="1" x14ac:dyDescent="0.3">
      <c r="A299" s="6"/>
      <c r="B299" s="6"/>
      <c r="C299" s="6"/>
      <c r="D299" s="6"/>
      <c r="E299" s="6"/>
      <c r="F299" s="6"/>
      <c r="G299" s="6"/>
    </row>
    <row r="300" spans="1:7" ht="15.75" thickBot="1" x14ac:dyDescent="0.3">
      <c r="A300" s="7" t="s">
        <v>38468</v>
      </c>
      <c r="B300" s="7" t="s">
        <v>38469</v>
      </c>
      <c r="C300" s="8" t="s">
        <v>10</v>
      </c>
      <c r="D300" s="9">
        <v>625.57000000000005</v>
      </c>
      <c r="E300" s="9"/>
      <c r="F300" s="9">
        <v>80.099999999999994</v>
      </c>
      <c r="G300" s="9"/>
    </row>
    <row r="301" spans="1:7" ht="15.75" thickBot="1" x14ac:dyDescent="0.3">
      <c r="A301" s="6"/>
      <c r="B301" s="6"/>
      <c r="C301" s="6"/>
      <c r="D301" s="6"/>
      <c r="E301" s="6"/>
      <c r="F301" s="6"/>
      <c r="G301" s="6"/>
    </row>
    <row r="302" spans="1:7" ht="15.75" thickBot="1" x14ac:dyDescent="0.3">
      <c r="A302" s="7" t="s">
        <v>38470</v>
      </c>
      <c r="B302" s="7" t="s">
        <v>38471</v>
      </c>
      <c r="C302" s="8" t="s">
        <v>10</v>
      </c>
      <c r="D302" s="9">
        <v>855.57</v>
      </c>
      <c r="E302" s="9"/>
      <c r="F302" s="9">
        <v>80.099999999999994</v>
      </c>
      <c r="G302" s="9"/>
    </row>
    <row r="303" spans="1:7" ht="15.75" thickBot="1" x14ac:dyDescent="0.3">
      <c r="A303" s="6"/>
      <c r="B303" s="6"/>
      <c r="C303" s="6"/>
      <c r="D303" s="6"/>
      <c r="E303" s="6"/>
      <c r="F303" s="6"/>
      <c r="G303" s="6"/>
    </row>
    <row r="304" spans="1:7" ht="15.75" thickBot="1" x14ac:dyDescent="0.3">
      <c r="A304" s="7" t="s">
        <v>38472</v>
      </c>
      <c r="B304" s="7" t="s">
        <v>38473</v>
      </c>
      <c r="C304" s="8" t="s">
        <v>10</v>
      </c>
      <c r="D304" s="9">
        <v>358.8</v>
      </c>
      <c r="E304" s="9"/>
      <c r="F304" s="9">
        <v>80.09</v>
      </c>
      <c r="G304" s="9"/>
    </row>
    <row r="305" spans="1:7" ht="15.75" thickBot="1" x14ac:dyDescent="0.3">
      <c r="A305" s="6"/>
      <c r="B305" s="6"/>
      <c r="C305" s="6"/>
      <c r="D305" s="6"/>
      <c r="E305" s="6"/>
      <c r="F305" s="6"/>
      <c r="G305" s="6"/>
    </row>
    <row r="306" spans="1:7" ht="15.75" thickBot="1" x14ac:dyDescent="0.3">
      <c r="A306" s="7" t="s">
        <v>38474</v>
      </c>
      <c r="B306" s="7" t="s">
        <v>38475</v>
      </c>
      <c r="C306" s="8" t="s">
        <v>10</v>
      </c>
      <c r="D306" s="9">
        <v>892.38</v>
      </c>
      <c r="E306" s="9"/>
      <c r="F306" s="9">
        <v>80.099999999999994</v>
      </c>
      <c r="G306" s="9"/>
    </row>
    <row r="307" spans="1:7" ht="15.75" thickBot="1" x14ac:dyDescent="0.3">
      <c r="A307" s="6"/>
      <c r="B307" s="6"/>
      <c r="C307" s="6"/>
      <c r="D307" s="6"/>
      <c r="E307" s="6"/>
      <c r="F307" s="6"/>
      <c r="G307" s="6"/>
    </row>
    <row r="308" spans="1:7" ht="15.75" thickBot="1" x14ac:dyDescent="0.3">
      <c r="A308" s="7" t="s">
        <v>38476</v>
      </c>
      <c r="B308" s="7" t="s">
        <v>38477</v>
      </c>
      <c r="C308" s="8" t="s">
        <v>10</v>
      </c>
      <c r="D308" s="9">
        <v>73.599999999999994</v>
      </c>
      <c r="E308" s="9"/>
      <c r="F308" s="9">
        <v>80.099999999999994</v>
      </c>
      <c r="G308" s="9"/>
    </row>
    <row r="309" spans="1:7" ht="15.75" thickBot="1" x14ac:dyDescent="0.3">
      <c r="A309" s="6"/>
      <c r="B309" s="6"/>
      <c r="C309" s="6"/>
      <c r="D309" s="6"/>
      <c r="E309" s="6"/>
      <c r="F309" s="6"/>
      <c r="G309" s="6"/>
    </row>
    <row r="310" spans="1:7" ht="15.75" thickBot="1" x14ac:dyDescent="0.3">
      <c r="A310" s="7" t="s">
        <v>38478</v>
      </c>
      <c r="B310" s="7" t="s">
        <v>38479</v>
      </c>
      <c r="C310" s="8" t="s">
        <v>10</v>
      </c>
      <c r="D310" s="9">
        <v>116.97</v>
      </c>
      <c r="E310" s="9"/>
      <c r="F310" s="9">
        <v>80.099999999999994</v>
      </c>
      <c r="G310" s="9"/>
    </row>
    <row r="311" spans="1:7" ht="15.75" thickBot="1" x14ac:dyDescent="0.3">
      <c r="A311" s="6"/>
      <c r="B311" s="6"/>
      <c r="C311" s="6"/>
      <c r="D311" s="6"/>
      <c r="E311" s="6"/>
      <c r="F311" s="6"/>
      <c r="G311" s="6"/>
    </row>
    <row r="312" spans="1:7" ht="15.75" thickBot="1" x14ac:dyDescent="0.3">
      <c r="A312" s="7" t="s">
        <v>38480</v>
      </c>
      <c r="B312" s="7" t="s">
        <v>38481</v>
      </c>
      <c r="C312" s="8"/>
      <c r="D312" s="9"/>
      <c r="E312" s="9"/>
      <c r="F312" s="9"/>
      <c r="G312" s="9"/>
    </row>
    <row r="313" spans="1:7" ht="15.75" thickBot="1" x14ac:dyDescent="0.3">
      <c r="A313" s="6"/>
      <c r="B313" s="6"/>
      <c r="C313" s="6"/>
      <c r="D313" s="6"/>
      <c r="E313" s="6"/>
      <c r="F313" s="6"/>
      <c r="G313" s="6"/>
    </row>
    <row r="314" spans="1:7" ht="15.75" thickBot="1" x14ac:dyDescent="0.3">
      <c r="A314" s="7" t="s">
        <v>38482</v>
      </c>
      <c r="B314" s="7" t="s">
        <v>38483</v>
      </c>
      <c r="C314" s="8"/>
      <c r="D314" s="9"/>
      <c r="E314" s="9"/>
      <c r="F314" s="9"/>
      <c r="G314" s="9"/>
    </row>
    <row r="315" spans="1:7" ht="15.75" thickBot="1" x14ac:dyDescent="0.3">
      <c r="A315" s="6"/>
      <c r="B315" s="6"/>
      <c r="C315" s="6"/>
      <c r="D315" s="6"/>
      <c r="E315" s="6"/>
      <c r="F315" s="6"/>
      <c r="G315" s="6"/>
    </row>
    <row r="316" spans="1:7" ht="15.75" thickBot="1" x14ac:dyDescent="0.3">
      <c r="A316" s="7" t="s">
        <v>38484</v>
      </c>
      <c r="B316" s="7" t="s">
        <v>38485</v>
      </c>
      <c r="C316" s="8" t="s">
        <v>10</v>
      </c>
      <c r="D316" s="9">
        <v>124.85</v>
      </c>
      <c r="E316" s="9"/>
      <c r="F316" s="9">
        <v>80.099999999999994</v>
      </c>
      <c r="G316" s="9"/>
    </row>
    <row r="317" spans="1:7" ht="15.75" thickBot="1" x14ac:dyDescent="0.3">
      <c r="A317" s="6"/>
      <c r="B317" s="6"/>
      <c r="C317" s="6"/>
      <c r="D317" s="6"/>
      <c r="E317" s="6"/>
      <c r="F317" s="6"/>
      <c r="G317" s="6"/>
    </row>
    <row r="318" spans="1:7" ht="15.75" thickBot="1" x14ac:dyDescent="0.3">
      <c r="A318" s="7" t="s">
        <v>38486</v>
      </c>
      <c r="B318" s="7" t="s">
        <v>38487</v>
      </c>
      <c r="C318" s="8" t="s">
        <v>10</v>
      </c>
      <c r="D318" s="9">
        <v>157.71</v>
      </c>
      <c r="E318" s="9"/>
      <c r="F318" s="9">
        <v>80.099999999999994</v>
      </c>
      <c r="G318" s="9"/>
    </row>
    <row r="319" spans="1:7" ht="15.75" thickBot="1" x14ac:dyDescent="0.3">
      <c r="A319" s="6"/>
      <c r="B319" s="6"/>
      <c r="C319" s="6"/>
      <c r="D319" s="6"/>
      <c r="E319" s="6"/>
      <c r="F319" s="6"/>
      <c r="G319" s="6"/>
    </row>
    <row r="320" spans="1:7" ht="15.75" thickBot="1" x14ac:dyDescent="0.3">
      <c r="A320" s="7" t="s">
        <v>38488</v>
      </c>
      <c r="B320" s="7" t="s">
        <v>38489</v>
      </c>
      <c r="C320" s="8" t="s">
        <v>10</v>
      </c>
      <c r="D320" s="9">
        <v>124.85</v>
      </c>
      <c r="E320" s="9"/>
      <c r="F320" s="9">
        <v>80.099999999999994</v>
      </c>
      <c r="G320" s="9"/>
    </row>
    <row r="321" spans="1:7" ht="15.75" thickBot="1" x14ac:dyDescent="0.3">
      <c r="A321" s="6"/>
      <c r="B321" s="6"/>
      <c r="C321" s="6"/>
      <c r="D321" s="6"/>
      <c r="E321" s="6"/>
      <c r="F321" s="6"/>
      <c r="G321" s="6"/>
    </row>
    <row r="322" spans="1:7" ht="15.75" thickBot="1" x14ac:dyDescent="0.3">
      <c r="A322" s="7" t="s">
        <v>38490</v>
      </c>
      <c r="B322" s="7" t="s">
        <v>38491</v>
      </c>
      <c r="C322" s="8" t="s">
        <v>10</v>
      </c>
      <c r="D322" s="9">
        <v>331.19</v>
      </c>
      <c r="E322" s="9"/>
      <c r="F322" s="9">
        <v>80.099999999999994</v>
      </c>
      <c r="G322" s="9"/>
    </row>
    <row r="323" spans="1:7" ht="15.75" thickBot="1" x14ac:dyDescent="0.3">
      <c r="A323" s="6"/>
      <c r="B323" s="6"/>
      <c r="C323" s="6"/>
      <c r="D323" s="6"/>
      <c r="E323" s="6"/>
      <c r="F323" s="6"/>
      <c r="G323" s="6"/>
    </row>
    <row r="324" spans="1:7" ht="15.75" thickBot="1" x14ac:dyDescent="0.3">
      <c r="A324" s="7" t="s">
        <v>38492</v>
      </c>
      <c r="B324" s="7" t="s">
        <v>38493</v>
      </c>
      <c r="C324" s="8" t="s">
        <v>10</v>
      </c>
      <c r="D324" s="9">
        <v>357.47</v>
      </c>
      <c r="E324" s="9"/>
      <c r="F324" s="9">
        <v>80.099999999999994</v>
      </c>
      <c r="G324" s="9"/>
    </row>
    <row r="325" spans="1:7" ht="15.75" thickBot="1" x14ac:dyDescent="0.3">
      <c r="A325" s="6"/>
      <c r="B325" s="6"/>
      <c r="C325" s="6"/>
      <c r="D325" s="6"/>
      <c r="E325" s="6"/>
      <c r="F325" s="6"/>
      <c r="G325" s="6"/>
    </row>
    <row r="326" spans="1:7" ht="15.75" thickBot="1" x14ac:dyDescent="0.3">
      <c r="A326" s="7" t="s">
        <v>38494</v>
      </c>
      <c r="B326" s="7" t="s">
        <v>38495</v>
      </c>
      <c r="C326" s="8" t="s">
        <v>10</v>
      </c>
      <c r="D326" s="9">
        <v>542.78</v>
      </c>
      <c r="E326" s="9"/>
      <c r="F326" s="9">
        <v>80.099999999999994</v>
      </c>
      <c r="G326" s="9"/>
    </row>
    <row r="327" spans="1:7" ht="15.75" thickBot="1" x14ac:dyDescent="0.3">
      <c r="A327" s="6"/>
      <c r="B327" s="6"/>
      <c r="C327" s="6"/>
      <c r="D327" s="6"/>
      <c r="E327" s="6"/>
      <c r="F327" s="6"/>
      <c r="G327" s="6"/>
    </row>
    <row r="328" spans="1:7" ht="15.75" thickBot="1" x14ac:dyDescent="0.3">
      <c r="A328" s="7" t="s">
        <v>38496</v>
      </c>
      <c r="B328" s="7" t="s">
        <v>38497</v>
      </c>
      <c r="C328" s="8" t="s">
        <v>10</v>
      </c>
      <c r="D328" s="9">
        <v>466.55</v>
      </c>
      <c r="E328" s="9"/>
      <c r="F328" s="9">
        <v>80.099999999999994</v>
      </c>
      <c r="G328" s="9"/>
    </row>
    <row r="329" spans="1:7" ht="15.75" thickBot="1" x14ac:dyDescent="0.3">
      <c r="A329" s="6"/>
      <c r="B329" s="6"/>
      <c r="C329" s="6"/>
      <c r="D329" s="6"/>
      <c r="E329" s="6"/>
      <c r="F329" s="6"/>
      <c r="G329" s="6"/>
    </row>
    <row r="330" spans="1:7" ht="15.75" thickBot="1" x14ac:dyDescent="0.3">
      <c r="A330" s="7" t="s">
        <v>38498</v>
      </c>
      <c r="B330" s="7" t="s">
        <v>38499</v>
      </c>
      <c r="C330" s="8" t="s">
        <v>10</v>
      </c>
      <c r="D330" s="9">
        <v>479.7</v>
      </c>
      <c r="E330" s="9"/>
      <c r="F330" s="9">
        <v>80.099999999999994</v>
      </c>
      <c r="G330" s="9"/>
    </row>
    <row r="331" spans="1:7" ht="15.75" thickBot="1" x14ac:dyDescent="0.3">
      <c r="A331" s="6"/>
      <c r="B331" s="6"/>
      <c r="C331" s="6"/>
      <c r="D331" s="6"/>
      <c r="E331" s="6"/>
      <c r="F331" s="6"/>
      <c r="G331" s="6"/>
    </row>
    <row r="332" spans="1:7" ht="15.75" thickBot="1" x14ac:dyDescent="0.3">
      <c r="A332" s="7" t="s">
        <v>38500</v>
      </c>
      <c r="B332" s="7" t="s">
        <v>38501</v>
      </c>
      <c r="C332" s="8" t="s">
        <v>10</v>
      </c>
      <c r="D332" s="9">
        <v>440.28</v>
      </c>
      <c r="E332" s="9"/>
      <c r="F332" s="9">
        <v>80.09</v>
      </c>
      <c r="G332" s="9"/>
    </row>
    <row r="333" spans="1:7" ht="15.75" thickBot="1" x14ac:dyDescent="0.3">
      <c r="A333" s="6"/>
      <c r="B333" s="6"/>
      <c r="C333" s="6"/>
      <c r="D333" s="6"/>
      <c r="E333" s="6"/>
      <c r="F333" s="6"/>
      <c r="G333" s="6"/>
    </row>
    <row r="334" spans="1:7" ht="15.75" thickBot="1" x14ac:dyDescent="0.3">
      <c r="A334" s="7" t="s">
        <v>38502</v>
      </c>
      <c r="B334" s="7" t="s">
        <v>38503</v>
      </c>
      <c r="C334" s="8" t="s">
        <v>10</v>
      </c>
      <c r="D334" s="9">
        <v>453.42</v>
      </c>
      <c r="E334" s="9"/>
      <c r="F334" s="9">
        <v>80.099999999999994</v>
      </c>
      <c r="G334" s="9"/>
    </row>
    <row r="335" spans="1:7" ht="15.75" thickBot="1" x14ac:dyDescent="0.3">
      <c r="A335" s="6"/>
      <c r="B335" s="6"/>
      <c r="C335" s="6"/>
      <c r="D335" s="6"/>
      <c r="E335" s="6"/>
      <c r="F335" s="6"/>
      <c r="G335" s="6"/>
    </row>
    <row r="336" spans="1:7" ht="15.75" thickBot="1" x14ac:dyDescent="0.3">
      <c r="A336" s="7" t="s">
        <v>38504</v>
      </c>
      <c r="B336" s="7" t="s">
        <v>38505</v>
      </c>
      <c r="C336" s="8" t="s">
        <v>10</v>
      </c>
      <c r="D336" s="9">
        <v>985.69</v>
      </c>
      <c r="E336" s="9"/>
      <c r="F336" s="9">
        <v>80.099999999999994</v>
      </c>
      <c r="G336" s="9"/>
    </row>
    <row r="337" spans="1:7" ht="15.75" thickBot="1" x14ac:dyDescent="0.3">
      <c r="A337" s="6"/>
      <c r="B337" s="6"/>
      <c r="C337" s="6"/>
      <c r="D337" s="6"/>
      <c r="E337" s="6"/>
      <c r="F337" s="6"/>
      <c r="G337" s="6"/>
    </row>
    <row r="338" spans="1:7" ht="15.75" thickBot="1" x14ac:dyDescent="0.3">
      <c r="A338" s="7" t="s">
        <v>38506</v>
      </c>
      <c r="B338" s="7" t="s">
        <v>38507</v>
      </c>
      <c r="C338" s="8"/>
      <c r="D338" s="9"/>
      <c r="E338" s="9"/>
      <c r="F338" s="9"/>
      <c r="G338" s="9"/>
    </row>
    <row r="339" spans="1:7" ht="15.75" thickBot="1" x14ac:dyDescent="0.3">
      <c r="A339" s="6"/>
      <c r="B339" s="6"/>
      <c r="C339" s="6"/>
      <c r="D339" s="6"/>
      <c r="E339" s="6"/>
      <c r="F339" s="6"/>
      <c r="G339" s="6"/>
    </row>
    <row r="340" spans="1:7" ht="15.75" thickBot="1" x14ac:dyDescent="0.3">
      <c r="A340" s="7" t="s">
        <v>38508</v>
      </c>
      <c r="B340" s="7" t="s">
        <v>38485</v>
      </c>
      <c r="C340" s="8" t="s">
        <v>10</v>
      </c>
      <c r="D340" s="9">
        <v>275.99</v>
      </c>
      <c r="E340" s="9"/>
      <c r="F340" s="9">
        <v>80.099999999999994</v>
      </c>
      <c r="G340" s="9"/>
    </row>
    <row r="341" spans="1:7" ht="15.75" thickBot="1" x14ac:dyDescent="0.3">
      <c r="A341" s="6"/>
      <c r="B341" s="6"/>
      <c r="C341" s="6"/>
      <c r="D341" s="6"/>
      <c r="E341" s="6"/>
      <c r="F341" s="6"/>
      <c r="G341" s="6"/>
    </row>
    <row r="342" spans="1:7" ht="15.75" thickBot="1" x14ac:dyDescent="0.3">
      <c r="A342" s="7" t="s">
        <v>38509</v>
      </c>
      <c r="B342" s="7" t="s">
        <v>38487</v>
      </c>
      <c r="C342" s="8" t="s">
        <v>10</v>
      </c>
      <c r="D342" s="9">
        <v>500.72</v>
      </c>
      <c r="E342" s="9"/>
      <c r="F342" s="9">
        <v>80.099999999999994</v>
      </c>
      <c r="G342" s="9"/>
    </row>
    <row r="343" spans="1:7" ht="15.75" thickBot="1" x14ac:dyDescent="0.3">
      <c r="A343" s="6"/>
      <c r="B343" s="6"/>
      <c r="C343" s="6"/>
      <c r="D343" s="6"/>
      <c r="E343" s="6"/>
      <c r="F343" s="6"/>
      <c r="G343" s="6"/>
    </row>
    <row r="344" spans="1:7" ht="15.75" thickBot="1" x14ac:dyDescent="0.3">
      <c r="A344" s="7" t="s">
        <v>38510</v>
      </c>
      <c r="B344" s="7" t="s">
        <v>38489</v>
      </c>
      <c r="C344" s="8" t="s">
        <v>10</v>
      </c>
      <c r="D344" s="9">
        <v>304.89999999999998</v>
      </c>
      <c r="E344" s="9"/>
      <c r="F344" s="9">
        <v>80.099999999999994</v>
      </c>
      <c r="G344" s="9"/>
    </row>
    <row r="345" spans="1:7" ht="15.75" thickBot="1" x14ac:dyDescent="0.3">
      <c r="A345" s="6"/>
      <c r="B345" s="6"/>
      <c r="C345" s="6"/>
      <c r="D345" s="6"/>
      <c r="E345" s="6"/>
      <c r="F345" s="6"/>
      <c r="G345" s="6"/>
    </row>
    <row r="346" spans="1:7" ht="24.75" x14ac:dyDescent="0.25">
      <c r="A346" s="35" t="s">
        <v>38511</v>
      </c>
      <c r="B346" s="29" t="s">
        <v>38512</v>
      </c>
      <c r="C346" s="38" t="s">
        <v>38513</v>
      </c>
      <c r="D346" s="32">
        <v>183.99</v>
      </c>
      <c r="E346" s="32"/>
      <c r="F346" s="32">
        <v>80.099999999999994</v>
      </c>
      <c r="G346" s="32"/>
    </row>
    <row r="347" spans="1:7" ht="15.75" thickBot="1" x14ac:dyDescent="0.3">
      <c r="A347" s="37"/>
      <c r="B347" s="31" t="s">
        <v>38514</v>
      </c>
      <c r="C347" s="40"/>
      <c r="D347" s="34"/>
      <c r="E347" s="34"/>
      <c r="F347" s="34"/>
      <c r="G347" s="34"/>
    </row>
    <row r="348" spans="1:7" ht="15.75" thickBot="1" x14ac:dyDescent="0.3">
      <c r="A348" s="6"/>
      <c r="B348" s="6"/>
      <c r="C348" s="6"/>
      <c r="D348" s="6"/>
      <c r="E348" s="6"/>
      <c r="F348" s="6"/>
      <c r="G348" s="6"/>
    </row>
    <row r="349" spans="1:7" ht="15.75" thickBot="1" x14ac:dyDescent="0.3">
      <c r="A349" s="7" t="s">
        <v>38515</v>
      </c>
      <c r="B349" s="7" t="s">
        <v>38516</v>
      </c>
      <c r="C349" s="8"/>
      <c r="D349" s="9"/>
      <c r="E349" s="9"/>
      <c r="F349" s="9"/>
      <c r="G349" s="9"/>
    </row>
    <row r="350" spans="1:7" ht="15.75" thickBot="1" x14ac:dyDescent="0.3">
      <c r="A350" s="6"/>
      <c r="B350" s="6"/>
      <c r="C350" s="6"/>
      <c r="D350" s="6"/>
      <c r="E350" s="6"/>
      <c r="F350" s="6"/>
      <c r="G350" s="6"/>
    </row>
    <row r="351" spans="1:7" ht="24.75" x14ac:dyDescent="0.25">
      <c r="A351" s="35" t="s">
        <v>38517</v>
      </c>
      <c r="B351" s="29" t="s">
        <v>38518</v>
      </c>
      <c r="C351" s="38"/>
      <c r="D351" s="32"/>
      <c r="E351" s="32"/>
      <c r="F351" s="32"/>
      <c r="G351" s="32"/>
    </row>
    <row r="352" spans="1:7" ht="15.75" thickBot="1" x14ac:dyDescent="0.3">
      <c r="A352" s="37"/>
      <c r="B352" s="31" t="s">
        <v>38519</v>
      </c>
      <c r="C352" s="40"/>
      <c r="D352" s="34"/>
      <c r="E352" s="34"/>
      <c r="F352" s="34"/>
      <c r="G352" s="34"/>
    </row>
    <row r="353" spans="1:7" ht="15.75" thickBot="1" x14ac:dyDescent="0.3">
      <c r="A353" s="6"/>
      <c r="B353" s="6"/>
      <c r="C353" s="6"/>
      <c r="D353" s="6"/>
      <c r="E353" s="6"/>
      <c r="F353" s="6"/>
      <c r="G353" s="6"/>
    </row>
    <row r="354" spans="1:7" ht="25.5" thickBot="1" x14ac:dyDescent="0.3">
      <c r="A354" s="7" t="s">
        <v>38520</v>
      </c>
      <c r="B354" s="7" t="s">
        <v>38521</v>
      </c>
      <c r="C354" s="8" t="s">
        <v>38513</v>
      </c>
      <c r="D354" s="9">
        <v>141.94</v>
      </c>
      <c r="E354" s="9"/>
      <c r="F354" s="9">
        <v>80.099999999999994</v>
      </c>
      <c r="G354" s="9"/>
    </row>
    <row r="355" spans="1:7" ht="15.75" thickBot="1" x14ac:dyDescent="0.3">
      <c r="A355" s="6"/>
      <c r="B355" s="6"/>
      <c r="C355" s="6"/>
      <c r="D355" s="6"/>
      <c r="E355" s="6"/>
      <c r="F355" s="6"/>
      <c r="G355" s="6"/>
    </row>
    <row r="356" spans="1:7" ht="25.5" thickBot="1" x14ac:dyDescent="0.3">
      <c r="A356" s="7" t="s">
        <v>38522</v>
      </c>
      <c r="B356" s="7" t="s">
        <v>38523</v>
      </c>
      <c r="C356" s="8" t="s">
        <v>38513</v>
      </c>
      <c r="D356" s="9">
        <v>82.8</v>
      </c>
      <c r="E356" s="9"/>
      <c r="F356" s="9">
        <v>80.099999999999994</v>
      </c>
      <c r="G356" s="9"/>
    </row>
    <row r="357" spans="1:7" ht="15.75" thickBot="1" x14ac:dyDescent="0.3">
      <c r="A357" s="6"/>
      <c r="B357" s="6"/>
      <c r="C357" s="6"/>
      <c r="D357" s="6"/>
      <c r="E357" s="6"/>
      <c r="F357" s="6"/>
      <c r="G357" s="6"/>
    </row>
    <row r="358" spans="1:7" ht="15.75" thickBot="1" x14ac:dyDescent="0.3">
      <c r="A358" s="7" t="s">
        <v>38524</v>
      </c>
      <c r="B358" s="7" t="s">
        <v>38525</v>
      </c>
      <c r="C358" s="8"/>
      <c r="D358" s="9"/>
      <c r="E358" s="9"/>
      <c r="F358" s="9"/>
      <c r="G358" s="9"/>
    </row>
    <row r="359" spans="1:7" ht="15.75" thickBot="1" x14ac:dyDescent="0.3">
      <c r="A359" s="6"/>
      <c r="B359" s="6"/>
      <c r="C359" s="6"/>
      <c r="D359" s="6"/>
      <c r="E359" s="6"/>
      <c r="F359" s="6"/>
      <c r="G359" s="6"/>
    </row>
    <row r="360" spans="1:7" ht="15.75" thickBot="1" x14ac:dyDescent="0.3">
      <c r="A360" s="7" t="s">
        <v>38526</v>
      </c>
      <c r="B360" s="7" t="s">
        <v>38527</v>
      </c>
      <c r="C360" s="8" t="s">
        <v>10</v>
      </c>
      <c r="D360" s="9" t="s">
        <v>38528</v>
      </c>
      <c r="E360" s="9"/>
      <c r="F360" s="9">
        <v>80.099999999999994</v>
      </c>
      <c r="G360" s="9"/>
    </row>
    <row r="361" spans="1:7" ht="15.75" thickBot="1" x14ac:dyDescent="0.3">
      <c r="A361" s="6"/>
      <c r="B361" s="6"/>
      <c r="C361" s="6"/>
      <c r="D361" s="6"/>
      <c r="E361" s="6"/>
      <c r="F361" s="6"/>
      <c r="G361" s="6"/>
    </row>
    <row r="362" spans="1:7" ht="15.75" thickBot="1" x14ac:dyDescent="0.3">
      <c r="A362" s="7" t="s">
        <v>38529</v>
      </c>
      <c r="B362" s="7" t="s">
        <v>38530</v>
      </c>
      <c r="C362" s="8" t="s">
        <v>10</v>
      </c>
      <c r="D362" s="9">
        <v>657.12</v>
      </c>
      <c r="E362" s="9"/>
      <c r="F362" s="9">
        <v>80.099999999999994</v>
      </c>
      <c r="G362" s="9"/>
    </row>
    <row r="363" spans="1:7" ht="15.75" thickBot="1" x14ac:dyDescent="0.3">
      <c r="A363" s="6"/>
      <c r="B363" s="6"/>
      <c r="C363" s="6"/>
      <c r="D363" s="6"/>
      <c r="E363" s="6"/>
      <c r="F363" s="6"/>
      <c r="G363" s="6"/>
    </row>
    <row r="364" spans="1:7" ht="15.75" thickBot="1" x14ac:dyDescent="0.3">
      <c r="A364" s="7" t="s">
        <v>38531</v>
      </c>
      <c r="B364" s="7" t="s">
        <v>38532</v>
      </c>
      <c r="C364" s="8" t="s">
        <v>10</v>
      </c>
      <c r="D364" s="9">
        <v>394.27</v>
      </c>
      <c r="E364" s="9"/>
      <c r="F364" s="9">
        <v>80.099999999999994</v>
      </c>
      <c r="G364" s="9"/>
    </row>
    <row r="365" spans="1:7" ht="15.75" thickBot="1" x14ac:dyDescent="0.3">
      <c r="A365" s="6"/>
      <c r="B365" s="6"/>
      <c r="C365" s="6"/>
      <c r="D365" s="6"/>
      <c r="E365" s="6"/>
      <c r="F365" s="6"/>
      <c r="G365" s="6"/>
    </row>
    <row r="366" spans="1:7" ht="15.75" thickBot="1" x14ac:dyDescent="0.3">
      <c r="A366" s="7" t="s">
        <v>38533</v>
      </c>
      <c r="B366" s="7" t="s">
        <v>38534</v>
      </c>
      <c r="C366" s="8" t="s">
        <v>10</v>
      </c>
      <c r="D366" s="9">
        <v>262.85000000000002</v>
      </c>
      <c r="E366" s="9"/>
      <c r="F366" s="9">
        <v>80.099999999999994</v>
      </c>
      <c r="G366" s="9"/>
    </row>
    <row r="367" spans="1:7" ht="15.75" thickBot="1" x14ac:dyDescent="0.3">
      <c r="A367" s="6"/>
      <c r="B367" s="6"/>
      <c r="C367" s="6"/>
      <c r="D367" s="6"/>
      <c r="E367" s="6"/>
      <c r="F367" s="6"/>
      <c r="G367" s="6"/>
    </row>
    <row r="368" spans="1:7" ht="15.75" thickBot="1" x14ac:dyDescent="0.3">
      <c r="A368" s="7" t="s">
        <v>38535</v>
      </c>
      <c r="B368" s="7" t="s">
        <v>38536</v>
      </c>
      <c r="C368" s="8" t="s">
        <v>10</v>
      </c>
      <c r="D368" s="9" t="s">
        <v>38537</v>
      </c>
      <c r="E368" s="9"/>
      <c r="F368" s="9">
        <v>80.099999999999994</v>
      </c>
      <c r="G368" s="9"/>
    </row>
  </sheetData>
  <mergeCells count="60">
    <mergeCell ref="G351:G352"/>
    <mergeCell ref="A346:A347"/>
    <mergeCell ref="C346:C347"/>
    <mergeCell ref="D346:D347"/>
    <mergeCell ref="E346:E347"/>
    <mergeCell ref="F346:F347"/>
    <mergeCell ref="G346:G347"/>
    <mergeCell ref="A351:A352"/>
    <mergeCell ref="C351:C352"/>
    <mergeCell ref="D351:D352"/>
    <mergeCell ref="E351:E352"/>
    <mergeCell ref="F351:F352"/>
    <mergeCell ref="G181:G182"/>
    <mergeCell ref="A158:A159"/>
    <mergeCell ref="C158:C159"/>
    <mergeCell ref="D158:D159"/>
    <mergeCell ref="E158:E159"/>
    <mergeCell ref="F158:F159"/>
    <mergeCell ref="G158:G159"/>
    <mergeCell ref="A181:A182"/>
    <mergeCell ref="C181:C182"/>
    <mergeCell ref="D181:D182"/>
    <mergeCell ref="E181:E182"/>
    <mergeCell ref="F181:F182"/>
    <mergeCell ref="G133:G134"/>
    <mergeCell ref="A106:A107"/>
    <mergeCell ref="C106:C107"/>
    <mergeCell ref="D106:D107"/>
    <mergeCell ref="E106:E107"/>
    <mergeCell ref="F106:F107"/>
    <mergeCell ref="G106:G107"/>
    <mergeCell ref="A133:A134"/>
    <mergeCell ref="C133:C134"/>
    <mergeCell ref="D133:D134"/>
    <mergeCell ref="E133:E134"/>
    <mergeCell ref="F133:F134"/>
    <mergeCell ref="G81:G82"/>
    <mergeCell ref="A60:A61"/>
    <mergeCell ref="C60:C61"/>
    <mergeCell ref="D60:D61"/>
    <mergeCell ref="E60:E61"/>
    <mergeCell ref="F60:F61"/>
    <mergeCell ref="G60:G61"/>
    <mergeCell ref="A81:A82"/>
    <mergeCell ref="C81:C82"/>
    <mergeCell ref="D81:D82"/>
    <mergeCell ref="E81:E82"/>
    <mergeCell ref="F81:F82"/>
    <mergeCell ref="G35:G36"/>
    <mergeCell ref="A16:A17"/>
    <mergeCell ref="C16:C17"/>
    <mergeCell ref="D16:D17"/>
    <mergeCell ref="E16:E17"/>
    <mergeCell ref="F16:F17"/>
    <mergeCell ref="G16:G17"/>
    <mergeCell ref="A35:A36"/>
    <mergeCell ref="C35:C36"/>
    <mergeCell ref="D35:D36"/>
    <mergeCell ref="E35:E36"/>
    <mergeCell ref="F35:F36"/>
  </mergeCell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8F3D0E-BB6A-4A13-B796-41AFE8A631A6}">
  <sheetPr>
    <tabColor rgb="FFFFCCFF"/>
  </sheetPr>
  <dimension ref="A1:G119"/>
  <sheetViews>
    <sheetView workbookViewId="0">
      <selection activeCell="B27" sqref="B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34615</v>
      </c>
    </row>
    <row r="7" spans="1:7" ht="15.75" thickBot="1" x14ac:dyDescent="0.3"/>
    <row r="8" spans="1:7" ht="15.75" thickBot="1" x14ac:dyDescent="0.3">
      <c r="A8" s="4" t="s">
        <v>2</v>
      </c>
      <c r="B8" s="4" t="s">
        <v>3</v>
      </c>
      <c r="C8" s="4" t="s">
        <v>4</v>
      </c>
      <c r="D8" s="4" t="s">
        <v>5</v>
      </c>
      <c r="E8" s="5" t="s">
        <v>6</v>
      </c>
      <c r="F8" s="5" t="s">
        <v>7</v>
      </c>
      <c r="G8" s="5" t="s">
        <v>8</v>
      </c>
    </row>
    <row r="9" spans="1:7" ht="15.75" thickBot="1" x14ac:dyDescent="0.3">
      <c r="A9" s="6"/>
      <c r="B9" s="6"/>
      <c r="C9" s="6"/>
      <c r="D9" s="6"/>
      <c r="E9" s="6"/>
      <c r="F9" s="6"/>
      <c r="G9" s="6"/>
    </row>
    <row r="10" spans="1:7" ht="15.75" thickBot="1" x14ac:dyDescent="0.3">
      <c r="A10" s="7" t="s">
        <v>26369</v>
      </c>
      <c r="B10" s="7" t="s">
        <v>26370</v>
      </c>
      <c r="C10" s="8"/>
      <c r="D10" s="9"/>
      <c r="E10" s="9"/>
      <c r="F10" s="9"/>
      <c r="G10" s="9"/>
    </row>
    <row r="11" spans="1:7" ht="15.75" thickBot="1" x14ac:dyDescent="0.3">
      <c r="A11" s="6"/>
      <c r="B11" s="6"/>
      <c r="C11" s="6"/>
      <c r="D11" s="6"/>
      <c r="E11" s="6"/>
      <c r="F11" s="6"/>
      <c r="G11" s="6"/>
    </row>
    <row r="12" spans="1:7" ht="15.75" thickBot="1" x14ac:dyDescent="0.3">
      <c r="A12" s="7" t="s">
        <v>34616</v>
      </c>
      <c r="B12" s="7" t="s">
        <v>34617</v>
      </c>
      <c r="C12" s="8"/>
      <c r="D12" s="9"/>
      <c r="E12" s="9"/>
      <c r="F12" s="9"/>
      <c r="G12" s="9"/>
    </row>
    <row r="13" spans="1:7" ht="15.75" thickBot="1" x14ac:dyDescent="0.3">
      <c r="A13" s="6"/>
      <c r="B13" s="6"/>
      <c r="C13" s="6"/>
      <c r="D13" s="6"/>
      <c r="E13" s="6"/>
      <c r="F13" s="6"/>
      <c r="G13" s="6"/>
    </row>
    <row r="14" spans="1:7" ht="15.75" thickBot="1" x14ac:dyDescent="0.3">
      <c r="A14" s="7" t="s">
        <v>34618</v>
      </c>
      <c r="B14" s="7" t="s">
        <v>34619</v>
      </c>
      <c r="C14" s="8"/>
      <c r="D14" s="9"/>
      <c r="E14" s="9"/>
      <c r="F14" s="9"/>
      <c r="G14" s="9"/>
    </row>
    <row r="15" spans="1:7" ht="15.75" thickBot="1" x14ac:dyDescent="0.3">
      <c r="A15" s="6"/>
      <c r="B15" s="6"/>
      <c r="C15" s="6"/>
      <c r="D15" s="6"/>
      <c r="E15" s="6"/>
      <c r="F15" s="6"/>
      <c r="G15" s="6"/>
    </row>
    <row r="16" spans="1:7" ht="15.75" thickBot="1" x14ac:dyDescent="0.3">
      <c r="A16" s="7" t="s">
        <v>34620</v>
      </c>
      <c r="B16" s="7" t="s">
        <v>34621</v>
      </c>
      <c r="C16" s="8"/>
      <c r="D16" s="9"/>
      <c r="E16" s="9"/>
      <c r="F16" s="9"/>
      <c r="G16" s="9"/>
    </row>
    <row r="17" spans="1:7" ht="15.75" thickBot="1" x14ac:dyDescent="0.3">
      <c r="A17" s="6"/>
      <c r="B17" s="6"/>
      <c r="C17" s="6"/>
      <c r="D17" s="6"/>
      <c r="E17" s="6"/>
      <c r="F17" s="6"/>
      <c r="G17" s="6"/>
    </row>
    <row r="18" spans="1:7" ht="15.75" thickBot="1" x14ac:dyDescent="0.3">
      <c r="A18" s="7" t="s">
        <v>34622</v>
      </c>
      <c r="B18" s="7" t="s">
        <v>34623</v>
      </c>
      <c r="C18" s="8" t="s">
        <v>10</v>
      </c>
      <c r="D18" s="9">
        <v>909.46</v>
      </c>
      <c r="E18" s="9"/>
      <c r="F18" s="9">
        <v>80.099999999999994</v>
      </c>
      <c r="G18" s="9"/>
    </row>
    <row r="19" spans="1:7" ht="15.75" thickBot="1" x14ac:dyDescent="0.3">
      <c r="A19" s="6"/>
      <c r="B19" s="6"/>
      <c r="C19" s="6"/>
      <c r="D19" s="6"/>
      <c r="E19" s="6"/>
      <c r="F19" s="6"/>
      <c r="G19" s="6"/>
    </row>
    <row r="20" spans="1:7" ht="15.75" thickBot="1" x14ac:dyDescent="0.3">
      <c r="A20" s="7" t="s">
        <v>34624</v>
      </c>
      <c r="B20" s="7" t="s">
        <v>34625</v>
      </c>
      <c r="C20" s="8" t="s">
        <v>10</v>
      </c>
      <c r="D20" s="9" t="s">
        <v>34626</v>
      </c>
      <c r="E20" s="9"/>
      <c r="F20" s="9">
        <v>80.099999999999994</v>
      </c>
      <c r="G20" s="9"/>
    </row>
    <row r="21" spans="1:7" ht="15.75" thickBot="1" x14ac:dyDescent="0.3">
      <c r="A21" s="6"/>
      <c r="B21" s="6"/>
      <c r="C21" s="6"/>
      <c r="D21" s="6"/>
      <c r="E21" s="6"/>
      <c r="F21" s="6"/>
      <c r="G21" s="6"/>
    </row>
    <row r="22" spans="1:7" ht="15.75" thickBot="1" x14ac:dyDescent="0.3">
      <c r="A22" s="7" t="s">
        <v>34627</v>
      </c>
      <c r="B22" s="7" t="s">
        <v>34628</v>
      </c>
      <c r="C22" s="8" t="s">
        <v>10</v>
      </c>
      <c r="D22" s="9" t="s">
        <v>34629</v>
      </c>
      <c r="E22" s="9"/>
      <c r="F22" s="9">
        <v>80.099999999999994</v>
      </c>
      <c r="G22" s="9"/>
    </row>
    <row r="23" spans="1:7" ht="15.75" thickBot="1" x14ac:dyDescent="0.3">
      <c r="A23" s="6"/>
      <c r="B23" s="6"/>
      <c r="C23" s="6"/>
      <c r="D23" s="6"/>
      <c r="E23" s="6"/>
      <c r="F23" s="6"/>
      <c r="G23" s="6"/>
    </row>
    <row r="24" spans="1:7" ht="15.75" thickBot="1" x14ac:dyDescent="0.3">
      <c r="A24" s="7" t="s">
        <v>34630</v>
      </c>
      <c r="B24" s="7" t="s">
        <v>34631</v>
      </c>
      <c r="C24" s="8"/>
      <c r="D24" s="9"/>
      <c r="E24" s="9"/>
      <c r="F24" s="9"/>
      <c r="G24" s="9"/>
    </row>
    <row r="25" spans="1:7" ht="15.75" thickBot="1" x14ac:dyDescent="0.3">
      <c r="A25" s="6"/>
      <c r="B25" s="6"/>
      <c r="C25" s="6"/>
      <c r="D25" s="6"/>
      <c r="E25" s="6"/>
      <c r="F25" s="6"/>
      <c r="G25" s="6"/>
    </row>
    <row r="26" spans="1:7" ht="15.75" thickBot="1" x14ac:dyDescent="0.3">
      <c r="A26" s="7" t="s">
        <v>34632</v>
      </c>
      <c r="B26" s="7" t="s">
        <v>34633</v>
      </c>
      <c r="C26" s="8" t="s">
        <v>10</v>
      </c>
      <c r="D26" s="9">
        <v>412.68</v>
      </c>
      <c r="E26" s="9"/>
      <c r="F26" s="9">
        <v>80.099999999999994</v>
      </c>
      <c r="G26" s="9"/>
    </row>
    <row r="27" spans="1:7" ht="15.75" thickBot="1" x14ac:dyDescent="0.3">
      <c r="A27" s="6"/>
      <c r="B27" s="6"/>
      <c r="C27" s="6"/>
      <c r="D27" s="6"/>
      <c r="E27" s="6"/>
      <c r="F27" s="6"/>
      <c r="G27" s="6"/>
    </row>
    <row r="28" spans="1:7" ht="15.75" thickBot="1" x14ac:dyDescent="0.3">
      <c r="A28" s="7" t="s">
        <v>34634</v>
      </c>
      <c r="B28" s="7" t="s">
        <v>34635</v>
      </c>
      <c r="C28" s="8" t="s">
        <v>10</v>
      </c>
      <c r="D28" s="9">
        <v>583.53</v>
      </c>
      <c r="E28" s="9"/>
      <c r="F28" s="9">
        <v>80.099999999999994</v>
      </c>
      <c r="G28" s="9"/>
    </row>
    <row r="29" spans="1:7" ht="15.75" thickBot="1" x14ac:dyDescent="0.3">
      <c r="A29" s="6"/>
      <c r="B29" s="6"/>
      <c r="C29" s="6"/>
      <c r="D29" s="6"/>
      <c r="E29" s="6"/>
      <c r="F29" s="6"/>
      <c r="G29" s="6"/>
    </row>
    <row r="30" spans="1:7" ht="15.75" thickBot="1" x14ac:dyDescent="0.3">
      <c r="A30" s="7" t="s">
        <v>34636</v>
      </c>
      <c r="B30" s="7" t="s">
        <v>34637</v>
      </c>
      <c r="C30" s="8" t="s">
        <v>10</v>
      </c>
      <c r="D30" s="9">
        <v>754.38</v>
      </c>
      <c r="E30" s="9"/>
      <c r="F30" s="9">
        <v>80.099999999999994</v>
      </c>
      <c r="G30" s="9"/>
    </row>
    <row r="31" spans="1:7" ht="15.75" thickBot="1" x14ac:dyDescent="0.3">
      <c r="A31" s="6"/>
      <c r="B31" s="6"/>
      <c r="C31" s="6"/>
      <c r="D31" s="6"/>
      <c r="E31" s="6"/>
      <c r="F31" s="6"/>
      <c r="G31" s="6"/>
    </row>
    <row r="32" spans="1:7" ht="15.75" thickBot="1" x14ac:dyDescent="0.3">
      <c r="A32" s="7" t="s">
        <v>34638</v>
      </c>
      <c r="B32" s="7" t="s">
        <v>34639</v>
      </c>
      <c r="C32" s="8" t="s">
        <v>10</v>
      </c>
      <c r="D32" s="9">
        <v>867.41</v>
      </c>
      <c r="E32" s="9"/>
      <c r="F32" s="9">
        <v>80.099999999999994</v>
      </c>
      <c r="G32" s="9"/>
    </row>
    <row r="33" spans="1:7" ht="15.75" thickBot="1" x14ac:dyDescent="0.3">
      <c r="A33" s="6"/>
      <c r="B33" s="6"/>
      <c r="C33" s="6"/>
      <c r="D33" s="6"/>
      <c r="E33" s="6"/>
      <c r="F33" s="6"/>
      <c r="G33" s="6"/>
    </row>
    <row r="34" spans="1:7" ht="15.75" thickBot="1" x14ac:dyDescent="0.3">
      <c r="A34" s="7" t="s">
        <v>34640</v>
      </c>
      <c r="B34" s="7" t="s">
        <v>34641</v>
      </c>
      <c r="C34" s="8" t="s">
        <v>10</v>
      </c>
      <c r="D34" s="9" t="s">
        <v>34642</v>
      </c>
      <c r="E34" s="9"/>
      <c r="F34" s="9">
        <v>80.099999999999994</v>
      </c>
      <c r="G34" s="9"/>
    </row>
    <row r="35" spans="1:7" ht="15.75" thickBot="1" x14ac:dyDescent="0.3">
      <c r="A35" s="6"/>
      <c r="B35" s="6"/>
      <c r="C35" s="6"/>
      <c r="D35" s="6"/>
      <c r="E35" s="6"/>
      <c r="F35" s="6"/>
      <c r="G35" s="6"/>
    </row>
    <row r="36" spans="1:7" ht="15.75" thickBot="1" x14ac:dyDescent="0.3">
      <c r="A36" s="7" t="s">
        <v>34643</v>
      </c>
      <c r="B36" s="7" t="s">
        <v>34644</v>
      </c>
      <c r="C36" s="8"/>
      <c r="D36" s="9"/>
      <c r="E36" s="9"/>
      <c r="F36" s="9"/>
      <c r="G36" s="9"/>
    </row>
    <row r="37" spans="1:7" ht="15.75" thickBot="1" x14ac:dyDescent="0.3">
      <c r="A37" s="6"/>
      <c r="B37" s="6"/>
      <c r="C37" s="6"/>
      <c r="D37" s="6"/>
      <c r="E37" s="6"/>
      <c r="F37" s="6"/>
      <c r="G37" s="6"/>
    </row>
    <row r="38" spans="1:7" ht="15.75" thickBot="1" x14ac:dyDescent="0.3">
      <c r="A38" s="7" t="s">
        <v>34645</v>
      </c>
      <c r="B38" s="7" t="s">
        <v>34646</v>
      </c>
      <c r="C38" s="8" t="s">
        <v>10</v>
      </c>
      <c r="D38" s="9">
        <v>965.98</v>
      </c>
      <c r="E38" s="9"/>
      <c r="F38" s="9">
        <v>80.099999999999994</v>
      </c>
      <c r="G38" s="9"/>
    </row>
    <row r="39" spans="1:7" ht="15.75" thickBot="1" x14ac:dyDescent="0.3">
      <c r="A39" s="6"/>
      <c r="B39" s="6"/>
      <c r="C39" s="6"/>
      <c r="D39" s="6"/>
      <c r="E39" s="6"/>
      <c r="F39" s="6"/>
      <c r="G39" s="6"/>
    </row>
    <row r="40" spans="1:7" ht="15.75" thickBot="1" x14ac:dyDescent="0.3">
      <c r="A40" s="7" t="s">
        <v>34647</v>
      </c>
      <c r="B40" s="7" t="s">
        <v>34648</v>
      </c>
      <c r="C40" s="8" t="s">
        <v>10</v>
      </c>
      <c r="D40" s="9" t="s">
        <v>34649</v>
      </c>
      <c r="E40" s="9"/>
      <c r="F40" s="9">
        <v>80.099999999999994</v>
      </c>
      <c r="G40" s="9"/>
    </row>
    <row r="41" spans="1:7" ht="15.75" thickBot="1" x14ac:dyDescent="0.3">
      <c r="A41" s="6"/>
      <c r="B41" s="6"/>
      <c r="C41" s="6"/>
      <c r="D41" s="6"/>
      <c r="E41" s="6"/>
      <c r="F41" s="6"/>
      <c r="G41" s="6"/>
    </row>
    <row r="42" spans="1:7" ht="15.75" thickBot="1" x14ac:dyDescent="0.3">
      <c r="A42" s="7" t="s">
        <v>34650</v>
      </c>
      <c r="B42" s="7" t="s">
        <v>34651</v>
      </c>
      <c r="C42" s="8" t="s">
        <v>10</v>
      </c>
      <c r="D42" s="9" t="s">
        <v>15422</v>
      </c>
      <c r="E42" s="9"/>
      <c r="F42" s="9">
        <v>80.099999999999994</v>
      </c>
      <c r="G42" s="9"/>
    </row>
    <row r="43" spans="1:7" ht="15.75" thickBot="1" x14ac:dyDescent="0.3">
      <c r="A43" s="6"/>
      <c r="B43" s="6"/>
      <c r="C43" s="6"/>
      <c r="D43" s="6"/>
      <c r="E43" s="6"/>
      <c r="F43" s="6"/>
      <c r="G43" s="6"/>
    </row>
    <row r="44" spans="1:7" ht="15.75" thickBot="1" x14ac:dyDescent="0.3">
      <c r="A44" s="7" t="s">
        <v>34652</v>
      </c>
      <c r="B44" s="7" t="s">
        <v>34653</v>
      </c>
      <c r="C44" s="8" t="s">
        <v>10</v>
      </c>
      <c r="D44" s="9" t="s">
        <v>34654</v>
      </c>
      <c r="E44" s="9"/>
      <c r="F44" s="9">
        <v>80.099999999999994</v>
      </c>
      <c r="G44" s="9"/>
    </row>
    <row r="45" spans="1:7" ht="15.75" thickBot="1" x14ac:dyDescent="0.3">
      <c r="A45" s="6"/>
      <c r="B45" s="6"/>
      <c r="C45" s="6"/>
      <c r="D45" s="6"/>
      <c r="E45" s="6"/>
      <c r="F45" s="6"/>
      <c r="G45" s="6"/>
    </row>
    <row r="46" spans="1:7" ht="15.75" thickBot="1" x14ac:dyDescent="0.3">
      <c r="A46" s="7" t="s">
        <v>34655</v>
      </c>
      <c r="B46" s="7" t="s">
        <v>34656</v>
      </c>
      <c r="C46" s="8" t="s">
        <v>10</v>
      </c>
      <c r="D46" s="9" t="s">
        <v>34657</v>
      </c>
      <c r="E46" s="9"/>
      <c r="F46" s="9">
        <v>80.099999999999994</v>
      </c>
      <c r="G46" s="9"/>
    </row>
    <row r="47" spans="1:7" ht="15.75" thickBot="1" x14ac:dyDescent="0.3">
      <c r="A47" s="6"/>
      <c r="B47" s="6"/>
      <c r="C47" s="6"/>
      <c r="D47" s="6"/>
      <c r="E47" s="6"/>
      <c r="F47" s="6"/>
      <c r="G47" s="6"/>
    </row>
    <row r="48" spans="1:7" ht="15.75" thickBot="1" x14ac:dyDescent="0.3">
      <c r="A48" s="7" t="s">
        <v>34658</v>
      </c>
      <c r="B48" s="7" t="s">
        <v>34659</v>
      </c>
      <c r="C48" s="8" t="s">
        <v>10</v>
      </c>
      <c r="D48" s="9" t="s">
        <v>27742</v>
      </c>
      <c r="E48" s="9"/>
      <c r="F48" s="9">
        <v>80.099999999999994</v>
      </c>
      <c r="G48" s="9"/>
    </row>
    <row r="49" spans="1:7" ht="15.75" thickBot="1" x14ac:dyDescent="0.3">
      <c r="A49" s="6"/>
      <c r="B49" s="6"/>
      <c r="C49" s="6"/>
      <c r="D49" s="6"/>
      <c r="E49" s="6"/>
      <c r="F49" s="6"/>
      <c r="G49" s="6"/>
    </row>
    <row r="50" spans="1:7" ht="15.75" thickBot="1" x14ac:dyDescent="0.3">
      <c r="A50" s="7" t="s">
        <v>34660</v>
      </c>
      <c r="B50" s="7" t="s">
        <v>34661</v>
      </c>
      <c r="C50" s="8" t="s">
        <v>10</v>
      </c>
      <c r="D50" s="9" t="s">
        <v>34662</v>
      </c>
      <c r="E50" s="9"/>
      <c r="F50" s="9">
        <v>80.099999999999994</v>
      </c>
      <c r="G50" s="9"/>
    </row>
    <row r="51" spans="1:7" ht="15.75" thickBot="1" x14ac:dyDescent="0.3">
      <c r="A51" s="6"/>
      <c r="B51" s="6"/>
      <c r="C51" s="6"/>
      <c r="D51" s="6"/>
      <c r="E51" s="6"/>
      <c r="F51" s="6"/>
      <c r="G51" s="6"/>
    </row>
    <row r="52" spans="1:7" ht="15.75" thickBot="1" x14ac:dyDescent="0.3">
      <c r="A52" s="7" t="s">
        <v>34663</v>
      </c>
      <c r="B52" s="7" t="s">
        <v>34664</v>
      </c>
      <c r="C52" s="8" t="s">
        <v>10</v>
      </c>
      <c r="D52" s="9" t="s">
        <v>34665</v>
      </c>
      <c r="E52" s="9"/>
      <c r="F52" s="9">
        <v>80.099999999999994</v>
      </c>
      <c r="G52" s="9"/>
    </row>
    <row r="53" spans="1:7" ht="15.75" thickBot="1" x14ac:dyDescent="0.3">
      <c r="A53" s="6"/>
      <c r="B53" s="6"/>
      <c r="C53" s="6"/>
      <c r="D53" s="6"/>
      <c r="E53" s="6"/>
      <c r="F53" s="6"/>
      <c r="G53" s="6"/>
    </row>
    <row r="54" spans="1:7" ht="15.75" thickBot="1" x14ac:dyDescent="0.3">
      <c r="A54" s="7" t="s">
        <v>34666</v>
      </c>
      <c r="B54" s="7" t="s">
        <v>34667</v>
      </c>
      <c r="C54" s="8" t="s">
        <v>10</v>
      </c>
      <c r="D54" s="9" t="s">
        <v>34668</v>
      </c>
      <c r="E54" s="9"/>
      <c r="F54" s="9">
        <v>80.099999999999994</v>
      </c>
      <c r="G54" s="9"/>
    </row>
    <row r="55" spans="1:7" ht="15.75" thickBot="1" x14ac:dyDescent="0.3">
      <c r="A55" s="6"/>
      <c r="B55" s="6"/>
      <c r="C55" s="6"/>
      <c r="D55" s="6"/>
      <c r="E55" s="6"/>
      <c r="F55" s="6"/>
      <c r="G55" s="6"/>
    </row>
    <row r="56" spans="1:7" ht="15.75" thickBot="1" x14ac:dyDescent="0.3">
      <c r="A56" s="7" t="s">
        <v>34669</v>
      </c>
      <c r="B56" s="7" t="s">
        <v>34670</v>
      </c>
      <c r="C56" s="8" t="s">
        <v>10</v>
      </c>
      <c r="D56" s="9" t="s">
        <v>34671</v>
      </c>
      <c r="E56" s="9"/>
      <c r="F56" s="9">
        <v>80.099999999999994</v>
      </c>
      <c r="G56" s="9"/>
    </row>
    <row r="57" spans="1:7" ht="15.75" thickBot="1" x14ac:dyDescent="0.3">
      <c r="A57" s="6"/>
      <c r="B57" s="6"/>
      <c r="C57" s="6"/>
      <c r="D57" s="6"/>
      <c r="E57" s="6"/>
      <c r="F57" s="6"/>
      <c r="G57" s="6"/>
    </row>
    <row r="58" spans="1:7" x14ac:dyDescent="0.25">
      <c r="A58" s="35" t="s">
        <v>34672</v>
      </c>
      <c r="B58" s="29" t="s">
        <v>34673</v>
      </c>
      <c r="C58" s="38"/>
      <c r="D58" s="32"/>
      <c r="E58" s="32"/>
      <c r="F58" s="32"/>
      <c r="G58" s="32"/>
    </row>
    <row r="59" spans="1:7" x14ac:dyDescent="0.25">
      <c r="A59" s="36"/>
      <c r="B59" s="30" t="s">
        <v>34674</v>
      </c>
      <c r="C59" s="39"/>
      <c r="D59" s="33"/>
      <c r="E59" s="33"/>
      <c r="F59" s="33"/>
      <c r="G59" s="33"/>
    </row>
    <row r="60" spans="1:7" x14ac:dyDescent="0.25">
      <c r="A60" s="36"/>
      <c r="B60" s="30" t="s">
        <v>34675</v>
      </c>
      <c r="C60" s="39"/>
      <c r="D60" s="33"/>
      <c r="E60" s="33"/>
      <c r="F60" s="33"/>
      <c r="G60" s="33"/>
    </row>
    <row r="61" spans="1:7" x14ac:dyDescent="0.25">
      <c r="A61" s="36"/>
      <c r="B61" s="30" t="s">
        <v>34676</v>
      </c>
      <c r="C61" s="39"/>
      <c r="D61" s="33"/>
      <c r="E61" s="33"/>
      <c r="F61" s="33"/>
      <c r="G61" s="33"/>
    </row>
    <row r="62" spans="1:7" x14ac:dyDescent="0.25">
      <c r="A62" s="36"/>
      <c r="B62" s="30" t="s">
        <v>34677</v>
      </c>
      <c r="C62" s="39"/>
      <c r="D62" s="33"/>
      <c r="E62" s="33"/>
      <c r="F62" s="33"/>
      <c r="G62" s="33"/>
    </row>
    <row r="63" spans="1:7" x14ac:dyDescent="0.25">
      <c r="A63" s="36"/>
      <c r="B63" s="30" t="s">
        <v>34678</v>
      </c>
      <c r="C63" s="39"/>
      <c r="D63" s="33"/>
      <c r="E63" s="33"/>
      <c r="F63" s="33"/>
      <c r="G63" s="33"/>
    </row>
    <row r="64" spans="1:7" x14ac:dyDescent="0.25">
      <c r="A64" s="36"/>
      <c r="B64" s="30" t="s">
        <v>34679</v>
      </c>
      <c r="C64" s="39"/>
      <c r="D64" s="33"/>
      <c r="E64" s="33"/>
      <c r="F64" s="33"/>
      <c r="G64" s="33"/>
    </row>
    <row r="65" spans="1:7" x14ac:dyDescent="0.25">
      <c r="A65" s="36"/>
      <c r="B65" s="30" t="s">
        <v>34680</v>
      </c>
      <c r="C65" s="39"/>
      <c r="D65" s="33"/>
      <c r="E65" s="33"/>
      <c r="F65" s="33"/>
      <c r="G65" s="33"/>
    </row>
    <row r="66" spans="1:7" x14ac:dyDescent="0.25">
      <c r="A66" s="36"/>
      <c r="B66" s="30" t="s">
        <v>34681</v>
      </c>
      <c r="C66" s="39"/>
      <c r="D66" s="33"/>
      <c r="E66" s="33"/>
      <c r="F66" s="33"/>
      <c r="G66" s="33"/>
    </row>
    <row r="67" spans="1:7" ht="15.75" thickBot="1" x14ac:dyDescent="0.3">
      <c r="A67" s="37"/>
      <c r="B67" s="31" t="s">
        <v>34682</v>
      </c>
      <c r="C67" s="40"/>
      <c r="D67" s="34"/>
      <c r="E67" s="34"/>
      <c r="F67" s="34"/>
      <c r="G67" s="34"/>
    </row>
    <row r="68" spans="1:7" ht="15.75" thickBot="1" x14ac:dyDescent="0.3">
      <c r="A68" s="6"/>
      <c r="B68" s="6"/>
      <c r="C68" s="6"/>
      <c r="D68" s="6"/>
      <c r="E68" s="6"/>
      <c r="F68" s="6"/>
      <c r="G68" s="6"/>
    </row>
    <row r="69" spans="1:7" x14ac:dyDescent="0.25">
      <c r="A69" s="35" t="s">
        <v>34683</v>
      </c>
      <c r="B69" s="29" t="s">
        <v>34684</v>
      </c>
      <c r="C69" s="38" t="s">
        <v>10</v>
      </c>
      <c r="D69" s="32" t="s">
        <v>34685</v>
      </c>
      <c r="E69" s="32"/>
      <c r="F69" s="32">
        <v>80.099999999999994</v>
      </c>
      <c r="G69" s="32"/>
    </row>
    <row r="70" spans="1:7" ht="15.75" thickBot="1" x14ac:dyDescent="0.3">
      <c r="A70" s="37"/>
      <c r="B70" s="31" t="s">
        <v>34686</v>
      </c>
      <c r="C70" s="40"/>
      <c r="D70" s="34"/>
      <c r="E70" s="34"/>
      <c r="F70" s="34"/>
      <c r="G70" s="34"/>
    </row>
    <row r="71" spans="1:7" ht="15.75" thickBot="1" x14ac:dyDescent="0.3">
      <c r="A71" s="6"/>
      <c r="B71" s="6"/>
      <c r="C71" s="6"/>
      <c r="D71" s="6"/>
      <c r="E71" s="6"/>
      <c r="F71" s="6"/>
      <c r="G71" s="6"/>
    </row>
    <row r="72" spans="1:7" x14ac:dyDescent="0.25">
      <c r="A72" s="35" t="s">
        <v>34687</v>
      </c>
      <c r="B72" s="29" t="s">
        <v>34688</v>
      </c>
      <c r="C72" s="38" t="s">
        <v>10</v>
      </c>
      <c r="D72" s="32" t="s">
        <v>34689</v>
      </c>
      <c r="E72" s="32"/>
      <c r="F72" s="32">
        <v>80.099999999999994</v>
      </c>
      <c r="G72" s="32"/>
    </row>
    <row r="73" spans="1:7" ht="15.75" thickBot="1" x14ac:dyDescent="0.3">
      <c r="A73" s="37"/>
      <c r="B73" s="31" t="s">
        <v>34690</v>
      </c>
      <c r="C73" s="40"/>
      <c r="D73" s="34"/>
      <c r="E73" s="34"/>
      <c r="F73" s="34"/>
      <c r="G73" s="34"/>
    </row>
    <row r="74" spans="1:7" ht="15.75" thickBot="1" x14ac:dyDescent="0.3">
      <c r="A74" s="6"/>
      <c r="B74" s="6"/>
      <c r="C74" s="6"/>
      <c r="D74" s="6"/>
      <c r="E74" s="6"/>
      <c r="F74" s="6"/>
      <c r="G74" s="6"/>
    </row>
    <row r="75" spans="1:7" x14ac:dyDescent="0.25">
      <c r="A75" s="35" t="s">
        <v>34691</v>
      </c>
      <c r="B75" s="29" t="s">
        <v>34692</v>
      </c>
      <c r="C75" s="38" t="s">
        <v>10</v>
      </c>
      <c r="D75" s="32" t="s">
        <v>34693</v>
      </c>
      <c r="E75" s="32"/>
      <c r="F75" s="32">
        <v>80.099999999999994</v>
      </c>
      <c r="G75" s="32"/>
    </row>
    <row r="76" spans="1:7" x14ac:dyDescent="0.25">
      <c r="A76" s="36"/>
      <c r="B76" s="30" t="s">
        <v>34694</v>
      </c>
      <c r="C76" s="39"/>
      <c r="D76" s="33"/>
      <c r="E76" s="33"/>
      <c r="F76" s="33"/>
      <c r="G76" s="33"/>
    </row>
    <row r="77" spans="1:7" x14ac:dyDescent="0.25">
      <c r="A77" s="36"/>
      <c r="B77" s="30" t="s">
        <v>34695</v>
      </c>
      <c r="C77" s="39"/>
      <c r="D77" s="33"/>
      <c r="E77" s="33"/>
      <c r="F77" s="33"/>
      <c r="G77" s="33"/>
    </row>
    <row r="78" spans="1:7" x14ac:dyDescent="0.25">
      <c r="A78" s="36"/>
      <c r="B78" s="30" t="s">
        <v>34696</v>
      </c>
      <c r="C78" s="39"/>
      <c r="D78" s="33"/>
      <c r="E78" s="33"/>
      <c r="F78" s="33"/>
      <c r="G78" s="33"/>
    </row>
    <row r="79" spans="1:7" x14ac:dyDescent="0.25">
      <c r="A79" s="36"/>
      <c r="B79" s="30" t="s">
        <v>34697</v>
      </c>
      <c r="C79" s="39"/>
      <c r="D79" s="33"/>
      <c r="E79" s="33"/>
      <c r="F79" s="33"/>
      <c r="G79" s="33"/>
    </row>
    <row r="80" spans="1:7" x14ac:dyDescent="0.25">
      <c r="A80" s="36"/>
      <c r="B80" s="30" t="s">
        <v>34698</v>
      </c>
      <c r="C80" s="39"/>
      <c r="D80" s="33"/>
      <c r="E80" s="33"/>
      <c r="F80" s="33"/>
      <c r="G80" s="33"/>
    </row>
    <row r="81" spans="1:7" x14ac:dyDescent="0.25">
      <c r="A81" s="36"/>
      <c r="B81" s="30" t="s">
        <v>34699</v>
      </c>
      <c r="C81" s="39"/>
      <c r="D81" s="33"/>
      <c r="E81" s="33"/>
      <c r="F81" s="33"/>
      <c r="G81" s="33"/>
    </row>
    <row r="82" spans="1:7" x14ac:dyDescent="0.25">
      <c r="A82" s="36"/>
      <c r="B82" s="30" t="s">
        <v>34700</v>
      </c>
      <c r="C82" s="39"/>
      <c r="D82" s="33"/>
      <c r="E82" s="33"/>
      <c r="F82" s="33"/>
      <c r="G82" s="33"/>
    </row>
    <row r="83" spans="1:7" x14ac:dyDescent="0.25">
      <c r="A83" s="36"/>
      <c r="B83" s="30" t="s">
        <v>34701</v>
      </c>
      <c r="C83" s="39"/>
      <c r="D83" s="33"/>
      <c r="E83" s="33"/>
      <c r="F83" s="33"/>
      <c r="G83" s="33"/>
    </row>
    <row r="84" spans="1:7" x14ac:dyDescent="0.25">
      <c r="A84" s="36"/>
      <c r="B84" s="30" t="s">
        <v>34702</v>
      </c>
      <c r="C84" s="39"/>
      <c r="D84" s="33"/>
      <c r="E84" s="33"/>
      <c r="F84" s="33"/>
      <c r="G84" s="33"/>
    </row>
    <row r="85" spans="1:7" x14ac:dyDescent="0.25">
      <c r="A85" s="36"/>
      <c r="B85" s="30" t="s">
        <v>34703</v>
      </c>
      <c r="C85" s="39"/>
      <c r="D85" s="33"/>
      <c r="E85" s="33"/>
      <c r="F85" s="33"/>
      <c r="G85" s="33"/>
    </row>
    <row r="86" spans="1:7" ht="15.75" thickBot="1" x14ac:dyDescent="0.3">
      <c r="A86" s="37"/>
      <c r="B86" s="31" t="s">
        <v>34704</v>
      </c>
      <c r="C86" s="40"/>
      <c r="D86" s="34"/>
      <c r="E86" s="34"/>
      <c r="F86" s="34"/>
      <c r="G86" s="34"/>
    </row>
    <row r="87" spans="1:7" ht="15.75" thickBot="1" x14ac:dyDescent="0.3">
      <c r="A87" s="6"/>
      <c r="B87" s="6"/>
      <c r="C87" s="6"/>
      <c r="D87" s="6"/>
      <c r="E87" s="6"/>
      <c r="F87" s="6"/>
      <c r="G87" s="6"/>
    </row>
    <row r="88" spans="1:7" x14ac:dyDescent="0.25">
      <c r="A88" s="35" t="s">
        <v>34705</v>
      </c>
      <c r="B88" s="29" t="s">
        <v>34706</v>
      </c>
      <c r="C88" s="38" t="s">
        <v>10</v>
      </c>
      <c r="D88" s="32" t="s">
        <v>34707</v>
      </c>
      <c r="E88" s="32"/>
      <c r="F88" s="32">
        <v>80.099999999999994</v>
      </c>
      <c r="G88" s="32"/>
    </row>
    <row r="89" spans="1:7" x14ac:dyDescent="0.25">
      <c r="A89" s="36"/>
      <c r="B89" s="30" t="s">
        <v>34708</v>
      </c>
      <c r="C89" s="39"/>
      <c r="D89" s="33"/>
      <c r="E89" s="33"/>
      <c r="F89" s="33"/>
      <c r="G89" s="33"/>
    </row>
    <row r="90" spans="1:7" x14ac:dyDescent="0.25">
      <c r="A90" s="36"/>
      <c r="B90" s="30" t="s">
        <v>34709</v>
      </c>
      <c r="C90" s="39"/>
      <c r="D90" s="33"/>
      <c r="E90" s="33"/>
      <c r="F90" s="33"/>
      <c r="G90" s="33"/>
    </row>
    <row r="91" spans="1:7" x14ac:dyDescent="0.25">
      <c r="A91" s="36"/>
      <c r="B91" s="30" t="s">
        <v>34710</v>
      </c>
      <c r="C91" s="39"/>
      <c r="D91" s="33"/>
      <c r="E91" s="33"/>
      <c r="F91" s="33"/>
      <c r="G91" s="33"/>
    </row>
    <row r="92" spans="1:7" x14ac:dyDescent="0.25">
      <c r="A92" s="36"/>
      <c r="B92" s="30" t="s">
        <v>34711</v>
      </c>
      <c r="C92" s="39"/>
      <c r="D92" s="33"/>
      <c r="E92" s="33"/>
      <c r="F92" s="33"/>
      <c r="G92" s="33"/>
    </row>
    <row r="93" spans="1:7" ht="15.75" thickBot="1" x14ac:dyDescent="0.3">
      <c r="A93" s="37"/>
      <c r="B93" s="31" t="s">
        <v>34696</v>
      </c>
      <c r="C93" s="40"/>
      <c r="D93" s="34"/>
      <c r="E93" s="34"/>
      <c r="F93" s="34"/>
      <c r="G93" s="34"/>
    </row>
    <row r="94" spans="1:7" ht="15.75" thickBot="1" x14ac:dyDescent="0.3">
      <c r="A94" s="6"/>
      <c r="B94" s="6"/>
      <c r="C94" s="6"/>
      <c r="D94" s="6"/>
      <c r="E94" s="6"/>
      <c r="F94" s="6"/>
      <c r="G94" s="6"/>
    </row>
    <row r="95" spans="1:7" ht="15.75" thickBot="1" x14ac:dyDescent="0.3">
      <c r="A95" s="7" t="s">
        <v>34712</v>
      </c>
      <c r="B95" s="7" t="s">
        <v>34713</v>
      </c>
      <c r="C95" s="8"/>
      <c r="D95" s="9"/>
      <c r="E95" s="9"/>
      <c r="F95" s="9"/>
      <c r="G95" s="9"/>
    </row>
    <row r="96" spans="1:7" ht="15.75" thickBot="1" x14ac:dyDescent="0.3">
      <c r="A96" s="6"/>
      <c r="B96" s="6"/>
      <c r="C96" s="6"/>
      <c r="D96" s="6"/>
      <c r="E96" s="6"/>
      <c r="F96" s="6"/>
      <c r="G96" s="6"/>
    </row>
    <row r="97" spans="1:7" ht="15.75" thickBot="1" x14ac:dyDescent="0.3">
      <c r="A97" s="7" t="s">
        <v>34714</v>
      </c>
      <c r="B97" s="7" t="s">
        <v>34715</v>
      </c>
      <c r="C97" s="8"/>
      <c r="D97" s="9"/>
      <c r="E97" s="9"/>
      <c r="F97" s="9"/>
      <c r="G97" s="9"/>
    </row>
    <row r="98" spans="1:7" ht="15.75" thickBot="1" x14ac:dyDescent="0.3">
      <c r="A98" s="6"/>
      <c r="B98" s="6"/>
      <c r="C98" s="6"/>
      <c r="D98" s="6"/>
      <c r="E98" s="6"/>
      <c r="F98" s="6"/>
      <c r="G98" s="6"/>
    </row>
    <row r="99" spans="1:7" ht="15.75" thickBot="1" x14ac:dyDescent="0.3">
      <c r="A99" s="7" t="s">
        <v>34716</v>
      </c>
      <c r="B99" s="7" t="s">
        <v>34717</v>
      </c>
      <c r="C99" s="8" t="s">
        <v>10</v>
      </c>
      <c r="D99" s="9" t="s">
        <v>34718</v>
      </c>
      <c r="E99" s="9"/>
      <c r="F99" s="9">
        <v>80.099999999999994</v>
      </c>
      <c r="G99" s="9"/>
    </row>
    <row r="100" spans="1:7" ht="15.75" thickBot="1" x14ac:dyDescent="0.3">
      <c r="A100" s="6"/>
      <c r="B100" s="6"/>
      <c r="C100" s="6"/>
      <c r="D100" s="6"/>
      <c r="E100" s="6"/>
      <c r="F100" s="6"/>
      <c r="G100" s="6"/>
    </row>
    <row r="101" spans="1:7" ht="15.75" thickBot="1" x14ac:dyDescent="0.3">
      <c r="A101" s="7" t="s">
        <v>34719</v>
      </c>
      <c r="B101" s="7" t="s">
        <v>34720</v>
      </c>
      <c r="C101" s="8" t="s">
        <v>10</v>
      </c>
      <c r="D101" s="9" t="s">
        <v>34721</v>
      </c>
      <c r="E101" s="9"/>
      <c r="F101" s="9">
        <v>80.099999999999994</v>
      </c>
      <c r="G101" s="9"/>
    </row>
    <row r="102" spans="1:7" ht="15.75" thickBot="1" x14ac:dyDescent="0.3">
      <c r="A102" s="6"/>
      <c r="B102" s="6"/>
      <c r="C102" s="6"/>
      <c r="D102" s="6"/>
      <c r="E102" s="6"/>
      <c r="F102" s="6"/>
      <c r="G102" s="6"/>
    </row>
    <row r="103" spans="1:7" ht="15.75" thickBot="1" x14ac:dyDescent="0.3">
      <c r="A103" s="7" t="s">
        <v>34722</v>
      </c>
      <c r="B103" s="7" t="s">
        <v>34723</v>
      </c>
      <c r="C103" s="8" t="s">
        <v>10</v>
      </c>
      <c r="D103" s="9" t="s">
        <v>34724</v>
      </c>
      <c r="E103" s="9"/>
      <c r="F103" s="9">
        <v>80.099999999999994</v>
      </c>
      <c r="G103" s="9"/>
    </row>
    <row r="104" spans="1:7" ht="15.75" thickBot="1" x14ac:dyDescent="0.3">
      <c r="A104" s="6"/>
      <c r="B104" s="6"/>
      <c r="C104" s="6"/>
      <c r="D104" s="6"/>
      <c r="E104" s="6"/>
      <c r="F104" s="6"/>
      <c r="G104" s="6"/>
    </row>
    <row r="105" spans="1:7" ht="15.75" thickBot="1" x14ac:dyDescent="0.3">
      <c r="A105" s="7" t="s">
        <v>34725</v>
      </c>
      <c r="B105" s="7" t="s">
        <v>34726</v>
      </c>
      <c r="C105" s="8" t="s">
        <v>10</v>
      </c>
      <c r="D105" s="9" t="s">
        <v>34727</v>
      </c>
      <c r="E105" s="9"/>
      <c r="F105" s="9">
        <v>80.099999999999994</v>
      </c>
      <c r="G105" s="9"/>
    </row>
    <row r="106" spans="1:7" ht="15.75" thickBot="1" x14ac:dyDescent="0.3">
      <c r="A106" s="6"/>
      <c r="B106" s="6"/>
      <c r="C106" s="6"/>
      <c r="D106" s="6"/>
      <c r="E106" s="6"/>
      <c r="F106" s="6"/>
      <c r="G106" s="6"/>
    </row>
    <row r="107" spans="1:7" ht="15.75" thickBot="1" x14ac:dyDescent="0.3">
      <c r="A107" s="7" t="s">
        <v>34728</v>
      </c>
      <c r="B107" s="7" t="s">
        <v>34729</v>
      </c>
      <c r="C107" s="8" t="s">
        <v>10</v>
      </c>
      <c r="D107" s="9" t="s">
        <v>34730</v>
      </c>
      <c r="E107" s="9"/>
      <c r="F107" s="9">
        <v>80.099999999999994</v>
      </c>
      <c r="G107" s="9"/>
    </row>
    <row r="108" spans="1:7" ht="15.75" thickBot="1" x14ac:dyDescent="0.3">
      <c r="A108" s="6"/>
      <c r="B108" s="6"/>
      <c r="C108" s="6"/>
      <c r="D108" s="6"/>
      <c r="E108" s="6"/>
      <c r="F108" s="6"/>
      <c r="G108" s="6"/>
    </row>
    <row r="109" spans="1:7" ht="15.75" thickBot="1" x14ac:dyDescent="0.3">
      <c r="A109" s="7" t="s">
        <v>34731</v>
      </c>
      <c r="B109" s="7" t="s">
        <v>34732</v>
      </c>
      <c r="C109" s="8"/>
      <c r="D109" s="9"/>
      <c r="E109" s="9"/>
      <c r="F109" s="9"/>
      <c r="G109" s="9"/>
    </row>
    <row r="110" spans="1:7" ht="15.75" thickBot="1" x14ac:dyDescent="0.3">
      <c r="A110" s="6"/>
      <c r="B110" s="6"/>
      <c r="C110" s="6"/>
      <c r="D110" s="6"/>
      <c r="E110" s="6"/>
      <c r="F110" s="6"/>
      <c r="G110" s="6"/>
    </row>
    <row r="111" spans="1:7" ht="15.75" thickBot="1" x14ac:dyDescent="0.3">
      <c r="A111" s="7" t="s">
        <v>34733</v>
      </c>
      <c r="B111" s="7" t="s">
        <v>34717</v>
      </c>
      <c r="C111" s="8" t="s">
        <v>10</v>
      </c>
      <c r="D111" s="9" t="s">
        <v>34734</v>
      </c>
      <c r="E111" s="9"/>
      <c r="F111" s="9">
        <v>80.099999999999994</v>
      </c>
      <c r="G111" s="9"/>
    </row>
    <row r="112" spans="1:7" ht="15.75" thickBot="1" x14ac:dyDescent="0.3">
      <c r="A112" s="6"/>
      <c r="B112" s="6"/>
      <c r="C112" s="6"/>
      <c r="D112" s="6"/>
      <c r="E112" s="6"/>
      <c r="F112" s="6"/>
      <c r="G112" s="6"/>
    </row>
    <row r="113" spans="1:7" ht="15.75" thickBot="1" x14ac:dyDescent="0.3">
      <c r="A113" s="7" t="s">
        <v>34735</v>
      </c>
      <c r="B113" s="7" t="s">
        <v>34736</v>
      </c>
      <c r="C113" s="8" t="s">
        <v>10</v>
      </c>
      <c r="D113" s="9" t="s">
        <v>34737</v>
      </c>
      <c r="E113" s="9"/>
      <c r="F113" s="9">
        <v>80.099999999999994</v>
      </c>
      <c r="G113" s="9"/>
    </row>
    <row r="114" spans="1:7" ht="15.75" thickBot="1" x14ac:dyDescent="0.3">
      <c r="A114" s="6"/>
      <c r="B114" s="6"/>
      <c r="C114" s="6"/>
      <c r="D114" s="6"/>
      <c r="E114" s="6"/>
      <c r="F114" s="6"/>
      <c r="G114" s="6"/>
    </row>
    <row r="115" spans="1:7" ht="15.75" thickBot="1" x14ac:dyDescent="0.3">
      <c r="A115" s="7" t="s">
        <v>34738</v>
      </c>
      <c r="B115" s="7" t="s">
        <v>34739</v>
      </c>
      <c r="C115" s="8" t="s">
        <v>10</v>
      </c>
      <c r="D115" s="9" t="s">
        <v>34740</v>
      </c>
      <c r="E115" s="9"/>
      <c r="F115" s="9">
        <v>80.099999999999994</v>
      </c>
      <c r="G115" s="9"/>
    </row>
    <row r="116" spans="1:7" ht="15.75" thickBot="1" x14ac:dyDescent="0.3">
      <c r="A116" s="6"/>
      <c r="B116" s="6"/>
      <c r="C116" s="6"/>
      <c r="D116" s="6"/>
      <c r="E116" s="6"/>
      <c r="F116" s="6"/>
      <c r="G116" s="6"/>
    </row>
    <row r="117" spans="1:7" ht="15.75" thickBot="1" x14ac:dyDescent="0.3">
      <c r="A117" s="7" t="s">
        <v>34741</v>
      </c>
      <c r="B117" s="7" t="s">
        <v>34742</v>
      </c>
      <c r="C117" s="8" t="s">
        <v>10</v>
      </c>
      <c r="D117" s="9" t="s">
        <v>34743</v>
      </c>
      <c r="E117" s="9"/>
      <c r="F117" s="9">
        <v>80.099999999999994</v>
      </c>
      <c r="G117" s="9"/>
    </row>
    <row r="118" spans="1:7" ht="15.75" thickBot="1" x14ac:dyDescent="0.3">
      <c r="A118" s="6"/>
      <c r="B118" s="6"/>
      <c r="C118" s="6"/>
      <c r="D118" s="6"/>
      <c r="E118" s="6"/>
      <c r="F118" s="6"/>
      <c r="G118" s="6"/>
    </row>
    <row r="119" spans="1:7" ht="15.75" thickBot="1" x14ac:dyDescent="0.3">
      <c r="A119" s="7" t="s">
        <v>34744</v>
      </c>
      <c r="B119" s="7" t="s">
        <v>34745</v>
      </c>
      <c r="C119" s="8" t="s">
        <v>10</v>
      </c>
      <c r="D119" s="9" t="s">
        <v>34746</v>
      </c>
      <c r="E119" s="9"/>
      <c r="F119" s="9">
        <v>80.099999999999994</v>
      </c>
      <c r="G119" s="9"/>
    </row>
  </sheetData>
  <mergeCells count="30">
    <mergeCell ref="G88:G93"/>
    <mergeCell ref="A75:A86"/>
    <mergeCell ref="C75:C86"/>
    <mergeCell ref="D75:D86"/>
    <mergeCell ref="E75:E86"/>
    <mergeCell ref="F75:F86"/>
    <mergeCell ref="G75:G86"/>
    <mergeCell ref="A88:A93"/>
    <mergeCell ref="C88:C93"/>
    <mergeCell ref="D88:D93"/>
    <mergeCell ref="E88:E93"/>
    <mergeCell ref="F88:F93"/>
    <mergeCell ref="G72:G73"/>
    <mergeCell ref="A69:A70"/>
    <mergeCell ref="C69:C70"/>
    <mergeCell ref="D69:D70"/>
    <mergeCell ref="E69:E70"/>
    <mergeCell ref="F69:F70"/>
    <mergeCell ref="G69:G70"/>
    <mergeCell ref="A72:A73"/>
    <mergeCell ref="C72:C73"/>
    <mergeCell ref="D72:D73"/>
    <mergeCell ref="E72:E73"/>
    <mergeCell ref="F72:F73"/>
    <mergeCell ref="G58:G67"/>
    <mergeCell ref="A58:A67"/>
    <mergeCell ref="C58:C67"/>
    <mergeCell ref="D58:D67"/>
    <mergeCell ref="E58:E67"/>
    <mergeCell ref="F58:F67"/>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124</vt:i4>
      </vt:variant>
    </vt:vector>
  </HeadingPairs>
  <TitlesOfParts>
    <vt:vector size="124" baseType="lpstr">
      <vt:lpstr>ATTENZIONE</vt:lpstr>
      <vt:lpstr>2C.00</vt:lpstr>
      <vt:lpstr>2C.01</vt:lpstr>
      <vt:lpstr>2C.04</vt:lpstr>
      <vt:lpstr>2C.06</vt:lpstr>
      <vt:lpstr>2C.07</vt:lpstr>
      <vt:lpstr>2C.08</vt:lpstr>
      <vt:lpstr>2C.09</vt:lpstr>
      <vt:lpstr>2C.11</vt:lpstr>
      <vt:lpstr>2C.12</vt:lpstr>
      <vt:lpstr>2C.13</vt:lpstr>
      <vt:lpstr>2C.18</vt:lpstr>
      <vt:lpstr>2C.19</vt:lpstr>
      <vt:lpstr>2C.20</vt:lpstr>
      <vt:lpstr>2C.21</vt:lpstr>
      <vt:lpstr>2C.22</vt:lpstr>
      <vt:lpstr>2C.23</vt:lpstr>
      <vt:lpstr>2C.24</vt:lpstr>
      <vt:lpstr>2U.04</vt:lpstr>
      <vt:lpstr>2U.09</vt:lpstr>
      <vt:lpstr>MC.00</vt:lpstr>
      <vt:lpstr>MC.01</vt:lpstr>
      <vt:lpstr>MC.02</vt:lpstr>
      <vt:lpstr>MC.03</vt:lpstr>
      <vt:lpstr>MC.04</vt:lpstr>
      <vt:lpstr>MC.05</vt:lpstr>
      <vt:lpstr>MC.06</vt:lpstr>
      <vt:lpstr>MC.07</vt:lpstr>
      <vt:lpstr>MC.08</vt:lpstr>
      <vt:lpstr>MC.09</vt:lpstr>
      <vt:lpstr>MC.10</vt:lpstr>
      <vt:lpstr>MC.11</vt:lpstr>
      <vt:lpstr>MC.12</vt:lpstr>
      <vt:lpstr>MC.13</vt:lpstr>
      <vt:lpstr>MC.14</vt:lpstr>
      <vt:lpstr>MC.15</vt:lpstr>
      <vt:lpstr>MC.16</vt:lpstr>
      <vt:lpstr>MC.17</vt:lpstr>
      <vt:lpstr>MC.18</vt:lpstr>
      <vt:lpstr>MC.19</vt:lpstr>
      <vt:lpstr>MC.20</vt:lpstr>
      <vt:lpstr>MC.21</vt:lpstr>
      <vt:lpstr>MC.22</vt:lpstr>
      <vt:lpstr>MC.23</vt:lpstr>
      <vt:lpstr>MC.24</vt:lpstr>
      <vt:lpstr>MC.25</vt:lpstr>
      <vt:lpstr>MC.26</vt:lpstr>
      <vt:lpstr>MC.29</vt:lpstr>
      <vt:lpstr>MC.40</vt:lpstr>
      <vt:lpstr>MC.45</vt:lpstr>
      <vt:lpstr>MC.50</vt:lpstr>
      <vt:lpstr>MU.01</vt:lpstr>
      <vt:lpstr>MU.04</vt:lpstr>
      <vt:lpstr>MU.05</vt:lpstr>
      <vt:lpstr>MU.06</vt:lpstr>
      <vt:lpstr>MU.07</vt:lpstr>
      <vt:lpstr>MU.10</vt:lpstr>
      <vt:lpstr>NC.00</vt:lpstr>
      <vt:lpstr>NC.10</vt:lpstr>
      <vt:lpstr>NC.20</vt:lpstr>
      <vt:lpstr>NC.30</vt:lpstr>
      <vt:lpstr>NC.40</vt:lpstr>
      <vt:lpstr>NC.50</vt:lpstr>
      <vt:lpstr>NC.70</vt:lpstr>
      <vt:lpstr>NC.80</vt:lpstr>
      <vt:lpstr>NC.90</vt:lpstr>
      <vt:lpstr>CAM-MC.01 </vt:lpstr>
      <vt:lpstr>CAM-MC.04</vt:lpstr>
      <vt:lpstr>CAM-MC.05</vt:lpstr>
      <vt:lpstr>CAM-MC.06</vt:lpstr>
      <vt:lpstr>CAM-MC.07 </vt:lpstr>
      <vt:lpstr>CAM-MC.08</vt:lpstr>
      <vt:lpstr>CAM-MC.10</vt:lpstr>
      <vt:lpstr>CAM-MC.13</vt:lpstr>
      <vt:lpstr>CAM-MC.16</vt:lpstr>
      <vt:lpstr>CAM-MC.20</vt:lpstr>
      <vt:lpstr>CAM-MC.24 </vt:lpstr>
      <vt:lpstr>CAM-MC.40</vt:lpstr>
      <vt:lpstr>CAM-MC.45</vt:lpstr>
      <vt:lpstr>CAM-MC.50</vt:lpstr>
      <vt:lpstr>CAM-MU.04</vt:lpstr>
      <vt:lpstr>2E.00</vt:lpstr>
      <vt:lpstr>2E.01</vt:lpstr>
      <vt:lpstr>2E.02</vt:lpstr>
      <vt:lpstr>2E.03</vt:lpstr>
      <vt:lpstr>2E.04</vt:lpstr>
      <vt:lpstr>2M.00</vt:lpstr>
      <vt:lpstr>MA.00</vt:lpstr>
      <vt:lpstr>ME.01</vt:lpstr>
      <vt:lpstr>ME.02</vt:lpstr>
      <vt:lpstr>ME.03</vt:lpstr>
      <vt:lpstr>ME.04</vt:lpstr>
      <vt:lpstr>ME.05</vt:lpstr>
      <vt:lpstr>ME.06</vt:lpstr>
      <vt:lpstr>ME.07</vt:lpstr>
      <vt:lpstr>ME.08</vt:lpstr>
      <vt:lpstr>ME.09</vt:lpstr>
      <vt:lpstr>ME.10</vt:lpstr>
      <vt:lpstr>ME.11</vt:lpstr>
      <vt:lpstr>ME.12</vt:lpstr>
      <vt:lpstr>ME.13</vt:lpstr>
      <vt:lpstr>ME.14</vt:lpstr>
      <vt:lpstr>ME.15</vt:lpstr>
      <vt:lpstr>ME.16</vt:lpstr>
      <vt:lpstr>ME.17</vt:lpstr>
      <vt:lpstr>ME.18</vt:lpstr>
      <vt:lpstr>MM.01</vt:lpstr>
      <vt:lpstr>MM.02</vt:lpstr>
      <vt:lpstr>MM.03</vt:lpstr>
      <vt:lpstr>MM.04</vt:lpstr>
      <vt:lpstr>MM.05</vt:lpstr>
      <vt:lpstr>MM.06</vt:lpstr>
      <vt:lpstr>MM.07</vt:lpstr>
      <vt:lpstr>MM.08</vt:lpstr>
      <vt:lpstr>MM.09</vt:lpstr>
      <vt:lpstr>MM.10</vt:lpstr>
      <vt:lpstr>MM.11</vt:lpstr>
      <vt:lpstr>MM.12</vt:lpstr>
      <vt:lpstr>MM.13</vt:lpstr>
      <vt:lpstr>MM.14</vt:lpstr>
      <vt:lpstr>MM.15</vt:lpstr>
      <vt:lpstr>MM.16</vt:lpstr>
      <vt:lpstr>MM.17</vt:lpstr>
      <vt:lpstr>MM.18</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LISTINO</dc:title>
  <cp:lastModifiedBy>Giuseppina Cornali</cp:lastModifiedBy>
  <dcterms:created xsi:type="dcterms:W3CDTF">2022-01-10T14:40:37Z</dcterms:created>
  <dcterms:modified xsi:type="dcterms:W3CDTF">2022-01-11T14:37:52Z</dcterms:modified>
</cp:coreProperties>
</file>